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psdsor" ContentType="application/vnd.openxmlformats-package.digital-signature-origin"/>
  <Default Extension="psdsxs" ContentType="application/vnd.openxmlformats-package.digital-signature-xmlsignatur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&#65279;<?xml version="1.0" encoding="utf-8"?><Relationships xmlns="http://schemas.openxmlformats.org/package/2006/relationships"><Relationship Type="http://schemas.openxmlformats.org/officeDocument/2006/relationships/extended-properties" Target="docProps/app.xml" Id="rId3" /><Relationship Type="http://schemas.openxmlformats.org/package/2006/relationships/metadata/core-properties" Target="docProps/core.xml" Id="rId2" /><Relationship Type="http://schemas.openxmlformats.org/officeDocument/2006/relationships/officeDocument" Target="xl/workbook.xml" Id="rId1" /><Relationship Type="http://schemas.openxmlformats.org/package/2006/relationships/digital-signature/origin" Target="/package/services/digital-signature/origin.psdsor" Id="R9b523de1ecdd4cff"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0.10.129.12\Public\1. CBTT-KSNB\BCTC\Quý\2024\Quý II\"/>
    </mc:Choice>
  </mc:AlternateContent>
  <bookViews>
    <workbookView xWindow="0" yWindow="0" windowWidth="23040" windowHeight="9072" tabRatio="926" firstSheet="9" activeTab="17"/>
  </bookViews>
  <sheets>
    <sheet name="Sàn lọc mã" sheetId="8" state="hidden" r:id="rId1"/>
    <sheet name="CĐPS" sheetId="3" state="hidden" r:id="rId2"/>
    <sheet name="VSD" sheetId="4" state="hidden" r:id="rId3"/>
    <sheet name="VSD xu ly" sheetId="6" state="hidden" r:id="rId4"/>
    <sheet name="Giao dich 2 ngay cuoi" sheetId="26" state="hidden" r:id="rId5"/>
    <sheet name="Chu T" sheetId="10" state="hidden" r:id="rId6"/>
    <sheet name="CBTT" sheetId="20" state="hidden" r:id="rId7"/>
    <sheet name="Giai trinh CL" sheetId="21" state="hidden" r:id="rId8"/>
    <sheet name="Món vay &lt; 90 days" sheetId="27" state="hidden" r:id="rId9"/>
    <sheet name="BCTHTC" sheetId="1" r:id="rId10"/>
    <sheet name="BCTNTD" sheetId="9" r:id="rId11"/>
    <sheet name="LCTT" sheetId="11" r:id="rId12"/>
    <sheet name="LCTT-KH" sheetId="23" r:id="rId13"/>
    <sheet name="VCSH" sheetId="19" r:id="rId14"/>
    <sheet name="TM chu" sheetId="25" r:id="rId15"/>
    <sheet name="TM số" sheetId="18" r:id="rId16"/>
    <sheet name="TSTC" sheetId="12" r:id="rId17"/>
    <sheet name="Lai.lo &amp; CLDgia" sheetId="13" r:id="rId18"/>
  </sheets>
  <definedNames>
    <definedName name="_xlnm._FilterDatabase" localSheetId="9" hidden="1">BCTHTC!$A$6:$F$183</definedName>
    <definedName name="_xlnm._FilterDatabase" localSheetId="10" hidden="1">BCTNTD!$A$8:$G$89</definedName>
    <definedName name="_xlnm._FilterDatabase" localSheetId="1" hidden="1">CĐPS!$A$1:$M$417</definedName>
    <definedName name="_xlnm._FilterDatabase" localSheetId="5" hidden="1">'Chu T'!$A$3:$S$57</definedName>
    <definedName name="_xlnm._FilterDatabase" localSheetId="4" hidden="1">'Giao dich 2 ngay cuoi'!$A$2:$U$1014</definedName>
    <definedName name="_xlnm._FilterDatabase" localSheetId="11" hidden="1">LCTT!$A$7:$F$96</definedName>
    <definedName name="_xlnm._FilterDatabase" localSheetId="12" hidden="1">'LCTT-KH'!$B$7:$G$46</definedName>
    <definedName name="_xlnm._FilterDatabase" localSheetId="13" hidden="1">VCSH!$A$8:$K$39</definedName>
    <definedName name="_xlnm._FilterDatabase" localSheetId="2" hidden="1">VSD!$A$2:$S$7986</definedName>
    <definedName name="_xlnm.Print_Area" localSheetId="9">BCTHTC!$A$1:$E$193</definedName>
    <definedName name="_xlnm.Print_Area" localSheetId="10">BCTNTD!$A$1:$G$89</definedName>
    <definedName name="_xlnm.Print_Area" localSheetId="6">CBTT!$A$1:$Q$36</definedName>
    <definedName name="_xlnm.Print_Area" localSheetId="7">'Giai trinh CL'!$A$1:$R$44</definedName>
    <definedName name="_xlnm.Print_Area" localSheetId="17">'Lai.lo &amp; CLDgia'!$A$1:$I$25</definedName>
    <definedName name="_xlnm.Print_Area" localSheetId="11">LCTT!$A$1:$E$98</definedName>
    <definedName name="_xlnm.Print_Area" localSheetId="12">'LCTT-KH'!$A$1:$F$48</definedName>
    <definedName name="_xlnm.Print_Area" localSheetId="14">'TM chu'!$A$1:$O$196</definedName>
    <definedName name="_xlnm.Print_Area" localSheetId="15">'TM số'!$A$1:$G$347</definedName>
    <definedName name="_xlnm.Print_Area" localSheetId="16">TSTC!$A$1:$G$15</definedName>
    <definedName name="_xlnm.Print_Area" localSheetId="13">VCSH!$A$1:$J$50</definedName>
  </definedNames>
  <calcPr calcId="162913"/>
</workbook>
</file>

<file path=xl/calcChain.xml><?xml version="1.0" encoding="utf-8"?>
<calcChain xmlns="http://schemas.openxmlformats.org/spreadsheetml/2006/main">
  <c r="N1" i="26" l="1"/>
  <c r="P39" i="27"/>
  <c r="K71" i="3"/>
  <c r="B39" i="6"/>
  <c r="D36" i="6"/>
  <c r="D35" i="6"/>
  <c r="D34" i="6"/>
  <c r="D33" i="6"/>
  <c r="D32" i="6"/>
  <c r="D31" i="6"/>
  <c r="D29" i="6"/>
  <c r="D27" i="6"/>
  <c r="D26" i="6"/>
  <c r="D25" i="6"/>
  <c r="D24" i="6"/>
  <c r="D23" i="6"/>
  <c r="D22" i="6"/>
  <c r="D21" i="6"/>
  <c r="D20" i="6"/>
  <c r="D19" i="6"/>
  <c r="T4" i="26"/>
  <c r="T5" i="26"/>
  <c r="T6" i="26"/>
  <c r="T7" i="26"/>
  <c r="T8" i="26"/>
  <c r="U8" i="26"/>
  <c r="T9" i="26"/>
  <c r="T10" i="26"/>
  <c r="T11" i="26"/>
  <c r="T12" i="26"/>
  <c r="T13" i="26"/>
  <c r="T14" i="26"/>
  <c r="T15" i="26"/>
  <c r="T16" i="26"/>
  <c r="U16" i="26"/>
  <c r="T17" i="26"/>
  <c r="T18" i="26"/>
  <c r="T19" i="26"/>
  <c r="T20" i="26"/>
  <c r="T21" i="26"/>
  <c r="T22" i="26"/>
  <c r="T23" i="26"/>
  <c r="T24" i="26"/>
  <c r="U24" i="26"/>
  <c r="T25" i="26"/>
  <c r="T26" i="26"/>
  <c r="T27" i="26"/>
  <c r="T28" i="26"/>
  <c r="T29" i="26"/>
  <c r="T30" i="26"/>
  <c r="T31" i="26"/>
  <c r="T32" i="26"/>
  <c r="U32" i="26"/>
  <c r="T33" i="26"/>
  <c r="T34" i="26"/>
  <c r="T35" i="26"/>
  <c r="T36" i="26"/>
  <c r="T37" i="26"/>
  <c r="T38" i="26"/>
  <c r="T39" i="26"/>
  <c r="T40" i="26"/>
  <c r="U40" i="26"/>
  <c r="T41" i="26"/>
  <c r="T42" i="26"/>
  <c r="T43" i="26"/>
  <c r="T44" i="26"/>
  <c r="T45" i="26"/>
  <c r="T46" i="26"/>
  <c r="T47" i="26"/>
  <c r="T48" i="26"/>
  <c r="U48" i="26"/>
  <c r="T49" i="26"/>
  <c r="T50" i="26"/>
  <c r="T51" i="26"/>
  <c r="T52" i="26"/>
  <c r="T53" i="26"/>
  <c r="T54" i="26"/>
  <c r="T55" i="26"/>
  <c r="T56" i="26"/>
  <c r="U56" i="26"/>
  <c r="T57" i="26"/>
  <c r="T58" i="26"/>
  <c r="T59" i="26"/>
  <c r="T60" i="26"/>
  <c r="T61" i="26"/>
  <c r="T62" i="26"/>
  <c r="T63" i="26"/>
  <c r="T64" i="26"/>
  <c r="U64" i="26"/>
  <c r="T65" i="26"/>
  <c r="T66" i="26"/>
  <c r="T67" i="26"/>
  <c r="T68" i="26"/>
  <c r="T69" i="26"/>
  <c r="T70" i="26"/>
  <c r="T71" i="26"/>
  <c r="T72" i="26"/>
  <c r="U72" i="26"/>
  <c r="T73" i="26"/>
  <c r="T74" i="26"/>
  <c r="T75" i="26"/>
  <c r="T76" i="26"/>
  <c r="T77" i="26"/>
  <c r="T78" i="26"/>
  <c r="T79" i="26"/>
  <c r="T80" i="26"/>
  <c r="U80" i="26"/>
  <c r="T81" i="26"/>
  <c r="T82" i="26"/>
  <c r="T83" i="26"/>
  <c r="T84" i="26"/>
  <c r="T85" i="26"/>
  <c r="T86" i="26"/>
  <c r="T87" i="26"/>
  <c r="T88" i="26"/>
  <c r="U88" i="26"/>
  <c r="T89" i="26"/>
  <c r="T90" i="26"/>
  <c r="T91" i="26"/>
  <c r="T92" i="26"/>
  <c r="T93" i="26"/>
  <c r="T94" i="26"/>
  <c r="T95" i="26"/>
  <c r="T96" i="26"/>
  <c r="U96" i="26"/>
  <c r="T97" i="26"/>
  <c r="T98" i="26"/>
  <c r="T99" i="26"/>
  <c r="T100" i="26"/>
  <c r="T101" i="26"/>
  <c r="T102" i="26"/>
  <c r="T103" i="26"/>
  <c r="T104" i="26"/>
  <c r="U104" i="26"/>
  <c r="T105" i="26"/>
  <c r="T106" i="26"/>
  <c r="T107" i="26"/>
  <c r="T108" i="26"/>
  <c r="T109" i="26"/>
  <c r="T110" i="26"/>
  <c r="T111" i="26"/>
  <c r="T112" i="26"/>
  <c r="U112" i="26"/>
  <c r="T113" i="26"/>
  <c r="T114" i="26"/>
  <c r="T115" i="26"/>
  <c r="T116" i="26"/>
  <c r="T117" i="26"/>
  <c r="T118" i="26"/>
  <c r="T119" i="26"/>
  <c r="T120" i="26"/>
  <c r="U120" i="26"/>
  <c r="T121" i="26"/>
  <c r="T122" i="26"/>
  <c r="T123" i="26"/>
  <c r="T124" i="26"/>
  <c r="T125" i="26"/>
  <c r="T126" i="26"/>
  <c r="T127" i="26"/>
  <c r="T128" i="26"/>
  <c r="U128" i="26"/>
  <c r="T129" i="26"/>
  <c r="T130" i="26"/>
  <c r="T131" i="26"/>
  <c r="T132" i="26"/>
  <c r="T133" i="26"/>
  <c r="T134" i="26"/>
  <c r="T135" i="26"/>
  <c r="T136" i="26"/>
  <c r="U136" i="26"/>
  <c r="T137" i="26"/>
  <c r="T138" i="26"/>
  <c r="T139" i="26"/>
  <c r="T140" i="26"/>
  <c r="T141" i="26"/>
  <c r="T142" i="26"/>
  <c r="T143" i="26"/>
  <c r="T144" i="26"/>
  <c r="U144" i="26"/>
  <c r="T145" i="26"/>
  <c r="T146" i="26"/>
  <c r="T147" i="26"/>
  <c r="T148" i="26"/>
  <c r="T149" i="26"/>
  <c r="T150" i="26"/>
  <c r="T151" i="26"/>
  <c r="T152" i="26"/>
  <c r="U152" i="26"/>
  <c r="T153" i="26"/>
  <c r="T154" i="26"/>
  <c r="T155" i="26"/>
  <c r="T156" i="26"/>
  <c r="T157" i="26"/>
  <c r="T158" i="26"/>
  <c r="T159" i="26"/>
  <c r="T160" i="26"/>
  <c r="U160" i="26"/>
  <c r="T161" i="26"/>
  <c r="T162" i="26"/>
  <c r="T163" i="26"/>
  <c r="T164" i="26"/>
  <c r="T165" i="26"/>
  <c r="T166" i="26"/>
  <c r="T167" i="26"/>
  <c r="T168" i="26"/>
  <c r="U168" i="26"/>
  <c r="T169" i="26"/>
  <c r="T170" i="26"/>
  <c r="T171" i="26"/>
  <c r="T172" i="26"/>
  <c r="T173" i="26"/>
  <c r="T174" i="26"/>
  <c r="T175" i="26"/>
  <c r="T176" i="26"/>
  <c r="U176" i="26"/>
  <c r="T177" i="26"/>
  <c r="T178" i="26"/>
  <c r="T179" i="26"/>
  <c r="T180" i="26"/>
  <c r="T181" i="26"/>
  <c r="T182" i="26"/>
  <c r="T183" i="26"/>
  <c r="T184" i="26"/>
  <c r="U184" i="26"/>
  <c r="T185" i="26"/>
  <c r="T186" i="26"/>
  <c r="T187" i="26"/>
  <c r="T188" i="26"/>
  <c r="T189" i="26"/>
  <c r="T190" i="26"/>
  <c r="T191" i="26"/>
  <c r="T192" i="26"/>
  <c r="U192" i="26"/>
  <c r="T193" i="26"/>
  <c r="T194" i="26"/>
  <c r="T195" i="26"/>
  <c r="T196" i="26"/>
  <c r="T197" i="26"/>
  <c r="T198" i="26"/>
  <c r="T199" i="26"/>
  <c r="T200" i="26"/>
  <c r="U200" i="26"/>
  <c r="T201" i="26"/>
  <c r="T202" i="26"/>
  <c r="T203" i="26"/>
  <c r="T204" i="26"/>
  <c r="T205" i="26"/>
  <c r="T206" i="26"/>
  <c r="T207" i="26"/>
  <c r="T208" i="26"/>
  <c r="U208" i="26"/>
  <c r="T209" i="26"/>
  <c r="T210" i="26"/>
  <c r="T211" i="26"/>
  <c r="T212" i="26"/>
  <c r="T213" i="26"/>
  <c r="T214" i="26"/>
  <c r="T215" i="26"/>
  <c r="T216" i="26"/>
  <c r="U216" i="26"/>
  <c r="T217" i="26"/>
  <c r="T218" i="26"/>
  <c r="T219" i="26"/>
  <c r="T220" i="26"/>
  <c r="T221" i="26"/>
  <c r="T222" i="26"/>
  <c r="T223" i="26"/>
  <c r="T224" i="26"/>
  <c r="U224" i="26"/>
  <c r="T225" i="26"/>
  <c r="T226" i="26"/>
  <c r="T227" i="26"/>
  <c r="T228" i="26"/>
  <c r="T229" i="26"/>
  <c r="T230" i="26"/>
  <c r="T231" i="26"/>
  <c r="T232" i="26"/>
  <c r="U232" i="26"/>
  <c r="T233" i="26"/>
  <c r="T234" i="26"/>
  <c r="T235" i="26"/>
  <c r="T236" i="26"/>
  <c r="T237" i="26"/>
  <c r="T238" i="26"/>
  <c r="T239" i="26"/>
  <c r="T240" i="26"/>
  <c r="U240" i="26"/>
  <c r="T241" i="26"/>
  <c r="T242" i="26"/>
  <c r="T243" i="26"/>
  <c r="T244" i="26"/>
  <c r="T245" i="26"/>
  <c r="T246" i="26"/>
  <c r="T247" i="26"/>
  <c r="T248" i="26"/>
  <c r="U248" i="26"/>
  <c r="T249" i="26"/>
  <c r="T250" i="26"/>
  <c r="T251" i="26"/>
  <c r="T252" i="26"/>
  <c r="T253" i="26"/>
  <c r="T254" i="26"/>
  <c r="T255" i="26"/>
  <c r="T256" i="26"/>
  <c r="U256" i="26"/>
  <c r="T257" i="26"/>
  <c r="T258" i="26"/>
  <c r="T259" i="26"/>
  <c r="T260" i="26"/>
  <c r="T261" i="26"/>
  <c r="T262" i="26"/>
  <c r="T263" i="26"/>
  <c r="T264" i="26"/>
  <c r="U264" i="26"/>
  <c r="T265" i="26"/>
  <c r="T266" i="26"/>
  <c r="T267" i="26"/>
  <c r="T268" i="26"/>
  <c r="T269" i="26"/>
  <c r="T270" i="26"/>
  <c r="T271" i="26"/>
  <c r="T272" i="26"/>
  <c r="U272" i="26"/>
  <c r="T273" i="26"/>
  <c r="T274" i="26"/>
  <c r="T275" i="26"/>
  <c r="T276" i="26"/>
  <c r="T277" i="26"/>
  <c r="T278" i="26"/>
  <c r="T279" i="26"/>
  <c r="T280" i="26"/>
  <c r="U280" i="26"/>
  <c r="T281" i="26"/>
  <c r="T282" i="26"/>
  <c r="T283" i="26"/>
  <c r="T284" i="26"/>
  <c r="T285" i="26"/>
  <c r="T286" i="26"/>
  <c r="T287" i="26"/>
  <c r="T288" i="26"/>
  <c r="U288" i="26"/>
  <c r="T289" i="26"/>
  <c r="T290" i="26"/>
  <c r="T291" i="26"/>
  <c r="T292" i="26"/>
  <c r="T293" i="26"/>
  <c r="T294" i="26"/>
  <c r="T295" i="26"/>
  <c r="T296" i="26"/>
  <c r="U296" i="26"/>
  <c r="T297" i="26"/>
  <c r="T298" i="26"/>
  <c r="T299" i="26"/>
  <c r="T300" i="26"/>
  <c r="T301" i="26"/>
  <c r="T302" i="26"/>
  <c r="T303" i="26"/>
  <c r="T304" i="26"/>
  <c r="U304" i="26"/>
  <c r="T305" i="26"/>
  <c r="T306" i="26"/>
  <c r="T307" i="26"/>
  <c r="T308" i="26"/>
  <c r="T309" i="26"/>
  <c r="T310" i="26"/>
  <c r="T311" i="26"/>
  <c r="T312" i="26"/>
  <c r="U312" i="26"/>
  <c r="T313" i="26"/>
  <c r="T314" i="26"/>
  <c r="T315" i="26"/>
  <c r="T316" i="26"/>
  <c r="T317" i="26"/>
  <c r="T318" i="26"/>
  <c r="T319" i="26"/>
  <c r="T320" i="26"/>
  <c r="U320" i="26"/>
  <c r="T321" i="26"/>
  <c r="T322" i="26"/>
  <c r="T323" i="26"/>
  <c r="T324" i="26"/>
  <c r="T325" i="26"/>
  <c r="T326" i="26"/>
  <c r="T327" i="26"/>
  <c r="T328" i="26"/>
  <c r="U328" i="26"/>
  <c r="T329" i="26"/>
  <c r="T330" i="26"/>
  <c r="T331" i="26"/>
  <c r="T332" i="26"/>
  <c r="T333" i="26"/>
  <c r="T334" i="26"/>
  <c r="T335" i="26"/>
  <c r="T336" i="26"/>
  <c r="U336" i="26"/>
  <c r="T337" i="26"/>
  <c r="T338" i="26"/>
  <c r="T339" i="26"/>
  <c r="T340" i="26"/>
  <c r="T341" i="26"/>
  <c r="T342" i="26"/>
  <c r="T343" i="26"/>
  <c r="T344" i="26"/>
  <c r="U344" i="26"/>
  <c r="T345" i="26"/>
  <c r="T346" i="26"/>
  <c r="T347" i="26"/>
  <c r="T348" i="26"/>
  <c r="T349" i="26"/>
  <c r="T350" i="26"/>
  <c r="T351" i="26"/>
  <c r="T352" i="26"/>
  <c r="U352" i="26"/>
  <c r="T353" i="26"/>
  <c r="T354" i="26"/>
  <c r="T355" i="26"/>
  <c r="T356" i="26"/>
  <c r="T357" i="26"/>
  <c r="T358" i="26"/>
  <c r="T359" i="26"/>
  <c r="T360" i="26"/>
  <c r="U360" i="26"/>
  <c r="T361" i="26"/>
  <c r="T362" i="26"/>
  <c r="T363" i="26"/>
  <c r="T364" i="26"/>
  <c r="T365" i="26"/>
  <c r="T366" i="26"/>
  <c r="T367" i="26"/>
  <c r="T368" i="26"/>
  <c r="U368" i="26"/>
  <c r="T369" i="26"/>
  <c r="T370" i="26"/>
  <c r="T371" i="26"/>
  <c r="T372" i="26"/>
  <c r="T373" i="26"/>
  <c r="T374" i="26"/>
  <c r="T375" i="26"/>
  <c r="T376" i="26"/>
  <c r="U376" i="26"/>
  <c r="T377" i="26"/>
  <c r="T378" i="26"/>
  <c r="T379" i="26"/>
  <c r="T380" i="26"/>
  <c r="T381" i="26"/>
  <c r="T382" i="26"/>
  <c r="T383" i="26"/>
  <c r="T384" i="26"/>
  <c r="U384" i="26"/>
  <c r="T385" i="26"/>
  <c r="T386" i="26"/>
  <c r="T387" i="26"/>
  <c r="T388" i="26"/>
  <c r="T389" i="26"/>
  <c r="T390" i="26"/>
  <c r="T391" i="26"/>
  <c r="T392" i="26"/>
  <c r="U392" i="26"/>
  <c r="T393" i="26"/>
  <c r="T394" i="26"/>
  <c r="T395" i="26"/>
  <c r="T396" i="26"/>
  <c r="T397" i="26"/>
  <c r="T398" i="26"/>
  <c r="T399" i="26"/>
  <c r="T400" i="26"/>
  <c r="U400" i="26"/>
  <c r="T401" i="26"/>
  <c r="T402" i="26"/>
  <c r="T403" i="26"/>
  <c r="T404" i="26"/>
  <c r="T405" i="26"/>
  <c r="T406" i="26"/>
  <c r="T407" i="26"/>
  <c r="T408" i="26"/>
  <c r="U408" i="26"/>
  <c r="T409" i="26"/>
  <c r="T410" i="26"/>
  <c r="T411" i="26"/>
  <c r="T412" i="26"/>
  <c r="T413" i="26"/>
  <c r="T414" i="26"/>
  <c r="T415" i="26"/>
  <c r="T416" i="26"/>
  <c r="U416" i="26"/>
  <c r="T417" i="26"/>
  <c r="T418" i="26"/>
  <c r="T419" i="26"/>
  <c r="T420" i="26"/>
  <c r="T421" i="26"/>
  <c r="T422" i="26"/>
  <c r="T423" i="26"/>
  <c r="T424" i="26"/>
  <c r="U424" i="26"/>
  <c r="T425" i="26"/>
  <c r="T426" i="26"/>
  <c r="T427" i="26"/>
  <c r="T428" i="26"/>
  <c r="T429" i="26"/>
  <c r="T430" i="26"/>
  <c r="T431" i="26"/>
  <c r="T432" i="26"/>
  <c r="U432" i="26"/>
  <c r="T433" i="26"/>
  <c r="T434" i="26"/>
  <c r="T435" i="26"/>
  <c r="T436" i="26"/>
  <c r="T437" i="26"/>
  <c r="T438" i="26"/>
  <c r="T439" i="26"/>
  <c r="T440" i="26"/>
  <c r="U440" i="26"/>
  <c r="T441" i="26"/>
  <c r="T442" i="26"/>
  <c r="T443" i="26"/>
  <c r="T444" i="26"/>
  <c r="T445" i="26"/>
  <c r="T446" i="26"/>
  <c r="T447" i="26"/>
  <c r="T448" i="26"/>
  <c r="U448" i="26"/>
  <c r="T449" i="26"/>
  <c r="T450" i="26"/>
  <c r="T451" i="26"/>
  <c r="T452" i="26"/>
  <c r="T453" i="26"/>
  <c r="T454" i="26"/>
  <c r="T455" i="26"/>
  <c r="T456" i="26"/>
  <c r="U456" i="26"/>
  <c r="T457" i="26"/>
  <c r="T458" i="26"/>
  <c r="T459" i="26"/>
  <c r="T460" i="26"/>
  <c r="T461" i="26"/>
  <c r="T462" i="26"/>
  <c r="T463" i="26"/>
  <c r="T464" i="26"/>
  <c r="U464" i="26"/>
  <c r="T465" i="26"/>
  <c r="T466" i="26"/>
  <c r="T467" i="26"/>
  <c r="T468" i="26"/>
  <c r="T469" i="26"/>
  <c r="T470" i="26"/>
  <c r="T471" i="26"/>
  <c r="T472" i="26"/>
  <c r="U472" i="26"/>
  <c r="T473" i="26"/>
  <c r="T474" i="26"/>
  <c r="T475" i="26"/>
  <c r="T476" i="26"/>
  <c r="T477" i="26"/>
  <c r="T478" i="26"/>
  <c r="T479" i="26"/>
  <c r="T480" i="26"/>
  <c r="U480" i="26"/>
  <c r="T481" i="26"/>
  <c r="T482" i="26"/>
  <c r="T483" i="26"/>
  <c r="T484" i="26"/>
  <c r="T485" i="26"/>
  <c r="T486" i="26"/>
  <c r="T487" i="26"/>
  <c r="T488" i="26"/>
  <c r="U488" i="26"/>
  <c r="T489" i="26"/>
  <c r="T490" i="26"/>
  <c r="T491" i="26"/>
  <c r="T492" i="26"/>
  <c r="T493" i="26"/>
  <c r="T494" i="26"/>
  <c r="T495" i="26"/>
  <c r="T496" i="26"/>
  <c r="U496" i="26"/>
  <c r="T497" i="26"/>
  <c r="T498" i="26"/>
  <c r="T499" i="26"/>
  <c r="T500" i="26"/>
  <c r="T501" i="26"/>
  <c r="T502" i="26"/>
  <c r="T503" i="26"/>
  <c r="T504" i="26"/>
  <c r="U504" i="26"/>
  <c r="T505" i="26"/>
  <c r="T506" i="26"/>
  <c r="T507" i="26"/>
  <c r="T508" i="26"/>
  <c r="T509" i="26"/>
  <c r="T510" i="26"/>
  <c r="T511" i="26"/>
  <c r="T512" i="26"/>
  <c r="U512" i="26"/>
  <c r="T513" i="26"/>
  <c r="T514" i="26"/>
  <c r="T515" i="26"/>
  <c r="T516" i="26"/>
  <c r="T517" i="26"/>
  <c r="T518" i="26"/>
  <c r="T519" i="26"/>
  <c r="T520" i="26"/>
  <c r="U520" i="26"/>
  <c r="T521" i="26"/>
  <c r="T522" i="26"/>
  <c r="T523" i="26"/>
  <c r="T524" i="26"/>
  <c r="T525" i="26"/>
  <c r="T526" i="26"/>
  <c r="T527" i="26"/>
  <c r="T528" i="26"/>
  <c r="U528" i="26"/>
  <c r="T529" i="26"/>
  <c r="T530" i="26"/>
  <c r="T531" i="26"/>
  <c r="T532" i="26"/>
  <c r="T533" i="26"/>
  <c r="T534" i="26"/>
  <c r="T535" i="26"/>
  <c r="T536" i="26"/>
  <c r="U536" i="26"/>
  <c r="T537" i="26"/>
  <c r="T538" i="26"/>
  <c r="T539" i="26"/>
  <c r="T540" i="26"/>
  <c r="T541" i="26"/>
  <c r="T542" i="26"/>
  <c r="T543" i="26"/>
  <c r="T544" i="26"/>
  <c r="U544" i="26"/>
  <c r="T545" i="26"/>
  <c r="T546" i="26"/>
  <c r="T547" i="26"/>
  <c r="T548" i="26"/>
  <c r="T549" i="26"/>
  <c r="T550" i="26"/>
  <c r="T551" i="26"/>
  <c r="T552" i="26"/>
  <c r="U552" i="26"/>
  <c r="T553" i="26"/>
  <c r="T554" i="26"/>
  <c r="T555" i="26"/>
  <c r="T556" i="26"/>
  <c r="T557" i="26"/>
  <c r="T558" i="26"/>
  <c r="T559" i="26"/>
  <c r="T560" i="26"/>
  <c r="U560" i="26"/>
  <c r="T561" i="26"/>
  <c r="T562" i="26"/>
  <c r="T563" i="26"/>
  <c r="T564" i="26"/>
  <c r="T565" i="26"/>
  <c r="T566" i="26"/>
  <c r="T567" i="26"/>
  <c r="T568" i="26"/>
  <c r="U568" i="26"/>
  <c r="T569" i="26"/>
  <c r="T570" i="26"/>
  <c r="T571" i="26"/>
  <c r="T572" i="26"/>
  <c r="T573" i="26"/>
  <c r="T574" i="26"/>
  <c r="T575" i="26"/>
  <c r="T576" i="26"/>
  <c r="U576" i="26"/>
  <c r="T577" i="26"/>
  <c r="T578" i="26"/>
  <c r="T579" i="26"/>
  <c r="T580" i="26"/>
  <c r="T581" i="26"/>
  <c r="T582" i="26"/>
  <c r="T583" i="26"/>
  <c r="T584" i="26"/>
  <c r="U584" i="26"/>
  <c r="T585" i="26"/>
  <c r="T586" i="26"/>
  <c r="T587" i="26"/>
  <c r="T588" i="26"/>
  <c r="T589" i="26"/>
  <c r="T590" i="26"/>
  <c r="T591" i="26"/>
  <c r="T592" i="26"/>
  <c r="U592" i="26"/>
  <c r="T593" i="26"/>
  <c r="T594" i="26"/>
  <c r="T595" i="26"/>
  <c r="T596" i="26"/>
  <c r="T597" i="26"/>
  <c r="T598" i="26"/>
  <c r="T599" i="26"/>
  <c r="T600" i="26"/>
  <c r="U600" i="26"/>
  <c r="T601" i="26"/>
  <c r="T602" i="26"/>
  <c r="T603" i="26"/>
  <c r="T604" i="26"/>
  <c r="T605" i="26"/>
  <c r="T606" i="26"/>
  <c r="T607" i="26"/>
  <c r="T608" i="26"/>
  <c r="U608" i="26"/>
  <c r="T609" i="26"/>
  <c r="T610" i="26"/>
  <c r="T611" i="26"/>
  <c r="T612" i="26"/>
  <c r="T613" i="26"/>
  <c r="T614" i="26"/>
  <c r="T615" i="26"/>
  <c r="T616" i="26"/>
  <c r="U616" i="26"/>
  <c r="T617" i="26"/>
  <c r="T618" i="26"/>
  <c r="T619" i="26"/>
  <c r="T620" i="26"/>
  <c r="T621" i="26"/>
  <c r="T622" i="26"/>
  <c r="T623" i="26"/>
  <c r="T624" i="26"/>
  <c r="U624" i="26"/>
  <c r="T625" i="26"/>
  <c r="T626" i="26"/>
  <c r="T627" i="26"/>
  <c r="T628" i="26"/>
  <c r="T629" i="26"/>
  <c r="T630" i="26"/>
  <c r="T631" i="26"/>
  <c r="T632" i="26"/>
  <c r="U632" i="26"/>
  <c r="T633" i="26"/>
  <c r="T634" i="26"/>
  <c r="T635" i="26"/>
  <c r="T636" i="26"/>
  <c r="T637" i="26"/>
  <c r="T638" i="26"/>
  <c r="T639" i="26"/>
  <c r="T640" i="26"/>
  <c r="U640" i="26"/>
  <c r="T641" i="26"/>
  <c r="T642" i="26"/>
  <c r="T643" i="26"/>
  <c r="T644" i="26"/>
  <c r="T645" i="26"/>
  <c r="T646" i="26"/>
  <c r="T647" i="26"/>
  <c r="T648" i="26"/>
  <c r="U648" i="26"/>
  <c r="T649" i="26"/>
  <c r="T650" i="26"/>
  <c r="T651" i="26"/>
  <c r="T652" i="26"/>
  <c r="T653" i="26"/>
  <c r="T654" i="26"/>
  <c r="T655" i="26"/>
  <c r="T656" i="26"/>
  <c r="U656" i="26"/>
  <c r="T657" i="26"/>
  <c r="T658" i="26"/>
  <c r="T659" i="26"/>
  <c r="T660" i="26"/>
  <c r="T661" i="26"/>
  <c r="T662" i="26"/>
  <c r="T663" i="26"/>
  <c r="T664" i="26"/>
  <c r="U664" i="26"/>
  <c r="T665" i="26"/>
  <c r="T666" i="26"/>
  <c r="T667" i="26"/>
  <c r="T668" i="26"/>
  <c r="T669" i="26"/>
  <c r="T670" i="26"/>
  <c r="T671" i="26"/>
  <c r="T672" i="26"/>
  <c r="U672" i="26"/>
  <c r="T673" i="26"/>
  <c r="T674" i="26"/>
  <c r="T675" i="26"/>
  <c r="T676" i="26"/>
  <c r="T677" i="26"/>
  <c r="T678" i="26"/>
  <c r="T679" i="26"/>
  <c r="T680" i="26"/>
  <c r="U680" i="26"/>
  <c r="T681" i="26"/>
  <c r="T682" i="26"/>
  <c r="T683" i="26"/>
  <c r="T684" i="26"/>
  <c r="T685" i="26"/>
  <c r="T686" i="26"/>
  <c r="T687" i="26"/>
  <c r="T688" i="26"/>
  <c r="U688" i="26"/>
  <c r="T689" i="26"/>
  <c r="T690" i="26"/>
  <c r="T691" i="26"/>
  <c r="T692" i="26"/>
  <c r="T693" i="26"/>
  <c r="T694" i="26"/>
  <c r="T695" i="26"/>
  <c r="T696" i="26"/>
  <c r="U696" i="26"/>
  <c r="T697" i="26"/>
  <c r="T698" i="26"/>
  <c r="T699" i="26"/>
  <c r="T700" i="26"/>
  <c r="T701" i="26"/>
  <c r="T702" i="26"/>
  <c r="T703" i="26"/>
  <c r="T704" i="26"/>
  <c r="U704" i="26"/>
  <c r="T705" i="26"/>
  <c r="T706" i="26"/>
  <c r="T707" i="26"/>
  <c r="T708" i="26"/>
  <c r="T709" i="26"/>
  <c r="T710" i="26"/>
  <c r="T711" i="26"/>
  <c r="T712" i="26"/>
  <c r="U712" i="26"/>
  <c r="T713" i="26"/>
  <c r="T714" i="26"/>
  <c r="T715" i="26"/>
  <c r="T716" i="26"/>
  <c r="T717" i="26"/>
  <c r="T718" i="26"/>
  <c r="T719" i="26"/>
  <c r="T720" i="26"/>
  <c r="U720" i="26"/>
  <c r="T721" i="26"/>
  <c r="T722" i="26"/>
  <c r="T723" i="26"/>
  <c r="T724" i="26"/>
  <c r="T725" i="26"/>
  <c r="T726" i="26"/>
  <c r="T727" i="26"/>
  <c r="T728" i="26"/>
  <c r="U728" i="26"/>
  <c r="T729" i="26"/>
  <c r="T730" i="26"/>
  <c r="T731" i="26"/>
  <c r="T732" i="26"/>
  <c r="T733" i="26"/>
  <c r="T734" i="26"/>
  <c r="T735" i="26"/>
  <c r="T736" i="26"/>
  <c r="U736" i="26"/>
  <c r="T737" i="26"/>
  <c r="T738" i="26"/>
  <c r="T739" i="26"/>
  <c r="T740" i="26"/>
  <c r="T741" i="26"/>
  <c r="T742" i="26"/>
  <c r="T743" i="26"/>
  <c r="T744" i="26"/>
  <c r="U744" i="26"/>
  <c r="T745" i="26"/>
  <c r="T746" i="26"/>
  <c r="T747" i="26"/>
  <c r="T748" i="26"/>
  <c r="T749" i="26"/>
  <c r="U749" i="26"/>
  <c r="T750" i="26"/>
  <c r="T751" i="26"/>
  <c r="T752" i="26"/>
  <c r="U752" i="26"/>
  <c r="T753" i="26"/>
  <c r="T754" i="26"/>
  <c r="T755" i="26"/>
  <c r="T756" i="26"/>
  <c r="T757" i="26"/>
  <c r="U757" i="26"/>
  <c r="T758" i="26"/>
  <c r="T759" i="26"/>
  <c r="T760" i="26"/>
  <c r="U760" i="26"/>
  <c r="T761" i="26"/>
  <c r="T762" i="26"/>
  <c r="T763" i="26"/>
  <c r="T764" i="26"/>
  <c r="T765" i="26"/>
  <c r="U765" i="26"/>
  <c r="T766" i="26"/>
  <c r="U766" i="26"/>
  <c r="T767" i="26"/>
  <c r="T768" i="26"/>
  <c r="U768" i="26"/>
  <c r="T769" i="26"/>
  <c r="T770" i="26"/>
  <c r="T771" i="26"/>
  <c r="T772" i="26"/>
  <c r="T773" i="26"/>
  <c r="T774" i="26"/>
  <c r="U774" i="26"/>
  <c r="T775" i="26"/>
  <c r="T776" i="26"/>
  <c r="U776" i="26"/>
  <c r="T777" i="26"/>
  <c r="T778" i="26"/>
  <c r="T779" i="26"/>
  <c r="T780" i="26"/>
  <c r="T781" i="26"/>
  <c r="U781" i="26"/>
  <c r="T782" i="26"/>
  <c r="T783" i="26"/>
  <c r="U783" i="26"/>
  <c r="T784" i="26"/>
  <c r="U784" i="26"/>
  <c r="T785" i="26"/>
  <c r="T786" i="26"/>
  <c r="T787" i="26"/>
  <c r="T788" i="26"/>
  <c r="T789" i="26"/>
  <c r="U789" i="26"/>
  <c r="T790" i="26"/>
  <c r="T791" i="26"/>
  <c r="T792" i="26"/>
  <c r="U792" i="26"/>
  <c r="T793" i="26"/>
  <c r="T794" i="26"/>
  <c r="T795" i="26"/>
  <c r="T796" i="26"/>
  <c r="T797" i="26"/>
  <c r="U797" i="26"/>
  <c r="T798" i="26"/>
  <c r="T799" i="26"/>
  <c r="T800" i="26"/>
  <c r="U800" i="26"/>
  <c r="T801" i="26"/>
  <c r="U801" i="26"/>
  <c r="T802" i="26"/>
  <c r="T803" i="26"/>
  <c r="T804" i="26"/>
  <c r="T805" i="26"/>
  <c r="U805" i="26"/>
  <c r="T806" i="26"/>
  <c r="T807" i="26"/>
  <c r="T808" i="26"/>
  <c r="U808" i="26"/>
  <c r="T809" i="26"/>
  <c r="U809" i="26"/>
  <c r="T810" i="26"/>
  <c r="T811" i="26"/>
  <c r="T812" i="26"/>
  <c r="T813" i="26"/>
  <c r="U813" i="26"/>
  <c r="T814" i="26"/>
  <c r="T815" i="26"/>
  <c r="T816" i="26"/>
  <c r="U816" i="26"/>
  <c r="T817" i="26"/>
  <c r="U817" i="26"/>
  <c r="T818" i="26"/>
  <c r="T819" i="26"/>
  <c r="T820" i="26"/>
  <c r="T821" i="26"/>
  <c r="U821" i="26"/>
  <c r="T822" i="26"/>
  <c r="U822" i="26"/>
  <c r="T823" i="26"/>
  <c r="T824" i="26"/>
  <c r="U824" i="26"/>
  <c r="T825" i="26"/>
  <c r="U825" i="26"/>
  <c r="T826" i="26"/>
  <c r="T827" i="26"/>
  <c r="T828" i="26"/>
  <c r="T829" i="26"/>
  <c r="U829" i="26"/>
  <c r="T830" i="26"/>
  <c r="T831" i="26"/>
  <c r="T832" i="26"/>
  <c r="U832" i="26"/>
  <c r="T833" i="26"/>
  <c r="U833" i="26"/>
  <c r="T834" i="26"/>
  <c r="T835" i="26"/>
  <c r="T836" i="26"/>
  <c r="T837" i="26"/>
  <c r="U837" i="26"/>
  <c r="T838" i="26"/>
  <c r="T839" i="26"/>
  <c r="T840" i="26"/>
  <c r="U840" i="26"/>
  <c r="T841" i="26"/>
  <c r="U841" i="26"/>
  <c r="T842" i="26"/>
  <c r="T843" i="26"/>
  <c r="T844" i="26"/>
  <c r="T845" i="26"/>
  <c r="U845" i="26"/>
  <c r="T846" i="26"/>
  <c r="T847" i="26"/>
  <c r="T848" i="26"/>
  <c r="U848" i="26"/>
  <c r="T849" i="26"/>
  <c r="U849" i="26"/>
  <c r="T850" i="26"/>
  <c r="T851" i="26"/>
  <c r="T852" i="26"/>
  <c r="T853" i="26"/>
  <c r="U853" i="26"/>
  <c r="T854" i="26"/>
  <c r="U854" i="26"/>
  <c r="T855" i="26"/>
  <c r="T856" i="26"/>
  <c r="U856" i="26"/>
  <c r="T857" i="26"/>
  <c r="U857" i="26"/>
  <c r="T858" i="26"/>
  <c r="T859" i="26"/>
  <c r="T860" i="26"/>
  <c r="T861" i="26"/>
  <c r="U861" i="26"/>
  <c r="T862" i="26"/>
  <c r="T863" i="26"/>
  <c r="T864" i="26"/>
  <c r="U864" i="26"/>
  <c r="T865" i="26"/>
  <c r="U865" i="26"/>
  <c r="T866" i="26"/>
  <c r="T867" i="26"/>
  <c r="T868" i="26"/>
  <c r="T869" i="26"/>
  <c r="U869" i="26"/>
  <c r="T870" i="26"/>
  <c r="T871" i="26"/>
  <c r="T872" i="26"/>
  <c r="U872" i="26"/>
  <c r="T873" i="26"/>
  <c r="U873" i="26"/>
  <c r="T874" i="26"/>
  <c r="T875" i="26"/>
  <c r="T876" i="26"/>
  <c r="T877" i="26"/>
  <c r="U877" i="26"/>
  <c r="T878" i="26"/>
  <c r="T879" i="26"/>
  <c r="T880" i="26"/>
  <c r="U880" i="26"/>
  <c r="T881" i="26"/>
  <c r="U881" i="26"/>
  <c r="T882" i="26"/>
  <c r="T883" i="26"/>
  <c r="T884" i="26"/>
  <c r="T885" i="26"/>
  <c r="U885" i="26"/>
  <c r="T886" i="26"/>
  <c r="U886" i="26"/>
  <c r="T887" i="26"/>
  <c r="U887" i="26"/>
  <c r="T888" i="26"/>
  <c r="U888" i="26"/>
  <c r="T889" i="26"/>
  <c r="U889" i="26"/>
  <c r="T890" i="26"/>
  <c r="T891" i="26"/>
  <c r="T892" i="26"/>
  <c r="T893" i="26"/>
  <c r="U893" i="26"/>
  <c r="T894" i="26"/>
  <c r="T895" i="26"/>
  <c r="T896" i="26"/>
  <c r="U896" i="26"/>
  <c r="T897" i="26"/>
  <c r="U897" i="26"/>
  <c r="T898" i="26"/>
  <c r="U898" i="26"/>
  <c r="T899" i="26"/>
  <c r="T900" i="26"/>
  <c r="T901" i="26"/>
  <c r="U901" i="26"/>
  <c r="T902" i="26"/>
  <c r="T903" i="26"/>
  <c r="T904" i="26"/>
  <c r="U904" i="26"/>
  <c r="T905" i="26"/>
  <c r="U905" i="26"/>
  <c r="T906" i="26"/>
  <c r="T907" i="26"/>
  <c r="T908" i="26"/>
  <c r="T909" i="26"/>
  <c r="U909" i="26"/>
  <c r="T910" i="26"/>
  <c r="T911" i="26"/>
  <c r="T912" i="26"/>
  <c r="U912" i="26"/>
  <c r="T913" i="26"/>
  <c r="U913" i="26"/>
  <c r="T914" i="26"/>
  <c r="T915" i="26"/>
  <c r="T916" i="26"/>
  <c r="T917" i="26"/>
  <c r="U917" i="26"/>
  <c r="T918" i="26"/>
  <c r="U918" i="26"/>
  <c r="T919" i="26"/>
  <c r="U919" i="26"/>
  <c r="T920" i="26"/>
  <c r="U920" i="26"/>
  <c r="T921" i="26"/>
  <c r="U921" i="26"/>
  <c r="T922" i="26"/>
  <c r="T923" i="26"/>
  <c r="T924" i="26"/>
  <c r="T925" i="26"/>
  <c r="U925" i="26"/>
  <c r="T926" i="26"/>
  <c r="T927" i="26"/>
  <c r="T928" i="26"/>
  <c r="U928" i="26"/>
  <c r="T929" i="26"/>
  <c r="U929" i="26"/>
  <c r="T930" i="26"/>
  <c r="U930" i="26"/>
  <c r="T931" i="26"/>
  <c r="T932" i="26"/>
  <c r="T933" i="26"/>
  <c r="U933" i="26"/>
  <c r="T934" i="26"/>
  <c r="U934" i="26"/>
  <c r="T935" i="26"/>
  <c r="T936" i="26"/>
  <c r="T937" i="26"/>
  <c r="U937" i="26"/>
  <c r="T938" i="26"/>
  <c r="T939" i="26"/>
  <c r="T940" i="26"/>
  <c r="U940" i="26"/>
  <c r="T941" i="26"/>
  <c r="U941" i="26"/>
  <c r="T942" i="26"/>
  <c r="U942" i="26"/>
  <c r="T943" i="26"/>
  <c r="U943" i="26"/>
  <c r="T944" i="26"/>
  <c r="U944" i="26"/>
  <c r="T945" i="26"/>
  <c r="U945" i="26"/>
  <c r="T946" i="26"/>
  <c r="T947" i="26"/>
  <c r="T948" i="26"/>
  <c r="T949" i="26"/>
  <c r="U949" i="26"/>
  <c r="T950" i="26"/>
  <c r="U950" i="26"/>
  <c r="T951" i="26"/>
  <c r="T952" i="26"/>
  <c r="U952" i="26"/>
  <c r="T953" i="26"/>
  <c r="U953" i="26"/>
  <c r="T954" i="26"/>
  <c r="U954" i="26"/>
  <c r="T955" i="26"/>
  <c r="T956" i="26"/>
  <c r="T957" i="26"/>
  <c r="U957" i="26"/>
  <c r="T958" i="26"/>
  <c r="U958" i="26"/>
  <c r="T959" i="26"/>
  <c r="T960" i="26"/>
  <c r="U960" i="26"/>
  <c r="T961" i="26"/>
  <c r="U961" i="26"/>
  <c r="T962" i="26"/>
  <c r="T963" i="26"/>
  <c r="T964" i="26"/>
  <c r="T965" i="26"/>
  <c r="U965" i="26"/>
  <c r="T966" i="26"/>
  <c r="U966" i="26"/>
  <c r="T967" i="26"/>
  <c r="U967" i="26"/>
  <c r="T968" i="26"/>
  <c r="U968" i="26"/>
  <c r="T969" i="26"/>
  <c r="U969" i="26"/>
  <c r="T970" i="26"/>
  <c r="U970" i="26"/>
  <c r="T971" i="26"/>
  <c r="T972" i="26"/>
  <c r="T973" i="26"/>
  <c r="U973" i="26"/>
  <c r="T974" i="26"/>
  <c r="U974" i="26"/>
  <c r="T975" i="26"/>
  <c r="T976" i="26"/>
  <c r="U976" i="26"/>
  <c r="T977" i="26"/>
  <c r="U977" i="26"/>
  <c r="T978" i="26"/>
  <c r="T979" i="26"/>
  <c r="T980" i="26"/>
  <c r="T981" i="26"/>
  <c r="U981" i="26"/>
  <c r="T982" i="26"/>
  <c r="U982" i="26"/>
  <c r="T983" i="26"/>
  <c r="U983" i="26"/>
  <c r="T984" i="26"/>
  <c r="U984" i="26"/>
  <c r="T985" i="26"/>
  <c r="U985" i="26"/>
  <c r="T986" i="26"/>
  <c r="U986" i="26"/>
  <c r="T987" i="26"/>
  <c r="T988" i="26"/>
  <c r="T989" i="26"/>
  <c r="U989" i="26"/>
  <c r="T990" i="26"/>
  <c r="U990" i="26"/>
  <c r="T991" i="26"/>
  <c r="T992" i="26"/>
  <c r="U992" i="26"/>
  <c r="T993" i="26"/>
  <c r="U993" i="26"/>
  <c r="T994" i="26"/>
  <c r="U994" i="26"/>
  <c r="T995" i="26"/>
  <c r="T996" i="26"/>
  <c r="T997" i="26"/>
  <c r="U997" i="26"/>
  <c r="T998" i="26"/>
  <c r="U998" i="26"/>
  <c r="T999" i="26"/>
  <c r="U999" i="26"/>
  <c r="T1000" i="26"/>
  <c r="U1000" i="26"/>
  <c r="T1001" i="26"/>
  <c r="U1001" i="26"/>
  <c r="T1002" i="26"/>
  <c r="U1002" i="26"/>
  <c r="T1003" i="26"/>
  <c r="T1004" i="26"/>
  <c r="T1005" i="26"/>
  <c r="U1005" i="26"/>
  <c r="T1006" i="26"/>
  <c r="U1006" i="26"/>
  <c r="T1007" i="26"/>
  <c r="U1007" i="26"/>
  <c r="T1008" i="26"/>
  <c r="U1008" i="26"/>
  <c r="T1009" i="26"/>
  <c r="U1009" i="26"/>
  <c r="T1010" i="26"/>
  <c r="U1010" i="26"/>
  <c r="T1011" i="26"/>
  <c r="T1012" i="26"/>
  <c r="U1012" i="26"/>
  <c r="T1013" i="26"/>
  <c r="T1014" i="26"/>
  <c r="T1015" i="26"/>
  <c r="T1016" i="26"/>
  <c r="T1017" i="26"/>
  <c r="T1018" i="26"/>
  <c r="T1019" i="26"/>
  <c r="T1020" i="26"/>
  <c r="T1021" i="26"/>
  <c r="T1022" i="26"/>
  <c r="T1023" i="26"/>
  <c r="T1024" i="26"/>
  <c r="T1025" i="26"/>
  <c r="T1026" i="26"/>
  <c r="T1027" i="26"/>
  <c r="T1028" i="26"/>
  <c r="T1029" i="26"/>
  <c r="T1030" i="26"/>
  <c r="T1031" i="26"/>
  <c r="T1032" i="26"/>
  <c r="T1033" i="26"/>
  <c r="T1034" i="26"/>
  <c r="T1035" i="26"/>
  <c r="T1036" i="26"/>
  <c r="T1037" i="26"/>
  <c r="T1038" i="26"/>
  <c r="T1039" i="26"/>
  <c r="T1040" i="26"/>
  <c r="T1041" i="26"/>
  <c r="T1042" i="26"/>
  <c r="T1043" i="26"/>
  <c r="T1044" i="26"/>
  <c r="T1045" i="26"/>
  <c r="T1046" i="26"/>
  <c r="T1047" i="26"/>
  <c r="T1048" i="26"/>
  <c r="T1049" i="26"/>
  <c r="T1050" i="26"/>
  <c r="T1051" i="26"/>
  <c r="T1052" i="26"/>
  <c r="T1053" i="26"/>
  <c r="T1054" i="26"/>
  <c r="T1055" i="26"/>
  <c r="T1056" i="26"/>
  <c r="T1057" i="26"/>
  <c r="T1058" i="26"/>
  <c r="T1059" i="26"/>
  <c r="T1060" i="26"/>
  <c r="T1061" i="26"/>
  <c r="T1062" i="26"/>
  <c r="T1063" i="26"/>
  <c r="T1064" i="26"/>
  <c r="T1065" i="26"/>
  <c r="T1066" i="26"/>
  <c r="T1067" i="26"/>
  <c r="T1068" i="26"/>
  <c r="T1069" i="26"/>
  <c r="T1070" i="26"/>
  <c r="T1071" i="26"/>
  <c r="T1072" i="26"/>
  <c r="T1073" i="26"/>
  <c r="T1074" i="26"/>
  <c r="T1075" i="26"/>
  <c r="T1076" i="26"/>
  <c r="T1077" i="26"/>
  <c r="T1078" i="26"/>
  <c r="T1079" i="26"/>
  <c r="T1080" i="26"/>
  <c r="T1081" i="26"/>
  <c r="T1082" i="26"/>
  <c r="T1083" i="26"/>
  <c r="T1084" i="26"/>
  <c r="T1085" i="26"/>
  <c r="T1086" i="26"/>
  <c r="T1087" i="26"/>
  <c r="T1088" i="26"/>
  <c r="T1089" i="26"/>
  <c r="T1090" i="26"/>
  <c r="T1091" i="26"/>
  <c r="T1092" i="26"/>
  <c r="T1093" i="26"/>
  <c r="T1094" i="26"/>
  <c r="T1095" i="26"/>
  <c r="T1096" i="26"/>
  <c r="T1097" i="26"/>
  <c r="T1098" i="26"/>
  <c r="T1099" i="26"/>
  <c r="T1100" i="26"/>
  <c r="T1101" i="26"/>
  <c r="T1102" i="26"/>
  <c r="T1103" i="26"/>
  <c r="T1104" i="26"/>
  <c r="T1105" i="26"/>
  <c r="T1106" i="26"/>
  <c r="T1107" i="26"/>
  <c r="T1108" i="26"/>
  <c r="T1109" i="26"/>
  <c r="T1110" i="26"/>
  <c r="T1111" i="26"/>
  <c r="T1112" i="26"/>
  <c r="T1113" i="26"/>
  <c r="T1114" i="26"/>
  <c r="T1115" i="26"/>
  <c r="T1116" i="26"/>
  <c r="T1117" i="26"/>
  <c r="T1118" i="26"/>
  <c r="T1119" i="26"/>
  <c r="T1120" i="26"/>
  <c r="T1121" i="26"/>
  <c r="T1122" i="26"/>
  <c r="T1123" i="26"/>
  <c r="T1124" i="26"/>
  <c r="T1125" i="26"/>
  <c r="T1126" i="26"/>
  <c r="T1127" i="26"/>
  <c r="T1128" i="26"/>
  <c r="T1129" i="26"/>
  <c r="T1130" i="26"/>
  <c r="T1131" i="26"/>
  <c r="T1132" i="26"/>
  <c r="T1133" i="26"/>
  <c r="T1134" i="26"/>
  <c r="T1135" i="26"/>
  <c r="T1136" i="26"/>
  <c r="T1137" i="26"/>
  <c r="T1138" i="26"/>
  <c r="T1139" i="26"/>
  <c r="T1140" i="26"/>
  <c r="T1141" i="26"/>
  <c r="T1142" i="26"/>
  <c r="T1143" i="26"/>
  <c r="T1144" i="26"/>
  <c r="T1145" i="26"/>
  <c r="T1146" i="26"/>
  <c r="T1147" i="26"/>
  <c r="T1148" i="26"/>
  <c r="T1149" i="26"/>
  <c r="T1150" i="26"/>
  <c r="T1151" i="26"/>
  <c r="T1152" i="26"/>
  <c r="T1153" i="26"/>
  <c r="T1154" i="26"/>
  <c r="T1155" i="26"/>
  <c r="T1156" i="26"/>
  <c r="T1157" i="26"/>
  <c r="T1158" i="26"/>
  <c r="T1159" i="26"/>
  <c r="T1160" i="26"/>
  <c r="T1161" i="26"/>
  <c r="T1162" i="26"/>
  <c r="T1163" i="26"/>
  <c r="T1164" i="26"/>
  <c r="T1165" i="26"/>
  <c r="T1166" i="26"/>
  <c r="T1167" i="26"/>
  <c r="T1168" i="26"/>
  <c r="T1169" i="26"/>
  <c r="T1170" i="26"/>
  <c r="T1171" i="26"/>
  <c r="T1172" i="26"/>
  <c r="T1173" i="26"/>
  <c r="T1174" i="26"/>
  <c r="T1175" i="26"/>
  <c r="T1176" i="26"/>
  <c r="T1177" i="26"/>
  <c r="T1178" i="26"/>
  <c r="T1179" i="26"/>
  <c r="T1180" i="26"/>
  <c r="T1181" i="26"/>
  <c r="T1182" i="26"/>
  <c r="T1183" i="26"/>
  <c r="T1184" i="26"/>
  <c r="T1185" i="26"/>
  <c r="T1186" i="26"/>
  <c r="T1187" i="26"/>
  <c r="T1188" i="26"/>
  <c r="T1189" i="26"/>
  <c r="T1190" i="26"/>
  <c r="T1191" i="26"/>
  <c r="T1192" i="26"/>
  <c r="T1193" i="26"/>
  <c r="T1194" i="26"/>
  <c r="T1195" i="26"/>
  <c r="T1196" i="26"/>
  <c r="T1197" i="26"/>
  <c r="T1198" i="26"/>
  <c r="T1199" i="26"/>
  <c r="T1200" i="26"/>
  <c r="T1201" i="26"/>
  <c r="T1202" i="26"/>
  <c r="T1203" i="26"/>
  <c r="T1204" i="26"/>
  <c r="T1205" i="26"/>
  <c r="T1206" i="26"/>
  <c r="T1207" i="26"/>
  <c r="T1208" i="26"/>
  <c r="T1209" i="26"/>
  <c r="T1210" i="26"/>
  <c r="T1211" i="26"/>
  <c r="T1212" i="26"/>
  <c r="T1213" i="26"/>
  <c r="T1214" i="26"/>
  <c r="T1215" i="26"/>
  <c r="T1216" i="26"/>
  <c r="T1217" i="26"/>
  <c r="T1218" i="26"/>
  <c r="T1219" i="26"/>
  <c r="T1220" i="26"/>
  <c r="T1221" i="26"/>
  <c r="T1222" i="26"/>
  <c r="T1223" i="26"/>
  <c r="T1224" i="26"/>
  <c r="T1225" i="26"/>
  <c r="T1226" i="26"/>
  <c r="T1227" i="26"/>
  <c r="T1228" i="26"/>
  <c r="T1229" i="26"/>
  <c r="T1230" i="26"/>
  <c r="T1231" i="26"/>
  <c r="T1232" i="26"/>
  <c r="T1233" i="26"/>
  <c r="T1234" i="26"/>
  <c r="T1235" i="26"/>
  <c r="T1236" i="26"/>
  <c r="T1237" i="26"/>
  <c r="T1238" i="26"/>
  <c r="T1239" i="26"/>
  <c r="T1240" i="26"/>
  <c r="T1241" i="26"/>
  <c r="T1242" i="26"/>
  <c r="T1243" i="26"/>
  <c r="T1244" i="26"/>
  <c r="T1245" i="26"/>
  <c r="T1246" i="26"/>
  <c r="T1247" i="26"/>
  <c r="T1248" i="26"/>
  <c r="T1249" i="26"/>
  <c r="T1250" i="26"/>
  <c r="T1251" i="26"/>
  <c r="T1252" i="26"/>
  <c r="T1253" i="26"/>
  <c r="T1254" i="26"/>
  <c r="T1255" i="26"/>
  <c r="T1256" i="26"/>
  <c r="T1257" i="26"/>
  <c r="T1258" i="26"/>
  <c r="T1259" i="26"/>
  <c r="T1260" i="26"/>
  <c r="T1261" i="26"/>
  <c r="T1262" i="26"/>
  <c r="T1263" i="26"/>
  <c r="T1264" i="26"/>
  <c r="T1265" i="26"/>
  <c r="T1266" i="26"/>
  <c r="T1267" i="26"/>
  <c r="T1268" i="26"/>
  <c r="T1269" i="26"/>
  <c r="T1270" i="26"/>
  <c r="T1271" i="26"/>
  <c r="T1272" i="26"/>
  <c r="T1273" i="26"/>
  <c r="T1274" i="26"/>
  <c r="T1275" i="26"/>
  <c r="T1276" i="26"/>
  <c r="T1277" i="26"/>
  <c r="T1278" i="26"/>
  <c r="T1279" i="26"/>
  <c r="T1280" i="26"/>
  <c r="T1281" i="26"/>
  <c r="T1282" i="26"/>
  <c r="T1283" i="26"/>
  <c r="T1284" i="26"/>
  <c r="T1285" i="26"/>
  <c r="T1286" i="26"/>
  <c r="T1287" i="26"/>
  <c r="T1288" i="26"/>
  <c r="T1289" i="26"/>
  <c r="T1290" i="26"/>
  <c r="T1291" i="26"/>
  <c r="T1292" i="26"/>
  <c r="T1293" i="26"/>
  <c r="T1294" i="26"/>
  <c r="T1295" i="26"/>
  <c r="T1296" i="26"/>
  <c r="T1297" i="26"/>
  <c r="T1298" i="26"/>
  <c r="T1299" i="26"/>
  <c r="T1300" i="26"/>
  <c r="T1301" i="26"/>
  <c r="T1302" i="26"/>
  <c r="T1303" i="26"/>
  <c r="T1304" i="26"/>
  <c r="T1305" i="26"/>
  <c r="T1306" i="26"/>
  <c r="T1307" i="26"/>
  <c r="T1308" i="26"/>
  <c r="T1309" i="26"/>
  <c r="T1310" i="26"/>
  <c r="T1311" i="26"/>
  <c r="T1312" i="26"/>
  <c r="T1313" i="26"/>
  <c r="T1314" i="26"/>
  <c r="T1315" i="26"/>
  <c r="T1316" i="26"/>
  <c r="T1317" i="26"/>
  <c r="T1318" i="26"/>
  <c r="T1319" i="26"/>
  <c r="T1320" i="26"/>
  <c r="T1321" i="26"/>
  <c r="T1322" i="26"/>
  <c r="T1323" i="26"/>
  <c r="T1324" i="26"/>
  <c r="T1325" i="26"/>
  <c r="T1326" i="26"/>
  <c r="T1327" i="26"/>
  <c r="T1328" i="26"/>
  <c r="T1329" i="26"/>
  <c r="T1330" i="26"/>
  <c r="T1331" i="26"/>
  <c r="T1332" i="26"/>
  <c r="T1333" i="26"/>
  <c r="T1334" i="26"/>
  <c r="T1335" i="26"/>
  <c r="T1336" i="26"/>
  <c r="T1337" i="26"/>
  <c r="T1338" i="26"/>
  <c r="T1339" i="26"/>
  <c r="T1340" i="26"/>
  <c r="T1341" i="26"/>
  <c r="T1342" i="26"/>
  <c r="T1343" i="26"/>
  <c r="T1344" i="26"/>
  <c r="T1345" i="26"/>
  <c r="T1346" i="26"/>
  <c r="T1347" i="26"/>
  <c r="T1348" i="26"/>
  <c r="T1349" i="26"/>
  <c r="T1350" i="26"/>
  <c r="T1351" i="26"/>
  <c r="T1352" i="26"/>
  <c r="T1353" i="26"/>
  <c r="T1354" i="26"/>
  <c r="T1355" i="26"/>
  <c r="T1356" i="26"/>
  <c r="T1357" i="26"/>
  <c r="T1358" i="26"/>
  <c r="T1359" i="26"/>
  <c r="T1360" i="26"/>
  <c r="T1361" i="26"/>
  <c r="T1362" i="26"/>
  <c r="T1363" i="26"/>
  <c r="T1364" i="26"/>
  <c r="T1365" i="26"/>
  <c r="T1366" i="26"/>
  <c r="T1367" i="26"/>
  <c r="T1368" i="26"/>
  <c r="T1369" i="26"/>
  <c r="T1370" i="26"/>
  <c r="T1371" i="26"/>
  <c r="T1372" i="26"/>
  <c r="T1373" i="26"/>
  <c r="T1374" i="26"/>
  <c r="T1375" i="26"/>
  <c r="T1376" i="26"/>
  <c r="T1377" i="26"/>
  <c r="T1378" i="26"/>
  <c r="T1379" i="26"/>
  <c r="T1380" i="26"/>
  <c r="T1381" i="26"/>
  <c r="T1382" i="26"/>
  <c r="T1383" i="26"/>
  <c r="T1384" i="26"/>
  <c r="T1385" i="26"/>
  <c r="T1386" i="26"/>
  <c r="T1387" i="26"/>
  <c r="T1388" i="26"/>
  <c r="T1389" i="26"/>
  <c r="T1390" i="26"/>
  <c r="T1391" i="26"/>
  <c r="T1392" i="26"/>
  <c r="T1393" i="26"/>
  <c r="T1394" i="26"/>
  <c r="T1395" i="26"/>
  <c r="T1396" i="26"/>
  <c r="T1397" i="26"/>
  <c r="T1398" i="26"/>
  <c r="T1399" i="26"/>
  <c r="T1400" i="26"/>
  <c r="T1401" i="26"/>
  <c r="T1402" i="26"/>
  <c r="T1403" i="26"/>
  <c r="T1404" i="26"/>
  <c r="T1405" i="26"/>
  <c r="T1406" i="26"/>
  <c r="T1407" i="26"/>
  <c r="T1408" i="26"/>
  <c r="T1409" i="26"/>
  <c r="T1410" i="26"/>
  <c r="T1411" i="26"/>
  <c r="T1412" i="26"/>
  <c r="T1413" i="26"/>
  <c r="T1414" i="26"/>
  <c r="T1415" i="26"/>
  <c r="T1416" i="26"/>
  <c r="T1417" i="26"/>
  <c r="T1418" i="26"/>
  <c r="T1419" i="26"/>
  <c r="T1420" i="26"/>
  <c r="T1421" i="26"/>
  <c r="T1422" i="26"/>
  <c r="T1423" i="26"/>
  <c r="T1424" i="26"/>
  <c r="T1425" i="26"/>
  <c r="T1426" i="26"/>
  <c r="T1427" i="26"/>
  <c r="T1428" i="26"/>
  <c r="T1429" i="26"/>
  <c r="T1430" i="26"/>
  <c r="T1431" i="26"/>
  <c r="T1432" i="26"/>
  <c r="T1433" i="26"/>
  <c r="T1434" i="26"/>
  <c r="T1435" i="26"/>
  <c r="T1436" i="26"/>
  <c r="T1437" i="26"/>
  <c r="T1438" i="26"/>
  <c r="T1439" i="26"/>
  <c r="T1440" i="26"/>
  <c r="T1441" i="26"/>
  <c r="T1442" i="26"/>
  <c r="T1443" i="26"/>
  <c r="T1444" i="26"/>
  <c r="T1445" i="26"/>
  <c r="T1446" i="26"/>
  <c r="T1447" i="26"/>
  <c r="T1448" i="26"/>
  <c r="T1449" i="26"/>
  <c r="T1450" i="26"/>
  <c r="T1451" i="26"/>
  <c r="T1452" i="26"/>
  <c r="T1453" i="26"/>
  <c r="T1454" i="26"/>
  <c r="T1455" i="26"/>
  <c r="T1456" i="26"/>
  <c r="T1457" i="26"/>
  <c r="T1458" i="26"/>
  <c r="T1459" i="26"/>
  <c r="T1460" i="26"/>
  <c r="T1461" i="26"/>
  <c r="T1462" i="26"/>
  <c r="T1463" i="26"/>
  <c r="T1464" i="26"/>
  <c r="T1465" i="26"/>
  <c r="T1466" i="26"/>
  <c r="T1467" i="26"/>
  <c r="T1468" i="26"/>
  <c r="T1469" i="26"/>
  <c r="T1470" i="26"/>
  <c r="T1471" i="26"/>
  <c r="T1472" i="26"/>
  <c r="T1473" i="26"/>
  <c r="T1474" i="26"/>
  <c r="T1475" i="26"/>
  <c r="T1476" i="26"/>
  <c r="T1477" i="26"/>
  <c r="T1478" i="26"/>
  <c r="T1479" i="26"/>
  <c r="T1480" i="26"/>
  <c r="T1481" i="26"/>
  <c r="T1482" i="26"/>
  <c r="T1483" i="26"/>
  <c r="T1484" i="26"/>
  <c r="T1485" i="26"/>
  <c r="T1486" i="26"/>
  <c r="T1487" i="26"/>
  <c r="T1488" i="26"/>
  <c r="T1489" i="26"/>
  <c r="T1490" i="26"/>
  <c r="T1491" i="26"/>
  <c r="T1492" i="26"/>
  <c r="T1493" i="26"/>
  <c r="T1494" i="26"/>
  <c r="T1495" i="26"/>
  <c r="T1496" i="26"/>
  <c r="T1497" i="26"/>
  <c r="T1498" i="26"/>
  <c r="T1499" i="26"/>
  <c r="T1500" i="26"/>
  <c r="T1501" i="26"/>
  <c r="T1502" i="26"/>
  <c r="T1503" i="26"/>
  <c r="T1504" i="26"/>
  <c r="T1505" i="26"/>
  <c r="T1506" i="26"/>
  <c r="T1507" i="26"/>
  <c r="T1508" i="26"/>
  <c r="T1509" i="26"/>
  <c r="T1510" i="26"/>
  <c r="T1511" i="26"/>
  <c r="T1512" i="26"/>
  <c r="T1513" i="26"/>
  <c r="T1514" i="26"/>
  <c r="T1515" i="26"/>
  <c r="T1516" i="26"/>
  <c r="T1517" i="26"/>
  <c r="T1518" i="26"/>
  <c r="T1519" i="26"/>
  <c r="T1520" i="26"/>
  <c r="T1521" i="26"/>
  <c r="T1522" i="26"/>
  <c r="T1523" i="26"/>
  <c r="T1524" i="26"/>
  <c r="T1525" i="26"/>
  <c r="T1526" i="26"/>
  <c r="T1527" i="26"/>
  <c r="T1528" i="26"/>
  <c r="T1529" i="26"/>
  <c r="T1530" i="26"/>
  <c r="T1531" i="26"/>
  <c r="T1532" i="26"/>
  <c r="T1533" i="26"/>
  <c r="T1534" i="26"/>
  <c r="T1535" i="26"/>
  <c r="T1536" i="26"/>
  <c r="T1537" i="26"/>
  <c r="T1538" i="26"/>
  <c r="T1539" i="26"/>
  <c r="T1540" i="26"/>
  <c r="T1541" i="26"/>
  <c r="T1542" i="26"/>
  <c r="T1543" i="26"/>
  <c r="T1544" i="26"/>
  <c r="T1545" i="26"/>
  <c r="T1546" i="26"/>
  <c r="T1547" i="26"/>
  <c r="T1548" i="26"/>
  <c r="T1549" i="26"/>
  <c r="T1550" i="26"/>
  <c r="T1551" i="26"/>
  <c r="T1552" i="26"/>
  <c r="T1553" i="26"/>
  <c r="T1554" i="26"/>
  <c r="T1555" i="26"/>
  <c r="T1556" i="26"/>
  <c r="T1557" i="26"/>
  <c r="T1558" i="26"/>
  <c r="T1559" i="26"/>
  <c r="T1560" i="26"/>
  <c r="T1561" i="26"/>
  <c r="T1562" i="26"/>
  <c r="T1563" i="26"/>
  <c r="T1564" i="26"/>
  <c r="T1565" i="26"/>
  <c r="T1566" i="26"/>
  <c r="T1567" i="26"/>
  <c r="T1568" i="26"/>
  <c r="T1569" i="26"/>
  <c r="T1570" i="26"/>
  <c r="T1571" i="26"/>
  <c r="T1572" i="26"/>
  <c r="T1573" i="26"/>
  <c r="T1574" i="26"/>
  <c r="T1575" i="26"/>
  <c r="T1576" i="26"/>
  <c r="T1577" i="26"/>
  <c r="T1578" i="26"/>
  <c r="T1579" i="26"/>
  <c r="T1580" i="26"/>
  <c r="T1581" i="26"/>
  <c r="T1582" i="26"/>
  <c r="T1583" i="26"/>
  <c r="T1584" i="26"/>
  <c r="T1585" i="26"/>
  <c r="T1586" i="26"/>
  <c r="T1587" i="26"/>
  <c r="T1588" i="26"/>
  <c r="T1589" i="26"/>
  <c r="T1590" i="26"/>
  <c r="T1591" i="26"/>
  <c r="T1592" i="26"/>
  <c r="T1593" i="26"/>
  <c r="T1594" i="26"/>
  <c r="T1595" i="26"/>
  <c r="T1596" i="26"/>
  <c r="T1597" i="26"/>
  <c r="T1598" i="26"/>
  <c r="T1599" i="26"/>
  <c r="T1600" i="26"/>
  <c r="T1601" i="26"/>
  <c r="T1602" i="26"/>
  <c r="T1603" i="26"/>
  <c r="T1604" i="26"/>
  <c r="T1605" i="26"/>
  <c r="T1606" i="26"/>
  <c r="T1607" i="26"/>
  <c r="T1608" i="26"/>
  <c r="T1609" i="26"/>
  <c r="T1610" i="26"/>
  <c r="T1611" i="26"/>
  <c r="T1612" i="26"/>
  <c r="T1613" i="26"/>
  <c r="T1614" i="26"/>
  <c r="T1615" i="26"/>
  <c r="T1616" i="26"/>
  <c r="T1617" i="26"/>
  <c r="T1618" i="26"/>
  <c r="T1619" i="26"/>
  <c r="T1620" i="26"/>
  <c r="T1621" i="26"/>
  <c r="T1622" i="26"/>
  <c r="T1623" i="26"/>
  <c r="T1624" i="26"/>
  <c r="T1625" i="26"/>
  <c r="T1626" i="26"/>
  <c r="T1627" i="26"/>
  <c r="T1628" i="26"/>
  <c r="T1629" i="26"/>
  <c r="T1630" i="26"/>
  <c r="T1631" i="26"/>
  <c r="T1632" i="26"/>
  <c r="T1633" i="26"/>
  <c r="T1634" i="26"/>
  <c r="T1635" i="26"/>
  <c r="T1636" i="26"/>
  <c r="T1637" i="26"/>
  <c r="T1638" i="26"/>
  <c r="T1639" i="26"/>
  <c r="T1640" i="26"/>
  <c r="T1641" i="26"/>
  <c r="T1642" i="26"/>
  <c r="T1643" i="26"/>
  <c r="T1644" i="26"/>
  <c r="T1645" i="26"/>
  <c r="T1646" i="26"/>
  <c r="T1647" i="26"/>
  <c r="T1648" i="26"/>
  <c r="T1649" i="26"/>
  <c r="T1650" i="26"/>
  <c r="T1651" i="26"/>
  <c r="T1652" i="26"/>
  <c r="T1653" i="26"/>
  <c r="T1654" i="26"/>
  <c r="T1655" i="26"/>
  <c r="T1656" i="26"/>
  <c r="T1657" i="26"/>
  <c r="T1658" i="26"/>
  <c r="T1659" i="26"/>
  <c r="T1660" i="26"/>
  <c r="T1661" i="26"/>
  <c r="T1662" i="26"/>
  <c r="T1663" i="26"/>
  <c r="T1664" i="26"/>
  <c r="T1665" i="26"/>
  <c r="T1666" i="26"/>
  <c r="T1667" i="26"/>
  <c r="T1668" i="26"/>
  <c r="T1669" i="26"/>
  <c r="T1670" i="26"/>
  <c r="T1671" i="26"/>
  <c r="T1672" i="26"/>
  <c r="T1673" i="26"/>
  <c r="T1674" i="26"/>
  <c r="T1675" i="26"/>
  <c r="T1676" i="26"/>
  <c r="T1677" i="26"/>
  <c r="T1678" i="26"/>
  <c r="T1679" i="26"/>
  <c r="T1680" i="26"/>
  <c r="T1681" i="26"/>
  <c r="T1682" i="26"/>
  <c r="T1683" i="26"/>
  <c r="T1684" i="26"/>
  <c r="T1685" i="26"/>
  <c r="T1686" i="26"/>
  <c r="T1687" i="26"/>
  <c r="T1688" i="26"/>
  <c r="T1689" i="26"/>
  <c r="T1690" i="26"/>
  <c r="T1691" i="26"/>
  <c r="T1692" i="26"/>
  <c r="T1693" i="26"/>
  <c r="T1694" i="26"/>
  <c r="T1695" i="26"/>
  <c r="T1696" i="26"/>
  <c r="T1697" i="26"/>
  <c r="T1698" i="26"/>
  <c r="T1699" i="26"/>
  <c r="T1700" i="26"/>
  <c r="T1701" i="26"/>
  <c r="T1702" i="26"/>
  <c r="T1703" i="26"/>
  <c r="T1704" i="26"/>
  <c r="T1705" i="26"/>
  <c r="T1706" i="26"/>
  <c r="T1707" i="26"/>
  <c r="T1708" i="26"/>
  <c r="T1709" i="26"/>
  <c r="T1710" i="26"/>
  <c r="T1711" i="26"/>
  <c r="T1712" i="26"/>
  <c r="T1713" i="26"/>
  <c r="T1714" i="26"/>
  <c r="T1715" i="26"/>
  <c r="T1716" i="26"/>
  <c r="T1717" i="26"/>
  <c r="T1718" i="26"/>
  <c r="T1719" i="26"/>
  <c r="T1720" i="26"/>
  <c r="T1721" i="26"/>
  <c r="T1722" i="26"/>
  <c r="T1723" i="26"/>
  <c r="T1724" i="26"/>
  <c r="T1725" i="26"/>
  <c r="T1726" i="26"/>
  <c r="T1727" i="26"/>
  <c r="T1728" i="26"/>
  <c r="T1729" i="26"/>
  <c r="T1730" i="26"/>
  <c r="T1731" i="26"/>
  <c r="T1732" i="26"/>
  <c r="T1733" i="26"/>
  <c r="T1734" i="26"/>
  <c r="T1735" i="26"/>
  <c r="T1736" i="26"/>
  <c r="T1737" i="26"/>
  <c r="T1738" i="26"/>
  <c r="T1739" i="26"/>
  <c r="T1740" i="26"/>
  <c r="T1741" i="26"/>
  <c r="T1742" i="26"/>
  <c r="T1743" i="26"/>
  <c r="T1744" i="26"/>
  <c r="T1745" i="26"/>
  <c r="T1746" i="26"/>
  <c r="T1747" i="26"/>
  <c r="T1748" i="26"/>
  <c r="T1749" i="26"/>
  <c r="T1750" i="26"/>
  <c r="T1751" i="26"/>
  <c r="T1752" i="26"/>
  <c r="T1753" i="26"/>
  <c r="T1754" i="26"/>
  <c r="T1755" i="26"/>
  <c r="T1756" i="26"/>
  <c r="T1757" i="26"/>
  <c r="T1758" i="26"/>
  <c r="T1759" i="26"/>
  <c r="T1760" i="26"/>
  <c r="T1761" i="26"/>
  <c r="T1762" i="26"/>
  <c r="T1763" i="26"/>
  <c r="T1764" i="26"/>
  <c r="T1765" i="26"/>
  <c r="T1766" i="26"/>
  <c r="T1767" i="26"/>
  <c r="T1768" i="26"/>
  <c r="T1769" i="26"/>
  <c r="T1770" i="26"/>
  <c r="T1771" i="26"/>
  <c r="T1772" i="26"/>
  <c r="T1773" i="26"/>
  <c r="T1774" i="26"/>
  <c r="T1775" i="26"/>
  <c r="T1776" i="26"/>
  <c r="T1777" i="26"/>
  <c r="T1778" i="26"/>
  <c r="T1779" i="26"/>
  <c r="T1780" i="26"/>
  <c r="T1781" i="26"/>
  <c r="T1782" i="26"/>
  <c r="T1783" i="26"/>
  <c r="T1784" i="26"/>
  <c r="T1785" i="26"/>
  <c r="T1786" i="26"/>
  <c r="T1787" i="26"/>
  <c r="T1788" i="26"/>
  <c r="T1789" i="26"/>
  <c r="T1790" i="26"/>
  <c r="T1791" i="26"/>
  <c r="T1792" i="26"/>
  <c r="T1793" i="26"/>
  <c r="T1794" i="26"/>
  <c r="T1795" i="26"/>
  <c r="T1796" i="26"/>
  <c r="T1797" i="26"/>
  <c r="T1798" i="26"/>
  <c r="T1799" i="26"/>
  <c r="T1800" i="26"/>
  <c r="T1801" i="26"/>
  <c r="T1802" i="26"/>
  <c r="T1803" i="26"/>
  <c r="T1804" i="26"/>
  <c r="T1805" i="26"/>
  <c r="T1806" i="26"/>
  <c r="T1807" i="26"/>
  <c r="T1808" i="26"/>
  <c r="T1809" i="26"/>
  <c r="T1810" i="26"/>
  <c r="T1811" i="26"/>
  <c r="T1812" i="26"/>
  <c r="T1813" i="26"/>
  <c r="T1814" i="26"/>
  <c r="T1815" i="26"/>
  <c r="T1816" i="26"/>
  <c r="T1817" i="26"/>
  <c r="T1818" i="26"/>
  <c r="T1819" i="26"/>
  <c r="T1820" i="26"/>
  <c r="T1821" i="26"/>
  <c r="T1822" i="26"/>
  <c r="T1823" i="26"/>
  <c r="T1824" i="26"/>
  <c r="T1825" i="26"/>
  <c r="T1826" i="26"/>
  <c r="T1827" i="26"/>
  <c r="T1828" i="26"/>
  <c r="T1829" i="26"/>
  <c r="T1830" i="26"/>
  <c r="T1831" i="26"/>
  <c r="T1832" i="26"/>
  <c r="T1833" i="26"/>
  <c r="T1834" i="26"/>
  <c r="T1835" i="26"/>
  <c r="T1836" i="26"/>
  <c r="T1837" i="26"/>
  <c r="T1838" i="26"/>
  <c r="T1839" i="26"/>
  <c r="T1840" i="26"/>
  <c r="T1841" i="26"/>
  <c r="T1842" i="26"/>
  <c r="T1843" i="26"/>
  <c r="T1844" i="26"/>
  <c r="T1845" i="26"/>
  <c r="T1846" i="26"/>
  <c r="T1847" i="26"/>
  <c r="T1848" i="26"/>
  <c r="T1849" i="26"/>
  <c r="T1850" i="26"/>
  <c r="T1851" i="26"/>
  <c r="T1852" i="26"/>
  <c r="T1853" i="26"/>
  <c r="T1854" i="26"/>
  <c r="T1855" i="26"/>
  <c r="T1856" i="26"/>
  <c r="T1857" i="26"/>
  <c r="T1858" i="26"/>
  <c r="T1859" i="26"/>
  <c r="T1860" i="26"/>
  <c r="T1861" i="26"/>
  <c r="T1862" i="26"/>
  <c r="T1863" i="26"/>
  <c r="T1864" i="26"/>
  <c r="T1865" i="26"/>
  <c r="T1866" i="26"/>
  <c r="T1867" i="26"/>
  <c r="T1868" i="26"/>
  <c r="T1869" i="26"/>
  <c r="T1870" i="26"/>
  <c r="T1871" i="26"/>
  <c r="T1872" i="26"/>
  <c r="T1873" i="26"/>
  <c r="T1874" i="26"/>
  <c r="T1875" i="26"/>
  <c r="T1876" i="26"/>
  <c r="T1877" i="26"/>
  <c r="T1878" i="26"/>
  <c r="T1879" i="26"/>
  <c r="T1880" i="26"/>
  <c r="T1881" i="26"/>
  <c r="T1882" i="26"/>
  <c r="T1883" i="26"/>
  <c r="T1884" i="26"/>
  <c r="T1885" i="26"/>
  <c r="T1886" i="26"/>
  <c r="T1887" i="26"/>
  <c r="T1888" i="26"/>
  <c r="T1889" i="26"/>
  <c r="T1890" i="26"/>
  <c r="T1891" i="26"/>
  <c r="T1892" i="26"/>
  <c r="T1893" i="26"/>
  <c r="T1894" i="26"/>
  <c r="T1895" i="26"/>
  <c r="T1896" i="26"/>
  <c r="T1897" i="26"/>
  <c r="T1898" i="26"/>
  <c r="T1899" i="26"/>
  <c r="T1900" i="26"/>
  <c r="T1901" i="26"/>
  <c r="T1902" i="26"/>
  <c r="T1903" i="26"/>
  <c r="T1904" i="26"/>
  <c r="T1905" i="26"/>
  <c r="T1906" i="26"/>
  <c r="T1907" i="26"/>
  <c r="T1908" i="26"/>
  <c r="T1909" i="26"/>
  <c r="T1910" i="26"/>
  <c r="T1911" i="26"/>
  <c r="T1912" i="26"/>
  <c r="T1913" i="26"/>
  <c r="T1914" i="26"/>
  <c r="T1915" i="26"/>
  <c r="T1916" i="26"/>
  <c r="T1917" i="26"/>
  <c r="T1918" i="26"/>
  <c r="T1919" i="26"/>
  <c r="T1920" i="26"/>
  <c r="T1921" i="26"/>
  <c r="T1922" i="26"/>
  <c r="T1923" i="26"/>
  <c r="T1924" i="26"/>
  <c r="T1925" i="26"/>
  <c r="T1926" i="26"/>
  <c r="T1927" i="26"/>
  <c r="T1928" i="26"/>
  <c r="T1929" i="26"/>
  <c r="T1930" i="26"/>
  <c r="T1931" i="26"/>
  <c r="T1932" i="26"/>
  <c r="T1933" i="26"/>
  <c r="T1934" i="26"/>
  <c r="T1935" i="26"/>
  <c r="T1936" i="26"/>
  <c r="T1937" i="26"/>
  <c r="T1938" i="26"/>
  <c r="T1939" i="26"/>
  <c r="T1940" i="26"/>
  <c r="T1941" i="26"/>
  <c r="T1942" i="26"/>
  <c r="T1943" i="26"/>
  <c r="T1944" i="26"/>
  <c r="T1945" i="26"/>
  <c r="T1946" i="26"/>
  <c r="T1947" i="26"/>
  <c r="T1948" i="26"/>
  <c r="T1949" i="26"/>
  <c r="T1950" i="26"/>
  <c r="T1951" i="26"/>
  <c r="T1952" i="26"/>
  <c r="T1953" i="26"/>
  <c r="T1954" i="26"/>
  <c r="T1955" i="26"/>
  <c r="T1956" i="26"/>
  <c r="T1957" i="26"/>
  <c r="T1958" i="26"/>
  <c r="T1959" i="26"/>
  <c r="T1960" i="26"/>
  <c r="T1961" i="26"/>
  <c r="T1962" i="26"/>
  <c r="T1963" i="26"/>
  <c r="T1964" i="26"/>
  <c r="T1965" i="26"/>
  <c r="T1966" i="26"/>
  <c r="T1967" i="26"/>
  <c r="T1968" i="26"/>
  <c r="T1969" i="26"/>
  <c r="T1970" i="26"/>
  <c r="T1971" i="26"/>
  <c r="T1972" i="26"/>
  <c r="T1973" i="26"/>
  <c r="T1974" i="26"/>
  <c r="T1975" i="26"/>
  <c r="T1976" i="26"/>
  <c r="T1977" i="26"/>
  <c r="T1978" i="26"/>
  <c r="T1979" i="26"/>
  <c r="T1980" i="26"/>
  <c r="T1981" i="26"/>
  <c r="T1982" i="26"/>
  <c r="T1983" i="26"/>
  <c r="T1984" i="26"/>
  <c r="T1985" i="26"/>
  <c r="T1986" i="26"/>
  <c r="T1987" i="26"/>
  <c r="T1988" i="26"/>
  <c r="T1989" i="26"/>
  <c r="T1990" i="26"/>
  <c r="T1991" i="26"/>
  <c r="T1992" i="26"/>
  <c r="T1993" i="26"/>
  <c r="T1994" i="26"/>
  <c r="T1995" i="26"/>
  <c r="T1996" i="26"/>
  <c r="T1997" i="26"/>
  <c r="T1998" i="26"/>
  <c r="T1999" i="26"/>
  <c r="T2000" i="26"/>
  <c r="T2001" i="26"/>
  <c r="T2002" i="26"/>
  <c r="T2003" i="26"/>
  <c r="T2004" i="26"/>
  <c r="T2005" i="26"/>
  <c r="T2006" i="26"/>
  <c r="T2007" i="26"/>
  <c r="T2008" i="26"/>
  <c r="T2009" i="26"/>
  <c r="T2010" i="26"/>
  <c r="T2011" i="26"/>
  <c r="T2012" i="26"/>
  <c r="T2013" i="26"/>
  <c r="T2014" i="26"/>
  <c r="T2015" i="26"/>
  <c r="T2016" i="26"/>
  <c r="T2017" i="26"/>
  <c r="T2018" i="26"/>
  <c r="T2019" i="26"/>
  <c r="T2020" i="26"/>
  <c r="T2021" i="26"/>
  <c r="T2022" i="26"/>
  <c r="T2023" i="26"/>
  <c r="T2024" i="26"/>
  <c r="T2025" i="26"/>
  <c r="T2026" i="26"/>
  <c r="T2027" i="26"/>
  <c r="T2028" i="26"/>
  <c r="T2029" i="26"/>
  <c r="T2030" i="26"/>
  <c r="T2031" i="26"/>
  <c r="T2032" i="26"/>
  <c r="T2033" i="26"/>
  <c r="T2034" i="26"/>
  <c r="T2035" i="26"/>
  <c r="T2036" i="26"/>
  <c r="T2037" i="26"/>
  <c r="T2038" i="26"/>
  <c r="T2039" i="26"/>
  <c r="T2040" i="26"/>
  <c r="T2041" i="26"/>
  <c r="T2042" i="26"/>
  <c r="T2043" i="26"/>
  <c r="T2044" i="26"/>
  <c r="T2045" i="26"/>
  <c r="T2046" i="26"/>
  <c r="T2047" i="26"/>
  <c r="T2048" i="26"/>
  <c r="T2049" i="26"/>
  <c r="T2050" i="26"/>
  <c r="T2051" i="26"/>
  <c r="T2052" i="26"/>
  <c r="T2053" i="26"/>
  <c r="T2054" i="26"/>
  <c r="T2055" i="26"/>
  <c r="T2056" i="26"/>
  <c r="T2057" i="26"/>
  <c r="T2058" i="26"/>
  <c r="T2059" i="26"/>
  <c r="T2060" i="26"/>
  <c r="T2061" i="26"/>
  <c r="T2062" i="26"/>
  <c r="T2063" i="26"/>
  <c r="T2064" i="26"/>
  <c r="T2065" i="26"/>
  <c r="T2066" i="26"/>
  <c r="T2067" i="26"/>
  <c r="T2068" i="26"/>
  <c r="T2069" i="26"/>
  <c r="T2070" i="26"/>
  <c r="T2071" i="26"/>
  <c r="T2072" i="26"/>
  <c r="T2073" i="26"/>
  <c r="T2074" i="26"/>
  <c r="T2075" i="26"/>
  <c r="T2076" i="26"/>
  <c r="T2077" i="26"/>
  <c r="T2078" i="26"/>
  <c r="T2079" i="26"/>
  <c r="T2080" i="26"/>
  <c r="T2081" i="26"/>
  <c r="T2082" i="26"/>
  <c r="T2083" i="26"/>
  <c r="T2084" i="26"/>
  <c r="T2085" i="26"/>
  <c r="T2086" i="26"/>
  <c r="T2087" i="26"/>
  <c r="T2088" i="26"/>
  <c r="T2089" i="26"/>
  <c r="T2090" i="26"/>
  <c r="T2091" i="26"/>
  <c r="T2092" i="26"/>
  <c r="T2093" i="26"/>
  <c r="T2094" i="26"/>
  <c r="T2095" i="26"/>
  <c r="T2096" i="26"/>
  <c r="T2097" i="26"/>
  <c r="T2098" i="26"/>
  <c r="T2099" i="26"/>
  <c r="T2100" i="26"/>
  <c r="T2101" i="26"/>
  <c r="T2102" i="26"/>
  <c r="T2103" i="26"/>
  <c r="T2104" i="26"/>
  <c r="T2105" i="26"/>
  <c r="T2106" i="26"/>
  <c r="T2107" i="26"/>
  <c r="T2108" i="26"/>
  <c r="T2109" i="26"/>
  <c r="T2110" i="26"/>
  <c r="T2111" i="26"/>
  <c r="T2112" i="26"/>
  <c r="T2113" i="26"/>
  <c r="T2114" i="26"/>
  <c r="T2115" i="26"/>
  <c r="T2116" i="26"/>
  <c r="T2117" i="26"/>
  <c r="T2118" i="26"/>
  <c r="T2119" i="26"/>
  <c r="T2120" i="26"/>
  <c r="T2121" i="26"/>
  <c r="T2122" i="26"/>
  <c r="T2123" i="26"/>
  <c r="T2124" i="26"/>
  <c r="T2125" i="26"/>
  <c r="T2126" i="26"/>
  <c r="T2127" i="26"/>
  <c r="T2128" i="26"/>
  <c r="T2129" i="26"/>
  <c r="T2130" i="26"/>
  <c r="T2131" i="26"/>
  <c r="T2132" i="26"/>
  <c r="T2133" i="26"/>
  <c r="T2134" i="26"/>
  <c r="T2135" i="26"/>
  <c r="T2136" i="26"/>
  <c r="T2137" i="26"/>
  <c r="T2138" i="26"/>
  <c r="T2139" i="26"/>
  <c r="T2140" i="26"/>
  <c r="T2141" i="26"/>
  <c r="T2142" i="26"/>
  <c r="T2143" i="26"/>
  <c r="T2144" i="26"/>
  <c r="T2145" i="26"/>
  <c r="T2146" i="26"/>
  <c r="T2147" i="26"/>
  <c r="T2148" i="26"/>
  <c r="T2149" i="26"/>
  <c r="T2150" i="26"/>
  <c r="T2151" i="26"/>
  <c r="T2152" i="26"/>
  <c r="T2153" i="26"/>
  <c r="T2154" i="26"/>
  <c r="T2155" i="26"/>
  <c r="T2156" i="26"/>
  <c r="T2157" i="26"/>
  <c r="T2158" i="26"/>
  <c r="T2159" i="26"/>
  <c r="T2160" i="26"/>
  <c r="T2161" i="26"/>
  <c r="T2162" i="26"/>
  <c r="T2163" i="26"/>
  <c r="T2164" i="26"/>
  <c r="T2165" i="26"/>
  <c r="T2166" i="26"/>
  <c r="T2167" i="26"/>
  <c r="T2168" i="26"/>
  <c r="T2169" i="26"/>
  <c r="T2170" i="26"/>
  <c r="T2171" i="26"/>
  <c r="T2172" i="26"/>
  <c r="T2173" i="26"/>
  <c r="T2174" i="26"/>
  <c r="T2175" i="26"/>
  <c r="T2176" i="26"/>
  <c r="T2177" i="26"/>
  <c r="T2178" i="26"/>
  <c r="T2179" i="26"/>
  <c r="T2180" i="26"/>
  <c r="T2181" i="26"/>
  <c r="T2182" i="26"/>
  <c r="T2183" i="26"/>
  <c r="T2184" i="26"/>
  <c r="T2185" i="26"/>
  <c r="T2186" i="26"/>
  <c r="T2187" i="26"/>
  <c r="T2188" i="26"/>
  <c r="T2189" i="26"/>
  <c r="T2190" i="26"/>
  <c r="T2191" i="26"/>
  <c r="T2192" i="26"/>
  <c r="T2193" i="26"/>
  <c r="T2194" i="26"/>
  <c r="T2195" i="26"/>
  <c r="T2196" i="26"/>
  <c r="T2197" i="26"/>
  <c r="T2198" i="26"/>
  <c r="T2199" i="26"/>
  <c r="T2200" i="26"/>
  <c r="T2201" i="26"/>
  <c r="T2202" i="26"/>
  <c r="T2203" i="26"/>
  <c r="T2204" i="26"/>
  <c r="T2205" i="26"/>
  <c r="T2206" i="26"/>
  <c r="T2207" i="26"/>
  <c r="T2208" i="26"/>
  <c r="T2209" i="26"/>
  <c r="T2210" i="26"/>
  <c r="T2211" i="26"/>
  <c r="T2212" i="26"/>
  <c r="T2213" i="26"/>
  <c r="T2214" i="26"/>
  <c r="T2215" i="26"/>
  <c r="T2216" i="26"/>
  <c r="T2217" i="26"/>
  <c r="T2218" i="26"/>
  <c r="T2219" i="26"/>
  <c r="T2220" i="26"/>
  <c r="T2221" i="26"/>
  <c r="T2222" i="26"/>
  <c r="T2223" i="26"/>
  <c r="T2224" i="26"/>
  <c r="T2225" i="26"/>
  <c r="T2226" i="26"/>
  <c r="T2227" i="26"/>
  <c r="T2228" i="26"/>
  <c r="T2229" i="26"/>
  <c r="T2230" i="26"/>
  <c r="T2231" i="26"/>
  <c r="T2232" i="26"/>
  <c r="T2233" i="26"/>
  <c r="T2234" i="26"/>
  <c r="T2235" i="26"/>
  <c r="T2236" i="26"/>
  <c r="T2237" i="26"/>
  <c r="T2238" i="26"/>
  <c r="T2239" i="26"/>
  <c r="T2240" i="26"/>
  <c r="T2241" i="26"/>
  <c r="T2242" i="26"/>
  <c r="T2243" i="26"/>
  <c r="T2244" i="26"/>
  <c r="T2245" i="26"/>
  <c r="T2246" i="26"/>
  <c r="T2247" i="26"/>
  <c r="T2248" i="26"/>
  <c r="T2249" i="26"/>
  <c r="T2250" i="26"/>
  <c r="T2251" i="26"/>
  <c r="T2252" i="26"/>
  <c r="T2253" i="26"/>
  <c r="T2254" i="26"/>
  <c r="T2255" i="26"/>
  <c r="T2256" i="26"/>
  <c r="T2257" i="26"/>
  <c r="T2258" i="26"/>
  <c r="T2259" i="26"/>
  <c r="T2260" i="26"/>
  <c r="T2261" i="26"/>
  <c r="T2262" i="26"/>
  <c r="T2263" i="26"/>
  <c r="T2264" i="26"/>
  <c r="T2265" i="26"/>
  <c r="T2266" i="26"/>
  <c r="T2267" i="26"/>
  <c r="T2268" i="26"/>
  <c r="T2269" i="26"/>
  <c r="T2270" i="26"/>
  <c r="T2271" i="26"/>
  <c r="T2272" i="26"/>
  <c r="T2273" i="26"/>
  <c r="T2274" i="26"/>
  <c r="T2275" i="26"/>
  <c r="T2276" i="26"/>
  <c r="T2277" i="26"/>
  <c r="T2278" i="26"/>
  <c r="T2279" i="26"/>
  <c r="T2280" i="26"/>
  <c r="T2281" i="26"/>
  <c r="T2282" i="26"/>
  <c r="T2283" i="26"/>
  <c r="T2284" i="26"/>
  <c r="T2285" i="26"/>
  <c r="T2286" i="26"/>
  <c r="T2287" i="26"/>
  <c r="T2288" i="26"/>
  <c r="T2289" i="26"/>
  <c r="T2290" i="26"/>
  <c r="T2291" i="26"/>
  <c r="T2292" i="26"/>
  <c r="T2293" i="26"/>
  <c r="T2294" i="26"/>
  <c r="T2295" i="26"/>
  <c r="T2296" i="26"/>
  <c r="T2297" i="26"/>
  <c r="T2298" i="26"/>
  <c r="T2299" i="26"/>
  <c r="T2300" i="26"/>
  <c r="T2301" i="26"/>
  <c r="T2302" i="26"/>
  <c r="T2303" i="26"/>
  <c r="T2304" i="26"/>
  <c r="T2305" i="26"/>
  <c r="T2306" i="26"/>
  <c r="T2307" i="26"/>
  <c r="T2308" i="26"/>
  <c r="T2309" i="26"/>
  <c r="T2310" i="26"/>
  <c r="T2311" i="26"/>
  <c r="T2312" i="26"/>
  <c r="T2313" i="26"/>
  <c r="T2314" i="26"/>
  <c r="T2315" i="26"/>
  <c r="T2316" i="26"/>
  <c r="T2317" i="26"/>
  <c r="T2318" i="26"/>
  <c r="T2319" i="26"/>
  <c r="T2320" i="26"/>
  <c r="T2321" i="26"/>
  <c r="T2322" i="26"/>
  <c r="T2323" i="26"/>
  <c r="T2324" i="26"/>
  <c r="T2325" i="26"/>
  <c r="T2326" i="26"/>
  <c r="T2327" i="26"/>
  <c r="T2328" i="26"/>
  <c r="T2329" i="26"/>
  <c r="T2330" i="26"/>
  <c r="T2331" i="26"/>
  <c r="T2332" i="26"/>
  <c r="T2333" i="26"/>
  <c r="T2334" i="26"/>
  <c r="T2335" i="26"/>
  <c r="T2336" i="26"/>
  <c r="T2337" i="26"/>
  <c r="T2338" i="26"/>
  <c r="T2339" i="26"/>
  <c r="T2340" i="26"/>
  <c r="T2341" i="26"/>
  <c r="T2342" i="26"/>
  <c r="T2343" i="26"/>
  <c r="T2344" i="26"/>
  <c r="T2345" i="26"/>
  <c r="T2346" i="26"/>
  <c r="T2347" i="26"/>
  <c r="T2348" i="26"/>
  <c r="T2349" i="26"/>
  <c r="T2350" i="26"/>
  <c r="T2351" i="26"/>
  <c r="T2352" i="26"/>
  <c r="T2353" i="26"/>
  <c r="T2354" i="26"/>
  <c r="T2355" i="26"/>
  <c r="T2356" i="26"/>
  <c r="T2357" i="26"/>
  <c r="T2358" i="26"/>
  <c r="T2359" i="26"/>
  <c r="T2360" i="26"/>
  <c r="T2361" i="26"/>
  <c r="T2362" i="26"/>
  <c r="T2363" i="26"/>
  <c r="T2364" i="26"/>
  <c r="T2365" i="26"/>
  <c r="T2366" i="26"/>
  <c r="T2367" i="26"/>
  <c r="T2368" i="26"/>
  <c r="T2369" i="26"/>
  <c r="T2370" i="26"/>
  <c r="T2371" i="26"/>
  <c r="T2372" i="26"/>
  <c r="T2373" i="26"/>
  <c r="T2374" i="26"/>
  <c r="T2375" i="26"/>
  <c r="T2376" i="26"/>
  <c r="T2377" i="26"/>
  <c r="T2378" i="26"/>
  <c r="T2379" i="26"/>
  <c r="T2380" i="26"/>
  <c r="T2381" i="26"/>
  <c r="T2382" i="26"/>
  <c r="T2383" i="26"/>
  <c r="T2384" i="26"/>
  <c r="T2385" i="26"/>
  <c r="T2386" i="26"/>
  <c r="T2387" i="26"/>
  <c r="T2388" i="26"/>
  <c r="T2389" i="26"/>
  <c r="T2390" i="26"/>
  <c r="T2391" i="26"/>
  <c r="T2392" i="26"/>
  <c r="T2393" i="26"/>
  <c r="T2394" i="26"/>
  <c r="T2395" i="26"/>
  <c r="T2396" i="26"/>
  <c r="T2397" i="26"/>
  <c r="T2398" i="26"/>
  <c r="T2399" i="26"/>
  <c r="T2400" i="26"/>
  <c r="T2401" i="26"/>
  <c r="T2402" i="26"/>
  <c r="T2403" i="26"/>
  <c r="T2404" i="26"/>
  <c r="T2405" i="26"/>
  <c r="T2406" i="26"/>
  <c r="T2407" i="26"/>
  <c r="T2408" i="26"/>
  <c r="T2409" i="26"/>
  <c r="T2410" i="26"/>
  <c r="T2411" i="26"/>
  <c r="T2412" i="26"/>
  <c r="T2413" i="26"/>
  <c r="T2414" i="26"/>
  <c r="T2415" i="26"/>
  <c r="T2416" i="26"/>
  <c r="T2417" i="26"/>
  <c r="T2418" i="26"/>
  <c r="T2419" i="26"/>
  <c r="T2420" i="26"/>
  <c r="T2421" i="26"/>
  <c r="T2422" i="26"/>
  <c r="T2423" i="26"/>
  <c r="T2424" i="26"/>
  <c r="T2425" i="26"/>
  <c r="T2426" i="26"/>
  <c r="T2427" i="26"/>
  <c r="T2428" i="26"/>
  <c r="T2429" i="26"/>
  <c r="T2430" i="26"/>
  <c r="T2431" i="26"/>
  <c r="T2432" i="26"/>
  <c r="T2433" i="26"/>
  <c r="T2434" i="26"/>
  <c r="T2435" i="26"/>
  <c r="T2436" i="26"/>
  <c r="T2437" i="26"/>
  <c r="T2438" i="26"/>
  <c r="T2439" i="26"/>
  <c r="T2440" i="26"/>
  <c r="T2441" i="26"/>
  <c r="T2442" i="26"/>
  <c r="T2443" i="26"/>
  <c r="T2444" i="26"/>
  <c r="T2445" i="26"/>
  <c r="T2446" i="26"/>
  <c r="T2447" i="26"/>
  <c r="T2448" i="26"/>
  <c r="T2449" i="26"/>
  <c r="T2450" i="26"/>
  <c r="T2451" i="26"/>
  <c r="T2452" i="26"/>
  <c r="T2453" i="26"/>
  <c r="T2454" i="26"/>
  <c r="T2455" i="26"/>
  <c r="T2456" i="26"/>
  <c r="T2457" i="26"/>
  <c r="T2458" i="26"/>
  <c r="T2459" i="26"/>
  <c r="T2460" i="26"/>
  <c r="T2461" i="26"/>
  <c r="T2462" i="26"/>
  <c r="T2463" i="26"/>
  <c r="T2464" i="26"/>
  <c r="T2465" i="26"/>
  <c r="T2466" i="26"/>
  <c r="T2467" i="26"/>
  <c r="T2468" i="26"/>
  <c r="T2469" i="26"/>
  <c r="T2470" i="26"/>
  <c r="T2471" i="26"/>
  <c r="T2472" i="26"/>
  <c r="T2473" i="26"/>
  <c r="T2474" i="26"/>
  <c r="T2475" i="26"/>
  <c r="T2476" i="26"/>
  <c r="T2477" i="26"/>
  <c r="T2478" i="26"/>
  <c r="T2479" i="26"/>
  <c r="T2480" i="26"/>
  <c r="T2481" i="26"/>
  <c r="T2482" i="26"/>
  <c r="T2483" i="26"/>
  <c r="T2484" i="26"/>
  <c r="T2485" i="26"/>
  <c r="T2486" i="26"/>
  <c r="T2487" i="26"/>
  <c r="T2488" i="26"/>
  <c r="T2489" i="26"/>
  <c r="T2490" i="26"/>
  <c r="T2491" i="26"/>
  <c r="T2492" i="26"/>
  <c r="T2493" i="26"/>
  <c r="T2494" i="26"/>
  <c r="T2495" i="26"/>
  <c r="T2496" i="26"/>
  <c r="T2497" i="26"/>
  <c r="T2498" i="26"/>
  <c r="T2499" i="26"/>
  <c r="T2500" i="26"/>
  <c r="T2501" i="26"/>
  <c r="T2502" i="26"/>
  <c r="T2503" i="26"/>
  <c r="T2504" i="26"/>
  <c r="T2505" i="26"/>
  <c r="T2506" i="26"/>
  <c r="T2507" i="26"/>
  <c r="T2508" i="26"/>
  <c r="T2509" i="26"/>
  <c r="T2510" i="26"/>
  <c r="T2511" i="26"/>
  <c r="T2512" i="26"/>
  <c r="T2513" i="26"/>
  <c r="T2514" i="26"/>
  <c r="T2515" i="26"/>
  <c r="T2516" i="26"/>
  <c r="T2517" i="26"/>
  <c r="T2518" i="26"/>
  <c r="T2519" i="26"/>
  <c r="T2520" i="26"/>
  <c r="T2521" i="26"/>
  <c r="T2522" i="26"/>
  <c r="T2523" i="26"/>
  <c r="T2524" i="26"/>
  <c r="T2525" i="26"/>
  <c r="T2526" i="26"/>
  <c r="T2527" i="26"/>
  <c r="T2528" i="26"/>
  <c r="T2529" i="26"/>
  <c r="T2530" i="26"/>
  <c r="T2531" i="26"/>
  <c r="T2532" i="26"/>
  <c r="T2533" i="26"/>
  <c r="T2534" i="26"/>
  <c r="T2535" i="26"/>
  <c r="T2536" i="26"/>
  <c r="T2537" i="26"/>
  <c r="T2538" i="26"/>
  <c r="T2539" i="26"/>
  <c r="T2540" i="26"/>
  <c r="T2541" i="26"/>
  <c r="T2542" i="26"/>
  <c r="T2543" i="26"/>
  <c r="T2544" i="26"/>
  <c r="T2545" i="26"/>
  <c r="T2546" i="26"/>
  <c r="T2547" i="26"/>
  <c r="T2548" i="26"/>
  <c r="T2549" i="26"/>
  <c r="T2550" i="26"/>
  <c r="T2551" i="26"/>
  <c r="T2552" i="26"/>
  <c r="T2553" i="26"/>
  <c r="T2554" i="26"/>
  <c r="T2555" i="26"/>
  <c r="T2556" i="26"/>
  <c r="T2557" i="26"/>
  <c r="T2558" i="26"/>
  <c r="T2559" i="26"/>
  <c r="T2560" i="26"/>
  <c r="T2561" i="26"/>
  <c r="T2562" i="26"/>
  <c r="T2563" i="26"/>
  <c r="T2564" i="26"/>
  <c r="T2565" i="26"/>
  <c r="T2566" i="26"/>
  <c r="T2567" i="26"/>
  <c r="T2568" i="26"/>
  <c r="T2569" i="26"/>
  <c r="T2570" i="26"/>
  <c r="T2571" i="26"/>
  <c r="T2572" i="26"/>
  <c r="T2573" i="26"/>
  <c r="T2574" i="26"/>
  <c r="T2575" i="26"/>
  <c r="T2576" i="26"/>
  <c r="T2577" i="26"/>
  <c r="T2578" i="26"/>
  <c r="T2579" i="26"/>
  <c r="T2580" i="26"/>
  <c r="T2581" i="26"/>
  <c r="T2582" i="26"/>
  <c r="T2583" i="26"/>
  <c r="T2584" i="26"/>
  <c r="T2585" i="26"/>
  <c r="T2586" i="26"/>
  <c r="T2587" i="26"/>
  <c r="T2588" i="26"/>
  <c r="T2589" i="26"/>
  <c r="T2590" i="26"/>
  <c r="T2591" i="26"/>
  <c r="T2592" i="26"/>
  <c r="T2593" i="26"/>
  <c r="T2594" i="26"/>
  <c r="T2595" i="26"/>
  <c r="T2596" i="26"/>
  <c r="T2597" i="26"/>
  <c r="T2598" i="26"/>
  <c r="T2599" i="26"/>
  <c r="T2600" i="26"/>
  <c r="T2601" i="26"/>
  <c r="T2602" i="26"/>
  <c r="T2603" i="26"/>
  <c r="T2604" i="26"/>
  <c r="T2605" i="26"/>
  <c r="T2606" i="26"/>
  <c r="T2607" i="26"/>
  <c r="T2608" i="26"/>
  <c r="T2609" i="26"/>
  <c r="T2610" i="26"/>
  <c r="T2611" i="26"/>
  <c r="T2612" i="26"/>
  <c r="T2613" i="26"/>
  <c r="T2614" i="26"/>
  <c r="T2615" i="26"/>
  <c r="T2616" i="26"/>
  <c r="T2617" i="26"/>
  <c r="T2618" i="26"/>
  <c r="T2619" i="26"/>
  <c r="T2620" i="26"/>
  <c r="T2621" i="26"/>
  <c r="T2622" i="26"/>
  <c r="T2623" i="26"/>
  <c r="T2624" i="26"/>
  <c r="T2625" i="26"/>
  <c r="T2626" i="26"/>
  <c r="T2627" i="26"/>
  <c r="T2628" i="26"/>
  <c r="T2629" i="26"/>
  <c r="T2630" i="26"/>
  <c r="T2631" i="26"/>
  <c r="T2632" i="26"/>
  <c r="T2633" i="26"/>
  <c r="T2634" i="26"/>
  <c r="T2635" i="26"/>
  <c r="T2636" i="26"/>
  <c r="T2637" i="26"/>
  <c r="T2638" i="26"/>
  <c r="T2639" i="26"/>
  <c r="T2640" i="26"/>
  <c r="T2641" i="26"/>
  <c r="T2642" i="26"/>
  <c r="T2643" i="26"/>
  <c r="T2644" i="26"/>
  <c r="T2645" i="26"/>
  <c r="T2646" i="26"/>
  <c r="T2647" i="26"/>
  <c r="T2648" i="26"/>
  <c r="T2649" i="26"/>
  <c r="T2650" i="26"/>
  <c r="T2651" i="26"/>
  <c r="T2652" i="26"/>
  <c r="T2653" i="26"/>
  <c r="T2654" i="26"/>
  <c r="T2655" i="26"/>
  <c r="T2656" i="26"/>
  <c r="T2657" i="26"/>
  <c r="T2658" i="26"/>
  <c r="T2659" i="26"/>
  <c r="T2660" i="26"/>
  <c r="T2661" i="26"/>
  <c r="T2662" i="26"/>
  <c r="T2663" i="26"/>
  <c r="T2664" i="26"/>
  <c r="T2665" i="26"/>
  <c r="T2666" i="26"/>
  <c r="T2667" i="26"/>
  <c r="T2668" i="26"/>
  <c r="T2669" i="26"/>
  <c r="T2670" i="26"/>
  <c r="T2671" i="26"/>
  <c r="T2672" i="26"/>
  <c r="T2673" i="26"/>
  <c r="T2674" i="26"/>
  <c r="T2675" i="26"/>
  <c r="T2676" i="26"/>
  <c r="T2677" i="26"/>
  <c r="T2678" i="26"/>
  <c r="T2679" i="26"/>
  <c r="T2680" i="26"/>
  <c r="T2681" i="26"/>
  <c r="T2682" i="26"/>
  <c r="T2683" i="26"/>
  <c r="T2684" i="26"/>
  <c r="T2685" i="26"/>
  <c r="T2686" i="26"/>
  <c r="T2687" i="26"/>
  <c r="T2688" i="26"/>
  <c r="T2689" i="26"/>
  <c r="T2690" i="26"/>
  <c r="T2691" i="26"/>
  <c r="T2692" i="26"/>
  <c r="T2693" i="26"/>
  <c r="T2694" i="26"/>
  <c r="T2695" i="26"/>
  <c r="T2696" i="26"/>
  <c r="T2697" i="26"/>
  <c r="T2698" i="26"/>
  <c r="T2699" i="26"/>
  <c r="T2700" i="26"/>
  <c r="T2701" i="26"/>
  <c r="T2702" i="26"/>
  <c r="T2703" i="26"/>
  <c r="T2704" i="26"/>
  <c r="T2705" i="26"/>
  <c r="T2706" i="26"/>
  <c r="T2707" i="26"/>
  <c r="T2708" i="26"/>
  <c r="T2709" i="26"/>
  <c r="T2710" i="26"/>
  <c r="T2711" i="26"/>
  <c r="T2712" i="26"/>
  <c r="T2713" i="26"/>
  <c r="T2714" i="26"/>
  <c r="T2715" i="26"/>
  <c r="T2716" i="26"/>
  <c r="T2717" i="26"/>
  <c r="T2718" i="26"/>
  <c r="T2719" i="26"/>
  <c r="T2720" i="26"/>
  <c r="T2721" i="26"/>
  <c r="T2722" i="26"/>
  <c r="T2723" i="26"/>
  <c r="T2724" i="26"/>
  <c r="T2725" i="26"/>
  <c r="T2726" i="26"/>
  <c r="T2727" i="26"/>
  <c r="T2728" i="26"/>
  <c r="T2729" i="26"/>
  <c r="T2730" i="26"/>
  <c r="T2731" i="26"/>
  <c r="T2732" i="26"/>
  <c r="T2733" i="26"/>
  <c r="T2734" i="26"/>
  <c r="T2735" i="26"/>
  <c r="T2736" i="26"/>
  <c r="T2737" i="26"/>
  <c r="T2738" i="26"/>
  <c r="T2739" i="26"/>
  <c r="T2740" i="26"/>
  <c r="T2741" i="26"/>
  <c r="T2742" i="26"/>
  <c r="T2743" i="26"/>
  <c r="T2744" i="26"/>
  <c r="T2745" i="26"/>
  <c r="T2746" i="26"/>
  <c r="T2747" i="26"/>
  <c r="T2748" i="26"/>
  <c r="T2749" i="26"/>
  <c r="T2750" i="26"/>
  <c r="T2751" i="26"/>
  <c r="T2752" i="26"/>
  <c r="T2753" i="26"/>
  <c r="T2754" i="26"/>
  <c r="T2755" i="26"/>
  <c r="T2756" i="26"/>
  <c r="T2757" i="26"/>
  <c r="T2758" i="26"/>
  <c r="T2759" i="26"/>
  <c r="T2760" i="26"/>
  <c r="T2761" i="26"/>
  <c r="T2762" i="26"/>
  <c r="T2763" i="26"/>
  <c r="T2764" i="26"/>
  <c r="T2765" i="26"/>
  <c r="T2766" i="26"/>
  <c r="T2767" i="26"/>
  <c r="T2768" i="26"/>
  <c r="T2769" i="26"/>
  <c r="T2770" i="26"/>
  <c r="T2771" i="26"/>
  <c r="T2772" i="26"/>
  <c r="T2773" i="26"/>
  <c r="T2774" i="26"/>
  <c r="T2775" i="26"/>
  <c r="T2776" i="26"/>
  <c r="T2777" i="26"/>
  <c r="T2778" i="26"/>
  <c r="T2779" i="26"/>
  <c r="T2780" i="26"/>
  <c r="T2781" i="26"/>
  <c r="T2782" i="26"/>
  <c r="T2783" i="26"/>
  <c r="T2784" i="26"/>
  <c r="T2785" i="26"/>
  <c r="T2786" i="26"/>
  <c r="T2787" i="26"/>
  <c r="T2788" i="26"/>
  <c r="T2789" i="26"/>
  <c r="T2790" i="26"/>
  <c r="T2791" i="26"/>
  <c r="T2792" i="26"/>
  <c r="T2793" i="26"/>
  <c r="T2794" i="26"/>
  <c r="T2795" i="26"/>
  <c r="T2796" i="26"/>
  <c r="T2797" i="26"/>
  <c r="T2798" i="26"/>
  <c r="T2799" i="26"/>
  <c r="T2800" i="26"/>
  <c r="T2801" i="26"/>
  <c r="T2802" i="26"/>
  <c r="T2803" i="26"/>
  <c r="T2804" i="26"/>
  <c r="T2805" i="26"/>
  <c r="T2806" i="26"/>
  <c r="T2807" i="26"/>
  <c r="T2808" i="26"/>
  <c r="T2809" i="26"/>
  <c r="T2810" i="26"/>
  <c r="T2811" i="26"/>
  <c r="T2812" i="26"/>
  <c r="T2813" i="26"/>
  <c r="T2814" i="26"/>
  <c r="T2815" i="26"/>
  <c r="T2816" i="26"/>
  <c r="T2817" i="26"/>
  <c r="T2818" i="26"/>
  <c r="T2819" i="26"/>
  <c r="T2820" i="26"/>
  <c r="T2821" i="26"/>
  <c r="T2822" i="26"/>
  <c r="T2823" i="26"/>
  <c r="T2824" i="26"/>
  <c r="T2825" i="26"/>
  <c r="T2826" i="26"/>
  <c r="T2827" i="26"/>
  <c r="T2828" i="26"/>
  <c r="T2829" i="26"/>
  <c r="T2830" i="26"/>
  <c r="T2831" i="26"/>
  <c r="T2832" i="26"/>
  <c r="T2833" i="26"/>
  <c r="T2834" i="26"/>
  <c r="T2835" i="26"/>
  <c r="T2836" i="26"/>
  <c r="T2837" i="26"/>
  <c r="T2838" i="26"/>
  <c r="T2839" i="26"/>
  <c r="T2840" i="26"/>
  <c r="T2841" i="26"/>
  <c r="T2842" i="26"/>
  <c r="T2843" i="26"/>
  <c r="T2844" i="26"/>
  <c r="T2845" i="26"/>
  <c r="T2846" i="26"/>
  <c r="T2847" i="26"/>
  <c r="T2848" i="26"/>
  <c r="T2849" i="26"/>
  <c r="T2850" i="26"/>
  <c r="T2851" i="26"/>
  <c r="T2852" i="26"/>
  <c r="T2853" i="26"/>
  <c r="T2854" i="26"/>
  <c r="T2855" i="26"/>
  <c r="T2856" i="26"/>
  <c r="T2857" i="26"/>
  <c r="T2858" i="26"/>
  <c r="T2859" i="26"/>
  <c r="T2860" i="26"/>
  <c r="T2861" i="26"/>
  <c r="T2862" i="26"/>
  <c r="T2863" i="26"/>
  <c r="T2864" i="26"/>
  <c r="T2865" i="26"/>
  <c r="T2866" i="26"/>
  <c r="T2867" i="26"/>
  <c r="T2868" i="26"/>
  <c r="T2869" i="26"/>
  <c r="T2870" i="26"/>
  <c r="T2871" i="26"/>
  <c r="T2872" i="26"/>
  <c r="T2873" i="26"/>
  <c r="T2874" i="26"/>
  <c r="T2875" i="26"/>
  <c r="T2876" i="26"/>
  <c r="T2877" i="26"/>
  <c r="T2878" i="26"/>
  <c r="T2879" i="26"/>
  <c r="T2880" i="26"/>
  <c r="T2881" i="26"/>
  <c r="T2882" i="26"/>
  <c r="T2883" i="26"/>
  <c r="T2884" i="26"/>
  <c r="T2885" i="26"/>
  <c r="T2886" i="26"/>
  <c r="T2887" i="26"/>
  <c r="T2888" i="26"/>
  <c r="T2889" i="26"/>
  <c r="T2890" i="26"/>
  <c r="T2891" i="26"/>
  <c r="T2892" i="26"/>
  <c r="T2893" i="26"/>
  <c r="T2894" i="26"/>
  <c r="T2895" i="26"/>
  <c r="T2896" i="26"/>
  <c r="T2897" i="26"/>
  <c r="T2898" i="26"/>
  <c r="T2899" i="26"/>
  <c r="T2900" i="26"/>
  <c r="T2901" i="26"/>
  <c r="T2902" i="26"/>
  <c r="T2903" i="26"/>
  <c r="T2904" i="26"/>
  <c r="T2905" i="26"/>
  <c r="T2906" i="26"/>
  <c r="T2907" i="26"/>
  <c r="T2908" i="26"/>
  <c r="T2909" i="26"/>
  <c r="T2910" i="26"/>
  <c r="T2911" i="26"/>
  <c r="T2912" i="26"/>
  <c r="T2913" i="26"/>
  <c r="T2914" i="26"/>
  <c r="T2915" i="26"/>
  <c r="T2916" i="26"/>
  <c r="T2917" i="26"/>
  <c r="T2918" i="26"/>
  <c r="T2919" i="26"/>
  <c r="T2920" i="26"/>
  <c r="T2921" i="26"/>
  <c r="T2922" i="26"/>
  <c r="T2923" i="26"/>
  <c r="T2924" i="26"/>
  <c r="T2925" i="26"/>
  <c r="T2926" i="26"/>
  <c r="T2927" i="26"/>
  <c r="T2928" i="26"/>
  <c r="T2929" i="26"/>
  <c r="T2930" i="26"/>
  <c r="T2931" i="26"/>
  <c r="T2932" i="26"/>
  <c r="T2933" i="26"/>
  <c r="T2934" i="26"/>
  <c r="T2935" i="26"/>
  <c r="T2936" i="26"/>
  <c r="T2937" i="26"/>
  <c r="T2938" i="26"/>
  <c r="T2939" i="26"/>
  <c r="T2940" i="26"/>
  <c r="T2941" i="26"/>
  <c r="T2942" i="26"/>
  <c r="T2943" i="26"/>
  <c r="T2944" i="26"/>
  <c r="T2945" i="26"/>
  <c r="T2946" i="26"/>
  <c r="T2947" i="26"/>
  <c r="T2948" i="26"/>
  <c r="T2949" i="26"/>
  <c r="T2950" i="26"/>
  <c r="T2951" i="26"/>
  <c r="T2952" i="26"/>
  <c r="T2953" i="26"/>
  <c r="T2954" i="26"/>
  <c r="T2955" i="26"/>
  <c r="T2956" i="26"/>
  <c r="T2957" i="26"/>
  <c r="T2958" i="26"/>
  <c r="T2959" i="26"/>
  <c r="T2960" i="26"/>
  <c r="T2961" i="26"/>
  <c r="T2962" i="26"/>
  <c r="T2963" i="26"/>
  <c r="T2964" i="26"/>
  <c r="T2965" i="26"/>
  <c r="T2966" i="26"/>
  <c r="T2967" i="26"/>
  <c r="T2968" i="26"/>
  <c r="T2969" i="26"/>
  <c r="T2970" i="26"/>
  <c r="T2971" i="26"/>
  <c r="T2972" i="26"/>
  <c r="T2973" i="26"/>
  <c r="T2974" i="26"/>
  <c r="T2975" i="26"/>
  <c r="T2976" i="26"/>
  <c r="T2977" i="26"/>
  <c r="T2978" i="26"/>
  <c r="T2979" i="26"/>
  <c r="T2980" i="26"/>
  <c r="T2981" i="26"/>
  <c r="T2982" i="26"/>
  <c r="T2983" i="26"/>
  <c r="T2984" i="26"/>
  <c r="T2985" i="26"/>
  <c r="T2986" i="26"/>
  <c r="T2987" i="26"/>
  <c r="T2988" i="26"/>
  <c r="T2989" i="26"/>
  <c r="T2990" i="26"/>
  <c r="T2991" i="26"/>
  <c r="T2992" i="26"/>
  <c r="T2993" i="26"/>
  <c r="T2994" i="26"/>
  <c r="T2995" i="26"/>
  <c r="T2996" i="26"/>
  <c r="T2997" i="26"/>
  <c r="T2998" i="26"/>
  <c r="T2999" i="26"/>
  <c r="T3000" i="26"/>
  <c r="T3001" i="26"/>
  <c r="T3002" i="26"/>
  <c r="T3003" i="26"/>
  <c r="T3004" i="26"/>
  <c r="T3005" i="26"/>
  <c r="T3006" i="26"/>
  <c r="T3007" i="26"/>
  <c r="T3008" i="26"/>
  <c r="T3009" i="26"/>
  <c r="T3010" i="26"/>
  <c r="T3011" i="26"/>
  <c r="T3012" i="26"/>
  <c r="T3013" i="26"/>
  <c r="T3014" i="26"/>
  <c r="T3015" i="26"/>
  <c r="T3016" i="26"/>
  <c r="T3017" i="26"/>
  <c r="T3018" i="26"/>
  <c r="T3019" i="26"/>
  <c r="T3020" i="26"/>
  <c r="T3021" i="26"/>
  <c r="T3022" i="26"/>
  <c r="T3023" i="26"/>
  <c r="T3024" i="26"/>
  <c r="T3025" i="26"/>
  <c r="T3026" i="26"/>
  <c r="T3027" i="26"/>
  <c r="T3028" i="26"/>
  <c r="T3029" i="26"/>
  <c r="T3030" i="26"/>
  <c r="T3031" i="26"/>
  <c r="T3032" i="26"/>
  <c r="T3033" i="26"/>
  <c r="T3034" i="26"/>
  <c r="T3035" i="26"/>
  <c r="T3036" i="26"/>
  <c r="T3037" i="26"/>
  <c r="T3038" i="26"/>
  <c r="T3039" i="26"/>
  <c r="T3040" i="26"/>
  <c r="T3041" i="26"/>
  <c r="T3042" i="26"/>
  <c r="T3043" i="26"/>
  <c r="T3044" i="26"/>
  <c r="T3045" i="26"/>
  <c r="T3046" i="26"/>
  <c r="T3047" i="26"/>
  <c r="T3048" i="26"/>
  <c r="T3049" i="26"/>
  <c r="T3050" i="26"/>
  <c r="T3051" i="26"/>
  <c r="T3052" i="26"/>
  <c r="T3053" i="26"/>
  <c r="T3054" i="26"/>
  <c r="T3055" i="26"/>
  <c r="T3056" i="26"/>
  <c r="T3057" i="26"/>
  <c r="T3058" i="26"/>
  <c r="T3059" i="26"/>
  <c r="T3060" i="26"/>
  <c r="T3061" i="26"/>
  <c r="T3062" i="26"/>
  <c r="T3063" i="26"/>
  <c r="T3064" i="26"/>
  <c r="T3065" i="26"/>
  <c r="T3066" i="26"/>
  <c r="T3067" i="26"/>
  <c r="T3068" i="26"/>
  <c r="T3069" i="26"/>
  <c r="T3070" i="26"/>
  <c r="T3071" i="26"/>
  <c r="T3072" i="26"/>
  <c r="T3073" i="26"/>
  <c r="T3074" i="26"/>
  <c r="T3075" i="26"/>
  <c r="T3076" i="26"/>
  <c r="T3077" i="26"/>
  <c r="T3078" i="26"/>
  <c r="T3079" i="26"/>
  <c r="T3080" i="26"/>
  <c r="T3081" i="26"/>
  <c r="T3082" i="26"/>
  <c r="T3083" i="26"/>
  <c r="T3084" i="26"/>
  <c r="T3085" i="26"/>
  <c r="T3086" i="26"/>
  <c r="T3087" i="26"/>
  <c r="T3088" i="26"/>
  <c r="T3089" i="26"/>
  <c r="T3090" i="26"/>
  <c r="T3091" i="26"/>
  <c r="T3092" i="26"/>
  <c r="T3093" i="26"/>
  <c r="T3094" i="26"/>
  <c r="T3095" i="26"/>
  <c r="T3096" i="26"/>
  <c r="T3097" i="26"/>
  <c r="T3098" i="26"/>
  <c r="T3099" i="26"/>
  <c r="T3100" i="26"/>
  <c r="T3101" i="26"/>
  <c r="T3102" i="26"/>
  <c r="T3103" i="26"/>
  <c r="T3104" i="26"/>
  <c r="T3105" i="26"/>
  <c r="T3106" i="26"/>
  <c r="T3107" i="26"/>
  <c r="T3108" i="26"/>
  <c r="T3109" i="26"/>
  <c r="T3110" i="26"/>
  <c r="T3111" i="26"/>
  <c r="T3112" i="26"/>
  <c r="T3113" i="26"/>
  <c r="T3114" i="26"/>
  <c r="T3115" i="26"/>
  <c r="T3116" i="26"/>
  <c r="T3117" i="26"/>
  <c r="T3118" i="26"/>
  <c r="T3119" i="26"/>
  <c r="T3120" i="26"/>
  <c r="T3121" i="26"/>
  <c r="T3122" i="26"/>
  <c r="T3123" i="26"/>
  <c r="T3124" i="26"/>
  <c r="T3125" i="26"/>
  <c r="T3126" i="26"/>
  <c r="T3127" i="26"/>
  <c r="T3128" i="26"/>
  <c r="T3129" i="26"/>
  <c r="T3130" i="26"/>
  <c r="T3131" i="26"/>
  <c r="T3132" i="26"/>
  <c r="T3133" i="26"/>
  <c r="T3134" i="26"/>
  <c r="T3135" i="26"/>
  <c r="T3136" i="26"/>
  <c r="T3137" i="26"/>
  <c r="T3138" i="26"/>
  <c r="T3139" i="26"/>
  <c r="T3140" i="26"/>
  <c r="T3141" i="26"/>
  <c r="T3142" i="26"/>
  <c r="T3143" i="26"/>
  <c r="T3144" i="26"/>
  <c r="T3145" i="26"/>
  <c r="T3146" i="26"/>
  <c r="T3147" i="26"/>
  <c r="T3148" i="26"/>
  <c r="T3149" i="26"/>
  <c r="T3150" i="26"/>
  <c r="T3151" i="26"/>
  <c r="T3152" i="26"/>
  <c r="T3153" i="26"/>
  <c r="T3154" i="26"/>
  <c r="T3155" i="26"/>
  <c r="T3156" i="26"/>
  <c r="T3157" i="26"/>
  <c r="T3158" i="26"/>
  <c r="T3159" i="26"/>
  <c r="T3160" i="26"/>
  <c r="T3161" i="26"/>
  <c r="T3162" i="26"/>
  <c r="T3163" i="26"/>
  <c r="T3164" i="26"/>
  <c r="T3165" i="26"/>
  <c r="T3166" i="26"/>
  <c r="T3167" i="26"/>
  <c r="T3168" i="26"/>
  <c r="T3169" i="26"/>
  <c r="T3170" i="26"/>
  <c r="T3171" i="26"/>
  <c r="T3172" i="26"/>
  <c r="T3173" i="26"/>
  <c r="T3174" i="26"/>
  <c r="T3175" i="26"/>
  <c r="T3176" i="26"/>
  <c r="T3177" i="26"/>
  <c r="T3178" i="26"/>
  <c r="T3179" i="26"/>
  <c r="T3180" i="26"/>
  <c r="T3181" i="26"/>
  <c r="T3182" i="26"/>
  <c r="T3183" i="26"/>
  <c r="T3184" i="26"/>
  <c r="T3185" i="26"/>
  <c r="T3186" i="26"/>
  <c r="T3187" i="26"/>
  <c r="T3188" i="26"/>
  <c r="T3189" i="26"/>
  <c r="T3190" i="26"/>
  <c r="T3191" i="26"/>
  <c r="T3192" i="26"/>
  <c r="T3193" i="26"/>
  <c r="T3194" i="26"/>
  <c r="T3195" i="26"/>
  <c r="T3196" i="26"/>
  <c r="T3197" i="26"/>
  <c r="T3198" i="26"/>
  <c r="T3199" i="26"/>
  <c r="T3200" i="26"/>
  <c r="T3201" i="26"/>
  <c r="T3202" i="26"/>
  <c r="T3203" i="26"/>
  <c r="T3204" i="26"/>
  <c r="T3205" i="26"/>
  <c r="T3206" i="26"/>
  <c r="T3207" i="26"/>
  <c r="T3208" i="26"/>
  <c r="T3209" i="26"/>
  <c r="T3210" i="26"/>
  <c r="T3211" i="26"/>
  <c r="T3212" i="26"/>
  <c r="T3213" i="26"/>
  <c r="T3214" i="26"/>
  <c r="T3215" i="26"/>
  <c r="T3216" i="26"/>
  <c r="T3217" i="26"/>
  <c r="T3218" i="26"/>
  <c r="T3219" i="26"/>
  <c r="T3220" i="26"/>
  <c r="T3221" i="26"/>
  <c r="T3222" i="26"/>
  <c r="T3223" i="26"/>
  <c r="T3224" i="26"/>
  <c r="T3225" i="26"/>
  <c r="T3226" i="26"/>
  <c r="T3227" i="26"/>
  <c r="T3228" i="26"/>
  <c r="T3229" i="26"/>
  <c r="T3230" i="26"/>
  <c r="T3231" i="26"/>
  <c r="T3232" i="26"/>
  <c r="T3233" i="26"/>
  <c r="T3234" i="26"/>
  <c r="T3235" i="26"/>
  <c r="T3236" i="26"/>
  <c r="T3237" i="26"/>
  <c r="T3238" i="26"/>
  <c r="T3239" i="26"/>
  <c r="T3240" i="26"/>
  <c r="T3241" i="26"/>
  <c r="T3242" i="26"/>
  <c r="T3243" i="26"/>
  <c r="T3244" i="26"/>
  <c r="T3245" i="26"/>
  <c r="T3246" i="26"/>
  <c r="T3247" i="26"/>
  <c r="T3248" i="26"/>
  <c r="T3249" i="26"/>
  <c r="T3250" i="26"/>
  <c r="T3251" i="26"/>
  <c r="T3252" i="26"/>
  <c r="T3253" i="26"/>
  <c r="T3254" i="26"/>
  <c r="T3255" i="26"/>
  <c r="T3256" i="26"/>
  <c r="T3257" i="26"/>
  <c r="T3258" i="26"/>
  <c r="T3259" i="26"/>
  <c r="T3260" i="26"/>
  <c r="T3261" i="26"/>
  <c r="T3262" i="26"/>
  <c r="T3263" i="26"/>
  <c r="T3264" i="26"/>
  <c r="T3265" i="26"/>
  <c r="T3266" i="26"/>
  <c r="T3267" i="26"/>
  <c r="T3268" i="26"/>
  <c r="T3269" i="26"/>
  <c r="T3270" i="26"/>
  <c r="T3271" i="26"/>
  <c r="T3272" i="26"/>
  <c r="T3273" i="26"/>
  <c r="T3274" i="26"/>
  <c r="T3275" i="26"/>
  <c r="T3276" i="26"/>
  <c r="T3277" i="26"/>
  <c r="T3278" i="26"/>
  <c r="T3279" i="26"/>
  <c r="T3280" i="26"/>
  <c r="T3281" i="26"/>
  <c r="T3282" i="26"/>
  <c r="T3283" i="26"/>
  <c r="T3284" i="26"/>
  <c r="T3285" i="26"/>
  <c r="T3286" i="26"/>
  <c r="T3287" i="26"/>
  <c r="T3288" i="26"/>
  <c r="T3289" i="26"/>
  <c r="T3290" i="26"/>
  <c r="T3291" i="26"/>
  <c r="T3292" i="26"/>
  <c r="T3293" i="26"/>
  <c r="T3294" i="26"/>
  <c r="T3295" i="26"/>
  <c r="T3296" i="26"/>
  <c r="T3297" i="26"/>
  <c r="T3298" i="26"/>
  <c r="T3299" i="26"/>
  <c r="T3300" i="26"/>
  <c r="T3301" i="26"/>
  <c r="T3302" i="26"/>
  <c r="T3303" i="26"/>
  <c r="T3304" i="26"/>
  <c r="T3305" i="26"/>
  <c r="T3306" i="26"/>
  <c r="T3307" i="26"/>
  <c r="T3308" i="26"/>
  <c r="T3309" i="26"/>
  <c r="T3310" i="26"/>
  <c r="T3311" i="26"/>
  <c r="T3312" i="26"/>
  <c r="T3313" i="26"/>
  <c r="T3314" i="26"/>
  <c r="T3315" i="26"/>
  <c r="T3316" i="26"/>
  <c r="T3317" i="26"/>
  <c r="T3318" i="26"/>
  <c r="T3319" i="26"/>
  <c r="T3320" i="26"/>
  <c r="T3321" i="26"/>
  <c r="T3322" i="26"/>
  <c r="T3323" i="26"/>
  <c r="T3324" i="26"/>
  <c r="T3325" i="26"/>
  <c r="T3326" i="26"/>
  <c r="T3327" i="26"/>
  <c r="T3328" i="26"/>
  <c r="T3329" i="26"/>
  <c r="T3330" i="26"/>
  <c r="T3331" i="26"/>
  <c r="T3332" i="26"/>
  <c r="T3333" i="26"/>
  <c r="T3334" i="26"/>
  <c r="T3335" i="26"/>
  <c r="T3336" i="26"/>
  <c r="T3337" i="26"/>
  <c r="T3338" i="26"/>
  <c r="T3339" i="26"/>
  <c r="T3340" i="26"/>
  <c r="T3341" i="26"/>
  <c r="T3342" i="26"/>
  <c r="T3343" i="26"/>
  <c r="T3344" i="26"/>
  <c r="T3345" i="26"/>
  <c r="T3346" i="26"/>
  <c r="T3347" i="26"/>
  <c r="T3348" i="26"/>
  <c r="T3349" i="26"/>
  <c r="T3350" i="26"/>
  <c r="T3351" i="26"/>
  <c r="T3352" i="26"/>
  <c r="T3353" i="26"/>
  <c r="T3354" i="26"/>
  <c r="T3355" i="26"/>
  <c r="T3356" i="26"/>
  <c r="T3357" i="26"/>
  <c r="T3358" i="26"/>
  <c r="T3359" i="26"/>
  <c r="T3360" i="26"/>
  <c r="T3361" i="26"/>
  <c r="T3362" i="26"/>
  <c r="T3363" i="26"/>
  <c r="T3364" i="26"/>
  <c r="T3365" i="26"/>
  <c r="T3366" i="26"/>
  <c r="T3367" i="26"/>
  <c r="T3368" i="26"/>
  <c r="T3369" i="26"/>
  <c r="T3370" i="26"/>
  <c r="T3371" i="26"/>
  <c r="T3372" i="26"/>
  <c r="T3373" i="26"/>
  <c r="T3374" i="26"/>
  <c r="T3375" i="26"/>
  <c r="T3376" i="26"/>
  <c r="T3377" i="26"/>
  <c r="T3378" i="26"/>
  <c r="T3379" i="26"/>
  <c r="T3380" i="26"/>
  <c r="T3381" i="26"/>
  <c r="T3382" i="26"/>
  <c r="T3383" i="26"/>
  <c r="T3384" i="26"/>
  <c r="T3385" i="26"/>
  <c r="T3386" i="26"/>
  <c r="T3387" i="26"/>
  <c r="T3388" i="26"/>
  <c r="T3389" i="26"/>
  <c r="T3390" i="26"/>
  <c r="T3391" i="26"/>
  <c r="T3392" i="26"/>
  <c r="T3393" i="26"/>
  <c r="T3394" i="26"/>
  <c r="T3395" i="26"/>
  <c r="T3396" i="26"/>
  <c r="T3397" i="26"/>
  <c r="T3398" i="26"/>
  <c r="T3399" i="26"/>
  <c r="T3400" i="26"/>
  <c r="T3401" i="26"/>
  <c r="T3402" i="26"/>
  <c r="T3403" i="26"/>
  <c r="T3404" i="26"/>
  <c r="T3405" i="26"/>
  <c r="T3406" i="26"/>
  <c r="T3407" i="26"/>
  <c r="T3408" i="26"/>
  <c r="T3409" i="26"/>
  <c r="T3410" i="26"/>
  <c r="T3411" i="26"/>
  <c r="T3412" i="26"/>
  <c r="T3413" i="26"/>
  <c r="T3414" i="26"/>
  <c r="T3415" i="26"/>
  <c r="T3416" i="26"/>
  <c r="T3417" i="26"/>
  <c r="T3418" i="26"/>
  <c r="T3419" i="26"/>
  <c r="T3420" i="26"/>
  <c r="T3421" i="26"/>
  <c r="T3422" i="26"/>
  <c r="T3423" i="26"/>
  <c r="T3424" i="26"/>
  <c r="T3425" i="26"/>
  <c r="T3426" i="26"/>
  <c r="T3427" i="26"/>
  <c r="T3428" i="26"/>
  <c r="T3429" i="26"/>
  <c r="T3430" i="26"/>
  <c r="T3431" i="26"/>
  <c r="T3432" i="26"/>
  <c r="T3433" i="26"/>
  <c r="T3434" i="26"/>
  <c r="T3435" i="26"/>
  <c r="T3436" i="26"/>
  <c r="T3437" i="26"/>
  <c r="T3438" i="26"/>
  <c r="T3439" i="26"/>
  <c r="T3440" i="26"/>
  <c r="T3441" i="26"/>
  <c r="T3442" i="26"/>
  <c r="T3443" i="26"/>
  <c r="T3444" i="26"/>
  <c r="T3445" i="26"/>
  <c r="T3446" i="26"/>
  <c r="T3447" i="26"/>
  <c r="T3448" i="26"/>
  <c r="T3449" i="26"/>
  <c r="T3450" i="26"/>
  <c r="T3451" i="26"/>
  <c r="T3452" i="26"/>
  <c r="T3453" i="26"/>
  <c r="T3454" i="26"/>
  <c r="T3455" i="26"/>
  <c r="T3456" i="26"/>
  <c r="T3457" i="26"/>
  <c r="T3458" i="26"/>
  <c r="T3459" i="26"/>
  <c r="T3460" i="26"/>
  <c r="T3461" i="26"/>
  <c r="T3462" i="26"/>
  <c r="T3463" i="26"/>
  <c r="T3464" i="26"/>
  <c r="T3465" i="26"/>
  <c r="T3466" i="26"/>
  <c r="T3467" i="26"/>
  <c r="T3468" i="26"/>
  <c r="T3469" i="26"/>
  <c r="T3470" i="26"/>
  <c r="T3471" i="26"/>
  <c r="T3472" i="26"/>
  <c r="T3473" i="26"/>
  <c r="T3474" i="26"/>
  <c r="T3475" i="26"/>
  <c r="T3476" i="26"/>
  <c r="T3477" i="26"/>
  <c r="T3478" i="26"/>
  <c r="T3479" i="26"/>
  <c r="T3480" i="26"/>
  <c r="T3481" i="26"/>
  <c r="T3482" i="26"/>
  <c r="T3483" i="26"/>
  <c r="T3484" i="26"/>
  <c r="T3485" i="26"/>
  <c r="T3486" i="26"/>
  <c r="T3487" i="26"/>
  <c r="T3488" i="26"/>
  <c r="T3489" i="26"/>
  <c r="T3490" i="26"/>
  <c r="T3491" i="26"/>
  <c r="T3492" i="26"/>
  <c r="T3493" i="26"/>
  <c r="T3494" i="26"/>
  <c r="T3495" i="26"/>
  <c r="T3496" i="26"/>
  <c r="T3497" i="26"/>
  <c r="T3498" i="26"/>
  <c r="T3499" i="26"/>
  <c r="T3500" i="26"/>
  <c r="T3501" i="26"/>
  <c r="T3502" i="26"/>
  <c r="T3503" i="26"/>
  <c r="T3504" i="26"/>
  <c r="T3505" i="26"/>
  <c r="T3506" i="26"/>
  <c r="T3507" i="26"/>
  <c r="T3508" i="26"/>
  <c r="T3509" i="26"/>
  <c r="T3510" i="26"/>
  <c r="T3511" i="26"/>
  <c r="T3512" i="26"/>
  <c r="T3513" i="26"/>
  <c r="T3514" i="26"/>
  <c r="T3515" i="26"/>
  <c r="T3516" i="26"/>
  <c r="T3517" i="26"/>
  <c r="T3518" i="26"/>
  <c r="T3519" i="26"/>
  <c r="T3520" i="26"/>
  <c r="T3521" i="26"/>
  <c r="T3522" i="26"/>
  <c r="T3523" i="26"/>
  <c r="T3524" i="26"/>
  <c r="T3525" i="26"/>
  <c r="T3526" i="26"/>
  <c r="T3527" i="26"/>
  <c r="T3528" i="26"/>
  <c r="T3529" i="26"/>
  <c r="T3530" i="26"/>
  <c r="T3531" i="26"/>
  <c r="T3532" i="26"/>
  <c r="T3533" i="26"/>
  <c r="T3534" i="26"/>
  <c r="T3535" i="26"/>
  <c r="T3536" i="26"/>
  <c r="T3537" i="26"/>
  <c r="T3538" i="26"/>
  <c r="T3539" i="26"/>
  <c r="T3540" i="26"/>
  <c r="T3541" i="26"/>
  <c r="T3542" i="26"/>
  <c r="T3543" i="26"/>
  <c r="T3544" i="26"/>
  <c r="T3545" i="26"/>
  <c r="T3546" i="26"/>
  <c r="T3547" i="26"/>
  <c r="T3548" i="26"/>
  <c r="T3549" i="26"/>
  <c r="T3550" i="26"/>
  <c r="T3551" i="26"/>
  <c r="T3552" i="26"/>
  <c r="T3553" i="26"/>
  <c r="T3554" i="26"/>
  <c r="T3555" i="26"/>
  <c r="T3556" i="26"/>
  <c r="T3557" i="26"/>
  <c r="T3558" i="26"/>
  <c r="T3559" i="26"/>
  <c r="T3560" i="26"/>
  <c r="T3561" i="26"/>
  <c r="T3562" i="26"/>
  <c r="T3563" i="26"/>
  <c r="T3564" i="26"/>
  <c r="T3565" i="26"/>
  <c r="T3566" i="26"/>
  <c r="T3567" i="26"/>
  <c r="T3568" i="26"/>
  <c r="T3569" i="26"/>
  <c r="T3570" i="26"/>
  <c r="T3571" i="26"/>
  <c r="T3572" i="26"/>
  <c r="T3573" i="26"/>
  <c r="T3574" i="26"/>
  <c r="T3575" i="26"/>
  <c r="T3576" i="26"/>
  <c r="T3577" i="26"/>
  <c r="T3578" i="26"/>
  <c r="T3579" i="26"/>
  <c r="T3580" i="26"/>
  <c r="T3581" i="26"/>
  <c r="T3582" i="26"/>
  <c r="T3583" i="26"/>
  <c r="T3584" i="26"/>
  <c r="T3585" i="26"/>
  <c r="T3586" i="26"/>
  <c r="T3587" i="26"/>
  <c r="T3588" i="26"/>
  <c r="T3589" i="26"/>
  <c r="T3590" i="26"/>
  <c r="T3591" i="26"/>
  <c r="T3592" i="26"/>
  <c r="T3593" i="26"/>
  <c r="T3594" i="26"/>
  <c r="T3595" i="26"/>
  <c r="T3596" i="26"/>
  <c r="T3597" i="26"/>
  <c r="T3598" i="26"/>
  <c r="T3599" i="26"/>
  <c r="T3600" i="26"/>
  <c r="T3601" i="26"/>
  <c r="T3602" i="26"/>
  <c r="T3603" i="26"/>
  <c r="T3604" i="26"/>
  <c r="T3605" i="26"/>
  <c r="T3606" i="26"/>
  <c r="T3607" i="26"/>
  <c r="T3608" i="26"/>
  <c r="T3609" i="26"/>
  <c r="T3610" i="26"/>
  <c r="T3611" i="26"/>
  <c r="T3612" i="26"/>
  <c r="T3613" i="26"/>
  <c r="T3614" i="26"/>
  <c r="T3615" i="26"/>
  <c r="T3616" i="26"/>
  <c r="T3617" i="26"/>
  <c r="T3618" i="26"/>
  <c r="T3619" i="26"/>
  <c r="T3620" i="26"/>
  <c r="T3621" i="26"/>
  <c r="T3622" i="26"/>
  <c r="T3623" i="26"/>
  <c r="T3624" i="26"/>
  <c r="T3625" i="26"/>
  <c r="T3626" i="26"/>
  <c r="T3627" i="26"/>
  <c r="T3628" i="26"/>
  <c r="T3629" i="26"/>
  <c r="T3630" i="26"/>
  <c r="T3631" i="26"/>
  <c r="T3632" i="26"/>
  <c r="T3633" i="26"/>
  <c r="T3634" i="26"/>
  <c r="T3635" i="26"/>
  <c r="T3636" i="26"/>
  <c r="T3637" i="26"/>
  <c r="T3638" i="26"/>
  <c r="T3639" i="26"/>
  <c r="T3640" i="26"/>
  <c r="T3641" i="26"/>
  <c r="T3642" i="26"/>
  <c r="T3643" i="26"/>
  <c r="T3644" i="26"/>
  <c r="T3645" i="26"/>
  <c r="T3646" i="26"/>
  <c r="T3647" i="26"/>
  <c r="T3648" i="26"/>
  <c r="T3649" i="26"/>
  <c r="T3650" i="26"/>
  <c r="T3651" i="26"/>
  <c r="T3652" i="26"/>
  <c r="T3653" i="26"/>
  <c r="T3654" i="26"/>
  <c r="T3655" i="26"/>
  <c r="T3656" i="26"/>
  <c r="T3657" i="26"/>
  <c r="T3658" i="26"/>
  <c r="T3659" i="26"/>
  <c r="T3660" i="26"/>
  <c r="T3661" i="26"/>
  <c r="T3662" i="26"/>
  <c r="T3663" i="26"/>
  <c r="T3664" i="26"/>
  <c r="T3665" i="26"/>
  <c r="T3666" i="26"/>
  <c r="T3667" i="26"/>
  <c r="T3668" i="26"/>
  <c r="T3669" i="26"/>
  <c r="T3670" i="26"/>
  <c r="T3671" i="26"/>
  <c r="T3672" i="26"/>
  <c r="T3673" i="26"/>
  <c r="T3674" i="26"/>
  <c r="T3675" i="26"/>
  <c r="T3676" i="26"/>
  <c r="T3677" i="26"/>
  <c r="T3678" i="26"/>
  <c r="T3679" i="26"/>
  <c r="T3680" i="26"/>
  <c r="T3681" i="26"/>
  <c r="T3682" i="26"/>
  <c r="T3683" i="26"/>
  <c r="T3684" i="26"/>
  <c r="T3685" i="26"/>
  <c r="T3686" i="26"/>
  <c r="T3687" i="26"/>
  <c r="T3688" i="26"/>
  <c r="T3689" i="26"/>
  <c r="T3690" i="26"/>
  <c r="T3691" i="26"/>
  <c r="T3692" i="26"/>
  <c r="T3693" i="26"/>
  <c r="T3694" i="26"/>
  <c r="T3695" i="26"/>
  <c r="T3696" i="26"/>
  <c r="T3697" i="26"/>
  <c r="T3698" i="26"/>
  <c r="T3699" i="26"/>
  <c r="T3700" i="26"/>
  <c r="T3701" i="26"/>
  <c r="T3702" i="26"/>
  <c r="T3703" i="26"/>
  <c r="T3704" i="26"/>
  <c r="T3705" i="26"/>
  <c r="T3706" i="26"/>
  <c r="T3707" i="26"/>
  <c r="T3708" i="26"/>
  <c r="T3709" i="26"/>
  <c r="T3710" i="26"/>
  <c r="T3711" i="26"/>
  <c r="T3712" i="26"/>
  <c r="T3713" i="26"/>
  <c r="T3714" i="26"/>
  <c r="T3715" i="26"/>
  <c r="T3716" i="26"/>
  <c r="T3717" i="26"/>
  <c r="T3718" i="26"/>
  <c r="T3719" i="26"/>
  <c r="T3720" i="26"/>
  <c r="T3721" i="26"/>
  <c r="T3722" i="26"/>
  <c r="T3723" i="26"/>
  <c r="T3724" i="26"/>
  <c r="T3725" i="26"/>
  <c r="T3726" i="26"/>
  <c r="T3727" i="26"/>
  <c r="T3728" i="26"/>
  <c r="T3729" i="26"/>
  <c r="T3730" i="26"/>
  <c r="T3731" i="26"/>
  <c r="T3732" i="26"/>
  <c r="T3733" i="26"/>
  <c r="T3734" i="26"/>
  <c r="T3735" i="26"/>
  <c r="T3736" i="26"/>
  <c r="T3737" i="26"/>
  <c r="T3738" i="26"/>
  <c r="T3739" i="26"/>
  <c r="T3740" i="26"/>
  <c r="T3741" i="26"/>
  <c r="T3742" i="26"/>
  <c r="T3743" i="26"/>
  <c r="T3744" i="26"/>
  <c r="T3745" i="26"/>
  <c r="T3746" i="26"/>
  <c r="T3747" i="26"/>
  <c r="T3748" i="26"/>
  <c r="T3749" i="26"/>
  <c r="T3750" i="26"/>
  <c r="T3751" i="26"/>
  <c r="T3752" i="26"/>
  <c r="T3753" i="26"/>
  <c r="T3754" i="26"/>
  <c r="T3755" i="26"/>
  <c r="T3756" i="26"/>
  <c r="T3757" i="26"/>
  <c r="T3758" i="26"/>
  <c r="T3759" i="26"/>
  <c r="T3760" i="26"/>
  <c r="T3761" i="26"/>
  <c r="T3762" i="26"/>
  <c r="T3763" i="26"/>
  <c r="T3764" i="26"/>
  <c r="T3765" i="26"/>
  <c r="T3766" i="26"/>
  <c r="T3767" i="26"/>
  <c r="T3768" i="26"/>
  <c r="T3769" i="26"/>
  <c r="T3770" i="26"/>
  <c r="T3771" i="26"/>
  <c r="T3772" i="26"/>
  <c r="T3773" i="26"/>
  <c r="T3774" i="26"/>
  <c r="T3775" i="26"/>
  <c r="T3776" i="26"/>
  <c r="T3777" i="26"/>
  <c r="T3778" i="26"/>
  <c r="T3779" i="26"/>
  <c r="T3780" i="26"/>
  <c r="T3781" i="26"/>
  <c r="T3782" i="26"/>
  <c r="T3783" i="26"/>
  <c r="T3784" i="26"/>
  <c r="T3785" i="26"/>
  <c r="T3786" i="26"/>
  <c r="T3787" i="26"/>
  <c r="T3788" i="26"/>
  <c r="T3789" i="26"/>
  <c r="T3790" i="26"/>
  <c r="T3791" i="26"/>
  <c r="T3792" i="26"/>
  <c r="T3793" i="26"/>
  <c r="T3794" i="26"/>
  <c r="T3795" i="26"/>
  <c r="T3796" i="26"/>
  <c r="T3797" i="26"/>
  <c r="T3798" i="26"/>
  <c r="T3799" i="26"/>
  <c r="T3800" i="26"/>
  <c r="T3801" i="26"/>
  <c r="T3802" i="26"/>
  <c r="T3803" i="26"/>
  <c r="T3804" i="26"/>
  <c r="T3805" i="26"/>
  <c r="T3806" i="26"/>
  <c r="T3807" i="26"/>
  <c r="T3808" i="26"/>
  <c r="T3809" i="26"/>
  <c r="T3810" i="26"/>
  <c r="T3811" i="26"/>
  <c r="T3812" i="26"/>
  <c r="T3813" i="26"/>
  <c r="T3814" i="26"/>
  <c r="T3815" i="26"/>
  <c r="T3816" i="26"/>
  <c r="T3817" i="26"/>
  <c r="T3818" i="26"/>
  <c r="T3819" i="26"/>
  <c r="T3820" i="26"/>
  <c r="T3821" i="26"/>
  <c r="T3822" i="26"/>
  <c r="T3823" i="26"/>
  <c r="T3824" i="26"/>
  <c r="T3825" i="26"/>
  <c r="T3826" i="26"/>
  <c r="T3827" i="26"/>
  <c r="T3828" i="26"/>
  <c r="T3829" i="26"/>
  <c r="T3830" i="26"/>
  <c r="T3831" i="26"/>
  <c r="T3832" i="26"/>
  <c r="T3833" i="26"/>
  <c r="T3834" i="26"/>
  <c r="T3835" i="26"/>
  <c r="T3836" i="26"/>
  <c r="T3837" i="26"/>
  <c r="T3838" i="26"/>
  <c r="T3839" i="26"/>
  <c r="T3840" i="26"/>
  <c r="T3841" i="26"/>
  <c r="T3842" i="26"/>
  <c r="T3843" i="26"/>
  <c r="T3844" i="26"/>
  <c r="T3845" i="26"/>
  <c r="T3846" i="26"/>
  <c r="T3847" i="26"/>
  <c r="T3848" i="26"/>
  <c r="T3849" i="26"/>
  <c r="T3850" i="26"/>
  <c r="T3851" i="26"/>
  <c r="T3852" i="26"/>
  <c r="T3853" i="26"/>
  <c r="T3854" i="26"/>
  <c r="T3855" i="26"/>
  <c r="T3856" i="26"/>
  <c r="T3857" i="26"/>
  <c r="T3858" i="26"/>
  <c r="T3859" i="26"/>
  <c r="T3860" i="26"/>
  <c r="T3861" i="26"/>
  <c r="T3862" i="26"/>
  <c r="T3863" i="26"/>
  <c r="T3864" i="26"/>
  <c r="T3865" i="26"/>
  <c r="T3866" i="26"/>
  <c r="T3867" i="26"/>
  <c r="T3868" i="26"/>
  <c r="T3869" i="26"/>
  <c r="T3870" i="26"/>
  <c r="T3871" i="26"/>
  <c r="T3872" i="26"/>
  <c r="T3873" i="26"/>
  <c r="T3874" i="26"/>
  <c r="T3875" i="26"/>
  <c r="T3876" i="26"/>
  <c r="T3877" i="26"/>
  <c r="T3878" i="26"/>
  <c r="T3879" i="26"/>
  <c r="T3880" i="26"/>
  <c r="T3881" i="26"/>
  <c r="T3882" i="26"/>
  <c r="T3883" i="26"/>
  <c r="T3884" i="26"/>
  <c r="T3885" i="26"/>
  <c r="T3886" i="26"/>
  <c r="T3887" i="26"/>
  <c r="T3888" i="26"/>
  <c r="T3889" i="26"/>
  <c r="T3890" i="26"/>
  <c r="T3891" i="26"/>
  <c r="T3892" i="26"/>
  <c r="T3893" i="26"/>
  <c r="T3894" i="26"/>
  <c r="T3895" i="26"/>
  <c r="T3896" i="26"/>
  <c r="T3897" i="26"/>
  <c r="T3898" i="26"/>
  <c r="T3899" i="26"/>
  <c r="T3900" i="26"/>
  <c r="T3901" i="26"/>
  <c r="T3902" i="26"/>
  <c r="T3903" i="26"/>
  <c r="T3904" i="26"/>
  <c r="T3905" i="26"/>
  <c r="T3906" i="26"/>
  <c r="T3907" i="26"/>
  <c r="T3908" i="26"/>
  <c r="T3909" i="26"/>
  <c r="T3910" i="26"/>
  <c r="T3911" i="26"/>
  <c r="T3912" i="26"/>
  <c r="T3913" i="26"/>
  <c r="T3914" i="26"/>
  <c r="T3915" i="26"/>
  <c r="T3916" i="26"/>
  <c r="T3917" i="26"/>
  <c r="T3918" i="26"/>
  <c r="T3919" i="26"/>
  <c r="T3920" i="26"/>
  <c r="T3921" i="26"/>
  <c r="T3922" i="26"/>
  <c r="T3923" i="26"/>
  <c r="T3924" i="26"/>
  <c r="T3925" i="26"/>
  <c r="T3926" i="26"/>
  <c r="T3927" i="26"/>
  <c r="T3928" i="26"/>
  <c r="T3929" i="26"/>
  <c r="T3930" i="26"/>
  <c r="T3931" i="26"/>
  <c r="T3932" i="26"/>
  <c r="T3933" i="26"/>
  <c r="T3934" i="26"/>
  <c r="T3935" i="26"/>
  <c r="T3936" i="26"/>
  <c r="T3937" i="26"/>
  <c r="T3938" i="26"/>
  <c r="T3939" i="26"/>
  <c r="T3940" i="26"/>
  <c r="T3941" i="26"/>
  <c r="T3942" i="26"/>
  <c r="T3943" i="26"/>
  <c r="T3944" i="26"/>
  <c r="T3945" i="26"/>
  <c r="T3946" i="26"/>
  <c r="T3947" i="26"/>
  <c r="T3948" i="26"/>
  <c r="T3949" i="26"/>
  <c r="T3950" i="26"/>
  <c r="T3951" i="26"/>
  <c r="T3952" i="26"/>
  <c r="T3953" i="26"/>
  <c r="T3954" i="26"/>
  <c r="T3955" i="26"/>
  <c r="T3956" i="26"/>
  <c r="T3957" i="26"/>
  <c r="T3958" i="26"/>
  <c r="T3959" i="26"/>
  <c r="T3960" i="26"/>
  <c r="T3961" i="26"/>
  <c r="T3962" i="26"/>
  <c r="T3963" i="26"/>
  <c r="T3964" i="26"/>
  <c r="T3965" i="26"/>
  <c r="T3966" i="26"/>
  <c r="T3967" i="26"/>
  <c r="T3968" i="26"/>
  <c r="T3969" i="26"/>
  <c r="T3970" i="26"/>
  <c r="T3971" i="26"/>
  <c r="T3972" i="26"/>
  <c r="T3973" i="26"/>
  <c r="T3974" i="26"/>
  <c r="T3975" i="26"/>
  <c r="T3976" i="26"/>
  <c r="T3977" i="26"/>
  <c r="T3978" i="26"/>
  <c r="T3979" i="26"/>
  <c r="T3980" i="26"/>
  <c r="T3981" i="26"/>
  <c r="T3982" i="26"/>
  <c r="T3983" i="26"/>
  <c r="T3984" i="26"/>
  <c r="T3985" i="26"/>
  <c r="T3986" i="26"/>
  <c r="T3987" i="26"/>
  <c r="T3988" i="26"/>
  <c r="T3989" i="26"/>
  <c r="T3990" i="26"/>
  <c r="T3991" i="26"/>
  <c r="T3992" i="26"/>
  <c r="T3993" i="26"/>
  <c r="T3994" i="26"/>
  <c r="T3995" i="26"/>
  <c r="T3996" i="26"/>
  <c r="T3997" i="26"/>
  <c r="T3998" i="26"/>
  <c r="T3999" i="26"/>
  <c r="T4000" i="26"/>
  <c r="T4001" i="26"/>
  <c r="T4002" i="26"/>
  <c r="T4003" i="26"/>
  <c r="T4004" i="26"/>
  <c r="T4005" i="26"/>
  <c r="T4006" i="26"/>
  <c r="T4007" i="26"/>
  <c r="T4008" i="26"/>
  <c r="T4009" i="26"/>
  <c r="T4010" i="26"/>
  <c r="T4011" i="26"/>
  <c r="T4012" i="26"/>
  <c r="T4013" i="26"/>
  <c r="T4014" i="26"/>
  <c r="T4015" i="26"/>
  <c r="T4016" i="26"/>
  <c r="T4017" i="26"/>
  <c r="T4018" i="26"/>
  <c r="T4019" i="26"/>
  <c r="T4020" i="26"/>
  <c r="T4021" i="26"/>
  <c r="T4022" i="26"/>
  <c r="T4023" i="26"/>
  <c r="T4024" i="26"/>
  <c r="T4025" i="26"/>
  <c r="T4026" i="26"/>
  <c r="T4027" i="26"/>
  <c r="T4028" i="26"/>
  <c r="T4029" i="26"/>
  <c r="T4030" i="26"/>
  <c r="T4031" i="26"/>
  <c r="T4032" i="26"/>
  <c r="T4033" i="26"/>
  <c r="T4034" i="26"/>
  <c r="T4035" i="26"/>
  <c r="T4036" i="26"/>
  <c r="T4037" i="26"/>
  <c r="T4038" i="26"/>
  <c r="T4039" i="26"/>
  <c r="T4040" i="26"/>
  <c r="T4041" i="26"/>
  <c r="T4042" i="26"/>
  <c r="T4043" i="26"/>
  <c r="T4044" i="26"/>
  <c r="T4045" i="26"/>
  <c r="T4046" i="26"/>
  <c r="T4047" i="26"/>
  <c r="T4048" i="26"/>
  <c r="T4049" i="26"/>
  <c r="T4050" i="26"/>
  <c r="T4051" i="26"/>
  <c r="T4052" i="26"/>
  <c r="T4053" i="26"/>
  <c r="T4054" i="26"/>
  <c r="T4055" i="26"/>
  <c r="T4056" i="26"/>
  <c r="T4057" i="26"/>
  <c r="T4058" i="26"/>
  <c r="T4059" i="26"/>
  <c r="T4060" i="26"/>
  <c r="T4061" i="26"/>
  <c r="T4062" i="26"/>
  <c r="T4063" i="26"/>
  <c r="T4064" i="26"/>
  <c r="T4065" i="26"/>
  <c r="T4066" i="26"/>
  <c r="T4067" i="26"/>
  <c r="T4068" i="26"/>
  <c r="T4069" i="26"/>
  <c r="T4070" i="26"/>
  <c r="T4071" i="26"/>
  <c r="T4072" i="26"/>
  <c r="T4073" i="26"/>
  <c r="T4074" i="26"/>
  <c r="T4075" i="26"/>
  <c r="T4076" i="26"/>
  <c r="T4077" i="26"/>
  <c r="T4078" i="26"/>
  <c r="T4079" i="26"/>
  <c r="T4080" i="26"/>
  <c r="T4081" i="26"/>
  <c r="T4082" i="26"/>
  <c r="T4083" i="26"/>
  <c r="T4084" i="26"/>
  <c r="T4085" i="26"/>
  <c r="T4086" i="26"/>
  <c r="T4087" i="26"/>
  <c r="T4088" i="26"/>
  <c r="T4089" i="26"/>
  <c r="T4090" i="26"/>
  <c r="T4091" i="26"/>
  <c r="T4092" i="26"/>
  <c r="T4093" i="26"/>
  <c r="T4094" i="26"/>
  <c r="T4095" i="26"/>
  <c r="T4096" i="26"/>
  <c r="T4097" i="26"/>
  <c r="T4098" i="26"/>
  <c r="T4099" i="26"/>
  <c r="T4100" i="26"/>
  <c r="T4101" i="26"/>
  <c r="T4102" i="26"/>
  <c r="T4103" i="26"/>
  <c r="T4104" i="26"/>
  <c r="T4105" i="26"/>
  <c r="T4106" i="26"/>
  <c r="T4107" i="26"/>
  <c r="T4108" i="26"/>
  <c r="T4109" i="26"/>
  <c r="T4110" i="26"/>
  <c r="T4111" i="26"/>
  <c r="T4112" i="26"/>
  <c r="T4113" i="26"/>
  <c r="T4114" i="26"/>
  <c r="T4115" i="26"/>
  <c r="T4116" i="26"/>
  <c r="T4117" i="26"/>
  <c r="T4118" i="26"/>
  <c r="T4119" i="26"/>
  <c r="T4120" i="26"/>
  <c r="T4121" i="26"/>
  <c r="T4122" i="26"/>
  <c r="T4123" i="26"/>
  <c r="T4124" i="26"/>
  <c r="T4125" i="26"/>
  <c r="T4126" i="26"/>
  <c r="T4127" i="26"/>
  <c r="T4128" i="26"/>
  <c r="T4129" i="26"/>
  <c r="T4130" i="26"/>
  <c r="T4131" i="26"/>
  <c r="T4132" i="26"/>
  <c r="T4133" i="26"/>
  <c r="T4134" i="26"/>
  <c r="T4135" i="26"/>
  <c r="T4136" i="26"/>
  <c r="T4137" i="26"/>
  <c r="T4138" i="26"/>
  <c r="T4139" i="26"/>
  <c r="T4140" i="26"/>
  <c r="T4141" i="26"/>
  <c r="T4142" i="26"/>
  <c r="T4143" i="26"/>
  <c r="T4144" i="26"/>
  <c r="T4145" i="26"/>
  <c r="T4146" i="26"/>
  <c r="T4147" i="26"/>
  <c r="T4148" i="26"/>
  <c r="T4149" i="26"/>
  <c r="T4150" i="26"/>
  <c r="T4151" i="26"/>
  <c r="T4152" i="26"/>
  <c r="T4153" i="26"/>
  <c r="T4154" i="26"/>
  <c r="T4155" i="26"/>
  <c r="T4156" i="26"/>
  <c r="T4157" i="26"/>
  <c r="T4158" i="26"/>
  <c r="T4159" i="26"/>
  <c r="T4160" i="26"/>
  <c r="T4161" i="26"/>
  <c r="T4162" i="26"/>
  <c r="T4163" i="26"/>
  <c r="T4164" i="26"/>
  <c r="T4165" i="26"/>
  <c r="T4166" i="26"/>
  <c r="T4167" i="26"/>
  <c r="T4168" i="26"/>
  <c r="T4169" i="26"/>
  <c r="T4170" i="26"/>
  <c r="T4171" i="26"/>
  <c r="T4172" i="26"/>
  <c r="T4173" i="26"/>
  <c r="T4174" i="26"/>
  <c r="T4175" i="26"/>
  <c r="T4176" i="26"/>
  <c r="T4177" i="26"/>
  <c r="T4178" i="26"/>
  <c r="T4179" i="26"/>
  <c r="T4180" i="26"/>
  <c r="T4181" i="26"/>
  <c r="T4182" i="26"/>
  <c r="T4183" i="26"/>
  <c r="T4184" i="26"/>
  <c r="T4185" i="26"/>
  <c r="T4186" i="26"/>
  <c r="T4187" i="26"/>
  <c r="T4188" i="26"/>
  <c r="T4189" i="26"/>
  <c r="T4190" i="26"/>
  <c r="T4191" i="26"/>
  <c r="T4192" i="26"/>
  <c r="T4193" i="26"/>
  <c r="T4194" i="26"/>
  <c r="T4195" i="26"/>
  <c r="T4196" i="26"/>
  <c r="T4197" i="26"/>
  <c r="T4198" i="26"/>
  <c r="T4199" i="26"/>
  <c r="T4200" i="26"/>
  <c r="T4201" i="26"/>
  <c r="T4202" i="26"/>
  <c r="T4203" i="26"/>
  <c r="T4204" i="26"/>
  <c r="T4205" i="26"/>
  <c r="T4206" i="26"/>
  <c r="T4207" i="26"/>
  <c r="T4208" i="26"/>
  <c r="T4209" i="26"/>
  <c r="T4210" i="26"/>
  <c r="T4211" i="26"/>
  <c r="T4212" i="26"/>
  <c r="T4213" i="26"/>
  <c r="T4214" i="26"/>
  <c r="T4215" i="26"/>
  <c r="T4216" i="26"/>
  <c r="T4217" i="26"/>
  <c r="T4218" i="26"/>
  <c r="T4219" i="26"/>
  <c r="T4220" i="26"/>
  <c r="T4221" i="26"/>
  <c r="T4222" i="26"/>
  <c r="T4223" i="26"/>
  <c r="T4224" i="26"/>
  <c r="T4225" i="26"/>
  <c r="T4226" i="26"/>
  <c r="T4227" i="26"/>
  <c r="T4228" i="26"/>
  <c r="T4229" i="26"/>
  <c r="T4230" i="26"/>
  <c r="T4231" i="26"/>
  <c r="T4232" i="26"/>
  <c r="T4233" i="26"/>
  <c r="T4234" i="26"/>
  <c r="T4235" i="26"/>
  <c r="T4236" i="26"/>
  <c r="T4237" i="26"/>
  <c r="T4238" i="26"/>
  <c r="T4239" i="26"/>
  <c r="T4240" i="26"/>
  <c r="T4241" i="26"/>
  <c r="T4242" i="26"/>
  <c r="T4243" i="26"/>
  <c r="T4244" i="26"/>
  <c r="T4245" i="26"/>
  <c r="T4246" i="26"/>
  <c r="T4247" i="26"/>
  <c r="T4248" i="26"/>
  <c r="T4249" i="26"/>
  <c r="T4250" i="26"/>
  <c r="T4251" i="26"/>
  <c r="T4252" i="26"/>
  <c r="T4253" i="26"/>
  <c r="T4254" i="26"/>
  <c r="T4255" i="26"/>
  <c r="T4256" i="26"/>
  <c r="T4257" i="26"/>
  <c r="T4258" i="26"/>
  <c r="T4259" i="26"/>
  <c r="T4260" i="26"/>
  <c r="T4261" i="26"/>
  <c r="T4262" i="26"/>
  <c r="T4263" i="26"/>
  <c r="T4264" i="26"/>
  <c r="T4265" i="26"/>
  <c r="T4266" i="26"/>
  <c r="T4267" i="26"/>
  <c r="T4268" i="26"/>
  <c r="T4269" i="26"/>
  <c r="T4270" i="26"/>
  <c r="T4271" i="26"/>
  <c r="T4272" i="26"/>
  <c r="T4273" i="26"/>
  <c r="T4274" i="26"/>
  <c r="T4275" i="26"/>
  <c r="T4276" i="26"/>
  <c r="T4277" i="26"/>
  <c r="T4278" i="26"/>
  <c r="T4279" i="26"/>
  <c r="T4280" i="26"/>
  <c r="T4281" i="26"/>
  <c r="T4282" i="26"/>
  <c r="T4283" i="26"/>
  <c r="T4284" i="26"/>
  <c r="T4285" i="26"/>
  <c r="T4286" i="26"/>
  <c r="T4287" i="26"/>
  <c r="T4288" i="26"/>
  <c r="T4289" i="26"/>
  <c r="T4290" i="26"/>
  <c r="T4291" i="26"/>
  <c r="T4292" i="26"/>
  <c r="T4293" i="26"/>
  <c r="T4294" i="26"/>
  <c r="T4295" i="26"/>
  <c r="T4296" i="26"/>
  <c r="T4297" i="26"/>
  <c r="T4298" i="26"/>
  <c r="T4299" i="26"/>
  <c r="T4300" i="26"/>
  <c r="T4301" i="26"/>
  <c r="T4302" i="26"/>
  <c r="T4303" i="26"/>
  <c r="T4304" i="26"/>
  <c r="T4305" i="26"/>
  <c r="T4306" i="26"/>
  <c r="T4307" i="26"/>
  <c r="T4308" i="26"/>
  <c r="T4309" i="26"/>
  <c r="T4310" i="26"/>
  <c r="T4311" i="26"/>
  <c r="T4312" i="26"/>
  <c r="T4313" i="26"/>
  <c r="T4314" i="26"/>
  <c r="T4315" i="26"/>
  <c r="T4316" i="26"/>
  <c r="T4317" i="26"/>
  <c r="T4318" i="26"/>
  <c r="T4319" i="26"/>
  <c r="T4320" i="26"/>
  <c r="T4321" i="26"/>
  <c r="T4322" i="26"/>
  <c r="T4323" i="26"/>
  <c r="T4324" i="26"/>
  <c r="T4325" i="26"/>
  <c r="T4326" i="26"/>
  <c r="T4327" i="26"/>
  <c r="T4328" i="26"/>
  <c r="T4329" i="26"/>
  <c r="T4330" i="26"/>
  <c r="T4331" i="26"/>
  <c r="T4332" i="26"/>
  <c r="T4333" i="26"/>
  <c r="T4334" i="26"/>
  <c r="T4335" i="26"/>
  <c r="T4336" i="26"/>
  <c r="T4337" i="26"/>
  <c r="T4338" i="26"/>
  <c r="T4339" i="26"/>
  <c r="T4340" i="26"/>
  <c r="T4341" i="26"/>
  <c r="T4342" i="26"/>
  <c r="T4343" i="26"/>
  <c r="T4344" i="26"/>
  <c r="T4345" i="26"/>
  <c r="T4346" i="26"/>
  <c r="T4347" i="26"/>
  <c r="T4348" i="26"/>
  <c r="T4349" i="26"/>
  <c r="T4350" i="26"/>
  <c r="T4351" i="26"/>
  <c r="T4352" i="26"/>
  <c r="T4353" i="26"/>
  <c r="T4354" i="26"/>
  <c r="T4355" i="26"/>
  <c r="T4356" i="26"/>
  <c r="T4357" i="26"/>
  <c r="T4358" i="26"/>
  <c r="T4359" i="26"/>
  <c r="T4360" i="26"/>
  <c r="T4361" i="26"/>
  <c r="T4362" i="26"/>
  <c r="T4363" i="26"/>
  <c r="T4364" i="26"/>
  <c r="T4365" i="26"/>
  <c r="T4366" i="26"/>
  <c r="T4367" i="26"/>
  <c r="T4368" i="26"/>
  <c r="T4369" i="26"/>
  <c r="T4370" i="26"/>
  <c r="T4371" i="26"/>
  <c r="T4372" i="26"/>
  <c r="T4373" i="26"/>
  <c r="T4374" i="26"/>
  <c r="T4375" i="26"/>
  <c r="T4376" i="26"/>
  <c r="T4377" i="26"/>
  <c r="T4378" i="26"/>
  <c r="T4379" i="26"/>
  <c r="T4380" i="26"/>
  <c r="T4381" i="26"/>
  <c r="T4382" i="26"/>
  <c r="T4383" i="26"/>
  <c r="T4384" i="26"/>
  <c r="T4385" i="26"/>
  <c r="T4386" i="26"/>
  <c r="T4387" i="26"/>
  <c r="T4388" i="26"/>
  <c r="T4389" i="26"/>
  <c r="T4390" i="26"/>
  <c r="T4391" i="26"/>
  <c r="T4392" i="26"/>
  <c r="T4393" i="26"/>
  <c r="T4394" i="26"/>
  <c r="T4395" i="26"/>
  <c r="T4396" i="26"/>
  <c r="T4397" i="26"/>
  <c r="T4398" i="26"/>
  <c r="T4399" i="26"/>
  <c r="T4400" i="26"/>
  <c r="T4401" i="26"/>
  <c r="T4402" i="26"/>
  <c r="T4403" i="26"/>
  <c r="T4404" i="26"/>
  <c r="T4405" i="26"/>
  <c r="T4406" i="26"/>
  <c r="T4407" i="26"/>
  <c r="T4408" i="26"/>
  <c r="T4409" i="26"/>
  <c r="T4410" i="26"/>
  <c r="T4411" i="26"/>
  <c r="T4412" i="26"/>
  <c r="T4413" i="26"/>
  <c r="T4414" i="26"/>
  <c r="T3" i="26"/>
  <c r="U3" i="26"/>
  <c r="Q4" i="4"/>
  <c r="R4" i="4"/>
  <c r="Q5" i="4"/>
  <c r="R5" i="4"/>
  <c r="Q6" i="4"/>
  <c r="R6" i="4"/>
  <c r="Q7" i="4"/>
  <c r="R7" i="4"/>
  <c r="Q8" i="4"/>
  <c r="R8" i="4"/>
  <c r="Q9" i="4"/>
  <c r="R9" i="4"/>
  <c r="Q10" i="4"/>
  <c r="R10" i="4"/>
  <c r="Q11" i="4"/>
  <c r="R11" i="4"/>
  <c r="Q12" i="4"/>
  <c r="R12" i="4"/>
  <c r="Q13" i="4"/>
  <c r="R13" i="4"/>
  <c r="Q14" i="4"/>
  <c r="R14" i="4"/>
  <c r="Q15" i="4"/>
  <c r="R15" i="4"/>
  <c r="Q16" i="4"/>
  <c r="R16" i="4"/>
  <c r="Q17" i="4"/>
  <c r="R17" i="4"/>
  <c r="Q18" i="4"/>
  <c r="R18" i="4"/>
  <c r="Q19" i="4"/>
  <c r="R19" i="4"/>
  <c r="Q20" i="4"/>
  <c r="R20" i="4"/>
  <c r="Q21" i="4"/>
  <c r="R21" i="4"/>
  <c r="Q22" i="4"/>
  <c r="R22" i="4"/>
  <c r="Q23" i="4"/>
  <c r="R23" i="4"/>
  <c r="Q24" i="4"/>
  <c r="R24" i="4"/>
  <c r="Q25" i="4"/>
  <c r="R25" i="4"/>
  <c r="Q26" i="4"/>
  <c r="R26" i="4"/>
  <c r="Q27" i="4"/>
  <c r="R27" i="4"/>
  <c r="Q28" i="4"/>
  <c r="R28" i="4"/>
  <c r="Q29" i="4"/>
  <c r="R29" i="4"/>
  <c r="Q30" i="4"/>
  <c r="R30" i="4"/>
  <c r="Q31" i="4"/>
  <c r="R31" i="4"/>
  <c r="Q32" i="4"/>
  <c r="R32" i="4"/>
  <c r="Q33" i="4"/>
  <c r="R33" i="4"/>
  <c r="Q34" i="4"/>
  <c r="R34" i="4"/>
  <c r="Q35" i="4"/>
  <c r="R35" i="4"/>
  <c r="Q36" i="4"/>
  <c r="R36" i="4"/>
  <c r="Q37" i="4"/>
  <c r="R37" i="4"/>
  <c r="Q38" i="4"/>
  <c r="R38" i="4"/>
  <c r="Q39" i="4"/>
  <c r="R39" i="4"/>
  <c r="Q40" i="4"/>
  <c r="R40" i="4"/>
  <c r="Q41" i="4"/>
  <c r="R41" i="4"/>
  <c r="Q42" i="4"/>
  <c r="R42" i="4"/>
  <c r="Q43" i="4"/>
  <c r="R43" i="4"/>
  <c r="Q44" i="4"/>
  <c r="R44" i="4"/>
  <c r="Q45" i="4"/>
  <c r="R45" i="4"/>
  <c r="Q46" i="4"/>
  <c r="R46" i="4"/>
  <c r="Q47" i="4"/>
  <c r="R47" i="4"/>
  <c r="Q48" i="4"/>
  <c r="R48" i="4"/>
  <c r="Q49" i="4"/>
  <c r="R49" i="4"/>
  <c r="Q50" i="4"/>
  <c r="R50" i="4"/>
  <c r="Q51" i="4"/>
  <c r="R51" i="4"/>
  <c r="Q52" i="4"/>
  <c r="R52" i="4"/>
  <c r="Q53" i="4"/>
  <c r="R53" i="4"/>
  <c r="Q54" i="4"/>
  <c r="R54" i="4"/>
  <c r="Q55" i="4"/>
  <c r="R55" i="4"/>
  <c r="Q56" i="4"/>
  <c r="R56" i="4"/>
  <c r="Q57" i="4"/>
  <c r="R57" i="4"/>
  <c r="Q58" i="4"/>
  <c r="R58" i="4"/>
  <c r="Q59" i="4"/>
  <c r="R59" i="4"/>
  <c r="Q60" i="4"/>
  <c r="R60" i="4"/>
  <c r="Q61" i="4"/>
  <c r="R61" i="4"/>
  <c r="Q62" i="4"/>
  <c r="R62" i="4"/>
  <c r="Q63" i="4"/>
  <c r="R63" i="4"/>
  <c r="Q64" i="4"/>
  <c r="R64" i="4"/>
  <c r="Q65" i="4"/>
  <c r="R65" i="4"/>
  <c r="Q66" i="4"/>
  <c r="R66" i="4"/>
  <c r="Q67" i="4"/>
  <c r="R67" i="4"/>
  <c r="Q68" i="4"/>
  <c r="R68" i="4"/>
  <c r="Q69" i="4"/>
  <c r="R69" i="4"/>
  <c r="Q70" i="4"/>
  <c r="R70" i="4"/>
  <c r="Q71" i="4"/>
  <c r="R71" i="4"/>
  <c r="Q72" i="4"/>
  <c r="R72" i="4"/>
  <c r="Q73" i="4"/>
  <c r="R73" i="4"/>
  <c r="Q74" i="4"/>
  <c r="R74" i="4"/>
  <c r="Q75" i="4"/>
  <c r="R75" i="4"/>
  <c r="Q76" i="4"/>
  <c r="R76" i="4"/>
  <c r="Q77" i="4"/>
  <c r="R77" i="4"/>
  <c r="Q78" i="4"/>
  <c r="R78" i="4"/>
  <c r="Q79" i="4"/>
  <c r="R79" i="4"/>
  <c r="Q80" i="4"/>
  <c r="R80" i="4"/>
  <c r="Q81" i="4"/>
  <c r="R81" i="4"/>
  <c r="Q82" i="4"/>
  <c r="R82" i="4"/>
  <c r="Q83" i="4"/>
  <c r="R83" i="4"/>
  <c r="Q84" i="4"/>
  <c r="R84" i="4"/>
  <c r="Q85" i="4"/>
  <c r="R85" i="4"/>
  <c r="Q86" i="4"/>
  <c r="R86" i="4"/>
  <c r="Q87" i="4"/>
  <c r="R87" i="4"/>
  <c r="Q88" i="4"/>
  <c r="R88" i="4"/>
  <c r="Q89" i="4"/>
  <c r="R89" i="4"/>
  <c r="Q90" i="4"/>
  <c r="R90" i="4"/>
  <c r="Q91" i="4"/>
  <c r="R91" i="4"/>
  <c r="Q92" i="4"/>
  <c r="R92" i="4"/>
  <c r="Q93" i="4"/>
  <c r="R93" i="4"/>
  <c r="Q94" i="4"/>
  <c r="R94" i="4"/>
  <c r="Q95" i="4"/>
  <c r="R95" i="4"/>
  <c r="Q96" i="4"/>
  <c r="R96" i="4"/>
  <c r="Q97" i="4"/>
  <c r="R97" i="4"/>
  <c r="Q98" i="4"/>
  <c r="R98" i="4"/>
  <c r="Q99" i="4"/>
  <c r="R99" i="4"/>
  <c r="Q100" i="4"/>
  <c r="R100" i="4"/>
  <c r="Q101" i="4"/>
  <c r="R101" i="4"/>
  <c r="Q102" i="4"/>
  <c r="R102" i="4"/>
  <c r="Q103" i="4"/>
  <c r="R103" i="4"/>
  <c r="Q104" i="4"/>
  <c r="R104" i="4"/>
  <c r="Q105" i="4"/>
  <c r="R105" i="4"/>
  <c r="Q106" i="4"/>
  <c r="R106" i="4"/>
  <c r="Q107" i="4"/>
  <c r="R107" i="4"/>
  <c r="Q108" i="4"/>
  <c r="R108" i="4"/>
  <c r="Q109" i="4"/>
  <c r="R109" i="4"/>
  <c r="Q110" i="4"/>
  <c r="R110" i="4"/>
  <c r="Q111" i="4"/>
  <c r="R111" i="4"/>
  <c r="Q112" i="4"/>
  <c r="R112" i="4"/>
  <c r="Q113" i="4"/>
  <c r="R113" i="4"/>
  <c r="Q114" i="4"/>
  <c r="R114" i="4"/>
  <c r="Q115" i="4"/>
  <c r="R115" i="4"/>
  <c r="Q116" i="4"/>
  <c r="R116" i="4"/>
  <c r="Q117" i="4"/>
  <c r="R117" i="4"/>
  <c r="Q118" i="4"/>
  <c r="R118" i="4"/>
  <c r="Q119" i="4"/>
  <c r="R119" i="4"/>
  <c r="Q120" i="4"/>
  <c r="R120" i="4"/>
  <c r="Q121" i="4"/>
  <c r="R121" i="4"/>
  <c r="Q122" i="4"/>
  <c r="R122" i="4"/>
  <c r="Q123" i="4"/>
  <c r="R123" i="4"/>
  <c r="Q124" i="4"/>
  <c r="R124" i="4"/>
  <c r="Q125" i="4"/>
  <c r="R125" i="4"/>
  <c r="Q126" i="4"/>
  <c r="R126" i="4"/>
  <c r="Q127" i="4"/>
  <c r="R127" i="4"/>
  <c r="Q128" i="4"/>
  <c r="R128" i="4"/>
  <c r="Q129" i="4"/>
  <c r="R129" i="4"/>
  <c r="Q130" i="4"/>
  <c r="R130" i="4"/>
  <c r="Q131" i="4"/>
  <c r="R131" i="4"/>
  <c r="Q132" i="4"/>
  <c r="R132" i="4"/>
  <c r="Q133" i="4"/>
  <c r="R133" i="4"/>
  <c r="Q134" i="4"/>
  <c r="R134" i="4"/>
  <c r="Q135" i="4"/>
  <c r="R135" i="4"/>
  <c r="Q136" i="4"/>
  <c r="R136" i="4"/>
  <c r="Q137" i="4"/>
  <c r="R137" i="4"/>
  <c r="Q138" i="4"/>
  <c r="R138" i="4"/>
  <c r="Q139" i="4"/>
  <c r="R139" i="4"/>
  <c r="Q140" i="4"/>
  <c r="R140" i="4"/>
  <c r="Q141" i="4"/>
  <c r="R141" i="4"/>
  <c r="Q142" i="4"/>
  <c r="R142" i="4"/>
  <c r="Q143" i="4"/>
  <c r="R143" i="4"/>
  <c r="Q144" i="4"/>
  <c r="R144" i="4"/>
  <c r="Q145" i="4"/>
  <c r="R145" i="4"/>
  <c r="Q146" i="4"/>
  <c r="R146" i="4"/>
  <c r="Q147" i="4"/>
  <c r="R147" i="4"/>
  <c r="Q148" i="4"/>
  <c r="R148" i="4"/>
  <c r="Q149" i="4"/>
  <c r="R149" i="4"/>
  <c r="Q150" i="4"/>
  <c r="R150" i="4"/>
  <c r="Q151" i="4"/>
  <c r="R151" i="4"/>
  <c r="Q152" i="4"/>
  <c r="R152" i="4"/>
  <c r="Q153" i="4"/>
  <c r="R153" i="4"/>
  <c r="Q154" i="4"/>
  <c r="R154" i="4"/>
  <c r="Q155" i="4"/>
  <c r="R155" i="4"/>
  <c r="Q156" i="4"/>
  <c r="R156" i="4"/>
  <c r="Q157" i="4"/>
  <c r="R157" i="4"/>
  <c r="Q158" i="4"/>
  <c r="R158" i="4"/>
  <c r="Q159" i="4"/>
  <c r="R159" i="4"/>
  <c r="Q160" i="4"/>
  <c r="R160" i="4"/>
  <c r="Q161" i="4"/>
  <c r="R161" i="4"/>
  <c r="Q162" i="4"/>
  <c r="R162" i="4"/>
  <c r="Q163" i="4"/>
  <c r="R163" i="4"/>
  <c r="Q164" i="4"/>
  <c r="R164" i="4"/>
  <c r="Q165" i="4"/>
  <c r="R165" i="4"/>
  <c r="Q166" i="4"/>
  <c r="R166" i="4"/>
  <c r="Q167" i="4"/>
  <c r="R167" i="4"/>
  <c r="Q168" i="4"/>
  <c r="R168" i="4"/>
  <c r="Q169" i="4"/>
  <c r="R169" i="4"/>
  <c r="Q170" i="4"/>
  <c r="R170" i="4"/>
  <c r="Q171" i="4"/>
  <c r="R171" i="4"/>
  <c r="Q172" i="4"/>
  <c r="R172" i="4"/>
  <c r="Q173" i="4"/>
  <c r="R173" i="4"/>
  <c r="Q174" i="4"/>
  <c r="R174" i="4"/>
  <c r="Q175" i="4"/>
  <c r="R175" i="4"/>
  <c r="Q176" i="4"/>
  <c r="R176" i="4"/>
  <c r="Q177" i="4"/>
  <c r="R177" i="4"/>
  <c r="Q178" i="4"/>
  <c r="R178" i="4"/>
  <c r="Q179" i="4"/>
  <c r="R179" i="4"/>
  <c r="Q180" i="4"/>
  <c r="R180" i="4"/>
  <c r="Q181" i="4"/>
  <c r="R181" i="4"/>
  <c r="Q182" i="4"/>
  <c r="R182" i="4"/>
  <c r="Q183" i="4"/>
  <c r="R183" i="4"/>
  <c r="Q184" i="4"/>
  <c r="R184" i="4"/>
  <c r="Q185" i="4"/>
  <c r="R185" i="4"/>
  <c r="Q186" i="4"/>
  <c r="R186" i="4"/>
  <c r="Q187" i="4"/>
  <c r="R187" i="4"/>
  <c r="Q188" i="4"/>
  <c r="R188" i="4"/>
  <c r="Q189" i="4"/>
  <c r="R189" i="4"/>
  <c r="Q190" i="4"/>
  <c r="R190" i="4"/>
  <c r="Q191" i="4"/>
  <c r="R191" i="4"/>
  <c r="Q192" i="4"/>
  <c r="R192" i="4"/>
  <c r="Q193" i="4"/>
  <c r="R193" i="4"/>
  <c r="Q194" i="4"/>
  <c r="R194" i="4"/>
  <c r="Q195" i="4"/>
  <c r="R195" i="4"/>
  <c r="Q196" i="4"/>
  <c r="R196" i="4"/>
  <c r="Q197" i="4"/>
  <c r="R197" i="4"/>
  <c r="Q198" i="4"/>
  <c r="R198" i="4"/>
  <c r="Q199" i="4"/>
  <c r="R199" i="4"/>
  <c r="Q200" i="4"/>
  <c r="R200" i="4"/>
  <c r="Q201" i="4"/>
  <c r="R201" i="4"/>
  <c r="Q202" i="4"/>
  <c r="R202" i="4"/>
  <c r="Q203" i="4"/>
  <c r="R203" i="4"/>
  <c r="Q204" i="4"/>
  <c r="R204" i="4"/>
  <c r="Q205" i="4"/>
  <c r="R205" i="4"/>
  <c r="Q206" i="4"/>
  <c r="R206" i="4"/>
  <c r="Q207" i="4"/>
  <c r="R207" i="4"/>
  <c r="Q208" i="4"/>
  <c r="R208" i="4"/>
  <c r="Q209" i="4"/>
  <c r="R209" i="4"/>
  <c r="Q210" i="4"/>
  <c r="R210" i="4"/>
  <c r="Q211" i="4"/>
  <c r="R211" i="4"/>
  <c r="Q212" i="4"/>
  <c r="R212" i="4"/>
  <c r="Q213" i="4"/>
  <c r="R213" i="4"/>
  <c r="Q214" i="4"/>
  <c r="R214" i="4"/>
  <c r="Q215" i="4"/>
  <c r="R215" i="4"/>
  <c r="Q216" i="4"/>
  <c r="R216" i="4"/>
  <c r="Q217" i="4"/>
  <c r="R217" i="4"/>
  <c r="Q218" i="4"/>
  <c r="R218" i="4"/>
  <c r="Q219" i="4"/>
  <c r="R219" i="4"/>
  <c r="Q220" i="4"/>
  <c r="R220" i="4"/>
  <c r="Q221" i="4"/>
  <c r="R221" i="4"/>
  <c r="Q222" i="4"/>
  <c r="R222" i="4"/>
  <c r="Q223" i="4"/>
  <c r="R223" i="4"/>
  <c r="Q224" i="4"/>
  <c r="R224" i="4"/>
  <c r="Q225" i="4"/>
  <c r="R225" i="4"/>
  <c r="Q226" i="4"/>
  <c r="R226" i="4"/>
  <c r="Q227" i="4"/>
  <c r="R227" i="4"/>
  <c r="Q228" i="4"/>
  <c r="R228" i="4"/>
  <c r="Q229" i="4"/>
  <c r="R229" i="4"/>
  <c r="Q230" i="4"/>
  <c r="R230" i="4"/>
  <c r="Q231" i="4"/>
  <c r="R231" i="4"/>
  <c r="Q232" i="4"/>
  <c r="R232" i="4"/>
  <c r="Q233" i="4"/>
  <c r="R233" i="4"/>
  <c r="Q234" i="4"/>
  <c r="R234" i="4"/>
  <c r="Q235" i="4"/>
  <c r="R235" i="4"/>
  <c r="Q236" i="4"/>
  <c r="R236" i="4"/>
  <c r="Q237" i="4"/>
  <c r="R237" i="4"/>
  <c r="Q238" i="4"/>
  <c r="R238" i="4"/>
  <c r="Q239" i="4"/>
  <c r="R239" i="4"/>
  <c r="Q240" i="4"/>
  <c r="R240" i="4"/>
  <c r="Q241" i="4"/>
  <c r="R241" i="4"/>
  <c r="Q242" i="4"/>
  <c r="R242" i="4"/>
  <c r="Q243" i="4"/>
  <c r="R243" i="4"/>
  <c r="Q244" i="4"/>
  <c r="R244" i="4"/>
  <c r="Q245" i="4"/>
  <c r="R245" i="4"/>
  <c r="Q246" i="4"/>
  <c r="R246" i="4"/>
  <c r="Q247" i="4"/>
  <c r="R247" i="4"/>
  <c r="Q248" i="4"/>
  <c r="R248" i="4"/>
  <c r="Q249" i="4"/>
  <c r="R249" i="4"/>
  <c r="Q250" i="4"/>
  <c r="R250" i="4"/>
  <c r="Q251" i="4"/>
  <c r="R251" i="4"/>
  <c r="Q252" i="4"/>
  <c r="R252" i="4"/>
  <c r="Q253" i="4"/>
  <c r="R253" i="4"/>
  <c r="Q254" i="4"/>
  <c r="R254" i="4"/>
  <c r="Q255" i="4"/>
  <c r="R255" i="4"/>
  <c r="Q256" i="4"/>
  <c r="R256" i="4"/>
  <c r="Q257" i="4"/>
  <c r="R257" i="4"/>
  <c r="Q258" i="4"/>
  <c r="R258" i="4"/>
  <c r="Q259" i="4"/>
  <c r="R259" i="4"/>
  <c r="Q260" i="4"/>
  <c r="R260" i="4"/>
  <c r="Q261" i="4"/>
  <c r="R261" i="4"/>
  <c r="Q262" i="4"/>
  <c r="R262" i="4"/>
  <c r="Q263" i="4"/>
  <c r="R263" i="4"/>
  <c r="Q264" i="4"/>
  <c r="R264" i="4"/>
  <c r="Q265" i="4"/>
  <c r="R265" i="4"/>
  <c r="Q266" i="4"/>
  <c r="R266" i="4"/>
  <c r="Q267" i="4"/>
  <c r="R267" i="4"/>
  <c r="Q268" i="4"/>
  <c r="R268" i="4"/>
  <c r="Q269" i="4"/>
  <c r="R269" i="4"/>
  <c r="Q270" i="4"/>
  <c r="R270" i="4"/>
  <c r="Q271" i="4"/>
  <c r="R271" i="4"/>
  <c r="Q272" i="4"/>
  <c r="R272" i="4"/>
  <c r="Q273" i="4"/>
  <c r="R273" i="4"/>
  <c r="Q274" i="4"/>
  <c r="R274" i="4"/>
  <c r="Q275" i="4"/>
  <c r="R275" i="4"/>
  <c r="Q276" i="4"/>
  <c r="R276" i="4"/>
  <c r="Q277" i="4"/>
  <c r="R277" i="4"/>
  <c r="Q278" i="4"/>
  <c r="R278" i="4"/>
  <c r="Q279" i="4"/>
  <c r="R279" i="4"/>
  <c r="Q280" i="4"/>
  <c r="R280" i="4"/>
  <c r="Q281" i="4"/>
  <c r="R281" i="4"/>
  <c r="Q282" i="4"/>
  <c r="R282" i="4"/>
  <c r="Q283" i="4"/>
  <c r="R283" i="4"/>
  <c r="Q284" i="4"/>
  <c r="R284" i="4"/>
  <c r="Q285" i="4"/>
  <c r="R285" i="4"/>
  <c r="Q286" i="4"/>
  <c r="R286" i="4"/>
  <c r="Q287" i="4"/>
  <c r="R287" i="4"/>
  <c r="Q288" i="4"/>
  <c r="R288" i="4"/>
  <c r="Q289" i="4"/>
  <c r="R289" i="4"/>
  <c r="Q290" i="4"/>
  <c r="R290" i="4"/>
  <c r="Q291" i="4"/>
  <c r="R291" i="4"/>
  <c r="Q292" i="4"/>
  <c r="R292" i="4"/>
  <c r="Q293" i="4"/>
  <c r="R293" i="4"/>
  <c r="Q294" i="4"/>
  <c r="R294" i="4"/>
  <c r="Q295" i="4"/>
  <c r="R295" i="4"/>
  <c r="Q296" i="4"/>
  <c r="R296" i="4"/>
  <c r="Q297" i="4"/>
  <c r="R297" i="4"/>
  <c r="Q298" i="4"/>
  <c r="R298" i="4"/>
  <c r="Q299" i="4"/>
  <c r="R299" i="4"/>
  <c r="Q300" i="4"/>
  <c r="R300" i="4"/>
  <c r="Q301" i="4"/>
  <c r="R301" i="4"/>
  <c r="Q302" i="4"/>
  <c r="R302" i="4"/>
  <c r="Q303" i="4"/>
  <c r="R303" i="4"/>
  <c r="Q304" i="4"/>
  <c r="R304" i="4"/>
  <c r="Q305" i="4"/>
  <c r="R305" i="4"/>
  <c r="Q306" i="4"/>
  <c r="R306" i="4"/>
  <c r="Q307" i="4"/>
  <c r="R307" i="4"/>
  <c r="Q308" i="4"/>
  <c r="R308" i="4"/>
  <c r="Q309" i="4"/>
  <c r="R309" i="4"/>
  <c r="Q310" i="4"/>
  <c r="R310" i="4"/>
  <c r="Q311" i="4"/>
  <c r="R311" i="4"/>
  <c r="Q312" i="4"/>
  <c r="R312" i="4"/>
  <c r="Q313" i="4"/>
  <c r="R313" i="4"/>
  <c r="Q314" i="4"/>
  <c r="R314" i="4"/>
  <c r="Q315" i="4"/>
  <c r="R315" i="4"/>
  <c r="Q316" i="4"/>
  <c r="R316" i="4"/>
  <c r="Q317" i="4"/>
  <c r="R317" i="4"/>
  <c r="Q318" i="4"/>
  <c r="R318" i="4"/>
  <c r="Q319" i="4"/>
  <c r="R319" i="4"/>
  <c r="Q320" i="4"/>
  <c r="R320" i="4"/>
  <c r="Q321" i="4"/>
  <c r="R321" i="4"/>
  <c r="Q322" i="4"/>
  <c r="R322" i="4"/>
  <c r="Q323" i="4"/>
  <c r="R323" i="4"/>
  <c r="Q324" i="4"/>
  <c r="R324" i="4"/>
  <c r="Q325" i="4"/>
  <c r="R325" i="4"/>
  <c r="Q326" i="4"/>
  <c r="R326" i="4"/>
  <c r="Q327" i="4"/>
  <c r="R327" i="4"/>
  <c r="Q328" i="4"/>
  <c r="R328" i="4"/>
  <c r="Q329" i="4"/>
  <c r="R329" i="4"/>
  <c r="Q330" i="4"/>
  <c r="R330" i="4"/>
  <c r="Q331" i="4"/>
  <c r="R331" i="4"/>
  <c r="Q332" i="4"/>
  <c r="R332" i="4"/>
  <c r="Q333" i="4"/>
  <c r="R333" i="4"/>
  <c r="Q334" i="4"/>
  <c r="R334" i="4"/>
  <c r="Q335" i="4"/>
  <c r="R335" i="4"/>
  <c r="Q336" i="4"/>
  <c r="R336" i="4"/>
  <c r="Q337" i="4"/>
  <c r="R337" i="4"/>
  <c r="Q338" i="4"/>
  <c r="R338" i="4"/>
  <c r="Q339" i="4"/>
  <c r="R339" i="4"/>
  <c r="Q340" i="4"/>
  <c r="R340" i="4"/>
  <c r="Q341" i="4"/>
  <c r="R341" i="4"/>
  <c r="Q342" i="4"/>
  <c r="R342" i="4"/>
  <c r="Q343" i="4"/>
  <c r="R343" i="4"/>
  <c r="Q344" i="4"/>
  <c r="R344" i="4"/>
  <c r="Q345" i="4"/>
  <c r="R345" i="4"/>
  <c r="Q346" i="4"/>
  <c r="R346" i="4"/>
  <c r="Q347" i="4"/>
  <c r="R347" i="4"/>
  <c r="Q348" i="4"/>
  <c r="R348" i="4"/>
  <c r="Q349" i="4"/>
  <c r="R349" i="4"/>
  <c r="Q350" i="4"/>
  <c r="R350" i="4"/>
  <c r="Q351" i="4"/>
  <c r="R351" i="4"/>
  <c r="Q352" i="4"/>
  <c r="R352" i="4"/>
  <c r="Q353" i="4"/>
  <c r="R353" i="4"/>
  <c r="Q354" i="4"/>
  <c r="R354" i="4"/>
  <c r="Q355" i="4"/>
  <c r="R355" i="4"/>
  <c r="Q356" i="4"/>
  <c r="R356" i="4"/>
  <c r="Q357" i="4"/>
  <c r="R357" i="4"/>
  <c r="Q358" i="4"/>
  <c r="R358" i="4"/>
  <c r="Q359" i="4"/>
  <c r="R359" i="4"/>
  <c r="Q360" i="4"/>
  <c r="R360" i="4"/>
  <c r="Q361" i="4"/>
  <c r="R361" i="4"/>
  <c r="Q362" i="4"/>
  <c r="R362" i="4"/>
  <c r="Q363" i="4"/>
  <c r="R363" i="4"/>
  <c r="Q364" i="4"/>
  <c r="R364" i="4"/>
  <c r="Q365" i="4"/>
  <c r="R365" i="4"/>
  <c r="Q366" i="4"/>
  <c r="R366" i="4"/>
  <c r="Q367" i="4"/>
  <c r="R367" i="4"/>
  <c r="Q368" i="4"/>
  <c r="R368" i="4"/>
  <c r="Q369" i="4"/>
  <c r="R369" i="4"/>
  <c r="Q370" i="4"/>
  <c r="R370" i="4"/>
  <c r="Q371" i="4"/>
  <c r="R371" i="4"/>
  <c r="Q372" i="4"/>
  <c r="R372" i="4"/>
  <c r="Q373" i="4"/>
  <c r="R373" i="4"/>
  <c r="Q374" i="4"/>
  <c r="R374" i="4"/>
  <c r="Q375" i="4"/>
  <c r="R375" i="4"/>
  <c r="Q376" i="4"/>
  <c r="R376" i="4"/>
  <c r="Q377" i="4"/>
  <c r="R377" i="4"/>
  <c r="Q378" i="4"/>
  <c r="R378" i="4"/>
  <c r="Q379" i="4"/>
  <c r="R379" i="4"/>
  <c r="Q380" i="4"/>
  <c r="R380" i="4"/>
  <c r="Q381" i="4"/>
  <c r="R381" i="4"/>
  <c r="Q382" i="4"/>
  <c r="R382" i="4"/>
  <c r="Q383" i="4"/>
  <c r="R383" i="4"/>
  <c r="Q384" i="4"/>
  <c r="R384" i="4"/>
  <c r="Q385" i="4"/>
  <c r="R385" i="4"/>
  <c r="Q386" i="4"/>
  <c r="R386" i="4"/>
  <c r="Q387" i="4"/>
  <c r="R387" i="4"/>
  <c r="Q388" i="4"/>
  <c r="R388" i="4"/>
  <c r="Q389" i="4"/>
  <c r="R389" i="4"/>
  <c r="Q390" i="4"/>
  <c r="R390" i="4"/>
  <c r="Q391" i="4"/>
  <c r="R391" i="4"/>
  <c r="Q392" i="4"/>
  <c r="R392" i="4"/>
  <c r="Q393" i="4"/>
  <c r="R393" i="4"/>
  <c r="Q394" i="4"/>
  <c r="R394" i="4"/>
  <c r="Q395" i="4"/>
  <c r="R395" i="4"/>
  <c r="Q396" i="4"/>
  <c r="R396" i="4"/>
  <c r="Q397" i="4"/>
  <c r="R397" i="4"/>
  <c r="Q398" i="4"/>
  <c r="R398" i="4"/>
  <c r="Q399" i="4"/>
  <c r="R399" i="4"/>
  <c r="Q400" i="4"/>
  <c r="R400" i="4"/>
  <c r="Q401" i="4"/>
  <c r="R401" i="4"/>
  <c r="Q402" i="4"/>
  <c r="R402" i="4"/>
  <c r="Q403" i="4"/>
  <c r="R403" i="4"/>
  <c r="Q404" i="4"/>
  <c r="R404" i="4"/>
  <c r="Q405" i="4"/>
  <c r="R405" i="4"/>
  <c r="Q406" i="4"/>
  <c r="R406" i="4"/>
  <c r="Q407" i="4"/>
  <c r="R407" i="4"/>
  <c r="Q408" i="4"/>
  <c r="R408" i="4"/>
  <c r="Q409" i="4"/>
  <c r="R409" i="4"/>
  <c r="Q410" i="4"/>
  <c r="R410" i="4"/>
  <c r="Q411" i="4"/>
  <c r="R411" i="4"/>
  <c r="Q412" i="4"/>
  <c r="R412" i="4"/>
  <c r="Q413" i="4"/>
  <c r="R413" i="4"/>
  <c r="Q414" i="4"/>
  <c r="R414" i="4"/>
  <c r="Q415" i="4"/>
  <c r="R415" i="4"/>
  <c r="Q416" i="4"/>
  <c r="R416" i="4"/>
  <c r="Q417" i="4"/>
  <c r="R417" i="4"/>
  <c r="Q418" i="4"/>
  <c r="R418" i="4"/>
  <c r="Q419" i="4"/>
  <c r="R419" i="4"/>
  <c r="Q420" i="4"/>
  <c r="R420" i="4"/>
  <c r="Q421" i="4"/>
  <c r="R421" i="4"/>
  <c r="Q422" i="4"/>
  <c r="R422" i="4"/>
  <c r="Q423" i="4"/>
  <c r="R423" i="4"/>
  <c r="Q424" i="4"/>
  <c r="R424" i="4"/>
  <c r="Q425" i="4"/>
  <c r="R425" i="4"/>
  <c r="Q426" i="4"/>
  <c r="R426" i="4"/>
  <c r="Q427" i="4"/>
  <c r="R427" i="4"/>
  <c r="Q428" i="4"/>
  <c r="R428" i="4"/>
  <c r="Q429" i="4"/>
  <c r="R429" i="4"/>
  <c r="Q430" i="4"/>
  <c r="R430" i="4"/>
  <c r="Q431" i="4"/>
  <c r="R431" i="4"/>
  <c r="Q432" i="4"/>
  <c r="R432" i="4"/>
  <c r="Q433" i="4"/>
  <c r="R433" i="4"/>
  <c r="Q434" i="4"/>
  <c r="R434" i="4"/>
  <c r="Q435" i="4"/>
  <c r="R435" i="4"/>
  <c r="Q436" i="4"/>
  <c r="R436" i="4"/>
  <c r="Q437" i="4"/>
  <c r="R437" i="4"/>
  <c r="Q438" i="4"/>
  <c r="R438" i="4"/>
  <c r="Q439" i="4"/>
  <c r="R439" i="4"/>
  <c r="Q440" i="4"/>
  <c r="R440" i="4"/>
  <c r="Q441" i="4"/>
  <c r="R441" i="4"/>
  <c r="Q442" i="4"/>
  <c r="R442" i="4"/>
  <c r="Q443" i="4"/>
  <c r="R443" i="4"/>
  <c r="Q444" i="4"/>
  <c r="R444" i="4"/>
  <c r="Q445" i="4"/>
  <c r="R445" i="4"/>
  <c r="Q446" i="4"/>
  <c r="R446" i="4"/>
  <c r="Q447" i="4"/>
  <c r="R447" i="4"/>
  <c r="Q448" i="4"/>
  <c r="R448" i="4"/>
  <c r="Q449" i="4"/>
  <c r="R449" i="4"/>
  <c r="Q450" i="4"/>
  <c r="R450" i="4"/>
  <c r="Q451" i="4"/>
  <c r="R451" i="4"/>
  <c r="Q452" i="4"/>
  <c r="R452" i="4"/>
  <c r="Q453" i="4"/>
  <c r="R453" i="4"/>
  <c r="Q454" i="4"/>
  <c r="R454" i="4"/>
  <c r="Q455" i="4"/>
  <c r="R455" i="4"/>
  <c r="Q456" i="4"/>
  <c r="R456" i="4"/>
  <c r="Q457" i="4"/>
  <c r="R457" i="4"/>
  <c r="Q458" i="4"/>
  <c r="R458" i="4"/>
  <c r="Q459" i="4"/>
  <c r="R459" i="4"/>
  <c r="Q460" i="4"/>
  <c r="R460" i="4"/>
  <c r="Q461" i="4"/>
  <c r="R461" i="4"/>
  <c r="Q462" i="4"/>
  <c r="R462" i="4"/>
  <c r="Q463" i="4"/>
  <c r="R463" i="4"/>
  <c r="Q464" i="4"/>
  <c r="R464" i="4"/>
  <c r="Q465" i="4"/>
  <c r="R465" i="4"/>
  <c r="Q466" i="4"/>
  <c r="R466" i="4"/>
  <c r="Q467" i="4"/>
  <c r="R467" i="4"/>
  <c r="Q468" i="4"/>
  <c r="R468" i="4"/>
  <c r="Q469" i="4"/>
  <c r="R469" i="4"/>
  <c r="Q470" i="4"/>
  <c r="R470" i="4"/>
  <c r="Q471" i="4"/>
  <c r="R471" i="4"/>
  <c r="Q472" i="4"/>
  <c r="R472" i="4"/>
  <c r="Q473" i="4"/>
  <c r="R473" i="4"/>
  <c r="Q474" i="4"/>
  <c r="R474" i="4"/>
  <c r="Q475" i="4"/>
  <c r="R475" i="4"/>
  <c r="Q476" i="4"/>
  <c r="R476" i="4"/>
  <c r="Q477" i="4"/>
  <c r="R477" i="4"/>
  <c r="Q478" i="4"/>
  <c r="R478" i="4"/>
  <c r="Q479" i="4"/>
  <c r="R479" i="4"/>
  <c r="Q480" i="4"/>
  <c r="R480" i="4"/>
  <c r="Q481" i="4"/>
  <c r="R481" i="4"/>
  <c r="Q482" i="4"/>
  <c r="R482" i="4"/>
  <c r="Q483" i="4"/>
  <c r="R483" i="4"/>
  <c r="Q484" i="4"/>
  <c r="R484" i="4"/>
  <c r="Q485" i="4"/>
  <c r="R485" i="4"/>
  <c r="Q486" i="4"/>
  <c r="R486" i="4"/>
  <c r="Q487" i="4"/>
  <c r="R487" i="4"/>
  <c r="Q488" i="4"/>
  <c r="R488" i="4"/>
  <c r="Q489" i="4"/>
  <c r="R489" i="4"/>
  <c r="Q490" i="4"/>
  <c r="R490" i="4"/>
  <c r="Q491" i="4"/>
  <c r="R491" i="4"/>
  <c r="Q492" i="4"/>
  <c r="R492" i="4"/>
  <c r="Q493" i="4"/>
  <c r="R493" i="4"/>
  <c r="Q494" i="4"/>
  <c r="R494" i="4"/>
  <c r="Q495" i="4"/>
  <c r="R495" i="4"/>
  <c r="Q496" i="4"/>
  <c r="R496" i="4"/>
  <c r="Q497" i="4"/>
  <c r="R497" i="4"/>
  <c r="Q498" i="4"/>
  <c r="R498" i="4"/>
  <c r="Q499" i="4"/>
  <c r="R499" i="4"/>
  <c r="Q500" i="4"/>
  <c r="R500" i="4"/>
  <c r="Q501" i="4"/>
  <c r="R501" i="4"/>
  <c r="Q502" i="4"/>
  <c r="R502" i="4"/>
  <c r="Q503" i="4"/>
  <c r="R503" i="4"/>
  <c r="Q504" i="4"/>
  <c r="R504" i="4"/>
  <c r="Q505" i="4"/>
  <c r="R505" i="4"/>
  <c r="Q506" i="4"/>
  <c r="R506" i="4"/>
  <c r="Q507" i="4"/>
  <c r="R507" i="4"/>
  <c r="Q508" i="4"/>
  <c r="R508" i="4"/>
  <c r="Q509" i="4"/>
  <c r="R509" i="4"/>
  <c r="Q510" i="4"/>
  <c r="R510" i="4"/>
  <c r="Q511" i="4"/>
  <c r="R511" i="4"/>
  <c r="Q512" i="4"/>
  <c r="R512" i="4"/>
  <c r="Q513" i="4"/>
  <c r="R513" i="4"/>
  <c r="Q514" i="4"/>
  <c r="R514" i="4"/>
  <c r="Q515" i="4"/>
  <c r="R515" i="4"/>
  <c r="Q516" i="4"/>
  <c r="R516" i="4"/>
  <c r="Q517" i="4"/>
  <c r="R517" i="4"/>
  <c r="Q518" i="4"/>
  <c r="R518" i="4"/>
  <c r="Q519" i="4"/>
  <c r="R519" i="4"/>
  <c r="Q520" i="4"/>
  <c r="R520" i="4"/>
  <c r="Q521" i="4"/>
  <c r="R521" i="4"/>
  <c r="Q522" i="4"/>
  <c r="R522" i="4"/>
  <c r="Q523" i="4"/>
  <c r="R523" i="4"/>
  <c r="Q524" i="4"/>
  <c r="R524" i="4"/>
  <c r="Q525" i="4"/>
  <c r="R525" i="4"/>
  <c r="Q526" i="4"/>
  <c r="R526" i="4"/>
  <c r="Q527" i="4"/>
  <c r="R527" i="4"/>
  <c r="Q528" i="4"/>
  <c r="R528" i="4"/>
  <c r="Q529" i="4"/>
  <c r="R529" i="4"/>
  <c r="Q530" i="4"/>
  <c r="R530" i="4"/>
  <c r="Q531" i="4"/>
  <c r="R531" i="4"/>
  <c r="Q532" i="4"/>
  <c r="R532" i="4"/>
  <c r="Q533" i="4"/>
  <c r="R533" i="4"/>
  <c r="Q534" i="4"/>
  <c r="R534" i="4"/>
  <c r="Q535" i="4"/>
  <c r="R535" i="4"/>
  <c r="Q536" i="4"/>
  <c r="R536" i="4"/>
  <c r="Q537" i="4"/>
  <c r="R537" i="4"/>
  <c r="Q538" i="4"/>
  <c r="R538" i="4"/>
  <c r="Q539" i="4"/>
  <c r="R539" i="4"/>
  <c r="Q540" i="4"/>
  <c r="R540" i="4"/>
  <c r="Q541" i="4"/>
  <c r="R541" i="4"/>
  <c r="Q542" i="4"/>
  <c r="R542" i="4"/>
  <c r="Q543" i="4"/>
  <c r="R543" i="4"/>
  <c r="Q544" i="4"/>
  <c r="R544" i="4"/>
  <c r="Q545" i="4"/>
  <c r="R545" i="4"/>
  <c r="Q546" i="4"/>
  <c r="R546" i="4"/>
  <c r="Q547" i="4"/>
  <c r="R547" i="4"/>
  <c r="Q548" i="4"/>
  <c r="R548" i="4"/>
  <c r="Q549" i="4"/>
  <c r="R549" i="4"/>
  <c r="Q550" i="4"/>
  <c r="R550" i="4"/>
  <c r="Q551" i="4"/>
  <c r="R551" i="4"/>
  <c r="Q552" i="4"/>
  <c r="R552" i="4"/>
  <c r="Q553" i="4"/>
  <c r="R553" i="4"/>
  <c r="Q554" i="4"/>
  <c r="R554" i="4"/>
  <c r="Q555" i="4"/>
  <c r="R555" i="4"/>
  <c r="Q556" i="4"/>
  <c r="R556" i="4"/>
  <c r="Q557" i="4"/>
  <c r="R557" i="4"/>
  <c r="Q558" i="4"/>
  <c r="R558" i="4"/>
  <c r="Q559" i="4"/>
  <c r="R559" i="4"/>
  <c r="Q560" i="4"/>
  <c r="R560" i="4"/>
  <c r="Q561" i="4"/>
  <c r="R561" i="4"/>
  <c r="Q562" i="4"/>
  <c r="R562" i="4"/>
  <c r="Q563" i="4"/>
  <c r="R563" i="4"/>
  <c r="Q564" i="4"/>
  <c r="R564" i="4"/>
  <c r="Q565" i="4"/>
  <c r="R565" i="4"/>
  <c r="Q566" i="4"/>
  <c r="R566" i="4"/>
  <c r="Q567" i="4"/>
  <c r="R567" i="4"/>
  <c r="Q568" i="4"/>
  <c r="R568" i="4"/>
  <c r="Q569" i="4"/>
  <c r="R569" i="4"/>
  <c r="Q570" i="4"/>
  <c r="R570" i="4"/>
  <c r="Q571" i="4"/>
  <c r="R571" i="4"/>
  <c r="Q572" i="4"/>
  <c r="R572" i="4"/>
  <c r="Q573" i="4"/>
  <c r="R573" i="4"/>
  <c r="Q574" i="4"/>
  <c r="R574" i="4"/>
  <c r="Q575" i="4"/>
  <c r="R575" i="4"/>
  <c r="Q576" i="4"/>
  <c r="R576" i="4"/>
  <c r="Q577" i="4"/>
  <c r="R577" i="4"/>
  <c r="Q578" i="4"/>
  <c r="R578" i="4"/>
  <c r="Q579" i="4"/>
  <c r="R579" i="4"/>
  <c r="Q580" i="4"/>
  <c r="R580" i="4"/>
  <c r="Q581" i="4"/>
  <c r="R581" i="4"/>
  <c r="Q582" i="4"/>
  <c r="R582" i="4"/>
  <c r="Q583" i="4"/>
  <c r="R583" i="4"/>
  <c r="Q584" i="4"/>
  <c r="R584" i="4"/>
  <c r="Q585" i="4"/>
  <c r="R585" i="4"/>
  <c r="Q586" i="4"/>
  <c r="R586" i="4"/>
  <c r="Q587" i="4"/>
  <c r="R587" i="4"/>
  <c r="Q588" i="4"/>
  <c r="R588" i="4"/>
  <c r="Q589" i="4"/>
  <c r="R589" i="4"/>
  <c r="Q590" i="4"/>
  <c r="R590" i="4"/>
  <c r="Q591" i="4"/>
  <c r="R591" i="4"/>
  <c r="Q592" i="4"/>
  <c r="R592" i="4"/>
  <c r="Q593" i="4"/>
  <c r="R593" i="4"/>
  <c r="Q594" i="4"/>
  <c r="R594" i="4"/>
  <c r="Q595" i="4"/>
  <c r="R595" i="4"/>
  <c r="Q596" i="4"/>
  <c r="R596" i="4"/>
  <c r="Q597" i="4"/>
  <c r="R597" i="4"/>
  <c r="Q598" i="4"/>
  <c r="R598" i="4"/>
  <c r="Q599" i="4"/>
  <c r="R599" i="4"/>
  <c r="Q600" i="4"/>
  <c r="R600" i="4"/>
  <c r="Q601" i="4"/>
  <c r="R601" i="4"/>
  <c r="Q602" i="4"/>
  <c r="R602" i="4"/>
  <c r="Q603" i="4"/>
  <c r="R603" i="4"/>
  <c r="Q604" i="4"/>
  <c r="R604" i="4"/>
  <c r="Q605" i="4"/>
  <c r="R605" i="4"/>
  <c r="Q606" i="4"/>
  <c r="R606" i="4"/>
  <c r="Q607" i="4"/>
  <c r="R607" i="4"/>
  <c r="Q608" i="4"/>
  <c r="R608" i="4"/>
  <c r="Q609" i="4"/>
  <c r="R609" i="4"/>
  <c r="Q610" i="4"/>
  <c r="R610" i="4"/>
  <c r="Q611" i="4"/>
  <c r="R611" i="4"/>
  <c r="Q612" i="4"/>
  <c r="R612" i="4"/>
  <c r="Q613" i="4"/>
  <c r="R613" i="4"/>
  <c r="Q614" i="4"/>
  <c r="R614" i="4"/>
  <c r="Q615" i="4"/>
  <c r="R615" i="4"/>
  <c r="Q616" i="4"/>
  <c r="R616" i="4"/>
  <c r="Q617" i="4"/>
  <c r="R617" i="4"/>
  <c r="Q618" i="4"/>
  <c r="R618" i="4"/>
  <c r="Q619" i="4"/>
  <c r="R619" i="4"/>
  <c r="Q620" i="4"/>
  <c r="R620" i="4"/>
  <c r="Q621" i="4"/>
  <c r="R621" i="4"/>
  <c r="Q622" i="4"/>
  <c r="R622" i="4"/>
  <c r="Q623" i="4"/>
  <c r="R623" i="4"/>
  <c r="Q624" i="4"/>
  <c r="R624" i="4"/>
  <c r="Q625" i="4"/>
  <c r="R625" i="4"/>
  <c r="Q626" i="4"/>
  <c r="R626" i="4"/>
  <c r="Q627" i="4"/>
  <c r="R627" i="4"/>
  <c r="Q628" i="4"/>
  <c r="R628" i="4"/>
  <c r="Q629" i="4"/>
  <c r="R629" i="4"/>
  <c r="Q630" i="4"/>
  <c r="R630" i="4"/>
  <c r="Q631" i="4"/>
  <c r="R631" i="4"/>
  <c r="Q632" i="4"/>
  <c r="R632" i="4"/>
  <c r="Q633" i="4"/>
  <c r="R633" i="4"/>
  <c r="Q634" i="4"/>
  <c r="R634" i="4"/>
  <c r="Q635" i="4"/>
  <c r="R635" i="4"/>
  <c r="Q636" i="4"/>
  <c r="R636" i="4"/>
  <c r="Q637" i="4"/>
  <c r="R637" i="4"/>
  <c r="Q638" i="4"/>
  <c r="R638" i="4"/>
  <c r="Q639" i="4"/>
  <c r="R639" i="4"/>
  <c r="Q640" i="4"/>
  <c r="R640" i="4"/>
  <c r="Q641" i="4"/>
  <c r="R641" i="4"/>
  <c r="Q642" i="4"/>
  <c r="R642" i="4"/>
  <c r="Q643" i="4"/>
  <c r="R643" i="4"/>
  <c r="Q644" i="4"/>
  <c r="R644" i="4"/>
  <c r="Q645" i="4"/>
  <c r="R645" i="4"/>
  <c r="Q646" i="4"/>
  <c r="R646" i="4"/>
  <c r="Q647" i="4"/>
  <c r="R647" i="4"/>
  <c r="Q648" i="4"/>
  <c r="R648" i="4"/>
  <c r="Q649" i="4"/>
  <c r="R649" i="4"/>
  <c r="Q650" i="4"/>
  <c r="R650" i="4"/>
  <c r="Q651" i="4"/>
  <c r="R651" i="4"/>
  <c r="Q652" i="4"/>
  <c r="R652" i="4"/>
  <c r="Q653" i="4"/>
  <c r="R653" i="4"/>
  <c r="Q654" i="4"/>
  <c r="R654" i="4"/>
  <c r="Q655" i="4"/>
  <c r="R655" i="4"/>
  <c r="Q656" i="4"/>
  <c r="R656" i="4"/>
  <c r="Q657" i="4"/>
  <c r="R657" i="4"/>
  <c r="Q658" i="4"/>
  <c r="R658" i="4"/>
  <c r="Q659" i="4"/>
  <c r="R659" i="4"/>
  <c r="Q660" i="4"/>
  <c r="R660" i="4"/>
  <c r="Q661" i="4"/>
  <c r="R661" i="4"/>
  <c r="Q662" i="4"/>
  <c r="R662" i="4"/>
  <c r="Q663" i="4"/>
  <c r="R663" i="4"/>
  <c r="Q664" i="4"/>
  <c r="R664" i="4"/>
  <c r="Q665" i="4"/>
  <c r="R665" i="4"/>
  <c r="Q666" i="4"/>
  <c r="R666" i="4"/>
  <c r="Q667" i="4"/>
  <c r="R667" i="4"/>
  <c r="Q668" i="4"/>
  <c r="R668" i="4"/>
  <c r="Q669" i="4"/>
  <c r="R669" i="4"/>
  <c r="Q670" i="4"/>
  <c r="R670" i="4"/>
  <c r="Q671" i="4"/>
  <c r="R671" i="4"/>
  <c r="Q672" i="4"/>
  <c r="R672" i="4"/>
  <c r="Q673" i="4"/>
  <c r="R673" i="4"/>
  <c r="Q674" i="4"/>
  <c r="R674" i="4"/>
  <c r="Q675" i="4"/>
  <c r="R675" i="4"/>
  <c r="Q676" i="4"/>
  <c r="R676" i="4"/>
  <c r="Q677" i="4"/>
  <c r="R677" i="4"/>
  <c r="Q678" i="4"/>
  <c r="R678" i="4"/>
  <c r="Q679" i="4"/>
  <c r="R679" i="4"/>
  <c r="Q680" i="4"/>
  <c r="R680" i="4"/>
  <c r="Q681" i="4"/>
  <c r="R681" i="4"/>
  <c r="Q682" i="4"/>
  <c r="R682" i="4"/>
  <c r="Q683" i="4"/>
  <c r="R683" i="4"/>
  <c r="Q684" i="4"/>
  <c r="R684" i="4"/>
  <c r="Q685" i="4"/>
  <c r="R685" i="4"/>
  <c r="Q686" i="4"/>
  <c r="R686" i="4"/>
  <c r="Q687" i="4"/>
  <c r="R687" i="4"/>
  <c r="Q688" i="4"/>
  <c r="R688" i="4"/>
  <c r="Q689" i="4"/>
  <c r="R689" i="4"/>
  <c r="Q690" i="4"/>
  <c r="R690" i="4"/>
  <c r="Q691" i="4"/>
  <c r="R691" i="4"/>
  <c r="Q692" i="4"/>
  <c r="R692" i="4"/>
  <c r="Q693" i="4"/>
  <c r="R693" i="4"/>
  <c r="Q694" i="4"/>
  <c r="R694" i="4"/>
  <c r="Q695" i="4"/>
  <c r="R695" i="4"/>
  <c r="Q696" i="4"/>
  <c r="R696" i="4"/>
  <c r="Q697" i="4"/>
  <c r="R697" i="4"/>
  <c r="Q698" i="4"/>
  <c r="R698" i="4"/>
  <c r="Q699" i="4"/>
  <c r="R699" i="4"/>
  <c r="Q700" i="4"/>
  <c r="R700" i="4"/>
  <c r="Q701" i="4"/>
  <c r="R701" i="4"/>
  <c r="Q702" i="4"/>
  <c r="R702" i="4"/>
  <c r="Q703" i="4"/>
  <c r="R703" i="4"/>
  <c r="Q704" i="4"/>
  <c r="R704" i="4"/>
  <c r="Q705" i="4"/>
  <c r="R705" i="4"/>
  <c r="Q706" i="4"/>
  <c r="R706" i="4"/>
  <c r="Q707" i="4"/>
  <c r="R707" i="4"/>
  <c r="Q708" i="4"/>
  <c r="R708" i="4"/>
  <c r="Q709" i="4"/>
  <c r="R709" i="4"/>
  <c r="Q710" i="4"/>
  <c r="R710" i="4"/>
  <c r="Q711" i="4"/>
  <c r="R711" i="4"/>
  <c r="Q712" i="4"/>
  <c r="R712" i="4"/>
  <c r="Q713" i="4"/>
  <c r="R713" i="4"/>
  <c r="Q714" i="4"/>
  <c r="R714" i="4"/>
  <c r="Q715" i="4"/>
  <c r="R715" i="4"/>
  <c r="Q716" i="4"/>
  <c r="R716" i="4"/>
  <c r="Q717" i="4"/>
  <c r="R717" i="4"/>
  <c r="Q718" i="4"/>
  <c r="R718" i="4"/>
  <c r="Q719" i="4"/>
  <c r="R719" i="4"/>
  <c r="Q720" i="4"/>
  <c r="R720" i="4"/>
  <c r="Q721" i="4"/>
  <c r="R721" i="4"/>
  <c r="Q722" i="4"/>
  <c r="R722" i="4"/>
  <c r="Q723" i="4"/>
  <c r="R723" i="4"/>
  <c r="Q724" i="4"/>
  <c r="R724" i="4"/>
  <c r="Q725" i="4"/>
  <c r="R725" i="4"/>
  <c r="Q726" i="4"/>
  <c r="R726" i="4"/>
  <c r="Q727" i="4"/>
  <c r="R727" i="4"/>
  <c r="Q728" i="4"/>
  <c r="R728" i="4"/>
  <c r="Q729" i="4"/>
  <c r="R729" i="4"/>
  <c r="Q730" i="4"/>
  <c r="R730" i="4"/>
  <c r="Q731" i="4"/>
  <c r="R731" i="4"/>
  <c r="Q732" i="4"/>
  <c r="R732" i="4"/>
  <c r="Q733" i="4"/>
  <c r="R733" i="4"/>
  <c r="Q734" i="4"/>
  <c r="R734" i="4"/>
  <c r="Q735" i="4"/>
  <c r="R735" i="4"/>
  <c r="Q736" i="4"/>
  <c r="R736" i="4"/>
  <c r="Q737" i="4"/>
  <c r="R737" i="4"/>
  <c r="Q738" i="4"/>
  <c r="R738" i="4"/>
  <c r="Q739" i="4"/>
  <c r="R739" i="4"/>
  <c r="Q740" i="4"/>
  <c r="R740" i="4"/>
  <c r="Q741" i="4"/>
  <c r="R741" i="4"/>
  <c r="Q742" i="4"/>
  <c r="R742" i="4"/>
  <c r="Q743" i="4"/>
  <c r="R743" i="4"/>
  <c r="Q744" i="4"/>
  <c r="R744" i="4"/>
  <c r="Q745" i="4"/>
  <c r="R745" i="4"/>
  <c r="Q746" i="4"/>
  <c r="R746" i="4"/>
  <c r="Q747" i="4"/>
  <c r="R747" i="4"/>
  <c r="Q748" i="4"/>
  <c r="R748" i="4"/>
  <c r="Q749" i="4"/>
  <c r="R749" i="4"/>
  <c r="Q750" i="4"/>
  <c r="R750" i="4"/>
  <c r="Q751" i="4"/>
  <c r="R751" i="4"/>
  <c r="Q752" i="4"/>
  <c r="R752" i="4"/>
  <c r="Q753" i="4"/>
  <c r="R753" i="4"/>
  <c r="Q754" i="4"/>
  <c r="R754" i="4"/>
  <c r="Q755" i="4"/>
  <c r="R755" i="4"/>
  <c r="Q756" i="4"/>
  <c r="R756" i="4"/>
  <c r="Q757" i="4"/>
  <c r="R757" i="4"/>
  <c r="Q758" i="4"/>
  <c r="R758" i="4"/>
  <c r="Q759" i="4"/>
  <c r="R759" i="4"/>
  <c r="Q760" i="4"/>
  <c r="R760" i="4"/>
  <c r="Q761" i="4"/>
  <c r="R761" i="4"/>
  <c r="Q762" i="4"/>
  <c r="R762" i="4"/>
  <c r="Q763" i="4"/>
  <c r="R763" i="4"/>
  <c r="Q764" i="4"/>
  <c r="R764" i="4"/>
  <c r="Q765" i="4"/>
  <c r="R765" i="4"/>
  <c r="Q766" i="4"/>
  <c r="R766" i="4"/>
  <c r="Q767" i="4"/>
  <c r="R767" i="4"/>
  <c r="Q768" i="4"/>
  <c r="R768" i="4"/>
  <c r="Q769" i="4"/>
  <c r="R769" i="4"/>
  <c r="Q770" i="4"/>
  <c r="R770" i="4"/>
  <c r="Q771" i="4"/>
  <c r="R771" i="4"/>
  <c r="Q772" i="4"/>
  <c r="R772" i="4"/>
  <c r="Q773" i="4"/>
  <c r="R773" i="4"/>
  <c r="Q774" i="4"/>
  <c r="R774" i="4"/>
  <c r="Q775" i="4"/>
  <c r="R775" i="4"/>
  <c r="Q776" i="4"/>
  <c r="R776" i="4"/>
  <c r="Q777" i="4"/>
  <c r="R777" i="4"/>
  <c r="Q778" i="4"/>
  <c r="R778" i="4"/>
  <c r="Q779" i="4"/>
  <c r="R779" i="4"/>
  <c r="Q780" i="4"/>
  <c r="R780" i="4"/>
  <c r="Q781" i="4"/>
  <c r="R781" i="4"/>
  <c r="Q782" i="4"/>
  <c r="R782" i="4"/>
  <c r="Q783" i="4"/>
  <c r="R783" i="4"/>
  <c r="Q784" i="4"/>
  <c r="R784" i="4"/>
  <c r="Q785" i="4"/>
  <c r="R785" i="4"/>
  <c r="Q786" i="4"/>
  <c r="R786" i="4"/>
  <c r="Q787" i="4"/>
  <c r="R787" i="4"/>
  <c r="Q788" i="4"/>
  <c r="R788" i="4"/>
  <c r="Q789" i="4"/>
  <c r="R789" i="4"/>
  <c r="Q790" i="4"/>
  <c r="R790" i="4"/>
  <c r="Q791" i="4"/>
  <c r="R791" i="4"/>
  <c r="Q792" i="4"/>
  <c r="R792" i="4"/>
  <c r="Q793" i="4"/>
  <c r="R793" i="4"/>
  <c r="Q794" i="4"/>
  <c r="R794" i="4"/>
  <c r="Q795" i="4"/>
  <c r="R795" i="4"/>
  <c r="Q796" i="4"/>
  <c r="R796" i="4"/>
  <c r="Q797" i="4"/>
  <c r="R797" i="4"/>
  <c r="Q798" i="4"/>
  <c r="R798" i="4"/>
  <c r="Q799" i="4"/>
  <c r="R799" i="4"/>
  <c r="Q800" i="4"/>
  <c r="R800" i="4"/>
  <c r="Q801" i="4"/>
  <c r="R801" i="4"/>
  <c r="Q802" i="4"/>
  <c r="R802" i="4"/>
  <c r="Q803" i="4"/>
  <c r="R803" i="4"/>
  <c r="Q804" i="4"/>
  <c r="R804" i="4"/>
  <c r="Q805" i="4"/>
  <c r="R805" i="4"/>
  <c r="Q806" i="4"/>
  <c r="R806" i="4"/>
  <c r="Q807" i="4"/>
  <c r="R807" i="4"/>
  <c r="Q808" i="4"/>
  <c r="R808" i="4"/>
  <c r="Q809" i="4"/>
  <c r="R809" i="4"/>
  <c r="Q810" i="4"/>
  <c r="R810" i="4"/>
  <c r="Q811" i="4"/>
  <c r="R811" i="4"/>
  <c r="Q812" i="4"/>
  <c r="R812" i="4"/>
  <c r="Q813" i="4"/>
  <c r="R813" i="4"/>
  <c r="Q814" i="4"/>
  <c r="R814" i="4"/>
  <c r="Q815" i="4"/>
  <c r="R815" i="4"/>
  <c r="Q816" i="4"/>
  <c r="R816" i="4"/>
  <c r="Q817" i="4"/>
  <c r="R817" i="4"/>
  <c r="Q818" i="4"/>
  <c r="R818" i="4"/>
  <c r="Q819" i="4"/>
  <c r="R819" i="4"/>
  <c r="Q820" i="4"/>
  <c r="R820" i="4"/>
  <c r="Q821" i="4"/>
  <c r="R821" i="4"/>
  <c r="Q822" i="4"/>
  <c r="R822" i="4"/>
  <c r="Q823" i="4"/>
  <c r="R823" i="4"/>
  <c r="Q824" i="4"/>
  <c r="R824" i="4"/>
  <c r="Q825" i="4"/>
  <c r="R825" i="4"/>
  <c r="Q826" i="4"/>
  <c r="R826" i="4"/>
  <c r="Q827" i="4"/>
  <c r="R827" i="4"/>
  <c r="Q828" i="4"/>
  <c r="R828" i="4"/>
  <c r="Q829" i="4"/>
  <c r="R829" i="4"/>
  <c r="Q830" i="4"/>
  <c r="R830" i="4"/>
  <c r="Q831" i="4"/>
  <c r="R831" i="4"/>
  <c r="Q832" i="4"/>
  <c r="R832" i="4"/>
  <c r="Q833" i="4"/>
  <c r="R833" i="4"/>
  <c r="Q834" i="4"/>
  <c r="R834" i="4"/>
  <c r="Q835" i="4"/>
  <c r="R835" i="4"/>
  <c r="Q836" i="4"/>
  <c r="R836" i="4"/>
  <c r="Q837" i="4"/>
  <c r="R837" i="4"/>
  <c r="Q838" i="4"/>
  <c r="R838" i="4"/>
  <c r="Q839" i="4"/>
  <c r="R839" i="4"/>
  <c r="Q840" i="4"/>
  <c r="R840" i="4"/>
  <c r="Q841" i="4"/>
  <c r="R841" i="4"/>
  <c r="Q842" i="4"/>
  <c r="R842" i="4"/>
  <c r="Q843" i="4"/>
  <c r="R843" i="4"/>
  <c r="Q844" i="4"/>
  <c r="R844" i="4"/>
  <c r="Q845" i="4"/>
  <c r="R845" i="4"/>
  <c r="Q846" i="4"/>
  <c r="R846" i="4"/>
  <c r="Q847" i="4"/>
  <c r="R847" i="4"/>
  <c r="Q848" i="4"/>
  <c r="R848" i="4"/>
  <c r="Q849" i="4"/>
  <c r="R849" i="4"/>
  <c r="Q850" i="4"/>
  <c r="R850" i="4"/>
  <c r="Q851" i="4"/>
  <c r="R851" i="4"/>
  <c r="Q852" i="4"/>
  <c r="R852" i="4"/>
  <c r="Q853" i="4"/>
  <c r="R853" i="4"/>
  <c r="Q854" i="4"/>
  <c r="R854" i="4"/>
  <c r="Q855" i="4"/>
  <c r="R855" i="4"/>
  <c r="Q856" i="4"/>
  <c r="R856" i="4"/>
  <c r="Q857" i="4"/>
  <c r="R857" i="4"/>
  <c r="Q858" i="4"/>
  <c r="R858" i="4"/>
  <c r="Q859" i="4"/>
  <c r="R859" i="4"/>
  <c r="Q860" i="4"/>
  <c r="R860" i="4"/>
  <c r="Q861" i="4"/>
  <c r="R861" i="4"/>
  <c r="Q862" i="4"/>
  <c r="R862" i="4"/>
  <c r="Q863" i="4"/>
  <c r="R863" i="4"/>
  <c r="Q864" i="4"/>
  <c r="R864" i="4"/>
  <c r="Q865" i="4"/>
  <c r="R865" i="4"/>
  <c r="Q866" i="4"/>
  <c r="R866" i="4"/>
  <c r="Q867" i="4"/>
  <c r="R867" i="4"/>
  <c r="Q868" i="4"/>
  <c r="R868" i="4"/>
  <c r="Q869" i="4"/>
  <c r="R869" i="4"/>
  <c r="Q870" i="4"/>
  <c r="R870" i="4"/>
  <c r="Q871" i="4"/>
  <c r="R871" i="4"/>
  <c r="Q872" i="4"/>
  <c r="R872" i="4"/>
  <c r="Q873" i="4"/>
  <c r="R873" i="4"/>
  <c r="Q874" i="4"/>
  <c r="R874" i="4"/>
  <c r="Q875" i="4"/>
  <c r="R875" i="4"/>
  <c r="Q876" i="4"/>
  <c r="R876" i="4"/>
  <c r="Q877" i="4"/>
  <c r="R877" i="4"/>
  <c r="Q878" i="4"/>
  <c r="R878" i="4"/>
  <c r="Q879" i="4"/>
  <c r="R879" i="4"/>
  <c r="Q880" i="4"/>
  <c r="R880" i="4"/>
  <c r="Q881" i="4"/>
  <c r="R881" i="4"/>
  <c r="Q882" i="4"/>
  <c r="R882" i="4"/>
  <c r="Q883" i="4"/>
  <c r="R883" i="4"/>
  <c r="Q884" i="4"/>
  <c r="R884" i="4"/>
  <c r="Q885" i="4"/>
  <c r="R885" i="4"/>
  <c r="Q886" i="4"/>
  <c r="R886" i="4"/>
  <c r="Q887" i="4"/>
  <c r="R887" i="4"/>
  <c r="Q888" i="4"/>
  <c r="R888" i="4"/>
  <c r="Q889" i="4"/>
  <c r="R889" i="4"/>
  <c r="Q890" i="4"/>
  <c r="R890" i="4"/>
  <c r="Q891" i="4"/>
  <c r="R891" i="4"/>
  <c r="Q892" i="4"/>
  <c r="R892" i="4"/>
  <c r="Q893" i="4"/>
  <c r="R893" i="4"/>
  <c r="Q894" i="4"/>
  <c r="R894" i="4"/>
  <c r="Q895" i="4"/>
  <c r="R895" i="4"/>
  <c r="Q896" i="4"/>
  <c r="R896" i="4"/>
  <c r="Q897" i="4"/>
  <c r="R897" i="4"/>
  <c r="Q898" i="4"/>
  <c r="R898" i="4"/>
  <c r="Q899" i="4"/>
  <c r="R899" i="4"/>
  <c r="Q900" i="4"/>
  <c r="R900" i="4"/>
  <c r="Q901" i="4"/>
  <c r="R901" i="4"/>
  <c r="Q902" i="4"/>
  <c r="R902" i="4"/>
  <c r="Q903" i="4"/>
  <c r="R903" i="4"/>
  <c r="Q904" i="4"/>
  <c r="R904" i="4"/>
  <c r="Q905" i="4"/>
  <c r="R905" i="4"/>
  <c r="Q906" i="4"/>
  <c r="R906" i="4"/>
  <c r="Q907" i="4"/>
  <c r="R907" i="4"/>
  <c r="Q908" i="4"/>
  <c r="R908" i="4"/>
  <c r="Q909" i="4"/>
  <c r="R909" i="4"/>
  <c r="Q910" i="4"/>
  <c r="R910" i="4"/>
  <c r="Q911" i="4"/>
  <c r="R911" i="4"/>
  <c r="Q912" i="4"/>
  <c r="R912" i="4"/>
  <c r="Q913" i="4"/>
  <c r="R913" i="4"/>
  <c r="Q914" i="4"/>
  <c r="R914" i="4"/>
  <c r="Q915" i="4"/>
  <c r="R915" i="4"/>
  <c r="Q916" i="4"/>
  <c r="R916" i="4"/>
  <c r="Q917" i="4"/>
  <c r="R917" i="4"/>
  <c r="Q918" i="4"/>
  <c r="R918" i="4"/>
  <c r="Q919" i="4"/>
  <c r="R919" i="4"/>
  <c r="Q920" i="4"/>
  <c r="R920" i="4"/>
  <c r="Q921" i="4"/>
  <c r="R921" i="4"/>
  <c r="Q922" i="4"/>
  <c r="R922" i="4"/>
  <c r="Q923" i="4"/>
  <c r="R923" i="4"/>
  <c r="Q924" i="4"/>
  <c r="R924" i="4"/>
  <c r="Q925" i="4"/>
  <c r="R925" i="4"/>
  <c r="Q926" i="4"/>
  <c r="R926" i="4"/>
  <c r="Q927" i="4"/>
  <c r="R927" i="4"/>
  <c r="Q928" i="4"/>
  <c r="R928" i="4"/>
  <c r="Q929" i="4"/>
  <c r="R929" i="4"/>
  <c r="Q930" i="4"/>
  <c r="R930" i="4"/>
  <c r="Q931" i="4"/>
  <c r="R931" i="4"/>
  <c r="Q932" i="4"/>
  <c r="R932" i="4"/>
  <c r="Q933" i="4"/>
  <c r="R933" i="4"/>
  <c r="Q934" i="4"/>
  <c r="R934" i="4"/>
  <c r="Q935" i="4"/>
  <c r="R935" i="4"/>
  <c r="Q936" i="4"/>
  <c r="R936" i="4"/>
  <c r="Q937" i="4"/>
  <c r="R937" i="4"/>
  <c r="Q938" i="4"/>
  <c r="R938" i="4"/>
  <c r="Q939" i="4"/>
  <c r="R939" i="4"/>
  <c r="Q940" i="4"/>
  <c r="R940" i="4"/>
  <c r="Q941" i="4"/>
  <c r="R941" i="4"/>
  <c r="Q942" i="4"/>
  <c r="R942" i="4"/>
  <c r="Q943" i="4"/>
  <c r="R943" i="4"/>
  <c r="Q944" i="4"/>
  <c r="R944" i="4"/>
  <c r="Q945" i="4"/>
  <c r="R945" i="4"/>
  <c r="Q946" i="4"/>
  <c r="R946" i="4"/>
  <c r="Q947" i="4"/>
  <c r="R947" i="4"/>
  <c r="Q948" i="4"/>
  <c r="R948" i="4"/>
  <c r="Q949" i="4"/>
  <c r="R949" i="4"/>
  <c r="Q950" i="4"/>
  <c r="R950" i="4"/>
  <c r="Q951" i="4"/>
  <c r="R951" i="4"/>
  <c r="Q952" i="4"/>
  <c r="R952" i="4"/>
  <c r="Q953" i="4"/>
  <c r="R953" i="4"/>
  <c r="Q954" i="4"/>
  <c r="R954" i="4"/>
  <c r="Q955" i="4"/>
  <c r="R955" i="4"/>
  <c r="Q956" i="4"/>
  <c r="R956" i="4"/>
  <c r="Q957" i="4"/>
  <c r="R957" i="4"/>
  <c r="Q958" i="4"/>
  <c r="R958" i="4"/>
  <c r="Q959" i="4"/>
  <c r="R959" i="4"/>
  <c r="Q960" i="4"/>
  <c r="R960" i="4"/>
  <c r="Q961" i="4"/>
  <c r="R961" i="4"/>
  <c r="Q962" i="4"/>
  <c r="R962" i="4"/>
  <c r="Q963" i="4"/>
  <c r="R963" i="4"/>
  <c r="Q964" i="4"/>
  <c r="R964" i="4"/>
  <c r="Q965" i="4"/>
  <c r="R965" i="4"/>
  <c r="Q966" i="4"/>
  <c r="R966" i="4"/>
  <c r="Q967" i="4"/>
  <c r="R967" i="4"/>
  <c r="Q968" i="4"/>
  <c r="R968" i="4"/>
  <c r="Q969" i="4"/>
  <c r="R969" i="4"/>
  <c r="Q970" i="4"/>
  <c r="R970" i="4"/>
  <c r="Q971" i="4"/>
  <c r="R971" i="4"/>
  <c r="Q972" i="4"/>
  <c r="R972" i="4"/>
  <c r="Q973" i="4"/>
  <c r="R973" i="4"/>
  <c r="Q974" i="4"/>
  <c r="R974" i="4"/>
  <c r="Q975" i="4"/>
  <c r="R975" i="4"/>
  <c r="Q976" i="4"/>
  <c r="R976" i="4"/>
  <c r="Q977" i="4"/>
  <c r="R977" i="4"/>
  <c r="Q978" i="4"/>
  <c r="R978" i="4"/>
  <c r="Q979" i="4"/>
  <c r="R979" i="4"/>
  <c r="Q980" i="4"/>
  <c r="R980" i="4"/>
  <c r="Q981" i="4"/>
  <c r="R981" i="4"/>
  <c r="Q982" i="4"/>
  <c r="R982" i="4"/>
  <c r="Q983" i="4"/>
  <c r="R983" i="4"/>
  <c r="Q984" i="4"/>
  <c r="R984" i="4"/>
  <c r="Q985" i="4"/>
  <c r="R985" i="4"/>
  <c r="Q986" i="4"/>
  <c r="R986" i="4"/>
  <c r="Q987" i="4"/>
  <c r="R987" i="4"/>
  <c r="Q988" i="4"/>
  <c r="R988" i="4"/>
  <c r="Q989" i="4"/>
  <c r="R989" i="4"/>
  <c r="Q990" i="4"/>
  <c r="R990" i="4"/>
  <c r="Q991" i="4"/>
  <c r="R991" i="4"/>
  <c r="Q992" i="4"/>
  <c r="R992" i="4"/>
  <c r="Q993" i="4"/>
  <c r="R993" i="4"/>
  <c r="Q994" i="4"/>
  <c r="R994" i="4"/>
  <c r="Q995" i="4"/>
  <c r="R995" i="4"/>
  <c r="Q996" i="4"/>
  <c r="R996" i="4"/>
  <c r="Q997" i="4"/>
  <c r="R997" i="4"/>
  <c r="Q998" i="4"/>
  <c r="R998" i="4"/>
  <c r="Q999" i="4"/>
  <c r="R999" i="4"/>
  <c r="Q1000" i="4"/>
  <c r="R1000" i="4"/>
  <c r="Q1001" i="4"/>
  <c r="R1001" i="4"/>
  <c r="Q1002" i="4"/>
  <c r="R1002" i="4"/>
  <c r="Q1003" i="4"/>
  <c r="R1003" i="4"/>
  <c r="Q1004" i="4"/>
  <c r="R1004" i="4"/>
  <c r="Q1005" i="4"/>
  <c r="R1005" i="4"/>
  <c r="Q1006" i="4"/>
  <c r="R1006" i="4"/>
  <c r="Q1007" i="4"/>
  <c r="R1007" i="4"/>
  <c r="Q1008" i="4"/>
  <c r="R1008" i="4"/>
  <c r="Q1009" i="4"/>
  <c r="R1009" i="4"/>
  <c r="Q1010" i="4"/>
  <c r="R1010" i="4"/>
  <c r="Q1011" i="4"/>
  <c r="R1011" i="4"/>
  <c r="Q1012" i="4"/>
  <c r="R1012" i="4"/>
  <c r="Q1013" i="4"/>
  <c r="R1013" i="4"/>
  <c r="Q1014" i="4"/>
  <c r="R1014" i="4"/>
  <c r="Q1015" i="4"/>
  <c r="R1015" i="4"/>
  <c r="Q1016" i="4"/>
  <c r="R1016" i="4"/>
  <c r="Q1017" i="4"/>
  <c r="R1017" i="4"/>
  <c r="Q1018" i="4"/>
  <c r="R1018" i="4"/>
  <c r="Q1019" i="4"/>
  <c r="R1019" i="4"/>
  <c r="Q1020" i="4"/>
  <c r="R1020" i="4"/>
  <c r="Q1021" i="4"/>
  <c r="R1021" i="4"/>
  <c r="Q1022" i="4"/>
  <c r="R1022" i="4"/>
  <c r="Q1023" i="4"/>
  <c r="R1023" i="4"/>
  <c r="Q1024" i="4"/>
  <c r="R1024" i="4"/>
  <c r="Q1025" i="4"/>
  <c r="R1025" i="4"/>
  <c r="Q1026" i="4"/>
  <c r="R1026" i="4"/>
  <c r="Q1027" i="4"/>
  <c r="R1027" i="4"/>
  <c r="Q1028" i="4"/>
  <c r="R1028" i="4"/>
  <c r="Q1029" i="4"/>
  <c r="R1029" i="4"/>
  <c r="Q1030" i="4"/>
  <c r="R1030" i="4"/>
  <c r="Q1031" i="4"/>
  <c r="R1031" i="4"/>
  <c r="Q1032" i="4"/>
  <c r="R1032" i="4"/>
  <c r="Q1033" i="4"/>
  <c r="R1033" i="4"/>
  <c r="Q1034" i="4"/>
  <c r="R1034" i="4"/>
  <c r="Q1035" i="4"/>
  <c r="R1035" i="4"/>
  <c r="Q1036" i="4"/>
  <c r="R1036" i="4"/>
  <c r="Q1037" i="4"/>
  <c r="R1037" i="4"/>
  <c r="Q1038" i="4"/>
  <c r="R1038" i="4"/>
  <c r="Q1039" i="4"/>
  <c r="R1039" i="4"/>
  <c r="Q1040" i="4"/>
  <c r="R1040" i="4"/>
  <c r="Q1041" i="4"/>
  <c r="R1041" i="4"/>
  <c r="Q1042" i="4"/>
  <c r="R1042" i="4"/>
  <c r="Q1043" i="4"/>
  <c r="R1043" i="4"/>
  <c r="Q1044" i="4"/>
  <c r="R1044" i="4"/>
  <c r="Q1045" i="4"/>
  <c r="R1045" i="4"/>
  <c r="Q1046" i="4"/>
  <c r="R1046" i="4"/>
  <c r="Q1047" i="4"/>
  <c r="R1047" i="4"/>
  <c r="Q1048" i="4"/>
  <c r="R1048" i="4"/>
  <c r="Q1049" i="4"/>
  <c r="R1049" i="4"/>
  <c r="Q1050" i="4"/>
  <c r="R1050" i="4"/>
  <c r="Q1051" i="4"/>
  <c r="R1051" i="4"/>
  <c r="Q1052" i="4"/>
  <c r="R1052" i="4"/>
  <c r="Q1053" i="4"/>
  <c r="R1053" i="4"/>
  <c r="Q1054" i="4"/>
  <c r="R1054" i="4"/>
  <c r="Q1055" i="4"/>
  <c r="R1055" i="4"/>
  <c r="Q1056" i="4"/>
  <c r="R1056" i="4"/>
  <c r="Q1057" i="4"/>
  <c r="R1057" i="4"/>
  <c r="Q1058" i="4"/>
  <c r="R1058" i="4"/>
  <c r="Q1059" i="4"/>
  <c r="R1059" i="4"/>
  <c r="Q1060" i="4"/>
  <c r="R1060" i="4"/>
  <c r="Q1061" i="4"/>
  <c r="R1061" i="4"/>
  <c r="Q1062" i="4"/>
  <c r="R1062" i="4"/>
  <c r="Q1063" i="4"/>
  <c r="R1063" i="4"/>
  <c r="Q1064" i="4"/>
  <c r="R1064" i="4"/>
  <c r="Q1065" i="4"/>
  <c r="R1065" i="4"/>
  <c r="Q1066" i="4"/>
  <c r="R1066" i="4"/>
  <c r="Q1067" i="4"/>
  <c r="R1067" i="4"/>
  <c r="Q1068" i="4"/>
  <c r="R1068" i="4"/>
  <c r="Q1069" i="4"/>
  <c r="R1069" i="4"/>
  <c r="Q1070" i="4"/>
  <c r="R1070" i="4"/>
  <c r="Q1071" i="4"/>
  <c r="R1071" i="4"/>
  <c r="Q1072" i="4"/>
  <c r="R1072" i="4"/>
  <c r="Q1073" i="4"/>
  <c r="R1073" i="4"/>
  <c r="Q1074" i="4"/>
  <c r="R1074" i="4"/>
  <c r="Q1075" i="4"/>
  <c r="R1075" i="4"/>
  <c r="Q1076" i="4"/>
  <c r="R1076" i="4"/>
  <c r="Q1077" i="4"/>
  <c r="R1077" i="4"/>
  <c r="Q1078" i="4"/>
  <c r="R1078" i="4"/>
  <c r="Q1079" i="4"/>
  <c r="R1079" i="4"/>
  <c r="Q1080" i="4"/>
  <c r="R1080" i="4"/>
  <c r="Q1081" i="4"/>
  <c r="R1081" i="4"/>
  <c r="Q1082" i="4"/>
  <c r="R1082" i="4"/>
  <c r="Q1083" i="4"/>
  <c r="R1083" i="4"/>
  <c r="Q1084" i="4"/>
  <c r="R1084" i="4"/>
  <c r="Q1085" i="4"/>
  <c r="R1085" i="4"/>
  <c r="Q1086" i="4"/>
  <c r="R1086" i="4"/>
  <c r="Q1087" i="4"/>
  <c r="R1087" i="4"/>
  <c r="Q1088" i="4"/>
  <c r="R1088" i="4"/>
  <c r="Q1089" i="4"/>
  <c r="R1089" i="4"/>
  <c r="Q1090" i="4"/>
  <c r="R1090" i="4"/>
  <c r="Q1091" i="4"/>
  <c r="R1091" i="4"/>
  <c r="Q1092" i="4"/>
  <c r="R1092" i="4"/>
  <c r="Q1093" i="4"/>
  <c r="R1093" i="4"/>
  <c r="Q1094" i="4"/>
  <c r="R1094" i="4"/>
  <c r="Q1095" i="4"/>
  <c r="R1095" i="4"/>
  <c r="Q1096" i="4"/>
  <c r="R1096" i="4"/>
  <c r="Q1097" i="4"/>
  <c r="R1097" i="4"/>
  <c r="Q1098" i="4"/>
  <c r="R1098" i="4"/>
  <c r="Q1099" i="4"/>
  <c r="R1099" i="4"/>
  <c r="Q1100" i="4"/>
  <c r="R1100" i="4"/>
  <c r="Q1101" i="4"/>
  <c r="R1101" i="4"/>
  <c r="Q1102" i="4"/>
  <c r="R1102" i="4"/>
  <c r="Q1103" i="4"/>
  <c r="R1103" i="4"/>
  <c r="Q1104" i="4"/>
  <c r="R1104" i="4"/>
  <c r="Q1105" i="4"/>
  <c r="R1105" i="4"/>
  <c r="Q1106" i="4"/>
  <c r="R1106" i="4"/>
  <c r="Q1107" i="4"/>
  <c r="R1107" i="4"/>
  <c r="Q1108" i="4"/>
  <c r="R1108" i="4"/>
  <c r="Q1109" i="4"/>
  <c r="R1109" i="4"/>
  <c r="Q1110" i="4"/>
  <c r="R1110" i="4"/>
  <c r="Q1111" i="4"/>
  <c r="R1111" i="4"/>
  <c r="Q1112" i="4"/>
  <c r="R1112" i="4"/>
  <c r="Q1113" i="4"/>
  <c r="R1113" i="4"/>
  <c r="Q1114" i="4"/>
  <c r="R1114" i="4"/>
  <c r="Q1115" i="4"/>
  <c r="R1115" i="4"/>
  <c r="Q1116" i="4"/>
  <c r="R1116" i="4"/>
  <c r="Q1117" i="4"/>
  <c r="R1117" i="4"/>
  <c r="Q1118" i="4"/>
  <c r="R1118" i="4"/>
  <c r="Q1119" i="4"/>
  <c r="R1119" i="4"/>
  <c r="Q1120" i="4"/>
  <c r="R1120" i="4"/>
  <c r="Q1121" i="4"/>
  <c r="R1121" i="4"/>
  <c r="Q1122" i="4"/>
  <c r="R1122" i="4"/>
  <c r="Q1123" i="4"/>
  <c r="R1123" i="4"/>
  <c r="Q1124" i="4"/>
  <c r="R1124" i="4"/>
  <c r="Q1125" i="4"/>
  <c r="R1125" i="4"/>
  <c r="Q1126" i="4"/>
  <c r="R1126" i="4"/>
  <c r="Q1127" i="4"/>
  <c r="R1127" i="4"/>
  <c r="Q1128" i="4"/>
  <c r="R1128" i="4"/>
  <c r="Q1129" i="4"/>
  <c r="R1129" i="4"/>
  <c r="Q1130" i="4"/>
  <c r="R1130" i="4"/>
  <c r="Q1131" i="4"/>
  <c r="R1131" i="4"/>
  <c r="Q1132" i="4"/>
  <c r="R1132" i="4"/>
  <c r="Q1133" i="4"/>
  <c r="R1133" i="4"/>
  <c r="Q1134" i="4"/>
  <c r="R1134" i="4"/>
  <c r="Q1135" i="4"/>
  <c r="R1135" i="4"/>
  <c r="Q1136" i="4"/>
  <c r="R1136" i="4"/>
  <c r="Q1137" i="4"/>
  <c r="R1137" i="4"/>
  <c r="Q1138" i="4"/>
  <c r="R1138" i="4"/>
  <c r="Q1139" i="4"/>
  <c r="R1139" i="4"/>
  <c r="Q1140" i="4"/>
  <c r="R1140" i="4"/>
  <c r="Q1141" i="4"/>
  <c r="R1141" i="4"/>
  <c r="Q1142" i="4"/>
  <c r="R1142" i="4"/>
  <c r="Q1143" i="4"/>
  <c r="R1143" i="4"/>
  <c r="Q1144" i="4"/>
  <c r="R1144" i="4"/>
  <c r="Q1145" i="4"/>
  <c r="R1145" i="4"/>
  <c r="Q1146" i="4"/>
  <c r="R1146" i="4"/>
  <c r="Q1147" i="4"/>
  <c r="R1147" i="4"/>
  <c r="Q1148" i="4"/>
  <c r="R1148" i="4"/>
  <c r="Q1149" i="4"/>
  <c r="R1149" i="4"/>
  <c r="Q1150" i="4"/>
  <c r="R1150" i="4"/>
  <c r="Q1151" i="4"/>
  <c r="R1151" i="4"/>
  <c r="Q1152" i="4"/>
  <c r="R1152" i="4"/>
  <c r="Q1153" i="4"/>
  <c r="R1153" i="4"/>
  <c r="Q1154" i="4"/>
  <c r="R1154" i="4"/>
  <c r="Q1155" i="4"/>
  <c r="R1155" i="4"/>
  <c r="Q1156" i="4"/>
  <c r="R1156" i="4"/>
  <c r="Q1157" i="4"/>
  <c r="R1157" i="4"/>
  <c r="Q1158" i="4"/>
  <c r="R1158" i="4"/>
  <c r="Q1159" i="4"/>
  <c r="R1159" i="4"/>
  <c r="Q1160" i="4"/>
  <c r="R1160" i="4"/>
  <c r="Q1161" i="4"/>
  <c r="R1161" i="4"/>
  <c r="Q1162" i="4"/>
  <c r="R1162" i="4"/>
  <c r="Q1163" i="4"/>
  <c r="R1163" i="4"/>
  <c r="Q1164" i="4"/>
  <c r="R1164" i="4"/>
  <c r="Q1165" i="4"/>
  <c r="R1165" i="4"/>
  <c r="Q1166" i="4"/>
  <c r="R1166" i="4"/>
  <c r="Q1167" i="4"/>
  <c r="R1167" i="4"/>
  <c r="Q1168" i="4"/>
  <c r="R1168" i="4"/>
  <c r="Q1169" i="4"/>
  <c r="R1169" i="4"/>
  <c r="Q1170" i="4"/>
  <c r="R1170" i="4"/>
  <c r="Q1171" i="4"/>
  <c r="R1171" i="4"/>
  <c r="Q1172" i="4"/>
  <c r="R1172" i="4"/>
  <c r="Q1173" i="4"/>
  <c r="R1173" i="4"/>
  <c r="Q1174" i="4"/>
  <c r="R1174" i="4"/>
  <c r="Q1175" i="4"/>
  <c r="R1175" i="4"/>
  <c r="Q1176" i="4"/>
  <c r="R1176" i="4"/>
  <c r="Q1177" i="4"/>
  <c r="R1177" i="4"/>
  <c r="Q1178" i="4"/>
  <c r="R1178" i="4"/>
  <c r="Q1179" i="4"/>
  <c r="R1179" i="4"/>
  <c r="Q1180" i="4"/>
  <c r="R1180" i="4"/>
  <c r="Q1181" i="4"/>
  <c r="R1181" i="4"/>
  <c r="Q1182" i="4"/>
  <c r="R1182" i="4"/>
  <c r="Q1183" i="4"/>
  <c r="R1183" i="4"/>
  <c r="Q1184" i="4"/>
  <c r="R1184" i="4"/>
  <c r="Q1185" i="4"/>
  <c r="R1185" i="4"/>
  <c r="Q1186" i="4"/>
  <c r="R1186" i="4"/>
  <c r="Q1187" i="4"/>
  <c r="R1187" i="4"/>
  <c r="Q1188" i="4"/>
  <c r="R1188" i="4"/>
  <c r="Q1189" i="4"/>
  <c r="R1189" i="4"/>
  <c r="Q1190" i="4"/>
  <c r="R1190" i="4"/>
  <c r="Q1191" i="4"/>
  <c r="R1191" i="4"/>
  <c r="Q1192" i="4"/>
  <c r="R1192" i="4"/>
  <c r="Q1193" i="4"/>
  <c r="R1193" i="4"/>
  <c r="Q1194" i="4"/>
  <c r="R1194" i="4"/>
  <c r="Q1195" i="4"/>
  <c r="R1195" i="4"/>
  <c r="Q1196" i="4"/>
  <c r="R1196" i="4"/>
  <c r="Q1197" i="4"/>
  <c r="R1197" i="4"/>
  <c r="Q1198" i="4"/>
  <c r="R1198" i="4"/>
  <c r="Q1199" i="4"/>
  <c r="R1199" i="4"/>
  <c r="Q1200" i="4"/>
  <c r="R1200" i="4"/>
  <c r="Q1201" i="4"/>
  <c r="R1201" i="4"/>
  <c r="Q1202" i="4"/>
  <c r="R1202" i="4"/>
  <c r="Q1203" i="4"/>
  <c r="R1203" i="4"/>
  <c r="Q1204" i="4"/>
  <c r="R1204" i="4"/>
  <c r="Q1205" i="4"/>
  <c r="R1205" i="4"/>
  <c r="Q1206" i="4"/>
  <c r="R1206" i="4"/>
  <c r="Q1207" i="4"/>
  <c r="R1207" i="4"/>
  <c r="Q1208" i="4"/>
  <c r="R1208" i="4"/>
  <c r="Q1209" i="4"/>
  <c r="R1209" i="4"/>
  <c r="Q1210" i="4"/>
  <c r="R1210" i="4"/>
  <c r="Q1211" i="4"/>
  <c r="R1211" i="4"/>
  <c r="Q1212" i="4"/>
  <c r="R1212" i="4"/>
  <c r="Q1213" i="4"/>
  <c r="R1213" i="4"/>
  <c r="Q1214" i="4"/>
  <c r="R1214" i="4"/>
  <c r="Q1215" i="4"/>
  <c r="R1215" i="4"/>
  <c r="Q1216" i="4"/>
  <c r="R1216" i="4"/>
  <c r="Q1217" i="4"/>
  <c r="R1217" i="4"/>
  <c r="Q1218" i="4"/>
  <c r="R1218" i="4"/>
  <c r="Q1219" i="4"/>
  <c r="R1219" i="4"/>
  <c r="Q1220" i="4"/>
  <c r="R1220" i="4"/>
  <c r="Q1221" i="4"/>
  <c r="R1221" i="4"/>
  <c r="Q1222" i="4"/>
  <c r="R1222" i="4"/>
  <c r="Q1223" i="4"/>
  <c r="R1223" i="4"/>
  <c r="Q1224" i="4"/>
  <c r="R1224" i="4"/>
  <c r="Q1225" i="4"/>
  <c r="R1225" i="4"/>
  <c r="Q1226" i="4"/>
  <c r="R1226" i="4"/>
  <c r="Q1227" i="4"/>
  <c r="R1227" i="4"/>
  <c r="Q1228" i="4"/>
  <c r="R1228" i="4"/>
  <c r="Q1229" i="4"/>
  <c r="R1229" i="4"/>
  <c r="Q1230" i="4"/>
  <c r="R1230" i="4"/>
  <c r="Q1231" i="4"/>
  <c r="R1231" i="4"/>
  <c r="Q1232" i="4"/>
  <c r="R1232" i="4"/>
  <c r="Q1233" i="4"/>
  <c r="R1233" i="4"/>
  <c r="Q1234" i="4"/>
  <c r="R1234" i="4"/>
  <c r="Q1235" i="4"/>
  <c r="R1235" i="4"/>
  <c r="Q1236" i="4"/>
  <c r="R1236" i="4"/>
  <c r="Q1237" i="4"/>
  <c r="R1237" i="4"/>
  <c r="Q1238" i="4"/>
  <c r="R1238" i="4"/>
  <c r="Q1239" i="4"/>
  <c r="R1239" i="4"/>
  <c r="Q1240" i="4"/>
  <c r="R1240" i="4"/>
  <c r="Q1241" i="4"/>
  <c r="R1241" i="4"/>
  <c r="Q1242" i="4"/>
  <c r="R1242" i="4"/>
  <c r="Q1243" i="4"/>
  <c r="R1243" i="4"/>
  <c r="Q1244" i="4"/>
  <c r="R1244" i="4"/>
  <c r="Q1245" i="4"/>
  <c r="R1245" i="4"/>
  <c r="Q1246" i="4"/>
  <c r="R1246" i="4"/>
  <c r="Q1247" i="4"/>
  <c r="R1247" i="4"/>
  <c r="Q1248" i="4"/>
  <c r="R1248" i="4"/>
  <c r="Q1249" i="4"/>
  <c r="R1249" i="4"/>
  <c r="Q1250" i="4"/>
  <c r="R1250" i="4"/>
  <c r="Q1251" i="4"/>
  <c r="R1251" i="4"/>
  <c r="Q1252" i="4"/>
  <c r="R1252" i="4"/>
  <c r="Q1253" i="4"/>
  <c r="R1253" i="4"/>
  <c r="Q1254" i="4"/>
  <c r="R1254" i="4"/>
  <c r="Q1255" i="4"/>
  <c r="R1255" i="4"/>
  <c r="Q1256" i="4"/>
  <c r="R1256" i="4"/>
  <c r="Q1257" i="4"/>
  <c r="R1257" i="4"/>
  <c r="Q1258" i="4"/>
  <c r="R1258" i="4"/>
  <c r="Q1259" i="4"/>
  <c r="R1259" i="4"/>
  <c r="Q1260" i="4"/>
  <c r="R1260" i="4"/>
  <c r="Q1261" i="4"/>
  <c r="R1261" i="4"/>
  <c r="Q1262" i="4"/>
  <c r="R1262" i="4"/>
  <c r="Q1263" i="4"/>
  <c r="R1263" i="4"/>
  <c r="Q1264" i="4"/>
  <c r="R1264" i="4"/>
  <c r="Q1265" i="4"/>
  <c r="R1265" i="4"/>
  <c r="Q1266" i="4"/>
  <c r="R1266" i="4"/>
  <c r="Q1267" i="4"/>
  <c r="R1267" i="4"/>
  <c r="Q1268" i="4"/>
  <c r="R1268" i="4"/>
  <c r="Q1269" i="4"/>
  <c r="R1269" i="4"/>
  <c r="Q1270" i="4"/>
  <c r="R1270" i="4"/>
  <c r="Q1271" i="4"/>
  <c r="R1271" i="4"/>
  <c r="Q1272" i="4"/>
  <c r="R1272" i="4"/>
  <c r="Q1273" i="4"/>
  <c r="R1273" i="4"/>
  <c r="Q1274" i="4"/>
  <c r="R1274" i="4"/>
  <c r="Q1275" i="4"/>
  <c r="R1275" i="4"/>
  <c r="Q1276" i="4"/>
  <c r="R1276" i="4"/>
  <c r="Q1277" i="4"/>
  <c r="R1277" i="4"/>
  <c r="Q1278" i="4"/>
  <c r="R1278" i="4"/>
  <c r="Q1279" i="4"/>
  <c r="R1279" i="4"/>
  <c r="Q1280" i="4"/>
  <c r="R1280" i="4"/>
  <c r="Q1281" i="4"/>
  <c r="R1281" i="4"/>
  <c r="Q1282" i="4"/>
  <c r="R1282" i="4"/>
  <c r="Q1283" i="4"/>
  <c r="R1283" i="4"/>
  <c r="Q1284" i="4"/>
  <c r="R1284" i="4"/>
  <c r="Q1285" i="4"/>
  <c r="R1285" i="4"/>
  <c r="Q1286" i="4"/>
  <c r="R1286" i="4"/>
  <c r="Q1287" i="4"/>
  <c r="R1287" i="4"/>
  <c r="Q1288" i="4"/>
  <c r="R1288" i="4"/>
  <c r="Q1289" i="4"/>
  <c r="R1289" i="4"/>
  <c r="Q1290" i="4"/>
  <c r="R1290" i="4"/>
  <c r="Q1291" i="4"/>
  <c r="R1291" i="4"/>
  <c r="Q1292" i="4"/>
  <c r="R1292" i="4"/>
  <c r="Q1293" i="4"/>
  <c r="R1293" i="4"/>
  <c r="Q1294" i="4"/>
  <c r="R1294" i="4"/>
  <c r="Q1295" i="4"/>
  <c r="R1295" i="4"/>
  <c r="Q1296" i="4"/>
  <c r="R1296" i="4"/>
  <c r="Q1297" i="4"/>
  <c r="R1297" i="4"/>
  <c r="Q1298" i="4"/>
  <c r="R1298" i="4"/>
  <c r="Q1299" i="4"/>
  <c r="R1299" i="4"/>
  <c r="Q1300" i="4"/>
  <c r="R1300" i="4"/>
  <c r="Q1301" i="4"/>
  <c r="R1301" i="4"/>
  <c r="Q1302" i="4"/>
  <c r="R1302" i="4"/>
  <c r="Q1303" i="4"/>
  <c r="R1303" i="4"/>
  <c r="Q1304" i="4"/>
  <c r="R1304" i="4"/>
  <c r="Q1305" i="4"/>
  <c r="R1305" i="4"/>
  <c r="Q1306" i="4"/>
  <c r="R1306" i="4"/>
  <c r="Q1307" i="4"/>
  <c r="R1307" i="4"/>
  <c r="Q1308" i="4"/>
  <c r="R1308" i="4"/>
  <c r="Q1309" i="4"/>
  <c r="R1309" i="4"/>
  <c r="Q1310" i="4"/>
  <c r="R1310" i="4"/>
  <c r="Q1311" i="4"/>
  <c r="R1311" i="4"/>
  <c r="Q1312" i="4"/>
  <c r="R1312" i="4"/>
  <c r="Q1313" i="4"/>
  <c r="R1313" i="4"/>
  <c r="Q1314" i="4"/>
  <c r="R1314" i="4"/>
  <c r="Q1315" i="4"/>
  <c r="R1315" i="4"/>
  <c r="Q1316" i="4"/>
  <c r="R1316" i="4"/>
  <c r="Q1317" i="4"/>
  <c r="R1317" i="4"/>
  <c r="Q1318" i="4"/>
  <c r="R1318" i="4"/>
  <c r="Q1319" i="4"/>
  <c r="R1319" i="4"/>
  <c r="Q1320" i="4"/>
  <c r="R1320" i="4"/>
  <c r="Q1321" i="4"/>
  <c r="R1321" i="4"/>
  <c r="Q1322" i="4"/>
  <c r="R1322" i="4"/>
  <c r="Q1323" i="4"/>
  <c r="R1323" i="4"/>
  <c r="Q1324" i="4"/>
  <c r="R1324" i="4"/>
  <c r="Q1325" i="4"/>
  <c r="R1325" i="4"/>
  <c r="Q1326" i="4"/>
  <c r="R1326" i="4"/>
  <c r="Q1327" i="4"/>
  <c r="R1327" i="4"/>
  <c r="Q1328" i="4"/>
  <c r="R1328" i="4"/>
  <c r="Q1329" i="4"/>
  <c r="R1329" i="4"/>
  <c r="Q1330" i="4"/>
  <c r="R1330" i="4"/>
  <c r="Q1331" i="4"/>
  <c r="R1331" i="4"/>
  <c r="Q1332" i="4"/>
  <c r="R1332" i="4"/>
  <c r="Q1333" i="4"/>
  <c r="R1333" i="4"/>
  <c r="Q1334" i="4"/>
  <c r="R1334" i="4"/>
  <c r="Q1335" i="4"/>
  <c r="R1335" i="4"/>
  <c r="Q1336" i="4"/>
  <c r="R1336" i="4"/>
  <c r="Q1337" i="4"/>
  <c r="R1337" i="4"/>
  <c r="Q1338" i="4"/>
  <c r="R1338" i="4"/>
  <c r="Q1339" i="4"/>
  <c r="R1339" i="4"/>
  <c r="Q1340" i="4"/>
  <c r="R1340" i="4"/>
  <c r="Q1341" i="4"/>
  <c r="R1341" i="4"/>
  <c r="Q1342" i="4"/>
  <c r="R1342" i="4"/>
  <c r="Q1343" i="4"/>
  <c r="R1343" i="4"/>
  <c r="Q1344" i="4"/>
  <c r="R1344" i="4"/>
  <c r="Q1345" i="4"/>
  <c r="R1345" i="4"/>
  <c r="Q1346" i="4"/>
  <c r="R1346" i="4"/>
  <c r="Q1347" i="4"/>
  <c r="R1347" i="4"/>
  <c r="Q1348" i="4"/>
  <c r="R1348" i="4"/>
  <c r="Q1349" i="4"/>
  <c r="R1349" i="4"/>
  <c r="Q1350" i="4"/>
  <c r="R1350" i="4"/>
  <c r="Q1351" i="4"/>
  <c r="R1351" i="4"/>
  <c r="Q1352" i="4"/>
  <c r="R1352" i="4"/>
  <c r="Q1353" i="4"/>
  <c r="R1353" i="4"/>
  <c r="Q1354" i="4"/>
  <c r="R1354" i="4"/>
  <c r="Q1355" i="4"/>
  <c r="R1355" i="4"/>
  <c r="Q1356" i="4"/>
  <c r="R1356" i="4"/>
  <c r="Q1357" i="4"/>
  <c r="R1357" i="4"/>
  <c r="Q1358" i="4"/>
  <c r="R1358" i="4"/>
  <c r="Q1359" i="4"/>
  <c r="R1359" i="4"/>
  <c r="Q1360" i="4"/>
  <c r="R1360" i="4"/>
  <c r="Q1361" i="4"/>
  <c r="R1361" i="4"/>
  <c r="Q1362" i="4"/>
  <c r="R1362" i="4"/>
  <c r="Q1363" i="4"/>
  <c r="R1363" i="4"/>
  <c r="Q1364" i="4"/>
  <c r="R1364" i="4"/>
  <c r="Q1365" i="4"/>
  <c r="R1365" i="4"/>
  <c r="Q1366" i="4"/>
  <c r="R1366" i="4"/>
  <c r="Q1367" i="4"/>
  <c r="R1367" i="4"/>
  <c r="Q1368" i="4"/>
  <c r="R1368" i="4"/>
  <c r="Q1369" i="4"/>
  <c r="R1369" i="4"/>
  <c r="Q1370" i="4"/>
  <c r="R1370" i="4"/>
  <c r="Q1371" i="4"/>
  <c r="R1371" i="4"/>
  <c r="Q1372" i="4"/>
  <c r="R1372" i="4"/>
  <c r="Q1373" i="4"/>
  <c r="R1373" i="4"/>
  <c r="Q1374" i="4"/>
  <c r="R1374" i="4"/>
  <c r="Q1375" i="4"/>
  <c r="R1375" i="4"/>
  <c r="Q1376" i="4"/>
  <c r="R1376" i="4"/>
  <c r="Q1377" i="4"/>
  <c r="R1377" i="4"/>
  <c r="Q1378" i="4"/>
  <c r="R1378" i="4"/>
  <c r="Q1379" i="4"/>
  <c r="R1379" i="4"/>
  <c r="Q1380" i="4"/>
  <c r="R1380" i="4"/>
  <c r="Q1381" i="4"/>
  <c r="R1381" i="4"/>
  <c r="Q1382" i="4"/>
  <c r="R1382" i="4"/>
  <c r="Q1383" i="4"/>
  <c r="R1383" i="4"/>
  <c r="Q1384" i="4"/>
  <c r="R1384" i="4"/>
  <c r="Q1385" i="4"/>
  <c r="R1385" i="4"/>
  <c r="Q1386" i="4"/>
  <c r="R1386" i="4"/>
  <c r="Q1387" i="4"/>
  <c r="R1387" i="4"/>
  <c r="Q1388" i="4"/>
  <c r="R1388" i="4"/>
  <c r="Q1389" i="4"/>
  <c r="R1389" i="4"/>
  <c r="Q1390" i="4"/>
  <c r="R1390" i="4"/>
  <c r="Q1391" i="4"/>
  <c r="R1391" i="4"/>
  <c r="Q1392" i="4"/>
  <c r="R1392" i="4"/>
  <c r="Q1393" i="4"/>
  <c r="R1393" i="4"/>
  <c r="Q1394" i="4"/>
  <c r="R1394" i="4"/>
  <c r="Q1395" i="4"/>
  <c r="R1395" i="4"/>
  <c r="Q1396" i="4"/>
  <c r="R1396" i="4"/>
  <c r="Q1397" i="4"/>
  <c r="R1397" i="4"/>
  <c r="Q1398" i="4"/>
  <c r="R1398" i="4"/>
  <c r="Q1399" i="4"/>
  <c r="R1399" i="4"/>
  <c r="Q1400" i="4"/>
  <c r="R1400" i="4"/>
  <c r="Q1401" i="4"/>
  <c r="R1401" i="4"/>
  <c r="Q1402" i="4"/>
  <c r="R1402" i="4"/>
  <c r="Q1403" i="4"/>
  <c r="R1403" i="4"/>
  <c r="Q1404" i="4"/>
  <c r="R1404" i="4"/>
  <c r="Q1405" i="4"/>
  <c r="R1405" i="4"/>
  <c r="Q1406" i="4"/>
  <c r="R1406" i="4"/>
  <c r="Q1407" i="4"/>
  <c r="R1407" i="4"/>
  <c r="Q1408" i="4"/>
  <c r="R1408" i="4"/>
  <c r="Q1409" i="4"/>
  <c r="R1409" i="4"/>
  <c r="Q1410" i="4"/>
  <c r="R1410" i="4"/>
  <c r="Q1411" i="4"/>
  <c r="R1411" i="4"/>
  <c r="Q1412" i="4"/>
  <c r="R1412" i="4"/>
  <c r="Q1413" i="4"/>
  <c r="R1413" i="4"/>
  <c r="Q1414" i="4"/>
  <c r="R1414" i="4"/>
  <c r="Q1415" i="4"/>
  <c r="R1415" i="4"/>
  <c r="Q1416" i="4"/>
  <c r="R1416" i="4"/>
  <c r="Q1417" i="4"/>
  <c r="R1417" i="4"/>
  <c r="Q1418" i="4"/>
  <c r="R1418" i="4"/>
  <c r="Q1419" i="4"/>
  <c r="R1419" i="4"/>
  <c r="Q1420" i="4"/>
  <c r="R1420" i="4"/>
  <c r="Q1421" i="4"/>
  <c r="R1421" i="4"/>
  <c r="Q1422" i="4"/>
  <c r="R1422" i="4"/>
  <c r="Q1423" i="4"/>
  <c r="R1423" i="4"/>
  <c r="Q1424" i="4"/>
  <c r="R1424" i="4"/>
  <c r="Q1425" i="4"/>
  <c r="R1425" i="4"/>
  <c r="Q1426" i="4"/>
  <c r="R1426" i="4"/>
  <c r="Q1427" i="4"/>
  <c r="R1427" i="4"/>
  <c r="Q1428" i="4"/>
  <c r="R1428" i="4"/>
  <c r="Q1429" i="4"/>
  <c r="R1429" i="4"/>
  <c r="Q1430" i="4"/>
  <c r="R1430" i="4"/>
  <c r="Q1431" i="4"/>
  <c r="R1431" i="4"/>
  <c r="Q1432" i="4"/>
  <c r="R1432" i="4"/>
  <c r="Q1433" i="4"/>
  <c r="R1433" i="4"/>
  <c r="Q1434" i="4"/>
  <c r="R1434" i="4"/>
  <c r="Q1435" i="4"/>
  <c r="R1435" i="4"/>
  <c r="Q1436" i="4"/>
  <c r="R1436" i="4"/>
  <c r="Q1437" i="4"/>
  <c r="R1437" i="4"/>
  <c r="Q1438" i="4"/>
  <c r="R1438" i="4"/>
  <c r="Q1439" i="4"/>
  <c r="R1439" i="4"/>
  <c r="Q1440" i="4"/>
  <c r="R1440" i="4"/>
  <c r="Q1441" i="4"/>
  <c r="R1441" i="4"/>
  <c r="Q1442" i="4"/>
  <c r="R1442" i="4"/>
  <c r="Q1443" i="4"/>
  <c r="R1443" i="4"/>
  <c r="Q1444" i="4"/>
  <c r="R1444" i="4"/>
  <c r="Q1445" i="4"/>
  <c r="R1445" i="4"/>
  <c r="Q1446" i="4"/>
  <c r="R1446" i="4"/>
  <c r="Q1447" i="4"/>
  <c r="R1447" i="4"/>
  <c r="Q1448" i="4"/>
  <c r="R1448" i="4"/>
  <c r="Q1449" i="4"/>
  <c r="R1449" i="4"/>
  <c r="Q1450" i="4"/>
  <c r="R1450" i="4"/>
  <c r="Q1451" i="4"/>
  <c r="R1451" i="4"/>
  <c r="Q1452" i="4"/>
  <c r="R1452" i="4"/>
  <c r="Q1453" i="4"/>
  <c r="R1453" i="4"/>
  <c r="Q1454" i="4"/>
  <c r="R1454" i="4"/>
  <c r="Q1455" i="4"/>
  <c r="R1455" i="4"/>
  <c r="Q1456" i="4"/>
  <c r="R1456" i="4"/>
  <c r="Q1457" i="4"/>
  <c r="R1457" i="4"/>
  <c r="Q1458" i="4"/>
  <c r="R1458" i="4"/>
  <c r="Q1459" i="4"/>
  <c r="R1459" i="4"/>
  <c r="Q1460" i="4"/>
  <c r="R1460" i="4"/>
  <c r="Q1461" i="4"/>
  <c r="R1461" i="4"/>
  <c r="Q1462" i="4"/>
  <c r="R1462" i="4"/>
  <c r="Q1463" i="4"/>
  <c r="R1463" i="4"/>
  <c r="Q1464" i="4"/>
  <c r="R1464" i="4"/>
  <c r="Q1465" i="4"/>
  <c r="R1465" i="4"/>
  <c r="Q1466" i="4"/>
  <c r="R1466" i="4"/>
  <c r="Q1467" i="4"/>
  <c r="R1467" i="4"/>
  <c r="Q1468" i="4"/>
  <c r="R1468" i="4"/>
  <c r="Q1469" i="4"/>
  <c r="R1469" i="4"/>
  <c r="Q1470" i="4"/>
  <c r="R1470" i="4"/>
  <c r="Q1471" i="4"/>
  <c r="R1471" i="4"/>
  <c r="Q1472" i="4"/>
  <c r="R1472" i="4"/>
  <c r="Q1473" i="4"/>
  <c r="R1473" i="4"/>
  <c r="Q1474" i="4"/>
  <c r="R1474" i="4"/>
  <c r="Q1475" i="4"/>
  <c r="R1475" i="4"/>
  <c r="Q1476" i="4"/>
  <c r="R1476" i="4"/>
  <c r="Q1477" i="4"/>
  <c r="R1477" i="4"/>
  <c r="Q1478" i="4"/>
  <c r="R1478" i="4"/>
  <c r="Q1479" i="4"/>
  <c r="R1479" i="4"/>
  <c r="Q1480" i="4"/>
  <c r="R1480" i="4"/>
  <c r="Q1481" i="4"/>
  <c r="R1481" i="4"/>
  <c r="Q1482" i="4"/>
  <c r="R1482" i="4"/>
  <c r="Q1483" i="4"/>
  <c r="R1483" i="4"/>
  <c r="Q1484" i="4"/>
  <c r="R1484" i="4"/>
  <c r="Q1485" i="4"/>
  <c r="R1485" i="4"/>
  <c r="Q1486" i="4"/>
  <c r="R1486" i="4"/>
  <c r="Q1487" i="4"/>
  <c r="R1487" i="4"/>
  <c r="Q1488" i="4"/>
  <c r="R1488" i="4"/>
  <c r="Q1489" i="4"/>
  <c r="R1489" i="4"/>
  <c r="Q1490" i="4"/>
  <c r="R1490" i="4"/>
  <c r="Q1491" i="4"/>
  <c r="R1491" i="4"/>
  <c r="Q1492" i="4"/>
  <c r="R1492" i="4"/>
  <c r="Q1493" i="4"/>
  <c r="R1493" i="4"/>
  <c r="Q1494" i="4"/>
  <c r="R1494" i="4"/>
  <c r="Q1495" i="4"/>
  <c r="R1495" i="4"/>
  <c r="Q1496" i="4"/>
  <c r="R1496" i="4"/>
  <c r="Q1497" i="4"/>
  <c r="R1497" i="4"/>
  <c r="Q1498" i="4"/>
  <c r="R1498" i="4"/>
  <c r="Q1499" i="4"/>
  <c r="R1499" i="4"/>
  <c r="Q1500" i="4"/>
  <c r="R1500" i="4"/>
  <c r="Q1501" i="4"/>
  <c r="R1501" i="4"/>
  <c r="Q1502" i="4"/>
  <c r="R1502" i="4"/>
  <c r="Q1503" i="4"/>
  <c r="R1503" i="4"/>
  <c r="Q1504" i="4"/>
  <c r="R1504" i="4"/>
  <c r="Q1505" i="4"/>
  <c r="R1505" i="4"/>
  <c r="Q1506" i="4"/>
  <c r="R1506" i="4"/>
  <c r="Q1507" i="4"/>
  <c r="R1507" i="4"/>
  <c r="Q1508" i="4"/>
  <c r="R1508" i="4"/>
  <c r="Q1509" i="4"/>
  <c r="R1509" i="4"/>
  <c r="Q1510" i="4"/>
  <c r="R1510" i="4"/>
  <c r="Q1511" i="4"/>
  <c r="R1511" i="4"/>
  <c r="Q1512" i="4"/>
  <c r="R1512" i="4"/>
  <c r="Q1513" i="4"/>
  <c r="R1513" i="4"/>
  <c r="Q1514" i="4"/>
  <c r="R1514" i="4"/>
  <c r="Q1515" i="4"/>
  <c r="R1515" i="4"/>
  <c r="Q1516" i="4"/>
  <c r="R1516" i="4"/>
  <c r="Q1517" i="4"/>
  <c r="R1517" i="4"/>
  <c r="Q1518" i="4"/>
  <c r="R1518" i="4"/>
  <c r="Q1519" i="4"/>
  <c r="R1519" i="4"/>
  <c r="Q1520" i="4"/>
  <c r="R1520" i="4"/>
  <c r="Q1521" i="4"/>
  <c r="R1521" i="4"/>
  <c r="Q1522" i="4"/>
  <c r="R1522" i="4"/>
  <c r="Q1523" i="4"/>
  <c r="R1523" i="4"/>
  <c r="Q1524" i="4"/>
  <c r="R1524" i="4"/>
  <c r="Q1525" i="4"/>
  <c r="R1525" i="4"/>
  <c r="Q1526" i="4"/>
  <c r="R1526" i="4"/>
  <c r="Q1527" i="4"/>
  <c r="R1527" i="4"/>
  <c r="Q1528" i="4"/>
  <c r="R1528" i="4"/>
  <c r="Q1529" i="4"/>
  <c r="R1529" i="4"/>
  <c r="Q1530" i="4"/>
  <c r="R1530" i="4"/>
  <c r="Q1531" i="4"/>
  <c r="R1531" i="4"/>
  <c r="Q1532" i="4"/>
  <c r="R1532" i="4"/>
  <c r="Q1533" i="4"/>
  <c r="R1533" i="4"/>
  <c r="Q1534" i="4"/>
  <c r="R1534" i="4"/>
  <c r="Q1535" i="4"/>
  <c r="R1535" i="4"/>
  <c r="Q1536" i="4"/>
  <c r="R1536" i="4"/>
  <c r="Q1537" i="4"/>
  <c r="R1537" i="4"/>
  <c r="Q1538" i="4"/>
  <c r="R1538" i="4"/>
  <c r="Q1539" i="4"/>
  <c r="R1539" i="4"/>
  <c r="Q1540" i="4"/>
  <c r="R1540" i="4"/>
  <c r="Q1541" i="4"/>
  <c r="R1541" i="4"/>
  <c r="Q1542" i="4"/>
  <c r="R1542" i="4"/>
  <c r="Q1543" i="4"/>
  <c r="R1543" i="4"/>
  <c r="Q1544" i="4"/>
  <c r="R1544" i="4"/>
  <c r="Q1545" i="4"/>
  <c r="R1545" i="4"/>
  <c r="Q1546" i="4"/>
  <c r="R1546" i="4"/>
  <c r="Q1547" i="4"/>
  <c r="R1547" i="4"/>
  <c r="Q1548" i="4"/>
  <c r="R1548" i="4"/>
  <c r="Q1549" i="4"/>
  <c r="R1549" i="4"/>
  <c r="Q1550" i="4"/>
  <c r="R1550" i="4"/>
  <c r="Q1551" i="4"/>
  <c r="R1551" i="4"/>
  <c r="Q1552" i="4"/>
  <c r="R1552" i="4"/>
  <c r="Q1553" i="4"/>
  <c r="R1553" i="4"/>
  <c r="Q1554" i="4"/>
  <c r="R1554" i="4"/>
  <c r="Q1555" i="4"/>
  <c r="R1555" i="4"/>
  <c r="Q1556" i="4"/>
  <c r="R1556" i="4"/>
  <c r="Q1557" i="4"/>
  <c r="R1557" i="4"/>
  <c r="Q1558" i="4"/>
  <c r="R1558" i="4"/>
  <c r="Q1559" i="4"/>
  <c r="R1559" i="4"/>
  <c r="Q1560" i="4"/>
  <c r="R1560" i="4"/>
  <c r="Q1561" i="4"/>
  <c r="R1561" i="4"/>
  <c r="Q1562" i="4"/>
  <c r="R1562" i="4"/>
  <c r="Q1563" i="4"/>
  <c r="R1563" i="4"/>
  <c r="Q1564" i="4"/>
  <c r="R1564" i="4"/>
  <c r="Q1565" i="4"/>
  <c r="R1565" i="4"/>
  <c r="Q1566" i="4"/>
  <c r="R1566" i="4"/>
  <c r="Q1567" i="4"/>
  <c r="R1567" i="4"/>
  <c r="Q1568" i="4"/>
  <c r="R1568" i="4"/>
  <c r="Q1569" i="4"/>
  <c r="R1569" i="4"/>
  <c r="Q1570" i="4"/>
  <c r="R1570" i="4"/>
  <c r="Q1571" i="4"/>
  <c r="R1571" i="4"/>
  <c r="Q1572" i="4"/>
  <c r="R1572" i="4"/>
  <c r="Q1573" i="4"/>
  <c r="R1573" i="4"/>
  <c r="Q1574" i="4"/>
  <c r="R1574" i="4"/>
  <c r="Q1575" i="4"/>
  <c r="R1575" i="4"/>
  <c r="Q1576" i="4"/>
  <c r="R1576" i="4"/>
  <c r="Q1577" i="4"/>
  <c r="R1577" i="4"/>
  <c r="Q1578" i="4"/>
  <c r="R1578" i="4"/>
  <c r="Q1579" i="4"/>
  <c r="R1579" i="4"/>
  <c r="Q1580" i="4"/>
  <c r="R1580" i="4"/>
  <c r="Q1581" i="4"/>
  <c r="R1581" i="4"/>
  <c r="Q1582" i="4"/>
  <c r="R1582" i="4"/>
  <c r="Q1583" i="4"/>
  <c r="R1583" i="4"/>
  <c r="Q1584" i="4"/>
  <c r="R1584" i="4"/>
  <c r="Q1585" i="4"/>
  <c r="R1585" i="4"/>
  <c r="Q1586" i="4"/>
  <c r="R1586" i="4"/>
  <c r="Q1587" i="4"/>
  <c r="R1587" i="4"/>
  <c r="Q1588" i="4"/>
  <c r="R1588" i="4"/>
  <c r="Q1589" i="4"/>
  <c r="R1589" i="4"/>
  <c r="Q1590" i="4"/>
  <c r="R1590" i="4"/>
  <c r="Q1591" i="4"/>
  <c r="R1591" i="4"/>
  <c r="Q1592" i="4"/>
  <c r="R1592" i="4"/>
  <c r="Q1593" i="4"/>
  <c r="R1593" i="4"/>
  <c r="Q1594" i="4"/>
  <c r="R1594" i="4"/>
  <c r="Q1595" i="4"/>
  <c r="R1595" i="4"/>
  <c r="Q1596" i="4"/>
  <c r="R1596" i="4"/>
  <c r="Q1597" i="4"/>
  <c r="R1597" i="4"/>
  <c r="Q1598" i="4"/>
  <c r="R1598" i="4"/>
  <c r="Q1599" i="4"/>
  <c r="R1599" i="4"/>
  <c r="Q1600" i="4"/>
  <c r="R1600" i="4"/>
  <c r="Q1601" i="4"/>
  <c r="R1601" i="4"/>
  <c r="Q1602" i="4"/>
  <c r="R1602" i="4"/>
  <c r="Q1603" i="4"/>
  <c r="R1603" i="4"/>
  <c r="Q1604" i="4"/>
  <c r="R1604" i="4"/>
  <c r="Q1605" i="4"/>
  <c r="R1605" i="4"/>
  <c r="Q1606" i="4"/>
  <c r="R1606" i="4"/>
  <c r="Q1607" i="4"/>
  <c r="R1607" i="4"/>
  <c r="Q1608" i="4"/>
  <c r="R1608" i="4"/>
  <c r="Q1609" i="4"/>
  <c r="R1609" i="4"/>
  <c r="Q1610" i="4"/>
  <c r="R1610" i="4"/>
  <c r="Q1611" i="4"/>
  <c r="R1611" i="4"/>
  <c r="Q1612" i="4"/>
  <c r="R1612" i="4"/>
  <c r="Q1613" i="4"/>
  <c r="R1613" i="4"/>
  <c r="Q1614" i="4"/>
  <c r="R1614" i="4"/>
  <c r="Q1615" i="4"/>
  <c r="R1615" i="4"/>
  <c r="Q1616" i="4"/>
  <c r="R1616" i="4"/>
  <c r="Q1617" i="4"/>
  <c r="R1617" i="4"/>
  <c r="Q1618" i="4"/>
  <c r="R1618" i="4"/>
  <c r="Q1619" i="4"/>
  <c r="R1619" i="4"/>
  <c r="Q1620" i="4"/>
  <c r="R1620" i="4"/>
  <c r="Q1621" i="4"/>
  <c r="R1621" i="4"/>
  <c r="Q1622" i="4"/>
  <c r="R1622" i="4"/>
  <c r="Q1623" i="4"/>
  <c r="R1623" i="4"/>
  <c r="Q1624" i="4"/>
  <c r="R1624" i="4"/>
  <c r="Q1625" i="4"/>
  <c r="R1625" i="4"/>
  <c r="Q1626" i="4"/>
  <c r="R1626" i="4"/>
  <c r="Q1627" i="4"/>
  <c r="R1627" i="4"/>
  <c r="Q1628" i="4"/>
  <c r="R1628" i="4"/>
  <c r="Q1629" i="4"/>
  <c r="R1629" i="4"/>
  <c r="Q1630" i="4"/>
  <c r="R1630" i="4"/>
  <c r="Q1631" i="4"/>
  <c r="R1631" i="4"/>
  <c r="Q1632" i="4"/>
  <c r="R1632" i="4"/>
  <c r="Q1633" i="4"/>
  <c r="R1633" i="4"/>
  <c r="Q1634" i="4"/>
  <c r="R1634" i="4"/>
  <c r="Q1635" i="4"/>
  <c r="R1635" i="4"/>
  <c r="Q1636" i="4"/>
  <c r="R1636" i="4"/>
  <c r="Q1637" i="4"/>
  <c r="R1637" i="4"/>
  <c r="Q1638" i="4"/>
  <c r="R1638" i="4"/>
  <c r="Q1639" i="4"/>
  <c r="R1639" i="4"/>
  <c r="Q1640" i="4"/>
  <c r="R1640" i="4"/>
  <c r="Q1641" i="4"/>
  <c r="R1641" i="4"/>
  <c r="Q1642" i="4"/>
  <c r="R1642" i="4"/>
  <c r="Q1643" i="4"/>
  <c r="R1643" i="4"/>
  <c r="Q1644" i="4"/>
  <c r="R1644" i="4"/>
  <c r="Q1645" i="4"/>
  <c r="R1645" i="4"/>
  <c r="Q1646" i="4"/>
  <c r="R1646" i="4"/>
  <c r="Q1647" i="4"/>
  <c r="R1647" i="4"/>
  <c r="Q1648" i="4"/>
  <c r="R1648" i="4"/>
  <c r="Q1649" i="4"/>
  <c r="R1649" i="4"/>
  <c r="Q1650" i="4"/>
  <c r="R1650" i="4"/>
  <c r="Q1651" i="4"/>
  <c r="R1651" i="4"/>
  <c r="Q1652" i="4"/>
  <c r="R1652" i="4"/>
  <c r="Q1653" i="4"/>
  <c r="R1653" i="4"/>
  <c r="Q1654" i="4"/>
  <c r="R1654" i="4"/>
  <c r="Q1655" i="4"/>
  <c r="R1655" i="4"/>
  <c r="Q1656" i="4"/>
  <c r="R1656" i="4"/>
  <c r="Q1657" i="4"/>
  <c r="R1657" i="4"/>
  <c r="Q1658" i="4"/>
  <c r="R1658" i="4"/>
  <c r="Q1659" i="4"/>
  <c r="R1659" i="4"/>
  <c r="Q1660" i="4"/>
  <c r="R1660" i="4"/>
  <c r="Q1661" i="4"/>
  <c r="R1661" i="4"/>
  <c r="Q1662" i="4"/>
  <c r="R1662" i="4"/>
  <c r="Q1663" i="4"/>
  <c r="R1663" i="4"/>
  <c r="Q1664" i="4"/>
  <c r="R1664" i="4"/>
  <c r="Q1665" i="4"/>
  <c r="R1665" i="4"/>
  <c r="Q1666" i="4"/>
  <c r="R1666" i="4"/>
  <c r="Q1667" i="4"/>
  <c r="R1667" i="4"/>
  <c r="Q1668" i="4"/>
  <c r="R1668" i="4"/>
  <c r="Q1669" i="4"/>
  <c r="R1669" i="4"/>
  <c r="Q1670" i="4"/>
  <c r="R1670" i="4"/>
  <c r="Q1671" i="4"/>
  <c r="R1671" i="4"/>
  <c r="Q1672" i="4"/>
  <c r="R1672" i="4"/>
  <c r="Q1673" i="4"/>
  <c r="R1673" i="4"/>
  <c r="Q1674" i="4"/>
  <c r="R1674" i="4"/>
  <c r="Q1675" i="4"/>
  <c r="R1675" i="4"/>
  <c r="Q1676" i="4"/>
  <c r="R1676" i="4"/>
  <c r="Q1677" i="4"/>
  <c r="R1677" i="4"/>
  <c r="Q1678" i="4"/>
  <c r="R1678" i="4"/>
  <c r="Q1679" i="4"/>
  <c r="R1679" i="4"/>
  <c r="Q1680" i="4"/>
  <c r="R1680" i="4"/>
  <c r="Q1681" i="4"/>
  <c r="R1681" i="4"/>
  <c r="Q1682" i="4"/>
  <c r="R1682" i="4"/>
  <c r="Q1683" i="4"/>
  <c r="R1683" i="4"/>
  <c r="Q1684" i="4"/>
  <c r="R1684" i="4"/>
  <c r="Q1685" i="4"/>
  <c r="R1685" i="4"/>
  <c r="Q1686" i="4"/>
  <c r="R1686" i="4"/>
  <c r="Q1687" i="4"/>
  <c r="R1687" i="4"/>
  <c r="Q1688" i="4"/>
  <c r="R1688" i="4"/>
  <c r="Q1689" i="4"/>
  <c r="R1689" i="4"/>
  <c r="Q1690" i="4"/>
  <c r="R1690" i="4"/>
  <c r="Q1691" i="4"/>
  <c r="R1691" i="4"/>
  <c r="Q1692" i="4"/>
  <c r="R1692" i="4"/>
  <c r="Q1693" i="4"/>
  <c r="R1693" i="4"/>
  <c r="Q1694" i="4"/>
  <c r="R1694" i="4"/>
  <c r="Q1695" i="4"/>
  <c r="R1695" i="4"/>
  <c r="Q1696" i="4"/>
  <c r="R1696" i="4"/>
  <c r="Q1697" i="4"/>
  <c r="R1697" i="4"/>
  <c r="Q1698" i="4"/>
  <c r="R1698" i="4"/>
  <c r="Q1699" i="4"/>
  <c r="R1699" i="4"/>
  <c r="Q1700" i="4"/>
  <c r="R1700" i="4"/>
  <c r="Q1701" i="4"/>
  <c r="R1701" i="4"/>
  <c r="Q1702" i="4"/>
  <c r="R1702" i="4"/>
  <c r="Q1703" i="4"/>
  <c r="R1703" i="4"/>
  <c r="Q1704" i="4"/>
  <c r="R1704" i="4"/>
  <c r="Q1705" i="4"/>
  <c r="R1705" i="4"/>
  <c r="Q1706" i="4"/>
  <c r="R1706" i="4"/>
  <c r="Q1707" i="4"/>
  <c r="R1707" i="4"/>
  <c r="Q1708" i="4"/>
  <c r="R1708" i="4"/>
  <c r="Q1709" i="4"/>
  <c r="R1709" i="4"/>
  <c r="Q1710" i="4"/>
  <c r="R1710" i="4"/>
  <c r="Q1711" i="4"/>
  <c r="R1711" i="4"/>
  <c r="Q1712" i="4"/>
  <c r="R1712" i="4"/>
  <c r="Q1713" i="4"/>
  <c r="R1713" i="4"/>
  <c r="Q1714" i="4"/>
  <c r="R1714" i="4"/>
  <c r="Q1715" i="4"/>
  <c r="R1715" i="4"/>
  <c r="Q1716" i="4"/>
  <c r="R1716" i="4"/>
  <c r="Q1717" i="4"/>
  <c r="R1717" i="4"/>
  <c r="Q1718" i="4"/>
  <c r="R1718" i="4"/>
  <c r="Q1719" i="4"/>
  <c r="R1719" i="4"/>
  <c r="Q1720" i="4"/>
  <c r="R1720" i="4"/>
  <c r="Q1721" i="4"/>
  <c r="R1721" i="4"/>
  <c r="Q1722" i="4"/>
  <c r="R1722" i="4"/>
  <c r="Q1723" i="4"/>
  <c r="R1723" i="4"/>
  <c r="Q1724" i="4"/>
  <c r="R1724" i="4"/>
  <c r="Q1725" i="4"/>
  <c r="R1725" i="4"/>
  <c r="Q1726" i="4"/>
  <c r="R1726" i="4"/>
  <c r="Q1727" i="4"/>
  <c r="R1727" i="4"/>
  <c r="Q1728" i="4"/>
  <c r="R1728" i="4"/>
  <c r="Q1729" i="4"/>
  <c r="R1729" i="4"/>
  <c r="Q1730" i="4"/>
  <c r="R1730" i="4"/>
  <c r="Q1731" i="4"/>
  <c r="R1731" i="4"/>
  <c r="Q1732" i="4"/>
  <c r="R1732" i="4"/>
  <c r="Q1733" i="4"/>
  <c r="R1733" i="4"/>
  <c r="Q1734" i="4"/>
  <c r="R1734" i="4"/>
  <c r="Q1735" i="4"/>
  <c r="R1735" i="4"/>
  <c r="Q1736" i="4"/>
  <c r="R1736" i="4"/>
  <c r="Q1737" i="4"/>
  <c r="R1737" i="4"/>
  <c r="Q1738" i="4"/>
  <c r="R1738" i="4"/>
  <c r="Q1739" i="4"/>
  <c r="R1739" i="4"/>
  <c r="Q1740" i="4"/>
  <c r="R1740" i="4"/>
  <c r="Q1741" i="4"/>
  <c r="R1741" i="4"/>
  <c r="Q1742" i="4"/>
  <c r="R1742" i="4"/>
  <c r="Q1743" i="4"/>
  <c r="R1743" i="4"/>
  <c r="Q1744" i="4"/>
  <c r="R1744" i="4"/>
  <c r="Q1745" i="4"/>
  <c r="R1745" i="4"/>
  <c r="Q1746" i="4"/>
  <c r="R1746" i="4"/>
  <c r="Q1747" i="4"/>
  <c r="R1747" i="4"/>
  <c r="Q1748" i="4"/>
  <c r="R1748" i="4"/>
  <c r="Q1749" i="4"/>
  <c r="R1749" i="4"/>
  <c r="Q1750" i="4"/>
  <c r="R1750" i="4"/>
  <c r="Q1751" i="4"/>
  <c r="R1751" i="4"/>
  <c r="Q1752" i="4"/>
  <c r="R1752" i="4"/>
  <c r="Q1753" i="4"/>
  <c r="R1753" i="4"/>
  <c r="Q1754" i="4"/>
  <c r="R1754" i="4"/>
  <c r="Q1755" i="4"/>
  <c r="R1755" i="4"/>
  <c r="Q1756" i="4"/>
  <c r="R1756" i="4"/>
  <c r="Q1757" i="4"/>
  <c r="R1757" i="4"/>
  <c r="Q1758" i="4"/>
  <c r="R1758" i="4"/>
  <c r="Q1759" i="4"/>
  <c r="R1759" i="4"/>
  <c r="Q1760" i="4"/>
  <c r="R1760" i="4"/>
  <c r="Q1761" i="4"/>
  <c r="R1761" i="4"/>
  <c r="Q1762" i="4"/>
  <c r="R1762" i="4"/>
  <c r="Q1763" i="4"/>
  <c r="R1763" i="4"/>
  <c r="Q1764" i="4"/>
  <c r="R1764" i="4"/>
  <c r="Q1765" i="4"/>
  <c r="R1765" i="4"/>
  <c r="Q1766" i="4"/>
  <c r="R1766" i="4"/>
  <c r="Q1767" i="4"/>
  <c r="R1767" i="4"/>
  <c r="Q1768" i="4"/>
  <c r="R1768" i="4"/>
  <c r="Q1769" i="4"/>
  <c r="R1769" i="4"/>
  <c r="Q1770" i="4"/>
  <c r="R1770" i="4"/>
  <c r="Q1771" i="4"/>
  <c r="R1771" i="4"/>
  <c r="Q1772" i="4"/>
  <c r="R1772" i="4"/>
  <c r="Q1773" i="4"/>
  <c r="R1773" i="4"/>
  <c r="Q1774" i="4"/>
  <c r="R1774" i="4"/>
  <c r="Q1775" i="4"/>
  <c r="R1775" i="4"/>
  <c r="Q1776" i="4"/>
  <c r="R1776" i="4"/>
  <c r="Q1777" i="4"/>
  <c r="R1777" i="4"/>
  <c r="Q1778" i="4"/>
  <c r="R1778" i="4"/>
  <c r="Q1779" i="4"/>
  <c r="R1779" i="4"/>
  <c r="Q1780" i="4"/>
  <c r="R1780" i="4"/>
  <c r="Q1781" i="4"/>
  <c r="R1781" i="4"/>
  <c r="Q1782" i="4"/>
  <c r="R1782" i="4"/>
  <c r="Q1783" i="4"/>
  <c r="R1783" i="4"/>
  <c r="Q1784" i="4"/>
  <c r="R1784" i="4"/>
  <c r="Q1785" i="4"/>
  <c r="R1785" i="4"/>
  <c r="Q1786" i="4"/>
  <c r="R1786" i="4"/>
  <c r="Q1787" i="4"/>
  <c r="R1787" i="4"/>
  <c r="Q1788" i="4"/>
  <c r="R1788" i="4"/>
  <c r="Q1789" i="4"/>
  <c r="R1789" i="4"/>
  <c r="Q1790" i="4"/>
  <c r="R1790" i="4"/>
  <c r="Q1791" i="4"/>
  <c r="R1791" i="4"/>
  <c r="Q1792" i="4"/>
  <c r="R1792" i="4"/>
  <c r="Q1793" i="4"/>
  <c r="R1793" i="4"/>
  <c r="Q1794" i="4"/>
  <c r="R1794" i="4"/>
  <c r="Q1795" i="4"/>
  <c r="R1795" i="4"/>
  <c r="Q1796" i="4"/>
  <c r="R1796" i="4"/>
  <c r="Q1797" i="4"/>
  <c r="R1797" i="4"/>
  <c r="Q1798" i="4"/>
  <c r="R1798" i="4"/>
  <c r="Q1799" i="4"/>
  <c r="R1799" i="4"/>
  <c r="Q1800" i="4"/>
  <c r="R1800" i="4"/>
  <c r="Q1801" i="4"/>
  <c r="R1801" i="4"/>
  <c r="Q1802" i="4"/>
  <c r="R1802" i="4"/>
  <c r="Q1803" i="4"/>
  <c r="R1803" i="4"/>
  <c r="Q1804" i="4"/>
  <c r="R1804" i="4"/>
  <c r="Q1805" i="4"/>
  <c r="R1805" i="4"/>
  <c r="Q1806" i="4"/>
  <c r="R1806" i="4"/>
  <c r="Q1807" i="4"/>
  <c r="R1807" i="4"/>
  <c r="Q1808" i="4"/>
  <c r="R1808" i="4"/>
  <c r="Q1809" i="4"/>
  <c r="R1809" i="4"/>
  <c r="Q1810" i="4"/>
  <c r="R1810" i="4"/>
  <c r="Q1811" i="4"/>
  <c r="R1811" i="4"/>
  <c r="Q1812" i="4"/>
  <c r="R1812" i="4"/>
  <c r="Q1813" i="4"/>
  <c r="R1813" i="4"/>
  <c r="Q1814" i="4"/>
  <c r="R1814" i="4"/>
  <c r="Q1815" i="4"/>
  <c r="R1815" i="4"/>
  <c r="Q1816" i="4"/>
  <c r="R1816" i="4"/>
  <c r="Q1817" i="4"/>
  <c r="R1817" i="4"/>
  <c r="Q1818" i="4"/>
  <c r="R1818" i="4"/>
  <c r="Q1819" i="4"/>
  <c r="R1819" i="4"/>
  <c r="Q1820" i="4"/>
  <c r="R1820" i="4"/>
  <c r="Q1821" i="4"/>
  <c r="R1821" i="4"/>
  <c r="Q1822" i="4"/>
  <c r="R1822" i="4"/>
  <c r="Q1823" i="4"/>
  <c r="R1823" i="4"/>
  <c r="Q1824" i="4"/>
  <c r="R1824" i="4"/>
  <c r="Q1825" i="4"/>
  <c r="R1825" i="4"/>
  <c r="Q1826" i="4"/>
  <c r="R1826" i="4"/>
  <c r="Q1827" i="4"/>
  <c r="R1827" i="4"/>
  <c r="Q1828" i="4"/>
  <c r="R1828" i="4"/>
  <c r="Q1829" i="4"/>
  <c r="R1829" i="4"/>
  <c r="Q1830" i="4"/>
  <c r="R1830" i="4"/>
  <c r="Q1831" i="4"/>
  <c r="R1831" i="4"/>
  <c r="Q1832" i="4"/>
  <c r="R1832" i="4"/>
  <c r="Q1833" i="4"/>
  <c r="R1833" i="4"/>
  <c r="Q1834" i="4"/>
  <c r="R1834" i="4"/>
  <c r="Q1835" i="4"/>
  <c r="R1835" i="4"/>
  <c r="Q1836" i="4"/>
  <c r="R1836" i="4"/>
  <c r="Q1837" i="4"/>
  <c r="R1837" i="4"/>
  <c r="Q1838" i="4"/>
  <c r="R1838" i="4"/>
  <c r="Q1839" i="4"/>
  <c r="R1839" i="4"/>
  <c r="Q1840" i="4"/>
  <c r="R1840" i="4"/>
  <c r="Q1841" i="4"/>
  <c r="R1841" i="4"/>
  <c r="Q1842" i="4"/>
  <c r="R1842" i="4"/>
  <c r="Q1843" i="4"/>
  <c r="R1843" i="4"/>
  <c r="Q1844" i="4"/>
  <c r="R1844" i="4"/>
  <c r="Q1845" i="4"/>
  <c r="R1845" i="4"/>
  <c r="Q1846" i="4"/>
  <c r="R1846" i="4"/>
  <c r="Q1847" i="4"/>
  <c r="R1847" i="4"/>
  <c r="Q1848" i="4"/>
  <c r="R1848" i="4"/>
  <c r="Q1849" i="4"/>
  <c r="R1849" i="4"/>
  <c r="Q1850" i="4"/>
  <c r="R1850" i="4"/>
  <c r="Q1851" i="4"/>
  <c r="R1851" i="4"/>
  <c r="Q1852" i="4"/>
  <c r="R1852" i="4"/>
  <c r="Q1853" i="4"/>
  <c r="R1853" i="4"/>
  <c r="Q1854" i="4"/>
  <c r="R1854" i="4"/>
  <c r="Q1855" i="4"/>
  <c r="R1855" i="4"/>
  <c r="Q1856" i="4"/>
  <c r="R1856" i="4"/>
  <c r="Q1857" i="4"/>
  <c r="R1857" i="4"/>
  <c r="Q1858" i="4"/>
  <c r="R1858" i="4"/>
  <c r="Q1859" i="4"/>
  <c r="R1859" i="4"/>
  <c r="Q1860" i="4"/>
  <c r="R1860" i="4"/>
  <c r="Q1861" i="4"/>
  <c r="R1861" i="4"/>
  <c r="Q1862" i="4"/>
  <c r="R1862" i="4"/>
  <c r="Q1863" i="4"/>
  <c r="R1863" i="4"/>
  <c r="Q1864" i="4"/>
  <c r="R1864" i="4"/>
  <c r="Q1865" i="4"/>
  <c r="R1865" i="4"/>
  <c r="Q1866" i="4"/>
  <c r="R1866" i="4"/>
  <c r="Q1867" i="4"/>
  <c r="R1867" i="4"/>
  <c r="Q1868" i="4"/>
  <c r="R1868" i="4"/>
  <c r="Q1869" i="4"/>
  <c r="R1869" i="4"/>
  <c r="Q1870" i="4"/>
  <c r="R1870" i="4"/>
  <c r="Q1871" i="4"/>
  <c r="R1871" i="4"/>
  <c r="Q1872" i="4"/>
  <c r="R1872" i="4"/>
  <c r="Q1873" i="4"/>
  <c r="R1873" i="4"/>
  <c r="Q1874" i="4"/>
  <c r="R1874" i="4"/>
  <c r="Q1875" i="4"/>
  <c r="R1875" i="4"/>
  <c r="Q1876" i="4"/>
  <c r="R1876" i="4"/>
  <c r="Q1877" i="4"/>
  <c r="R1877" i="4"/>
  <c r="Q1878" i="4"/>
  <c r="R1878" i="4"/>
  <c r="Q1879" i="4"/>
  <c r="R1879" i="4"/>
  <c r="Q1880" i="4"/>
  <c r="R1880" i="4"/>
  <c r="Q1881" i="4"/>
  <c r="R1881" i="4"/>
  <c r="Q1882" i="4"/>
  <c r="R1882" i="4"/>
  <c r="Q1883" i="4"/>
  <c r="R1883" i="4"/>
  <c r="Q1884" i="4"/>
  <c r="R1884" i="4"/>
  <c r="Q1885" i="4"/>
  <c r="R1885" i="4"/>
  <c r="Q1886" i="4"/>
  <c r="R1886" i="4"/>
  <c r="Q1887" i="4"/>
  <c r="R1887" i="4"/>
  <c r="Q1888" i="4"/>
  <c r="R1888" i="4"/>
  <c r="Q1889" i="4"/>
  <c r="R1889" i="4"/>
  <c r="Q1890" i="4"/>
  <c r="R1890" i="4"/>
  <c r="Q1891" i="4"/>
  <c r="R1891" i="4"/>
  <c r="Q1892" i="4"/>
  <c r="R1892" i="4"/>
  <c r="Q1893" i="4"/>
  <c r="R1893" i="4"/>
  <c r="Q1894" i="4"/>
  <c r="R1894" i="4"/>
  <c r="Q1895" i="4"/>
  <c r="R1895" i="4"/>
  <c r="Q1896" i="4"/>
  <c r="R1896" i="4"/>
  <c r="Q1897" i="4"/>
  <c r="R1897" i="4"/>
  <c r="Q1898" i="4"/>
  <c r="R1898" i="4"/>
  <c r="Q1899" i="4"/>
  <c r="R1899" i="4"/>
  <c r="Q1900" i="4"/>
  <c r="R1900" i="4"/>
  <c r="Q1901" i="4"/>
  <c r="R1901" i="4"/>
  <c r="Q1902" i="4"/>
  <c r="R1902" i="4"/>
  <c r="Q1903" i="4"/>
  <c r="R1903" i="4"/>
  <c r="Q1904" i="4"/>
  <c r="R1904" i="4"/>
  <c r="Q1905" i="4"/>
  <c r="R1905" i="4"/>
  <c r="Q1906" i="4"/>
  <c r="R1906" i="4"/>
  <c r="Q1907" i="4"/>
  <c r="R1907" i="4"/>
  <c r="Q1908" i="4"/>
  <c r="R1908" i="4"/>
  <c r="Q1909" i="4"/>
  <c r="R1909" i="4"/>
  <c r="Q1910" i="4"/>
  <c r="R1910" i="4"/>
  <c r="Q1911" i="4"/>
  <c r="R1911" i="4"/>
  <c r="Q1912" i="4"/>
  <c r="R1912" i="4"/>
  <c r="Q1913" i="4"/>
  <c r="R1913" i="4"/>
  <c r="Q1914" i="4"/>
  <c r="R1914" i="4"/>
  <c r="Q1915" i="4"/>
  <c r="R1915" i="4"/>
  <c r="Q1916" i="4"/>
  <c r="R1916" i="4"/>
  <c r="Q1917" i="4"/>
  <c r="R1917" i="4"/>
  <c r="Q1918" i="4"/>
  <c r="R1918" i="4"/>
  <c r="Q1919" i="4"/>
  <c r="R1919" i="4"/>
  <c r="Q1920" i="4"/>
  <c r="R1920" i="4"/>
  <c r="Q1921" i="4"/>
  <c r="R1921" i="4"/>
  <c r="Q1922" i="4"/>
  <c r="R1922" i="4"/>
  <c r="Q1923" i="4"/>
  <c r="R1923" i="4"/>
  <c r="Q1924" i="4"/>
  <c r="R1924" i="4"/>
  <c r="Q1925" i="4"/>
  <c r="R1925" i="4"/>
  <c r="Q1926" i="4"/>
  <c r="R1926" i="4"/>
  <c r="Q1927" i="4"/>
  <c r="R1927" i="4"/>
  <c r="Q1928" i="4"/>
  <c r="R1928" i="4"/>
  <c r="Q1929" i="4"/>
  <c r="R1929" i="4"/>
  <c r="Q1930" i="4"/>
  <c r="R1930" i="4"/>
  <c r="Q1931" i="4"/>
  <c r="R1931" i="4"/>
  <c r="Q1932" i="4"/>
  <c r="R1932" i="4"/>
  <c r="Q1933" i="4"/>
  <c r="R1933" i="4"/>
  <c r="Q1934" i="4"/>
  <c r="R1934" i="4"/>
  <c r="Q1935" i="4"/>
  <c r="R1935" i="4"/>
  <c r="Q1936" i="4"/>
  <c r="R1936" i="4"/>
  <c r="Q1937" i="4"/>
  <c r="R1937" i="4"/>
  <c r="Q1938" i="4"/>
  <c r="R1938" i="4"/>
  <c r="Q1939" i="4"/>
  <c r="R1939" i="4"/>
  <c r="Q1940" i="4"/>
  <c r="R1940" i="4"/>
  <c r="Q1941" i="4"/>
  <c r="R1941" i="4"/>
  <c r="Q1942" i="4"/>
  <c r="R1942" i="4"/>
  <c r="Q1943" i="4"/>
  <c r="R1943" i="4"/>
  <c r="Q1944" i="4"/>
  <c r="R1944" i="4"/>
  <c r="Q1945" i="4"/>
  <c r="R1945" i="4"/>
  <c r="Q1946" i="4"/>
  <c r="R1946" i="4"/>
  <c r="Q1947" i="4"/>
  <c r="R1947" i="4"/>
  <c r="Q1948" i="4"/>
  <c r="R1948" i="4"/>
  <c r="Q1949" i="4"/>
  <c r="R1949" i="4"/>
  <c r="Q1950" i="4"/>
  <c r="R1950" i="4"/>
  <c r="Q1951" i="4"/>
  <c r="R1951" i="4"/>
  <c r="Q1952" i="4"/>
  <c r="R1952" i="4"/>
  <c r="Q1953" i="4"/>
  <c r="R1953" i="4"/>
  <c r="Q1954" i="4"/>
  <c r="R1954" i="4"/>
  <c r="Q1955" i="4"/>
  <c r="R1955" i="4"/>
  <c r="Q1956" i="4"/>
  <c r="R1956" i="4"/>
  <c r="Q1957" i="4"/>
  <c r="R1957" i="4"/>
  <c r="Q1958" i="4"/>
  <c r="R1958" i="4"/>
  <c r="Q1959" i="4"/>
  <c r="R1959" i="4"/>
  <c r="Q1960" i="4"/>
  <c r="R1960" i="4"/>
  <c r="Q1961" i="4"/>
  <c r="R1961" i="4"/>
  <c r="Q1962" i="4"/>
  <c r="R1962" i="4"/>
  <c r="Q1963" i="4"/>
  <c r="R1963" i="4"/>
  <c r="Q1964" i="4"/>
  <c r="R1964" i="4"/>
  <c r="Q1965" i="4"/>
  <c r="R1965" i="4"/>
  <c r="Q1966" i="4"/>
  <c r="R1966" i="4"/>
  <c r="Q1967" i="4"/>
  <c r="R1967" i="4"/>
  <c r="Q1968" i="4"/>
  <c r="R1968" i="4"/>
  <c r="Q1969" i="4"/>
  <c r="R1969" i="4"/>
  <c r="Q1970" i="4"/>
  <c r="R1970" i="4"/>
  <c r="Q1971" i="4"/>
  <c r="R1971" i="4"/>
  <c r="Q1972" i="4"/>
  <c r="R1972" i="4"/>
  <c r="Q1973" i="4"/>
  <c r="R1973" i="4"/>
  <c r="Q1974" i="4"/>
  <c r="R1974" i="4"/>
  <c r="Q1975" i="4"/>
  <c r="R1975" i="4"/>
  <c r="Q1976" i="4"/>
  <c r="R1976" i="4"/>
  <c r="Q1977" i="4"/>
  <c r="R1977" i="4"/>
  <c r="Q1978" i="4"/>
  <c r="R1978" i="4"/>
  <c r="Q1979" i="4"/>
  <c r="R1979" i="4"/>
  <c r="Q1980" i="4"/>
  <c r="R1980" i="4"/>
  <c r="Q1981" i="4"/>
  <c r="R1981" i="4"/>
  <c r="Q1982" i="4"/>
  <c r="R1982" i="4"/>
  <c r="Q1983" i="4"/>
  <c r="R1983" i="4"/>
  <c r="Q1984" i="4"/>
  <c r="R1984" i="4"/>
  <c r="Q1985" i="4"/>
  <c r="R1985" i="4"/>
  <c r="Q1986" i="4"/>
  <c r="R1986" i="4"/>
  <c r="Q1987" i="4"/>
  <c r="R1987" i="4"/>
  <c r="Q1988" i="4"/>
  <c r="R1988" i="4"/>
  <c r="Q1989" i="4"/>
  <c r="R1989" i="4"/>
  <c r="Q1990" i="4"/>
  <c r="R1990" i="4"/>
  <c r="Q1991" i="4"/>
  <c r="R1991" i="4"/>
  <c r="Q1992" i="4"/>
  <c r="R1992" i="4"/>
  <c r="Q1993" i="4"/>
  <c r="R1993" i="4"/>
  <c r="Q1994" i="4"/>
  <c r="R1994" i="4"/>
  <c r="Q1995" i="4"/>
  <c r="R1995" i="4"/>
  <c r="Q1996" i="4"/>
  <c r="R1996" i="4"/>
  <c r="Q1997" i="4"/>
  <c r="R1997" i="4"/>
  <c r="Q1998" i="4"/>
  <c r="R1998" i="4"/>
  <c r="Q1999" i="4"/>
  <c r="R1999" i="4"/>
  <c r="Q2000" i="4"/>
  <c r="R2000" i="4"/>
  <c r="Q2001" i="4"/>
  <c r="R2001" i="4"/>
  <c r="Q2002" i="4"/>
  <c r="R2002" i="4"/>
  <c r="Q2003" i="4"/>
  <c r="R2003" i="4"/>
  <c r="Q2004" i="4"/>
  <c r="R2004" i="4"/>
  <c r="Q2005" i="4"/>
  <c r="R2005" i="4"/>
  <c r="Q2006" i="4"/>
  <c r="R2006" i="4"/>
  <c r="Q2007" i="4"/>
  <c r="R2007" i="4"/>
  <c r="Q2008" i="4"/>
  <c r="R2008" i="4"/>
  <c r="Q2009" i="4"/>
  <c r="R2009" i="4"/>
  <c r="Q2010" i="4"/>
  <c r="R2010" i="4"/>
  <c r="Q2011" i="4"/>
  <c r="R2011" i="4"/>
  <c r="Q2012" i="4"/>
  <c r="R2012" i="4"/>
  <c r="Q2013" i="4"/>
  <c r="R2013" i="4"/>
  <c r="Q2014" i="4"/>
  <c r="R2014" i="4"/>
  <c r="Q2015" i="4"/>
  <c r="R2015" i="4"/>
  <c r="Q2016" i="4"/>
  <c r="R2016" i="4"/>
  <c r="Q2017" i="4"/>
  <c r="R2017" i="4"/>
  <c r="Q2018" i="4"/>
  <c r="R2018" i="4"/>
  <c r="Q2019" i="4"/>
  <c r="R2019" i="4"/>
  <c r="Q2020" i="4"/>
  <c r="R2020" i="4"/>
  <c r="Q2021" i="4"/>
  <c r="R2021" i="4"/>
  <c r="Q2022" i="4"/>
  <c r="R2022" i="4"/>
  <c r="Q2023" i="4"/>
  <c r="R2023" i="4"/>
  <c r="Q2024" i="4"/>
  <c r="R2024" i="4"/>
  <c r="Q2025" i="4"/>
  <c r="R2025" i="4"/>
  <c r="Q2026" i="4"/>
  <c r="R2026" i="4"/>
  <c r="Q2027" i="4"/>
  <c r="R2027" i="4"/>
  <c r="Q2028" i="4"/>
  <c r="R2028" i="4"/>
  <c r="Q2029" i="4"/>
  <c r="R2029" i="4"/>
  <c r="Q2030" i="4"/>
  <c r="R2030" i="4"/>
  <c r="Q2031" i="4"/>
  <c r="R2031" i="4"/>
  <c r="Q2032" i="4"/>
  <c r="R2032" i="4"/>
  <c r="Q2033" i="4"/>
  <c r="R2033" i="4"/>
  <c r="Q2034" i="4"/>
  <c r="R2034" i="4"/>
  <c r="Q2035" i="4"/>
  <c r="R2035" i="4"/>
  <c r="Q2036" i="4"/>
  <c r="R2036" i="4"/>
  <c r="Q2037" i="4"/>
  <c r="R2037" i="4"/>
  <c r="Q2038" i="4"/>
  <c r="R2038" i="4"/>
  <c r="Q2039" i="4"/>
  <c r="R2039" i="4"/>
  <c r="Q2040" i="4"/>
  <c r="R2040" i="4"/>
  <c r="Q2041" i="4"/>
  <c r="R2041" i="4"/>
  <c r="Q2042" i="4"/>
  <c r="R2042" i="4"/>
  <c r="Q2043" i="4"/>
  <c r="R2043" i="4"/>
  <c r="Q2044" i="4"/>
  <c r="R2044" i="4"/>
  <c r="Q2045" i="4"/>
  <c r="R2045" i="4"/>
  <c r="Q2046" i="4"/>
  <c r="R2046" i="4"/>
  <c r="Q2047" i="4"/>
  <c r="R2047" i="4"/>
  <c r="Q2048" i="4"/>
  <c r="R2048" i="4"/>
  <c r="Q2049" i="4"/>
  <c r="R2049" i="4"/>
  <c r="Q2050" i="4"/>
  <c r="R2050" i="4"/>
  <c r="Q2051" i="4"/>
  <c r="R2051" i="4"/>
  <c r="Q2052" i="4"/>
  <c r="R2052" i="4"/>
  <c r="Q2053" i="4"/>
  <c r="R2053" i="4"/>
  <c r="Q2054" i="4"/>
  <c r="R2054" i="4"/>
  <c r="Q2055" i="4"/>
  <c r="R2055" i="4"/>
  <c r="Q2056" i="4"/>
  <c r="R2056" i="4"/>
  <c r="Q2057" i="4"/>
  <c r="R2057" i="4"/>
  <c r="Q2058" i="4"/>
  <c r="R2058" i="4"/>
  <c r="Q2059" i="4"/>
  <c r="R2059" i="4"/>
  <c r="Q2060" i="4"/>
  <c r="R2060" i="4"/>
  <c r="Q2061" i="4"/>
  <c r="R2061" i="4"/>
  <c r="Q2062" i="4"/>
  <c r="R2062" i="4"/>
  <c r="Q2063" i="4"/>
  <c r="R2063" i="4"/>
  <c r="Q2064" i="4"/>
  <c r="R2064" i="4"/>
  <c r="Q2065" i="4"/>
  <c r="R2065" i="4"/>
  <c r="Q2066" i="4"/>
  <c r="R2066" i="4"/>
  <c r="Q2067" i="4"/>
  <c r="R2067" i="4"/>
  <c r="Q2068" i="4"/>
  <c r="R2068" i="4"/>
  <c r="Q2069" i="4"/>
  <c r="R2069" i="4"/>
  <c r="Q2070" i="4"/>
  <c r="R2070" i="4"/>
  <c r="Q2071" i="4"/>
  <c r="R2071" i="4"/>
  <c r="Q2072" i="4"/>
  <c r="R2072" i="4"/>
  <c r="Q2073" i="4"/>
  <c r="R2073" i="4"/>
  <c r="Q2074" i="4"/>
  <c r="R2074" i="4"/>
  <c r="Q2075" i="4"/>
  <c r="R2075" i="4"/>
  <c r="Q2076" i="4"/>
  <c r="R2076" i="4"/>
  <c r="Q2077" i="4"/>
  <c r="R2077" i="4"/>
  <c r="Q2078" i="4"/>
  <c r="R2078" i="4"/>
  <c r="Q2079" i="4"/>
  <c r="R2079" i="4"/>
  <c r="Q2080" i="4"/>
  <c r="R2080" i="4"/>
  <c r="Q2081" i="4"/>
  <c r="R2081" i="4"/>
  <c r="Q2082" i="4"/>
  <c r="R2082" i="4"/>
  <c r="Q2083" i="4"/>
  <c r="R2083" i="4"/>
  <c r="Q2084" i="4"/>
  <c r="R2084" i="4"/>
  <c r="Q2085" i="4"/>
  <c r="R2085" i="4"/>
  <c r="Q2086" i="4"/>
  <c r="R2086" i="4"/>
  <c r="Q2087" i="4"/>
  <c r="R2087" i="4"/>
  <c r="Q2088" i="4"/>
  <c r="R2088" i="4"/>
  <c r="Q2089" i="4"/>
  <c r="R2089" i="4"/>
  <c r="Q2090" i="4"/>
  <c r="R2090" i="4"/>
  <c r="Q2091" i="4"/>
  <c r="R2091" i="4"/>
  <c r="Q2092" i="4"/>
  <c r="R2092" i="4"/>
  <c r="Q2093" i="4"/>
  <c r="R2093" i="4"/>
  <c r="Q2094" i="4"/>
  <c r="R2094" i="4"/>
  <c r="Q2095" i="4"/>
  <c r="R2095" i="4"/>
  <c r="Q2096" i="4"/>
  <c r="R2096" i="4"/>
  <c r="Q2097" i="4"/>
  <c r="R2097" i="4"/>
  <c r="Q2098" i="4"/>
  <c r="R2098" i="4"/>
  <c r="Q2099" i="4"/>
  <c r="R2099" i="4"/>
  <c r="Q2100" i="4"/>
  <c r="R2100" i="4"/>
  <c r="Q2101" i="4"/>
  <c r="R2101" i="4"/>
  <c r="Q2102" i="4"/>
  <c r="R2102" i="4"/>
  <c r="Q2103" i="4"/>
  <c r="R2103" i="4"/>
  <c r="Q2104" i="4"/>
  <c r="R2104" i="4"/>
  <c r="Q2105" i="4"/>
  <c r="R2105" i="4"/>
  <c r="Q2106" i="4"/>
  <c r="R2106" i="4"/>
  <c r="Q2107" i="4"/>
  <c r="R2107" i="4"/>
  <c r="Q2108" i="4"/>
  <c r="R2108" i="4"/>
  <c r="Q2109" i="4"/>
  <c r="R2109" i="4"/>
  <c r="Q2110" i="4"/>
  <c r="R2110" i="4"/>
  <c r="Q2111" i="4"/>
  <c r="R2111" i="4"/>
  <c r="Q2112" i="4"/>
  <c r="R2112" i="4"/>
  <c r="Q2113" i="4"/>
  <c r="R2113" i="4"/>
  <c r="Q2114" i="4"/>
  <c r="R2114" i="4"/>
  <c r="Q2115" i="4"/>
  <c r="R2115" i="4"/>
  <c r="Q2116" i="4"/>
  <c r="R2116" i="4"/>
  <c r="Q2117" i="4"/>
  <c r="R2117" i="4"/>
  <c r="Q2118" i="4"/>
  <c r="R2118" i="4"/>
  <c r="Q2119" i="4"/>
  <c r="R2119" i="4"/>
  <c r="Q2120" i="4"/>
  <c r="R2120" i="4"/>
  <c r="Q2121" i="4"/>
  <c r="R2121" i="4"/>
  <c r="Q2122" i="4"/>
  <c r="R2122" i="4"/>
  <c r="Q2123" i="4"/>
  <c r="R2123" i="4"/>
  <c r="Q2124" i="4"/>
  <c r="R2124" i="4"/>
  <c r="Q2125" i="4"/>
  <c r="R2125" i="4"/>
  <c r="Q2126" i="4"/>
  <c r="R2126" i="4"/>
  <c r="Q2127" i="4"/>
  <c r="R2127" i="4"/>
  <c r="Q2128" i="4"/>
  <c r="R2128" i="4"/>
  <c r="Q2129" i="4"/>
  <c r="R2129" i="4"/>
  <c r="Q2130" i="4"/>
  <c r="R2130" i="4"/>
  <c r="Q2131" i="4"/>
  <c r="R2131" i="4"/>
  <c r="Q2132" i="4"/>
  <c r="R2132" i="4"/>
  <c r="Q2133" i="4"/>
  <c r="R2133" i="4"/>
  <c r="Q2134" i="4"/>
  <c r="R2134" i="4"/>
  <c r="Q2135" i="4"/>
  <c r="R2135" i="4"/>
  <c r="Q2136" i="4"/>
  <c r="R2136" i="4"/>
  <c r="Q2137" i="4"/>
  <c r="R2137" i="4"/>
  <c r="Q2138" i="4"/>
  <c r="R2138" i="4"/>
  <c r="Q2139" i="4"/>
  <c r="R2139" i="4"/>
  <c r="Q2140" i="4"/>
  <c r="R2140" i="4"/>
  <c r="Q2141" i="4"/>
  <c r="R2141" i="4"/>
  <c r="Q2142" i="4"/>
  <c r="R2142" i="4"/>
  <c r="Q2143" i="4"/>
  <c r="R2143" i="4"/>
  <c r="Q2144" i="4"/>
  <c r="R2144" i="4"/>
  <c r="Q2145" i="4"/>
  <c r="R2145" i="4"/>
  <c r="Q2146" i="4"/>
  <c r="R2146" i="4"/>
  <c r="Q2147" i="4"/>
  <c r="R2147" i="4"/>
  <c r="Q2148" i="4"/>
  <c r="R2148" i="4"/>
  <c r="Q2149" i="4"/>
  <c r="R2149" i="4"/>
  <c r="Q2150" i="4"/>
  <c r="R2150" i="4"/>
  <c r="Q2151" i="4"/>
  <c r="R2151" i="4"/>
  <c r="Q2152" i="4"/>
  <c r="R2152" i="4"/>
  <c r="Q2153" i="4"/>
  <c r="R2153" i="4"/>
  <c r="Q2154" i="4"/>
  <c r="R2154" i="4"/>
  <c r="Q2155" i="4"/>
  <c r="R2155" i="4"/>
  <c r="Q2156" i="4"/>
  <c r="R2156" i="4"/>
  <c r="Q2157" i="4"/>
  <c r="R2157" i="4"/>
  <c r="Q2158" i="4"/>
  <c r="R2158" i="4"/>
  <c r="Q2159" i="4"/>
  <c r="R2159" i="4"/>
  <c r="Q2160" i="4"/>
  <c r="R2160" i="4"/>
  <c r="Q2161" i="4"/>
  <c r="R2161" i="4"/>
  <c r="Q2162" i="4"/>
  <c r="R2162" i="4"/>
  <c r="Q2163" i="4"/>
  <c r="R2163" i="4"/>
  <c r="Q2164" i="4"/>
  <c r="R2164" i="4"/>
  <c r="Q2165" i="4"/>
  <c r="R2165" i="4"/>
  <c r="Q2166" i="4"/>
  <c r="R2166" i="4"/>
  <c r="Q2167" i="4"/>
  <c r="R2167" i="4"/>
  <c r="Q2168" i="4"/>
  <c r="R2168" i="4"/>
  <c r="Q2169" i="4"/>
  <c r="R2169" i="4"/>
  <c r="Q2170" i="4"/>
  <c r="R2170" i="4"/>
  <c r="Q2171" i="4"/>
  <c r="R2171" i="4"/>
  <c r="Q2172" i="4"/>
  <c r="R2172" i="4"/>
  <c r="Q2173" i="4"/>
  <c r="R2173" i="4"/>
  <c r="Q2174" i="4"/>
  <c r="R2174" i="4"/>
  <c r="Q2175" i="4"/>
  <c r="R2175" i="4"/>
  <c r="Q2176" i="4"/>
  <c r="R2176" i="4"/>
  <c r="Q2177" i="4"/>
  <c r="R2177" i="4"/>
  <c r="Q2178" i="4"/>
  <c r="R2178" i="4"/>
  <c r="Q2179" i="4"/>
  <c r="R2179" i="4"/>
  <c r="Q2180" i="4"/>
  <c r="R2180" i="4"/>
  <c r="Q2181" i="4"/>
  <c r="R2181" i="4"/>
  <c r="Q2182" i="4"/>
  <c r="R2182" i="4"/>
  <c r="Q2183" i="4"/>
  <c r="R2183" i="4"/>
  <c r="Q2184" i="4"/>
  <c r="R2184" i="4"/>
  <c r="Q2185" i="4"/>
  <c r="R2185" i="4"/>
  <c r="Q2186" i="4"/>
  <c r="R2186" i="4"/>
  <c r="Q2187" i="4"/>
  <c r="R2187" i="4"/>
  <c r="Q2188" i="4"/>
  <c r="R2188" i="4"/>
  <c r="Q2189" i="4"/>
  <c r="R2189" i="4"/>
  <c r="Q2190" i="4"/>
  <c r="R2190" i="4"/>
  <c r="Q2191" i="4"/>
  <c r="R2191" i="4"/>
  <c r="Q2192" i="4"/>
  <c r="R2192" i="4"/>
  <c r="Q2193" i="4"/>
  <c r="R2193" i="4"/>
  <c r="Q2194" i="4"/>
  <c r="R2194" i="4"/>
  <c r="Q2195" i="4"/>
  <c r="R2195" i="4"/>
  <c r="Q2196" i="4"/>
  <c r="R2196" i="4"/>
  <c r="Q2197" i="4"/>
  <c r="R2197" i="4"/>
  <c r="Q2198" i="4"/>
  <c r="R2198" i="4"/>
  <c r="Q2199" i="4"/>
  <c r="R2199" i="4"/>
  <c r="Q2200" i="4"/>
  <c r="R2200" i="4"/>
  <c r="Q2201" i="4"/>
  <c r="R2201" i="4"/>
  <c r="Q2202" i="4"/>
  <c r="R2202" i="4"/>
  <c r="Q2203" i="4"/>
  <c r="R2203" i="4"/>
  <c r="Q2204" i="4"/>
  <c r="R2204" i="4"/>
  <c r="Q2205" i="4"/>
  <c r="R2205" i="4"/>
  <c r="Q2206" i="4"/>
  <c r="R2206" i="4"/>
  <c r="Q2207" i="4"/>
  <c r="R2207" i="4"/>
  <c r="Q2208" i="4"/>
  <c r="R2208" i="4"/>
  <c r="Q2209" i="4"/>
  <c r="R2209" i="4"/>
  <c r="Q2210" i="4"/>
  <c r="R2210" i="4"/>
  <c r="Q2211" i="4"/>
  <c r="R2211" i="4"/>
  <c r="Q2212" i="4"/>
  <c r="R2212" i="4"/>
  <c r="Q2213" i="4"/>
  <c r="R2213" i="4"/>
  <c r="Q2214" i="4"/>
  <c r="R2214" i="4"/>
  <c r="Q2215" i="4"/>
  <c r="R2215" i="4"/>
  <c r="Q2216" i="4"/>
  <c r="R2216" i="4"/>
  <c r="Q2217" i="4"/>
  <c r="R2217" i="4"/>
  <c r="Q2218" i="4"/>
  <c r="R2218" i="4"/>
  <c r="Q2219" i="4"/>
  <c r="R2219" i="4"/>
  <c r="Q2220" i="4"/>
  <c r="R2220" i="4"/>
  <c r="Q2221" i="4"/>
  <c r="R2221" i="4"/>
  <c r="Q2222" i="4"/>
  <c r="R2222" i="4"/>
  <c r="Q2223" i="4"/>
  <c r="R2223" i="4"/>
  <c r="Q2224" i="4"/>
  <c r="R2224" i="4"/>
  <c r="Q2225" i="4"/>
  <c r="R2225" i="4"/>
  <c r="Q2226" i="4"/>
  <c r="R2226" i="4"/>
  <c r="Q2227" i="4"/>
  <c r="R2227" i="4"/>
  <c r="Q2228" i="4"/>
  <c r="R2228" i="4"/>
  <c r="Q2229" i="4"/>
  <c r="R2229" i="4"/>
  <c r="Q2230" i="4"/>
  <c r="R2230" i="4"/>
  <c r="Q2231" i="4"/>
  <c r="R2231" i="4"/>
  <c r="Q2232" i="4"/>
  <c r="R2232" i="4"/>
  <c r="Q2233" i="4"/>
  <c r="R2233" i="4"/>
  <c r="Q2234" i="4"/>
  <c r="R2234" i="4"/>
  <c r="Q2235" i="4"/>
  <c r="R2235" i="4"/>
  <c r="Q2236" i="4"/>
  <c r="R2236" i="4"/>
  <c r="Q2237" i="4"/>
  <c r="R2237" i="4"/>
  <c r="Q2238" i="4"/>
  <c r="R2238" i="4"/>
  <c r="Q2239" i="4"/>
  <c r="R2239" i="4"/>
  <c r="Q2240" i="4"/>
  <c r="R2240" i="4"/>
  <c r="Q2241" i="4"/>
  <c r="R2241" i="4"/>
  <c r="Q2242" i="4"/>
  <c r="R2242" i="4"/>
  <c r="Q2243" i="4"/>
  <c r="R2243" i="4"/>
  <c r="Q2244" i="4"/>
  <c r="R2244" i="4"/>
  <c r="Q2245" i="4"/>
  <c r="R2245" i="4"/>
  <c r="Q2246" i="4"/>
  <c r="R2246" i="4"/>
  <c r="Q2247" i="4"/>
  <c r="R2247" i="4"/>
  <c r="Q2248" i="4"/>
  <c r="R2248" i="4"/>
  <c r="Q2249" i="4"/>
  <c r="R2249" i="4"/>
  <c r="Q2250" i="4"/>
  <c r="R2250" i="4"/>
  <c r="Q2251" i="4"/>
  <c r="R2251" i="4"/>
  <c r="Q2252" i="4"/>
  <c r="R2252" i="4"/>
  <c r="Q2253" i="4"/>
  <c r="R2253" i="4"/>
  <c r="Q2254" i="4"/>
  <c r="R2254" i="4"/>
  <c r="Q2255" i="4"/>
  <c r="R2255" i="4"/>
  <c r="Q2256" i="4"/>
  <c r="R2256" i="4"/>
  <c r="Q2257" i="4"/>
  <c r="R2257" i="4"/>
  <c r="Q2258" i="4"/>
  <c r="R2258" i="4"/>
  <c r="Q2259" i="4"/>
  <c r="R2259" i="4"/>
  <c r="Q2260" i="4"/>
  <c r="R2260" i="4"/>
  <c r="Q2261" i="4"/>
  <c r="R2261" i="4"/>
  <c r="Q2262" i="4"/>
  <c r="R2262" i="4"/>
  <c r="Q2263" i="4"/>
  <c r="R2263" i="4"/>
  <c r="Q2264" i="4"/>
  <c r="R2264" i="4"/>
  <c r="Q2265" i="4"/>
  <c r="R2265" i="4"/>
  <c r="Q2266" i="4"/>
  <c r="R2266" i="4"/>
  <c r="Q2267" i="4"/>
  <c r="R2267" i="4"/>
  <c r="Q2268" i="4"/>
  <c r="R2268" i="4"/>
  <c r="Q2269" i="4"/>
  <c r="R2269" i="4"/>
  <c r="Q2270" i="4"/>
  <c r="R2270" i="4"/>
  <c r="Q2271" i="4"/>
  <c r="R2271" i="4"/>
  <c r="Q2272" i="4"/>
  <c r="R2272" i="4"/>
  <c r="Q2273" i="4"/>
  <c r="R2273" i="4"/>
  <c r="Q2274" i="4"/>
  <c r="R2274" i="4"/>
  <c r="Q2275" i="4"/>
  <c r="R2275" i="4"/>
  <c r="Q2276" i="4"/>
  <c r="R2276" i="4"/>
  <c r="Q2277" i="4"/>
  <c r="R2277" i="4"/>
  <c r="Q2278" i="4"/>
  <c r="R2278" i="4"/>
  <c r="Q2279" i="4"/>
  <c r="R2279" i="4"/>
  <c r="Q2280" i="4"/>
  <c r="R2280" i="4"/>
  <c r="Q2281" i="4"/>
  <c r="R2281" i="4"/>
  <c r="Q2282" i="4"/>
  <c r="R2282" i="4"/>
  <c r="Q2283" i="4"/>
  <c r="R2283" i="4"/>
  <c r="Q2284" i="4"/>
  <c r="R2284" i="4"/>
  <c r="Q2285" i="4"/>
  <c r="R2285" i="4"/>
  <c r="Q2286" i="4"/>
  <c r="R2286" i="4"/>
  <c r="Q2287" i="4"/>
  <c r="R2287" i="4"/>
  <c r="Q2288" i="4"/>
  <c r="R2288" i="4"/>
  <c r="Q2289" i="4"/>
  <c r="R2289" i="4"/>
  <c r="Q2290" i="4"/>
  <c r="R2290" i="4"/>
  <c r="Q2291" i="4"/>
  <c r="R2291" i="4"/>
  <c r="Q2292" i="4"/>
  <c r="R2292" i="4"/>
  <c r="Q2293" i="4"/>
  <c r="R2293" i="4"/>
  <c r="Q2294" i="4"/>
  <c r="R2294" i="4"/>
  <c r="Q2295" i="4"/>
  <c r="R2295" i="4"/>
  <c r="Q2296" i="4"/>
  <c r="R2296" i="4"/>
  <c r="Q2297" i="4"/>
  <c r="R2297" i="4"/>
  <c r="Q2298" i="4"/>
  <c r="R2298" i="4"/>
  <c r="Q2299" i="4"/>
  <c r="R2299" i="4"/>
  <c r="Q2300" i="4"/>
  <c r="R2300" i="4"/>
  <c r="Q2301" i="4"/>
  <c r="R2301" i="4"/>
  <c r="Q2302" i="4"/>
  <c r="R2302" i="4"/>
  <c r="Q2303" i="4"/>
  <c r="R2303" i="4"/>
  <c r="Q2304" i="4"/>
  <c r="R2304" i="4"/>
  <c r="Q2305" i="4"/>
  <c r="R2305" i="4"/>
  <c r="Q2306" i="4"/>
  <c r="R2306" i="4"/>
  <c r="Q2307" i="4"/>
  <c r="R2307" i="4"/>
  <c r="Q2308" i="4"/>
  <c r="R2308" i="4"/>
  <c r="Q2309" i="4"/>
  <c r="R2309" i="4"/>
  <c r="Q2310" i="4"/>
  <c r="R2310" i="4"/>
  <c r="Q2311" i="4"/>
  <c r="R2311" i="4"/>
  <c r="Q2312" i="4"/>
  <c r="R2312" i="4"/>
  <c r="Q2313" i="4"/>
  <c r="R2313" i="4"/>
  <c r="Q2314" i="4"/>
  <c r="R2314" i="4"/>
  <c r="Q2315" i="4"/>
  <c r="R2315" i="4"/>
  <c r="Q2316" i="4"/>
  <c r="R2316" i="4"/>
  <c r="Q2317" i="4"/>
  <c r="R2317" i="4"/>
  <c r="Q2318" i="4"/>
  <c r="R2318" i="4"/>
  <c r="Q2319" i="4"/>
  <c r="R2319" i="4"/>
  <c r="Q2320" i="4"/>
  <c r="R2320" i="4"/>
  <c r="Q2321" i="4"/>
  <c r="R2321" i="4"/>
  <c r="Q2322" i="4"/>
  <c r="R2322" i="4"/>
  <c r="Q2323" i="4"/>
  <c r="R2323" i="4"/>
  <c r="Q2324" i="4"/>
  <c r="R2324" i="4"/>
  <c r="Q2325" i="4"/>
  <c r="R2325" i="4"/>
  <c r="Q2326" i="4"/>
  <c r="R2326" i="4"/>
  <c r="Q2327" i="4"/>
  <c r="R2327" i="4"/>
  <c r="Q2328" i="4"/>
  <c r="R2328" i="4"/>
  <c r="Q2329" i="4"/>
  <c r="R2329" i="4"/>
  <c r="Q2330" i="4"/>
  <c r="R2330" i="4"/>
  <c r="Q2331" i="4"/>
  <c r="R2331" i="4"/>
  <c r="Q2332" i="4"/>
  <c r="R2332" i="4"/>
  <c r="Q2333" i="4"/>
  <c r="R2333" i="4"/>
  <c r="Q2334" i="4"/>
  <c r="R2334" i="4"/>
  <c r="Q2335" i="4"/>
  <c r="R2335" i="4"/>
  <c r="Q2336" i="4"/>
  <c r="R2336" i="4"/>
  <c r="Q2337" i="4"/>
  <c r="R2337" i="4"/>
  <c r="Q2338" i="4"/>
  <c r="R2338" i="4"/>
  <c r="Q2339" i="4"/>
  <c r="R2339" i="4"/>
  <c r="Q2340" i="4"/>
  <c r="R2340" i="4"/>
  <c r="Q2341" i="4"/>
  <c r="R2341" i="4"/>
  <c r="Q2342" i="4"/>
  <c r="R2342" i="4"/>
  <c r="Q2343" i="4"/>
  <c r="R2343" i="4"/>
  <c r="Q2344" i="4"/>
  <c r="R2344" i="4"/>
  <c r="Q2345" i="4"/>
  <c r="R2345" i="4"/>
  <c r="Q2346" i="4"/>
  <c r="R2346" i="4"/>
  <c r="Q2347" i="4"/>
  <c r="R2347" i="4"/>
  <c r="Q2348" i="4"/>
  <c r="R2348" i="4"/>
  <c r="Q2349" i="4"/>
  <c r="R2349" i="4"/>
  <c r="Q2350" i="4"/>
  <c r="R2350" i="4"/>
  <c r="Q2351" i="4"/>
  <c r="R2351" i="4"/>
  <c r="Q2352" i="4"/>
  <c r="R2352" i="4"/>
  <c r="Q2353" i="4"/>
  <c r="R2353" i="4"/>
  <c r="Q2354" i="4"/>
  <c r="R2354" i="4"/>
  <c r="Q2355" i="4"/>
  <c r="R2355" i="4"/>
  <c r="Q2356" i="4"/>
  <c r="R2356" i="4"/>
  <c r="Q2357" i="4"/>
  <c r="R2357" i="4"/>
  <c r="Q2358" i="4"/>
  <c r="R2358" i="4"/>
  <c r="Q2359" i="4"/>
  <c r="R2359" i="4"/>
  <c r="Q2360" i="4"/>
  <c r="R2360" i="4"/>
  <c r="Q2361" i="4"/>
  <c r="R2361" i="4"/>
  <c r="Q2362" i="4"/>
  <c r="R2362" i="4"/>
  <c r="Q2363" i="4"/>
  <c r="R2363" i="4"/>
  <c r="Q2364" i="4"/>
  <c r="R2364" i="4"/>
  <c r="Q2365" i="4"/>
  <c r="R2365" i="4"/>
  <c r="Q2366" i="4"/>
  <c r="R2366" i="4"/>
  <c r="Q2367" i="4"/>
  <c r="R2367" i="4"/>
  <c r="Q2368" i="4"/>
  <c r="R2368" i="4"/>
  <c r="Q2369" i="4"/>
  <c r="R2369" i="4"/>
  <c r="Q2370" i="4"/>
  <c r="R2370" i="4"/>
  <c r="Q2371" i="4"/>
  <c r="R2371" i="4"/>
  <c r="Q2372" i="4"/>
  <c r="R2372" i="4"/>
  <c r="Q2373" i="4"/>
  <c r="R2373" i="4"/>
  <c r="Q2374" i="4"/>
  <c r="R2374" i="4"/>
  <c r="Q2375" i="4"/>
  <c r="R2375" i="4"/>
  <c r="Q2376" i="4"/>
  <c r="R2376" i="4"/>
  <c r="Q2377" i="4"/>
  <c r="R2377" i="4"/>
  <c r="Q2378" i="4"/>
  <c r="R2378" i="4"/>
  <c r="Q2379" i="4"/>
  <c r="R2379" i="4"/>
  <c r="Q2380" i="4"/>
  <c r="R2380" i="4"/>
  <c r="Q2381" i="4"/>
  <c r="R2381" i="4"/>
  <c r="Q2382" i="4"/>
  <c r="R2382" i="4"/>
  <c r="Q2383" i="4"/>
  <c r="R2383" i="4"/>
  <c r="Q2384" i="4"/>
  <c r="R2384" i="4"/>
  <c r="Q2385" i="4"/>
  <c r="R2385" i="4"/>
  <c r="Q2386" i="4"/>
  <c r="R2386" i="4"/>
  <c r="Q2387" i="4"/>
  <c r="R2387" i="4"/>
  <c r="Q2388" i="4"/>
  <c r="R2388" i="4"/>
  <c r="Q2389" i="4"/>
  <c r="R2389" i="4"/>
  <c r="Q2390" i="4"/>
  <c r="R2390" i="4"/>
  <c r="Q2391" i="4"/>
  <c r="R2391" i="4"/>
  <c r="Q2392" i="4"/>
  <c r="R2392" i="4"/>
  <c r="Q2393" i="4"/>
  <c r="R2393" i="4"/>
  <c r="Q2394" i="4"/>
  <c r="R2394" i="4"/>
  <c r="Q2395" i="4"/>
  <c r="R2395" i="4"/>
  <c r="Q2396" i="4"/>
  <c r="R2396" i="4"/>
  <c r="Q2397" i="4"/>
  <c r="R2397" i="4"/>
  <c r="Q2398" i="4"/>
  <c r="R2398" i="4"/>
  <c r="Q2399" i="4"/>
  <c r="R2399" i="4"/>
  <c r="Q2400" i="4"/>
  <c r="R2400" i="4"/>
  <c r="Q2401" i="4"/>
  <c r="R2401" i="4"/>
  <c r="Q2402" i="4"/>
  <c r="R2402" i="4"/>
  <c r="Q2403" i="4"/>
  <c r="R2403" i="4"/>
  <c r="Q2404" i="4"/>
  <c r="R2404" i="4"/>
  <c r="Q2405" i="4"/>
  <c r="R2405" i="4"/>
  <c r="Q2406" i="4"/>
  <c r="R2406" i="4"/>
  <c r="Q2407" i="4"/>
  <c r="R2407" i="4"/>
  <c r="Q2408" i="4"/>
  <c r="R2408" i="4"/>
  <c r="Q2409" i="4"/>
  <c r="R2409" i="4"/>
  <c r="Q2410" i="4"/>
  <c r="R2410" i="4"/>
  <c r="Q2411" i="4"/>
  <c r="R2411" i="4"/>
  <c r="Q2412" i="4"/>
  <c r="R2412" i="4"/>
  <c r="Q2413" i="4"/>
  <c r="R2413" i="4"/>
  <c r="Q2414" i="4"/>
  <c r="R2414" i="4"/>
  <c r="Q2415" i="4"/>
  <c r="R2415" i="4"/>
  <c r="Q2416" i="4"/>
  <c r="R2416" i="4"/>
  <c r="Q2417" i="4"/>
  <c r="R2417" i="4"/>
  <c r="Q2418" i="4"/>
  <c r="R2418" i="4"/>
  <c r="Q2419" i="4"/>
  <c r="R2419" i="4"/>
  <c r="Q2420" i="4"/>
  <c r="R2420" i="4"/>
  <c r="Q2421" i="4"/>
  <c r="R2421" i="4"/>
  <c r="Q2422" i="4"/>
  <c r="R2422" i="4"/>
  <c r="Q2423" i="4"/>
  <c r="R2423" i="4"/>
  <c r="Q2424" i="4"/>
  <c r="R2424" i="4"/>
  <c r="Q2425" i="4"/>
  <c r="R2425" i="4"/>
  <c r="Q2426" i="4"/>
  <c r="R2426" i="4"/>
  <c r="Q2427" i="4"/>
  <c r="R2427" i="4"/>
  <c r="Q2428" i="4"/>
  <c r="R2428" i="4"/>
  <c r="Q2429" i="4"/>
  <c r="R2429" i="4"/>
  <c r="Q2430" i="4"/>
  <c r="R2430" i="4"/>
  <c r="Q2431" i="4"/>
  <c r="R2431" i="4"/>
  <c r="Q2432" i="4"/>
  <c r="R2432" i="4"/>
  <c r="Q2433" i="4"/>
  <c r="R2433" i="4"/>
  <c r="Q2434" i="4"/>
  <c r="R2434" i="4"/>
  <c r="Q2435" i="4"/>
  <c r="R2435" i="4"/>
  <c r="Q2436" i="4"/>
  <c r="R2436" i="4"/>
  <c r="Q2437" i="4"/>
  <c r="R2437" i="4"/>
  <c r="Q2438" i="4"/>
  <c r="R2438" i="4"/>
  <c r="Q2439" i="4"/>
  <c r="R2439" i="4"/>
  <c r="Q2440" i="4"/>
  <c r="R2440" i="4"/>
  <c r="Q2441" i="4"/>
  <c r="R2441" i="4"/>
  <c r="Q2442" i="4"/>
  <c r="R2442" i="4"/>
  <c r="Q2443" i="4"/>
  <c r="R2443" i="4"/>
  <c r="Q2444" i="4"/>
  <c r="R2444" i="4"/>
  <c r="Q2445" i="4"/>
  <c r="R2445" i="4"/>
  <c r="Q2446" i="4"/>
  <c r="R2446" i="4"/>
  <c r="Q2447" i="4"/>
  <c r="R2447" i="4"/>
  <c r="Q2448" i="4"/>
  <c r="R2448" i="4"/>
  <c r="Q2449" i="4"/>
  <c r="R2449" i="4"/>
  <c r="Q2450" i="4"/>
  <c r="R2450" i="4"/>
  <c r="Q2451" i="4"/>
  <c r="R2451" i="4"/>
  <c r="Q2452" i="4"/>
  <c r="R2452" i="4"/>
  <c r="Q2453" i="4"/>
  <c r="R2453" i="4"/>
  <c r="Q2454" i="4"/>
  <c r="R2454" i="4"/>
  <c r="Q2455" i="4"/>
  <c r="R2455" i="4"/>
  <c r="Q2456" i="4"/>
  <c r="R2456" i="4"/>
  <c r="Q2457" i="4"/>
  <c r="R2457" i="4"/>
  <c r="Q2458" i="4"/>
  <c r="R2458" i="4"/>
  <c r="Q2459" i="4"/>
  <c r="R2459" i="4"/>
  <c r="Q2460" i="4"/>
  <c r="R2460" i="4"/>
  <c r="Q2461" i="4"/>
  <c r="R2461" i="4"/>
  <c r="Q2462" i="4"/>
  <c r="R2462" i="4"/>
  <c r="Q2463" i="4"/>
  <c r="R2463" i="4"/>
  <c r="Q2464" i="4"/>
  <c r="R2464" i="4"/>
  <c r="Q2465" i="4"/>
  <c r="R2465" i="4"/>
  <c r="Q2466" i="4"/>
  <c r="R2466" i="4"/>
  <c r="Q2467" i="4"/>
  <c r="R2467" i="4"/>
  <c r="Q2468" i="4"/>
  <c r="R2468" i="4"/>
  <c r="Q2469" i="4"/>
  <c r="R2469" i="4"/>
  <c r="Q2470" i="4"/>
  <c r="R2470" i="4"/>
  <c r="Q2471" i="4"/>
  <c r="R2471" i="4"/>
  <c r="Q2472" i="4"/>
  <c r="R2472" i="4"/>
  <c r="Q2473" i="4"/>
  <c r="R2473" i="4"/>
  <c r="Q2474" i="4"/>
  <c r="R2474" i="4"/>
  <c r="Q2475" i="4"/>
  <c r="R2475" i="4"/>
  <c r="Q2476" i="4"/>
  <c r="R2476" i="4"/>
  <c r="Q2477" i="4"/>
  <c r="R2477" i="4"/>
  <c r="Q2478" i="4"/>
  <c r="R2478" i="4"/>
  <c r="Q2479" i="4"/>
  <c r="R2479" i="4"/>
  <c r="Q2480" i="4"/>
  <c r="R2480" i="4"/>
  <c r="Q2481" i="4"/>
  <c r="R2481" i="4"/>
  <c r="Q2482" i="4"/>
  <c r="R2482" i="4"/>
  <c r="Q2483" i="4"/>
  <c r="R2483" i="4"/>
  <c r="Q2484" i="4"/>
  <c r="R2484" i="4"/>
  <c r="Q2485" i="4"/>
  <c r="R2485" i="4"/>
  <c r="Q2486" i="4"/>
  <c r="R2486" i="4"/>
  <c r="Q2487" i="4"/>
  <c r="R2487" i="4"/>
  <c r="Q2488" i="4"/>
  <c r="R2488" i="4"/>
  <c r="Q2489" i="4"/>
  <c r="R2489" i="4"/>
  <c r="Q2490" i="4"/>
  <c r="R2490" i="4"/>
  <c r="Q2491" i="4"/>
  <c r="R2491" i="4"/>
  <c r="Q2492" i="4"/>
  <c r="R2492" i="4"/>
  <c r="Q2493" i="4"/>
  <c r="R2493" i="4"/>
  <c r="Q2494" i="4"/>
  <c r="R2494" i="4"/>
  <c r="Q2495" i="4"/>
  <c r="R2495" i="4"/>
  <c r="Q2496" i="4"/>
  <c r="R2496" i="4"/>
  <c r="Q2497" i="4"/>
  <c r="R2497" i="4"/>
  <c r="Q2498" i="4"/>
  <c r="R2498" i="4"/>
  <c r="Q2499" i="4"/>
  <c r="R2499" i="4"/>
  <c r="Q2500" i="4"/>
  <c r="R2500" i="4"/>
  <c r="Q2501" i="4"/>
  <c r="R2501" i="4"/>
  <c r="Q2502" i="4"/>
  <c r="R2502" i="4"/>
  <c r="Q2503" i="4"/>
  <c r="R2503" i="4"/>
  <c r="Q2504" i="4"/>
  <c r="R2504" i="4"/>
  <c r="Q2505" i="4"/>
  <c r="R2505" i="4"/>
  <c r="Q2506" i="4"/>
  <c r="R2506" i="4"/>
  <c r="Q2507" i="4"/>
  <c r="R2507" i="4"/>
  <c r="Q2508" i="4"/>
  <c r="R2508" i="4"/>
  <c r="Q2509" i="4"/>
  <c r="R2509" i="4"/>
  <c r="Q2510" i="4"/>
  <c r="R2510" i="4"/>
  <c r="Q2511" i="4"/>
  <c r="R2511" i="4"/>
  <c r="Q2512" i="4"/>
  <c r="R2512" i="4"/>
  <c r="Q2513" i="4"/>
  <c r="R2513" i="4"/>
  <c r="Q2514" i="4"/>
  <c r="R2514" i="4"/>
  <c r="Q2515" i="4"/>
  <c r="R2515" i="4"/>
  <c r="Q2516" i="4"/>
  <c r="R2516" i="4"/>
  <c r="Q2517" i="4"/>
  <c r="R2517" i="4"/>
  <c r="Q2518" i="4"/>
  <c r="R2518" i="4"/>
  <c r="Q2519" i="4"/>
  <c r="R2519" i="4"/>
  <c r="Q2520" i="4"/>
  <c r="R2520" i="4"/>
  <c r="Q2521" i="4"/>
  <c r="R2521" i="4"/>
  <c r="Q2522" i="4"/>
  <c r="R2522" i="4"/>
  <c r="Q2523" i="4"/>
  <c r="R2523" i="4"/>
  <c r="Q2524" i="4"/>
  <c r="R2524" i="4"/>
  <c r="Q2525" i="4"/>
  <c r="R2525" i="4"/>
  <c r="Q2526" i="4"/>
  <c r="R2526" i="4"/>
  <c r="Q2527" i="4"/>
  <c r="R2527" i="4"/>
  <c r="Q2528" i="4"/>
  <c r="R2528" i="4"/>
  <c r="Q2529" i="4"/>
  <c r="R2529" i="4"/>
  <c r="Q2530" i="4"/>
  <c r="R2530" i="4"/>
  <c r="Q2531" i="4"/>
  <c r="R2531" i="4"/>
  <c r="Q2532" i="4"/>
  <c r="R2532" i="4"/>
  <c r="Q2533" i="4"/>
  <c r="R2533" i="4"/>
  <c r="Q2534" i="4"/>
  <c r="R2534" i="4"/>
  <c r="Q2535" i="4"/>
  <c r="R2535" i="4"/>
  <c r="Q2536" i="4"/>
  <c r="R2536" i="4"/>
  <c r="Q2537" i="4"/>
  <c r="R2537" i="4"/>
  <c r="Q2538" i="4"/>
  <c r="R2538" i="4"/>
  <c r="Q2539" i="4"/>
  <c r="R2539" i="4"/>
  <c r="Q2540" i="4"/>
  <c r="R2540" i="4"/>
  <c r="Q2541" i="4"/>
  <c r="R2541" i="4"/>
  <c r="Q2542" i="4"/>
  <c r="R2542" i="4"/>
  <c r="Q2543" i="4"/>
  <c r="R2543" i="4"/>
  <c r="Q2544" i="4"/>
  <c r="R2544" i="4"/>
  <c r="Q2545" i="4"/>
  <c r="R2545" i="4"/>
  <c r="Q2546" i="4"/>
  <c r="R2546" i="4"/>
  <c r="Q2547" i="4"/>
  <c r="R2547" i="4"/>
  <c r="Q2548" i="4"/>
  <c r="R2548" i="4"/>
  <c r="Q2549" i="4"/>
  <c r="R2549" i="4"/>
  <c r="Q2550" i="4"/>
  <c r="R2550" i="4"/>
  <c r="Q2551" i="4"/>
  <c r="R2551" i="4"/>
  <c r="Q2552" i="4"/>
  <c r="R2552" i="4"/>
  <c r="Q2553" i="4"/>
  <c r="R2553" i="4"/>
  <c r="Q2554" i="4"/>
  <c r="R2554" i="4"/>
  <c r="Q2555" i="4"/>
  <c r="R2555" i="4"/>
  <c r="Q2556" i="4"/>
  <c r="R2556" i="4"/>
  <c r="Q2557" i="4"/>
  <c r="R2557" i="4"/>
  <c r="Q2558" i="4"/>
  <c r="R2558" i="4"/>
  <c r="Q2559" i="4"/>
  <c r="R2559" i="4"/>
  <c r="Q2560" i="4"/>
  <c r="R2560" i="4"/>
  <c r="Q2561" i="4"/>
  <c r="R2561" i="4"/>
  <c r="Q2562" i="4"/>
  <c r="R2562" i="4"/>
  <c r="Q2563" i="4"/>
  <c r="R2563" i="4"/>
  <c r="Q2564" i="4"/>
  <c r="R2564" i="4"/>
  <c r="Q2565" i="4"/>
  <c r="R2565" i="4"/>
  <c r="Q2566" i="4"/>
  <c r="R2566" i="4"/>
  <c r="Q2567" i="4"/>
  <c r="R2567" i="4"/>
  <c r="Q2568" i="4"/>
  <c r="R2568" i="4"/>
  <c r="Q2569" i="4"/>
  <c r="R2569" i="4"/>
  <c r="Q2570" i="4"/>
  <c r="R2570" i="4"/>
  <c r="Q2571" i="4"/>
  <c r="R2571" i="4"/>
  <c r="Q2572" i="4"/>
  <c r="R2572" i="4"/>
  <c r="Q2573" i="4"/>
  <c r="R2573" i="4"/>
  <c r="Q2574" i="4"/>
  <c r="R2574" i="4"/>
  <c r="Q2575" i="4"/>
  <c r="R2575" i="4"/>
  <c r="Q2576" i="4"/>
  <c r="R2576" i="4"/>
  <c r="Q2577" i="4"/>
  <c r="R2577" i="4"/>
  <c r="Q2578" i="4"/>
  <c r="R2578" i="4"/>
  <c r="Q2579" i="4"/>
  <c r="R2579" i="4"/>
  <c r="Q2580" i="4"/>
  <c r="R2580" i="4"/>
  <c r="Q2581" i="4"/>
  <c r="R2581" i="4"/>
  <c r="Q2582" i="4"/>
  <c r="R2582" i="4"/>
  <c r="Q2583" i="4"/>
  <c r="R2583" i="4"/>
  <c r="Q2584" i="4"/>
  <c r="R2584" i="4"/>
  <c r="Q2585" i="4"/>
  <c r="R2585" i="4"/>
  <c r="Q2586" i="4"/>
  <c r="R2586" i="4"/>
  <c r="Q2587" i="4"/>
  <c r="R2587" i="4"/>
  <c r="Q2588" i="4"/>
  <c r="R2588" i="4"/>
  <c r="Q2589" i="4"/>
  <c r="R2589" i="4"/>
  <c r="Q2590" i="4"/>
  <c r="R2590" i="4"/>
  <c r="Q2591" i="4"/>
  <c r="R2591" i="4"/>
  <c r="Q2592" i="4"/>
  <c r="R2592" i="4"/>
  <c r="Q2593" i="4"/>
  <c r="R2593" i="4"/>
  <c r="Q2594" i="4"/>
  <c r="R2594" i="4"/>
  <c r="Q2595" i="4"/>
  <c r="R2595" i="4"/>
  <c r="Q2596" i="4"/>
  <c r="R2596" i="4"/>
  <c r="Q2597" i="4"/>
  <c r="R2597" i="4"/>
  <c r="Q2598" i="4"/>
  <c r="R2598" i="4"/>
  <c r="Q2599" i="4"/>
  <c r="R2599" i="4"/>
  <c r="Q2600" i="4"/>
  <c r="R2600" i="4"/>
  <c r="Q2601" i="4"/>
  <c r="R2601" i="4"/>
  <c r="Q2602" i="4"/>
  <c r="R2602" i="4"/>
  <c r="Q2603" i="4"/>
  <c r="R2603" i="4"/>
  <c r="Q2604" i="4"/>
  <c r="R2604" i="4"/>
  <c r="Q2605" i="4"/>
  <c r="R2605" i="4"/>
  <c r="Q2606" i="4"/>
  <c r="R2606" i="4"/>
  <c r="Q2607" i="4"/>
  <c r="R2607" i="4"/>
  <c r="Q2608" i="4"/>
  <c r="R2608" i="4"/>
  <c r="Q2609" i="4"/>
  <c r="R2609" i="4"/>
  <c r="Q2610" i="4"/>
  <c r="R2610" i="4"/>
  <c r="Q2611" i="4"/>
  <c r="R2611" i="4"/>
  <c r="Q2612" i="4"/>
  <c r="R2612" i="4"/>
  <c r="Q2613" i="4"/>
  <c r="R2613" i="4"/>
  <c r="Q2614" i="4"/>
  <c r="R2614" i="4"/>
  <c r="Q2615" i="4"/>
  <c r="R2615" i="4"/>
  <c r="Q2616" i="4"/>
  <c r="R2616" i="4"/>
  <c r="Q2617" i="4"/>
  <c r="R2617" i="4"/>
  <c r="Q2618" i="4"/>
  <c r="R2618" i="4"/>
  <c r="Q2619" i="4"/>
  <c r="R2619" i="4"/>
  <c r="Q2620" i="4"/>
  <c r="R2620" i="4"/>
  <c r="Q2621" i="4"/>
  <c r="R2621" i="4"/>
  <c r="Q2622" i="4"/>
  <c r="R2622" i="4"/>
  <c r="Q2623" i="4"/>
  <c r="R2623" i="4"/>
  <c r="Q2624" i="4"/>
  <c r="R2624" i="4"/>
  <c r="Q2625" i="4"/>
  <c r="R2625" i="4"/>
  <c r="Q2626" i="4"/>
  <c r="R2626" i="4"/>
  <c r="Q2627" i="4"/>
  <c r="R2627" i="4"/>
  <c r="Q2628" i="4"/>
  <c r="R2628" i="4"/>
  <c r="Q2629" i="4"/>
  <c r="R2629" i="4"/>
  <c r="Q2630" i="4"/>
  <c r="R2630" i="4"/>
  <c r="Q2631" i="4"/>
  <c r="R2631" i="4"/>
  <c r="Q2632" i="4"/>
  <c r="R2632" i="4"/>
  <c r="Q2633" i="4"/>
  <c r="R2633" i="4"/>
  <c r="Q2634" i="4"/>
  <c r="R2634" i="4"/>
  <c r="Q2635" i="4"/>
  <c r="R2635" i="4"/>
  <c r="Q2636" i="4"/>
  <c r="R2636" i="4"/>
  <c r="Q2637" i="4"/>
  <c r="R2637" i="4"/>
  <c r="Q2638" i="4"/>
  <c r="R2638" i="4"/>
  <c r="Q2639" i="4"/>
  <c r="R2639" i="4"/>
  <c r="Q2640" i="4"/>
  <c r="R2640" i="4"/>
  <c r="Q2641" i="4"/>
  <c r="R2641" i="4"/>
  <c r="Q2642" i="4"/>
  <c r="R2642" i="4"/>
  <c r="Q2643" i="4"/>
  <c r="R2643" i="4"/>
  <c r="Q2644" i="4"/>
  <c r="R2644" i="4"/>
  <c r="Q2645" i="4"/>
  <c r="R2645" i="4"/>
  <c r="Q2646" i="4"/>
  <c r="R2646" i="4"/>
  <c r="Q2647" i="4"/>
  <c r="R2647" i="4"/>
  <c r="Q2648" i="4"/>
  <c r="R2648" i="4"/>
  <c r="Q2649" i="4"/>
  <c r="R2649" i="4"/>
  <c r="Q2650" i="4"/>
  <c r="R2650" i="4"/>
  <c r="Q2651" i="4"/>
  <c r="R2651" i="4"/>
  <c r="Q2652" i="4"/>
  <c r="R2652" i="4"/>
  <c r="Q2653" i="4"/>
  <c r="R2653" i="4"/>
  <c r="Q2654" i="4"/>
  <c r="R2654" i="4"/>
  <c r="Q2655" i="4"/>
  <c r="R2655" i="4"/>
  <c r="Q2656" i="4"/>
  <c r="R2656" i="4"/>
  <c r="Q2657" i="4"/>
  <c r="R2657" i="4"/>
  <c r="Q2658" i="4"/>
  <c r="R2658" i="4"/>
  <c r="Q2659" i="4"/>
  <c r="R2659" i="4"/>
  <c r="Q2660" i="4"/>
  <c r="R2660" i="4"/>
  <c r="Q2661" i="4"/>
  <c r="R2661" i="4"/>
  <c r="Q2662" i="4"/>
  <c r="R2662" i="4"/>
  <c r="Q2663" i="4"/>
  <c r="R2663" i="4"/>
  <c r="Q2664" i="4"/>
  <c r="R2664" i="4"/>
  <c r="Q2665" i="4"/>
  <c r="R2665" i="4"/>
  <c r="Q2666" i="4"/>
  <c r="R2666" i="4"/>
  <c r="Q2667" i="4"/>
  <c r="R2667" i="4"/>
  <c r="Q2668" i="4"/>
  <c r="R2668" i="4"/>
  <c r="Q2669" i="4"/>
  <c r="R2669" i="4"/>
  <c r="Q2670" i="4"/>
  <c r="R2670" i="4"/>
  <c r="Q2671" i="4"/>
  <c r="R2671" i="4"/>
  <c r="Q2672" i="4"/>
  <c r="R2672" i="4"/>
  <c r="Q2673" i="4"/>
  <c r="R2673" i="4"/>
  <c r="Q2674" i="4"/>
  <c r="R2674" i="4"/>
  <c r="Q2675" i="4"/>
  <c r="R2675" i="4"/>
  <c r="Q2676" i="4"/>
  <c r="R2676" i="4"/>
  <c r="Q2677" i="4"/>
  <c r="R2677" i="4"/>
  <c r="Q2678" i="4"/>
  <c r="R2678" i="4"/>
  <c r="Q2679" i="4"/>
  <c r="R2679" i="4"/>
  <c r="Q2680" i="4"/>
  <c r="R2680" i="4"/>
  <c r="Q2681" i="4"/>
  <c r="R2681" i="4"/>
  <c r="Q2682" i="4"/>
  <c r="R2682" i="4"/>
  <c r="Q2683" i="4"/>
  <c r="R2683" i="4"/>
  <c r="Q2684" i="4"/>
  <c r="R2684" i="4"/>
  <c r="Q2685" i="4"/>
  <c r="R2685" i="4"/>
  <c r="Q2686" i="4"/>
  <c r="R2686" i="4"/>
  <c r="Q2687" i="4"/>
  <c r="R2687" i="4"/>
  <c r="Q2688" i="4"/>
  <c r="R2688" i="4"/>
  <c r="Q2689" i="4"/>
  <c r="R2689" i="4"/>
  <c r="Q2690" i="4"/>
  <c r="R2690" i="4"/>
  <c r="Q2691" i="4"/>
  <c r="R2691" i="4"/>
  <c r="Q2692" i="4"/>
  <c r="R2692" i="4"/>
  <c r="Q2693" i="4"/>
  <c r="R2693" i="4"/>
  <c r="Q2694" i="4"/>
  <c r="R2694" i="4"/>
  <c r="Q2695" i="4"/>
  <c r="R2695" i="4"/>
  <c r="Q2696" i="4"/>
  <c r="R2696" i="4"/>
  <c r="Q2697" i="4"/>
  <c r="R2697" i="4"/>
  <c r="Q2698" i="4"/>
  <c r="R2698" i="4"/>
  <c r="Q2699" i="4"/>
  <c r="R2699" i="4"/>
  <c r="Q2700" i="4"/>
  <c r="R2700" i="4"/>
  <c r="Q2701" i="4"/>
  <c r="R2701" i="4"/>
  <c r="Q2702" i="4"/>
  <c r="R2702" i="4"/>
  <c r="Q2703" i="4"/>
  <c r="R2703" i="4"/>
  <c r="Q2704" i="4"/>
  <c r="R2704" i="4"/>
  <c r="Q2705" i="4"/>
  <c r="R2705" i="4"/>
  <c r="Q2706" i="4"/>
  <c r="R2706" i="4"/>
  <c r="Q2707" i="4"/>
  <c r="R2707" i="4"/>
  <c r="Q2708" i="4"/>
  <c r="R2708" i="4"/>
  <c r="Q2709" i="4"/>
  <c r="R2709" i="4"/>
  <c r="Q2710" i="4"/>
  <c r="R2710" i="4"/>
  <c r="Q2711" i="4"/>
  <c r="R2711" i="4"/>
  <c r="Q2712" i="4"/>
  <c r="R2712" i="4"/>
  <c r="Q2713" i="4"/>
  <c r="R2713" i="4"/>
  <c r="Q2714" i="4"/>
  <c r="R2714" i="4"/>
  <c r="Q2715" i="4"/>
  <c r="R2715" i="4"/>
  <c r="Q2716" i="4"/>
  <c r="R2716" i="4"/>
  <c r="Q2717" i="4"/>
  <c r="R2717" i="4"/>
  <c r="Q2718" i="4"/>
  <c r="R2718" i="4"/>
  <c r="Q2719" i="4"/>
  <c r="R2719" i="4"/>
  <c r="Q2720" i="4"/>
  <c r="R2720" i="4"/>
  <c r="Q2721" i="4"/>
  <c r="R2721" i="4"/>
  <c r="Q2722" i="4"/>
  <c r="R2722" i="4"/>
  <c r="Q2723" i="4"/>
  <c r="R2723" i="4"/>
  <c r="Q2724" i="4"/>
  <c r="R2724" i="4"/>
  <c r="Q2725" i="4"/>
  <c r="R2725" i="4"/>
  <c r="Q2726" i="4"/>
  <c r="R2726" i="4"/>
  <c r="Q2727" i="4"/>
  <c r="R2727" i="4"/>
  <c r="Q2728" i="4"/>
  <c r="R2728" i="4"/>
  <c r="Q2729" i="4"/>
  <c r="R2729" i="4"/>
  <c r="Q2730" i="4"/>
  <c r="R2730" i="4"/>
  <c r="Q2731" i="4"/>
  <c r="R2731" i="4"/>
  <c r="Q2732" i="4"/>
  <c r="R2732" i="4"/>
  <c r="Q2733" i="4"/>
  <c r="R2733" i="4"/>
  <c r="Q2734" i="4"/>
  <c r="R2734" i="4"/>
  <c r="Q2735" i="4"/>
  <c r="R2735" i="4"/>
  <c r="Q2736" i="4"/>
  <c r="R2736" i="4"/>
  <c r="Q2737" i="4"/>
  <c r="R2737" i="4"/>
  <c r="Q2738" i="4"/>
  <c r="R2738" i="4"/>
  <c r="Q2739" i="4"/>
  <c r="R2739" i="4"/>
  <c r="Q2740" i="4"/>
  <c r="R2740" i="4"/>
  <c r="Q2741" i="4"/>
  <c r="R2741" i="4"/>
  <c r="Q2742" i="4"/>
  <c r="R2742" i="4"/>
  <c r="Q2743" i="4"/>
  <c r="R2743" i="4"/>
  <c r="Q2744" i="4"/>
  <c r="R2744" i="4"/>
  <c r="Q2745" i="4"/>
  <c r="R2745" i="4"/>
  <c r="Q2746" i="4"/>
  <c r="R2746" i="4"/>
  <c r="Q2747" i="4"/>
  <c r="R2747" i="4"/>
  <c r="Q2748" i="4"/>
  <c r="R2748" i="4"/>
  <c r="Q2749" i="4"/>
  <c r="R2749" i="4"/>
  <c r="Q2750" i="4"/>
  <c r="R2750" i="4"/>
  <c r="Q2751" i="4"/>
  <c r="R2751" i="4"/>
  <c r="Q2752" i="4"/>
  <c r="R2752" i="4"/>
  <c r="Q2753" i="4"/>
  <c r="R2753" i="4"/>
  <c r="Q2754" i="4"/>
  <c r="R2754" i="4"/>
  <c r="Q2755" i="4"/>
  <c r="R2755" i="4"/>
  <c r="Q2756" i="4"/>
  <c r="R2756" i="4"/>
  <c r="Q2757" i="4"/>
  <c r="R2757" i="4"/>
  <c r="Q2758" i="4"/>
  <c r="R2758" i="4"/>
  <c r="Q2759" i="4"/>
  <c r="R2759" i="4"/>
  <c r="Q2760" i="4"/>
  <c r="R2760" i="4"/>
  <c r="Q2761" i="4"/>
  <c r="R2761" i="4"/>
  <c r="Q2762" i="4"/>
  <c r="R2762" i="4"/>
  <c r="Q2763" i="4"/>
  <c r="R2763" i="4"/>
  <c r="Q2764" i="4"/>
  <c r="R2764" i="4"/>
  <c r="Q2765" i="4"/>
  <c r="R2765" i="4"/>
  <c r="Q2766" i="4"/>
  <c r="R2766" i="4"/>
  <c r="Q2767" i="4"/>
  <c r="R2767" i="4"/>
  <c r="Q2768" i="4"/>
  <c r="R2768" i="4"/>
  <c r="Q2769" i="4"/>
  <c r="R2769" i="4"/>
  <c r="Q2770" i="4"/>
  <c r="R2770" i="4"/>
  <c r="Q2771" i="4"/>
  <c r="R2771" i="4"/>
  <c r="Q2772" i="4"/>
  <c r="R2772" i="4"/>
  <c r="Q2773" i="4"/>
  <c r="R2773" i="4"/>
  <c r="Q2774" i="4"/>
  <c r="R2774" i="4"/>
  <c r="Q2775" i="4"/>
  <c r="R2775" i="4"/>
  <c r="Q2776" i="4"/>
  <c r="R2776" i="4"/>
  <c r="Q2777" i="4"/>
  <c r="R2777" i="4"/>
  <c r="Q2778" i="4"/>
  <c r="R2778" i="4"/>
  <c r="Q2779" i="4"/>
  <c r="R2779" i="4"/>
  <c r="Q2780" i="4"/>
  <c r="R2780" i="4"/>
  <c r="Q2781" i="4"/>
  <c r="R2781" i="4"/>
  <c r="Q2782" i="4"/>
  <c r="R2782" i="4"/>
  <c r="Q2783" i="4"/>
  <c r="R2783" i="4"/>
  <c r="Q2784" i="4"/>
  <c r="R2784" i="4"/>
  <c r="Q2785" i="4"/>
  <c r="R2785" i="4"/>
  <c r="Q2786" i="4"/>
  <c r="R2786" i="4"/>
  <c r="Q2787" i="4"/>
  <c r="R2787" i="4"/>
  <c r="Q2788" i="4"/>
  <c r="R2788" i="4"/>
  <c r="Q2789" i="4"/>
  <c r="R2789" i="4"/>
  <c r="Q2790" i="4"/>
  <c r="R2790" i="4"/>
  <c r="Q2791" i="4"/>
  <c r="R2791" i="4"/>
  <c r="Q2792" i="4"/>
  <c r="R2792" i="4"/>
  <c r="Q2793" i="4"/>
  <c r="R2793" i="4"/>
  <c r="Q2794" i="4"/>
  <c r="R2794" i="4"/>
  <c r="Q2795" i="4"/>
  <c r="R2795" i="4"/>
  <c r="Q2796" i="4"/>
  <c r="R2796" i="4"/>
  <c r="Q2797" i="4"/>
  <c r="R2797" i="4"/>
  <c r="Q2798" i="4"/>
  <c r="R2798" i="4"/>
  <c r="Q2799" i="4"/>
  <c r="R2799" i="4"/>
  <c r="Q2800" i="4"/>
  <c r="R2800" i="4"/>
  <c r="Q2801" i="4"/>
  <c r="R2801" i="4"/>
  <c r="Q2802" i="4"/>
  <c r="R2802" i="4"/>
  <c r="Q2803" i="4"/>
  <c r="R2803" i="4"/>
  <c r="Q2804" i="4"/>
  <c r="R2804" i="4"/>
  <c r="Q2805" i="4"/>
  <c r="R2805" i="4"/>
  <c r="Q2806" i="4"/>
  <c r="R2806" i="4"/>
  <c r="Q2807" i="4"/>
  <c r="R2807" i="4"/>
  <c r="Q2808" i="4"/>
  <c r="R2808" i="4"/>
  <c r="Q2809" i="4"/>
  <c r="R2809" i="4"/>
  <c r="Q2810" i="4"/>
  <c r="R2810" i="4"/>
  <c r="Q2811" i="4"/>
  <c r="R2811" i="4"/>
  <c r="Q2812" i="4"/>
  <c r="R2812" i="4"/>
  <c r="Q2813" i="4"/>
  <c r="R2813" i="4"/>
  <c r="Q2814" i="4"/>
  <c r="R2814" i="4"/>
  <c r="Q2815" i="4"/>
  <c r="R2815" i="4"/>
  <c r="Q2816" i="4"/>
  <c r="R2816" i="4"/>
  <c r="Q2817" i="4"/>
  <c r="R2817" i="4"/>
  <c r="Q2818" i="4"/>
  <c r="R2818" i="4"/>
  <c r="Q2819" i="4"/>
  <c r="R2819" i="4"/>
  <c r="Q2820" i="4"/>
  <c r="R2820" i="4"/>
  <c r="Q2821" i="4"/>
  <c r="R2821" i="4"/>
  <c r="Q2822" i="4"/>
  <c r="R2822" i="4"/>
  <c r="Q2823" i="4"/>
  <c r="R2823" i="4"/>
  <c r="Q2824" i="4"/>
  <c r="R2824" i="4"/>
  <c r="Q2825" i="4"/>
  <c r="R2825" i="4"/>
  <c r="Q2826" i="4"/>
  <c r="R2826" i="4"/>
  <c r="Q2827" i="4"/>
  <c r="R2827" i="4"/>
  <c r="Q2828" i="4"/>
  <c r="R2828" i="4"/>
  <c r="Q2829" i="4"/>
  <c r="R2829" i="4"/>
  <c r="Q2830" i="4"/>
  <c r="R2830" i="4"/>
  <c r="Q2831" i="4"/>
  <c r="R2831" i="4"/>
  <c r="Q2832" i="4"/>
  <c r="R2832" i="4"/>
  <c r="Q2833" i="4"/>
  <c r="R2833" i="4"/>
  <c r="Q2834" i="4"/>
  <c r="R2834" i="4"/>
  <c r="Q2835" i="4"/>
  <c r="R2835" i="4"/>
  <c r="Q2836" i="4"/>
  <c r="R2836" i="4"/>
  <c r="Q2837" i="4"/>
  <c r="R2837" i="4"/>
  <c r="Q2838" i="4"/>
  <c r="R2838" i="4"/>
  <c r="Q2839" i="4"/>
  <c r="R2839" i="4"/>
  <c r="Q2840" i="4"/>
  <c r="R2840" i="4"/>
  <c r="Q2841" i="4"/>
  <c r="R2841" i="4"/>
  <c r="Q2842" i="4"/>
  <c r="R2842" i="4"/>
  <c r="Q2843" i="4"/>
  <c r="R2843" i="4"/>
  <c r="Q2844" i="4"/>
  <c r="R2844" i="4"/>
  <c r="Q2845" i="4"/>
  <c r="R2845" i="4"/>
  <c r="Q2846" i="4"/>
  <c r="R2846" i="4"/>
  <c r="Q2847" i="4"/>
  <c r="R2847" i="4"/>
  <c r="Q2848" i="4"/>
  <c r="R2848" i="4"/>
  <c r="Q2849" i="4"/>
  <c r="R2849" i="4"/>
  <c r="Q2850" i="4"/>
  <c r="R2850" i="4"/>
  <c r="Q2851" i="4"/>
  <c r="R2851" i="4"/>
  <c r="Q2852" i="4"/>
  <c r="R2852" i="4"/>
  <c r="Q2853" i="4"/>
  <c r="R2853" i="4"/>
  <c r="Q2854" i="4"/>
  <c r="R2854" i="4"/>
  <c r="Q2855" i="4"/>
  <c r="R2855" i="4"/>
  <c r="Q2856" i="4"/>
  <c r="R2856" i="4"/>
  <c r="Q2857" i="4"/>
  <c r="R2857" i="4"/>
  <c r="Q2858" i="4"/>
  <c r="R2858" i="4"/>
  <c r="Q2859" i="4"/>
  <c r="R2859" i="4"/>
  <c r="Q2860" i="4"/>
  <c r="R2860" i="4"/>
  <c r="Q2861" i="4"/>
  <c r="R2861" i="4"/>
  <c r="Q2862" i="4"/>
  <c r="R2862" i="4"/>
  <c r="Q2863" i="4"/>
  <c r="R2863" i="4"/>
  <c r="Q2864" i="4"/>
  <c r="R2864" i="4"/>
  <c r="Q2865" i="4"/>
  <c r="R2865" i="4"/>
  <c r="Q2866" i="4"/>
  <c r="R2866" i="4"/>
  <c r="Q2867" i="4"/>
  <c r="R2867" i="4"/>
  <c r="Q2868" i="4"/>
  <c r="R2868" i="4"/>
  <c r="Q2869" i="4"/>
  <c r="R2869" i="4"/>
  <c r="Q2870" i="4"/>
  <c r="R2870" i="4"/>
  <c r="Q2871" i="4"/>
  <c r="R2871" i="4"/>
  <c r="Q2872" i="4"/>
  <c r="R2872" i="4"/>
  <c r="Q2873" i="4"/>
  <c r="R2873" i="4"/>
  <c r="Q2874" i="4"/>
  <c r="R2874" i="4"/>
  <c r="Q2875" i="4"/>
  <c r="R2875" i="4"/>
  <c r="Q2876" i="4"/>
  <c r="R2876" i="4"/>
  <c r="Q2877" i="4"/>
  <c r="R2877" i="4"/>
  <c r="Q2878" i="4"/>
  <c r="R2878" i="4"/>
  <c r="Q2879" i="4"/>
  <c r="R2879" i="4"/>
  <c r="Q2880" i="4"/>
  <c r="R2880" i="4"/>
  <c r="Q2881" i="4"/>
  <c r="R2881" i="4"/>
  <c r="Q2882" i="4"/>
  <c r="R2882" i="4"/>
  <c r="Q2883" i="4"/>
  <c r="R2883" i="4"/>
  <c r="Q2884" i="4"/>
  <c r="R2884" i="4"/>
  <c r="Q2885" i="4"/>
  <c r="R2885" i="4"/>
  <c r="Q2886" i="4"/>
  <c r="R2886" i="4"/>
  <c r="Q2887" i="4"/>
  <c r="R2887" i="4"/>
  <c r="Q2888" i="4"/>
  <c r="R2888" i="4"/>
  <c r="Q2889" i="4"/>
  <c r="R2889" i="4"/>
  <c r="Q2890" i="4"/>
  <c r="R2890" i="4"/>
  <c r="Q2891" i="4"/>
  <c r="R2891" i="4"/>
  <c r="Q2892" i="4"/>
  <c r="R2892" i="4"/>
  <c r="Q2893" i="4"/>
  <c r="R2893" i="4"/>
  <c r="Q2894" i="4"/>
  <c r="R2894" i="4"/>
  <c r="Q2895" i="4"/>
  <c r="R2895" i="4"/>
  <c r="Q2896" i="4"/>
  <c r="R2896" i="4"/>
  <c r="Q2897" i="4"/>
  <c r="R2897" i="4"/>
  <c r="Q2898" i="4"/>
  <c r="R2898" i="4"/>
  <c r="Q2899" i="4"/>
  <c r="R2899" i="4"/>
  <c r="Q2900" i="4"/>
  <c r="R2900" i="4"/>
  <c r="Q2901" i="4"/>
  <c r="R2901" i="4"/>
  <c r="Q2902" i="4"/>
  <c r="R2902" i="4"/>
  <c r="Q2903" i="4"/>
  <c r="R2903" i="4"/>
  <c r="Q2904" i="4"/>
  <c r="R2904" i="4"/>
  <c r="Q2905" i="4"/>
  <c r="R2905" i="4"/>
  <c r="Q2906" i="4"/>
  <c r="R2906" i="4"/>
  <c r="Q2907" i="4"/>
  <c r="R2907" i="4"/>
  <c r="Q2908" i="4"/>
  <c r="R2908" i="4"/>
  <c r="Q2909" i="4"/>
  <c r="R2909" i="4"/>
  <c r="Q2910" i="4"/>
  <c r="R2910" i="4"/>
  <c r="Q2911" i="4"/>
  <c r="R2911" i="4"/>
  <c r="Q2912" i="4"/>
  <c r="R2912" i="4"/>
  <c r="Q2913" i="4"/>
  <c r="R2913" i="4"/>
  <c r="Q2914" i="4"/>
  <c r="R2914" i="4"/>
  <c r="Q2915" i="4"/>
  <c r="R2915" i="4"/>
  <c r="Q2916" i="4"/>
  <c r="R2916" i="4"/>
  <c r="Q2917" i="4"/>
  <c r="R2917" i="4"/>
  <c r="Q2918" i="4"/>
  <c r="R2918" i="4"/>
  <c r="Q2919" i="4"/>
  <c r="R2919" i="4"/>
  <c r="Q2920" i="4"/>
  <c r="R2920" i="4"/>
  <c r="Q2921" i="4"/>
  <c r="R2921" i="4"/>
  <c r="Q2922" i="4"/>
  <c r="R2922" i="4"/>
  <c r="Q2923" i="4"/>
  <c r="R2923" i="4"/>
  <c r="Q2924" i="4"/>
  <c r="R2924" i="4"/>
  <c r="Q2925" i="4"/>
  <c r="R2925" i="4"/>
  <c r="Q2926" i="4"/>
  <c r="R2926" i="4"/>
  <c r="Q2927" i="4"/>
  <c r="R2927" i="4"/>
  <c r="Q2928" i="4"/>
  <c r="R2928" i="4"/>
  <c r="Q2929" i="4"/>
  <c r="R2929" i="4"/>
  <c r="Q2930" i="4"/>
  <c r="R2930" i="4"/>
  <c r="Q2931" i="4"/>
  <c r="R2931" i="4"/>
  <c r="Q2932" i="4"/>
  <c r="R2932" i="4"/>
  <c r="Q2933" i="4"/>
  <c r="R2933" i="4"/>
  <c r="Q2934" i="4"/>
  <c r="R2934" i="4"/>
  <c r="Q2935" i="4"/>
  <c r="R2935" i="4"/>
  <c r="Q2936" i="4"/>
  <c r="R2936" i="4"/>
  <c r="Q2937" i="4"/>
  <c r="R2937" i="4"/>
  <c r="Q2938" i="4"/>
  <c r="R2938" i="4"/>
  <c r="Q2939" i="4"/>
  <c r="R2939" i="4"/>
  <c r="Q2940" i="4"/>
  <c r="R2940" i="4"/>
  <c r="Q2941" i="4"/>
  <c r="R2941" i="4"/>
  <c r="Q2942" i="4"/>
  <c r="R2942" i="4"/>
  <c r="Q2943" i="4"/>
  <c r="R2943" i="4"/>
  <c r="Q2944" i="4"/>
  <c r="R2944" i="4"/>
  <c r="Q2945" i="4"/>
  <c r="R2945" i="4"/>
  <c r="Q2946" i="4"/>
  <c r="R2946" i="4"/>
  <c r="Q2947" i="4"/>
  <c r="R2947" i="4"/>
  <c r="Q2948" i="4"/>
  <c r="R2948" i="4"/>
  <c r="Q2949" i="4"/>
  <c r="R2949" i="4"/>
  <c r="Q2950" i="4"/>
  <c r="R2950" i="4"/>
  <c r="Q2951" i="4"/>
  <c r="R2951" i="4"/>
  <c r="Q2952" i="4"/>
  <c r="R2952" i="4"/>
  <c r="Q2953" i="4"/>
  <c r="R2953" i="4"/>
  <c r="Q2954" i="4"/>
  <c r="R2954" i="4"/>
  <c r="Q2955" i="4"/>
  <c r="R2955" i="4"/>
  <c r="Q2956" i="4"/>
  <c r="R2956" i="4"/>
  <c r="Q2957" i="4"/>
  <c r="R2957" i="4"/>
  <c r="Q2958" i="4"/>
  <c r="R2958" i="4"/>
  <c r="Q2959" i="4"/>
  <c r="R2959" i="4"/>
  <c r="Q2960" i="4"/>
  <c r="R2960" i="4"/>
  <c r="Q2961" i="4"/>
  <c r="R2961" i="4"/>
  <c r="Q2962" i="4"/>
  <c r="R2962" i="4"/>
  <c r="Q2963" i="4"/>
  <c r="R2963" i="4"/>
  <c r="Q2964" i="4"/>
  <c r="R2964" i="4"/>
  <c r="Q2965" i="4"/>
  <c r="R2965" i="4"/>
  <c r="Q2966" i="4"/>
  <c r="R2966" i="4"/>
  <c r="Q2967" i="4"/>
  <c r="R2967" i="4"/>
  <c r="Q2968" i="4"/>
  <c r="R2968" i="4"/>
  <c r="Q2969" i="4"/>
  <c r="R2969" i="4"/>
  <c r="Q2970" i="4"/>
  <c r="R2970" i="4"/>
  <c r="Q2971" i="4"/>
  <c r="R2971" i="4"/>
  <c r="Q2972" i="4"/>
  <c r="R2972" i="4"/>
  <c r="Q2973" i="4"/>
  <c r="R2973" i="4"/>
  <c r="Q2974" i="4"/>
  <c r="R2974" i="4"/>
  <c r="Q2975" i="4"/>
  <c r="R2975" i="4"/>
  <c r="Q2976" i="4"/>
  <c r="R2976" i="4"/>
  <c r="Q2977" i="4"/>
  <c r="R2977" i="4"/>
  <c r="Q2978" i="4"/>
  <c r="R2978" i="4"/>
  <c r="Q2979" i="4"/>
  <c r="R2979" i="4"/>
  <c r="Q2980" i="4"/>
  <c r="R2980" i="4"/>
  <c r="Q2981" i="4"/>
  <c r="R2981" i="4"/>
  <c r="Q2982" i="4"/>
  <c r="R2982" i="4"/>
  <c r="Q2983" i="4"/>
  <c r="R2983" i="4"/>
  <c r="Q2984" i="4"/>
  <c r="R2984" i="4"/>
  <c r="Q2985" i="4"/>
  <c r="R2985" i="4"/>
  <c r="Q2986" i="4"/>
  <c r="R2986" i="4"/>
  <c r="Q2987" i="4"/>
  <c r="R2987" i="4"/>
  <c r="Q2988" i="4"/>
  <c r="R2988" i="4"/>
  <c r="Q2989" i="4"/>
  <c r="R2989" i="4"/>
  <c r="Q2990" i="4"/>
  <c r="R2990" i="4"/>
  <c r="Q2991" i="4"/>
  <c r="R2991" i="4"/>
  <c r="Q2992" i="4"/>
  <c r="R2992" i="4"/>
  <c r="Q2993" i="4"/>
  <c r="R2993" i="4"/>
  <c r="Q2994" i="4"/>
  <c r="R2994" i="4"/>
  <c r="Q2995" i="4"/>
  <c r="R2995" i="4"/>
  <c r="Q2996" i="4"/>
  <c r="R2996" i="4"/>
  <c r="Q2997" i="4"/>
  <c r="R2997" i="4"/>
  <c r="Q2998" i="4"/>
  <c r="R2998" i="4"/>
  <c r="Q2999" i="4"/>
  <c r="R2999" i="4"/>
  <c r="Q3000" i="4"/>
  <c r="R3000" i="4"/>
  <c r="Q3001" i="4"/>
  <c r="R3001" i="4"/>
  <c r="Q3002" i="4"/>
  <c r="R3002" i="4"/>
  <c r="Q3003" i="4"/>
  <c r="R3003" i="4"/>
  <c r="Q3004" i="4"/>
  <c r="R3004" i="4"/>
  <c r="Q3005" i="4"/>
  <c r="R3005" i="4"/>
  <c r="Q3006" i="4"/>
  <c r="R3006" i="4"/>
  <c r="Q3007" i="4"/>
  <c r="R3007" i="4"/>
  <c r="Q3008" i="4"/>
  <c r="R3008" i="4"/>
  <c r="Q3009" i="4"/>
  <c r="R3009" i="4"/>
  <c r="Q3010" i="4"/>
  <c r="R3010" i="4"/>
  <c r="Q3011" i="4"/>
  <c r="R3011" i="4"/>
  <c r="Q3012" i="4"/>
  <c r="R3012" i="4"/>
  <c r="Q3013" i="4"/>
  <c r="R3013" i="4"/>
  <c r="Q3014" i="4"/>
  <c r="R3014" i="4"/>
  <c r="Q3015" i="4"/>
  <c r="R3015" i="4"/>
  <c r="Q3016" i="4"/>
  <c r="R3016" i="4"/>
  <c r="Q3017" i="4"/>
  <c r="R3017" i="4"/>
  <c r="Q3018" i="4"/>
  <c r="R3018" i="4"/>
  <c r="Q3019" i="4"/>
  <c r="R3019" i="4"/>
  <c r="Q3020" i="4"/>
  <c r="R3020" i="4"/>
  <c r="Q3021" i="4"/>
  <c r="R3021" i="4"/>
  <c r="Q3022" i="4"/>
  <c r="R3022" i="4"/>
  <c r="Q3023" i="4"/>
  <c r="R3023" i="4"/>
  <c r="Q3024" i="4"/>
  <c r="R3024" i="4"/>
  <c r="Q3025" i="4"/>
  <c r="R3025" i="4"/>
  <c r="Q3026" i="4"/>
  <c r="R3026" i="4"/>
  <c r="Q3027" i="4"/>
  <c r="R3027" i="4"/>
  <c r="Q3028" i="4"/>
  <c r="R3028" i="4"/>
  <c r="Q3029" i="4"/>
  <c r="R3029" i="4"/>
  <c r="Q3030" i="4"/>
  <c r="R3030" i="4"/>
  <c r="Q3031" i="4"/>
  <c r="R3031" i="4"/>
  <c r="Q3032" i="4"/>
  <c r="R3032" i="4"/>
  <c r="Q3033" i="4"/>
  <c r="R3033" i="4"/>
  <c r="Q3034" i="4"/>
  <c r="R3034" i="4"/>
  <c r="Q3035" i="4"/>
  <c r="R3035" i="4"/>
  <c r="Q3036" i="4"/>
  <c r="R3036" i="4"/>
  <c r="Q3037" i="4"/>
  <c r="R3037" i="4"/>
  <c r="Q3038" i="4"/>
  <c r="R3038" i="4"/>
  <c r="Q3039" i="4"/>
  <c r="R3039" i="4"/>
  <c r="Q3040" i="4"/>
  <c r="R3040" i="4"/>
  <c r="Q3041" i="4"/>
  <c r="R3041" i="4"/>
  <c r="Q3042" i="4"/>
  <c r="R3042" i="4"/>
  <c r="Q3043" i="4"/>
  <c r="R3043" i="4"/>
  <c r="Q3044" i="4"/>
  <c r="R3044" i="4"/>
  <c r="Q3045" i="4"/>
  <c r="R3045" i="4"/>
  <c r="Q3046" i="4"/>
  <c r="R3046" i="4"/>
  <c r="Q3047" i="4"/>
  <c r="R3047" i="4"/>
  <c r="Q3048" i="4"/>
  <c r="R3048" i="4"/>
  <c r="Q3049" i="4"/>
  <c r="R3049" i="4"/>
  <c r="Q3050" i="4"/>
  <c r="R3050" i="4"/>
  <c r="Q3051" i="4"/>
  <c r="R3051" i="4"/>
  <c r="Q3052" i="4"/>
  <c r="R3052" i="4"/>
  <c r="Q3053" i="4"/>
  <c r="R3053" i="4"/>
  <c r="Q3054" i="4"/>
  <c r="R3054" i="4"/>
  <c r="Q3055" i="4"/>
  <c r="R3055" i="4"/>
  <c r="Q3056" i="4"/>
  <c r="R3056" i="4"/>
  <c r="Q3057" i="4"/>
  <c r="R3057" i="4"/>
  <c r="Q3058" i="4"/>
  <c r="R3058" i="4"/>
  <c r="Q3059" i="4"/>
  <c r="R3059" i="4"/>
  <c r="Q3060" i="4"/>
  <c r="R3060" i="4"/>
  <c r="Q3061" i="4"/>
  <c r="R3061" i="4"/>
  <c r="Q3062" i="4"/>
  <c r="R3062" i="4"/>
  <c r="Q3063" i="4"/>
  <c r="R3063" i="4"/>
  <c r="Q3064" i="4"/>
  <c r="R3064" i="4"/>
  <c r="Q3065" i="4"/>
  <c r="R3065" i="4"/>
  <c r="Q3066" i="4"/>
  <c r="R3066" i="4"/>
  <c r="Q3067" i="4"/>
  <c r="R3067" i="4"/>
  <c r="Q3068" i="4"/>
  <c r="R3068" i="4"/>
  <c r="Q3069" i="4"/>
  <c r="R3069" i="4"/>
  <c r="Q3070" i="4"/>
  <c r="R3070" i="4"/>
  <c r="Q3071" i="4"/>
  <c r="R3071" i="4"/>
  <c r="Q3072" i="4"/>
  <c r="R3072" i="4"/>
  <c r="Q3073" i="4"/>
  <c r="R3073" i="4"/>
  <c r="Q3074" i="4"/>
  <c r="R3074" i="4"/>
  <c r="Q3075" i="4"/>
  <c r="R3075" i="4"/>
  <c r="Q3076" i="4"/>
  <c r="R3076" i="4"/>
  <c r="Q3077" i="4"/>
  <c r="R3077" i="4"/>
  <c r="Q3078" i="4"/>
  <c r="R3078" i="4"/>
  <c r="Q3079" i="4"/>
  <c r="R3079" i="4"/>
  <c r="Q3080" i="4"/>
  <c r="R3080" i="4"/>
  <c r="Q3081" i="4"/>
  <c r="R3081" i="4"/>
  <c r="Q3082" i="4"/>
  <c r="R3082" i="4"/>
  <c r="Q3083" i="4"/>
  <c r="R3083" i="4"/>
  <c r="Q3084" i="4"/>
  <c r="R3084" i="4"/>
  <c r="Q3085" i="4"/>
  <c r="R3085" i="4"/>
  <c r="Q3086" i="4"/>
  <c r="R3086" i="4"/>
  <c r="Q3087" i="4"/>
  <c r="R3087" i="4"/>
  <c r="Q3088" i="4"/>
  <c r="R3088" i="4"/>
  <c r="Q3089" i="4"/>
  <c r="R3089" i="4"/>
  <c r="Q3090" i="4"/>
  <c r="R3090" i="4"/>
  <c r="Q3091" i="4"/>
  <c r="R3091" i="4"/>
  <c r="Q3092" i="4"/>
  <c r="R3092" i="4"/>
  <c r="Q3093" i="4"/>
  <c r="R3093" i="4"/>
  <c r="Q3094" i="4"/>
  <c r="R3094" i="4"/>
  <c r="Q3095" i="4"/>
  <c r="R3095" i="4"/>
  <c r="Q3096" i="4"/>
  <c r="R3096" i="4"/>
  <c r="Q3097" i="4"/>
  <c r="R3097" i="4"/>
  <c r="Q3098" i="4"/>
  <c r="R3098" i="4"/>
  <c r="Q3099" i="4"/>
  <c r="R3099" i="4"/>
  <c r="Q3100" i="4"/>
  <c r="R3100" i="4"/>
  <c r="Q3101" i="4"/>
  <c r="R3101" i="4"/>
  <c r="Q3102" i="4"/>
  <c r="R3102" i="4"/>
  <c r="Q3103" i="4"/>
  <c r="R3103" i="4"/>
  <c r="Q3104" i="4"/>
  <c r="R3104" i="4"/>
  <c r="Q3105" i="4"/>
  <c r="R3105" i="4"/>
  <c r="Q3106" i="4"/>
  <c r="R3106" i="4"/>
  <c r="Q3107" i="4"/>
  <c r="R3107" i="4"/>
  <c r="Q3108" i="4"/>
  <c r="R3108" i="4"/>
  <c r="Q3109" i="4"/>
  <c r="R3109" i="4"/>
  <c r="Q3110" i="4"/>
  <c r="R3110" i="4"/>
  <c r="Q3111" i="4"/>
  <c r="R3111" i="4"/>
  <c r="Q3112" i="4"/>
  <c r="R3112" i="4"/>
  <c r="Q3113" i="4"/>
  <c r="R3113" i="4"/>
  <c r="Q3114" i="4"/>
  <c r="R3114" i="4"/>
  <c r="Q3115" i="4"/>
  <c r="R3115" i="4"/>
  <c r="Q3116" i="4"/>
  <c r="R3116" i="4"/>
  <c r="Q3117" i="4"/>
  <c r="R3117" i="4"/>
  <c r="Q3118" i="4"/>
  <c r="R3118" i="4"/>
  <c r="Q3119" i="4"/>
  <c r="R3119" i="4"/>
  <c r="Q3120" i="4"/>
  <c r="R3120" i="4"/>
  <c r="Q3121" i="4"/>
  <c r="R3121" i="4"/>
  <c r="Q3122" i="4"/>
  <c r="R3122" i="4"/>
  <c r="Q3123" i="4"/>
  <c r="R3123" i="4"/>
  <c r="Q3124" i="4"/>
  <c r="R3124" i="4"/>
  <c r="Q3125" i="4"/>
  <c r="R3125" i="4"/>
  <c r="Q3126" i="4"/>
  <c r="R3126" i="4"/>
  <c r="Q3127" i="4"/>
  <c r="R3127" i="4"/>
  <c r="Q3128" i="4"/>
  <c r="R3128" i="4"/>
  <c r="Q3129" i="4"/>
  <c r="R3129" i="4"/>
  <c r="Q3130" i="4"/>
  <c r="R3130" i="4"/>
  <c r="Q3131" i="4"/>
  <c r="R3131" i="4"/>
  <c r="Q3132" i="4"/>
  <c r="R3132" i="4"/>
  <c r="Q3133" i="4"/>
  <c r="R3133" i="4"/>
  <c r="Q3134" i="4"/>
  <c r="R3134" i="4"/>
  <c r="Q3135" i="4"/>
  <c r="R3135" i="4"/>
  <c r="Q3136" i="4"/>
  <c r="R3136" i="4"/>
  <c r="Q3137" i="4"/>
  <c r="R3137" i="4"/>
  <c r="Q3138" i="4"/>
  <c r="R3138" i="4"/>
  <c r="Q3139" i="4"/>
  <c r="R3139" i="4"/>
  <c r="Q3140" i="4"/>
  <c r="R3140" i="4"/>
  <c r="Q3141" i="4"/>
  <c r="R3141" i="4"/>
  <c r="Q3142" i="4"/>
  <c r="R3142" i="4"/>
  <c r="Q3143" i="4"/>
  <c r="R3143" i="4"/>
  <c r="Q3144" i="4"/>
  <c r="R3144" i="4"/>
  <c r="Q3145" i="4"/>
  <c r="R3145" i="4"/>
  <c r="Q3146" i="4"/>
  <c r="R3146" i="4"/>
  <c r="Q3147" i="4"/>
  <c r="R3147" i="4"/>
  <c r="Q3148" i="4"/>
  <c r="R3148" i="4"/>
  <c r="Q3149" i="4"/>
  <c r="R3149" i="4"/>
  <c r="Q3150" i="4"/>
  <c r="R3150" i="4"/>
  <c r="Q3151" i="4"/>
  <c r="R3151" i="4"/>
  <c r="Q3152" i="4"/>
  <c r="R3152" i="4"/>
  <c r="Q3153" i="4"/>
  <c r="R3153" i="4"/>
  <c r="Q3154" i="4"/>
  <c r="R3154" i="4"/>
  <c r="Q3155" i="4"/>
  <c r="R3155" i="4"/>
  <c r="Q3156" i="4"/>
  <c r="R3156" i="4"/>
  <c r="Q3157" i="4"/>
  <c r="R3157" i="4"/>
  <c r="Q3158" i="4"/>
  <c r="R3158" i="4"/>
  <c r="Q3159" i="4"/>
  <c r="R3159" i="4"/>
  <c r="Q3160" i="4"/>
  <c r="R3160" i="4"/>
  <c r="Q3161" i="4"/>
  <c r="R3161" i="4"/>
  <c r="Q3162" i="4"/>
  <c r="R3162" i="4"/>
  <c r="Q3163" i="4"/>
  <c r="R3163" i="4"/>
  <c r="Q3164" i="4"/>
  <c r="R3164" i="4"/>
  <c r="Q3165" i="4"/>
  <c r="R3165" i="4"/>
  <c r="Q3166" i="4"/>
  <c r="R3166" i="4"/>
  <c r="Q3167" i="4"/>
  <c r="R3167" i="4"/>
  <c r="Q3168" i="4"/>
  <c r="R3168" i="4"/>
  <c r="Q3169" i="4"/>
  <c r="R3169" i="4"/>
  <c r="Q3170" i="4"/>
  <c r="R3170" i="4"/>
  <c r="Q3171" i="4"/>
  <c r="R3171" i="4"/>
  <c r="Q3172" i="4"/>
  <c r="R3172" i="4"/>
  <c r="Q3173" i="4"/>
  <c r="R3173" i="4"/>
  <c r="Q3174" i="4"/>
  <c r="R3174" i="4"/>
  <c r="Q3175" i="4"/>
  <c r="R3175" i="4"/>
  <c r="Q3176" i="4"/>
  <c r="R3176" i="4"/>
  <c r="Q3177" i="4"/>
  <c r="R3177" i="4"/>
  <c r="Q3178" i="4"/>
  <c r="R3178" i="4"/>
  <c r="Q3179" i="4"/>
  <c r="R3179" i="4"/>
  <c r="Q3180" i="4"/>
  <c r="R3180" i="4"/>
  <c r="Q3181" i="4"/>
  <c r="R3181" i="4"/>
  <c r="Q3182" i="4"/>
  <c r="R3182" i="4"/>
  <c r="Q3183" i="4"/>
  <c r="R3183" i="4"/>
  <c r="Q3184" i="4"/>
  <c r="R3184" i="4"/>
  <c r="Q3185" i="4"/>
  <c r="R3185" i="4"/>
  <c r="Q3186" i="4"/>
  <c r="R3186" i="4"/>
  <c r="Q3187" i="4"/>
  <c r="R3187" i="4"/>
  <c r="Q3188" i="4"/>
  <c r="R3188" i="4"/>
  <c r="Q3189" i="4"/>
  <c r="R3189" i="4"/>
  <c r="Q3190" i="4"/>
  <c r="R3190" i="4"/>
  <c r="Q3191" i="4"/>
  <c r="R3191" i="4"/>
  <c r="Q3192" i="4"/>
  <c r="R3192" i="4"/>
  <c r="Q3193" i="4"/>
  <c r="R3193" i="4"/>
  <c r="Q3194" i="4"/>
  <c r="R3194" i="4"/>
  <c r="Q3195" i="4"/>
  <c r="R3195" i="4"/>
  <c r="Q3196" i="4"/>
  <c r="R3196" i="4"/>
  <c r="Q3197" i="4"/>
  <c r="R3197" i="4"/>
  <c r="Q3198" i="4"/>
  <c r="R3198" i="4"/>
  <c r="Q3199" i="4"/>
  <c r="R3199" i="4"/>
  <c r="Q3200" i="4"/>
  <c r="R3200" i="4"/>
  <c r="Q3201" i="4"/>
  <c r="R3201" i="4"/>
  <c r="Q3202" i="4"/>
  <c r="R3202" i="4"/>
  <c r="Q3203" i="4"/>
  <c r="R3203" i="4"/>
  <c r="Q3204" i="4"/>
  <c r="R3204" i="4"/>
  <c r="Q3205" i="4"/>
  <c r="R3205" i="4"/>
  <c r="Q3206" i="4"/>
  <c r="R3206" i="4"/>
  <c r="Q3207" i="4"/>
  <c r="R3207" i="4"/>
  <c r="Q3208" i="4"/>
  <c r="R3208" i="4"/>
  <c r="Q3209" i="4"/>
  <c r="R3209" i="4"/>
  <c r="Q3210" i="4"/>
  <c r="R3210" i="4"/>
  <c r="Q3211" i="4"/>
  <c r="R3211" i="4"/>
  <c r="Q3212" i="4"/>
  <c r="R3212" i="4"/>
  <c r="Q3213" i="4"/>
  <c r="R3213" i="4"/>
  <c r="Q3214" i="4"/>
  <c r="R3214" i="4"/>
  <c r="Q3215" i="4"/>
  <c r="R3215" i="4"/>
  <c r="Q3216" i="4"/>
  <c r="R3216" i="4"/>
  <c r="Q3217" i="4"/>
  <c r="R3217" i="4"/>
  <c r="Q3218" i="4"/>
  <c r="R3218" i="4"/>
  <c r="Q3219" i="4"/>
  <c r="R3219" i="4"/>
  <c r="Q3220" i="4"/>
  <c r="R3220" i="4"/>
  <c r="Q3221" i="4"/>
  <c r="R3221" i="4"/>
  <c r="Q3222" i="4"/>
  <c r="R3222" i="4"/>
  <c r="Q3223" i="4"/>
  <c r="R3223" i="4"/>
  <c r="Q3224" i="4"/>
  <c r="R3224" i="4"/>
  <c r="Q3225" i="4"/>
  <c r="R3225" i="4"/>
  <c r="Q3226" i="4"/>
  <c r="R3226" i="4"/>
  <c r="Q3227" i="4"/>
  <c r="R3227" i="4"/>
  <c r="Q3228" i="4"/>
  <c r="R3228" i="4"/>
  <c r="Q3229" i="4"/>
  <c r="R3229" i="4"/>
  <c r="Q3230" i="4"/>
  <c r="R3230" i="4"/>
  <c r="Q3231" i="4"/>
  <c r="R3231" i="4"/>
  <c r="Q3232" i="4"/>
  <c r="R3232" i="4"/>
  <c r="Q3233" i="4"/>
  <c r="R3233" i="4"/>
  <c r="Q3234" i="4"/>
  <c r="R3234" i="4"/>
  <c r="Q3235" i="4"/>
  <c r="R3235" i="4"/>
  <c r="Q3236" i="4"/>
  <c r="R3236" i="4"/>
  <c r="Q3237" i="4"/>
  <c r="R3237" i="4"/>
  <c r="Q3238" i="4"/>
  <c r="R3238" i="4"/>
  <c r="Q3239" i="4"/>
  <c r="R3239" i="4"/>
  <c r="Q3240" i="4"/>
  <c r="R3240" i="4"/>
  <c r="Q3241" i="4"/>
  <c r="R3241" i="4"/>
  <c r="Q3242" i="4"/>
  <c r="R3242" i="4"/>
  <c r="Q3243" i="4"/>
  <c r="R3243" i="4"/>
  <c r="Q3244" i="4"/>
  <c r="R3244" i="4"/>
  <c r="Q3245" i="4"/>
  <c r="R3245" i="4"/>
  <c r="Q3246" i="4"/>
  <c r="R3246" i="4"/>
  <c r="Q3247" i="4"/>
  <c r="R3247" i="4"/>
  <c r="Q3248" i="4"/>
  <c r="R3248" i="4"/>
  <c r="Q3249" i="4"/>
  <c r="R3249" i="4"/>
  <c r="Q3250" i="4"/>
  <c r="R3250" i="4"/>
  <c r="Q3251" i="4"/>
  <c r="R3251" i="4"/>
  <c r="Q3252" i="4"/>
  <c r="R3252" i="4"/>
  <c r="Q3253" i="4"/>
  <c r="R3253" i="4"/>
  <c r="Q3254" i="4"/>
  <c r="R3254" i="4"/>
  <c r="Q3255" i="4"/>
  <c r="R3255" i="4"/>
  <c r="Q3256" i="4"/>
  <c r="R3256" i="4"/>
  <c r="Q3257" i="4"/>
  <c r="R3257" i="4"/>
  <c r="Q3258" i="4"/>
  <c r="R3258" i="4"/>
  <c r="Q3259" i="4"/>
  <c r="R3259" i="4"/>
  <c r="Q3260" i="4"/>
  <c r="R3260" i="4"/>
  <c r="Q3261" i="4"/>
  <c r="R3261" i="4"/>
  <c r="Q3262" i="4"/>
  <c r="R3262" i="4"/>
  <c r="Q3263" i="4"/>
  <c r="R3263" i="4"/>
  <c r="Q3264" i="4"/>
  <c r="R3264" i="4"/>
  <c r="Q3265" i="4"/>
  <c r="R3265" i="4"/>
  <c r="Q3266" i="4"/>
  <c r="R3266" i="4"/>
  <c r="Q3267" i="4"/>
  <c r="R3267" i="4"/>
  <c r="Q3268" i="4"/>
  <c r="R3268" i="4"/>
  <c r="Q3269" i="4"/>
  <c r="R3269" i="4"/>
  <c r="Q3270" i="4"/>
  <c r="R3270" i="4"/>
  <c r="Q3271" i="4"/>
  <c r="R3271" i="4"/>
  <c r="Q3272" i="4"/>
  <c r="R3272" i="4"/>
  <c r="Q3273" i="4"/>
  <c r="R3273" i="4"/>
  <c r="Q3274" i="4"/>
  <c r="R3274" i="4"/>
  <c r="Q3275" i="4"/>
  <c r="R3275" i="4"/>
  <c r="Q3276" i="4"/>
  <c r="R3276" i="4"/>
  <c r="Q3277" i="4"/>
  <c r="R3277" i="4"/>
  <c r="Q3278" i="4"/>
  <c r="R3278" i="4"/>
  <c r="Q3279" i="4"/>
  <c r="R3279" i="4"/>
  <c r="Q3280" i="4"/>
  <c r="R3280" i="4"/>
  <c r="Q3281" i="4"/>
  <c r="R3281" i="4"/>
  <c r="Q3282" i="4"/>
  <c r="R3282" i="4"/>
  <c r="Q3283" i="4"/>
  <c r="R3283" i="4"/>
  <c r="Q3284" i="4"/>
  <c r="R3284" i="4"/>
  <c r="Q3285" i="4"/>
  <c r="R3285" i="4"/>
  <c r="Q3286" i="4"/>
  <c r="R3286" i="4"/>
  <c r="Q3287" i="4"/>
  <c r="R3287" i="4"/>
  <c r="Q3288" i="4"/>
  <c r="R3288" i="4"/>
  <c r="Q3289" i="4"/>
  <c r="R3289" i="4"/>
  <c r="Q3290" i="4"/>
  <c r="R3290" i="4"/>
  <c r="Q3291" i="4"/>
  <c r="R3291" i="4"/>
  <c r="Q3292" i="4"/>
  <c r="R3292" i="4"/>
  <c r="Q3293" i="4"/>
  <c r="R3293" i="4"/>
  <c r="Q3294" i="4"/>
  <c r="R3294" i="4"/>
  <c r="Q3295" i="4"/>
  <c r="R3295" i="4"/>
  <c r="Q3296" i="4"/>
  <c r="R3296" i="4"/>
  <c r="Q3297" i="4"/>
  <c r="R3297" i="4"/>
  <c r="Q3298" i="4"/>
  <c r="R3298" i="4"/>
  <c r="Q3299" i="4"/>
  <c r="R3299" i="4"/>
  <c r="Q3300" i="4"/>
  <c r="R3300" i="4"/>
  <c r="Q3301" i="4"/>
  <c r="R3301" i="4"/>
  <c r="Q3302" i="4"/>
  <c r="R3302" i="4"/>
  <c r="Q3303" i="4"/>
  <c r="R3303" i="4"/>
  <c r="Q3304" i="4"/>
  <c r="R3304" i="4"/>
  <c r="Q3305" i="4"/>
  <c r="R3305" i="4"/>
  <c r="Q3306" i="4"/>
  <c r="R3306" i="4"/>
  <c r="Q3307" i="4"/>
  <c r="R3307" i="4"/>
  <c r="Q3308" i="4"/>
  <c r="R3308" i="4"/>
  <c r="Q3309" i="4"/>
  <c r="R3309" i="4"/>
  <c r="Q3310" i="4"/>
  <c r="R3310" i="4"/>
  <c r="Q3311" i="4"/>
  <c r="R3311" i="4"/>
  <c r="Q3312" i="4"/>
  <c r="R3312" i="4"/>
  <c r="Q3313" i="4"/>
  <c r="R3313" i="4"/>
  <c r="Q3314" i="4"/>
  <c r="R3314" i="4"/>
  <c r="Q3315" i="4"/>
  <c r="R3315" i="4"/>
  <c r="Q3316" i="4"/>
  <c r="R3316" i="4"/>
  <c r="Q3317" i="4"/>
  <c r="R3317" i="4"/>
  <c r="Q3318" i="4"/>
  <c r="R3318" i="4"/>
  <c r="Q3319" i="4"/>
  <c r="R3319" i="4"/>
  <c r="Q3320" i="4"/>
  <c r="R3320" i="4"/>
  <c r="Q3321" i="4"/>
  <c r="R3321" i="4"/>
  <c r="Q3322" i="4"/>
  <c r="R3322" i="4"/>
  <c r="Q3323" i="4"/>
  <c r="R3323" i="4"/>
  <c r="Q3324" i="4"/>
  <c r="R3324" i="4"/>
  <c r="Q3325" i="4"/>
  <c r="R3325" i="4"/>
  <c r="Q3326" i="4"/>
  <c r="R3326" i="4"/>
  <c r="Q3327" i="4"/>
  <c r="R3327" i="4"/>
  <c r="Q3328" i="4"/>
  <c r="R3328" i="4"/>
  <c r="Q3329" i="4"/>
  <c r="R3329" i="4"/>
  <c r="Q3330" i="4"/>
  <c r="R3330" i="4"/>
  <c r="Q3331" i="4"/>
  <c r="R3331" i="4"/>
  <c r="Q3332" i="4"/>
  <c r="R3332" i="4"/>
  <c r="Q3333" i="4"/>
  <c r="R3333" i="4"/>
  <c r="Q3334" i="4"/>
  <c r="R3334" i="4"/>
  <c r="Q3335" i="4"/>
  <c r="R3335" i="4"/>
  <c r="Q3336" i="4"/>
  <c r="R3336" i="4"/>
  <c r="Q3337" i="4"/>
  <c r="R3337" i="4"/>
  <c r="Q3338" i="4"/>
  <c r="R3338" i="4"/>
  <c r="Q3339" i="4"/>
  <c r="R3339" i="4"/>
  <c r="Q3340" i="4"/>
  <c r="R3340" i="4"/>
  <c r="Q3341" i="4"/>
  <c r="R3341" i="4"/>
  <c r="Q3342" i="4"/>
  <c r="R3342" i="4"/>
  <c r="Q3343" i="4"/>
  <c r="R3343" i="4"/>
  <c r="Q3344" i="4"/>
  <c r="R3344" i="4"/>
  <c r="Q3345" i="4"/>
  <c r="R3345" i="4"/>
  <c r="Q3346" i="4"/>
  <c r="R3346" i="4"/>
  <c r="Q3347" i="4"/>
  <c r="R3347" i="4"/>
  <c r="Q3348" i="4"/>
  <c r="R3348" i="4"/>
  <c r="Q3349" i="4"/>
  <c r="R3349" i="4"/>
  <c r="Q3350" i="4"/>
  <c r="R3350" i="4"/>
  <c r="Q3351" i="4"/>
  <c r="R3351" i="4"/>
  <c r="Q3352" i="4"/>
  <c r="R3352" i="4"/>
  <c r="Q3353" i="4"/>
  <c r="R3353" i="4"/>
  <c r="Q3354" i="4"/>
  <c r="R3354" i="4"/>
  <c r="Q3355" i="4"/>
  <c r="R3355" i="4"/>
  <c r="Q3356" i="4"/>
  <c r="R3356" i="4"/>
  <c r="Q3357" i="4"/>
  <c r="R3357" i="4"/>
  <c r="Q3358" i="4"/>
  <c r="R3358" i="4"/>
  <c r="Q3359" i="4"/>
  <c r="R3359" i="4"/>
  <c r="Q3360" i="4"/>
  <c r="R3360" i="4"/>
  <c r="Q3361" i="4"/>
  <c r="R3361" i="4"/>
  <c r="Q3362" i="4"/>
  <c r="R3362" i="4"/>
  <c r="Q3363" i="4"/>
  <c r="R3363" i="4"/>
  <c r="Q3364" i="4"/>
  <c r="R3364" i="4"/>
  <c r="Q3365" i="4"/>
  <c r="R3365" i="4"/>
  <c r="Q3366" i="4"/>
  <c r="R3366" i="4"/>
  <c r="Q3367" i="4"/>
  <c r="R3367" i="4"/>
  <c r="Q3368" i="4"/>
  <c r="R3368" i="4"/>
  <c r="Q3369" i="4"/>
  <c r="R3369" i="4"/>
  <c r="Q3370" i="4"/>
  <c r="R3370" i="4"/>
  <c r="Q3371" i="4"/>
  <c r="R3371" i="4"/>
  <c r="Q3372" i="4"/>
  <c r="R3372" i="4"/>
  <c r="Q3373" i="4"/>
  <c r="R3373" i="4"/>
  <c r="Q3374" i="4"/>
  <c r="R3374" i="4"/>
  <c r="Q3375" i="4"/>
  <c r="R3375" i="4"/>
  <c r="Q3376" i="4"/>
  <c r="R3376" i="4"/>
  <c r="Q3377" i="4"/>
  <c r="R3377" i="4"/>
  <c r="Q3378" i="4"/>
  <c r="R3378" i="4"/>
  <c r="Q3379" i="4"/>
  <c r="R3379" i="4"/>
  <c r="Q3380" i="4"/>
  <c r="R3380" i="4"/>
  <c r="Q3381" i="4"/>
  <c r="R3381" i="4"/>
  <c r="Q3382" i="4"/>
  <c r="R3382" i="4"/>
  <c r="Q3383" i="4"/>
  <c r="R3383" i="4"/>
  <c r="Q3384" i="4"/>
  <c r="R3384" i="4"/>
  <c r="Q3385" i="4"/>
  <c r="R3385" i="4"/>
  <c r="Q3386" i="4"/>
  <c r="R3386" i="4"/>
  <c r="Q3387" i="4"/>
  <c r="R3387" i="4"/>
  <c r="Q3388" i="4"/>
  <c r="R3388" i="4"/>
  <c r="Q3389" i="4"/>
  <c r="R3389" i="4"/>
  <c r="Q3390" i="4"/>
  <c r="R3390" i="4"/>
  <c r="Q3391" i="4"/>
  <c r="R3391" i="4"/>
  <c r="Q3392" i="4"/>
  <c r="R3392" i="4"/>
  <c r="Q3393" i="4"/>
  <c r="R3393" i="4"/>
  <c r="Q3394" i="4"/>
  <c r="R3394" i="4"/>
  <c r="Q3395" i="4"/>
  <c r="R3395" i="4"/>
  <c r="Q3396" i="4"/>
  <c r="R3396" i="4"/>
  <c r="Q3397" i="4"/>
  <c r="R3397" i="4"/>
  <c r="Q3398" i="4"/>
  <c r="R3398" i="4"/>
  <c r="Q3399" i="4"/>
  <c r="R3399" i="4"/>
  <c r="Q3400" i="4"/>
  <c r="R3400" i="4"/>
  <c r="Q3401" i="4"/>
  <c r="R3401" i="4"/>
  <c r="Q3402" i="4"/>
  <c r="R3402" i="4"/>
  <c r="Q3403" i="4"/>
  <c r="R3403" i="4"/>
  <c r="Q3404" i="4"/>
  <c r="R3404" i="4"/>
  <c r="Q3405" i="4"/>
  <c r="R3405" i="4"/>
  <c r="Q3406" i="4"/>
  <c r="R3406" i="4"/>
  <c r="Q3407" i="4"/>
  <c r="R3407" i="4"/>
  <c r="Q3408" i="4"/>
  <c r="R3408" i="4"/>
  <c r="Q3409" i="4"/>
  <c r="R3409" i="4"/>
  <c r="Q3410" i="4"/>
  <c r="R3410" i="4"/>
  <c r="Q3411" i="4"/>
  <c r="R3411" i="4"/>
  <c r="Q3412" i="4"/>
  <c r="R3412" i="4"/>
  <c r="Q3413" i="4"/>
  <c r="R3413" i="4"/>
  <c r="Q3414" i="4"/>
  <c r="R3414" i="4"/>
  <c r="Q3415" i="4"/>
  <c r="R3415" i="4"/>
  <c r="Q3416" i="4"/>
  <c r="R3416" i="4"/>
  <c r="Q3417" i="4"/>
  <c r="R3417" i="4"/>
  <c r="Q3418" i="4"/>
  <c r="R3418" i="4"/>
  <c r="Q3419" i="4"/>
  <c r="R3419" i="4"/>
  <c r="Q3420" i="4"/>
  <c r="R3420" i="4"/>
  <c r="Q3421" i="4"/>
  <c r="R3421" i="4"/>
  <c r="Q3422" i="4"/>
  <c r="R3422" i="4"/>
  <c r="Q3423" i="4"/>
  <c r="R3423" i="4"/>
  <c r="Q3424" i="4"/>
  <c r="R3424" i="4"/>
  <c r="Q3425" i="4"/>
  <c r="R3425" i="4"/>
  <c r="Q3426" i="4"/>
  <c r="R3426" i="4"/>
  <c r="Q3427" i="4"/>
  <c r="R3427" i="4"/>
  <c r="Q3428" i="4"/>
  <c r="R3428" i="4"/>
  <c r="Q3429" i="4"/>
  <c r="R3429" i="4"/>
  <c r="Q3430" i="4"/>
  <c r="R3430" i="4"/>
  <c r="Q3431" i="4"/>
  <c r="R3431" i="4"/>
  <c r="Q3432" i="4"/>
  <c r="R3432" i="4"/>
  <c r="Q3433" i="4"/>
  <c r="R3433" i="4"/>
  <c r="Q3434" i="4"/>
  <c r="R3434" i="4"/>
  <c r="Q3435" i="4"/>
  <c r="R3435" i="4"/>
  <c r="Q3436" i="4"/>
  <c r="R3436" i="4"/>
  <c r="Q3437" i="4"/>
  <c r="R3437" i="4"/>
  <c r="Q3438" i="4"/>
  <c r="R3438" i="4"/>
  <c r="Q3439" i="4"/>
  <c r="R3439" i="4"/>
  <c r="Q3440" i="4"/>
  <c r="R3440" i="4"/>
  <c r="Q3441" i="4"/>
  <c r="R3441" i="4"/>
  <c r="Q3442" i="4"/>
  <c r="R3442" i="4"/>
  <c r="Q3443" i="4"/>
  <c r="R3443" i="4"/>
  <c r="Q3444" i="4"/>
  <c r="R3444" i="4"/>
  <c r="Q3445" i="4"/>
  <c r="R3445" i="4"/>
  <c r="Q3446" i="4"/>
  <c r="R3446" i="4"/>
  <c r="Q3447" i="4"/>
  <c r="R3447" i="4"/>
  <c r="Q3448" i="4"/>
  <c r="R3448" i="4"/>
  <c r="Q3449" i="4"/>
  <c r="R3449" i="4"/>
  <c r="Q3450" i="4"/>
  <c r="R3450" i="4"/>
  <c r="Q3451" i="4"/>
  <c r="R3451" i="4"/>
  <c r="Q3452" i="4"/>
  <c r="R3452" i="4"/>
  <c r="Q3453" i="4"/>
  <c r="R3453" i="4"/>
  <c r="Q3454" i="4"/>
  <c r="R3454" i="4"/>
  <c r="Q3455" i="4"/>
  <c r="R3455" i="4"/>
  <c r="Q3456" i="4"/>
  <c r="R3456" i="4"/>
  <c r="Q3457" i="4"/>
  <c r="R3457" i="4"/>
  <c r="Q3458" i="4"/>
  <c r="R3458" i="4"/>
  <c r="Q3459" i="4"/>
  <c r="R3459" i="4"/>
  <c r="Q3460" i="4"/>
  <c r="R3460" i="4"/>
  <c r="Q3461" i="4"/>
  <c r="R3461" i="4"/>
  <c r="Q3462" i="4"/>
  <c r="R3462" i="4"/>
  <c r="Q3463" i="4"/>
  <c r="R3463" i="4"/>
  <c r="Q3464" i="4"/>
  <c r="R3464" i="4"/>
  <c r="Q3465" i="4"/>
  <c r="R3465" i="4"/>
  <c r="Q3466" i="4"/>
  <c r="R3466" i="4"/>
  <c r="Q3467" i="4"/>
  <c r="R3467" i="4"/>
  <c r="Q3468" i="4"/>
  <c r="R3468" i="4"/>
  <c r="Q3469" i="4"/>
  <c r="R3469" i="4"/>
  <c r="Q3470" i="4"/>
  <c r="R3470" i="4"/>
  <c r="Q3471" i="4"/>
  <c r="R3471" i="4"/>
  <c r="Q3472" i="4"/>
  <c r="R3472" i="4"/>
  <c r="Q3473" i="4"/>
  <c r="R3473" i="4"/>
  <c r="Q3474" i="4"/>
  <c r="R3474" i="4"/>
  <c r="Q3475" i="4"/>
  <c r="R3475" i="4"/>
  <c r="Q3476" i="4"/>
  <c r="R3476" i="4"/>
  <c r="Q3477" i="4"/>
  <c r="R3477" i="4"/>
  <c r="Q3478" i="4"/>
  <c r="R3478" i="4"/>
  <c r="Q3479" i="4"/>
  <c r="R3479" i="4"/>
  <c r="Q3480" i="4"/>
  <c r="R3480" i="4"/>
  <c r="Q3481" i="4"/>
  <c r="R3481" i="4"/>
  <c r="Q3482" i="4"/>
  <c r="R3482" i="4"/>
  <c r="Q3483" i="4"/>
  <c r="R3483" i="4"/>
  <c r="Q3484" i="4"/>
  <c r="R3484" i="4"/>
  <c r="Q3485" i="4"/>
  <c r="R3485" i="4"/>
  <c r="Q3486" i="4"/>
  <c r="R3486" i="4"/>
  <c r="Q3487" i="4"/>
  <c r="R3487" i="4"/>
  <c r="Q3488" i="4"/>
  <c r="R3488" i="4"/>
  <c r="Q3489" i="4"/>
  <c r="R3489" i="4"/>
  <c r="Q3490" i="4"/>
  <c r="R3490" i="4"/>
  <c r="Q3491" i="4"/>
  <c r="R3491" i="4"/>
  <c r="Q3492" i="4"/>
  <c r="R3492" i="4"/>
  <c r="Q3493" i="4"/>
  <c r="R3493" i="4"/>
  <c r="Q3494" i="4"/>
  <c r="R3494" i="4"/>
  <c r="Q3495" i="4"/>
  <c r="R3495" i="4"/>
  <c r="Q3496" i="4"/>
  <c r="R3496" i="4"/>
  <c r="Q3497" i="4"/>
  <c r="R3497" i="4"/>
  <c r="Q3498" i="4"/>
  <c r="R3498" i="4"/>
  <c r="Q3499" i="4"/>
  <c r="R3499" i="4"/>
  <c r="Q3500" i="4"/>
  <c r="R3500" i="4"/>
  <c r="Q3501" i="4"/>
  <c r="R3501" i="4"/>
  <c r="Q3502" i="4"/>
  <c r="R3502" i="4"/>
  <c r="Q3503" i="4"/>
  <c r="R3503" i="4"/>
  <c r="Q3504" i="4"/>
  <c r="R3504" i="4"/>
  <c r="Q3505" i="4"/>
  <c r="R3505" i="4"/>
  <c r="Q3506" i="4"/>
  <c r="R3506" i="4"/>
  <c r="Q3507" i="4"/>
  <c r="R3507" i="4"/>
  <c r="Q3508" i="4"/>
  <c r="R3508" i="4"/>
  <c r="Q3509" i="4"/>
  <c r="R3509" i="4"/>
  <c r="Q3510" i="4"/>
  <c r="R3510" i="4"/>
  <c r="Q3511" i="4"/>
  <c r="R3511" i="4"/>
  <c r="Q3512" i="4"/>
  <c r="R3512" i="4"/>
  <c r="Q3513" i="4"/>
  <c r="R3513" i="4"/>
  <c r="Q3514" i="4"/>
  <c r="R3514" i="4"/>
  <c r="Q3515" i="4"/>
  <c r="R3515" i="4"/>
  <c r="Q3516" i="4"/>
  <c r="R3516" i="4"/>
  <c r="Q3517" i="4"/>
  <c r="R3517" i="4"/>
  <c r="Q3518" i="4"/>
  <c r="R3518" i="4"/>
  <c r="Q3519" i="4"/>
  <c r="R3519" i="4"/>
  <c r="Q3520" i="4"/>
  <c r="R3520" i="4"/>
  <c r="Q3521" i="4"/>
  <c r="R3521" i="4"/>
  <c r="Q3522" i="4"/>
  <c r="R3522" i="4"/>
  <c r="Q3523" i="4"/>
  <c r="R3523" i="4"/>
  <c r="Q3524" i="4"/>
  <c r="R3524" i="4"/>
  <c r="Q3525" i="4"/>
  <c r="R3525" i="4"/>
  <c r="Q3526" i="4"/>
  <c r="R3526" i="4"/>
  <c r="Q3527" i="4"/>
  <c r="R3527" i="4"/>
  <c r="Q3528" i="4"/>
  <c r="R3528" i="4"/>
  <c r="Q3529" i="4"/>
  <c r="R3529" i="4"/>
  <c r="Q3530" i="4"/>
  <c r="R3530" i="4"/>
  <c r="Q3531" i="4"/>
  <c r="R3531" i="4"/>
  <c r="Q3532" i="4"/>
  <c r="R3532" i="4"/>
  <c r="Q3533" i="4"/>
  <c r="R3533" i="4"/>
  <c r="Q3534" i="4"/>
  <c r="R3534" i="4"/>
  <c r="Q3535" i="4"/>
  <c r="R3535" i="4"/>
  <c r="Q3536" i="4"/>
  <c r="R3536" i="4"/>
  <c r="Q3537" i="4"/>
  <c r="R3537" i="4"/>
  <c r="Q3538" i="4"/>
  <c r="R3538" i="4"/>
  <c r="Q3539" i="4"/>
  <c r="R3539" i="4"/>
  <c r="Q3540" i="4"/>
  <c r="R3540" i="4"/>
  <c r="Q3541" i="4"/>
  <c r="R3541" i="4"/>
  <c r="Q3542" i="4"/>
  <c r="R3542" i="4"/>
  <c r="Q3543" i="4"/>
  <c r="R3543" i="4"/>
  <c r="Q3544" i="4"/>
  <c r="R3544" i="4"/>
  <c r="Q3545" i="4"/>
  <c r="R3545" i="4"/>
  <c r="Q3546" i="4"/>
  <c r="R3546" i="4"/>
  <c r="Q3547" i="4"/>
  <c r="R3547" i="4"/>
  <c r="Q3548" i="4"/>
  <c r="R3548" i="4"/>
  <c r="Q3549" i="4"/>
  <c r="R3549" i="4"/>
  <c r="Q3550" i="4"/>
  <c r="R3550" i="4"/>
  <c r="Q3551" i="4"/>
  <c r="R3551" i="4"/>
  <c r="Q3552" i="4"/>
  <c r="R3552" i="4"/>
  <c r="Q3553" i="4"/>
  <c r="R3553" i="4"/>
  <c r="Q3554" i="4"/>
  <c r="R3554" i="4"/>
  <c r="Q3555" i="4"/>
  <c r="R3555" i="4"/>
  <c r="Q3556" i="4"/>
  <c r="R3556" i="4"/>
  <c r="Q3557" i="4"/>
  <c r="R3557" i="4"/>
  <c r="Q3558" i="4"/>
  <c r="R3558" i="4"/>
  <c r="Q3559" i="4"/>
  <c r="R3559" i="4"/>
  <c r="Q3560" i="4"/>
  <c r="R3560" i="4"/>
  <c r="Q3561" i="4"/>
  <c r="R3561" i="4"/>
  <c r="Q3562" i="4"/>
  <c r="R3562" i="4"/>
  <c r="Q3563" i="4"/>
  <c r="R3563" i="4"/>
  <c r="Q3564" i="4"/>
  <c r="R3564" i="4"/>
  <c r="Q3565" i="4"/>
  <c r="R3565" i="4"/>
  <c r="Q3566" i="4"/>
  <c r="R3566" i="4"/>
  <c r="Q3567" i="4"/>
  <c r="R3567" i="4"/>
  <c r="Q3568" i="4"/>
  <c r="R3568" i="4"/>
  <c r="Q3569" i="4"/>
  <c r="R3569" i="4"/>
  <c r="Q3570" i="4"/>
  <c r="R3570" i="4"/>
  <c r="Q3571" i="4"/>
  <c r="R3571" i="4"/>
  <c r="Q3572" i="4"/>
  <c r="R3572" i="4"/>
  <c r="Q3573" i="4"/>
  <c r="R3573" i="4"/>
  <c r="Q3574" i="4"/>
  <c r="R3574" i="4"/>
  <c r="Q3575" i="4"/>
  <c r="R3575" i="4"/>
  <c r="Q3576" i="4"/>
  <c r="R3576" i="4"/>
  <c r="Q3577" i="4"/>
  <c r="R3577" i="4"/>
  <c r="Q3578" i="4"/>
  <c r="R3578" i="4"/>
  <c r="Q3579" i="4"/>
  <c r="R3579" i="4"/>
  <c r="Q3580" i="4"/>
  <c r="R3580" i="4"/>
  <c r="Q3581" i="4"/>
  <c r="R3581" i="4"/>
  <c r="Q3582" i="4"/>
  <c r="R3582" i="4"/>
  <c r="Q3583" i="4"/>
  <c r="R3583" i="4"/>
  <c r="Q3584" i="4"/>
  <c r="R3584" i="4"/>
  <c r="Q3585" i="4"/>
  <c r="R3585" i="4"/>
  <c r="Q3586" i="4"/>
  <c r="R3586" i="4"/>
  <c r="Q3587" i="4"/>
  <c r="R3587" i="4"/>
  <c r="Q3588" i="4"/>
  <c r="R3588" i="4"/>
  <c r="Q3589" i="4"/>
  <c r="R3589" i="4"/>
  <c r="Q3590" i="4"/>
  <c r="R3590" i="4"/>
  <c r="Q3591" i="4"/>
  <c r="R3591" i="4"/>
  <c r="Q3592" i="4"/>
  <c r="R3592" i="4"/>
  <c r="Q3593" i="4"/>
  <c r="R3593" i="4"/>
  <c r="Q3594" i="4"/>
  <c r="R3594" i="4"/>
  <c r="Q3595" i="4"/>
  <c r="R3595" i="4"/>
  <c r="Q3596" i="4"/>
  <c r="R3596" i="4"/>
  <c r="Q3597" i="4"/>
  <c r="R3597" i="4"/>
  <c r="Q3598" i="4"/>
  <c r="R3598" i="4"/>
  <c r="Q3599" i="4"/>
  <c r="R3599" i="4"/>
  <c r="Q3600" i="4"/>
  <c r="R3600" i="4"/>
  <c r="Q3601" i="4"/>
  <c r="R3601" i="4"/>
  <c r="Q3602" i="4"/>
  <c r="R3602" i="4"/>
  <c r="Q3603" i="4"/>
  <c r="R3603" i="4"/>
  <c r="Q3604" i="4"/>
  <c r="R3604" i="4"/>
  <c r="Q3605" i="4"/>
  <c r="R3605" i="4"/>
  <c r="Q3606" i="4"/>
  <c r="R3606" i="4"/>
  <c r="Q3607" i="4"/>
  <c r="R3607" i="4"/>
  <c r="Q3608" i="4"/>
  <c r="R3608" i="4"/>
  <c r="Q3609" i="4"/>
  <c r="R3609" i="4"/>
  <c r="Q3610" i="4"/>
  <c r="R3610" i="4"/>
  <c r="Q3611" i="4"/>
  <c r="R3611" i="4"/>
  <c r="Q3612" i="4"/>
  <c r="R3612" i="4"/>
  <c r="Q3613" i="4"/>
  <c r="R3613" i="4"/>
  <c r="Q3614" i="4"/>
  <c r="R3614" i="4"/>
  <c r="Q3615" i="4"/>
  <c r="R3615" i="4"/>
  <c r="Q3616" i="4"/>
  <c r="R3616" i="4"/>
  <c r="Q3617" i="4"/>
  <c r="R3617" i="4"/>
  <c r="Q3618" i="4"/>
  <c r="R3618" i="4"/>
  <c r="Q3619" i="4"/>
  <c r="R3619" i="4"/>
  <c r="Q3620" i="4"/>
  <c r="R3620" i="4"/>
  <c r="Q3621" i="4"/>
  <c r="R3621" i="4"/>
  <c r="Q3622" i="4"/>
  <c r="R3622" i="4"/>
  <c r="Q3623" i="4"/>
  <c r="R3623" i="4"/>
  <c r="Q3624" i="4"/>
  <c r="R3624" i="4"/>
  <c r="Q3625" i="4"/>
  <c r="R3625" i="4"/>
  <c r="Q3626" i="4"/>
  <c r="R3626" i="4"/>
  <c r="Q3627" i="4"/>
  <c r="R3627" i="4"/>
  <c r="Q3628" i="4"/>
  <c r="R3628" i="4"/>
  <c r="Q3629" i="4"/>
  <c r="R3629" i="4"/>
  <c r="Q3630" i="4"/>
  <c r="R3630" i="4"/>
  <c r="Q3631" i="4"/>
  <c r="R3631" i="4"/>
  <c r="Q3632" i="4"/>
  <c r="R3632" i="4"/>
  <c r="Q3633" i="4"/>
  <c r="R3633" i="4"/>
  <c r="Q3634" i="4"/>
  <c r="R3634" i="4"/>
  <c r="Q3635" i="4"/>
  <c r="R3635" i="4"/>
  <c r="Q3636" i="4"/>
  <c r="R3636" i="4"/>
  <c r="Q3637" i="4"/>
  <c r="R3637" i="4"/>
  <c r="Q3638" i="4"/>
  <c r="R3638" i="4"/>
  <c r="Q3639" i="4"/>
  <c r="R3639" i="4"/>
  <c r="Q3640" i="4"/>
  <c r="R3640" i="4"/>
  <c r="Q3641" i="4"/>
  <c r="R3641" i="4"/>
  <c r="Q3642" i="4"/>
  <c r="R3642" i="4"/>
  <c r="Q3643" i="4"/>
  <c r="R3643" i="4"/>
  <c r="Q3644" i="4"/>
  <c r="R3644" i="4"/>
  <c r="Q3645" i="4"/>
  <c r="R3645" i="4"/>
  <c r="Q3646" i="4"/>
  <c r="R3646" i="4"/>
  <c r="Q3647" i="4"/>
  <c r="R3647" i="4"/>
  <c r="Q3648" i="4"/>
  <c r="R3648" i="4"/>
  <c r="Q3649" i="4"/>
  <c r="R3649" i="4"/>
  <c r="Q3650" i="4"/>
  <c r="R3650" i="4"/>
  <c r="Q3651" i="4"/>
  <c r="R3651" i="4"/>
  <c r="Q3652" i="4"/>
  <c r="R3652" i="4"/>
  <c r="Q3653" i="4"/>
  <c r="R3653" i="4"/>
  <c r="Q3654" i="4"/>
  <c r="R3654" i="4"/>
  <c r="Q3655" i="4"/>
  <c r="R3655" i="4"/>
  <c r="Q3656" i="4"/>
  <c r="R3656" i="4"/>
  <c r="Q3657" i="4"/>
  <c r="R3657" i="4"/>
  <c r="Q3658" i="4"/>
  <c r="R3658" i="4"/>
  <c r="Q3659" i="4"/>
  <c r="R3659" i="4"/>
  <c r="Q3660" i="4"/>
  <c r="R3660" i="4"/>
  <c r="Q3661" i="4"/>
  <c r="R3661" i="4"/>
  <c r="Q3662" i="4"/>
  <c r="R3662" i="4"/>
  <c r="Q3663" i="4"/>
  <c r="R3663" i="4"/>
  <c r="Q3664" i="4"/>
  <c r="R3664" i="4"/>
  <c r="Q3665" i="4"/>
  <c r="R3665" i="4"/>
  <c r="Q3666" i="4"/>
  <c r="R3666" i="4"/>
  <c r="Q3667" i="4"/>
  <c r="R3667" i="4"/>
  <c r="Q3668" i="4"/>
  <c r="R3668" i="4"/>
  <c r="Q3669" i="4"/>
  <c r="R3669" i="4"/>
  <c r="Q3670" i="4"/>
  <c r="R3670" i="4"/>
  <c r="Q3671" i="4"/>
  <c r="R3671" i="4"/>
  <c r="Q3672" i="4"/>
  <c r="R3672" i="4"/>
  <c r="Q3673" i="4"/>
  <c r="R3673" i="4"/>
  <c r="Q3674" i="4"/>
  <c r="R3674" i="4"/>
  <c r="Q3675" i="4"/>
  <c r="R3675" i="4"/>
  <c r="Q3676" i="4"/>
  <c r="R3676" i="4"/>
  <c r="Q3677" i="4"/>
  <c r="R3677" i="4"/>
  <c r="Q3678" i="4"/>
  <c r="R3678" i="4"/>
  <c r="Q3679" i="4"/>
  <c r="R3679" i="4"/>
  <c r="Q3680" i="4"/>
  <c r="R3680" i="4"/>
  <c r="Q3681" i="4"/>
  <c r="R3681" i="4"/>
  <c r="Q3682" i="4"/>
  <c r="R3682" i="4"/>
  <c r="Q3683" i="4"/>
  <c r="R3683" i="4"/>
  <c r="Q3684" i="4"/>
  <c r="R3684" i="4"/>
  <c r="Q3685" i="4"/>
  <c r="R3685" i="4"/>
  <c r="Q3686" i="4"/>
  <c r="R3686" i="4"/>
  <c r="Q3687" i="4"/>
  <c r="R3687" i="4"/>
  <c r="Q3688" i="4"/>
  <c r="R3688" i="4"/>
  <c r="Q3689" i="4"/>
  <c r="R3689" i="4"/>
  <c r="Q3690" i="4"/>
  <c r="R3690" i="4"/>
  <c r="Q3691" i="4"/>
  <c r="R3691" i="4"/>
  <c r="Q3692" i="4"/>
  <c r="R3692" i="4"/>
  <c r="Q3693" i="4"/>
  <c r="R3693" i="4"/>
  <c r="Q3694" i="4"/>
  <c r="R3694" i="4"/>
  <c r="Q3695" i="4"/>
  <c r="R3695" i="4"/>
  <c r="Q3696" i="4"/>
  <c r="R3696" i="4"/>
  <c r="Q3697" i="4"/>
  <c r="R3697" i="4"/>
  <c r="Q3698" i="4"/>
  <c r="R3698" i="4"/>
  <c r="Q3699" i="4"/>
  <c r="R3699" i="4"/>
  <c r="Q3700" i="4"/>
  <c r="R3700" i="4"/>
  <c r="Q3701" i="4"/>
  <c r="R3701" i="4"/>
  <c r="Q3702" i="4"/>
  <c r="R3702" i="4"/>
  <c r="Q3703" i="4"/>
  <c r="R3703" i="4"/>
  <c r="Q3704" i="4"/>
  <c r="R3704" i="4"/>
  <c r="Q3705" i="4"/>
  <c r="R3705" i="4"/>
  <c r="Q3706" i="4"/>
  <c r="R3706" i="4"/>
  <c r="Q3707" i="4"/>
  <c r="R3707" i="4"/>
  <c r="Q3708" i="4"/>
  <c r="R3708" i="4"/>
  <c r="Q3709" i="4"/>
  <c r="R3709" i="4"/>
  <c r="Q3710" i="4"/>
  <c r="R3710" i="4"/>
  <c r="Q3711" i="4"/>
  <c r="R3711" i="4"/>
  <c r="Q3712" i="4"/>
  <c r="R3712" i="4"/>
  <c r="Q3713" i="4"/>
  <c r="R3713" i="4"/>
  <c r="Q3714" i="4"/>
  <c r="R3714" i="4"/>
  <c r="Q3715" i="4"/>
  <c r="R3715" i="4"/>
  <c r="Q3716" i="4"/>
  <c r="R3716" i="4"/>
  <c r="Q3717" i="4"/>
  <c r="R3717" i="4"/>
  <c r="Q3718" i="4"/>
  <c r="R3718" i="4"/>
  <c r="Q3719" i="4"/>
  <c r="R3719" i="4"/>
  <c r="Q3720" i="4"/>
  <c r="R3720" i="4"/>
  <c r="Q3721" i="4"/>
  <c r="R3721" i="4"/>
  <c r="Q3722" i="4"/>
  <c r="R3722" i="4"/>
  <c r="Q3723" i="4"/>
  <c r="R3723" i="4"/>
  <c r="Q3724" i="4"/>
  <c r="R3724" i="4"/>
  <c r="Q3725" i="4"/>
  <c r="R3725" i="4"/>
  <c r="Q3726" i="4"/>
  <c r="R3726" i="4"/>
  <c r="Q3727" i="4"/>
  <c r="R3727" i="4"/>
  <c r="Q3728" i="4"/>
  <c r="R3728" i="4"/>
  <c r="Q3729" i="4"/>
  <c r="R3729" i="4"/>
  <c r="Q3730" i="4"/>
  <c r="R3730" i="4"/>
  <c r="Q3731" i="4"/>
  <c r="R3731" i="4"/>
  <c r="Q3732" i="4"/>
  <c r="R3732" i="4"/>
  <c r="Q3733" i="4"/>
  <c r="R3733" i="4"/>
  <c r="Q3734" i="4"/>
  <c r="R3734" i="4"/>
  <c r="Q3735" i="4"/>
  <c r="R3735" i="4"/>
  <c r="Q3736" i="4"/>
  <c r="R3736" i="4"/>
  <c r="Q3737" i="4"/>
  <c r="R3737" i="4"/>
  <c r="Q3738" i="4"/>
  <c r="R3738" i="4"/>
  <c r="Q3739" i="4"/>
  <c r="R3739" i="4"/>
  <c r="Q3740" i="4"/>
  <c r="R3740" i="4"/>
  <c r="Q3741" i="4"/>
  <c r="R3741" i="4"/>
  <c r="Q3742" i="4"/>
  <c r="R3742" i="4"/>
  <c r="Q3743" i="4"/>
  <c r="R3743" i="4"/>
  <c r="Q3744" i="4"/>
  <c r="R3744" i="4"/>
  <c r="Q3745" i="4"/>
  <c r="R3745" i="4"/>
  <c r="Q3746" i="4"/>
  <c r="R3746" i="4"/>
  <c r="Q3747" i="4"/>
  <c r="R3747" i="4"/>
  <c r="Q3748" i="4"/>
  <c r="R3748" i="4"/>
  <c r="Q3749" i="4"/>
  <c r="R3749" i="4"/>
  <c r="Q3750" i="4"/>
  <c r="R3750" i="4"/>
  <c r="Q3751" i="4"/>
  <c r="R3751" i="4"/>
  <c r="Q3752" i="4"/>
  <c r="R3752" i="4"/>
  <c r="Q3753" i="4"/>
  <c r="R3753" i="4"/>
  <c r="Q3754" i="4"/>
  <c r="R3754" i="4"/>
  <c r="Q3755" i="4"/>
  <c r="R3755" i="4"/>
  <c r="Q3756" i="4"/>
  <c r="R3756" i="4"/>
  <c r="Q3757" i="4"/>
  <c r="R3757" i="4"/>
  <c r="Q3758" i="4"/>
  <c r="R3758" i="4"/>
  <c r="Q3759" i="4"/>
  <c r="R3759" i="4"/>
  <c r="Q3760" i="4"/>
  <c r="R3760" i="4"/>
  <c r="Q3761" i="4"/>
  <c r="R3761" i="4"/>
  <c r="Q3762" i="4"/>
  <c r="R3762" i="4"/>
  <c r="Q3763" i="4"/>
  <c r="R3763" i="4"/>
  <c r="Q3764" i="4"/>
  <c r="R3764" i="4"/>
  <c r="Q3765" i="4"/>
  <c r="R3765" i="4"/>
  <c r="Q3766" i="4"/>
  <c r="R3766" i="4"/>
  <c r="Q3767" i="4"/>
  <c r="R3767" i="4"/>
  <c r="Q3768" i="4"/>
  <c r="R3768" i="4"/>
  <c r="Q3769" i="4"/>
  <c r="R3769" i="4"/>
  <c r="Q3770" i="4"/>
  <c r="R3770" i="4"/>
  <c r="Q3771" i="4"/>
  <c r="R3771" i="4"/>
  <c r="Q3772" i="4"/>
  <c r="R3772" i="4"/>
  <c r="Q3773" i="4"/>
  <c r="R3773" i="4"/>
  <c r="Q3774" i="4"/>
  <c r="R3774" i="4"/>
  <c r="Q3775" i="4"/>
  <c r="R3775" i="4"/>
  <c r="Q3776" i="4"/>
  <c r="R3776" i="4"/>
  <c r="Q3777" i="4"/>
  <c r="R3777" i="4"/>
  <c r="Q3778" i="4"/>
  <c r="R3778" i="4"/>
  <c r="Q3779" i="4"/>
  <c r="R3779" i="4"/>
  <c r="Q3780" i="4"/>
  <c r="R3780" i="4"/>
  <c r="Q3781" i="4"/>
  <c r="R3781" i="4"/>
  <c r="Q3782" i="4"/>
  <c r="R3782" i="4"/>
  <c r="Q3783" i="4"/>
  <c r="R3783" i="4"/>
  <c r="Q3784" i="4"/>
  <c r="R3784" i="4"/>
  <c r="Q3785" i="4"/>
  <c r="R3785" i="4"/>
  <c r="Q3786" i="4"/>
  <c r="R3786" i="4"/>
  <c r="Q3787" i="4"/>
  <c r="R3787" i="4"/>
  <c r="Q3788" i="4"/>
  <c r="R3788" i="4"/>
  <c r="Q3789" i="4"/>
  <c r="R3789" i="4"/>
  <c r="Q3790" i="4"/>
  <c r="R3790" i="4"/>
  <c r="Q3791" i="4"/>
  <c r="R3791" i="4"/>
  <c r="Q3792" i="4"/>
  <c r="R3792" i="4"/>
  <c r="Q3793" i="4"/>
  <c r="R3793" i="4"/>
  <c r="Q3794" i="4"/>
  <c r="R3794" i="4"/>
  <c r="Q3795" i="4"/>
  <c r="R3795" i="4"/>
  <c r="Q3796" i="4"/>
  <c r="R3796" i="4"/>
  <c r="Q3797" i="4"/>
  <c r="R3797" i="4"/>
  <c r="Q3798" i="4"/>
  <c r="R3798" i="4"/>
  <c r="Q3799" i="4"/>
  <c r="R3799" i="4"/>
  <c r="Q3800" i="4"/>
  <c r="R3800" i="4"/>
  <c r="Q3801" i="4"/>
  <c r="R3801" i="4"/>
  <c r="Q3802" i="4"/>
  <c r="R3802" i="4"/>
  <c r="Q3803" i="4"/>
  <c r="R3803" i="4"/>
  <c r="Q3804" i="4"/>
  <c r="R3804" i="4"/>
  <c r="Q3805" i="4"/>
  <c r="R3805" i="4"/>
  <c r="Q3806" i="4"/>
  <c r="R3806" i="4"/>
  <c r="Q3807" i="4"/>
  <c r="R3807" i="4"/>
  <c r="Q3808" i="4"/>
  <c r="R3808" i="4"/>
  <c r="Q3809" i="4"/>
  <c r="R3809" i="4"/>
  <c r="Q3810" i="4"/>
  <c r="R3810" i="4"/>
  <c r="Q3811" i="4"/>
  <c r="R3811" i="4"/>
  <c r="Q3812" i="4"/>
  <c r="R3812" i="4"/>
  <c r="Q3813" i="4"/>
  <c r="R3813" i="4"/>
  <c r="Q3814" i="4"/>
  <c r="R3814" i="4"/>
  <c r="Q3815" i="4"/>
  <c r="R3815" i="4"/>
  <c r="Q3816" i="4"/>
  <c r="R3816" i="4"/>
  <c r="Q3817" i="4"/>
  <c r="R3817" i="4"/>
  <c r="Q3818" i="4"/>
  <c r="R3818" i="4"/>
  <c r="Q3819" i="4"/>
  <c r="R3819" i="4"/>
  <c r="Q3820" i="4"/>
  <c r="R3820" i="4"/>
  <c r="Q3821" i="4"/>
  <c r="R3821" i="4"/>
  <c r="Q3822" i="4"/>
  <c r="R3822" i="4"/>
  <c r="Q3823" i="4"/>
  <c r="R3823" i="4"/>
  <c r="Q3824" i="4"/>
  <c r="R3824" i="4"/>
  <c r="Q3825" i="4"/>
  <c r="R3825" i="4"/>
  <c r="Q3826" i="4"/>
  <c r="R3826" i="4"/>
  <c r="Q3827" i="4"/>
  <c r="R3827" i="4"/>
  <c r="Q3828" i="4"/>
  <c r="R3828" i="4"/>
  <c r="Q3829" i="4"/>
  <c r="R3829" i="4"/>
  <c r="Q3830" i="4"/>
  <c r="R3830" i="4"/>
  <c r="Q3831" i="4"/>
  <c r="R3831" i="4"/>
  <c r="Q3832" i="4"/>
  <c r="R3832" i="4"/>
  <c r="Q3833" i="4"/>
  <c r="R3833" i="4"/>
  <c r="Q3834" i="4"/>
  <c r="R3834" i="4"/>
  <c r="Q3835" i="4"/>
  <c r="R3835" i="4"/>
  <c r="Q3836" i="4"/>
  <c r="R3836" i="4"/>
  <c r="Q3837" i="4"/>
  <c r="R3837" i="4"/>
  <c r="Q3838" i="4"/>
  <c r="R3838" i="4"/>
  <c r="Q3839" i="4"/>
  <c r="R3839" i="4"/>
  <c r="Q3840" i="4"/>
  <c r="R3840" i="4"/>
  <c r="Q3841" i="4"/>
  <c r="R3841" i="4"/>
  <c r="Q3842" i="4"/>
  <c r="R3842" i="4"/>
  <c r="Q3843" i="4"/>
  <c r="R3843" i="4"/>
  <c r="Q3844" i="4"/>
  <c r="R3844" i="4"/>
  <c r="Q3845" i="4"/>
  <c r="R3845" i="4"/>
  <c r="Q3846" i="4"/>
  <c r="R3846" i="4"/>
  <c r="Q3847" i="4"/>
  <c r="R3847" i="4"/>
  <c r="Q3848" i="4"/>
  <c r="R3848" i="4"/>
  <c r="Q3849" i="4"/>
  <c r="R3849" i="4"/>
  <c r="Q3850" i="4"/>
  <c r="R3850" i="4"/>
  <c r="Q3851" i="4"/>
  <c r="R3851" i="4"/>
  <c r="Q3852" i="4"/>
  <c r="R3852" i="4"/>
  <c r="Q3853" i="4"/>
  <c r="R3853" i="4"/>
  <c r="Q3854" i="4"/>
  <c r="R3854" i="4"/>
  <c r="Q3855" i="4"/>
  <c r="R3855" i="4"/>
  <c r="Q3856" i="4"/>
  <c r="R3856" i="4"/>
  <c r="Q3857" i="4"/>
  <c r="R3857" i="4"/>
  <c r="Q3858" i="4"/>
  <c r="R3858" i="4"/>
  <c r="Q3859" i="4"/>
  <c r="R3859" i="4"/>
  <c r="Q3860" i="4"/>
  <c r="R3860" i="4"/>
  <c r="Q3861" i="4"/>
  <c r="R3861" i="4"/>
  <c r="Q3862" i="4"/>
  <c r="R3862" i="4"/>
  <c r="Q3863" i="4"/>
  <c r="R3863" i="4"/>
  <c r="Q3864" i="4"/>
  <c r="R3864" i="4"/>
  <c r="Q3865" i="4"/>
  <c r="R3865" i="4"/>
  <c r="Q3866" i="4"/>
  <c r="R3866" i="4"/>
  <c r="Q3867" i="4"/>
  <c r="R3867" i="4"/>
  <c r="Q3868" i="4"/>
  <c r="R3868" i="4"/>
  <c r="Q3869" i="4"/>
  <c r="R3869" i="4"/>
  <c r="Q3870" i="4"/>
  <c r="R3870" i="4"/>
  <c r="Q3871" i="4"/>
  <c r="R3871" i="4"/>
  <c r="Q3872" i="4"/>
  <c r="R3872" i="4"/>
  <c r="Q3873" i="4"/>
  <c r="R3873" i="4"/>
  <c r="Q3874" i="4"/>
  <c r="R3874" i="4"/>
  <c r="Q3875" i="4"/>
  <c r="R3875" i="4"/>
  <c r="Q3876" i="4"/>
  <c r="R3876" i="4"/>
  <c r="Q3877" i="4"/>
  <c r="R3877" i="4"/>
  <c r="Q3878" i="4"/>
  <c r="R3878" i="4"/>
  <c r="Q3879" i="4"/>
  <c r="R3879" i="4"/>
  <c r="Q3880" i="4"/>
  <c r="R3880" i="4"/>
  <c r="Q3881" i="4"/>
  <c r="R3881" i="4"/>
  <c r="Q3882" i="4"/>
  <c r="R3882" i="4"/>
  <c r="Q3883" i="4"/>
  <c r="R3883" i="4"/>
  <c r="Q3884" i="4"/>
  <c r="R3884" i="4"/>
  <c r="Q3885" i="4"/>
  <c r="R3885" i="4"/>
  <c r="Q3886" i="4"/>
  <c r="R3886" i="4"/>
  <c r="Q3887" i="4"/>
  <c r="R3887" i="4"/>
  <c r="Q3888" i="4"/>
  <c r="R3888" i="4"/>
  <c r="Q3889" i="4"/>
  <c r="R3889" i="4"/>
  <c r="Q3890" i="4"/>
  <c r="R3890" i="4"/>
  <c r="Q3891" i="4"/>
  <c r="R3891" i="4"/>
  <c r="Q3892" i="4"/>
  <c r="R3892" i="4"/>
  <c r="Q3893" i="4"/>
  <c r="R3893" i="4"/>
  <c r="Q3894" i="4"/>
  <c r="R3894" i="4"/>
  <c r="Q3895" i="4"/>
  <c r="R3895" i="4"/>
  <c r="Q3896" i="4"/>
  <c r="R3896" i="4"/>
  <c r="Q3897" i="4"/>
  <c r="R3897" i="4"/>
  <c r="Q3898" i="4"/>
  <c r="R3898" i="4"/>
  <c r="Q3899" i="4"/>
  <c r="R3899" i="4"/>
  <c r="Q3900" i="4"/>
  <c r="R3900" i="4"/>
  <c r="Q3901" i="4"/>
  <c r="R3901" i="4"/>
  <c r="Q3902" i="4"/>
  <c r="R3902" i="4"/>
  <c r="Q3903" i="4"/>
  <c r="R3903" i="4"/>
  <c r="Q3904" i="4"/>
  <c r="R3904" i="4"/>
  <c r="Q3905" i="4"/>
  <c r="R3905" i="4"/>
  <c r="Q3906" i="4"/>
  <c r="R3906" i="4"/>
  <c r="Q3907" i="4"/>
  <c r="R3907" i="4"/>
  <c r="Q3908" i="4"/>
  <c r="R3908" i="4"/>
  <c r="Q3909" i="4"/>
  <c r="R3909" i="4"/>
  <c r="Q3910" i="4"/>
  <c r="R3910" i="4"/>
  <c r="Q3911" i="4"/>
  <c r="R3911" i="4"/>
  <c r="Q3912" i="4"/>
  <c r="R3912" i="4"/>
  <c r="Q3913" i="4"/>
  <c r="R3913" i="4"/>
  <c r="Q3914" i="4"/>
  <c r="R3914" i="4"/>
  <c r="Q3915" i="4"/>
  <c r="R3915" i="4"/>
  <c r="Q3916" i="4"/>
  <c r="R3916" i="4"/>
  <c r="Q3917" i="4"/>
  <c r="R3917" i="4"/>
  <c r="Q3918" i="4"/>
  <c r="R3918" i="4"/>
  <c r="Q3919" i="4"/>
  <c r="R3919" i="4"/>
  <c r="Q3920" i="4"/>
  <c r="R3920" i="4"/>
  <c r="Q3921" i="4"/>
  <c r="R3921" i="4"/>
  <c r="Q3922" i="4"/>
  <c r="R3922" i="4"/>
  <c r="Q3923" i="4"/>
  <c r="R3923" i="4"/>
  <c r="Q3924" i="4"/>
  <c r="R3924" i="4"/>
  <c r="Q3925" i="4"/>
  <c r="R3925" i="4"/>
  <c r="Q3926" i="4"/>
  <c r="R3926" i="4"/>
  <c r="Q3927" i="4"/>
  <c r="R3927" i="4"/>
  <c r="Q3928" i="4"/>
  <c r="R3928" i="4"/>
  <c r="Q3929" i="4"/>
  <c r="R3929" i="4"/>
  <c r="Q3930" i="4"/>
  <c r="R3930" i="4"/>
  <c r="Q3931" i="4"/>
  <c r="R3931" i="4"/>
  <c r="Q3932" i="4"/>
  <c r="R3932" i="4"/>
  <c r="Q3933" i="4"/>
  <c r="R3933" i="4"/>
  <c r="Q3934" i="4"/>
  <c r="R3934" i="4"/>
  <c r="Q3935" i="4"/>
  <c r="R3935" i="4"/>
  <c r="Q3936" i="4"/>
  <c r="R3936" i="4"/>
  <c r="Q3937" i="4"/>
  <c r="R3937" i="4"/>
  <c r="Q3938" i="4"/>
  <c r="R3938" i="4"/>
  <c r="Q3939" i="4"/>
  <c r="R3939" i="4"/>
  <c r="Q3940" i="4"/>
  <c r="R3940" i="4"/>
  <c r="Q3941" i="4"/>
  <c r="R3941" i="4"/>
  <c r="Q3942" i="4"/>
  <c r="R3942" i="4"/>
  <c r="Q3943" i="4"/>
  <c r="R3943" i="4"/>
  <c r="Q3944" i="4"/>
  <c r="R3944" i="4"/>
  <c r="Q3945" i="4"/>
  <c r="R3945" i="4"/>
  <c r="Q3946" i="4"/>
  <c r="R3946" i="4"/>
  <c r="Q3947" i="4"/>
  <c r="R3947" i="4"/>
  <c r="Q3948" i="4"/>
  <c r="R3948" i="4"/>
  <c r="Q3949" i="4"/>
  <c r="R3949" i="4"/>
  <c r="Q3950" i="4"/>
  <c r="R3950" i="4"/>
  <c r="Q3951" i="4"/>
  <c r="R3951" i="4"/>
  <c r="Q3952" i="4"/>
  <c r="R3952" i="4"/>
  <c r="Q3953" i="4"/>
  <c r="R3953" i="4"/>
  <c r="Q3954" i="4"/>
  <c r="R3954" i="4"/>
  <c r="Q3955" i="4"/>
  <c r="R3955" i="4"/>
  <c r="Q3956" i="4"/>
  <c r="R3956" i="4"/>
  <c r="Q3957" i="4"/>
  <c r="R3957" i="4"/>
  <c r="Q3958" i="4"/>
  <c r="R3958" i="4"/>
  <c r="Q3959" i="4"/>
  <c r="R3959" i="4"/>
  <c r="Q3960" i="4"/>
  <c r="R3960" i="4"/>
  <c r="Q3961" i="4"/>
  <c r="R3961" i="4"/>
  <c r="Q3962" i="4"/>
  <c r="R3962" i="4"/>
  <c r="Q3963" i="4"/>
  <c r="R3963" i="4"/>
  <c r="Q3964" i="4"/>
  <c r="R3964" i="4"/>
  <c r="Q3965" i="4"/>
  <c r="R3965" i="4"/>
  <c r="Q3966" i="4"/>
  <c r="R3966" i="4"/>
  <c r="Q3967" i="4"/>
  <c r="R3967" i="4"/>
  <c r="Q3968" i="4"/>
  <c r="R3968" i="4"/>
  <c r="Q3969" i="4"/>
  <c r="R3969" i="4"/>
  <c r="Q3970" i="4"/>
  <c r="R3970" i="4"/>
  <c r="Q3971" i="4"/>
  <c r="R3971" i="4"/>
  <c r="Q3972" i="4"/>
  <c r="R3972" i="4"/>
  <c r="Q3973" i="4"/>
  <c r="R3973" i="4"/>
  <c r="Q3974" i="4"/>
  <c r="R3974" i="4"/>
  <c r="Q3975" i="4"/>
  <c r="R3975" i="4"/>
  <c r="Q3976" i="4"/>
  <c r="R3976" i="4"/>
  <c r="Q3977" i="4"/>
  <c r="R3977" i="4"/>
  <c r="Q3978" i="4"/>
  <c r="R3978" i="4"/>
  <c r="Q3979" i="4"/>
  <c r="R3979" i="4"/>
  <c r="Q3980" i="4"/>
  <c r="R3980" i="4"/>
  <c r="Q3981" i="4"/>
  <c r="R3981" i="4"/>
  <c r="Q3982" i="4"/>
  <c r="R3982" i="4"/>
  <c r="Q3983" i="4"/>
  <c r="R3983" i="4"/>
  <c r="Q3984" i="4"/>
  <c r="R3984" i="4"/>
  <c r="Q3985" i="4"/>
  <c r="R3985" i="4"/>
  <c r="Q3986" i="4"/>
  <c r="R3986" i="4"/>
  <c r="Q3987" i="4"/>
  <c r="R3987" i="4"/>
  <c r="Q3988" i="4"/>
  <c r="R3988" i="4"/>
  <c r="Q3989" i="4"/>
  <c r="R3989" i="4"/>
  <c r="Q3990" i="4"/>
  <c r="R3990" i="4"/>
  <c r="Q3991" i="4"/>
  <c r="R3991" i="4"/>
  <c r="Q3992" i="4"/>
  <c r="R3992" i="4"/>
  <c r="Q3993" i="4"/>
  <c r="R3993" i="4"/>
  <c r="Q3994" i="4"/>
  <c r="R3994" i="4"/>
  <c r="Q3995" i="4"/>
  <c r="R3995" i="4"/>
  <c r="Q3996" i="4"/>
  <c r="R3996" i="4"/>
  <c r="Q3997" i="4"/>
  <c r="R3997" i="4"/>
  <c r="Q3998" i="4"/>
  <c r="R3998" i="4"/>
  <c r="Q3999" i="4"/>
  <c r="R3999" i="4"/>
  <c r="Q4000" i="4"/>
  <c r="R4000" i="4"/>
  <c r="Q4001" i="4"/>
  <c r="R4001" i="4"/>
  <c r="Q4002" i="4"/>
  <c r="R4002" i="4"/>
  <c r="Q4003" i="4"/>
  <c r="R4003" i="4"/>
  <c r="Q4004" i="4"/>
  <c r="R4004" i="4"/>
  <c r="Q4005" i="4"/>
  <c r="R4005" i="4"/>
  <c r="Q4006" i="4"/>
  <c r="R4006" i="4"/>
  <c r="Q4007" i="4"/>
  <c r="R4007" i="4"/>
  <c r="Q4008" i="4"/>
  <c r="R4008" i="4"/>
  <c r="Q4009" i="4"/>
  <c r="R4009" i="4"/>
  <c r="Q4010" i="4"/>
  <c r="R4010" i="4"/>
  <c r="Q4011" i="4"/>
  <c r="R4011" i="4"/>
  <c r="Q4012" i="4"/>
  <c r="R4012" i="4"/>
  <c r="Q4013" i="4"/>
  <c r="R4013" i="4"/>
  <c r="Q4014" i="4"/>
  <c r="R4014" i="4"/>
  <c r="Q4015" i="4"/>
  <c r="R4015" i="4"/>
  <c r="Q4016" i="4"/>
  <c r="R4016" i="4"/>
  <c r="Q4017" i="4"/>
  <c r="R4017" i="4"/>
  <c r="Q4018" i="4"/>
  <c r="R4018" i="4"/>
  <c r="Q4019" i="4"/>
  <c r="R4019" i="4"/>
  <c r="Q4020" i="4"/>
  <c r="R4020" i="4"/>
  <c r="Q4021" i="4"/>
  <c r="R4021" i="4"/>
  <c r="Q4022" i="4"/>
  <c r="R4022" i="4"/>
  <c r="Q4023" i="4"/>
  <c r="R4023" i="4"/>
  <c r="Q4024" i="4"/>
  <c r="R4024" i="4"/>
  <c r="Q4025" i="4"/>
  <c r="R4025" i="4"/>
  <c r="Q4026" i="4"/>
  <c r="R4026" i="4"/>
  <c r="Q4027" i="4"/>
  <c r="R4027" i="4"/>
  <c r="Q4028" i="4"/>
  <c r="R4028" i="4"/>
  <c r="Q4029" i="4"/>
  <c r="R4029" i="4"/>
  <c r="Q4030" i="4"/>
  <c r="R4030" i="4"/>
  <c r="Q4031" i="4"/>
  <c r="R4031" i="4"/>
  <c r="Q4032" i="4"/>
  <c r="R4032" i="4"/>
  <c r="Q4033" i="4"/>
  <c r="R4033" i="4"/>
  <c r="Q4034" i="4"/>
  <c r="R4034" i="4"/>
  <c r="Q4035" i="4"/>
  <c r="R4035" i="4"/>
  <c r="Q4036" i="4"/>
  <c r="R4036" i="4"/>
  <c r="Q4037" i="4"/>
  <c r="R4037" i="4"/>
  <c r="Q4038" i="4"/>
  <c r="R4038" i="4"/>
  <c r="Q4039" i="4"/>
  <c r="R4039" i="4"/>
  <c r="Q4040" i="4"/>
  <c r="R4040" i="4"/>
  <c r="Q4041" i="4"/>
  <c r="R4041" i="4"/>
  <c r="Q4042" i="4"/>
  <c r="R4042" i="4"/>
  <c r="Q4043" i="4"/>
  <c r="R4043" i="4"/>
  <c r="Q4044" i="4"/>
  <c r="R4044" i="4"/>
  <c r="Q4045" i="4"/>
  <c r="R4045" i="4"/>
  <c r="Q4046" i="4"/>
  <c r="R4046" i="4"/>
  <c r="Q4047" i="4"/>
  <c r="R4047" i="4"/>
  <c r="Q4048" i="4"/>
  <c r="R4048" i="4"/>
  <c r="Q4049" i="4"/>
  <c r="R4049" i="4"/>
  <c r="Q4050" i="4"/>
  <c r="R4050" i="4"/>
  <c r="Q4051" i="4"/>
  <c r="R4051" i="4"/>
  <c r="Q4052" i="4"/>
  <c r="R4052" i="4"/>
  <c r="Q4053" i="4"/>
  <c r="R4053" i="4"/>
  <c r="Q4054" i="4"/>
  <c r="R4054" i="4"/>
  <c r="Q4055" i="4"/>
  <c r="R4055" i="4"/>
  <c r="Q4056" i="4"/>
  <c r="R4056" i="4"/>
  <c r="Q4057" i="4"/>
  <c r="R4057" i="4"/>
  <c r="Q4058" i="4"/>
  <c r="R4058" i="4"/>
  <c r="Q4059" i="4"/>
  <c r="R4059" i="4"/>
  <c r="Q4060" i="4"/>
  <c r="R4060" i="4"/>
  <c r="Q4061" i="4"/>
  <c r="R4061" i="4"/>
  <c r="Q4062" i="4"/>
  <c r="R4062" i="4"/>
  <c r="Q4063" i="4"/>
  <c r="R4063" i="4"/>
  <c r="Q4064" i="4"/>
  <c r="R4064" i="4"/>
  <c r="Q4065" i="4"/>
  <c r="R4065" i="4"/>
  <c r="Q4066" i="4"/>
  <c r="R4066" i="4"/>
  <c r="Q4067" i="4"/>
  <c r="R4067" i="4"/>
  <c r="Q4068" i="4"/>
  <c r="R4068" i="4"/>
  <c r="Q4069" i="4"/>
  <c r="R4069" i="4"/>
  <c r="Q4070" i="4"/>
  <c r="R4070" i="4"/>
  <c r="Q4071" i="4"/>
  <c r="R4071" i="4"/>
  <c r="Q4072" i="4"/>
  <c r="R4072" i="4"/>
  <c r="Q4073" i="4"/>
  <c r="R4073" i="4"/>
  <c r="Q4074" i="4"/>
  <c r="R4074" i="4"/>
  <c r="Q4075" i="4"/>
  <c r="R4075" i="4"/>
  <c r="Q4076" i="4"/>
  <c r="R4076" i="4"/>
  <c r="Q4077" i="4"/>
  <c r="R4077" i="4"/>
  <c r="Q4078" i="4"/>
  <c r="R4078" i="4"/>
  <c r="Q4079" i="4"/>
  <c r="R4079" i="4"/>
  <c r="Q4080" i="4"/>
  <c r="R4080" i="4"/>
  <c r="Q4081" i="4"/>
  <c r="R4081" i="4"/>
  <c r="Q4082" i="4"/>
  <c r="R4082" i="4"/>
  <c r="Q4083" i="4"/>
  <c r="R4083" i="4"/>
  <c r="Q4084" i="4"/>
  <c r="R4084" i="4"/>
  <c r="Q4085" i="4"/>
  <c r="R4085" i="4"/>
  <c r="Q4086" i="4"/>
  <c r="R4086" i="4"/>
  <c r="Q4087" i="4"/>
  <c r="R4087" i="4"/>
  <c r="Q4088" i="4"/>
  <c r="R4088" i="4"/>
  <c r="Q4089" i="4"/>
  <c r="R4089" i="4"/>
  <c r="Q4090" i="4"/>
  <c r="R4090" i="4"/>
  <c r="Q4091" i="4"/>
  <c r="R4091" i="4"/>
  <c r="Q4092" i="4"/>
  <c r="R4092" i="4"/>
  <c r="Q4093" i="4"/>
  <c r="R4093" i="4"/>
  <c r="Q4094" i="4"/>
  <c r="R4094" i="4"/>
  <c r="Q4095" i="4"/>
  <c r="R4095" i="4"/>
  <c r="Q4096" i="4"/>
  <c r="R4096" i="4"/>
  <c r="Q4097" i="4"/>
  <c r="R4097" i="4"/>
  <c r="Q4098" i="4"/>
  <c r="R4098" i="4"/>
  <c r="Q4099" i="4"/>
  <c r="R4099" i="4"/>
  <c r="Q4100" i="4"/>
  <c r="R4100" i="4"/>
  <c r="Q4101" i="4"/>
  <c r="R4101" i="4"/>
  <c r="Q4102" i="4"/>
  <c r="R4102" i="4"/>
  <c r="Q4103" i="4"/>
  <c r="R4103" i="4"/>
  <c r="Q4104" i="4"/>
  <c r="R4104" i="4"/>
  <c r="Q4105" i="4"/>
  <c r="R4105" i="4"/>
  <c r="Q4106" i="4"/>
  <c r="R4106" i="4"/>
  <c r="Q4107" i="4"/>
  <c r="R4107" i="4"/>
  <c r="Q4108" i="4"/>
  <c r="R4108" i="4"/>
  <c r="Q4109" i="4"/>
  <c r="R4109" i="4"/>
  <c r="Q4110" i="4"/>
  <c r="R4110" i="4"/>
  <c r="Q4111" i="4"/>
  <c r="R4111" i="4"/>
  <c r="Q4112" i="4"/>
  <c r="R4112" i="4"/>
  <c r="Q4113" i="4"/>
  <c r="R4113" i="4"/>
  <c r="Q4114" i="4"/>
  <c r="R4114" i="4"/>
  <c r="Q4115" i="4"/>
  <c r="R4115" i="4"/>
  <c r="Q4116" i="4"/>
  <c r="R4116" i="4"/>
  <c r="Q4117" i="4"/>
  <c r="R4117" i="4"/>
  <c r="Q4118" i="4"/>
  <c r="R4118" i="4"/>
  <c r="Q4119" i="4"/>
  <c r="R4119" i="4"/>
  <c r="Q4120" i="4"/>
  <c r="R4120" i="4"/>
  <c r="Q4121" i="4"/>
  <c r="R4121" i="4"/>
  <c r="Q4122" i="4"/>
  <c r="R4122" i="4"/>
  <c r="Q4123" i="4"/>
  <c r="R4123" i="4"/>
  <c r="Q4124" i="4"/>
  <c r="R4124" i="4"/>
  <c r="Q4125" i="4"/>
  <c r="R4125" i="4"/>
  <c r="Q4126" i="4"/>
  <c r="R4126" i="4"/>
  <c r="Q4127" i="4"/>
  <c r="R4127" i="4"/>
  <c r="Q4128" i="4"/>
  <c r="R4128" i="4"/>
  <c r="Q4129" i="4"/>
  <c r="R4129" i="4"/>
  <c r="Q4130" i="4"/>
  <c r="R4130" i="4"/>
  <c r="Q4131" i="4"/>
  <c r="R4131" i="4"/>
  <c r="Q4132" i="4"/>
  <c r="R4132" i="4"/>
  <c r="Q4133" i="4"/>
  <c r="R4133" i="4"/>
  <c r="Q4134" i="4"/>
  <c r="R4134" i="4"/>
  <c r="Q4135" i="4"/>
  <c r="R4135" i="4"/>
  <c r="Q4136" i="4"/>
  <c r="R4136" i="4"/>
  <c r="Q4137" i="4"/>
  <c r="R4137" i="4"/>
  <c r="Q4138" i="4"/>
  <c r="R4138" i="4"/>
  <c r="Q4139" i="4"/>
  <c r="R4139" i="4"/>
  <c r="Q4140" i="4"/>
  <c r="R4140" i="4"/>
  <c r="Q4141" i="4"/>
  <c r="R4141" i="4"/>
  <c r="Q4142" i="4"/>
  <c r="R4142" i="4"/>
  <c r="Q4143" i="4"/>
  <c r="R4143" i="4"/>
  <c r="Q4144" i="4"/>
  <c r="R4144" i="4"/>
  <c r="Q4145" i="4"/>
  <c r="R4145" i="4"/>
  <c r="Q4146" i="4"/>
  <c r="R4146" i="4"/>
  <c r="Q4147" i="4"/>
  <c r="R4147" i="4"/>
  <c r="Q4148" i="4"/>
  <c r="R4148" i="4"/>
  <c r="Q4149" i="4"/>
  <c r="R4149" i="4"/>
  <c r="Q4150" i="4"/>
  <c r="R4150" i="4"/>
  <c r="Q4151" i="4"/>
  <c r="R4151" i="4"/>
  <c r="Q4152" i="4"/>
  <c r="R4152" i="4"/>
  <c r="Q4153" i="4"/>
  <c r="R4153" i="4"/>
  <c r="Q4154" i="4"/>
  <c r="R4154" i="4"/>
  <c r="Q4155" i="4"/>
  <c r="R4155" i="4"/>
  <c r="Q4156" i="4"/>
  <c r="R4156" i="4"/>
  <c r="Q4157" i="4"/>
  <c r="R4157" i="4"/>
  <c r="Q4158" i="4"/>
  <c r="R4158" i="4"/>
  <c r="Q4159" i="4"/>
  <c r="R4159" i="4"/>
  <c r="Q4160" i="4"/>
  <c r="R4160" i="4"/>
  <c r="Q4161" i="4"/>
  <c r="R4161" i="4"/>
  <c r="Q4162" i="4"/>
  <c r="R4162" i="4"/>
  <c r="Q4163" i="4"/>
  <c r="R4163" i="4"/>
  <c r="Q4164" i="4"/>
  <c r="R4164" i="4"/>
  <c r="Q4165" i="4"/>
  <c r="R4165" i="4"/>
  <c r="Q4166" i="4"/>
  <c r="R4166" i="4"/>
  <c r="Q4167" i="4"/>
  <c r="R4167" i="4"/>
  <c r="Q4168" i="4"/>
  <c r="R4168" i="4"/>
  <c r="Q4169" i="4"/>
  <c r="R4169" i="4"/>
  <c r="Q4170" i="4"/>
  <c r="R4170" i="4"/>
  <c r="Q4171" i="4"/>
  <c r="R4171" i="4"/>
  <c r="Q4172" i="4"/>
  <c r="R4172" i="4"/>
  <c r="Q4173" i="4"/>
  <c r="R4173" i="4"/>
  <c r="Q4174" i="4"/>
  <c r="R4174" i="4"/>
  <c r="Q4175" i="4"/>
  <c r="R4175" i="4"/>
  <c r="Q4176" i="4"/>
  <c r="R4176" i="4"/>
  <c r="Q4177" i="4"/>
  <c r="R4177" i="4"/>
  <c r="Q4178" i="4"/>
  <c r="R4178" i="4"/>
  <c r="Q4179" i="4"/>
  <c r="R4179" i="4"/>
  <c r="Q4180" i="4"/>
  <c r="R4180" i="4"/>
  <c r="Q4181" i="4"/>
  <c r="R4181" i="4"/>
  <c r="Q4182" i="4"/>
  <c r="R4182" i="4"/>
  <c r="Q4183" i="4"/>
  <c r="R4183" i="4"/>
  <c r="Q4184" i="4"/>
  <c r="R4184" i="4"/>
  <c r="Q4185" i="4"/>
  <c r="R4185" i="4"/>
  <c r="Q4186" i="4"/>
  <c r="R4186" i="4"/>
  <c r="Q4187" i="4"/>
  <c r="R4187" i="4"/>
  <c r="Q4188" i="4"/>
  <c r="R4188" i="4"/>
  <c r="Q4189" i="4"/>
  <c r="R4189" i="4"/>
  <c r="Q4190" i="4"/>
  <c r="R4190" i="4"/>
  <c r="Q4191" i="4"/>
  <c r="R4191" i="4"/>
  <c r="Q4192" i="4"/>
  <c r="R4192" i="4"/>
  <c r="Q4193" i="4"/>
  <c r="R4193" i="4"/>
  <c r="Q4194" i="4"/>
  <c r="R4194" i="4"/>
  <c r="Q4195" i="4"/>
  <c r="R4195" i="4"/>
  <c r="Q4196" i="4"/>
  <c r="R4196" i="4"/>
  <c r="Q4197" i="4"/>
  <c r="R4197" i="4"/>
  <c r="Q4198" i="4"/>
  <c r="R4198" i="4"/>
  <c r="Q4199" i="4"/>
  <c r="R4199" i="4"/>
  <c r="Q4200" i="4"/>
  <c r="R4200" i="4"/>
  <c r="Q4201" i="4"/>
  <c r="R4201" i="4"/>
  <c r="Q4202" i="4"/>
  <c r="R4202" i="4"/>
  <c r="Q4203" i="4"/>
  <c r="R4203" i="4"/>
  <c r="Q4204" i="4"/>
  <c r="R4204" i="4"/>
  <c r="Q4205" i="4"/>
  <c r="R4205" i="4"/>
  <c r="Q4206" i="4"/>
  <c r="R4206" i="4"/>
  <c r="Q4207" i="4"/>
  <c r="R4207" i="4"/>
  <c r="Q4208" i="4"/>
  <c r="R4208" i="4"/>
  <c r="Q4209" i="4"/>
  <c r="R4209" i="4"/>
  <c r="Q4210" i="4"/>
  <c r="R4210" i="4"/>
  <c r="Q4211" i="4"/>
  <c r="R4211" i="4"/>
  <c r="Q4212" i="4"/>
  <c r="R4212" i="4"/>
  <c r="Q4213" i="4"/>
  <c r="R4213" i="4"/>
  <c r="Q4214" i="4"/>
  <c r="R4214" i="4"/>
  <c r="Q4215" i="4"/>
  <c r="R4215" i="4"/>
  <c r="Q4216" i="4"/>
  <c r="R4216" i="4"/>
  <c r="Q4217" i="4"/>
  <c r="R4217" i="4"/>
  <c r="Q4218" i="4"/>
  <c r="R4218" i="4"/>
  <c r="Q4219" i="4"/>
  <c r="R4219" i="4"/>
  <c r="Q4220" i="4"/>
  <c r="R4220" i="4"/>
  <c r="Q4221" i="4"/>
  <c r="R4221" i="4"/>
  <c r="Q4222" i="4"/>
  <c r="R4222" i="4"/>
  <c r="Q4223" i="4"/>
  <c r="R4223" i="4"/>
  <c r="Q4224" i="4"/>
  <c r="R4224" i="4"/>
  <c r="Q4225" i="4"/>
  <c r="R4225" i="4"/>
  <c r="Q4226" i="4"/>
  <c r="R4226" i="4"/>
  <c r="Q4227" i="4"/>
  <c r="R4227" i="4"/>
  <c r="Q4228" i="4"/>
  <c r="R4228" i="4"/>
  <c r="Q4229" i="4"/>
  <c r="R4229" i="4"/>
  <c r="Q4230" i="4"/>
  <c r="R4230" i="4"/>
  <c r="Q4231" i="4"/>
  <c r="R4231" i="4"/>
  <c r="Q4232" i="4"/>
  <c r="R4232" i="4"/>
  <c r="Q4233" i="4"/>
  <c r="R4233" i="4"/>
  <c r="Q4234" i="4"/>
  <c r="R4234" i="4"/>
  <c r="Q4235" i="4"/>
  <c r="R4235" i="4"/>
  <c r="Q4236" i="4"/>
  <c r="R4236" i="4"/>
  <c r="Q4237" i="4"/>
  <c r="R4237" i="4"/>
  <c r="Q4238" i="4"/>
  <c r="R4238" i="4"/>
  <c r="Q4239" i="4"/>
  <c r="R4239" i="4"/>
  <c r="Q4240" i="4"/>
  <c r="R4240" i="4"/>
  <c r="Q4241" i="4"/>
  <c r="R4241" i="4"/>
  <c r="Q4242" i="4"/>
  <c r="R4242" i="4"/>
  <c r="Q4243" i="4"/>
  <c r="R4243" i="4"/>
  <c r="Q4244" i="4"/>
  <c r="R4244" i="4"/>
  <c r="Q4245" i="4"/>
  <c r="R4245" i="4"/>
  <c r="Q4246" i="4"/>
  <c r="R4246" i="4"/>
  <c r="Q4247" i="4"/>
  <c r="R4247" i="4"/>
  <c r="Q4248" i="4"/>
  <c r="R4248" i="4"/>
  <c r="Q4249" i="4"/>
  <c r="R4249" i="4"/>
  <c r="Q4250" i="4"/>
  <c r="R4250" i="4"/>
  <c r="Q4251" i="4"/>
  <c r="R4251" i="4"/>
  <c r="Q4252" i="4"/>
  <c r="R4252" i="4"/>
  <c r="Q4253" i="4"/>
  <c r="R4253" i="4"/>
  <c r="Q4254" i="4"/>
  <c r="R4254" i="4"/>
  <c r="Q4255" i="4"/>
  <c r="R4255" i="4"/>
  <c r="Q4256" i="4"/>
  <c r="R4256" i="4"/>
  <c r="Q4257" i="4"/>
  <c r="R4257" i="4"/>
  <c r="Q4258" i="4"/>
  <c r="R4258" i="4"/>
  <c r="Q4259" i="4"/>
  <c r="R4259" i="4"/>
  <c r="Q4260" i="4"/>
  <c r="R4260" i="4"/>
  <c r="Q4261" i="4"/>
  <c r="R4261" i="4"/>
  <c r="Q4262" i="4"/>
  <c r="R4262" i="4"/>
  <c r="Q4263" i="4"/>
  <c r="R4263" i="4"/>
  <c r="Q4264" i="4"/>
  <c r="R4264" i="4"/>
  <c r="Q4265" i="4"/>
  <c r="R4265" i="4"/>
  <c r="Q4266" i="4"/>
  <c r="R4266" i="4"/>
  <c r="Q4267" i="4"/>
  <c r="R4267" i="4"/>
  <c r="Q4268" i="4"/>
  <c r="R4268" i="4"/>
  <c r="Q4269" i="4"/>
  <c r="R4269" i="4"/>
  <c r="Q4270" i="4"/>
  <c r="R4270" i="4"/>
  <c r="Q4271" i="4"/>
  <c r="R4271" i="4"/>
  <c r="Q4272" i="4"/>
  <c r="R4272" i="4"/>
  <c r="Q4273" i="4"/>
  <c r="R4273" i="4"/>
  <c r="Q4274" i="4"/>
  <c r="R4274" i="4"/>
  <c r="Q4275" i="4"/>
  <c r="R4275" i="4"/>
  <c r="Q4276" i="4"/>
  <c r="R4276" i="4"/>
  <c r="Q4277" i="4"/>
  <c r="R4277" i="4"/>
  <c r="Q4278" i="4"/>
  <c r="R4278" i="4"/>
  <c r="Q4279" i="4"/>
  <c r="R4279" i="4"/>
  <c r="Q4280" i="4"/>
  <c r="R4280" i="4"/>
  <c r="Q4281" i="4"/>
  <c r="R4281" i="4"/>
  <c r="Q4282" i="4"/>
  <c r="R4282" i="4"/>
  <c r="Q4283" i="4"/>
  <c r="R4283" i="4"/>
  <c r="Q4284" i="4"/>
  <c r="R4284" i="4"/>
  <c r="Q4285" i="4"/>
  <c r="R4285" i="4"/>
  <c r="Q4286" i="4"/>
  <c r="R4286" i="4"/>
  <c r="Q4287" i="4"/>
  <c r="R4287" i="4"/>
  <c r="Q4288" i="4"/>
  <c r="R4288" i="4"/>
  <c r="Q4289" i="4"/>
  <c r="R4289" i="4"/>
  <c r="Q4290" i="4"/>
  <c r="R4290" i="4"/>
  <c r="Q4291" i="4"/>
  <c r="R4291" i="4"/>
  <c r="Q4292" i="4"/>
  <c r="R4292" i="4"/>
  <c r="Q4293" i="4"/>
  <c r="R4293" i="4"/>
  <c r="Q4294" i="4"/>
  <c r="R4294" i="4"/>
  <c r="Q4295" i="4"/>
  <c r="R4295" i="4"/>
  <c r="Q4296" i="4"/>
  <c r="R4296" i="4"/>
  <c r="Q4297" i="4"/>
  <c r="R4297" i="4"/>
  <c r="Q4298" i="4"/>
  <c r="R4298" i="4"/>
  <c r="Q4299" i="4"/>
  <c r="R4299" i="4"/>
  <c r="Q4300" i="4"/>
  <c r="R4300" i="4"/>
  <c r="Q4301" i="4"/>
  <c r="R4301" i="4"/>
  <c r="Q4302" i="4"/>
  <c r="R4302" i="4"/>
  <c r="Q4303" i="4"/>
  <c r="R4303" i="4"/>
  <c r="Q4304" i="4"/>
  <c r="R4304" i="4"/>
  <c r="Q4305" i="4"/>
  <c r="R4305" i="4"/>
  <c r="Q4306" i="4"/>
  <c r="R4306" i="4"/>
  <c r="Q4307" i="4"/>
  <c r="R4307" i="4"/>
  <c r="Q4308" i="4"/>
  <c r="R4308" i="4"/>
  <c r="Q4309" i="4"/>
  <c r="R4309" i="4"/>
  <c r="Q4310" i="4"/>
  <c r="R4310" i="4"/>
  <c r="Q4311" i="4"/>
  <c r="R4311" i="4"/>
  <c r="Q4312" i="4"/>
  <c r="R4312" i="4"/>
  <c r="Q4313" i="4"/>
  <c r="R4313" i="4"/>
  <c r="Q4314" i="4"/>
  <c r="R4314" i="4"/>
  <c r="Q4315" i="4"/>
  <c r="R4315" i="4"/>
  <c r="Q4316" i="4"/>
  <c r="R4316" i="4"/>
  <c r="Q4317" i="4"/>
  <c r="R4317" i="4"/>
  <c r="Q4318" i="4"/>
  <c r="R4318" i="4"/>
  <c r="Q4319" i="4"/>
  <c r="R4319" i="4"/>
  <c r="Q4320" i="4"/>
  <c r="R4320" i="4"/>
  <c r="Q4321" i="4"/>
  <c r="R4321" i="4"/>
  <c r="Q4322" i="4"/>
  <c r="R4322" i="4"/>
  <c r="Q4323" i="4"/>
  <c r="R4323" i="4"/>
  <c r="Q4324" i="4"/>
  <c r="R4324" i="4"/>
  <c r="Q4325" i="4"/>
  <c r="R4325" i="4"/>
  <c r="Q4326" i="4"/>
  <c r="R4326" i="4"/>
  <c r="Q4327" i="4"/>
  <c r="R4327" i="4"/>
  <c r="Q4328" i="4"/>
  <c r="R4328" i="4"/>
  <c r="Q4329" i="4"/>
  <c r="R4329" i="4"/>
  <c r="Q4330" i="4"/>
  <c r="R4330" i="4"/>
  <c r="Q4331" i="4"/>
  <c r="R4331" i="4"/>
  <c r="Q4332" i="4"/>
  <c r="R4332" i="4"/>
  <c r="Q4333" i="4"/>
  <c r="R4333" i="4"/>
  <c r="Q4334" i="4"/>
  <c r="R4334" i="4"/>
  <c r="Q4335" i="4"/>
  <c r="R4335" i="4"/>
  <c r="Q4336" i="4"/>
  <c r="R4336" i="4"/>
  <c r="Q4337" i="4"/>
  <c r="R4337" i="4"/>
  <c r="Q4338" i="4"/>
  <c r="R4338" i="4"/>
  <c r="Q4339" i="4"/>
  <c r="R4339" i="4"/>
  <c r="Q4340" i="4"/>
  <c r="R4340" i="4"/>
  <c r="Q4341" i="4"/>
  <c r="R4341" i="4"/>
  <c r="Q4342" i="4"/>
  <c r="R4342" i="4"/>
  <c r="Q4343" i="4"/>
  <c r="R4343" i="4"/>
  <c r="Q4344" i="4"/>
  <c r="R4344" i="4"/>
  <c r="Q4345" i="4"/>
  <c r="R4345" i="4"/>
  <c r="Q4346" i="4"/>
  <c r="R4346" i="4"/>
  <c r="Q4347" i="4"/>
  <c r="R4347" i="4"/>
  <c r="Q4348" i="4"/>
  <c r="R4348" i="4"/>
  <c r="Q4349" i="4"/>
  <c r="R4349" i="4"/>
  <c r="Q4350" i="4"/>
  <c r="R4350" i="4"/>
  <c r="Q4351" i="4"/>
  <c r="R4351" i="4"/>
  <c r="Q4352" i="4"/>
  <c r="R4352" i="4"/>
  <c r="Q4353" i="4"/>
  <c r="R4353" i="4"/>
  <c r="Q4354" i="4"/>
  <c r="R4354" i="4"/>
  <c r="Q4355" i="4"/>
  <c r="R4355" i="4"/>
  <c r="Q4356" i="4"/>
  <c r="R4356" i="4"/>
  <c r="Q4357" i="4"/>
  <c r="R4357" i="4"/>
  <c r="Q4358" i="4"/>
  <c r="R4358" i="4"/>
  <c r="Q4359" i="4"/>
  <c r="R4359" i="4"/>
  <c r="Q4360" i="4"/>
  <c r="R4360" i="4"/>
  <c r="Q4361" i="4"/>
  <c r="R4361" i="4"/>
  <c r="Q4362" i="4"/>
  <c r="R4362" i="4"/>
  <c r="Q4363" i="4"/>
  <c r="R4363" i="4"/>
  <c r="Q4364" i="4"/>
  <c r="R4364" i="4"/>
  <c r="Q4365" i="4"/>
  <c r="R4365" i="4"/>
  <c r="Q4366" i="4"/>
  <c r="R4366" i="4"/>
  <c r="Q4367" i="4"/>
  <c r="R4367" i="4"/>
  <c r="Q4368" i="4"/>
  <c r="R4368" i="4"/>
  <c r="Q4369" i="4"/>
  <c r="R4369" i="4"/>
  <c r="Q4370" i="4"/>
  <c r="R4370" i="4"/>
  <c r="Q4371" i="4"/>
  <c r="R4371" i="4"/>
  <c r="Q4372" i="4"/>
  <c r="R4372" i="4"/>
  <c r="Q4373" i="4"/>
  <c r="R4373" i="4"/>
  <c r="Q4374" i="4"/>
  <c r="R4374" i="4"/>
  <c r="Q4375" i="4"/>
  <c r="R4375" i="4"/>
  <c r="Q4376" i="4"/>
  <c r="R4376" i="4"/>
  <c r="Q4377" i="4"/>
  <c r="R4377" i="4"/>
  <c r="Q4378" i="4"/>
  <c r="R4378" i="4"/>
  <c r="Q4379" i="4"/>
  <c r="R4379" i="4"/>
  <c r="Q4380" i="4"/>
  <c r="R4380" i="4"/>
  <c r="Q4381" i="4"/>
  <c r="R4381" i="4"/>
  <c r="Q4382" i="4"/>
  <c r="R4382" i="4"/>
  <c r="Q4383" i="4"/>
  <c r="R4383" i="4"/>
  <c r="Q4384" i="4"/>
  <c r="R4384" i="4"/>
  <c r="Q4385" i="4"/>
  <c r="R4385" i="4"/>
  <c r="Q4386" i="4"/>
  <c r="R4386" i="4"/>
  <c r="Q4387" i="4"/>
  <c r="R4387" i="4"/>
  <c r="Q4388" i="4"/>
  <c r="R4388" i="4"/>
  <c r="Q4389" i="4"/>
  <c r="R4389" i="4"/>
  <c r="Q4390" i="4"/>
  <c r="R4390" i="4"/>
  <c r="Q4391" i="4"/>
  <c r="R4391" i="4"/>
  <c r="Q4392" i="4"/>
  <c r="R4392" i="4"/>
  <c r="Q4393" i="4"/>
  <c r="R4393" i="4"/>
  <c r="Q4394" i="4"/>
  <c r="R4394" i="4"/>
  <c r="Q4395" i="4"/>
  <c r="R4395" i="4"/>
  <c r="Q4396" i="4"/>
  <c r="R4396" i="4"/>
  <c r="Q4397" i="4"/>
  <c r="R4397" i="4"/>
  <c r="Q4398" i="4"/>
  <c r="R4398" i="4"/>
  <c r="Q4399" i="4"/>
  <c r="R4399" i="4"/>
  <c r="Q4400" i="4"/>
  <c r="R4400" i="4"/>
  <c r="Q4401" i="4"/>
  <c r="R4401" i="4"/>
  <c r="Q4402" i="4"/>
  <c r="R4402" i="4"/>
  <c r="Q4403" i="4"/>
  <c r="R4403" i="4"/>
  <c r="Q4404" i="4"/>
  <c r="R4404" i="4"/>
  <c r="Q4405" i="4"/>
  <c r="R4405" i="4"/>
  <c r="Q4406" i="4"/>
  <c r="R4406" i="4"/>
  <c r="Q4407" i="4"/>
  <c r="R4407" i="4"/>
  <c r="Q4408" i="4"/>
  <c r="R4408" i="4"/>
  <c r="Q4409" i="4"/>
  <c r="R4409" i="4"/>
  <c r="Q4410" i="4"/>
  <c r="R4410" i="4"/>
  <c r="Q4411" i="4"/>
  <c r="R4411" i="4"/>
  <c r="Q4412" i="4"/>
  <c r="R4412" i="4"/>
  <c r="Q4413" i="4"/>
  <c r="R4413" i="4"/>
  <c r="Q4414" i="4"/>
  <c r="R4414" i="4"/>
  <c r="Q4415" i="4"/>
  <c r="R4415" i="4"/>
  <c r="Q4416" i="4"/>
  <c r="R4416" i="4"/>
  <c r="Q4417" i="4"/>
  <c r="R4417" i="4"/>
  <c r="Q4418" i="4"/>
  <c r="R4418" i="4"/>
  <c r="Q4419" i="4"/>
  <c r="R4419" i="4"/>
  <c r="Q4420" i="4"/>
  <c r="R4420" i="4"/>
  <c r="Q4421" i="4"/>
  <c r="R4421" i="4"/>
  <c r="Q4422" i="4"/>
  <c r="R4422" i="4"/>
  <c r="Q4423" i="4"/>
  <c r="R4423" i="4"/>
  <c r="Q4424" i="4"/>
  <c r="R4424" i="4"/>
  <c r="Q4425" i="4"/>
  <c r="R4425" i="4"/>
  <c r="Q4426" i="4"/>
  <c r="R4426" i="4"/>
  <c r="Q4427" i="4"/>
  <c r="R4427" i="4"/>
  <c r="Q4428" i="4"/>
  <c r="R4428" i="4"/>
  <c r="Q4429" i="4"/>
  <c r="R4429" i="4"/>
  <c r="Q4430" i="4"/>
  <c r="R4430" i="4"/>
  <c r="Q4431" i="4"/>
  <c r="R4431" i="4"/>
  <c r="Q4432" i="4"/>
  <c r="R4432" i="4"/>
  <c r="Q4433" i="4"/>
  <c r="R4433" i="4"/>
  <c r="Q4434" i="4"/>
  <c r="R4434" i="4"/>
  <c r="Q4435" i="4"/>
  <c r="R4435" i="4"/>
  <c r="Q4436" i="4"/>
  <c r="R4436" i="4"/>
  <c r="Q4437" i="4"/>
  <c r="R4437" i="4"/>
  <c r="Q4438" i="4"/>
  <c r="R4438" i="4"/>
  <c r="Q4439" i="4"/>
  <c r="R4439" i="4"/>
  <c r="Q4440" i="4"/>
  <c r="R4440" i="4"/>
  <c r="Q4441" i="4"/>
  <c r="R4441" i="4"/>
  <c r="Q4442" i="4"/>
  <c r="R4442" i="4"/>
  <c r="Q4443" i="4"/>
  <c r="R4443" i="4"/>
  <c r="Q4444" i="4"/>
  <c r="R4444" i="4"/>
  <c r="Q4445" i="4"/>
  <c r="R4445" i="4"/>
  <c r="Q4446" i="4"/>
  <c r="R4446" i="4"/>
  <c r="Q4447" i="4"/>
  <c r="R4447" i="4"/>
  <c r="Q4448" i="4"/>
  <c r="R4448" i="4"/>
  <c r="Q4449" i="4"/>
  <c r="R4449" i="4"/>
  <c r="Q4450" i="4"/>
  <c r="R4450" i="4"/>
  <c r="Q4451" i="4"/>
  <c r="R4451" i="4"/>
  <c r="Q4452" i="4"/>
  <c r="R4452" i="4"/>
  <c r="Q4453" i="4"/>
  <c r="R4453" i="4"/>
  <c r="Q4454" i="4"/>
  <c r="R4454" i="4"/>
  <c r="Q4455" i="4"/>
  <c r="R4455" i="4"/>
  <c r="Q4456" i="4"/>
  <c r="R4456" i="4"/>
  <c r="Q4457" i="4"/>
  <c r="R4457" i="4"/>
  <c r="Q4458" i="4"/>
  <c r="R4458" i="4"/>
  <c r="Q4459" i="4"/>
  <c r="R4459" i="4"/>
  <c r="Q4460" i="4"/>
  <c r="R4460" i="4"/>
  <c r="Q4461" i="4"/>
  <c r="R4461" i="4"/>
  <c r="Q4462" i="4"/>
  <c r="R4462" i="4"/>
  <c r="Q4463" i="4"/>
  <c r="R4463" i="4"/>
  <c r="Q4464" i="4"/>
  <c r="R4464" i="4"/>
  <c r="Q4465" i="4"/>
  <c r="R4465" i="4"/>
  <c r="Q4466" i="4"/>
  <c r="R4466" i="4"/>
  <c r="Q4467" i="4"/>
  <c r="R4467" i="4"/>
  <c r="Q4468" i="4"/>
  <c r="R4468" i="4"/>
  <c r="Q4469" i="4"/>
  <c r="R4469" i="4"/>
  <c r="Q4470" i="4"/>
  <c r="R4470" i="4"/>
  <c r="Q4471" i="4"/>
  <c r="R4471" i="4"/>
  <c r="Q4472" i="4"/>
  <c r="R4472" i="4"/>
  <c r="Q4473" i="4"/>
  <c r="R4473" i="4"/>
  <c r="Q4474" i="4"/>
  <c r="R4474" i="4"/>
  <c r="Q4475" i="4"/>
  <c r="R4475" i="4"/>
  <c r="Q4476" i="4"/>
  <c r="R4476" i="4"/>
  <c r="Q4477" i="4"/>
  <c r="R4477" i="4"/>
  <c r="Q4478" i="4"/>
  <c r="R4478" i="4"/>
  <c r="Q4479" i="4"/>
  <c r="R4479" i="4"/>
  <c r="Q4480" i="4"/>
  <c r="R4480" i="4"/>
  <c r="Q4481" i="4"/>
  <c r="R4481" i="4"/>
  <c r="Q4482" i="4"/>
  <c r="R4482" i="4"/>
  <c r="Q4483" i="4"/>
  <c r="R4483" i="4"/>
  <c r="Q4484" i="4"/>
  <c r="R4484" i="4"/>
  <c r="Q4485" i="4"/>
  <c r="R4485" i="4"/>
  <c r="Q4486" i="4"/>
  <c r="R4486" i="4"/>
  <c r="Q4487" i="4"/>
  <c r="R4487" i="4"/>
  <c r="Q4488" i="4"/>
  <c r="R4488" i="4"/>
  <c r="Q4489" i="4"/>
  <c r="R4489" i="4"/>
  <c r="Q4490" i="4"/>
  <c r="R4490" i="4"/>
  <c r="Q4491" i="4"/>
  <c r="R4491" i="4"/>
  <c r="Q4492" i="4"/>
  <c r="R4492" i="4"/>
  <c r="Q4493" i="4"/>
  <c r="R4493" i="4"/>
  <c r="Q4494" i="4"/>
  <c r="R4494" i="4"/>
  <c r="Q4495" i="4"/>
  <c r="R4495" i="4"/>
  <c r="Q4496" i="4"/>
  <c r="R4496" i="4"/>
  <c r="Q4497" i="4"/>
  <c r="R4497" i="4"/>
  <c r="Q4498" i="4"/>
  <c r="R4498" i="4"/>
  <c r="Q4499" i="4"/>
  <c r="R4499" i="4"/>
  <c r="Q4500" i="4"/>
  <c r="R4500" i="4"/>
  <c r="Q4501" i="4"/>
  <c r="R4501" i="4"/>
  <c r="Q4502" i="4"/>
  <c r="R4502" i="4"/>
  <c r="Q4503" i="4"/>
  <c r="R4503" i="4"/>
  <c r="Q4504" i="4"/>
  <c r="R4504" i="4"/>
  <c r="Q4505" i="4"/>
  <c r="R4505" i="4"/>
  <c r="Q4506" i="4"/>
  <c r="R4506" i="4"/>
  <c r="Q4507" i="4"/>
  <c r="R4507" i="4"/>
  <c r="Q4508" i="4"/>
  <c r="R4508" i="4"/>
  <c r="Q4509" i="4"/>
  <c r="R4509" i="4"/>
  <c r="Q4510" i="4"/>
  <c r="R4510" i="4"/>
  <c r="Q4511" i="4"/>
  <c r="R4511" i="4"/>
  <c r="Q4512" i="4"/>
  <c r="R4512" i="4"/>
  <c r="Q4513" i="4"/>
  <c r="R4513" i="4"/>
  <c r="Q4514" i="4"/>
  <c r="R4514" i="4"/>
  <c r="Q4515" i="4"/>
  <c r="R4515" i="4"/>
  <c r="Q4516" i="4"/>
  <c r="R4516" i="4"/>
  <c r="Q4517" i="4"/>
  <c r="R4517" i="4"/>
  <c r="Q4518" i="4"/>
  <c r="R4518" i="4"/>
  <c r="Q4519" i="4"/>
  <c r="R4519" i="4"/>
  <c r="Q4520" i="4"/>
  <c r="R4520" i="4"/>
  <c r="Q4521" i="4"/>
  <c r="R4521" i="4"/>
  <c r="Q4522" i="4"/>
  <c r="R4522" i="4"/>
  <c r="Q4523" i="4"/>
  <c r="R4523" i="4"/>
  <c r="Q4524" i="4"/>
  <c r="R4524" i="4"/>
  <c r="Q4525" i="4"/>
  <c r="R4525" i="4"/>
  <c r="Q4526" i="4"/>
  <c r="R4526" i="4"/>
  <c r="Q4527" i="4"/>
  <c r="R4527" i="4"/>
  <c r="Q4528" i="4"/>
  <c r="R4528" i="4"/>
  <c r="Q4529" i="4"/>
  <c r="R4529" i="4"/>
  <c r="Q4530" i="4"/>
  <c r="R4530" i="4"/>
  <c r="Q4531" i="4"/>
  <c r="R4531" i="4"/>
  <c r="Q4532" i="4"/>
  <c r="R4532" i="4"/>
  <c r="Q4533" i="4"/>
  <c r="R4533" i="4"/>
  <c r="Q4534" i="4"/>
  <c r="R4534" i="4"/>
  <c r="Q4535" i="4"/>
  <c r="R4535" i="4"/>
  <c r="Q4536" i="4"/>
  <c r="R4536" i="4"/>
  <c r="Q4537" i="4"/>
  <c r="R4537" i="4"/>
  <c r="Q4538" i="4"/>
  <c r="R4538" i="4"/>
  <c r="Q4539" i="4"/>
  <c r="R4539" i="4"/>
  <c r="Q4540" i="4"/>
  <c r="R4540" i="4"/>
  <c r="Q4541" i="4"/>
  <c r="R4541" i="4"/>
  <c r="Q4542" i="4"/>
  <c r="R4542" i="4"/>
  <c r="Q4543" i="4"/>
  <c r="R4543" i="4"/>
  <c r="Q4544" i="4"/>
  <c r="R4544" i="4"/>
  <c r="Q4545" i="4"/>
  <c r="R4545" i="4"/>
  <c r="Q4546" i="4"/>
  <c r="R4546" i="4"/>
  <c r="Q4547" i="4"/>
  <c r="R4547" i="4"/>
  <c r="Q4548" i="4"/>
  <c r="R4548" i="4"/>
  <c r="Q4549" i="4"/>
  <c r="R4549" i="4"/>
  <c r="Q4550" i="4"/>
  <c r="R4550" i="4"/>
  <c r="Q4551" i="4"/>
  <c r="R4551" i="4"/>
  <c r="Q4552" i="4"/>
  <c r="R4552" i="4"/>
  <c r="Q4553" i="4"/>
  <c r="R4553" i="4"/>
  <c r="Q4554" i="4"/>
  <c r="R4554" i="4"/>
  <c r="Q4555" i="4"/>
  <c r="R4555" i="4"/>
  <c r="Q4556" i="4"/>
  <c r="R4556" i="4"/>
  <c r="Q4557" i="4"/>
  <c r="R4557" i="4"/>
  <c r="Q4558" i="4"/>
  <c r="R4558" i="4"/>
  <c r="Q4559" i="4"/>
  <c r="R4559" i="4"/>
  <c r="Q4560" i="4"/>
  <c r="R4560" i="4"/>
  <c r="Q4561" i="4"/>
  <c r="R4561" i="4"/>
  <c r="Q4562" i="4"/>
  <c r="R4562" i="4"/>
  <c r="Q4563" i="4"/>
  <c r="R4563" i="4"/>
  <c r="Q4564" i="4"/>
  <c r="R4564" i="4"/>
  <c r="Q4565" i="4"/>
  <c r="R4565" i="4"/>
  <c r="Q4566" i="4"/>
  <c r="R4566" i="4"/>
  <c r="Q4567" i="4"/>
  <c r="R4567" i="4"/>
  <c r="Q4568" i="4"/>
  <c r="R4568" i="4"/>
  <c r="Q4569" i="4"/>
  <c r="R4569" i="4"/>
  <c r="Q4570" i="4"/>
  <c r="R4570" i="4"/>
  <c r="Q4571" i="4"/>
  <c r="R4571" i="4"/>
  <c r="Q4572" i="4"/>
  <c r="R4572" i="4"/>
  <c r="Q4573" i="4"/>
  <c r="R4573" i="4"/>
  <c r="Q4574" i="4"/>
  <c r="R4574" i="4"/>
  <c r="Q4575" i="4"/>
  <c r="R4575" i="4"/>
  <c r="Q4576" i="4"/>
  <c r="R4576" i="4"/>
  <c r="Q4577" i="4"/>
  <c r="R4577" i="4"/>
  <c r="Q4578" i="4"/>
  <c r="R4578" i="4"/>
  <c r="Q4579" i="4"/>
  <c r="R4579" i="4"/>
  <c r="Q4580" i="4"/>
  <c r="R4580" i="4"/>
  <c r="Q4581" i="4"/>
  <c r="R4581" i="4"/>
  <c r="Q4582" i="4"/>
  <c r="R4582" i="4"/>
  <c r="Q4583" i="4"/>
  <c r="R4583" i="4"/>
  <c r="Q4584" i="4"/>
  <c r="R4584" i="4"/>
  <c r="Q4585" i="4"/>
  <c r="R4585" i="4"/>
  <c r="Q4586" i="4"/>
  <c r="R4586" i="4"/>
  <c r="Q4587" i="4"/>
  <c r="R4587" i="4"/>
  <c r="Q4588" i="4"/>
  <c r="R4588" i="4"/>
  <c r="Q4589" i="4"/>
  <c r="R4589" i="4"/>
  <c r="Q4590" i="4"/>
  <c r="R4590" i="4"/>
  <c r="Q4591" i="4"/>
  <c r="R4591" i="4"/>
  <c r="Q4592" i="4"/>
  <c r="R4592" i="4"/>
  <c r="Q4593" i="4"/>
  <c r="R4593" i="4"/>
  <c r="Q4594" i="4"/>
  <c r="R4594" i="4"/>
  <c r="Q4595" i="4"/>
  <c r="R4595" i="4"/>
  <c r="Q4596" i="4"/>
  <c r="R4596" i="4"/>
  <c r="Q4597" i="4"/>
  <c r="R4597" i="4"/>
  <c r="Q4598" i="4"/>
  <c r="R4598" i="4"/>
  <c r="Q4599" i="4"/>
  <c r="R4599" i="4"/>
  <c r="Q4600" i="4"/>
  <c r="R4600" i="4"/>
  <c r="Q4601" i="4"/>
  <c r="R4601" i="4"/>
  <c r="Q4602" i="4"/>
  <c r="R4602" i="4"/>
  <c r="Q4603" i="4"/>
  <c r="R4603" i="4"/>
  <c r="Q4604" i="4"/>
  <c r="R4604" i="4"/>
  <c r="Q4605" i="4"/>
  <c r="R4605" i="4"/>
  <c r="Q4606" i="4"/>
  <c r="R4606" i="4"/>
  <c r="Q4607" i="4"/>
  <c r="R4607" i="4"/>
  <c r="Q4608" i="4"/>
  <c r="R4608" i="4"/>
  <c r="Q4609" i="4"/>
  <c r="R4609" i="4"/>
  <c r="Q4610" i="4"/>
  <c r="R4610" i="4"/>
  <c r="Q4611" i="4"/>
  <c r="R4611" i="4"/>
  <c r="Q4612" i="4"/>
  <c r="R4612" i="4"/>
  <c r="Q4613" i="4"/>
  <c r="R4613" i="4"/>
  <c r="Q4614" i="4"/>
  <c r="R4614" i="4"/>
  <c r="Q4615" i="4"/>
  <c r="R4615" i="4"/>
  <c r="Q4616" i="4"/>
  <c r="R4616" i="4"/>
  <c r="Q4617" i="4"/>
  <c r="R4617" i="4"/>
  <c r="Q4618" i="4"/>
  <c r="R4618" i="4"/>
  <c r="Q4619" i="4"/>
  <c r="R4619" i="4"/>
  <c r="Q4620" i="4"/>
  <c r="R4620" i="4"/>
  <c r="Q4621" i="4"/>
  <c r="R4621" i="4"/>
  <c r="Q4622" i="4"/>
  <c r="R4622" i="4"/>
  <c r="Q4623" i="4"/>
  <c r="R4623" i="4"/>
  <c r="Q4624" i="4"/>
  <c r="R4624" i="4"/>
  <c r="Q4625" i="4"/>
  <c r="R4625" i="4"/>
  <c r="Q4626" i="4"/>
  <c r="R4626" i="4"/>
  <c r="Q4627" i="4"/>
  <c r="R4627" i="4"/>
  <c r="Q4628" i="4"/>
  <c r="R4628" i="4"/>
  <c r="Q4629" i="4"/>
  <c r="R4629" i="4"/>
  <c r="Q4630" i="4"/>
  <c r="R4630" i="4"/>
  <c r="Q4631" i="4"/>
  <c r="R4631" i="4"/>
  <c r="Q4632" i="4"/>
  <c r="R4632" i="4"/>
  <c r="Q4633" i="4"/>
  <c r="R4633" i="4"/>
  <c r="Q4634" i="4"/>
  <c r="R4634" i="4"/>
  <c r="Q4635" i="4"/>
  <c r="R4635" i="4"/>
  <c r="Q4636" i="4"/>
  <c r="R4636" i="4"/>
  <c r="Q4637" i="4"/>
  <c r="R4637" i="4"/>
  <c r="Q4638" i="4"/>
  <c r="R4638" i="4"/>
  <c r="Q4639" i="4"/>
  <c r="R4639" i="4"/>
  <c r="Q4640" i="4"/>
  <c r="R4640" i="4"/>
  <c r="Q4641" i="4"/>
  <c r="R4641" i="4"/>
  <c r="Q4642" i="4"/>
  <c r="R4642" i="4"/>
  <c r="Q4643" i="4"/>
  <c r="R4643" i="4"/>
  <c r="Q4644" i="4"/>
  <c r="R4644" i="4"/>
  <c r="Q4645" i="4"/>
  <c r="R4645" i="4"/>
  <c r="Q4646" i="4"/>
  <c r="R4646" i="4"/>
  <c r="Q4647" i="4"/>
  <c r="R4647" i="4"/>
  <c r="Q4648" i="4"/>
  <c r="R4648" i="4"/>
  <c r="Q4649" i="4"/>
  <c r="R4649" i="4"/>
  <c r="Q4650" i="4"/>
  <c r="R4650" i="4"/>
  <c r="Q4651" i="4"/>
  <c r="R4651" i="4"/>
  <c r="Q4652" i="4"/>
  <c r="R4652" i="4"/>
  <c r="Q4653" i="4"/>
  <c r="R4653" i="4"/>
  <c r="Q4654" i="4"/>
  <c r="R4654" i="4"/>
  <c r="Q4655" i="4"/>
  <c r="R4655" i="4"/>
  <c r="Q4656" i="4"/>
  <c r="R4656" i="4"/>
  <c r="Q4657" i="4"/>
  <c r="R4657" i="4"/>
  <c r="Q4658" i="4"/>
  <c r="R4658" i="4"/>
  <c r="Q4659" i="4"/>
  <c r="R4659" i="4"/>
  <c r="Q4660" i="4"/>
  <c r="R4660" i="4"/>
  <c r="Q4661" i="4"/>
  <c r="R4661" i="4"/>
  <c r="Q4662" i="4"/>
  <c r="R4662" i="4"/>
  <c r="Q4663" i="4"/>
  <c r="R4663" i="4"/>
  <c r="Q4664" i="4"/>
  <c r="R4664" i="4"/>
  <c r="Q4665" i="4"/>
  <c r="R4665" i="4"/>
  <c r="Q4666" i="4"/>
  <c r="R4666" i="4"/>
  <c r="Q4667" i="4"/>
  <c r="R4667" i="4"/>
  <c r="Q4668" i="4"/>
  <c r="R4668" i="4"/>
  <c r="Q4669" i="4"/>
  <c r="R4669" i="4"/>
  <c r="Q4670" i="4"/>
  <c r="R4670" i="4"/>
  <c r="Q4671" i="4"/>
  <c r="R4671" i="4"/>
  <c r="Q4672" i="4"/>
  <c r="R4672" i="4"/>
  <c r="Q4673" i="4"/>
  <c r="R4673" i="4"/>
  <c r="Q4674" i="4"/>
  <c r="R4674" i="4"/>
  <c r="Q4675" i="4"/>
  <c r="R4675" i="4"/>
  <c r="Q4676" i="4"/>
  <c r="R4676" i="4"/>
  <c r="Q4677" i="4"/>
  <c r="R4677" i="4"/>
  <c r="Q4678" i="4"/>
  <c r="R4678" i="4"/>
  <c r="Q4679" i="4"/>
  <c r="R4679" i="4"/>
  <c r="Q4680" i="4"/>
  <c r="R4680" i="4"/>
  <c r="Q4681" i="4"/>
  <c r="R4681" i="4"/>
  <c r="Q4682" i="4"/>
  <c r="R4682" i="4"/>
  <c r="Q4683" i="4"/>
  <c r="R4683" i="4"/>
  <c r="Q4684" i="4"/>
  <c r="R4684" i="4"/>
  <c r="Q4685" i="4"/>
  <c r="R4685" i="4"/>
  <c r="Q4686" i="4"/>
  <c r="R4686" i="4"/>
  <c r="Q4687" i="4"/>
  <c r="R4687" i="4"/>
  <c r="Q4688" i="4"/>
  <c r="R4688" i="4"/>
  <c r="Q4689" i="4"/>
  <c r="R4689" i="4"/>
  <c r="Q4690" i="4"/>
  <c r="R4690" i="4"/>
  <c r="Q4691" i="4"/>
  <c r="R4691" i="4"/>
  <c r="Q4692" i="4"/>
  <c r="R4692" i="4"/>
  <c r="Q4693" i="4"/>
  <c r="R4693" i="4"/>
  <c r="Q4694" i="4"/>
  <c r="R4694" i="4"/>
  <c r="Q4695" i="4"/>
  <c r="R4695" i="4"/>
  <c r="Q4696" i="4"/>
  <c r="R4696" i="4"/>
  <c r="Q4697" i="4"/>
  <c r="R4697" i="4"/>
  <c r="Q4698" i="4"/>
  <c r="R4698" i="4"/>
  <c r="Q4699" i="4"/>
  <c r="R4699" i="4"/>
  <c r="Q4700" i="4"/>
  <c r="R4700" i="4"/>
  <c r="Q4701" i="4"/>
  <c r="R4701" i="4"/>
  <c r="Q4702" i="4"/>
  <c r="R4702" i="4"/>
  <c r="Q4703" i="4"/>
  <c r="R4703" i="4"/>
  <c r="Q4704" i="4"/>
  <c r="R4704" i="4"/>
  <c r="Q4705" i="4"/>
  <c r="R4705" i="4"/>
  <c r="Q4706" i="4"/>
  <c r="R4706" i="4"/>
  <c r="Q4707" i="4"/>
  <c r="R4707" i="4"/>
  <c r="Q4708" i="4"/>
  <c r="R4708" i="4"/>
  <c r="Q4709" i="4"/>
  <c r="R4709" i="4"/>
  <c r="Q4710" i="4"/>
  <c r="R4710" i="4"/>
  <c r="Q4711" i="4"/>
  <c r="R4711" i="4"/>
  <c r="Q4712" i="4"/>
  <c r="R4712" i="4"/>
  <c r="Q4713" i="4"/>
  <c r="R4713" i="4"/>
  <c r="Q4714" i="4"/>
  <c r="R4714" i="4"/>
  <c r="Q4715" i="4"/>
  <c r="R4715" i="4"/>
  <c r="Q4716" i="4"/>
  <c r="R4716" i="4"/>
  <c r="Q4717" i="4"/>
  <c r="R4717" i="4"/>
  <c r="Q4718" i="4"/>
  <c r="R4718" i="4"/>
  <c r="Q4719" i="4"/>
  <c r="R4719" i="4"/>
  <c r="Q4720" i="4"/>
  <c r="R4720" i="4"/>
  <c r="Q4721" i="4"/>
  <c r="R4721" i="4"/>
  <c r="Q4722" i="4"/>
  <c r="R4722" i="4"/>
  <c r="Q4723" i="4"/>
  <c r="R4723" i="4"/>
  <c r="Q4724" i="4"/>
  <c r="R4724" i="4"/>
  <c r="Q4725" i="4"/>
  <c r="R4725" i="4"/>
  <c r="Q4726" i="4"/>
  <c r="R4726" i="4"/>
  <c r="Q4727" i="4"/>
  <c r="R4727" i="4"/>
  <c r="Q4728" i="4"/>
  <c r="R4728" i="4"/>
  <c r="Q4729" i="4"/>
  <c r="R4729" i="4"/>
  <c r="Q4730" i="4"/>
  <c r="R4730" i="4"/>
  <c r="Q4731" i="4"/>
  <c r="R4731" i="4"/>
  <c r="Q4732" i="4"/>
  <c r="R4732" i="4"/>
  <c r="Q4733" i="4"/>
  <c r="R4733" i="4"/>
  <c r="Q4734" i="4"/>
  <c r="R4734" i="4"/>
  <c r="Q4735" i="4"/>
  <c r="R4735" i="4"/>
  <c r="Q4736" i="4"/>
  <c r="R4736" i="4"/>
  <c r="Q4737" i="4"/>
  <c r="R4737" i="4"/>
  <c r="Q4738" i="4"/>
  <c r="R4738" i="4"/>
  <c r="Q4739" i="4"/>
  <c r="R4739" i="4"/>
  <c r="Q4740" i="4"/>
  <c r="R4740" i="4"/>
  <c r="Q4741" i="4"/>
  <c r="R4741" i="4"/>
  <c r="Q4742" i="4"/>
  <c r="R4742" i="4"/>
  <c r="Q4743" i="4"/>
  <c r="R4743" i="4"/>
  <c r="Q4744" i="4"/>
  <c r="R4744" i="4"/>
  <c r="Q4745" i="4"/>
  <c r="R4745" i="4"/>
  <c r="Q4746" i="4"/>
  <c r="R4746" i="4"/>
  <c r="Q4747" i="4"/>
  <c r="R4747" i="4"/>
  <c r="Q4748" i="4"/>
  <c r="R4748" i="4"/>
  <c r="Q4749" i="4"/>
  <c r="R4749" i="4"/>
  <c r="Q4750" i="4"/>
  <c r="R4750" i="4"/>
  <c r="Q4751" i="4"/>
  <c r="R4751" i="4"/>
  <c r="Q4752" i="4"/>
  <c r="R4752" i="4"/>
  <c r="Q4753" i="4"/>
  <c r="R4753" i="4"/>
  <c r="Q4754" i="4"/>
  <c r="R4754" i="4"/>
  <c r="Q4755" i="4"/>
  <c r="R4755" i="4"/>
  <c r="Q4756" i="4"/>
  <c r="R4756" i="4"/>
  <c r="Q4757" i="4"/>
  <c r="R4757" i="4"/>
  <c r="Q4758" i="4"/>
  <c r="R4758" i="4"/>
  <c r="Q4759" i="4"/>
  <c r="R4759" i="4"/>
  <c r="Q4760" i="4"/>
  <c r="R4760" i="4"/>
  <c r="Q4761" i="4"/>
  <c r="R4761" i="4"/>
  <c r="Q4762" i="4"/>
  <c r="R4762" i="4"/>
  <c r="Q4763" i="4"/>
  <c r="R4763" i="4"/>
  <c r="Q4764" i="4"/>
  <c r="R4764" i="4"/>
  <c r="Q4765" i="4"/>
  <c r="R4765" i="4"/>
  <c r="Q4766" i="4"/>
  <c r="R4766" i="4"/>
  <c r="Q4767" i="4"/>
  <c r="R4767" i="4"/>
  <c r="Q4768" i="4"/>
  <c r="R4768" i="4"/>
  <c r="Q4769" i="4"/>
  <c r="R4769" i="4"/>
  <c r="Q4770" i="4"/>
  <c r="R4770" i="4"/>
  <c r="Q4771" i="4"/>
  <c r="R4771" i="4"/>
  <c r="Q4772" i="4"/>
  <c r="R4772" i="4"/>
  <c r="Q4773" i="4"/>
  <c r="R4773" i="4"/>
  <c r="Q4774" i="4"/>
  <c r="R4774" i="4"/>
  <c r="Q4775" i="4"/>
  <c r="R4775" i="4"/>
  <c r="Q4776" i="4"/>
  <c r="R4776" i="4"/>
  <c r="Q4777" i="4"/>
  <c r="R4777" i="4"/>
  <c r="Q4778" i="4"/>
  <c r="R4778" i="4"/>
  <c r="Q4779" i="4"/>
  <c r="R4779" i="4"/>
  <c r="Q4780" i="4"/>
  <c r="R4780" i="4"/>
  <c r="Q4781" i="4"/>
  <c r="R4781" i="4"/>
  <c r="Q4782" i="4"/>
  <c r="R4782" i="4"/>
  <c r="Q4783" i="4"/>
  <c r="R4783" i="4"/>
  <c r="Q4784" i="4"/>
  <c r="R4784" i="4"/>
  <c r="Q4785" i="4"/>
  <c r="R4785" i="4"/>
  <c r="Q4786" i="4"/>
  <c r="R4786" i="4"/>
  <c r="Q4787" i="4"/>
  <c r="R4787" i="4"/>
  <c r="Q4788" i="4"/>
  <c r="R4788" i="4"/>
  <c r="Q4789" i="4"/>
  <c r="R4789" i="4"/>
  <c r="Q4790" i="4"/>
  <c r="R4790" i="4"/>
  <c r="Q4791" i="4"/>
  <c r="R4791" i="4"/>
  <c r="Q4792" i="4"/>
  <c r="R4792" i="4"/>
  <c r="Q4793" i="4"/>
  <c r="R4793" i="4"/>
  <c r="Q4794" i="4"/>
  <c r="R4794" i="4"/>
  <c r="Q4795" i="4"/>
  <c r="R4795" i="4"/>
  <c r="Q4796" i="4"/>
  <c r="R4796" i="4"/>
  <c r="Q4797" i="4"/>
  <c r="R4797" i="4"/>
  <c r="Q4798" i="4"/>
  <c r="R4798" i="4"/>
  <c r="Q4799" i="4"/>
  <c r="R4799" i="4"/>
  <c r="Q4800" i="4"/>
  <c r="R4800" i="4"/>
  <c r="Q4801" i="4"/>
  <c r="R4801" i="4"/>
  <c r="Q4802" i="4"/>
  <c r="R4802" i="4"/>
  <c r="Q4803" i="4"/>
  <c r="R4803" i="4"/>
  <c r="Q4804" i="4"/>
  <c r="R4804" i="4"/>
  <c r="Q4805" i="4"/>
  <c r="R4805" i="4"/>
  <c r="Q4806" i="4"/>
  <c r="R4806" i="4"/>
  <c r="Q4807" i="4"/>
  <c r="R4807" i="4"/>
  <c r="Q4808" i="4"/>
  <c r="R4808" i="4"/>
  <c r="Q4809" i="4"/>
  <c r="R4809" i="4"/>
  <c r="Q4810" i="4"/>
  <c r="R4810" i="4"/>
  <c r="Q4811" i="4"/>
  <c r="R4811" i="4"/>
  <c r="Q4812" i="4"/>
  <c r="R4812" i="4"/>
  <c r="Q4813" i="4"/>
  <c r="R4813" i="4"/>
  <c r="Q4814" i="4"/>
  <c r="R4814" i="4"/>
  <c r="Q4815" i="4"/>
  <c r="R4815" i="4"/>
  <c r="Q4816" i="4"/>
  <c r="R4816" i="4"/>
  <c r="Q4817" i="4"/>
  <c r="R4817" i="4"/>
  <c r="Q4818" i="4"/>
  <c r="R4818" i="4"/>
  <c r="Q4819" i="4"/>
  <c r="R4819" i="4"/>
  <c r="Q4820" i="4"/>
  <c r="R4820" i="4"/>
  <c r="Q4821" i="4"/>
  <c r="R4821" i="4"/>
  <c r="Q4822" i="4"/>
  <c r="R4822" i="4"/>
  <c r="Q4823" i="4"/>
  <c r="R4823" i="4"/>
  <c r="Q4824" i="4"/>
  <c r="R4824" i="4"/>
  <c r="Q4825" i="4"/>
  <c r="R4825" i="4"/>
  <c r="Q4826" i="4"/>
  <c r="R4826" i="4"/>
  <c r="Q4827" i="4"/>
  <c r="R4827" i="4"/>
  <c r="Q4828" i="4"/>
  <c r="R4828" i="4"/>
  <c r="Q4829" i="4"/>
  <c r="R4829" i="4"/>
  <c r="Q4830" i="4"/>
  <c r="R4830" i="4"/>
  <c r="Q4831" i="4"/>
  <c r="R4831" i="4"/>
  <c r="Q4832" i="4"/>
  <c r="R4832" i="4"/>
  <c r="Q4833" i="4"/>
  <c r="R4833" i="4"/>
  <c r="Q4834" i="4"/>
  <c r="R4834" i="4"/>
  <c r="Q4835" i="4"/>
  <c r="R4835" i="4"/>
  <c r="Q4836" i="4"/>
  <c r="R4836" i="4"/>
  <c r="Q4837" i="4"/>
  <c r="R4837" i="4"/>
  <c r="Q4838" i="4"/>
  <c r="R4838" i="4"/>
  <c r="Q4839" i="4"/>
  <c r="R4839" i="4"/>
  <c r="Q4840" i="4"/>
  <c r="R4840" i="4"/>
  <c r="Q4841" i="4"/>
  <c r="R4841" i="4"/>
  <c r="Q4842" i="4"/>
  <c r="R4842" i="4"/>
  <c r="Q4843" i="4"/>
  <c r="R4843" i="4"/>
  <c r="Q4844" i="4"/>
  <c r="R4844" i="4"/>
  <c r="Q4845" i="4"/>
  <c r="R4845" i="4"/>
  <c r="Q4846" i="4"/>
  <c r="R4846" i="4"/>
  <c r="Q4847" i="4"/>
  <c r="R4847" i="4"/>
  <c r="Q4848" i="4"/>
  <c r="R4848" i="4"/>
  <c r="Q4849" i="4"/>
  <c r="R4849" i="4"/>
  <c r="Q4850" i="4"/>
  <c r="R4850" i="4"/>
  <c r="Q4851" i="4"/>
  <c r="R4851" i="4"/>
  <c r="Q4852" i="4"/>
  <c r="R4852" i="4"/>
  <c r="Q4853" i="4"/>
  <c r="R4853" i="4"/>
  <c r="Q4854" i="4"/>
  <c r="R4854" i="4"/>
  <c r="Q4855" i="4"/>
  <c r="R4855" i="4"/>
  <c r="Q4856" i="4"/>
  <c r="R4856" i="4"/>
  <c r="Q4857" i="4"/>
  <c r="R4857" i="4"/>
  <c r="Q4858" i="4"/>
  <c r="R4858" i="4"/>
  <c r="Q4859" i="4"/>
  <c r="R4859" i="4"/>
  <c r="Q4860" i="4"/>
  <c r="R4860" i="4"/>
  <c r="Q4861" i="4"/>
  <c r="R4861" i="4"/>
  <c r="Q4862" i="4"/>
  <c r="R4862" i="4"/>
  <c r="Q4863" i="4"/>
  <c r="R4863" i="4"/>
  <c r="Q4864" i="4"/>
  <c r="R4864" i="4"/>
  <c r="Q4865" i="4"/>
  <c r="R4865" i="4"/>
  <c r="Q4866" i="4"/>
  <c r="R4866" i="4"/>
  <c r="Q4867" i="4"/>
  <c r="R4867" i="4"/>
  <c r="Q4868" i="4"/>
  <c r="R4868" i="4"/>
  <c r="Q4869" i="4"/>
  <c r="R4869" i="4"/>
  <c r="Q4870" i="4"/>
  <c r="R4870" i="4"/>
  <c r="Q4871" i="4"/>
  <c r="R4871" i="4"/>
  <c r="Q4872" i="4"/>
  <c r="R4872" i="4"/>
  <c r="Q4873" i="4"/>
  <c r="R4873" i="4"/>
  <c r="Q4874" i="4"/>
  <c r="R4874" i="4"/>
  <c r="Q4875" i="4"/>
  <c r="R4875" i="4"/>
  <c r="Q4876" i="4"/>
  <c r="R4876" i="4"/>
  <c r="Q4877" i="4"/>
  <c r="R4877" i="4"/>
  <c r="Q4878" i="4"/>
  <c r="R4878" i="4"/>
  <c r="Q4879" i="4"/>
  <c r="R4879" i="4"/>
  <c r="Q4880" i="4"/>
  <c r="R4880" i="4"/>
  <c r="Q4881" i="4"/>
  <c r="R4881" i="4"/>
  <c r="Q4882" i="4"/>
  <c r="R4882" i="4"/>
  <c r="Q4883" i="4"/>
  <c r="R4883" i="4"/>
  <c r="Q4884" i="4"/>
  <c r="R4884" i="4"/>
  <c r="Q4885" i="4"/>
  <c r="R4885" i="4"/>
  <c r="Q4886" i="4"/>
  <c r="R4886" i="4"/>
  <c r="Q4887" i="4"/>
  <c r="R4887" i="4"/>
  <c r="Q4888" i="4"/>
  <c r="R4888" i="4"/>
  <c r="Q4889" i="4"/>
  <c r="R4889" i="4"/>
  <c r="Q4890" i="4"/>
  <c r="R4890" i="4"/>
  <c r="Q4891" i="4"/>
  <c r="R4891" i="4"/>
  <c r="Q4892" i="4"/>
  <c r="R4892" i="4"/>
  <c r="Q4893" i="4"/>
  <c r="R4893" i="4"/>
  <c r="Q4894" i="4"/>
  <c r="R4894" i="4"/>
  <c r="Q4895" i="4"/>
  <c r="R4895" i="4"/>
  <c r="Q4896" i="4"/>
  <c r="R4896" i="4"/>
  <c r="Q4897" i="4"/>
  <c r="R4897" i="4"/>
  <c r="Q4898" i="4"/>
  <c r="R4898" i="4"/>
  <c r="Q4899" i="4"/>
  <c r="R4899" i="4"/>
  <c r="Q4900" i="4"/>
  <c r="R4900" i="4"/>
  <c r="Q4901" i="4"/>
  <c r="R4901" i="4"/>
  <c r="Q4902" i="4"/>
  <c r="R4902" i="4"/>
  <c r="Q4903" i="4"/>
  <c r="R4903" i="4"/>
  <c r="Q4904" i="4"/>
  <c r="R4904" i="4"/>
  <c r="Q4905" i="4"/>
  <c r="R4905" i="4"/>
  <c r="Q4906" i="4"/>
  <c r="R4906" i="4"/>
  <c r="Q4907" i="4"/>
  <c r="R4907" i="4"/>
  <c r="Q4908" i="4"/>
  <c r="R4908" i="4"/>
  <c r="Q4909" i="4"/>
  <c r="R4909" i="4"/>
  <c r="Q4910" i="4"/>
  <c r="R4910" i="4"/>
  <c r="Q4911" i="4"/>
  <c r="R4911" i="4"/>
  <c r="Q4912" i="4"/>
  <c r="R4912" i="4"/>
  <c r="Q4913" i="4"/>
  <c r="R4913" i="4"/>
  <c r="Q4914" i="4"/>
  <c r="R4914" i="4"/>
  <c r="Q4915" i="4"/>
  <c r="R4915" i="4"/>
  <c r="Q4916" i="4"/>
  <c r="R4916" i="4"/>
  <c r="Q4917" i="4"/>
  <c r="R4917" i="4"/>
  <c r="Q4918" i="4"/>
  <c r="R4918" i="4"/>
  <c r="Q4919" i="4"/>
  <c r="R4919" i="4"/>
  <c r="Q4920" i="4"/>
  <c r="R4920" i="4"/>
  <c r="Q4921" i="4"/>
  <c r="R4921" i="4"/>
  <c r="Q4922" i="4"/>
  <c r="R4922" i="4"/>
  <c r="Q4923" i="4"/>
  <c r="R4923" i="4"/>
  <c r="Q4924" i="4"/>
  <c r="R4924" i="4"/>
  <c r="Q4925" i="4"/>
  <c r="R4925" i="4"/>
  <c r="Q4926" i="4"/>
  <c r="R4926" i="4"/>
  <c r="Q4927" i="4"/>
  <c r="R4927" i="4"/>
  <c r="Q4928" i="4"/>
  <c r="R4928" i="4"/>
  <c r="Q4929" i="4"/>
  <c r="R4929" i="4"/>
  <c r="Q4930" i="4"/>
  <c r="R4930" i="4"/>
  <c r="Q4931" i="4"/>
  <c r="R4931" i="4"/>
  <c r="Q4932" i="4"/>
  <c r="R4932" i="4"/>
  <c r="Q4933" i="4"/>
  <c r="R4933" i="4"/>
  <c r="Q4934" i="4"/>
  <c r="R4934" i="4"/>
  <c r="Q4935" i="4"/>
  <c r="R4935" i="4"/>
  <c r="Q4936" i="4"/>
  <c r="R4936" i="4"/>
  <c r="Q4937" i="4"/>
  <c r="R4937" i="4"/>
  <c r="Q4938" i="4"/>
  <c r="R4938" i="4"/>
  <c r="Q4939" i="4"/>
  <c r="R4939" i="4"/>
  <c r="Q4940" i="4"/>
  <c r="R4940" i="4"/>
  <c r="Q4941" i="4"/>
  <c r="R4941" i="4"/>
  <c r="Q4942" i="4"/>
  <c r="R4942" i="4"/>
  <c r="Q4943" i="4"/>
  <c r="R4943" i="4"/>
  <c r="Q4944" i="4"/>
  <c r="R4944" i="4"/>
  <c r="Q4945" i="4"/>
  <c r="R4945" i="4"/>
  <c r="Q4946" i="4"/>
  <c r="R4946" i="4"/>
  <c r="Q4947" i="4"/>
  <c r="R4947" i="4"/>
  <c r="Q4948" i="4"/>
  <c r="R4948" i="4"/>
  <c r="Q4949" i="4"/>
  <c r="R4949" i="4"/>
  <c r="Q4950" i="4"/>
  <c r="R4950" i="4"/>
  <c r="Q4951" i="4"/>
  <c r="R4951" i="4"/>
  <c r="Q4952" i="4"/>
  <c r="R4952" i="4"/>
  <c r="Q4953" i="4"/>
  <c r="R4953" i="4"/>
  <c r="Q4954" i="4"/>
  <c r="R4954" i="4"/>
  <c r="Q4955" i="4"/>
  <c r="R4955" i="4"/>
  <c r="Q4956" i="4"/>
  <c r="R4956" i="4"/>
  <c r="Q4957" i="4"/>
  <c r="R4957" i="4"/>
  <c r="Q4958" i="4"/>
  <c r="R4958" i="4"/>
  <c r="Q4959" i="4"/>
  <c r="R4959" i="4"/>
  <c r="Q4960" i="4"/>
  <c r="R4960" i="4"/>
  <c r="Q4961" i="4"/>
  <c r="R4961" i="4"/>
  <c r="Q4962" i="4"/>
  <c r="R4962" i="4"/>
  <c r="Q4963" i="4"/>
  <c r="R4963" i="4"/>
  <c r="Q4964" i="4"/>
  <c r="R4964" i="4"/>
  <c r="Q4965" i="4"/>
  <c r="R4965" i="4"/>
  <c r="Q4966" i="4"/>
  <c r="R4966" i="4"/>
  <c r="Q4967" i="4"/>
  <c r="R4967" i="4"/>
  <c r="Q4968" i="4"/>
  <c r="R4968" i="4"/>
  <c r="Q4969" i="4"/>
  <c r="R4969" i="4"/>
  <c r="Q4970" i="4"/>
  <c r="R4970" i="4"/>
  <c r="Q4971" i="4"/>
  <c r="R4971" i="4"/>
  <c r="Q4972" i="4"/>
  <c r="R4972" i="4"/>
  <c r="Q4973" i="4"/>
  <c r="R4973" i="4"/>
  <c r="Q4974" i="4"/>
  <c r="R4974" i="4"/>
  <c r="Q4975" i="4"/>
  <c r="R4975" i="4"/>
  <c r="Q4976" i="4"/>
  <c r="R4976" i="4"/>
  <c r="Q4977" i="4"/>
  <c r="R4977" i="4"/>
  <c r="Q4978" i="4"/>
  <c r="R4978" i="4"/>
  <c r="Q4979" i="4"/>
  <c r="R4979" i="4"/>
  <c r="Q4980" i="4"/>
  <c r="R4980" i="4"/>
  <c r="Q4981" i="4"/>
  <c r="R4981" i="4"/>
  <c r="Q4982" i="4"/>
  <c r="R4982" i="4"/>
  <c r="Q4983" i="4"/>
  <c r="R4983" i="4"/>
  <c r="Q4984" i="4"/>
  <c r="R4984" i="4"/>
  <c r="Q4985" i="4"/>
  <c r="R4985" i="4"/>
  <c r="Q4986" i="4"/>
  <c r="R4986" i="4"/>
  <c r="Q4987" i="4"/>
  <c r="R4987" i="4"/>
  <c r="Q4988" i="4"/>
  <c r="R4988" i="4"/>
  <c r="Q4989" i="4"/>
  <c r="R4989" i="4"/>
  <c r="Q4990" i="4"/>
  <c r="R4990" i="4"/>
  <c r="Q4991" i="4"/>
  <c r="R4991" i="4"/>
  <c r="Q4992" i="4"/>
  <c r="R4992" i="4"/>
  <c r="Q4993" i="4"/>
  <c r="R4993" i="4"/>
  <c r="Q4994" i="4"/>
  <c r="R4994" i="4"/>
  <c r="Q4995" i="4"/>
  <c r="R4995" i="4"/>
  <c r="Q4996" i="4"/>
  <c r="R4996" i="4"/>
  <c r="Q4997" i="4"/>
  <c r="R4997" i="4"/>
  <c r="Q4998" i="4"/>
  <c r="R4998" i="4"/>
  <c r="Q4999" i="4"/>
  <c r="R4999" i="4"/>
  <c r="Q5000" i="4"/>
  <c r="R5000" i="4"/>
  <c r="Q5001" i="4"/>
  <c r="R5001" i="4"/>
  <c r="Q5002" i="4"/>
  <c r="R5002" i="4"/>
  <c r="Q5003" i="4"/>
  <c r="R5003" i="4"/>
  <c r="Q5004" i="4"/>
  <c r="R5004" i="4"/>
  <c r="Q5005" i="4"/>
  <c r="R5005" i="4"/>
  <c r="Q5006" i="4"/>
  <c r="R5006" i="4"/>
  <c r="Q5007" i="4"/>
  <c r="R5007" i="4"/>
  <c r="Q5008" i="4"/>
  <c r="R5008" i="4"/>
  <c r="Q5009" i="4"/>
  <c r="R5009" i="4"/>
  <c r="Q5010" i="4"/>
  <c r="R5010" i="4"/>
  <c r="Q5011" i="4"/>
  <c r="R5011" i="4"/>
  <c r="Q5012" i="4"/>
  <c r="R5012" i="4"/>
  <c r="Q5013" i="4"/>
  <c r="R5013" i="4"/>
  <c r="Q5014" i="4"/>
  <c r="R5014" i="4"/>
  <c r="Q5015" i="4"/>
  <c r="R5015" i="4"/>
  <c r="Q5016" i="4"/>
  <c r="R5016" i="4"/>
  <c r="Q5017" i="4"/>
  <c r="R5017" i="4"/>
  <c r="Q5018" i="4"/>
  <c r="R5018" i="4"/>
  <c r="Q5019" i="4"/>
  <c r="R5019" i="4"/>
  <c r="Q5020" i="4"/>
  <c r="R5020" i="4"/>
  <c r="Q5021" i="4"/>
  <c r="R5021" i="4"/>
  <c r="Q5022" i="4"/>
  <c r="R5022" i="4"/>
  <c r="Q5023" i="4"/>
  <c r="R5023" i="4"/>
  <c r="Q5024" i="4"/>
  <c r="R5024" i="4"/>
  <c r="Q5025" i="4"/>
  <c r="R5025" i="4"/>
  <c r="Q5026" i="4"/>
  <c r="R5026" i="4"/>
  <c r="Q5027" i="4"/>
  <c r="R5027" i="4"/>
  <c r="Q5028" i="4"/>
  <c r="R5028" i="4"/>
  <c r="Q5029" i="4"/>
  <c r="R5029" i="4"/>
  <c r="Q5030" i="4"/>
  <c r="R5030" i="4"/>
  <c r="Q5031" i="4"/>
  <c r="R5031" i="4"/>
  <c r="Q5032" i="4"/>
  <c r="R5032" i="4"/>
  <c r="Q5033" i="4"/>
  <c r="R5033" i="4"/>
  <c r="Q5034" i="4"/>
  <c r="R5034" i="4"/>
  <c r="Q5035" i="4"/>
  <c r="R5035" i="4"/>
  <c r="Q5036" i="4"/>
  <c r="R5036" i="4"/>
  <c r="Q5037" i="4"/>
  <c r="R5037" i="4"/>
  <c r="Q5038" i="4"/>
  <c r="R5038" i="4"/>
  <c r="Q5039" i="4"/>
  <c r="R5039" i="4"/>
  <c r="Q5040" i="4"/>
  <c r="R5040" i="4"/>
  <c r="Q5041" i="4"/>
  <c r="R5041" i="4"/>
  <c r="Q5042" i="4"/>
  <c r="R5042" i="4"/>
  <c r="Q5043" i="4"/>
  <c r="R5043" i="4"/>
  <c r="Q5044" i="4"/>
  <c r="R5044" i="4"/>
  <c r="Q5045" i="4"/>
  <c r="R5045" i="4"/>
  <c r="Q5046" i="4"/>
  <c r="R5046" i="4"/>
  <c r="Q5047" i="4"/>
  <c r="R5047" i="4"/>
  <c r="Q5048" i="4"/>
  <c r="R5048" i="4"/>
  <c r="Q5049" i="4"/>
  <c r="R5049" i="4"/>
  <c r="Q5050" i="4"/>
  <c r="R5050" i="4"/>
  <c r="Q5051" i="4"/>
  <c r="R5051" i="4"/>
  <c r="Q5052" i="4"/>
  <c r="R5052" i="4"/>
  <c r="Q5053" i="4"/>
  <c r="R5053" i="4"/>
  <c r="Q5054" i="4"/>
  <c r="R5054" i="4"/>
  <c r="Q5055" i="4"/>
  <c r="R5055" i="4"/>
  <c r="Q5056" i="4"/>
  <c r="R5056" i="4"/>
  <c r="Q5057" i="4"/>
  <c r="R5057" i="4"/>
  <c r="Q5058" i="4"/>
  <c r="R5058" i="4"/>
  <c r="Q5059" i="4"/>
  <c r="R5059" i="4"/>
  <c r="Q5060" i="4"/>
  <c r="R5060" i="4"/>
  <c r="Q5061" i="4"/>
  <c r="R5061" i="4"/>
  <c r="Q5062" i="4"/>
  <c r="R5062" i="4"/>
  <c r="Q5063" i="4"/>
  <c r="R5063" i="4"/>
  <c r="Q5064" i="4"/>
  <c r="R5064" i="4"/>
  <c r="Q5065" i="4"/>
  <c r="R5065" i="4"/>
  <c r="Q5066" i="4"/>
  <c r="R5066" i="4"/>
  <c r="Q5067" i="4"/>
  <c r="R5067" i="4"/>
  <c r="Q5068" i="4"/>
  <c r="R5068" i="4"/>
  <c r="Q5069" i="4"/>
  <c r="R5069" i="4"/>
  <c r="Q5070" i="4"/>
  <c r="R5070" i="4"/>
  <c r="Q5071" i="4"/>
  <c r="R5071" i="4"/>
  <c r="Q5072" i="4"/>
  <c r="R5072" i="4"/>
  <c r="Q5073" i="4"/>
  <c r="R5073" i="4"/>
  <c r="Q5074" i="4"/>
  <c r="R5074" i="4"/>
  <c r="Q5075" i="4"/>
  <c r="R5075" i="4"/>
  <c r="Q5076" i="4"/>
  <c r="R5076" i="4"/>
  <c r="Q5077" i="4"/>
  <c r="R5077" i="4"/>
  <c r="Q5078" i="4"/>
  <c r="R5078" i="4"/>
  <c r="Q5079" i="4"/>
  <c r="R5079" i="4"/>
  <c r="Q5080" i="4"/>
  <c r="R5080" i="4"/>
  <c r="Q5081" i="4"/>
  <c r="R5081" i="4"/>
  <c r="Q5082" i="4"/>
  <c r="R5082" i="4"/>
  <c r="Q5083" i="4"/>
  <c r="R5083" i="4"/>
  <c r="Q5084" i="4"/>
  <c r="R5084" i="4"/>
  <c r="Q5085" i="4"/>
  <c r="R5085" i="4"/>
  <c r="Q5086" i="4"/>
  <c r="R5086" i="4"/>
  <c r="Q5087" i="4"/>
  <c r="R5087" i="4"/>
  <c r="Q5088" i="4"/>
  <c r="R5088" i="4"/>
  <c r="Q5089" i="4"/>
  <c r="R5089" i="4"/>
  <c r="Q5090" i="4"/>
  <c r="R5090" i="4"/>
  <c r="Q5091" i="4"/>
  <c r="R5091" i="4"/>
  <c r="Q5092" i="4"/>
  <c r="R5092" i="4"/>
  <c r="Q5093" i="4"/>
  <c r="R5093" i="4"/>
  <c r="Q5094" i="4"/>
  <c r="R5094" i="4"/>
  <c r="Q5095" i="4"/>
  <c r="R5095" i="4"/>
  <c r="Q5096" i="4"/>
  <c r="R5096" i="4"/>
  <c r="Q5097" i="4"/>
  <c r="R5097" i="4"/>
  <c r="Q5098" i="4"/>
  <c r="R5098" i="4"/>
  <c r="Q5099" i="4"/>
  <c r="R5099" i="4"/>
  <c r="Q5100" i="4"/>
  <c r="R5100" i="4"/>
  <c r="Q5101" i="4"/>
  <c r="R5101" i="4"/>
  <c r="Q5102" i="4"/>
  <c r="R5102" i="4"/>
  <c r="Q5103" i="4"/>
  <c r="R5103" i="4"/>
  <c r="Q5104" i="4"/>
  <c r="R5104" i="4"/>
  <c r="Q5105" i="4"/>
  <c r="R5105" i="4"/>
  <c r="Q5106" i="4"/>
  <c r="R5106" i="4"/>
  <c r="Q5107" i="4"/>
  <c r="R5107" i="4"/>
  <c r="Q5108" i="4"/>
  <c r="R5108" i="4"/>
  <c r="Q5109" i="4"/>
  <c r="R5109" i="4"/>
  <c r="Q5110" i="4"/>
  <c r="R5110" i="4"/>
  <c r="Q5111" i="4"/>
  <c r="R5111" i="4"/>
  <c r="Q5112" i="4"/>
  <c r="R5112" i="4"/>
  <c r="Q5113" i="4"/>
  <c r="R5113" i="4"/>
  <c r="Q5114" i="4"/>
  <c r="R5114" i="4"/>
  <c r="Q5115" i="4"/>
  <c r="R5115" i="4"/>
  <c r="Q5116" i="4"/>
  <c r="R5116" i="4"/>
  <c r="Q5117" i="4"/>
  <c r="R5117" i="4"/>
  <c r="Q5118" i="4"/>
  <c r="R5118" i="4"/>
  <c r="Q5119" i="4"/>
  <c r="R5119" i="4"/>
  <c r="Q5120" i="4"/>
  <c r="R5120" i="4"/>
  <c r="Q5121" i="4"/>
  <c r="R5121" i="4"/>
  <c r="Q5122" i="4"/>
  <c r="R5122" i="4"/>
  <c r="Q5123" i="4"/>
  <c r="R5123" i="4"/>
  <c r="Q5124" i="4"/>
  <c r="R5124" i="4"/>
  <c r="Q5125" i="4"/>
  <c r="R5125" i="4"/>
  <c r="Q5126" i="4"/>
  <c r="R5126" i="4"/>
  <c r="Q5127" i="4"/>
  <c r="R5127" i="4"/>
  <c r="Q5128" i="4"/>
  <c r="R5128" i="4"/>
  <c r="Q5129" i="4"/>
  <c r="R5129" i="4"/>
  <c r="Q5130" i="4"/>
  <c r="R5130" i="4"/>
  <c r="Q5131" i="4"/>
  <c r="R5131" i="4"/>
  <c r="Q5132" i="4"/>
  <c r="R5132" i="4"/>
  <c r="Q5133" i="4"/>
  <c r="R5133" i="4"/>
  <c r="Q5134" i="4"/>
  <c r="R5134" i="4"/>
  <c r="Q5135" i="4"/>
  <c r="R5135" i="4"/>
  <c r="Q5136" i="4"/>
  <c r="R5136" i="4"/>
  <c r="Q5137" i="4"/>
  <c r="R5137" i="4"/>
  <c r="Q5138" i="4"/>
  <c r="R5138" i="4"/>
  <c r="Q5139" i="4"/>
  <c r="R5139" i="4"/>
  <c r="Q5140" i="4"/>
  <c r="R5140" i="4"/>
  <c r="Q5141" i="4"/>
  <c r="R5141" i="4"/>
  <c r="Q5142" i="4"/>
  <c r="R5142" i="4"/>
  <c r="Q5143" i="4"/>
  <c r="R5143" i="4"/>
  <c r="Q5144" i="4"/>
  <c r="R5144" i="4"/>
  <c r="Q5145" i="4"/>
  <c r="R5145" i="4"/>
  <c r="Q5146" i="4"/>
  <c r="R5146" i="4"/>
  <c r="Q5147" i="4"/>
  <c r="R5147" i="4"/>
  <c r="Q5148" i="4"/>
  <c r="R5148" i="4"/>
  <c r="Q5149" i="4"/>
  <c r="R5149" i="4"/>
  <c r="Q5150" i="4"/>
  <c r="R5150" i="4"/>
  <c r="Q5151" i="4"/>
  <c r="R5151" i="4"/>
  <c r="Q5152" i="4"/>
  <c r="R5152" i="4"/>
  <c r="Q5153" i="4"/>
  <c r="R5153" i="4"/>
  <c r="Q5154" i="4"/>
  <c r="R5154" i="4"/>
  <c r="Q5155" i="4"/>
  <c r="R5155" i="4"/>
  <c r="Q5156" i="4"/>
  <c r="R5156" i="4"/>
  <c r="Q5157" i="4"/>
  <c r="R5157" i="4"/>
  <c r="Q5158" i="4"/>
  <c r="R5158" i="4"/>
  <c r="Q5159" i="4"/>
  <c r="R5159" i="4"/>
  <c r="Q5160" i="4"/>
  <c r="R5160" i="4"/>
  <c r="Q5161" i="4"/>
  <c r="R5161" i="4"/>
  <c r="Q5162" i="4"/>
  <c r="R5162" i="4"/>
  <c r="Q5163" i="4"/>
  <c r="R5163" i="4"/>
  <c r="Q5164" i="4"/>
  <c r="R5164" i="4"/>
  <c r="Q5165" i="4"/>
  <c r="R5165" i="4"/>
  <c r="Q5166" i="4"/>
  <c r="R5166" i="4"/>
  <c r="Q5167" i="4"/>
  <c r="R5167" i="4"/>
  <c r="Q5168" i="4"/>
  <c r="R5168" i="4"/>
  <c r="Q5169" i="4"/>
  <c r="R5169" i="4"/>
  <c r="Q5170" i="4"/>
  <c r="R5170" i="4"/>
  <c r="Q5171" i="4"/>
  <c r="R5171" i="4"/>
  <c r="Q5172" i="4"/>
  <c r="R5172" i="4"/>
  <c r="Q5173" i="4"/>
  <c r="R5173" i="4"/>
  <c r="Q5174" i="4"/>
  <c r="R5174" i="4"/>
  <c r="Q5175" i="4"/>
  <c r="R5175" i="4"/>
  <c r="Q5176" i="4"/>
  <c r="R5176" i="4"/>
  <c r="Q5177" i="4"/>
  <c r="R5177" i="4"/>
  <c r="Q5178" i="4"/>
  <c r="R5178" i="4"/>
  <c r="Q5179" i="4"/>
  <c r="R5179" i="4"/>
  <c r="Q5180" i="4"/>
  <c r="R5180" i="4"/>
  <c r="Q5181" i="4"/>
  <c r="R5181" i="4"/>
  <c r="Q5182" i="4"/>
  <c r="R5182" i="4"/>
  <c r="Q5183" i="4"/>
  <c r="R5183" i="4"/>
  <c r="Q5184" i="4"/>
  <c r="R5184" i="4"/>
  <c r="Q5185" i="4"/>
  <c r="R5185" i="4"/>
  <c r="Q5186" i="4"/>
  <c r="R5186" i="4"/>
  <c r="Q5187" i="4"/>
  <c r="R5187" i="4"/>
  <c r="Q5188" i="4"/>
  <c r="R5188" i="4"/>
  <c r="Q5189" i="4"/>
  <c r="R5189" i="4"/>
  <c r="Q5190" i="4"/>
  <c r="R5190" i="4"/>
  <c r="Q5191" i="4"/>
  <c r="R5191" i="4"/>
  <c r="Q5192" i="4"/>
  <c r="R5192" i="4"/>
  <c r="Q5193" i="4"/>
  <c r="R5193" i="4"/>
  <c r="Q5194" i="4"/>
  <c r="R5194" i="4"/>
  <c r="Q5195" i="4"/>
  <c r="R5195" i="4"/>
  <c r="Q5196" i="4"/>
  <c r="R5196" i="4"/>
  <c r="Q5197" i="4"/>
  <c r="R5197" i="4"/>
  <c r="Q5198" i="4"/>
  <c r="R5198" i="4"/>
  <c r="Q5199" i="4"/>
  <c r="R5199" i="4"/>
  <c r="Q5200" i="4"/>
  <c r="R5200" i="4"/>
  <c r="Q5201" i="4"/>
  <c r="R5201" i="4"/>
  <c r="Q5202" i="4"/>
  <c r="R5202" i="4"/>
  <c r="Q5203" i="4"/>
  <c r="R5203" i="4"/>
  <c r="Q5204" i="4"/>
  <c r="R5204" i="4"/>
  <c r="Q5205" i="4"/>
  <c r="R5205" i="4"/>
  <c r="Q5206" i="4"/>
  <c r="R5206" i="4"/>
  <c r="Q5207" i="4"/>
  <c r="R5207" i="4"/>
  <c r="Q5208" i="4"/>
  <c r="R5208" i="4"/>
  <c r="Q5209" i="4"/>
  <c r="R5209" i="4"/>
  <c r="Q5210" i="4"/>
  <c r="R5210" i="4"/>
  <c r="Q5211" i="4"/>
  <c r="R5211" i="4"/>
  <c r="Q5212" i="4"/>
  <c r="R5212" i="4"/>
  <c r="Q5213" i="4"/>
  <c r="R5213" i="4"/>
  <c r="Q5214" i="4"/>
  <c r="R5214" i="4"/>
  <c r="Q5215" i="4"/>
  <c r="R5215" i="4"/>
  <c r="Q5216" i="4"/>
  <c r="R5216" i="4"/>
  <c r="Q5217" i="4"/>
  <c r="R5217" i="4"/>
  <c r="Q5218" i="4"/>
  <c r="R5218" i="4"/>
  <c r="Q5219" i="4"/>
  <c r="R5219" i="4"/>
  <c r="Q5220" i="4"/>
  <c r="R5220" i="4"/>
  <c r="Q5221" i="4"/>
  <c r="R5221" i="4"/>
  <c r="Q5222" i="4"/>
  <c r="R5222" i="4"/>
  <c r="Q5223" i="4"/>
  <c r="R5223" i="4"/>
  <c r="Q5224" i="4"/>
  <c r="R5224" i="4"/>
  <c r="Q5225" i="4"/>
  <c r="R5225" i="4"/>
  <c r="Q5226" i="4"/>
  <c r="R5226" i="4"/>
  <c r="Q5227" i="4"/>
  <c r="R5227" i="4"/>
  <c r="Q5228" i="4"/>
  <c r="R5228" i="4"/>
  <c r="Q5229" i="4"/>
  <c r="R5229" i="4"/>
  <c r="Q5230" i="4"/>
  <c r="R5230" i="4"/>
  <c r="Q5231" i="4"/>
  <c r="R5231" i="4"/>
  <c r="Q5232" i="4"/>
  <c r="R5232" i="4"/>
  <c r="Q5233" i="4"/>
  <c r="R5233" i="4"/>
  <c r="Q5234" i="4"/>
  <c r="R5234" i="4"/>
  <c r="Q5235" i="4"/>
  <c r="R5235" i="4"/>
  <c r="Q5236" i="4"/>
  <c r="R5236" i="4"/>
  <c r="Q5237" i="4"/>
  <c r="R5237" i="4"/>
  <c r="Q5238" i="4"/>
  <c r="R5238" i="4"/>
  <c r="Q5239" i="4"/>
  <c r="R5239" i="4"/>
  <c r="Q5240" i="4"/>
  <c r="R5240" i="4"/>
  <c r="Q5241" i="4"/>
  <c r="R5241" i="4"/>
  <c r="Q5242" i="4"/>
  <c r="R5242" i="4"/>
  <c r="Q5243" i="4"/>
  <c r="R5243" i="4"/>
  <c r="Q5244" i="4"/>
  <c r="R5244" i="4"/>
  <c r="Q5245" i="4"/>
  <c r="R5245" i="4"/>
  <c r="Q5246" i="4"/>
  <c r="R5246" i="4"/>
  <c r="Q5247" i="4"/>
  <c r="R5247" i="4"/>
  <c r="Q5248" i="4"/>
  <c r="R5248" i="4"/>
  <c r="Q5249" i="4"/>
  <c r="R5249" i="4"/>
  <c r="Q5250" i="4"/>
  <c r="R5250" i="4"/>
  <c r="Q5251" i="4"/>
  <c r="R5251" i="4"/>
  <c r="Q5252" i="4"/>
  <c r="R5252" i="4"/>
  <c r="Q5253" i="4"/>
  <c r="R5253" i="4"/>
  <c r="Q5254" i="4"/>
  <c r="R5254" i="4"/>
  <c r="Q5255" i="4"/>
  <c r="R5255" i="4"/>
  <c r="Q5256" i="4"/>
  <c r="R5256" i="4"/>
  <c r="Q5257" i="4"/>
  <c r="R5257" i="4"/>
  <c r="Q5258" i="4"/>
  <c r="R5258" i="4"/>
  <c r="Q5259" i="4"/>
  <c r="R5259" i="4"/>
  <c r="Q5260" i="4"/>
  <c r="R5260" i="4"/>
  <c r="Q5261" i="4"/>
  <c r="R5261" i="4"/>
  <c r="Q5262" i="4"/>
  <c r="R5262" i="4"/>
  <c r="Q5263" i="4"/>
  <c r="R5263" i="4"/>
  <c r="Q5264" i="4"/>
  <c r="R5264" i="4"/>
  <c r="Q5265" i="4"/>
  <c r="R5265" i="4"/>
  <c r="Q5266" i="4"/>
  <c r="R5266" i="4"/>
  <c r="Q5267" i="4"/>
  <c r="R5267" i="4"/>
  <c r="Q5268" i="4"/>
  <c r="R5268" i="4"/>
  <c r="Q5269" i="4"/>
  <c r="R5269" i="4"/>
  <c r="Q5270" i="4"/>
  <c r="R5270" i="4"/>
  <c r="Q5271" i="4"/>
  <c r="R5271" i="4"/>
  <c r="Q5272" i="4"/>
  <c r="R5272" i="4"/>
  <c r="Q5273" i="4"/>
  <c r="R5273" i="4"/>
  <c r="Q5274" i="4"/>
  <c r="R5274" i="4"/>
  <c r="Q5275" i="4"/>
  <c r="R5275" i="4"/>
  <c r="Q5276" i="4"/>
  <c r="R5276" i="4"/>
  <c r="Q5277" i="4"/>
  <c r="R5277" i="4"/>
  <c r="Q5278" i="4"/>
  <c r="R5278" i="4"/>
  <c r="Q5279" i="4"/>
  <c r="R5279" i="4"/>
  <c r="Q5280" i="4"/>
  <c r="R5280" i="4"/>
  <c r="Q5281" i="4"/>
  <c r="R5281" i="4"/>
  <c r="Q5282" i="4"/>
  <c r="R5282" i="4"/>
  <c r="Q5283" i="4"/>
  <c r="R5283" i="4"/>
  <c r="Q5284" i="4"/>
  <c r="R5284" i="4"/>
  <c r="Q5285" i="4"/>
  <c r="R5285" i="4"/>
  <c r="Q5286" i="4"/>
  <c r="R5286" i="4"/>
  <c r="Q5287" i="4"/>
  <c r="R5287" i="4"/>
  <c r="Q5288" i="4"/>
  <c r="R5288" i="4"/>
  <c r="Q5289" i="4"/>
  <c r="R5289" i="4"/>
  <c r="Q5290" i="4"/>
  <c r="R5290" i="4"/>
  <c r="Q5291" i="4"/>
  <c r="R5291" i="4"/>
  <c r="Q5292" i="4"/>
  <c r="R5292" i="4"/>
  <c r="Q5293" i="4"/>
  <c r="R5293" i="4"/>
  <c r="Q5294" i="4"/>
  <c r="R5294" i="4"/>
  <c r="Q5295" i="4"/>
  <c r="R5295" i="4"/>
  <c r="Q5296" i="4"/>
  <c r="R5296" i="4"/>
  <c r="Q5297" i="4"/>
  <c r="R5297" i="4"/>
  <c r="Q5298" i="4"/>
  <c r="R5298" i="4"/>
  <c r="Q5299" i="4"/>
  <c r="R5299" i="4"/>
  <c r="Q5300" i="4"/>
  <c r="R5300" i="4"/>
  <c r="Q5301" i="4"/>
  <c r="R5301" i="4"/>
  <c r="Q5302" i="4"/>
  <c r="R5302" i="4"/>
  <c r="Q5303" i="4"/>
  <c r="R5303" i="4"/>
  <c r="Q5304" i="4"/>
  <c r="R5304" i="4"/>
  <c r="Q5305" i="4"/>
  <c r="R5305" i="4"/>
  <c r="Q5306" i="4"/>
  <c r="R5306" i="4"/>
  <c r="Q5307" i="4"/>
  <c r="R5307" i="4"/>
  <c r="Q5308" i="4"/>
  <c r="R5308" i="4"/>
  <c r="Q5309" i="4"/>
  <c r="R5309" i="4"/>
  <c r="Q5310" i="4"/>
  <c r="R5310" i="4"/>
  <c r="Q5311" i="4"/>
  <c r="R5311" i="4"/>
  <c r="Q5312" i="4"/>
  <c r="R5312" i="4"/>
  <c r="Q5313" i="4"/>
  <c r="R5313" i="4"/>
  <c r="Q5314" i="4"/>
  <c r="R5314" i="4"/>
  <c r="Q5315" i="4"/>
  <c r="R5315" i="4"/>
  <c r="Q5316" i="4"/>
  <c r="R5316" i="4"/>
  <c r="Q5317" i="4"/>
  <c r="R5317" i="4"/>
  <c r="Q5318" i="4"/>
  <c r="R5318" i="4"/>
  <c r="Q5319" i="4"/>
  <c r="R5319" i="4"/>
  <c r="Q5320" i="4"/>
  <c r="R5320" i="4"/>
  <c r="Q5321" i="4"/>
  <c r="R5321" i="4"/>
  <c r="Q5322" i="4"/>
  <c r="R5322" i="4"/>
  <c r="Q5323" i="4"/>
  <c r="R5323" i="4"/>
  <c r="Q5324" i="4"/>
  <c r="R5324" i="4"/>
  <c r="Q5325" i="4"/>
  <c r="R5325" i="4"/>
  <c r="Q5326" i="4"/>
  <c r="R5326" i="4"/>
  <c r="Q5327" i="4"/>
  <c r="R5327" i="4"/>
  <c r="Q5328" i="4"/>
  <c r="R5328" i="4"/>
  <c r="Q5329" i="4"/>
  <c r="R5329" i="4"/>
  <c r="Q5330" i="4"/>
  <c r="R5330" i="4"/>
  <c r="Q5331" i="4"/>
  <c r="R5331" i="4"/>
  <c r="Q5332" i="4"/>
  <c r="R5332" i="4"/>
  <c r="Q5333" i="4"/>
  <c r="R5333" i="4"/>
  <c r="Q5334" i="4"/>
  <c r="R5334" i="4"/>
  <c r="Q5335" i="4"/>
  <c r="R5335" i="4"/>
  <c r="Q5336" i="4"/>
  <c r="R5336" i="4"/>
  <c r="Q5337" i="4"/>
  <c r="R5337" i="4"/>
  <c r="Q5338" i="4"/>
  <c r="R5338" i="4"/>
  <c r="Q5339" i="4"/>
  <c r="R5339" i="4"/>
  <c r="Q5340" i="4"/>
  <c r="R5340" i="4"/>
  <c r="Q5341" i="4"/>
  <c r="R5341" i="4"/>
  <c r="Q5342" i="4"/>
  <c r="R5342" i="4"/>
  <c r="Q5343" i="4"/>
  <c r="R5343" i="4"/>
  <c r="Q5344" i="4"/>
  <c r="R5344" i="4"/>
  <c r="Q5345" i="4"/>
  <c r="R5345" i="4"/>
  <c r="Q5346" i="4"/>
  <c r="R5346" i="4"/>
  <c r="Q5347" i="4"/>
  <c r="R5347" i="4"/>
  <c r="Q5348" i="4"/>
  <c r="R5348" i="4"/>
  <c r="Q5349" i="4"/>
  <c r="R5349" i="4"/>
  <c r="Q5350" i="4"/>
  <c r="R5350" i="4"/>
  <c r="Q5351" i="4"/>
  <c r="R5351" i="4"/>
  <c r="Q5352" i="4"/>
  <c r="R5352" i="4"/>
  <c r="Q5353" i="4"/>
  <c r="R5353" i="4"/>
  <c r="Q5354" i="4"/>
  <c r="R5354" i="4"/>
  <c r="Q5355" i="4"/>
  <c r="R5355" i="4"/>
  <c r="Q5356" i="4"/>
  <c r="R5356" i="4"/>
  <c r="Q5357" i="4"/>
  <c r="R5357" i="4"/>
  <c r="Q5358" i="4"/>
  <c r="R5358" i="4"/>
  <c r="Q5359" i="4"/>
  <c r="R5359" i="4"/>
  <c r="Q5360" i="4"/>
  <c r="R5360" i="4"/>
  <c r="Q5361" i="4"/>
  <c r="R5361" i="4"/>
  <c r="Q5362" i="4"/>
  <c r="R5362" i="4"/>
  <c r="Q5363" i="4"/>
  <c r="R5363" i="4"/>
  <c r="Q5364" i="4"/>
  <c r="R5364" i="4"/>
  <c r="Q5365" i="4"/>
  <c r="R5365" i="4"/>
  <c r="Q5366" i="4"/>
  <c r="R5366" i="4"/>
  <c r="Q5367" i="4"/>
  <c r="R5367" i="4"/>
  <c r="Q5368" i="4"/>
  <c r="R5368" i="4"/>
  <c r="Q5369" i="4"/>
  <c r="R5369" i="4"/>
  <c r="Q5370" i="4"/>
  <c r="R5370" i="4"/>
  <c r="Q5371" i="4"/>
  <c r="R5371" i="4"/>
  <c r="Q5372" i="4"/>
  <c r="R5372" i="4"/>
  <c r="Q5373" i="4"/>
  <c r="R5373" i="4"/>
  <c r="Q5374" i="4"/>
  <c r="R5374" i="4"/>
  <c r="Q5375" i="4"/>
  <c r="R5375" i="4"/>
  <c r="Q5376" i="4"/>
  <c r="R5376" i="4"/>
  <c r="Q5377" i="4"/>
  <c r="R5377" i="4"/>
  <c r="Q5378" i="4"/>
  <c r="R5378" i="4"/>
  <c r="Q5379" i="4"/>
  <c r="R5379" i="4"/>
  <c r="Q5380" i="4"/>
  <c r="R5380" i="4"/>
  <c r="Q5381" i="4"/>
  <c r="R5381" i="4"/>
  <c r="Q5382" i="4"/>
  <c r="R5382" i="4"/>
  <c r="Q5383" i="4"/>
  <c r="R5383" i="4"/>
  <c r="Q5384" i="4"/>
  <c r="R5384" i="4"/>
  <c r="Q5385" i="4"/>
  <c r="R5385" i="4"/>
  <c r="Q5386" i="4"/>
  <c r="R5386" i="4"/>
  <c r="Q5387" i="4"/>
  <c r="R5387" i="4"/>
  <c r="Q5388" i="4"/>
  <c r="R5388" i="4"/>
  <c r="Q5389" i="4"/>
  <c r="R5389" i="4"/>
  <c r="Q5390" i="4"/>
  <c r="R5390" i="4"/>
  <c r="Q5391" i="4"/>
  <c r="R5391" i="4"/>
  <c r="Q5392" i="4"/>
  <c r="R5392" i="4"/>
  <c r="Q5393" i="4"/>
  <c r="R5393" i="4"/>
  <c r="Q5394" i="4"/>
  <c r="R5394" i="4"/>
  <c r="Q5395" i="4"/>
  <c r="R5395" i="4"/>
  <c r="Q5396" i="4"/>
  <c r="R5396" i="4"/>
  <c r="Q5397" i="4"/>
  <c r="R5397" i="4"/>
  <c r="Q5398" i="4"/>
  <c r="R5398" i="4"/>
  <c r="Q5399" i="4"/>
  <c r="R5399" i="4"/>
  <c r="Q5400" i="4"/>
  <c r="R5400" i="4"/>
  <c r="Q5401" i="4"/>
  <c r="R5401" i="4"/>
  <c r="Q5402" i="4"/>
  <c r="R5402" i="4"/>
  <c r="Q5403" i="4"/>
  <c r="R5403" i="4"/>
  <c r="Q5404" i="4"/>
  <c r="R5404" i="4"/>
  <c r="Q5405" i="4"/>
  <c r="R5405" i="4"/>
  <c r="Q5406" i="4"/>
  <c r="R5406" i="4"/>
  <c r="Q5407" i="4"/>
  <c r="R5407" i="4"/>
  <c r="Q5408" i="4"/>
  <c r="R5408" i="4"/>
  <c r="Q5409" i="4"/>
  <c r="R5409" i="4"/>
  <c r="Q5410" i="4"/>
  <c r="R5410" i="4"/>
  <c r="Q5411" i="4"/>
  <c r="R5411" i="4"/>
  <c r="Q5412" i="4"/>
  <c r="R5412" i="4"/>
  <c r="Q5413" i="4"/>
  <c r="R5413" i="4"/>
  <c r="Q5414" i="4"/>
  <c r="R5414" i="4"/>
  <c r="Q5415" i="4"/>
  <c r="R5415" i="4"/>
  <c r="Q5416" i="4"/>
  <c r="R5416" i="4"/>
  <c r="Q5417" i="4"/>
  <c r="R5417" i="4"/>
  <c r="Q5418" i="4"/>
  <c r="R5418" i="4"/>
  <c r="Q5419" i="4"/>
  <c r="R5419" i="4"/>
  <c r="Q5420" i="4"/>
  <c r="R5420" i="4"/>
  <c r="Q5421" i="4"/>
  <c r="R5421" i="4"/>
  <c r="Q5422" i="4"/>
  <c r="R5422" i="4"/>
  <c r="Q5423" i="4"/>
  <c r="R5423" i="4"/>
  <c r="Q5424" i="4"/>
  <c r="R5424" i="4"/>
  <c r="Q5425" i="4"/>
  <c r="R5425" i="4"/>
  <c r="Q5426" i="4"/>
  <c r="R5426" i="4"/>
  <c r="Q5427" i="4"/>
  <c r="R5427" i="4"/>
  <c r="Q5428" i="4"/>
  <c r="R5428" i="4"/>
  <c r="Q5429" i="4"/>
  <c r="R5429" i="4"/>
  <c r="Q5430" i="4"/>
  <c r="R5430" i="4"/>
  <c r="Q5431" i="4"/>
  <c r="R5431" i="4"/>
  <c r="Q5432" i="4"/>
  <c r="R5432" i="4"/>
  <c r="Q5433" i="4"/>
  <c r="R5433" i="4"/>
  <c r="Q5434" i="4"/>
  <c r="R5434" i="4"/>
  <c r="Q5435" i="4"/>
  <c r="R5435" i="4"/>
  <c r="Q5436" i="4"/>
  <c r="R5436" i="4"/>
  <c r="Q5437" i="4"/>
  <c r="R5437" i="4"/>
  <c r="Q5438" i="4"/>
  <c r="R5438" i="4"/>
  <c r="Q5439" i="4"/>
  <c r="R5439" i="4"/>
  <c r="Q5440" i="4"/>
  <c r="R5440" i="4"/>
  <c r="Q5441" i="4"/>
  <c r="R5441" i="4"/>
  <c r="Q5442" i="4"/>
  <c r="R5442" i="4"/>
  <c r="Q5443" i="4"/>
  <c r="R5443" i="4"/>
  <c r="Q5444" i="4"/>
  <c r="R5444" i="4"/>
  <c r="Q5445" i="4"/>
  <c r="R5445" i="4"/>
  <c r="Q5446" i="4"/>
  <c r="R5446" i="4"/>
  <c r="Q5447" i="4"/>
  <c r="R5447" i="4"/>
  <c r="Q5448" i="4"/>
  <c r="R5448" i="4"/>
  <c r="Q5449" i="4"/>
  <c r="R5449" i="4"/>
  <c r="Q5450" i="4"/>
  <c r="R5450" i="4"/>
  <c r="Q5451" i="4"/>
  <c r="R5451" i="4"/>
  <c r="Q5452" i="4"/>
  <c r="R5452" i="4"/>
  <c r="Q5453" i="4"/>
  <c r="R5453" i="4"/>
  <c r="Q5454" i="4"/>
  <c r="R5454" i="4"/>
  <c r="Q5455" i="4"/>
  <c r="R5455" i="4"/>
  <c r="Q5456" i="4"/>
  <c r="R5456" i="4"/>
  <c r="Q5457" i="4"/>
  <c r="R5457" i="4"/>
  <c r="Q5458" i="4"/>
  <c r="R5458" i="4"/>
  <c r="Q5459" i="4"/>
  <c r="R5459" i="4"/>
  <c r="Q5460" i="4"/>
  <c r="R5460" i="4"/>
  <c r="Q5461" i="4"/>
  <c r="R5461" i="4"/>
  <c r="Q5462" i="4"/>
  <c r="R5462" i="4"/>
  <c r="Q5463" i="4"/>
  <c r="R5463" i="4"/>
  <c r="Q5464" i="4"/>
  <c r="R5464" i="4"/>
  <c r="Q5465" i="4"/>
  <c r="R5465" i="4"/>
  <c r="Q5466" i="4"/>
  <c r="R5466" i="4"/>
  <c r="Q5467" i="4"/>
  <c r="R5467" i="4"/>
  <c r="Q5468" i="4"/>
  <c r="R5468" i="4"/>
  <c r="Q5469" i="4"/>
  <c r="R5469" i="4"/>
  <c r="Q5470" i="4"/>
  <c r="R5470" i="4"/>
  <c r="Q5471" i="4"/>
  <c r="R5471" i="4"/>
  <c r="Q5472" i="4"/>
  <c r="R5472" i="4"/>
  <c r="Q5473" i="4"/>
  <c r="R5473" i="4"/>
  <c r="Q5474" i="4"/>
  <c r="R5474" i="4"/>
  <c r="Q5475" i="4"/>
  <c r="R5475" i="4"/>
  <c r="Q5476" i="4"/>
  <c r="R5476" i="4"/>
  <c r="Q5477" i="4"/>
  <c r="R5477" i="4"/>
  <c r="Q5478" i="4"/>
  <c r="R5478" i="4"/>
  <c r="Q5479" i="4"/>
  <c r="R5479" i="4"/>
  <c r="Q5480" i="4"/>
  <c r="R5480" i="4"/>
  <c r="Q5481" i="4"/>
  <c r="R5481" i="4"/>
  <c r="Q5482" i="4"/>
  <c r="R5482" i="4"/>
  <c r="Q5483" i="4"/>
  <c r="R5483" i="4"/>
  <c r="Q5484" i="4"/>
  <c r="R5484" i="4"/>
  <c r="Q5485" i="4"/>
  <c r="R5485" i="4"/>
  <c r="Q5486" i="4"/>
  <c r="R5486" i="4"/>
  <c r="Q5487" i="4"/>
  <c r="R5487" i="4"/>
  <c r="Q5488" i="4"/>
  <c r="R5488" i="4"/>
  <c r="Q5489" i="4"/>
  <c r="R5489" i="4"/>
  <c r="Q5490" i="4"/>
  <c r="R5490" i="4"/>
  <c r="Q5491" i="4"/>
  <c r="R5491" i="4"/>
  <c r="Q5492" i="4"/>
  <c r="R5492" i="4"/>
  <c r="Q5493" i="4"/>
  <c r="R5493" i="4"/>
  <c r="Q5494" i="4"/>
  <c r="R5494" i="4"/>
  <c r="Q5495" i="4"/>
  <c r="R5495" i="4"/>
  <c r="Q5496" i="4"/>
  <c r="R5496" i="4"/>
  <c r="Q5497" i="4"/>
  <c r="R5497" i="4"/>
  <c r="Q5498" i="4"/>
  <c r="R5498" i="4"/>
  <c r="Q5499" i="4"/>
  <c r="R5499" i="4"/>
  <c r="Q5500" i="4"/>
  <c r="R5500" i="4"/>
  <c r="Q5501" i="4"/>
  <c r="R5501" i="4"/>
  <c r="Q5502" i="4"/>
  <c r="R5502" i="4"/>
  <c r="Q5503" i="4"/>
  <c r="R5503" i="4"/>
  <c r="Q5504" i="4"/>
  <c r="R5504" i="4"/>
  <c r="Q5505" i="4"/>
  <c r="R5505" i="4"/>
  <c r="Q5506" i="4"/>
  <c r="R5506" i="4"/>
  <c r="Q5507" i="4"/>
  <c r="R5507" i="4"/>
  <c r="Q5508" i="4"/>
  <c r="R5508" i="4"/>
  <c r="Q5509" i="4"/>
  <c r="R5509" i="4"/>
  <c r="Q5510" i="4"/>
  <c r="R5510" i="4"/>
  <c r="Q5511" i="4"/>
  <c r="R5511" i="4"/>
  <c r="Q5512" i="4"/>
  <c r="R5512" i="4"/>
  <c r="Q5513" i="4"/>
  <c r="R5513" i="4"/>
  <c r="Q5514" i="4"/>
  <c r="R5514" i="4"/>
  <c r="Q5515" i="4"/>
  <c r="R5515" i="4"/>
  <c r="Q5516" i="4"/>
  <c r="R5516" i="4"/>
  <c r="Q5517" i="4"/>
  <c r="R5517" i="4"/>
  <c r="Q5518" i="4"/>
  <c r="R5518" i="4"/>
  <c r="Q5519" i="4"/>
  <c r="R5519" i="4"/>
  <c r="Q5520" i="4"/>
  <c r="R5520" i="4"/>
  <c r="Q5521" i="4"/>
  <c r="R5521" i="4"/>
  <c r="Q5522" i="4"/>
  <c r="R5522" i="4"/>
  <c r="Q5523" i="4"/>
  <c r="R5523" i="4"/>
  <c r="Q5524" i="4"/>
  <c r="R5524" i="4"/>
  <c r="Q5525" i="4"/>
  <c r="R5525" i="4"/>
  <c r="Q5526" i="4"/>
  <c r="R5526" i="4"/>
  <c r="Q5527" i="4"/>
  <c r="R5527" i="4"/>
  <c r="Q5528" i="4"/>
  <c r="R5528" i="4"/>
  <c r="Q5529" i="4"/>
  <c r="R5529" i="4"/>
  <c r="Q5530" i="4"/>
  <c r="R5530" i="4"/>
  <c r="Q5531" i="4"/>
  <c r="R5531" i="4"/>
  <c r="Q5532" i="4"/>
  <c r="R5532" i="4"/>
  <c r="Q5533" i="4"/>
  <c r="R5533" i="4"/>
  <c r="Q5534" i="4"/>
  <c r="R5534" i="4"/>
  <c r="Q5535" i="4"/>
  <c r="R5535" i="4"/>
  <c r="Q5536" i="4"/>
  <c r="R5536" i="4"/>
  <c r="Q5537" i="4"/>
  <c r="R5537" i="4"/>
  <c r="Q5538" i="4"/>
  <c r="R5538" i="4"/>
  <c r="Q5539" i="4"/>
  <c r="R5539" i="4"/>
  <c r="Q5540" i="4"/>
  <c r="R5540" i="4"/>
  <c r="Q5541" i="4"/>
  <c r="R5541" i="4"/>
  <c r="Q5542" i="4"/>
  <c r="R5542" i="4"/>
  <c r="Q5543" i="4"/>
  <c r="R5543" i="4"/>
  <c r="Q5544" i="4"/>
  <c r="R5544" i="4"/>
  <c r="Q5545" i="4"/>
  <c r="R5545" i="4"/>
  <c r="Q5546" i="4"/>
  <c r="R5546" i="4"/>
  <c r="Q5547" i="4"/>
  <c r="R5547" i="4"/>
  <c r="Q5548" i="4"/>
  <c r="R5548" i="4"/>
  <c r="Q5549" i="4"/>
  <c r="R5549" i="4"/>
  <c r="Q5550" i="4"/>
  <c r="R5550" i="4"/>
  <c r="Q5551" i="4"/>
  <c r="R5551" i="4"/>
  <c r="Q5552" i="4"/>
  <c r="R5552" i="4"/>
  <c r="Q5553" i="4"/>
  <c r="R5553" i="4"/>
  <c r="Q5554" i="4"/>
  <c r="R5554" i="4"/>
  <c r="Q5555" i="4"/>
  <c r="R5555" i="4"/>
  <c r="Q5556" i="4"/>
  <c r="R5556" i="4"/>
  <c r="Q5557" i="4"/>
  <c r="R5557" i="4"/>
  <c r="Q5558" i="4"/>
  <c r="R5558" i="4"/>
  <c r="Q5559" i="4"/>
  <c r="R5559" i="4"/>
  <c r="Q5560" i="4"/>
  <c r="R5560" i="4"/>
  <c r="Q5561" i="4"/>
  <c r="R5561" i="4"/>
  <c r="Q5562" i="4"/>
  <c r="R5562" i="4"/>
  <c r="Q5563" i="4"/>
  <c r="R5563" i="4"/>
  <c r="Q5564" i="4"/>
  <c r="R5564" i="4"/>
  <c r="Q5565" i="4"/>
  <c r="R5565" i="4"/>
  <c r="Q5566" i="4"/>
  <c r="R5566" i="4"/>
  <c r="Q5567" i="4"/>
  <c r="R5567" i="4"/>
  <c r="Q5568" i="4"/>
  <c r="R5568" i="4"/>
  <c r="Q5569" i="4"/>
  <c r="R5569" i="4"/>
  <c r="Q5570" i="4"/>
  <c r="R5570" i="4"/>
  <c r="Q5571" i="4"/>
  <c r="R5571" i="4"/>
  <c r="Q5572" i="4"/>
  <c r="R5572" i="4"/>
  <c r="Q5573" i="4"/>
  <c r="R5573" i="4"/>
  <c r="Q5574" i="4"/>
  <c r="R5574" i="4"/>
  <c r="Q5575" i="4"/>
  <c r="R5575" i="4"/>
  <c r="Q5576" i="4"/>
  <c r="R5576" i="4"/>
  <c r="Q5577" i="4"/>
  <c r="R5577" i="4"/>
  <c r="Q5578" i="4"/>
  <c r="R5578" i="4"/>
  <c r="Q5579" i="4"/>
  <c r="R5579" i="4"/>
  <c r="Q5580" i="4"/>
  <c r="R5580" i="4"/>
  <c r="Q5581" i="4"/>
  <c r="R5581" i="4"/>
  <c r="Q5582" i="4"/>
  <c r="R5582" i="4"/>
  <c r="Q5583" i="4"/>
  <c r="R5583" i="4"/>
  <c r="Q5584" i="4"/>
  <c r="R5584" i="4"/>
  <c r="Q5585" i="4"/>
  <c r="R5585" i="4"/>
  <c r="Q5586" i="4"/>
  <c r="R5586" i="4"/>
  <c r="Q5587" i="4"/>
  <c r="R5587" i="4"/>
  <c r="Q5588" i="4"/>
  <c r="R5588" i="4"/>
  <c r="Q5589" i="4"/>
  <c r="R5589" i="4"/>
  <c r="Q5590" i="4"/>
  <c r="R5590" i="4"/>
  <c r="Q5591" i="4"/>
  <c r="R5591" i="4"/>
  <c r="Q5592" i="4"/>
  <c r="R5592" i="4"/>
  <c r="Q5593" i="4"/>
  <c r="R5593" i="4"/>
  <c r="Q5594" i="4"/>
  <c r="R5594" i="4"/>
  <c r="Q5595" i="4"/>
  <c r="R5595" i="4"/>
  <c r="Q5596" i="4"/>
  <c r="R5596" i="4"/>
  <c r="Q5597" i="4"/>
  <c r="R5597" i="4"/>
  <c r="Q5598" i="4"/>
  <c r="R5598" i="4"/>
  <c r="Q5599" i="4"/>
  <c r="R5599" i="4"/>
  <c r="Q5600" i="4"/>
  <c r="R5600" i="4"/>
  <c r="Q5601" i="4"/>
  <c r="R5601" i="4"/>
  <c r="Q5602" i="4"/>
  <c r="R5602" i="4"/>
  <c r="Q5603" i="4"/>
  <c r="R5603" i="4"/>
  <c r="Q5604" i="4"/>
  <c r="R5604" i="4"/>
  <c r="Q5605" i="4"/>
  <c r="R5605" i="4"/>
  <c r="Q5606" i="4"/>
  <c r="R5606" i="4"/>
  <c r="Q5607" i="4"/>
  <c r="R5607" i="4"/>
  <c r="Q5608" i="4"/>
  <c r="R5608" i="4"/>
  <c r="Q5609" i="4"/>
  <c r="R5609" i="4"/>
  <c r="Q5610" i="4"/>
  <c r="R5610" i="4"/>
  <c r="Q5611" i="4"/>
  <c r="R5611" i="4"/>
  <c r="Q5612" i="4"/>
  <c r="R5612" i="4"/>
  <c r="Q5613" i="4"/>
  <c r="R5613" i="4"/>
  <c r="Q5614" i="4"/>
  <c r="R5614" i="4"/>
  <c r="Q5615" i="4"/>
  <c r="R5615" i="4"/>
  <c r="Q5616" i="4"/>
  <c r="R5616" i="4"/>
  <c r="Q5617" i="4"/>
  <c r="R5617" i="4"/>
  <c r="Q5618" i="4"/>
  <c r="R5618" i="4"/>
  <c r="Q5619" i="4"/>
  <c r="R5619" i="4"/>
  <c r="Q5620" i="4"/>
  <c r="R5620" i="4"/>
  <c r="Q5621" i="4"/>
  <c r="R5621" i="4"/>
  <c r="Q5622" i="4"/>
  <c r="R5622" i="4"/>
  <c r="Q5623" i="4"/>
  <c r="R5623" i="4"/>
  <c r="Q5624" i="4"/>
  <c r="R5624" i="4"/>
  <c r="Q5625" i="4"/>
  <c r="R5625" i="4"/>
  <c r="Q5626" i="4"/>
  <c r="R5626" i="4"/>
  <c r="Q5627" i="4"/>
  <c r="R5627" i="4"/>
  <c r="Q5628" i="4"/>
  <c r="R5628" i="4"/>
  <c r="Q5629" i="4"/>
  <c r="R5629" i="4"/>
  <c r="Q5630" i="4"/>
  <c r="R5630" i="4"/>
  <c r="Q5631" i="4"/>
  <c r="R5631" i="4"/>
  <c r="Q5632" i="4"/>
  <c r="R5632" i="4"/>
  <c r="Q5633" i="4"/>
  <c r="R5633" i="4"/>
  <c r="Q5634" i="4"/>
  <c r="R5634" i="4"/>
  <c r="Q5635" i="4"/>
  <c r="R5635" i="4"/>
  <c r="Q5636" i="4"/>
  <c r="R5636" i="4"/>
  <c r="Q5637" i="4"/>
  <c r="R5637" i="4"/>
  <c r="Q5638" i="4"/>
  <c r="R5638" i="4"/>
  <c r="Q5639" i="4"/>
  <c r="R5639" i="4"/>
  <c r="Q5640" i="4"/>
  <c r="R5640" i="4"/>
  <c r="Q5641" i="4"/>
  <c r="R5641" i="4"/>
  <c r="Q5642" i="4"/>
  <c r="R5642" i="4"/>
  <c r="Q5643" i="4"/>
  <c r="R5643" i="4"/>
  <c r="Q5644" i="4"/>
  <c r="R5644" i="4"/>
  <c r="Q5645" i="4"/>
  <c r="R5645" i="4"/>
  <c r="Q5646" i="4"/>
  <c r="R5646" i="4"/>
  <c r="Q5647" i="4"/>
  <c r="R5647" i="4"/>
  <c r="Q5648" i="4"/>
  <c r="R5648" i="4"/>
  <c r="Q5649" i="4"/>
  <c r="R5649" i="4"/>
  <c r="Q5650" i="4"/>
  <c r="R5650" i="4"/>
  <c r="Q5651" i="4"/>
  <c r="R5651" i="4"/>
  <c r="Q5652" i="4"/>
  <c r="R5652" i="4"/>
  <c r="Q5653" i="4"/>
  <c r="R5653" i="4"/>
  <c r="Q5654" i="4"/>
  <c r="R5654" i="4"/>
  <c r="Q5655" i="4"/>
  <c r="R5655" i="4"/>
  <c r="Q5656" i="4"/>
  <c r="R5656" i="4"/>
  <c r="Q5657" i="4"/>
  <c r="R5657" i="4"/>
  <c r="Q5658" i="4"/>
  <c r="R5658" i="4"/>
  <c r="Q5659" i="4"/>
  <c r="R5659" i="4"/>
  <c r="Q5660" i="4"/>
  <c r="R5660" i="4"/>
  <c r="Q5661" i="4"/>
  <c r="R5661" i="4"/>
  <c r="Q5662" i="4"/>
  <c r="R5662" i="4"/>
  <c r="Q5663" i="4"/>
  <c r="R5663" i="4"/>
  <c r="Q5664" i="4"/>
  <c r="R5664" i="4"/>
  <c r="Q5665" i="4"/>
  <c r="R5665" i="4"/>
  <c r="Q5666" i="4"/>
  <c r="R5666" i="4"/>
  <c r="Q5667" i="4"/>
  <c r="R5667" i="4"/>
  <c r="Q5668" i="4"/>
  <c r="R5668" i="4"/>
  <c r="Q5669" i="4"/>
  <c r="R5669" i="4"/>
  <c r="Q5670" i="4"/>
  <c r="R5670" i="4"/>
  <c r="Q5671" i="4"/>
  <c r="R5671" i="4"/>
  <c r="Q5672" i="4"/>
  <c r="R5672" i="4"/>
  <c r="Q5673" i="4"/>
  <c r="R5673" i="4"/>
  <c r="Q5674" i="4"/>
  <c r="R5674" i="4"/>
  <c r="Q5675" i="4"/>
  <c r="R5675" i="4"/>
  <c r="Q5676" i="4"/>
  <c r="R5676" i="4"/>
  <c r="Q5677" i="4"/>
  <c r="R5677" i="4"/>
  <c r="Q5678" i="4"/>
  <c r="R5678" i="4"/>
  <c r="Q5679" i="4"/>
  <c r="R5679" i="4"/>
  <c r="Q5680" i="4"/>
  <c r="R5680" i="4"/>
  <c r="Q5681" i="4"/>
  <c r="R5681" i="4"/>
  <c r="Q5682" i="4"/>
  <c r="R5682" i="4"/>
  <c r="Q5683" i="4"/>
  <c r="R5683" i="4"/>
  <c r="Q5684" i="4"/>
  <c r="R5684" i="4"/>
  <c r="Q5685" i="4"/>
  <c r="R5685" i="4"/>
  <c r="Q5686" i="4"/>
  <c r="R5686" i="4"/>
  <c r="Q5687" i="4"/>
  <c r="R5687" i="4"/>
  <c r="Q5688" i="4"/>
  <c r="R5688" i="4"/>
  <c r="Q5689" i="4"/>
  <c r="R5689" i="4"/>
  <c r="Q5690" i="4"/>
  <c r="R5690" i="4"/>
  <c r="Q5691" i="4"/>
  <c r="R5691" i="4"/>
  <c r="Q5692" i="4"/>
  <c r="R5692" i="4"/>
  <c r="Q5693" i="4"/>
  <c r="R5693" i="4"/>
  <c r="Q5694" i="4"/>
  <c r="R5694" i="4"/>
  <c r="Q5695" i="4"/>
  <c r="R5695" i="4"/>
  <c r="Q5696" i="4"/>
  <c r="R5696" i="4"/>
  <c r="Q5697" i="4"/>
  <c r="R5697" i="4"/>
  <c r="Q5698" i="4"/>
  <c r="R5698" i="4"/>
  <c r="Q5699" i="4"/>
  <c r="R5699" i="4"/>
  <c r="Q5700" i="4"/>
  <c r="R5700" i="4"/>
  <c r="Q5701" i="4"/>
  <c r="R5701" i="4"/>
  <c r="Q5702" i="4"/>
  <c r="R5702" i="4"/>
  <c r="Q5703" i="4"/>
  <c r="R5703" i="4"/>
  <c r="Q5704" i="4"/>
  <c r="R5704" i="4"/>
  <c r="Q5705" i="4"/>
  <c r="R5705" i="4"/>
  <c r="Q5706" i="4"/>
  <c r="R5706" i="4"/>
  <c r="Q5707" i="4"/>
  <c r="R5707" i="4"/>
  <c r="Q5708" i="4"/>
  <c r="R5708" i="4"/>
  <c r="Q5709" i="4"/>
  <c r="R5709" i="4"/>
  <c r="Q5710" i="4"/>
  <c r="R5710" i="4"/>
  <c r="Q5711" i="4"/>
  <c r="R5711" i="4"/>
  <c r="Q5712" i="4"/>
  <c r="R5712" i="4"/>
  <c r="Q5713" i="4"/>
  <c r="R5713" i="4"/>
  <c r="Q5714" i="4"/>
  <c r="R5714" i="4"/>
  <c r="Q5715" i="4"/>
  <c r="R5715" i="4"/>
  <c r="Q5716" i="4"/>
  <c r="R5716" i="4"/>
  <c r="Q5717" i="4"/>
  <c r="R5717" i="4"/>
  <c r="Q5718" i="4"/>
  <c r="R5718" i="4"/>
  <c r="Q5719" i="4"/>
  <c r="R5719" i="4"/>
  <c r="Q5720" i="4"/>
  <c r="R5720" i="4"/>
  <c r="Q5721" i="4"/>
  <c r="R5721" i="4"/>
  <c r="Q5722" i="4"/>
  <c r="R5722" i="4"/>
  <c r="Q5723" i="4"/>
  <c r="R5723" i="4"/>
  <c r="Q5724" i="4"/>
  <c r="R5724" i="4"/>
  <c r="Q5725" i="4"/>
  <c r="R5725" i="4"/>
  <c r="Q5726" i="4"/>
  <c r="R5726" i="4"/>
  <c r="Q5727" i="4"/>
  <c r="R5727" i="4"/>
  <c r="Q5728" i="4"/>
  <c r="R5728" i="4"/>
  <c r="Q5729" i="4"/>
  <c r="R5729" i="4"/>
  <c r="Q5730" i="4"/>
  <c r="R5730" i="4"/>
  <c r="Q5731" i="4"/>
  <c r="R5731" i="4"/>
  <c r="Q5732" i="4"/>
  <c r="R5732" i="4"/>
  <c r="Q5733" i="4"/>
  <c r="R5733" i="4"/>
  <c r="Q5734" i="4"/>
  <c r="R5734" i="4"/>
  <c r="Q5735" i="4"/>
  <c r="R5735" i="4"/>
  <c r="Q5736" i="4"/>
  <c r="R5736" i="4"/>
  <c r="Q5737" i="4"/>
  <c r="R5737" i="4"/>
  <c r="Q5738" i="4"/>
  <c r="R5738" i="4"/>
  <c r="Q5739" i="4"/>
  <c r="R5739" i="4"/>
  <c r="Q5740" i="4"/>
  <c r="R5740" i="4"/>
  <c r="Q5741" i="4"/>
  <c r="R5741" i="4"/>
  <c r="Q5742" i="4"/>
  <c r="R5742" i="4"/>
  <c r="Q5743" i="4"/>
  <c r="R5743" i="4"/>
  <c r="Q5744" i="4"/>
  <c r="R5744" i="4"/>
  <c r="Q5745" i="4"/>
  <c r="R5745" i="4"/>
  <c r="Q5746" i="4"/>
  <c r="R5746" i="4"/>
  <c r="Q5747" i="4"/>
  <c r="R5747" i="4"/>
  <c r="Q5748" i="4"/>
  <c r="R5748" i="4"/>
  <c r="Q5749" i="4"/>
  <c r="R5749" i="4"/>
  <c r="Q5750" i="4"/>
  <c r="R5750" i="4"/>
  <c r="Q5751" i="4"/>
  <c r="R5751" i="4"/>
  <c r="Q5752" i="4"/>
  <c r="R5752" i="4"/>
  <c r="Q5753" i="4"/>
  <c r="R5753" i="4"/>
  <c r="Q5754" i="4"/>
  <c r="R5754" i="4"/>
  <c r="Q5755" i="4"/>
  <c r="R5755" i="4"/>
  <c r="Q5756" i="4"/>
  <c r="R5756" i="4"/>
  <c r="Q5757" i="4"/>
  <c r="R5757" i="4"/>
  <c r="Q5758" i="4"/>
  <c r="R5758" i="4"/>
  <c r="Q5759" i="4"/>
  <c r="R5759" i="4"/>
  <c r="Q5760" i="4"/>
  <c r="R5760" i="4"/>
  <c r="Q5761" i="4"/>
  <c r="R5761" i="4"/>
  <c r="Q5762" i="4"/>
  <c r="R5762" i="4"/>
  <c r="Q5763" i="4"/>
  <c r="R5763" i="4"/>
  <c r="Q5764" i="4"/>
  <c r="R5764" i="4"/>
  <c r="Q5765" i="4"/>
  <c r="R5765" i="4"/>
  <c r="Q5766" i="4"/>
  <c r="R5766" i="4"/>
  <c r="Q5767" i="4"/>
  <c r="R5767" i="4"/>
  <c r="Q5768" i="4"/>
  <c r="R5768" i="4"/>
  <c r="Q5769" i="4"/>
  <c r="R5769" i="4"/>
  <c r="Q5770" i="4"/>
  <c r="R5770" i="4"/>
  <c r="Q5771" i="4"/>
  <c r="R5771" i="4"/>
  <c r="Q5772" i="4"/>
  <c r="R5772" i="4"/>
  <c r="Q5773" i="4"/>
  <c r="R5773" i="4"/>
  <c r="Q5774" i="4"/>
  <c r="R5774" i="4"/>
  <c r="Q5775" i="4"/>
  <c r="R5775" i="4"/>
  <c r="Q5776" i="4"/>
  <c r="R5776" i="4"/>
  <c r="Q5777" i="4"/>
  <c r="R5777" i="4"/>
  <c r="Q5778" i="4"/>
  <c r="R5778" i="4"/>
  <c r="Q5779" i="4"/>
  <c r="R5779" i="4"/>
  <c r="Q5780" i="4"/>
  <c r="R5780" i="4"/>
  <c r="Q5781" i="4"/>
  <c r="R5781" i="4"/>
  <c r="Q5782" i="4"/>
  <c r="R5782" i="4"/>
  <c r="Q5783" i="4"/>
  <c r="R5783" i="4"/>
  <c r="Q5784" i="4"/>
  <c r="R5784" i="4"/>
  <c r="Q5785" i="4"/>
  <c r="R5785" i="4"/>
  <c r="Q5786" i="4"/>
  <c r="R5786" i="4"/>
  <c r="Q5787" i="4"/>
  <c r="R5787" i="4"/>
  <c r="Q5788" i="4"/>
  <c r="R5788" i="4"/>
  <c r="Q5789" i="4"/>
  <c r="R5789" i="4"/>
  <c r="Q5790" i="4"/>
  <c r="R5790" i="4"/>
  <c r="Q5791" i="4"/>
  <c r="R5791" i="4"/>
  <c r="Q5792" i="4"/>
  <c r="R5792" i="4"/>
  <c r="Q5793" i="4"/>
  <c r="R5793" i="4"/>
  <c r="Q5794" i="4"/>
  <c r="R5794" i="4"/>
  <c r="Q5795" i="4"/>
  <c r="R5795" i="4"/>
  <c r="Q5796" i="4"/>
  <c r="R5796" i="4"/>
  <c r="Q5797" i="4"/>
  <c r="R5797" i="4"/>
  <c r="Q5798" i="4"/>
  <c r="R5798" i="4"/>
  <c r="Q5799" i="4"/>
  <c r="R5799" i="4"/>
  <c r="Q5800" i="4"/>
  <c r="R5800" i="4"/>
  <c r="Q5801" i="4"/>
  <c r="R5801" i="4"/>
  <c r="Q5802" i="4"/>
  <c r="R5802" i="4"/>
  <c r="Q5803" i="4"/>
  <c r="R5803" i="4"/>
  <c r="Q5804" i="4"/>
  <c r="R5804" i="4"/>
  <c r="Q5805" i="4"/>
  <c r="R5805" i="4"/>
  <c r="Q5806" i="4"/>
  <c r="R5806" i="4"/>
  <c r="Q5807" i="4"/>
  <c r="R5807" i="4"/>
  <c r="Q5808" i="4"/>
  <c r="R5808" i="4"/>
  <c r="Q5809" i="4"/>
  <c r="R5809" i="4"/>
  <c r="Q5810" i="4"/>
  <c r="R5810" i="4"/>
  <c r="Q5811" i="4"/>
  <c r="R5811" i="4"/>
  <c r="Q5812" i="4"/>
  <c r="R5812" i="4"/>
  <c r="Q5813" i="4"/>
  <c r="R5813" i="4"/>
  <c r="Q5814" i="4"/>
  <c r="R5814" i="4"/>
  <c r="Q5815" i="4"/>
  <c r="R5815" i="4"/>
  <c r="Q5816" i="4"/>
  <c r="R5816" i="4"/>
  <c r="Q5817" i="4"/>
  <c r="R5817" i="4"/>
  <c r="Q5818" i="4"/>
  <c r="R5818" i="4"/>
  <c r="Q5819" i="4"/>
  <c r="R5819" i="4"/>
  <c r="Q5820" i="4"/>
  <c r="R5820" i="4"/>
  <c r="Q5821" i="4"/>
  <c r="R5821" i="4"/>
  <c r="Q5822" i="4"/>
  <c r="R5822" i="4"/>
  <c r="Q5823" i="4"/>
  <c r="R5823" i="4"/>
  <c r="Q5824" i="4"/>
  <c r="R5824" i="4"/>
  <c r="Q5825" i="4"/>
  <c r="R5825" i="4"/>
  <c r="Q5826" i="4"/>
  <c r="R5826" i="4"/>
  <c r="Q5827" i="4"/>
  <c r="R5827" i="4"/>
  <c r="Q5828" i="4"/>
  <c r="R5828" i="4"/>
  <c r="Q5829" i="4"/>
  <c r="R5829" i="4"/>
  <c r="Q5830" i="4"/>
  <c r="R5830" i="4"/>
  <c r="Q5831" i="4"/>
  <c r="R5831" i="4"/>
  <c r="Q5832" i="4"/>
  <c r="R5832" i="4"/>
  <c r="Q5833" i="4"/>
  <c r="R5833" i="4"/>
  <c r="Q5834" i="4"/>
  <c r="R5834" i="4"/>
  <c r="Q5835" i="4"/>
  <c r="R5835" i="4"/>
  <c r="Q5836" i="4"/>
  <c r="R5836" i="4"/>
  <c r="Q5837" i="4"/>
  <c r="R5837" i="4"/>
  <c r="Q5838" i="4"/>
  <c r="R5838" i="4"/>
  <c r="Q5839" i="4"/>
  <c r="R5839" i="4"/>
  <c r="Q5840" i="4"/>
  <c r="R5840" i="4"/>
  <c r="Q5841" i="4"/>
  <c r="R5841" i="4"/>
  <c r="Q5842" i="4"/>
  <c r="R5842" i="4"/>
  <c r="Q5843" i="4"/>
  <c r="R5843" i="4"/>
  <c r="Q5844" i="4"/>
  <c r="R5844" i="4"/>
  <c r="Q5845" i="4"/>
  <c r="R5845" i="4"/>
  <c r="Q5846" i="4"/>
  <c r="R5846" i="4"/>
  <c r="Q5847" i="4"/>
  <c r="R5847" i="4"/>
  <c r="Q5848" i="4"/>
  <c r="R5848" i="4"/>
  <c r="Q5849" i="4"/>
  <c r="R5849" i="4"/>
  <c r="Q5850" i="4"/>
  <c r="R5850" i="4"/>
  <c r="Q5851" i="4"/>
  <c r="R5851" i="4"/>
  <c r="Q5852" i="4"/>
  <c r="R5852" i="4"/>
  <c r="Q5853" i="4"/>
  <c r="R5853" i="4"/>
  <c r="Q5854" i="4"/>
  <c r="R5854" i="4"/>
  <c r="Q5855" i="4"/>
  <c r="R5855" i="4"/>
  <c r="Q5856" i="4"/>
  <c r="R5856" i="4"/>
  <c r="Q5857" i="4"/>
  <c r="R5857" i="4"/>
  <c r="Q5858" i="4"/>
  <c r="R5858" i="4"/>
  <c r="Q5859" i="4"/>
  <c r="R5859" i="4"/>
  <c r="Q5860" i="4"/>
  <c r="R5860" i="4"/>
  <c r="Q5861" i="4"/>
  <c r="R5861" i="4"/>
  <c r="Q5862" i="4"/>
  <c r="R5862" i="4"/>
  <c r="Q5863" i="4"/>
  <c r="R5863" i="4"/>
  <c r="Q5864" i="4"/>
  <c r="R5864" i="4"/>
  <c r="Q5865" i="4"/>
  <c r="R5865" i="4"/>
  <c r="Q5866" i="4"/>
  <c r="R5866" i="4"/>
  <c r="Q5867" i="4"/>
  <c r="R5867" i="4"/>
  <c r="Q5868" i="4"/>
  <c r="R5868" i="4"/>
  <c r="Q5869" i="4"/>
  <c r="R5869" i="4"/>
  <c r="Q5870" i="4"/>
  <c r="R5870" i="4"/>
  <c r="Q5871" i="4"/>
  <c r="R5871" i="4"/>
  <c r="Q5872" i="4"/>
  <c r="R5872" i="4"/>
  <c r="Q5873" i="4"/>
  <c r="R5873" i="4"/>
  <c r="Q5874" i="4"/>
  <c r="R5874" i="4"/>
  <c r="Q5875" i="4"/>
  <c r="R5875" i="4"/>
  <c r="Q5876" i="4"/>
  <c r="R5876" i="4"/>
  <c r="Q5877" i="4"/>
  <c r="R5877" i="4"/>
  <c r="Q5878" i="4"/>
  <c r="R5878" i="4"/>
  <c r="Q5879" i="4"/>
  <c r="R5879" i="4"/>
  <c r="Q5880" i="4"/>
  <c r="R5880" i="4"/>
  <c r="Q5881" i="4"/>
  <c r="R5881" i="4"/>
  <c r="Q5882" i="4"/>
  <c r="R5882" i="4"/>
  <c r="Q5883" i="4"/>
  <c r="R5883" i="4"/>
  <c r="Q5884" i="4"/>
  <c r="R5884" i="4"/>
  <c r="Q5885" i="4"/>
  <c r="R5885" i="4"/>
  <c r="Q5886" i="4"/>
  <c r="R5886" i="4"/>
  <c r="Q5887" i="4"/>
  <c r="R5887" i="4"/>
  <c r="Q5888" i="4"/>
  <c r="R5888" i="4"/>
  <c r="Q5889" i="4"/>
  <c r="R5889" i="4"/>
  <c r="Q5890" i="4"/>
  <c r="R5890" i="4"/>
  <c r="Q5891" i="4"/>
  <c r="R5891" i="4"/>
  <c r="Q5892" i="4"/>
  <c r="R5892" i="4"/>
  <c r="Q5893" i="4"/>
  <c r="R5893" i="4"/>
  <c r="Q5894" i="4"/>
  <c r="R5894" i="4"/>
  <c r="Q5895" i="4"/>
  <c r="R5895" i="4"/>
  <c r="Q5896" i="4"/>
  <c r="R5896" i="4"/>
  <c r="Q5897" i="4"/>
  <c r="R5897" i="4"/>
  <c r="Q5898" i="4"/>
  <c r="R5898" i="4"/>
  <c r="Q5899" i="4"/>
  <c r="R5899" i="4"/>
  <c r="Q5900" i="4"/>
  <c r="R5900" i="4"/>
  <c r="Q5901" i="4"/>
  <c r="R5901" i="4"/>
  <c r="Q5902" i="4"/>
  <c r="R5902" i="4"/>
  <c r="Q5903" i="4"/>
  <c r="R5903" i="4"/>
  <c r="Q5904" i="4"/>
  <c r="R5904" i="4"/>
  <c r="Q5905" i="4"/>
  <c r="R5905" i="4"/>
  <c r="Q5906" i="4"/>
  <c r="R5906" i="4"/>
  <c r="Q5907" i="4"/>
  <c r="R5907" i="4"/>
  <c r="Q5908" i="4"/>
  <c r="R5908" i="4"/>
  <c r="Q5909" i="4"/>
  <c r="R5909" i="4"/>
  <c r="Q5910" i="4"/>
  <c r="R5910" i="4"/>
  <c r="Q5911" i="4"/>
  <c r="R5911" i="4"/>
  <c r="Q5912" i="4"/>
  <c r="R5912" i="4"/>
  <c r="Q5913" i="4"/>
  <c r="R5913" i="4"/>
  <c r="Q5914" i="4"/>
  <c r="R5914" i="4"/>
  <c r="Q5915" i="4"/>
  <c r="R5915" i="4"/>
  <c r="Q5916" i="4"/>
  <c r="R5916" i="4"/>
  <c r="Q5917" i="4"/>
  <c r="R5917" i="4"/>
  <c r="Q5918" i="4"/>
  <c r="R5918" i="4"/>
  <c r="Q5919" i="4"/>
  <c r="R5919" i="4"/>
  <c r="Q5920" i="4"/>
  <c r="R5920" i="4"/>
  <c r="Q5921" i="4"/>
  <c r="R5921" i="4"/>
  <c r="Q5922" i="4"/>
  <c r="R5922" i="4"/>
  <c r="Q5923" i="4"/>
  <c r="R5923" i="4"/>
  <c r="Q5924" i="4"/>
  <c r="R5924" i="4"/>
  <c r="Q5925" i="4"/>
  <c r="R5925" i="4"/>
  <c r="Q5926" i="4"/>
  <c r="R5926" i="4"/>
  <c r="Q5927" i="4"/>
  <c r="R5927" i="4"/>
  <c r="Q5928" i="4"/>
  <c r="R5928" i="4"/>
  <c r="Q5929" i="4"/>
  <c r="R5929" i="4"/>
  <c r="Q5930" i="4"/>
  <c r="R5930" i="4"/>
  <c r="Q5931" i="4"/>
  <c r="R5931" i="4"/>
  <c r="Q5932" i="4"/>
  <c r="R5932" i="4"/>
  <c r="Q5933" i="4"/>
  <c r="R5933" i="4"/>
  <c r="Q5934" i="4"/>
  <c r="R5934" i="4"/>
  <c r="Q5935" i="4"/>
  <c r="R5935" i="4"/>
  <c r="Q5936" i="4"/>
  <c r="R5936" i="4"/>
  <c r="Q5937" i="4"/>
  <c r="R5937" i="4"/>
  <c r="Q5938" i="4"/>
  <c r="R5938" i="4"/>
  <c r="Q5939" i="4"/>
  <c r="R5939" i="4"/>
  <c r="Q5940" i="4"/>
  <c r="R5940" i="4"/>
  <c r="Q5941" i="4"/>
  <c r="R5941" i="4"/>
  <c r="Q5942" i="4"/>
  <c r="R5942" i="4"/>
  <c r="Q5943" i="4"/>
  <c r="R5943" i="4"/>
  <c r="Q5944" i="4"/>
  <c r="R5944" i="4"/>
  <c r="Q5945" i="4"/>
  <c r="R5945" i="4"/>
  <c r="Q5946" i="4"/>
  <c r="R5946" i="4"/>
  <c r="Q5947" i="4"/>
  <c r="R5947" i="4"/>
  <c r="Q5948" i="4"/>
  <c r="R5948" i="4"/>
  <c r="Q5949" i="4"/>
  <c r="R5949" i="4"/>
  <c r="Q5950" i="4"/>
  <c r="R5950" i="4"/>
  <c r="Q5951" i="4"/>
  <c r="R5951" i="4"/>
  <c r="Q5952" i="4"/>
  <c r="R5952" i="4"/>
  <c r="Q5953" i="4"/>
  <c r="R5953" i="4"/>
  <c r="Q5954" i="4"/>
  <c r="R5954" i="4"/>
  <c r="Q5955" i="4"/>
  <c r="R5955" i="4"/>
  <c r="Q5956" i="4"/>
  <c r="R5956" i="4"/>
  <c r="Q5957" i="4"/>
  <c r="R5957" i="4"/>
  <c r="Q5958" i="4"/>
  <c r="R5958" i="4"/>
  <c r="Q5959" i="4"/>
  <c r="R5959" i="4"/>
  <c r="Q5960" i="4"/>
  <c r="R5960" i="4"/>
  <c r="Q5961" i="4"/>
  <c r="R5961" i="4"/>
  <c r="Q5962" i="4"/>
  <c r="R5962" i="4"/>
  <c r="Q5963" i="4"/>
  <c r="R5963" i="4"/>
  <c r="Q5964" i="4"/>
  <c r="R5964" i="4"/>
  <c r="Q5965" i="4"/>
  <c r="R5965" i="4"/>
  <c r="Q5966" i="4"/>
  <c r="R5966" i="4"/>
  <c r="Q5967" i="4"/>
  <c r="R5967" i="4"/>
  <c r="Q5968" i="4"/>
  <c r="R5968" i="4"/>
  <c r="Q5969" i="4"/>
  <c r="R5969" i="4"/>
  <c r="Q5970" i="4"/>
  <c r="R5970" i="4"/>
  <c r="Q5971" i="4"/>
  <c r="R5971" i="4"/>
  <c r="Q5972" i="4"/>
  <c r="R5972" i="4"/>
  <c r="Q5973" i="4"/>
  <c r="R5973" i="4"/>
  <c r="Q5974" i="4"/>
  <c r="R5974" i="4"/>
  <c r="Q5975" i="4"/>
  <c r="R5975" i="4"/>
  <c r="Q5976" i="4"/>
  <c r="R5976" i="4"/>
  <c r="Q5977" i="4"/>
  <c r="R5977" i="4"/>
  <c r="Q5978" i="4"/>
  <c r="R5978" i="4"/>
  <c r="Q5979" i="4"/>
  <c r="R5979" i="4"/>
  <c r="Q5980" i="4"/>
  <c r="R5980" i="4"/>
  <c r="Q5981" i="4"/>
  <c r="R5981" i="4"/>
  <c r="Q5982" i="4"/>
  <c r="R5982" i="4"/>
  <c r="Q5983" i="4"/>
  <c r="R5983" i="4"/>
  <c r="Q5984" i="4"/>
  <c r="R5984" i="4"/>
  <c r="Q5985" i="4"/>
  <c r="R5985" i="4"/>
  <c r="Q5986" i="4"/>
  <c r="R5986" i="4"/>
  <c r="Q5987" i="4"/>
  <c r="R5987" i="4"/>
  <c r="Q5988" i="4"/>
  <c r="R5988" i="4"/>
  <c r="Q5989" i="4"/>
  <c r="R5989" i="4"/>
  <c r="Q5990" i="4"/>
  <c r="R5990" i="4"/>
  <c r="Q5991" i="4"/>
  <c r="R5991" i="4"/>
  <c r="Q5992" i="4"/>
  <c r="R5992" i="4"/>
  <c r="Q5993" i="4"/>
  <c r="R5993" i="4"/>
  <c r="Q5994" i="4"/>
  <c r="R5994" i="4"/>
  <c r="Q5995" i="4"/>
  <c r="R5995" i="4"/>
  <c r="Q5996" i="4"/>
  <c r="R5996" i="4"/>
  <c r="Q5997" i="4"/>
  <c r="R5997" i="4"/>
  <c r="Q5998" i="4"/>
  <c r="R5998" i="4"/>
  <c r="Q5999" i="4"/>
  <c r="R5999" i="4"/>
  <c r="Q6000" i="4"/>
  <c r="R6000" i="4"/>
  <c r="Q6001" i="4"/>
  <c r="R6001" i="4"/>
  <c r="Q6002" i="4"/>
  <c r="R6002" i="4"/>
  <c r="Q6003" i="4"/>
  <c r="R6003" i="4"/>
  <c r="Q6004" i="4"/>
  <c r="R6004" i="4"/>
  <c r="Q6005" i="4"/>
  <c r="R6005" i="4"/>
  <c r="Q6006" i="4"/>
  <c r="R6006" i="4"/>
  <c r="Q6007" i="4"/>
  <c r="R6007" i="4"/>
  <c r="Q6008" i="4"/>
  <c r="R6008" i="4"/>
  <c r="Q6009" i="4"/>
  <c r="R6009" i="4"/>
  <c r="Q6010" i="4"/>
  <c r="R6010" i="4"/>
  <c r="Q6011" i="4"/>
  <c r="R6011" i="4"/>
  <c r="Q6012" i="4"/>
  <c r="R6012" i="4"/>
  <c r="Q6013" i="4"/>
  <c r="R6013" i="4"/>
  <c r="Q6014" i="4"/>
  <c r="R6014" i="4"/>
  <c r="Q6015" i="4"/>
  <c r="R6015" i="4"/>
  <c r="Q6016" i="4"/>
  <c r="R6016" i="4"/>
  <c r="Q6017" i="4"/>
  <c r="R6017" i="4"/>
  <c r="Q6018" i="4"/>
  <c r="R6018" i="4"/>
  <c r="Q6019" i="4"/>
  <c r="R6019" i="4"/>
  <c r="Q6020" i="4"/>
  <c r="R6020" i="4"/>
  <c r="Q6021" i="4"/>
  <c r="R6021" i="4"/>
  <c r="Q6022" i="4"/>
  <c r="R6022" i="4"/>
  <c r="Q6023" i="4"/>
  <c r="R6023" i="4"/>
  <c r="Q6024" i="4"/>
  <c r="R6024" i="4"/>
  <c r="Q6025" i="4"/>
  <c r="R6025" i="4"/>
  <c r="Q6026" i="4"/>
  <c r="R6026" i="4"/>
  <c r="Q6027" i="4"/>
  <c r="R6027" i="4"/>
  <c r="Q6028" i="4"/>
  <c r="R6028" i="4"/>
  <c r="Q6029" i="4"/>
  <c r="R6029" i="4"/>
  <c r="Q6030" i="4"/>
  <c r="R6030" i="4"/>
  <c r="Q6031" i="4"/>
  <c r="R6031" i="4"/>
  <c r="Q6032" i="4"/>
  <c r="R6032" i="4"/>
  <c r="Q6033" i="4"/>
  <c r="R6033" i="4"/>
  <c r="Q6034" i="4"/>
  <c r="R6034" i="4"/>
  <c r="Q6035" i="4"/>
  <c r="R6035" i="4"/>
  <c r="Q6036" i="4"/>
  <c r="R6036" i="4"/>
  <c r="Q6037" i="4"/>
  <c r="R6037" i="4"/>
  <c r="Q6038" i="4"/>
  <c r="R6038" i="4"/>
  <c r="Q6039" i="4"/>
  <c r="R6039" i="4"/>
  <c r="Q6040" i="4"/>
  <c r="R6040" i="4"/>
  <c r="Q6041" i="4"/>
  <c r="R6041" i="4"/>
  <c r="Q6042" i="4"/>
  <c r="R6042" i="4"/>
  <c r="Q6043" i="4"/>
  <c r="R6043" i="4"/>
  <c r="Q6044" i="4"/>
  <c r="R6044" i="4"/>
  <c r="Q6045" i="4"/>
  <c r="R6045" i="4"/>
  <c r="Q6046" i="4"/>
  <c r="R6046" i="4"/>
  <c r="Q6047" i="4"/>
  <c r="R6047" i="4"/>
  <c r="Q6048" i="4"/>
  <c r="R6048" i="4"/>
  <c r="Q6049" i="4"/>
  <c r="R6049" i="4"/>
  <c r="Q6050" i="4"/>
  <c r="R6050" i="4"/>
  <c r="Q6051" i="4"/>
  <c r="R6051" i="4"/>
  <c r="Q6052" i="4"/>
  <c r="R6052" i="4"/>
  <c r="Q6053" i="4"/>
  <c r="R6053" i="4"/>
  <c r="Q6054" i="4"/>
  <c r="R6054" i="4"/>
  <c r="Q6055" i="4"/>
  <c r="R6055" i="4"/>
  <c r="Q6056" i="4"/>
  <c r="R6056" i="4"/>
  <c r="Q6057" i="4"/>
  <c r="R6057" i="4"/>
  <c r="Q6058" i="4"/>
  <c r="R6058" i="4"/>
  <c r="Q6059" i="4"/>
  <c r="R6059" i="4"/>
  <c r="Q6060" i="4"/>
  <c r="R6060" i="4"/>
  <c r="Q6061" i="4"/>
  <c r="R6061" i="4"/>
  <c r="Q6062" i="4"/>
  <c r="R6062" i="4"/>
  <c r="Q6063" i="4"/>
  <c r="R6063" i="4"/>
  <c r="Q6064" i="4"/>
  <c r="R6064" i="4"/>
  <c r="Q6065" i="4"/>
  <c r="R6065" i="4"/>
  <c r="Q6066" i="4"/>
  <c r="R6066" i="4"/>
  <c r="Q6067" i="4"/>
  <c r="R6067" i="4"/>
  <c r="Q6068" i="4"/>
  <c r="R6068" i="4"/>
  <c r="Q6069" i="4"/>
  <c r="R6069" i="4"/>
  <c r="Q6070" i="4"/>
  <c r="R6070" i="4"/>
  <c r="Q6071" i="4"/>
  <c r="R6071" i="4"/>
  <c r="Q6072" i="4"/>
  <c r="R6072" i="4"/>
  <c r="Q6073" i="4"/>
  <c r="R6073" i="4"/>
  <c r="Q6074" i="4"/>
  <c r="R6074" i="4"/>
  <c r="Q6075" i="4"/>
  <c r="R6075" i="4"/>
  <c r="Q6076" i="4"/>
  <c r="R6076" i="4"/>
  <c r="Q6077" i="4"/>
  <c r="R6077" i="4"/>
  <c r="Q6078" i="4"/>
  <c r="R6078" i="4"/>
  <c r="Q6079" i="4"/>
  <c r="R6079" i="4"/>
  <c r="Q6080" i="4"/>
  <c r="R6080" i="4"/>
  <c r="Q6081" i="4"/>
  <c r="R6081" i="4"/>
  <c r="Q6082" i="4"/>
  <c r="R6082" i="4"/>
  <c r="Q6083" i="4"/>
  <c r="R6083" i="4"/>
  <c r="Q6084" i="4"/>
  <c r="R6084" i="4"/>
  <c r="Q6085" i="4"/>
  <c r="R6085" i="4"/>
  <c r="Q6086" i="4"/>
  <c r="R6086" i="4"/>
  <c r="Q6087" i="4"/>
  <c r="R6087" i="4"/>
  <c r="Q6088" i="4"/>
  <c r="R6088" i="4"/>
  <c r="Q6089" i="4"/>
  <c r="R6089" i="4"/>
  <c r="Q6090" i="4"/>
  <c r="R6090" i="4"/>
  <c r="Q6091" i="4"/>
  <c r="R6091" i="4"/>
  <c r="Q6092" i="4"/>
  <c r="R6092" i="4"/>
  <c r="Q6093" i="4"/>
  <c r="R6093" i="4"/>
  <c r="Q6094" i="4"/>
  <c r="R6094" i="4"/>
  <c r="Q6095" i="4"/>
  <c r="R6095" i="4"/>
  <c r="Q6096" i="4"/>
  <c r="R6096" i="4"/>
  <c r="Q6097" i="4"/>
  <c r="R6097" i="4"/>
  <c r="Q6098" i="4"/>
  <c r="R6098" i="4"/>
  <c r="Q6099" i="4"/>
  <c r="R6099" i="4"/>
  <c r="Q6100" i="4"/>
  <c r="R6100" i="4"/>
  <c r="Q6101" i="4"/>
  <c r="R6101" i="4"/>
  <c r="Q6102" i="4"/>
  <c r="R6102" i="4"/>
  <c r="Q6103" i="4"/>
  <c r="R6103" i="4"/>
  <c r="Q6104" i="4"/>
  <c r="R6104" i="4"/>
  <c r="Q6105" i="4"/>
  <c r="R6105" i="4"/>
  <c r="Q6106" i="4"/>
  <c r="R6106" i="4"/>
  <c r="Q6107" i="4"/>
  <c r="R6107" i="4"/>
  <c r="Q6108" i="4"/>
  <c r="R6108" i="4"/>
  <c r="Q6109" i="4"/>
  <c r="R6109" i="4"/>
  <c r="Q6110" i="4"/>
  <c r="R6110" i="4"/>
  <c r="Q6111" i="4"/>
  <c r="R6111" i="4"/>
  <c r="Q6112" i="4"/>
  <c r="R6112" i="4"/>
  <c r="Q6113" i="4"/>
  <c r="R6113" i="4"/>
  <c r="Q6114" i="4"/>
  <c r="R6114" i="4"/>
  <c r="Q6115" i="4"/>
  <c r="R6115" i="4"/>
  <c r="Q6116" i="4"/>
  <c r="R6116" i="4"/>
  <c r="Q6117" i="4"/>
  <c r="R6117" i="4"/>
  <c r="Q6118" i="4"/>
  <c r="R6118" i="4"/>
  <c r="Q6119" i="4"/>
  <c r="R6119" i="4"/>
  <c r="Q6120" i="4"/>
  <c r="R6120" i="4"/>
  <c r="Q6121" i="4"/>
  <c r="R6121" i="4"/>
  <c r="Q6122" i="4"/>
  <c r="R6122" i="4"/>
  <c r="Q6123" i="4"/>
  <c r="R6123" i="4"/>
  <c r="Q6124" i="4"/>
  <c r="R6124" i="4"/>
  <c r="Q6125" i="4"/>
  <c r="R6125" i="4"/>
  <c r="Q6126" i="4"/>
  <c r="R6126" i="4"/>
  <c r="Q6127" i="4"/>
  <c r="R6127" i="4"/>
  <c r="Q6128" i="4"/>
  <c r="R6128" i="4"/>
  <c r="Q6129" i="4"/>
  <c r="R6129" i="4"/>
  <c r="Q6130" i="4"/>
  <c r="R6130" i="4"/>
  <c r="Q6131" i="4"/>
  <c r="R6131" i="4"/>
  <c r="Q6132" i="4"/>
  <c r="R6132" i="4"/>
  <c r="Q6133" i="4"/>
  <c r="R6133" i="4"/>
  <c r="Q6134" i="4"/>
  <c r="R6134" i="4"/>
  <c r="Q6135" i="4"/>
  <c r="R6135" i="4"/>
  <c r="Q6136" i="4"/>
  <c r="R6136" i="4"/>
  <c r="Q6137" i="4"/>
  <c r="R6137" i="4"/>
  <c r="Q6138" i="4"/>
  <c r="R6138" i="4"/>
  <c r="Q6139" i="4"/>
  <c r="R6139" i="4"/>
  <c r="Q6140" i="4"/>
  <c r="R6140" i="4"/>
  <c r="Q6141" i="4"/>
  <c r="R6141" i="4"/>
  <c r="Q6142" i="4"/>
  <c r="R6142" i="4"/>
  <c r="Q6143" i="4"/>
  <c r="R6143" i="4"/>
  <c r="Q6144" i="4"/>
  <c r="R6144" i="4"/>
  <c r="Q6145" i="4"/>
  <c r="R6145" i="4"/>
  <c r="Q6146" i="4"/>
  <c r="R6146" i="4"/>
  <c r="Q6147" i="4"/>
  <c r="R6147" i="4"/>
  <c r="Q6148" i="4"/>
  <c r="R6148" i="4"/>
  <c r="Q6149" i="4"/>
  <c r="R6149" i="4"/>
  <c r="Q6150" i="4"/>
  <c r="R6150" i="4"/>
  <c r="Q6151" i="4"/>
  <c r="R6151" i="4"/>
  <c r="Q6152" i="4"/>
  <c r="R6152" i="4"/>
  <c r="Q6153" i="4"/>
  <c r="R6153" i="4"/>
  <c r="Q6154" i="4"/>
  <c r="R6154" i="4"/>
  <c r="Q6155" i="4"/>
  <c r="R6155" i="4"/>
  <c r="Q6156" i="4"/>
  <c r="R6156" i="4"/>
  <c r="Q6157" i="4"/>
  <c r="R6157" i="4"/>
  <c r="Q6158" i="4"/>
  <c r="R6158" i="4"/>
  <c r="Q6159" i="4"/>
  <c r="R6159" i="4"/>
  <c r="Q6160" i="4"/>
  <c r="R6160" i="4"/>
  <c r="Q6161" i="4"/>
  <c r="R6161" i="4"/>
  <c r="Q6162" i="4"/>
  <c r="R6162" i="4"/>
  <c r="Q6163" i="4"/>
  <c r="R6163" i="4"/>
  <c r="Q6164" i="4"/>
  <c r="R6164" i="4"/>
  <c r="Q6165" i="4"/>
  <c r="R6165" i="4"/>
  <c r="Q6166" i="4"/>
  <c r="R6166" i="4"/>
  <c r="Q6167" i="4"/>
  <c r="R6167" i="4"/>
  <c r="Q6168" i="4"/>
  <c r="R6168" i="4"/>
  <c r="Q6169" i="4"/>
  <c r="R6169" i="4"/>
  <c r="Q6170" i="4"/>
  <c r="R6170" i="4"/>
  <c r="Q6171" i="4"/>
  <c r="R6171" i="4"/>
  <c r="Q6172" i="4"/>
  <c r="R6172" i="4"/>
  <c r="Q6173" i="4"/>
  <c r="R6173" i="4"/>
  <c r="Q6174" i="4"/>
  <c r="R6174" i="4"/>
  <c r="Q6175" i="4"/>
  <c r="R6175" i="4"/>
  <c r="Q6176" i="4"/>
  <c r="R6176" i="4"/>
  <c r="Q6177" i="4"/>
  <c r="R6177" i="4"/>
  <c r="Q6178" i="4"/>
  <c r="R6178" i="4"/>
  <c r="Q6179" i="4"/>
  <c r="R6179" i="4"/>
  <c r="Q6180" i="4"/>
  <c r="R6180" i="4"/>
  <c r="Q6181" i="4"/>
  <c r="R6181" i="4"/>
  <c r="Q6182" i="4"/>
  <c r="R6182" i="4"/>
  <c r="Q6183" i="4"/>
  <c r="R6183" i="4"/>
  <c r="Q6184" i="4"/>
  <c r="R6184" i="4"/>
  <c r="Q6185" i="4"/>
  <c r="R6185" i="4"/>
  <c r="Q6186" i="4"/>
  <c r="R6186" i="4"/>
  <c r="Q6187" i="4"/>
  <c r="R6187" i="4"/>
  <c r="Q6188" i="4"/>
  <c r="R6188" i="4"/>
  <c r="Q6189" i="4"/>
  <c r="R6189" i="4"/>
  <c r="Q6190" i="4"/>
  <c r="R6190" i="4"/>
  <c r="Q6191" i="4"/>
  <c r="R6191" i="4"/>
  <c r="Q6192" i="4"/>
  <c r="R6192" i="4"/>
  <c r="Q6193" i="4"/>
  <c r="R6193" i="4"/>
  <c r="Q6194" i="4"/>
  <c r="R6194" i="4"/>
  <c r="Q6195" i="4"/>
  <c r="R6195" i="4"/>
  <c r="Q6196" i="4"/>
  <c r="R6196" i="4"/>
  <c r="Q6197" i="4"/>
  <c r="R6197" i="4"/>
  <c r="Q6198" i="4"/>
  <c r="R6198" i="4"/>
  <c r="Q6199" i="4"/>
  <c r="R6199" i="4"/>
  <c r="Q6200" i="4"/>
  <c r="R6200" i="4"/>
  <c r="Q6201" i="4"/>
  <c r="R6201" i="4"/>
  <c r="Q6202" i="4"/>
  <c r="R6202" i="4"/>
  <c r="Q6203" i="4"/>
  <c r="R6203" i="4"/>
  <c r="Q6204" i="4"/>
  <c r="R6204" i="4"/>
  <c r="Q6205" i="4"/>
  <c r="R6205" i="4"/>
  <c r="Q6206" i="4"/>
  <c r="R6206" i="4"/>
  <c r="Q6207" i="4"/>
  <c r="R6207" i="4"/>
  <c r="Q6208" i="4"/>
  <c r="R6208" i="4"/>
  <c r="Q6209" i="4"/>
  <c r="R6209" i="4"/>
  <c r="Q6210" i="4"/>
  <c r="R6210" i="4"/>
  <c r="Q6211" i="4"/>
  <c r="R6211" i="4"/>
  <c r="Q6212" i="4"/>
  <c r="R6212" i="4"/>
  <c r="Q6213" i="4"/>
  <c r="R6213" i="4"/>
  <c r="Q6214" i="4"/>
  <c r="R6214" i="4"/>
  <c r="Q6215" i="4"/>
  <c r="R6215" i="4"/>
  <c r="Q6216" i="4"/>
  <c r="R6216" i="4"/>
  <c r="Q6217" i="4"/>
  <c r="R6217" i="4"/>
  <c r="Q6218" i="4"/>
  <c r="R6218" i="4"/>
  <c r="Q6219" i="4"/>
  <c r="R6219" i="4"/>
  <c r="Q6220" i="4"/>
  <c r="R6220" i="4"/>
  <c r="Q6221" i="4"/>
  <c r="R6221" i="4"/>
  <c r="Q6222" i="4"/>
  <c r="R6222" i="4"/>
  <c r="Q6223" i="4"/>
  <c r="R6223" i="4"/>
  <c r="Q6224" i="4"/>
  <c r="R6224" i="4"/>
  <c r="Q6225" i="4"/>
  <c r="R6225" i="4"/>
  <c r="Q6226" i="4"/>
  <c r="R6226" i="4"/>
  <c r="Q6227" i="4"/>
  <c r="R6227" i="4"/>
  <c r="Q6228" i="4"/>
  <c r="R6228" i="4"/>
  <c r="Q6229" i="4"/>
  <c r="R6229" i="4"/>
  <c r="Q6230" i="4"/>
  <c r="R6230" i="4"/>
  <c r="Q6231" i="4"/>
  <c r="R6231" i="4"/>
  <c r="Q6232" i="4"/>
  <c r="R6232" i="4"/>
  <c r="Q6233" i="4"/>
  <c r="R6233" i="4"/>
  <c r="Q6234" i="4"/>
  <c r="R6234" i="4"/>
  <c r="Q6235" i="4"/>
  <c r="R6235" i="4"/>
  <c r="Q6236" i="4"/>
  <c r="R6236" i="4"/>
  <c r="Q6237" i="4"/>
  <c r="R6237" i="4"/>
  <c r="Q6238" i="4"/>
  <c r="R6238" i="4"/>
  <c r="Q6239" i="4"/>
  <c r="R6239" i="4"/>
  <c r="Q6240" i="4"/>
  <c r="R6240" i="4"/>
  <c r="Q6241" i="4"/>
  <c r="R6241" i="4"/>
  <c r="Q6242" i="4"/>
  <c r="R6242" i="4"/>
  <c r="Q6243" i="4"/>
  <c r="R6243" i="4"/>
  <c r="Q6244" i="4"/>
  <c r="R6244" i="4"/>
  <c r="Q6245" i="4"/>
  <c r="R6245" i="4"/>
  <c r="Q6246" i="4"/>
  <c r="R6246" i="4"/>
  <c r="Q6247" i="4"/>
  <c r="R6247" i="4"/>
  <c r="Q6248" i="4"/>
  <c r="R6248" i="4"/>
  <c r="Q6249" i="4"/>
  <c r="R6249" i="4"/>
  <c r="Q6250" i="4"/>
  <c r="R6250" i="4"/>
  <c r="Q6251" i="4"/>
  <c r="R6251" i="4"/>
  <c r="Q6252" i="4"/>
  <c r="R6252" i="4"/>
  <c r="Q6253" i="4"/>
  <c r="R6253" i="4"/>
  <c r="Q6254" i="4"/>
  <c r="R6254" i="4"/>
  <c r="Q6255" i="4"/>
  <c r="R6255" i="4"/>
  <c r="Q6256" i="4"/>
  <c r="R6256" i="4"/>
  <c r="Q6257" i="4"/>
  <c r="R6257" i="4"/>
  <c r="Q6258" i="4"/>
  <c r="R6258" i="4"/>
  <c r="Q6259" i="4"/>
  <c r="R6259" i="4"/>
  <c r="Q6260" i="4"/>
  <c r="R6260" i="4"/>
  <c r="Q6261" i="4"/>
  <c r="R6261" i="4"/>
  <c r="Q6262" i="4"/>
  <c r="R6262" i="4"/>
  <c r="Q6263" i="4"/>
  <c r="R6263" i="4"/>
  <c r="Q6264" i="4"/>
  <c r="R6264" i="4"/>
  <c r="Q6265" i="4"/>
  <c r="R6265" i="4"/>
  <c r="Q6266" i="4"/>
  <c r="R6266" i="4"/>
  <c r="Q6267" i="4"/>
  <c r="R6267" i="4"/>
  <c r="Q6268" i="4"/>
  <c r="R6268" i="4"/>
  <c r="Q6269" i="4"/>
  <c r="R6269" i="4"/>
  <c r="Q6270" i="4"/>
  <c r="R6270" i="4"/>
  <c r="Q6271" i="4"/>
  <c r="R6271" i="4"/>
  <c r="Q6272" i="4"/>
  <c r="R6272" i="4"/>
  <c r="Q6273" i="4"/>
  <c r="R6273" i="4"/>
  <c r="Q6274" i="4"/>
  <c r="R6274" i="4"/>
  <c r="Q6275" i="4"/>
  <c r="R6275" i="4"/>
  <c r="Q6276" i="4"/>
  <c r="R6276" i="4"/>
  <c r="Q6277" i="4"/>
  <c r="R6277" i="4"/>
  <c r="Q6278" i="4"/>
  <c r="R6278" i="4"/>
  <c r="Q6279" i="4"/>
  <c r="R6279" i="4"/>
  <c r="Q6280" i="4"/>
  <c r="R6280" i="4"/>
  <c r="Q6281" i="4"/>
  <c r="R6281" i="4"/>
  <c r="Q6282" i="4"/>
  <c r="R6282" i="4"/>
  <c r="Q6283" i="4"/>
  <c r="R6283" i="4"/>
  <c r="Q6284" i="4"/>
  <c r="R6284" i="4"/>
  <c r="Q6285" i="4"/>
  <c r="R6285" i="4"/>
  <c r="Q6286" i="4"/>
  <c r="R6286" i="4"/>
  <c r="Q6287" i="4"/>
  <c r="R6287" i="4"/>
  <c r="Q6288" i="4"/>
  <c r="R6288" i="4"/>
  <c r="Q6289" i="4"/>
  <c r="R6289" i="4"/>
  <c r="Q6290" i="4"/>
  <c r="R6290" i="4"/>
  <c r="Q6291" i="4"/>
  <c r="R6291" i="4"/>
  <c r="Q6292" i="4"/>
  <c r="R6292" i="4"/>
  <c r="Q6293" i="4"/>
  <c r="R6293" i="4"/>
  <c r="Q6294" i="4"/>
  <c r="R6294" i="4"/>
  <c r="Q6295" i="4"/>
  <c r="R6295" i="4"/>
  <c r="Q6296" i="4"/>
  <c r="R6296" i="4"/>
  <c r="Q6297" i="4"/>
  <c r="R6297" i="4"/>
  <c r="Q6298" i="4"/>
  <c r="R6298" i="4"/>
  <c r="Q6299" i="4"/>
  <c r="R6299" i="4"/>
  <c r="Q6300" i="4"/>
  <c r="R6300" i="4"/>
  <c r="Q6301" i="4"/>
  <c r="R6301" i="4"/>
  <c r="Q6302" i="4"/>
  <c r="R6302" i="4"/>
  <c r="Q6303" i="4"/>
  <c r="R6303" i="4"/>
  <c r="Q6304" i="4"/>
  <c r="R6304" i="4"/>
  <c r="Q6305" i="4"/>
  <c r="R6305" i="4"/>
  <c r="Q6306" i="4"/>
  <c r="R6306" i="4"/>
  <c r="Q6307" i="4"/>
  <c r="R6307" i="4"/>
  <c r="Q6308" i="4"/>
  <c r="R6308" i="4"/>
  <c r="Q6309" i="4"/>
  <c r="R6309" i="4"/>
  <c r="Q6310" i="4"/>
  <c r="R6310" i="4"/>
  <c r="Q6311" i="4"/>
  <c r="R6311" i="4"/>
  <c r="Q6312" i="4"/>
  <c r="R6312" i="4"/>
  <c r="Q6313" i="4"/>
  <c r="R6313" i="4"/>
  <c r="Q6314" i="4"/>
  <c r="R6314" i="4"/>
  <c r="Q6315" i="4"/>
  <c r="R6315" i="4"/>
  <c r="Q6316" i="4"/>
  <c r="R6316" i="4"/>
  <c r="Q6317" i="4"/>
  <c r="R6317" i="4"/>
  <c r="Q6318" i="4"/>
  <c r="R6318" i="4"/>
  <c r="Q6319" i="4"/>
  <c r="R6319" i="4"/>
  <c r="Q6320" i="4"/>
  <c r="R6320" i="4"/>
  <c r="Q6321" i="4"/>
  <c r="R6321" i="4"/>
  <c r="Q6322" i="4"/>
  <c r="R6322" i="4"/>
  <c r="Q6323" i="4"/>
  <c r="R6323" i="4"/>
  <c r="Q6324" i="4"/>
  <c r="R6324" i="4"/>
  <c r="Q6325" i="4"/>
  <c r="R6325" i="4"/>
  <c r="Q6326" i="4"/>
  <c r="R6326" i="4"/>
  <c r="Q6327" i="4"/>
  <c r="R6327" i="4"/>
  <c r="Q6328" i="4"/>
  <c r="R6328" i="4"/>
  <c r="Q6329" i="4"/>
  <c r="R6329" i="4"/>
  <c r="Q6330" i="4"/>
  <c r="R6330" i="4"/>
  <c r="Q6331" i="4"/>
  <c r="R6331" i="4"/>
  <c r="Q6332" i="4"/>
  <c r="R6332" i="4"/>
  <c r="Q6333" i="4"/>
  <c r="R6333" i="4"/>
  <c r="Q6334" i="4"/>
  <c r="R6334" i="4"/>
  <c r="Q6335" i="4"/>
  <c r="R6335" i="4"/>
  <c r="Q6336" i="4"/>
  <c r="R6336" i="4"/>
  <c r="Q6337" i="4"/>
  <c r="R6337" i="4"/>
  <c r="Q6338" i="4"/>
  <c r="R6338" i="4"/>
  <c r="Q6339" i="4"/>
  <c r="R6339" i="4"/>
  <c r="Q6340" i="4"/>
  <c r="R6340" i="4"/>
  <c r="Q6341" i="4"/>
  <c r="R6341" i="4"/>
  <c r="Q6342" i="4"/>
  <c r="R6342" i="4"/>
  <c r="Q6343" i="4"/>
  <c r="R6343" i="4"/>
  <c r="Q6344" i="4"/>
  <c r="R6344" i="4"/>
  <c r="Q6345" i="4"/>
  <c r="R6345" i="4"/>
  <c r="Q6346" i="4"/>
  <c r="R6346" i="4"/>
  <c r="Q6347" i="4"/>
  <c r="R6347" i="4"/>
  <c r="Q6348" i="4"/>
  <c r="R6348" i="4"/>
  <c r="Q6349" i="4"/>
  <c r="R6349" i="4"/>
  <c r="Q6350" i="4"/>
  <c r="R6350" i="4"/>
  <c r="Q6351" i="4"/>
  <c r="R6351" i="4"/>
  <c r="Q6352" i="4"/>
  <c r="R6352" i="4"/>
  <c r="Q6353" i="4"/>
  <c r="R6353" i="4"/>
  <c r="Q6354" i="4"/>
  <c r="R6354" i="4"/>
  <c r="Q6355" i="4"/>
  <c r="R6355" i="4"/>
  <c r="Q6356" i="4"/>
  <c r="R6356" i="4"/>
  <c r="Q6357" i="4"/>
  <c r="R6357" i="4"/>
  <c r="Q6358" i="4"/>
  <c r="R6358" i="4"/>
  <c r="Q6359" i="4"/>
  <c r="R6359" i="4"/>
  <c r="Q6360" i="4"/>
  <c r="R6360" i="4"/>
  <c r="Q6361" i="4"/>
  <c r="R6361" i="4"/>
  <c r="Q6362" i="4"/>
  <c r="R6362" i="4"/>
  <c r="Q6363" i="4"/>
  <c r="R6363" i="4"/>
  <c r="Q6364" i="4"/>
  <c r="R6364" i="4"/>
  <c r="Q6365" i="4"/>
  <c r="R6365" i="4"/>
  <c r="Q6366" i="4"/>
  <c r="R6366" i="4"/>
  <c r="Q6367" i="4"/>
  <c r="R6367" i="4"/>
  <c r="Q6368" i="4"/>
  <c r="R6368" i="4"/>
  <c r="Q6369" i="4"/>
  <c r="R6369" i="4"/>
  <c r="Q6370" i="4"/>
  <c r="R6370" i="4"/>
  <c r="Q6371" i="4"/>
  <c r="R6371" i="4"/>
  <c r="Q6372" i="4"/>
  <c r="R6372" i="4"/>
  <c r="Q6373" i="4"/>
  <c r="R6373" i="4"/>
  <c r="Q6374" i="4"/>
  <c r="R6374" i="4"/>
  <c r="Q6375" i="4"/>
  <c r="R6375" i="4"/>
  <c r="Q6376" i="4"/>
  <c r="R6376" i="4"/>
  <c r="Q6377" i="4"/>
  <c r="R6377" i="4"/>
  <c r="Q6378" i="4"/>
  <c r="R6378" i="4"/>
  <c r="Q6379" i="4"/>
  <c r="R6379" i="4"/>
  <c r="Q6380" i="4"/>
  <c r="R6380" i="4"/>
  <c r="Q6381" i="4"/>
  <c r="R6381" i="4"/>
  <c r="Q6382" i="4"/>
  <c r="R6382" i="4"/>
  <c r="Q6383" i="4"/>
  <c r="R6383" i="4"/>
  <c r="Q6384" i="4"/>
  <c r="R6384" i="4"/>
  <c r="Q6385" i="4"/>
  <c r="R6385" i="4"/>
  <c r="Q6386" i="4"/>
  <c r="R6386" i="4"/>
  <c r="Q6387" i="4"/>
  <c r="R6387" i="4"/>
  <c r="Q6388" i="4"/>
  <c r="R6388" i="4"/>
  <c r="Q6389" i="4"/>
  <c r="R6389" i="4"/>
  <c r="Q6390" i="4"/>
  <c r="R6390" i="4"/>
  <c r="Q6391" i="4"/>
  <c r="R6391" i="4"/>
  <c r="Q6392" i="4"/>
  <c r="R6392" i="4"/>
  <c r="Q6393" i="4"/>
  <c r="R6393" i="4"/>
  <c r="Q6394" i="4"/>
  <c r="R6394" i="4"/>
  <c r="Q6395" i="4"/>
  <c r="R6395" i="4"/>
  <c r="Q6396" i="4"/>
  <c r="R6396" i="4"/>
  <c r="Q6397" i="4"/>
  <c r="R6397" i="4"/>
  <c r="Q6398" i="4"/>
  <c r="R6398" i="4"/>
  <c r="Q6399" i="4"/>
  <c r="R6399" i="4"/>
  <c r="Q6400" i="4"/>
  <c r="R6400" i="4"/>
  <c r="Q6401" i="4"/>
  <c r="R6401" i="4"/>
  <c r="Q6402" i="4"/>
  <c r="R6402" i="4"/>
  <c r="Q6403" i="4"/>
  <c r="R6403" i="4"/>
  <c r="Q6404" i="4"/>
  <c r="R6404" i="4"/>
  <c r="Q6405" i="4"/>
  <c r="R6405" i="4"/>
  <c r="Q6406" i="4"/>
  <c r="R6406" i="4"/>
  <c r="Q6407" i="4"/>
  <c r="R6407" i="4"/>
  <c r="Q6408" i="4"/>
  <c r="R6408" i="4"/>
  <c r="Q6409" i="4"/>
  <c r="R6409" i="4"/>
  <c r="Q6410" i="4"/>
  <c r="R6410" i="4"/>
  <c r="Q6411" i="4"/>
  <c r="R6411" i="4"/>
  <c r="Q6412" i="4"/>
  <c r="R6412" i="4"/>
  <c r="Q6413" i="4"/>
  <c r="R6413" i="4"/>
  <c r="Q6414" i="4"/>
  <c r="R6414" i="4"/>
  <c r="Q6415" i="4"/>
  <c r="R6415" i="4"/>
  <c r="Q6416" i="4"/>
  <c r="R6416" i="4"/>
  <c r="Q6417" i="4"/>
  <c r="R6417" i="4"/>
  <c r="Q6418" i="4"/>
  <c r="R6418" i="4"/>
  <c r="Q6419" i="4"/>
  <c r="R6419" i="4"/>
  <c r="Q6420" i="4"/>
  <c r="R6420" i="4"/>
  <c r="Q6421" i="4"/>
  <c r="R6421" i="4"/>
  <c r="Q6422" i="4"/>
  <c r="R6422" i="4"/>
  <c r="Q6423" i="4"/>
  <c r="R6423" i="4"/>
  <c r="Q6424" i="4"/>
  <c r="R6424" i="4"/>
  <c r="Q6425" i="4"/>
  <c r="R6425" i="4"/>
  <c r="Q6426" i="4"/>
  <c r="R6426" i="4"/>
  <c r="Q6427" i="4"/>
  <c r="R6427" i="4"/>
  <c r="Q6428" i="4"/>
  <c r="R6428" i="4"/>
  <c r="Q6429" i="4"/>
  <c r="R6429" i="4"/>
  <c r="Q6430" i="4"/>
  <c r="R6430" i="4"/>
  <c r="Q6431" i="4"/>
  <c r="R6431" i="4"/>
  <c r="Q6432" i="4"/>
  <c r="R6432" i="4"/>
  <c r="Q6433" i="4"/>
  <c r="R6433" i="4"/>
  <c r="Q6434" i="4"/>
  <c r="R6434" i="4"/>
  <c r="Q6435" i="4"/>
  <c r="R6435" i="4"/>
  <c r="Q6436" i="4"/>
  <c r="R6436" i="4"/>
  <c r="Q6437" i="4"/>
  <c r="R6437" i="4"/>
  <c r="Q6438" i="4"/>
  <c r="R6438" i="4"/>
  <c r="Q6439" i="4"/>
  <c r="R6439" i="4"/>
  <c r="Q6440" i="4"/>
  <c r="R6440" i="4"/>
  <c r="Q6441" i="4"/>
  <c r="R6441" i="4"/>
  <c r="Q6442" i="4"/>
  <c r="R6442" i="4"/>
  <c r="Q6443" i="4"/>
  <c r="R6443" i="4"/>
  <c r="Q6444" i="4"/>
  <c r="R6444" i="4"/>
  <c r="Q6445" i="4"/>
  <c r="R6445" i="4"/>
  <c r="Q6446" i="4"/>
  <c r="R6446" i="4"/>
  <c r="Q6447" i="4"/>
  <c r="R6447" i="4"/>
  <c r="Q6448" i="4"/>
  <c r="R6448" i="4"/>
  <c r="Q6449" i="4"/>
  <c r="R6449" i="4"/>
  <c r="Q6450" i="4"/>
  <c r="R6450" i="4"/>
  <c r="Q6451" i="4"/>
  <c r="R6451" i="4"/>
  <c r="Q6452" i="4"/>
  <c r="R6452" i="4"/>
  <c r="Q6453" i="4"/>
  <c r="R6453" i="4"/>
  <c r="Q6454" i="4"/>
  <c r="R6454" i="4"/>
  <c r="Q6455" i="4"/>
  <c r="R6455" i="4"/>
  <c r="Q6456" i="4"/>
  <c r="R6456" i="4"/>
  <c r="Q6457" i="4"/>
  <c r="R6457" i="4"/>
  <c r="Q6458" i="4"/>
  <c r="R6458" i="4"/>
  <c r="Q6459" i="4"/>
  <c r="R6459" i="4"/>
  <c r="Q6460" i="4"/>
  <c r="R6460" i="4"/>
  <c r="Q6461" i="4"/>
  <c r="R6461" i="4"/>
  <c r="Q6462" i="4"/>
  <c r="R6462" i="4"/>
  <c r="Q6463" i="4"/>
  <c r="R6463" i="4"/>
  <c r="Q6464" i="4"/>
  <c r="R6464" i="4"/>
  <c r="Q6465" i="4"/>
  <c r="R6465" i="4"/>
  <c r="Q6466" i="4"/>
  <c r="R6466" i="4"/>
  <c r="Q6467" i="4"/>
  <c r="R6467" i="4"/>
  <c r="Q6468" i="4"/>
  <c r="R6468" i="4"/>
  <c r="Q6469" i="4"/>
  <c r="R6469" i="4"/>
  <c r="Q6470" i="4"/>
  <c r="R6470" i="4"/>
  <c r="Q6471" i="4"/>
  <c r="R6471" i="4"/>
  <c r="Q6472" i="4"/>
  <c r="R6472" i="4"/>
  <c r="Q6473" i="4"/>
  <c r="R6473" i="4"/>
  <c r="Q6474" i="4"/>
  <c r="R6474" i="4"/>
  <c r="Q6475" i="4"/>
  <c r="R6475" i="4"/>
  <c r="Q6476" i="4"/>
  <c r="R6476" i="4"/>
  <c r="Q6477" i="4"/>
  <c r="R6477" i="4"/>
  <c r="Q6478" i="4"/>
  <c r="R6478" i="4"/>
  <c r="Q6479" i="4"/>
  <c r="R6479" i="4"/>
  <c r="Q6480" i="4"/>
  <c r="R6480" i="4"/>
  <c r="Q6481" i="4"/>
  <c r="R6481" i="4"/>
  <c r="Q6482" i="4"/>
  <c r="R6482" i="4"/>
  <c r="Q6483" i="4"/>
  <c r="R6483" i="4"/>
  <c r="Q6484" i="4"/>
  <c r="R6484" i="4"/>
  <c r="Q6485" i="4"/>
  <c r="R6485" i="4"/>
  <c r="Q6486" i="4"/>
  <c r="R6486" i="4"/>
  <c r="Q6487" i="4"/>
  <c r="R6487" i="4"/>
  <c r="Q6488" i="4"/>
  <c r="R6488" i="4"/>
  <c r="Q6489" i="4"/>
  <c r="R6489" i="4"/>
  <c r="Q6490" i="4"/>
  <c r="R6490" i="4"/>
  <c r="Q6491" i="4"/>
  <c r="R6491" i="4"/>
  <c r="Q6492" i="4"/>
  <c r="R6492" i="4"/>
  <c r="Q6493" i="4"/>
  <c r="R6493" i="4"/>
  <c r="Q6494" i="4"/>
  <c r="R6494" i="4"/>
  <c r="Q6495" i="4"/>
  <c r="R6495" i="4"/>
  <c r="Q6496" i="4"/>
  <c r="R6496" i="4"/>
  <c r="Q6497" i="4"/>
  <c r="R6497" i="4"/>
  <c r="Q6498" i="4"/>
  <c r="R6498" i="4"/>
  <c r="Q6499" i="4"/>
  <c r="R6499" i="4"/>
  <c r="Q6500" i="4"/>
  <c r="R6500" i="4"/>
  <c r="Q6501" i="4"/>
  <c r="R6501" i="4"/>
  <c r="Q6502" i="4"/>
  <c r="R6502" i="4"/>
  <c r="Q6503" i="4"/>
  <c r="R6503" i="4"/>
  <c r="Q6504" i="4"/>
  <c r="R6504" i="4"/>
  <c r="Q6505" i="4"/>
  <c r="R6505" i="4"/>
  <c r="Q6506" i="4"/>
  <c r="R6506" i="4"/>
  <c r="Q6507" i="4"/>
  <c r="R6507" i="4"/>
  <c r="Q6508" i="4"/>
  <c r="R6508" i="4"/>
  <c r="Q6509" i="4"/>
  <c r="R6509" i="4"/>
  <c r="Q6510" i="4"/>
  <c r="R6510" i="4"/>
  <c r="Q6511" i="4"/>
  <c r="R6511" i="4"/>
  <c r="Q6512" i="4"/>
  <c r="R6512" i="4"/>
  <c r="Q6513" i="4"/>
  <c r="R6513" i="4"/>
  <c r="Q6514" i="4"/>
  <c r="R6514" i="4"/>
  <c r="Q6515" i="4"/>
  <c r="R6515" i="4"/>
  <c r="Q6516" i="4"/>
  <c r="R6516" i="4"/>
  <c r="Q6517" i="4"/>
  <c r="R6517" i="4"/>
  <c r="Q6518" i="4"/>
  <c r="R6518" i="4"/>
  <c r="Q6519" i="4"/>
  <c r="R6519" i="4"/>
  <c r="Q6520" i="4"/>
  <c r="R6520" i="4"/>
  <c r="Q6521" i="4"/>
  <c r="R6521" i="4"/>
  <c r="Q6522" i="4"/>
  <c r="R6522" i="4"/>
  <c r="Q6523" i="4"/>
  <c r="R6523" i="4"/>
  <c r="Q6524" i="4"/>
  <c r="R6524" i="4"/>
  <c r="Q6525" i="4"/>
  <c r="R6525" i="4"/>
  <c r="Q6526" i="4"/>
  <c r="R6526" i="4"/>
  <c r="Q6527" i="4"/>
  <c r="R6527" i="4"/>
  <c r="Q6528" i="4"/>
  <c r="R6528" i="4"/>
  <c r="Q6529" i="4"/>
  <c r="R6529" i="4"/>
  <c r="Q6530" i="4"/>
  <c r="R6530" i="4"/>
  <c r="Q6531" i="4"/>
  <c r="R6531" i="4"/>
  <c r="Q6532" i="4"/>
  <c r="R6532" i="4"/>
  <c r="Q6533" i="4"/>
  <c r="R6533" i="4"/>
  <c r="Q6534" i="4"/>
  <c r="R6534" i="4"/>
  <c r="Q6535" i="4"/>
  <c r="R6535" i="4"/>
  <c r="Q6536" i="4"/>
  <c r="R6536" i="4"/>
  <c r="Q6537" i="4"/>
  <c r="R6537" i="4"/>
  <c r="Q6538" i="4"/>
  <c r="R6538" i="4"/>
  <c r="Q6539" i="4"/>
  <c r="R6539" i="4"/>
  <c r="Q6540" i="4"/>
  <c r="R6540" i="4"/>
  <c r="Q6541" i="4"/>
  <c r="R6541" i="4"/>
  <c r="Q6542" i="4"/>
  <c r="R6542" i="4"/>
  <c r="Q6543" i="4"/>
  <c r="R6543" i="4"/>
  <c r="Q6544" i="4"/>
  <c r="R6544" i="4"/>
  <c r="Q6545" i="4"/>
  <c r="R6545" i="4"/>
  <c r="Q6546" i="4"/>
  <c r="R6546" i="4"/>
  <c r="Q6547" i="4"/>
  <c r="R6547" i="4"/>
  <c r="Q6548" i="4"/>
  <c r="R6548" i="4"/>
  <c r="Q6549" i="4"/>
  <c r="R6549" i="4"/>
  <c r="Q6550" i="4"/>
  <c r="R6550" i="4"/>
  <c r="Q6551" i="4"/>
  <c r="R6551" i="4"/>
  <c r="Q6552" i="4"/>
  <c r="R6552" i="4"/>
  <c r="Q6553" i="4"/>
  <c r="R6553" i="4"/>
  <c r="Q6554" i="4"/>
  <c r="R6554" i="4"/>
  <c r="Q6555" i="4"/>
  <c r="R6555" i="4"/>
  <c r="Q6556" i="4"/>
  <c r="R6556" i="4"/>
  <c r="Q6557" i="4"/>
  <c r="R6557" i="4"/>
  <c r="Q6558" i="4"/>
  <c r="R6558" i="4"/>
  <c r="Q6559" i="4"/>
  <c r="R6559" i="4"/>
  <c r="Q6560" i="4"/>
  <c r="R6560" i="4"/>
  <c r="Q6561" i="4"/>
  <c r="R6561" i="4"/>
  <c r="Q6562" i="4"/>
  <c r="R6562" i="4"/>
  <c r="Q6563" i="4"/>
  <c r="R6563" i="4"/>
  <c r="Q6564" i="4"/>
  <c r="R6564" i="4"/>
  <c r="Q6565" i="4"/>
  <c r="R6565" i="4"/>
  <c r="Q6566" i="4"/>
  <c r="R6566" i="4"/>
  <c r="Q6567" i="4"/>
  <c r="R6567" i="4"/>
  <c r="Q6568" i="4"/>
  <c r="R6568" i="4"/>
  <c r="Q6569" i="4"/>
  <c r="R6569" i="4"/>
  <c r="Q6570" i="4"/>
  <c r="R6570" i="4"/>
  <c r="Q6571" i="4"/>
  <c r="R6571" i="4"/>
  <c r="Q6572" i="4"/>
  <c r="R6572" i="4"/>
  <c r="Q6573" i="4"/>
  <c r="R6573" i="4"/>
  <c r="Q6574" i="4"/>
  <c r="R6574" i="4"/>
  <c r="Q6575" i="4"/>
  <c r="R6575" i="4"/>
  <c r="Q6576" i="4"/>
  <c r="R6576" i="4"/>
  <c r="Q6577" i="4"/>
  <c r="R6577" i="4"/>
  <c r="Q6578" i="4"/>
  <c r="R6578" i="4"/>
  <c r="Q6579" i="4"/>
  <c r="R6579" i="4"/>
  <c r="Q6580" i="4"/>
  <c r="R6580" i="4"/>
  <c r="Q6581" i="4"/>
  <c r="R6581" i="4"/>
  <c r="Q6582" i="4"/>
  <c r="R6582" i="4"/>
  <c r="Q6583" i="4"/>
  <c r="R6583" i="4"/>
  <c r="Q6584" i="4"/>
  <c r="R6584" i="4"/>
  <c r="Q6585" i="4"/>
  <c r="R6585" i="4"/>
  <c r="Q6586" i="4"/>
  <c r="R6586" i="4"/>
  <c r="Q6587" i="4"/>
  <c r="R6587" i="4"/>
  <c r="Q6588" i="4"/>
  <c r="R6588" i="4"/>
  <c r="Q6589" i="4"/>
  <c r="R6589" i="4"/>
  <c r="Q6590" i="4"/>
  <c r="R6590" i="4"/>
  <c r="Q6591" i="4"/>
  <c r="R6591" i="4"/>
  <c r="Q6592" i="4"/>
  <c r="R6592" i="4"/>
  <c r="Q6593" i="4"/>
  <c r="R6593" i="4"/>
  <c r="Q6594" i="4"/>
  <c r="R6594" i="4"/>
  <c r="Q6595" i="4"/>
  <c r="R6595" i="4"/>
  <c r="Q6596" i="4"/>
  <c r="R6596" i="4"/>
  <c r="Q6597" i="4"/>
  <c r="R6597" i="4"/>
  <c r="Q6598" i="4"/>
  <c r="R6598" i="4"/>
  <c r="Q6599" i="4"/>
  <c r="R6599" i="4"/>
  <c r="Q6600" i="4"/>
  <c r="R6600" i="4"/>
  <c r="Q6601" i="4"/>
  <c r="R6601" i="4"/>
  <c r="Q6602" i="4"/>
  <c r="R6602" i="4"/>
  <c r="Q6603" i="4"/>
  <c r="R6603" i="4"/>
  <c r="Q6604" i="4"/>
  <c r="R6604" i="4"/>
  <c r="Q6605" i="4"/>
  <c r="R6605" i="4"/>
  <c r="Q6606" i="4"/>
  <c r="R6606" i="4"/>
  <c r="Q6607" i="4"/>
  <c r="R6607" i="4"/>
  <c r="Q6608" i="4"/>
  <c r="R6608" i="4"/>
  <c r="Q6609" i="4"/>
  <c r="R6609" i="4"/>
  <c r="Q6610" i="4"/>
  <c r="R6610" i="4"/>
  <c r="Q6611" i="4"/>
  <c r="R6611" i="4"/>
  <c r="Q6612" i="4"/>
  <c r="R6612" i="4"/>
  <c r="Q6613" i="4"/>
  <c r="R6613" i="4"/>
  <c r="Q6614" i="4"/>
  <c r="R6614" i="4"/>
  <c r="Q6615" i="4"/>
  <c r="R6615" i="4"/>
  <c r="Q6616" i="4"/>
  <c r="R6616" i="4"/>
  <c r="Q6617" i="4"/>
  <c r="R6617" i="4"/>
  <c r="Q6618" i="4"/>
  <c r="R6618" i="4"/>
  <c r="Q6619" i="4"/>
  <c r="R6619" i="4"/>
  <c r="Q6620" i="4"/>
  <c r="R6620" i="4"/>
  <c r="Q6621" i="4"/>
  <c r="R6621" i="4"/>
  <c r="Q6622" i="4"/>
  <c r="R6622" i="4"/>
  <c r="Q6623" i="4"/>
  <c r="R6623" i="4"/>
  <c r="Q6624" i="4"/>
  <c r="R6624" i="4"/>
  <c r="Q6625" i="4"/>
  <c r="R6625" i="4"/>
  <c r="Q6626" i="4"/>
  <c r="R6626" i="4"/>
  <c r="Q6627" i="4"/>
  <c r="R6627" i="4"/>
  <c r="Q6628" i="4"/>
  <c r="R6628" i="4"/>
  <c r="Q6629" i="4"/>
  <c r="R6629" i="4"/>
  <c r="Q6630" i="4"/>
  <c r="R6630" i="4"/>
  <c r="Q6631" i="4"/>
  <c r="R6631" i="4"/>
  <c r="Q6632" i="4"/>
  <c r="R6632" i="4"/>
  <c r="Q6633" i="4"/>
  <c r="R6633" i="4"/>
  <c r="Q6634" i="4"/>
  <c r="R6634" i="4"/>
  <c r="Q6635" i="4"/>
  <c r="R6635" i="4"/>
  <c r="Q6636" i="4"/>
  <c r="R6636" i="4"/>
  <c r="Q6637" i="4"/>
  <c r="R6637" i="4"/>
  <c r="Q6638" i="4"/>
  <c r="R6638" i="4"/>
  <c r="Q6639" i="4"/>
  <c r="R6639" i="4"/>
  <c r="Q6640" i="4"/>
  <c r="R6640" i="4"/>
  <c r="Q6641" i="4"/>
  <c r="R6641" i="4"/>
  <c r="Q6642" i="4"/>
  <c r="R6642" i="4"/>
  <c r="Q6643" i="4"/>
  <c r="R6643" i="4"/>
  <c r="Q6644" i="4"/>
  <c r="R6644" i="4"/>
  <c r="Q6645" i="4"/>
  <c r="R6645" i="4"/>
  <c r="Q6646" i="4"/>
  <c r="R6646" i="4"/>
  <c r="Q6647" i="4"/>
  <c r="R6647" i="4"/>
  <c r="Q6648" i="4"/>
  <c r="R6648" i="4"/>
  <c r="Q6649" i="4"/>
  <c r="R6649" i="4"/>
  <c r="Q6650" i="4"/>
  <c r="R6650" i="4"/>
  <c r="Q6651" i="4"/>
  <c r="R6651" i="4"/>
  <c r="Q6652" i="4"/>
  <c r="R6652" i="4"/>
  <c r="Q6653" i="4"/>
  <c r="R6653" i="4"/>
  <c r="Q6654" i="4"/>
  <c r="R6654" i="4"/>
  <c r="Q6655" i="4"/>
  <c r="R6655" i="4"/>
  <c r="Q6656" i="4"/>
  <c r="R6656" i="4"/>
  <c r="Q6657" i="4"/>
  <c r="R6657" i="4"/>
  <c r="Q6658" i="4"/>
  <c r="R6658" i="4"/>
  <c r="Q6659" i="4"/>
  <c r="R6659" i="4"/>
  <c r="Q6660" i="4"/>
  <c r="R6660" i="4"/>
  <c r="Q6661" i="4"/>
  <c r="R6661" i="4"/>
  <c r="Q6662" i="4"/>
  <c r="R6662" i="4"/>
  <c r="Q6663" i="4"/>
  <c r="R6663" i="4"/>
  <c r="Q6664" i="4"/>
  <c r="R6664" i="4"/>
  <c r="Q6665" i="4"/>
  <c r="R6665" i="4"/>
  <c r="Q6666" i="4"/>
  <c r="R6666" i="4"/>
  <c r="Q6667" i="4"/>
  <c r="R6667" i="4"/>
  <c r="Q6668" i="4"/>
  <c r="R6668" i="4"/>
  <c r="Q6669" i="4"/>
  <c r="R6669" i="4"/>
  <c r="Q6670" i="4"/>
  <c r="R6670" i="4"/>
  <c r="Q6671" i="4"/>
  <c r="R6671" i="4"/>
  <c r="Q6672" i="4"/>
  <c r="R6672" i="4"/>
  <c r="Q6673" i="4"/>
  <c r="R6673" i="4"/>
  <c r="Q6674" i="4"/>
  <c r="R6674" i="4"/>
  <c r="Q6675" i="4"/>
  <c r="R6675" i="4"/>
  <c r="Q6676" i="4"/>
  <c r="R6676" i="4"/>
  <c r="Q6677" i="4"/>
  <c r="R6677" i="4"/>
  <c r="Q6678" i="4"/>
  <c r="R6678" i="4"/>
  <c r="Q6679" i="4"/>
  <c r="R6679" i="4"/>
  <c r="Q6680" i="4"/>
  <c r="R6680" i="4"/>
  <c r="Q6681" i="4"/>
  <c r="R6681" i="4"/>
  <c r="Q6682" i="4"/>
  <c r="R6682" i="4"/>
  <c r="Q6683" i="4"/>
  <c r="R6683" i="4"/>
  <c r="Q6684" i="4"/>
  <c r="R6684" i="4"/>
  <c r="Q6685" i="4"/>
  <c r="R6685" i="4"/>
  <c r="Q6686" i="4"/>
  <c r="R6686" i="4"/>
  <c r="Q6687" i="4"/>
  <c r="R6687" i="4"/>
  <c r="Q6688" i="4"/>
  <c r="R6688" i="4"/>
  <c r="Q6689" i="4"/>
  <c r="R6689" i="4"/>
  <c r="Q6690" i="4"/>
  <c r="R6690" i="4"/>
  <c r="Q6691" i="4"/>
  <c r="R6691" i="4"/>
  <c r="Q6692" i="4"/>
  <c r="R6692" i="4"/>
  <c r="Q6693" i="4"/>
  <c r="R6693" i="4"/>
  <c r="Q6694" i="4"/>
  <c r="R6694" i="4"/>
  <c r="Q6695" i="4"/>
  <c r="R6695" i="4"/>
  <c r="Q6696" i="4"/>
  <c r="R6696" i="4"/>
  <c r="Q6697" i="4"/>
  <c r="R6697" i="4"/>
  <c r="Q6698" i="4"/>
  <c r="R6698" i="4"/>
  <c r="Q6699" i="4"/>
  <c r="R6699" i="4"/>
  <c r="Q6700" i="4"/>
  <c r="R6700" i="4"/>
  <c r="Q6701" i="4"/>
  <c r="R6701" i="4"/>
  <c r="Q6702" i="4"/>
  <c r="R6702" i="4"/>
  <c r="Q6703" i="4"/>
  <c r="R6703" i="4"/>
  <c r="Q6704" i="4"/>
  <c r="R6704" i="4"/>
  <c r="Q6705" i="4"/>
  <c r="R6705" i="4"/>
  <c r="Q6706" i="4"/>
  <c r="R6706" i="4"/>
  <c r="Q6707" i="4"/>
  <c r="R6707" i="4"/>
  <c r="Q6708" i="4"/>
  <c r="R6708" i="4"/>
  <c r="Q6709" i="4"/>
  <c r="R6709" i="4"/>
  <c r="Q6710" i="4"/>
  <c r="R6710" i="4"/>
  <c r="Q6711" i="4"/>
  <c r="R6711" i="4"/>
  <c r="Q6712" i="4"/>
  <c r="R6712" i="4"/>
  <c r="Q6713" i="4"/>
  <c r="R6713" i="4"/>
  <c r="Q6714" i="4"/>
  <c r="R6714" i="4"/>
  <c r="Q6715" i="4"/>
  <c r="R6715" i="4"/>
  <c r="Q6716" i="4"/>
  <c r="R6716" i="4"/>
  <c r="Q6717" i="4"/>
  <c r="R6717" i="4"/>
  <c r="Q6718" i="4"/>
  <c r="R6718" i="4"/>
  <c r="Q6719" i="4"/>
  <c r="R6719" i="4"/>
  <c r="Q6720" i="4"/>
  <c r="R6720" i="4"/>
  <c r="Q6721" i="4"/>
  <c r="R6721" i="4"/>
  <c r="Q6722" i="4"/>
  <c r="R6722" i="4"/>
  <c r="Q6723" i="4"/>
  <c r="R6723" i="4"/>
  <c r="Q6724" i="4"/>
  <c r="R6724" i="4"/>
  <c r="Q6725" i="4"/>
  <c r="R6725" i="4"/>
  <c r="Q6726" i="4"/>
  <c r="R6726" i="4"/>
  <c r="Q6727" i="4"/>
  <c r="R6727" i="4"/>
  <c r="Q6728" i="4"/>
  <c r="R6728" i="4"/>
  <c r="Q6729" i="4"/>
  <c r="R6729" i="4"/>
  <c r="Q6730" i="4"/>
  <c r="R6730" i="4"/>
  <c r="Q6731" i="4"/>
  <c r="R6731" i="4"/>
  <c r="Q6732" i="4"/>
  <c r="R6732" i="4"/>
  <c r="Q6733" i="4"/>
  <c r="R6733" i="4"/>
  <c r="Q6734" i="4"/>
  <c r="R6734" i="4"/>
  <c r="Q6735" i="4"/>
  <c r="R6735" i="4"/>
  <c r="Q6736" i="4"/>
  <c r="R6736" i="4"/>
  <c r="Q6737" i="4"/>
  <c r="R6737" i="4"/>
  <c r="Q6738" i="4"/>
  <c r="R6738" i="4"/>
  <c r="Q6739" i="4"/>
  <c r="R6739" i="4"/>
  <c r="Q6740" i="4"/>
  <c r="R6740" i="4"/>
  <c r="Q6741" i="4"/>
  <c r="R6741" i="4"/>
  <c r="Q6742" i="4"/>
  <c r="R6742" i="4"/>
  <c r="Q6743" i="4"/>
  <c r="R6743" i="4"/>
  <c r="Q6744" i="4"/>
  <c r="R6744" i="4"/>
  <c r="Q6745" i="4"/>
  <c r="R6745" i="4"/>
  <c r="Q6746" i="4"/>
  <c r="R6746" i="4"/>
  <c r="Q6747" i="4"/>
  <c r="R6747" i="4"/>
  <c r="Q6748" i="4"/>
  <c r="R6748" i="4"/>
  <c r="Q6749" i="4"/>
  <c r="R6749" i="4"/>
  <c r="Q6750" i="4"/>
  <c r="R6750" i="4"/>
  <c r="Q6751" i="4"/>
  <c r="R6751" i="4"/>
  <c r="Q6752" i="4"/>
  <c r="R6752" i="4"/>
  <c r="Q6753" i="4"/>
  <c r="R6753" i="4"/>
  <c r="Q6754" i="4"/>
  <c r="R6754" i="4"/>
  <c r="Q6755" i="4"/>
  <c r="R6755" i="4"/>
  <c r="Q6756" i="4"/>
  <c r="R6756" i="4"/>
  <c r="Q6757" i="4"/>
  <c r="R6757" i="4"/>
  <c r="Q6758" i="4"/>
  <c r="R6758" i="4"/>
  <c r="Q6759" i="4"/>
  <c r="R6759" i="4"/>
  <c r="Q6760" i="4"/>
  <c r="R6760" i="4"/>
  <c r="Q6761" i="4"/>
  <c r="R6761" i="4"/>
  <c r="Q6762" i="4"/>
  <c r="R6762" i="4"/>
  <c r="Q6763" i="4"/>
  <c r="R6763" i="4"/>
  <c r="Q6764" i="4"/>
  <c r="R6764" i="4"/>
  <c r="Q6765" i="4"/>
  <c r="R6765" i="4"/>
  <c r="Q6766" i="4"/>
  <c r="R6766" i="4"/>
  <c r="Q6767" i="4"/>
  <c r="R6767" i="4"/>
  <c r="Q6768" i="4"/>
  <c r="R6768" i="4"/>
  <c r="Q6769" i="4"/>
  <c r="R6769" i="4"/>
  <c r="Q6770" i="4"/>
  <c r="R6770" i="4"/>
  <c r="Q6771" i="4"/>
  <c r="R6771" i="4"/>
  <c r="Q6772" i="4"/>
  <c r="R6772" i="4"/>
  <c r="Q6773" i="4"/>
  <c r="R6773" i="4"/>
  <c r="Q6774" i="4"/>
  <c r="R6774" i="4"/>
  <c r="Q6775" i="4"/>
  <c r="R6775" i="4"/>
  <c r="Q6776" i="4"/>
  <c r="R6776" i="4"/>
  <c r="Q6777" i="4"/>
  <c r="R6777" i="4"/>
  <c r="Q6778" i="4"/>
  <c r="R6778" i="4"/>
  <c r="Q6779" i="4"/>
  <c r="R6779" i="4"/>
  <c r="Q6780" i="4"/>
  <c r="R6780" i="4"/>
  <c r="Q6781" i="4"/>
  <c r="R6781" i="4"/>
  <c r="Q6782" i="4"/>
  <c r="R6782" i="4"/>
  <c r="Q6783" i="4"/>
  <c r="R6783" i="4"/>
  <c r="Q6784" i="4"/>
  <c r="R6784" i="4"/>
  <c r="Q6785" i="4"/>
  <c r="R6785" i="4"/>
  <c r="Q6786" i="4"/>
  <c r="R6786" i="4"/>
  <c r="Q6787" i="4"/>
  <c r="R6787" i="4"/>
  <c r="Q6788" i="4"/>
  <c r="R6788" i="4"/>
  <c r="Q6789" i="4"/>
  <c r="R6789" i="4"/>
  <c r="Q6790" i="4"/>
  <c r="R6790" i="4"/>
  <c r="Q6791" i="4"/>
  <c r="R6791" i="4"/>
  <c r="Q6792" i="4"/>
  <c r="R6792" i="4"/>
  <c r="Q6793" i="4"/>
  <c r="R6793" i="4"/>
  <c r="Q6794" i="4"/>
  <c r="R6794" i="4"/>
  <c r="Q6795" i="4"/>
  <c r="R6795" i="4"/>
  <c r="Q6796" i="4"/>
  <c r="R6796" i="4"/>
  <c r="Q6797" i="4"/>
  <c r="R6797" i="4"/>
  <c r="Q6798" i="4"/>
  <c r="R6798" i="4"/>
  <c r="Q6799" i="4"/>
  <c r="R6799" i="4"/>
  <c r="Q6800" i="4"/>
  <c r="R6800" i="4"/>
  <c r="Q6801" i="4"/>
  <c r="R6801" i="4"/>
  <c r="Q6802" i="4"/>
  <c r="R6802" i="4"/>
  <c r="Q6803" i="4"/>
  <c r="R6803" i="4"/>
  <c r="Q6804" i="4"/>
  <c r="R6804" i="4"/>
  <c r="Q6805" i="4"/>
  <c r="R6805" i="4"/>
  <c r="Q6806" i="4"/>
  <c r="R6806" i="4"/>
  <c r="Q6807" i="4"/>
  <c r="R6807" i="4"/>
  <c r="Q6808" i="4"/>
  <c r="R6808" i="4"/>
  <c r="Q6809" i="4"/>
  <c r="R6809" i="4"/>
  <c r="Q6810" i="4"/>
  <c r="R6810" i="4"/>
  <c r="Q6811" i="4"/>
  <c r="R6811" i="4"/>
  <c r="Q6812" i="4"/>
  <c r="R6812" i="4"/>
  <c r="Q6813" i="4"/>
  <c r="R6813" i="4"/>
  <c r="Q6814" i="4"/>
  <c r="R6814" i="4"/>
  <c r="Q6815" i="4"/>
  <c r="R6815" i="4"/>
  <c r="Q6816" i="4"/>
  <c r="R6816" i="4"/>
  <c r="Q6817" i="4"/>
  <c r="R6817" i="4"/>
  <c r="Q6818" i="4"/>
  <c r="R6818" i="4"/>
  <c r="Q6819" i="4"/>
  <c r="R6819" i="4"/>
  <c r="Q6820" i="4"/>
  <c r="R6820" i="4"/>
  <c r="Q6821" i="4"/>
  <c r="R6821" i="4"/>
  <c r="Q6822" i="4"/>
  <c r="R6822" i="4"/>
  <c r="Q6823" i="4"/>
  <c r="R6823" i="4"/>
  <c r="Q6824" i="4"/>
  <c r="R6824" i="4"/>
  <c r="Q6825" i="4"/>
  <c r="R6825" i="4"/>
  <c r="Q6826" i="4"/>
  <c r="R6826" i="4"/>
  <c r="Q6827" i="4"/>
  <c r="R6827" i="4"/>
  <c r="Q6828" i="4"/>
  <c r="R6828" i="4"/>
  <c r="Q6829" i="4"/>
  <c r="R6829" i="4"/>
  <c r="Q6830" i="4"/>
  <c r="R6830" i="4"/>
  <c r="Q6831" i="4"/>
  <c r="R6831" i="4"/>
  <c r="Q6832" i="4"/>
  <c r="R6832" i="4"/>
  <c r="Q6833" i="4"/>
  <c r="R6833" i="4"/>
  <c r="Q6834" i="4"/>
  <c r="R6834" i="4"/>
  <c r="Q6835" i="4"/>
  <c r="R6835" i="4"/>
  <c r="Q6836" i="4"/>
  <c r="R6836" i="4"/>
  <c r="Q6837" i="4"/>
  <c r="R6837" i="4"/>
  <c r="Q6838" i="4"/>
  <c r="R6838" i="4"/>
  <c r="Q6839" i="4"/>
  <c r="R6839" i="4"/>
  <c r="Q6840" i="4"/>
  <c r="R6840" i="4"/>
  <c r="Q6841" i="4"/>
  <c r="R6841" i="4"/>
  <c r="Q6842" i="4"/>
  <c r="R6842" i="4"/>
  <c r="Q6843" i="4"/>
  <c r="R6843" i="4"/>
  <c r="Q6844" i="4"/>
  <c r="R6844" i="4"/>
  <c r="Q6845" i="4"/>
  <c r="R6845" i="4"/>
  <c r="Q6846" i="4"/>
  <c r="R6846" i="4"/>
  <c r="Q6847" i="4"/>
  <c r="R6847" i="4"/>
  <c r="Q6848" i="4"/>
  <c r="R6848" i="4"/>
  <c r="Q6849" i="4"/>
  <c r="R6849" i="4"/>
  <c r="Q6850" i="4"/>
  <c r="R6850" i="4"/>
  <c r="Q6851" i="4"/>
  <c r="R6851" i="4"/>
  <c r="Q6852" i="4"/>
  <c r="R6852" i="4"/>
  <c r="Q6853" i="4"/>
  <c r="R6853" i="4"/>
  <c r="Q6854" i="4"/>
  <c r="R6854" i="4"/>
  <c r="Q6855" i="4"/>
  <c r="R6855" i="4"/>
  <c r="Q6856" i="4"/>
  <c r="R6856" i="4"/>
  <c r="Q6857" i="4"/>
  <c r="R6857" i="4"/>
  <c r="Q6858" i="4"/>
  <c r="R6858" i="4"/>
  <c r="Q6859" i="4"/>
  <c r="R6859" i="4"/>
  <c r="Q6860" i="4"/>
  <c r="R6860" i="4"/>
  <c r="Q6861" i="4"/>
  <c r="R6861" i="4"/>
  <c r="Q6862" i="4"/>
  <c r="R6862" i="4"/>
  <c r="Q6863" i="4"/>
  <c r="R6863" i="4"/>
  <c r="Q6864" i="4"/>
  <c r="R6864" i="4"/>
  <c r="Q6865" i="4"/>
  <c r="R6865" i="4"/>
  <c r="Q6866" i="4"/>
  <c r="R6866" i="4"/>
  <c r="Q6867" i="4"/>
  <c r="R6867" i="4"/>
  <c r="Q6868" i="4"/>
  <c r="R6868" i="4"/>
  <c r="Q6869" i="4"/>
  <c r="R6869" i="4"/>
  <c r="Q6870" i="4"/>
  <c r="R6870" i="4"/>
  <c r="Q6871" i="4"/>
  <c r="R6871" i="4"/>
  <c r="Q6872" i="4"/>
  <c r="R6872" i="4"/>
  <c r="Q6873" i="4"/>
  <c r="R6873" i="4"/>
  <c r="Q6874" i="4"/>
  <c r="R6874" i="4"/>
  <c r="Q6875" i="4"/>
  <c r="R6875" i="4"/>
  <c r="Q6876" i="4"/>
  <c r="R6876" i="4"/>
  <c r="Q6877" i="4"/>
  <c r="R6877" i="4"/>
  <c r="Q6878" i="4"/>
  <c r="R6878" i="4"/>
  <c r="Q6879" i="4"/>
  <c r="R6879" i="4"/>
  <c r="Q6880" i="4"/>
  <c r="R6880" i="4"/>
  <c r="Q6881" i="4"/>
  <c r="R6881" i="4"/>
  <c r="Q6882" i="4"/>
  <c r="R6882" i="4"/>
  <c r="Q6883" i="4"/>
  <c r="R6883" i="4"/>
  <c r="Q6884" i="4"/>
  <c r="R6884" i="4"/>
  <c r="Q6885" i="4"/>
  <c r="R6885" i="4"/>
  <c r="Q6886" i="4"/>
  <c r="R6886" i="4"/>
  <c r="Q6887" i="4"/>
  <c r="R6887" i="4"/>
  <c r="Q6888" i="4"/>
  <c r="R6888" i="4"/>
  <c r="Q6889" i="4"/>
  <c r="R6889" i="4"/>
  <c r="Q6890" i="4"/>
  <c r="R6890" i="4"/>
  <c r="Q6891" i="4"/>
  <c r="R6891" i="4"/>
  <c r="Q6892" i="4"/>
  <c r="R6892" i="4"/>
  <c r="Q6893" i="4"/>
  <c r="R6893" i="4"/>
  <c r="Q6894" i="4"/>
  <c r="R6894" i="4"/>
  <c r="Q6895" i="4"/>
  <c r="R6895" i="4"/>
  <c r="Q6896" i="4"/>
  <c r="R6896" i="4"/>
  <c r="Q6897" i="4"/>
  <c r="R6897" i="4"/>
  <c r="Q6898" i="4"/>
  <c r="R6898" i="4"/>
  <c r="Q6899" i="4"/>
  <c r="R6899" i="4"/>
  <c r="Q6900" i="4"/>
  <c r="R6900" i="4"/>
  <c r="Q6901" i="4"/>
  <c r="R6901" i="4"/>
  <c r="Q6902" i="4"/>
  <c r="R6902" i="4"/>
  <c r="Q6903" i="4"/>
  <c r="R6903" i="4"/>
  <c r="Q6904" i="4"/>
  <c r="R6904" i="4"/>
  <c r="Q6905" i="4"/>
  <c r="R6905" i="4"/>
  <c r="Q6906" i="4"/>
  <c r="R6906" i="4"/>
  <c r="Q6907" i="4"/>
  <c r="R6907" i="4"/>
  <c r="Q6908" i="4"/>
  <c r="R6908" i="4"/>
  <c r="Q6909" i="4"/>
  <c r="R6909" i="4"/>
  <c r="Q6910" i="4"/>
  <c r="R6910" i="4"/>
  <c r="Q6911" i="4"/>
  <c r="R6911" i="4"/>
  <c r="Q6912" i="4"/>
  <c r="R6912" i="4"/>
  <c r="Q6913" i="4"/>
  <c r="R6913" i="4"/>
  <c r="Q6914" i="4"/>
  <c r="R6914" i="4"/>
  <c r="Q6915" i="4"/>
  <c r="R6915" i="4"/>
  <c r="Q6916" i="4"/>
  <c r="R6916" i="4"/>
  <c r="Q6917" i="4"/>
  <c r="R6917" i="4"/>
  <c r="Q6918" i="4"/>
  <c r="R6918" i="4"/>
  <c r="Q6919" i="4"/>
  <c r="R6919" i="4"/>
  <c r="Q6920" i="4"/>
  <c r="R6920" i="4"/>
  <c r="Q6921" i="4"/>
  <c r="R6921" i="4"/>
  <c r="Q6922" i="4"/>
  <c r="R6922" i="4"/>
  <c r="Q6923" i="4"/>
  <c r="R6923" i="4"/>
  <c r="Q6924" i="4"/>
  <c r="R6924" i="4"/>
  <c r="Q6925" i="4"/>
  <c r="R6925" i="4"/>
  <c r="Q6926" i="4"/>
  <c r="R6926" i="4"/>
  <c r="Q6927" i="4"/>
  <c r="R6927" i="4"/>
  <c r="Q6928" i="4"/>
  <c r="R6928" i="4"/>
  <c r="Q6929" i="4"/>
  <c r="R6929" i="4"/>
  <c r="Q6930" i="4"/>
  <c r="R6930" i="4"/>
  <c r="Q6931" i="4"/>
  <c r="R6931" i="4"/>
  <c r="Q6932" i="4"/>
  <c r="R6932" i="4"/>
  <c r="Q6933" i="4"/>
  <c r="R6933" i="4"/>
  <c r="Q6934" i="4"/>
  <c r="R6934" i="4"/>
  <c r="Q6935" i="4"/>
  <c r="R6935" i="4"/>
  <c r="Q6936" i="4"/>
  <c r="R6936" i="4"/>
  <c r="Q6937" i="4"/>
  <c r="R6937" i="4"/>
  <c r="Q6938" i="4"/>
  <c r="R6938" i="4"/>
  <c r="Q6939" i="4"/>
  <c r="R6939" i="4"/>
  <c r="Q6940" i="4"/>
  <c r="R6940" i="4"/>
  <c r="Q6941" i="4"/>
  <c r="R6941" i="4"/>
  <c r="Q6942" i="4"/>
  <c r="R6942" i="4"/>
  <c r="Q6943" i="4"/>
  <c r="R6943" i="4"/>
  <c r="Q6944" i="4"/>
  <c r="R6944" i="4"/>
  <c r="Q6945" i="4"/>
  <c r="R6945" i="4"/>
  <c r="Q6946" i="4"/>
  <c r="R6946" i="4"/>
  <c r="Q6947" i="4"/>
  <c r="R6947" i="4"/>
  <c r="Q6948" i="4"/>
  <c r="R6948" i="4"/>
  <c r="Q6949" i="4"/>
  <c r="R6949" i="4"/>
  <c r="Q6950" i="4"/>
  <c r="R6950" i="4"/>
  <c r="Q6951" i="4"/>
  <c r="R6951" i="4"/>
  <c r="Q6952" i="4"/>
  <c r="R6952" i="4"/>
  <c r="Q6953" i="4"/>
  <c r="R6953" i="4"/>
  <c r="Q6954" i="4"/>
  <c r="R6954" i="4"/>
  <c r="Q6955" i="4"/>
  <c r="R6955" i="4"/>
  <c r="Q6956" i="4"/>
  <c r="R6956" i="4"/>
  <c r="Q6957" i="4"/>
  <c r="R6957" i="4"/>
  <c r="Q6958" i="4"/>
  <c r="R6958" i="4"/>
  <c r="Q6959" i="4"/>
  <c r="R6959" i="4"/>
  <c r="Q6960" i="4"/>
  <c r="R6960" i="4"/>
  <c r="Q6961" i="4"/>
  <c r="R6961" i="4"/>
  <c r="Q6962" i="4"/>
  <c r="R6962" i="4"/>
  <c r="Q6963" i="4"/>
  <c r="R6963" i="4"/>
  <c r="Q6964" i="4"/>
  <c r="R6964" i="4"/>
  <c r="Q6965" i="4"/>
  <c r="R6965" i="4"/>
  <c r="Q6966" i="4"/>
  <c r="R6966" i="4"/>
  <c r="Q6967" i="4"/>
  <c r="R6967" i="4"/>
  <c r="Q6968" i="4"/>
  <c r="R6968" i="4"/>
  <c r="Q6969" i="4"/>
  <c r="R6969" i="4"/>
  <c r="Q6970" i="4"/>
  <c r="R6970" i="4"/>
  <c r="Q6971" i="4"/>
  <c r="R6971" i="4"/>
  <c r="Q6972" i="4"/>
  <c r="R6972" i="4"/>
  <c r="Q6973" i="4"/>
  <c r="R6973" i="4"/>
  <c r="Q6974" i="4"/>
  <c r="R6974" i="4"/>
  <c r="Q6975" i="4"/>
  <c r="R6975" i="4"/>
  <c r="Q6976" i="4"/>
  <c r="R6976" i="4"/>
  <c r="Q6977" i="4"/>
  <c r="R6977" i="4"/>
  <c r="Q6978" i="4"/>
  <c r="R6978" i="4"/>
  <c r="Q6979" i="4"/>
  <c r="R6979" i="4"/>
  <c r="Q6980" i="4"/>
  <c r="R6980" i="4"/>
  <c r="Q6981" i="4"/>
  <c r="R6981" i="4"/>
  <c r="Q6982" i="4"/>
  <c r="R6982" i="4"/>
  <c r="Q6983" i="4"/>
  <c r="R6983" i="4"/>
  <c r="Q6984" i="4"/>
  <c r="R6984" i="4"/>
  <c r="Q6985" i="4"/>
  <c r="R6985" i="4"/>
  <c r="Q6986" i="4"/>
  <c r="R6986" i="4"/>
  <c r="Q6987" i="4"/>
  <c r="R6987" i="4"/>
  <c r="Q6988" i="4"/>
  <c r="R6988" i="4"/>
  <c r="Q6989" i="4"/>
  <c r="R6989" i="4"/>
  <c r="Q6990" i="4"/>
  <c r="R6990" i="4"/>
  <c r="Q6991" i="4"/>
  <c r="R6991" i="4"/>
  <c r="Q6992" i="4"/>
  <c r="R6992" i="4"/>
  <c r="Q6993" i="4"/>
  <c r="R6993" i="4"/>
  <c r="Q6994" i="4"/>
  <c r="R6994" i="4"/>
  <c r="Q6995" i="4"/>
  <c r="R6995" i="4"/>
  <c r="Q6996" i="4"/>
  <c r="R6996" i="4"/>
  <c r="Q6997" i="4"/>
  <c r="R6997" i="4"/>
  <c r="Q6998" i="4"/>
  <c r="R6998" i="4"/>
  <c r="Q6999" i="4"/>
  <c r="R6999" i="4"/>
  <c r="Q7000" i="4"/>
  <c r="R7000" i="4"/>
  <c r="Q7001" i="4"/>
  <c r="R7001" i="4"/>
  <c r="Q7002" i="4"/>
  <c r="R7002" i="4"/>
  <c r="Q7003" i="4"/>
  <c r="R7003" i="4"/>
  <c r="Q7004" i="4"/>
  <c r="R7004" i="4"/>
  <c r="Q7005" i="4"/>
  <c r="R7005" i="4"/>
  <c r="Q7006" i="4"/>
  <c r="R7006" i="4"/>
  <c r="Q7007" i="4"/>
  <c r="R7007" i="4"/>
  <c r="Q7008" i="4"/>
  <c r="R7008" i="4"/>
  <c r="Q7009" i="4"/>
  <c r="R7009" i="4"/>
  <c r="Q7010" i="4"/>
  <c r="R7010" i="4"/>
  <c r="Q7011" i="4"/>
  <c r="R7011" i="4"/>
  <c r="Q7012" i="4"/>
  <c r="R7012" i="4"/>
  <c r="Q7013" i="4"/>
  <c r="R7013" i="4"/>
  <c r="Q7014" i="4"/>
  <c r="R7014" i="4"/>
  <c r="Q7015" i="4"/>
  <c r="R7015" i="4"/>
  <c r="Q7016" i="4"/>
  <c r="R7016" i="4"/>
  <c r="Q7017" i="4"/>
  <c r="R7017" i="4"/>
  <c r="Q7018" i="4"/>
  <c r="R7018" i="4"/>
  <c r="Q7019" i="4"/>
  <c r="R7019" i="4"/>
  <c r="Q7020" i="4"/>
  <c r="R7020" i="4"/>
  <c r="Q7021" i="4"/>
  <c r="R7021" i="4"/>
  <c r="Q7022" i="4"/>
  <c r="R7022" i="4"/>
  <c r="Q7023" i="4"/>
  <c r="R7023" i="4"/>
  <c r="Q7024" i="4"/>
  <c r="R7024" i="4"/>
  <c r="Q7025" i="4"/>
  <c r="R7025" i="4"/>
  <c r="Q7026" i="4"/>
  <c r="R7026" i="4"/>
  <c r="Q7027" i="4"/>
  <c r="R7027" i="4"/>
  <c r="Q7028" i="4"/>
  <c r="R7028" i="4"/>
  <c r="Q7029" i="4"/>
  <c r="R7029" i="4"/>
  <c r="Q7030" i="4"/>
  <c r="R7030" i="4"/>
  <c r="Q7031" i="4"/>
  <c r="R7031" i="4"/>
  <c r="Q7032" i="4"/>
  <c r="R7032" i="4"/>
  <c r="Q7033" i="4"/>
  <c r="R7033" i="4"/>
  <c r="Q7034" i="4"/>
  <c r="R7034" i="4"/>
  <c r="Q7035" i="4"/>
  <c r="R7035" i="4"/>
  <c r="Q7036" i="4"/>
  <c r="R7036" i="4"/>
  <c r="Q7037" i="4"/>
  <c r="R7037" i="4"/>
  <c r="Q7038" i="4"/>
  <c r="R7038" i="4"/>
  <c r="Q7039" i="4"/>
  <c r="R7039" i="4"/>
  <c r="Q7040" i="4"/>
  <c r="R7040" i="4"/>
  <c r="Q7041" i="4"/>
  <c r="R7041" i="4"/>
  <c r="Q7042" i="4"/>
  <c r="R7042" i="4"/>
  <c r="Q7043" i="4"/>
  <c r="R7043" i="4"/>
  <c r="Q7044" i="4"/>
  <c r="R7044" i="4"/>
  <c r="Q7045" i="4"/>
  <c r="R7045" i="4"/>
  <c r="Q7046" i="4"/>
  <c r="R7046" i="4"/>
  <c r="Q7047" i="4"/>
  <c r="R7047" i="4"/>
  <c r="Q7048" i="4"/>
  <c r="R7048" i="4"/>
  <c r="Q7049" i="4"/>
  <c r="R7049" i="4"/>
  <c r="Q7050" i="4"/>
  <c r="R7050" i="4"/>
  <c r="Q7051" i="4"/>
  <c r="R7051" i="4"/>
  <c r="Q7052" i="4"/>
  <c r="R7052" i="4"/>
  <c r="Q7053" i="4"/>
  <c r="R7053" i="4"/>
  <c r="Q7054" i="4"/>
  <c r="R7054" i="4"/>
  <c r="Q7055" i="4"/>
  <c r="R7055" i="4"/>
  <c r="Q7056" i="4"/>
  <c r="R7056" i="4"/>
  <c r="Q7057" i="4"/>
  <c r="R7057" i="4"/>
  <c r="Q7058" i="4"/>
  <c r="R7058" i="4"/>
  <c r="Q7059" i="4"/>
  <c r="R7059" i="4"/>
  <c r="Q7060" i="4"/>
  <c r="R7060" i="4"/>
  <c r="Q7061" i="4"/>
  <c r="R7061" i="4"/>
  <c r="Q7062" i="4"/>
  <c r="R7062" i="4"/>
  <c r="Q7063" i="4"/>
  <c r="R7063" i="4"/>
  <c r="Q7064" i="4"/>
  <c r="R7064" i="4"/>
  <c r="Q7065" i="4"/>
  <c r="R7065" i="4"/>
  <c r="Q7066" i="4"/>
  <c r="R7066" i="4"/>
  <c r="Q7067" i="4"/>
  <c r="R7067" i="4"/>
  <c r="Q7068" i="4"/>
  <c r="R7068" i="4"/>
  <c r="Q7069" i="4"/>
  <c r="R7069" i="4"/>
  <c r="Q7070" i="4"/>
  <c r="R7070" i="4"/>
  <c r="Q7071" i="4"/>
  <c r="R7071" i="4"/>
  <c r="Q7072" i="4"/>
  <c r="R7072" i="4"/>
  <c r="Q7073" i="4"/>
  <c r="R7073" i="4"/>
  <c r="Q7074" i="4"/>
  <c r="R7074" i="4"/>
  <c r="Q7075" i="4"/>
  <c r="R7075" i="4"/>
  <c r="Q7076" i="4"/>
  <c r="R7076" i="4"/>
  <c r="Q7077" i="4"/>
  <c r="R7077" i="4"/>
  <c r="Q7078" i="4"/>
  <c r="R7078" i="4"/>
  <c r="Q7079" i="4"/>
  <c r="R7079" i="4"/>
  <c r="Q7080" i="4"/>
  <c r="R7080" i="4"/>
  <c r="Q7081" i="4"/>
  <c r="R7081" i="4"/>
  <c r="Q7082" i="4"/>
  <c r="R7082" i="4"/>
  <c r="Q7083" i="4"/>
  <c r="R7083" i="4"/>
  <c r="Q7084" i="4"/>
  <c r="R7084" i="4"/>
  <c r="Q7085" i="4"/>
  <c r="R7085" i="4"/>
  <c r="Q7086" i="4"/>
  <c r="R7086" i="4"/>
  <c r="Q7087" i="4"/>
  <c r="R7087" i="4"/>
  <c r="Q7088" i="4"/>
  <c r="R7088" i="4"/>
  <c r="Q7089" i="4"/>
  <c r="R7089" i="4"/>
  <c r="Q7090" i="4"/>
  <c r="R7090" i="4"/>
  <c r="Q7091" i="4"/>
  <c r="R7091" i="4"/>
  <c r="Q7092" i="4"/>
  <c r="R7092" i="4"/>
  <c r="Q7093" i="4"/>
  <c r="R7093" i="4"/>
  <c r="Q7094" i="4"/>
  <c r="R7094" i="4"/>
  <c r="Q7095" i="4"/>
  <c r="R7095" i="4"/>
  <c r="Q7096" i="4"/>
  <c r="R7096" i="4"/>
  <c r="Q7097" i="4"/>
  <c r="R7097" i="4"/>
  <c r="Q7098" i="4"/>
  <c r="R7098" i="4"/>
  <c r="Q7099" i="4"/>
  <c r="R7099" i="4"/>
  <c r="Q7100" i="4"/>
  <c r="R7100" i="4"/>
  <c r="Q7101" i="4"/>
  <c r="R7101" i="4"/>
  <c r="Q7102" i="4"/>
  <c r="R7102" i="4"/>
  <c r="Q7103" i="4"/>
  <c r="R7103" i="4"/>
  <c r="Q7104" i="4"/>
  <c r="R7104" i="4"/>
  <c r="Q7105" i="4"/>
  <c r="R7105" i="4"/>
  <c r="Q7106" i="4"/>
  <c r="R7106" i="4"/>
  <c r="Q7107" i="4"/>
  <c r="R7107" i="4"/>
  <c r="Q7108" i="4"/>
  <c r="R7108" i="4"/>
  <c r="Q7109" i="4"/>
  <c r="R7109" i="4"/>
  <c r="Q7110" i="4"/>
  <c r="R7110" i="4"/>
  <c r="Q7111" i="4"/>
  <c r="R7111" i="4"/>
  <c r="Q7112" i="4"/>
  <c r="R7112" i="4"/>
  <c r="Q7113" i="4"/>
  <c r="R7113" i="4"/>
  <c r="Q7114" i="4"/>
  <c r="R7114" i="4"/>
  <c r="Q7115" i="4"/>
  <c r="R7115" i="4"/>
  <c r="Q7116" i="4"/>
  <c r="R7116" i="4"/>
  <c r="Q7117" i="4"/>
  <c r="R7117" i="4"/>
  <c r="Q7118" i="4"/>
  <c r="R7118" i="4"/>
  <c r="Q7119" i="4"/>
  <c r="R7119" i="4"/>
  <c r="Q7120" i="4"/>
  <c r="R7120" i="4"/>
  <c r="Q7121" i="4"/>
  <c r="R7121" i="4"/>
  <c r="Q7122" i="4"/>
  <c r="R7122" i="4"/>
  <c r="Q7123" i="4"/>
  <c r="R7123" i="4"/>
  <c r="Q7124" i="4"/>
  <c r="R7124" i="4"/>
  <c r="Q7125" i="4"/>
  <c r="R7125" i="4"/>
  <c r="Q7126" i="4"/>
  <c r="R7126" i="4"/>
  <c r="Q7127" i="4"/>
  <c r="R7127" i="4"/>
  <c r="Q7128" i="4"/>
  <c r="R7128" i="4"/>
  <c r="Q7129" i="4"/>
  <c r="R7129" i="4"/>
  <c r="Q7130" i="4"/>
  <c r="R7130" i="4"/>
  <c r="Q7131" i="4"/>
  <c r="R7131" i="4"/>
  <c r="Q7132" i="4"/>
  <c r="R7132" i="4"/>
  <c r="Q7133" i="4"/>
  <c r="R7133" i="4"/>
  <c r="Q7134" i="4"/>
  <c r="R7134" i="4"/>
  <c r="Q7135" i="4"/>
  <c r="R7135" i="4"/>
  <c r="Q7136" i="4"/>
  <c r="R7136" i="4"/>
  <c r="Q7137" i="4"/>
  <c r="R7137" i="4"/>
  <c r="Q7138" i="4"/>
  <c r="R7138" i="4"/>
  <c r="Q7139" i="4"/>
  <c r="R7139" i="4"/>
  <c r="Q7140" i="4"/>
  <c r="R7140" i="4"/>
  <c r="Q7141" i="4"/>
  <c r="R7141" i="4"/>
  <c r="Q7142" i="4"/>
  <c r="R7142" i="4"/>
  <c r="Q7143" i="4"/>
  <c r="R7143" i="4"/>
  <c r="Q7144" i="4"/>
  <c r="R7144" i="4"/>
  <c r="Q7145" i="4"/>
  <c r="R7145" i="4"/>
  <c r="Q7146" i="4"/>
  <c r="R7146" i="4"/>
  <c r="Q7147" i="4"/>
  <c r="R7147" i="4"/>
  <c r="Q7148" i="4"/>
  <c r="R7148" i="4"/>
  <c r="Q7149" i="4"/>
  <c r="R7149" i="4"/>
  <c r="Q7150" i="4"/>
  <c r="R7150" i="4"/>
  <c r="Q7151" i="4"/>
  <c r="R7151" i="4"/>
  <c r="Q7152" i="4"/>
  <c r="R7152" i="4"/>
  <c r="Q7153" i="4"/>
  <c r="R7153" i="4"/>
  <c r="Q7154" i="4"/>
  <c r="R7154" i="4"/>
  <c r="Q7155" i="4"/>
  <c r="R7155" i="4"/>
  <c r="Q7156" i="4"/>
  <c r="R7156" i="4"/>
  <c r="Q7157" i="4"/>
  <c r="R7157" i="4"/>
  <c r="Q7158" i="4"/>
  <c r="R7158" i="4"/>
  <c r="Q7159" i="4"/>
  <c r="R7159" i="4"/>
  <c r="Q7160" i="4"/>
  <c r="R7160" i="4"/>
  <c r="Q7161" i="4"/>
  <c r="R7161" i="4"/>
  <c r="Q7162" i="4"/>
  <c r="R7162" i="4"/>
  <c r="Q7163" i="4"/>
  <c r="R7163" i="4"/>
  <c r="Q7164" i="4"/>
  <c r="R7164" i="4"/>
  <c r="Q7165" i="4"/>
  <c r="R7165" i="4"/>
  <c r="Q7166" i="4"/>
  <c r="R7166" i="4"/>
  <c r="Q7167" i="4"/>
  <c r="R7167" i="4"/>
  <c r="Q7168" i="4"/>
  <c r="R7168" i="4"/>
  <c r="Q7169" i="4"/>
  <c r="R7169" i="4"/>
  <c r="Q7170" i="4"/>
  <c r="R7170" i="4"/>
  <c r="Q7171" i="4"/>
  <c r="R7171" i="4"/>
  <c r="Q7172" i="4"/>
  <c r="R7172" i="4"/>
  <c r="Q7173" i="4"/>
  <c r="R7173" i="4"/>
  <c r="Q7174" i="4"/>
  <c r="R7174" i="4"/>
  <c r="Q7175" i="4"/>
  <c r="R7175" i="4"/>
  <c r="Q7176" i="4"/>
  <c r="R7176" i="4"/>
  <c r="Q7177" i="4"/>
  <c r="R7177" i="4"/>
  <c r="Q7178" i="4"/>
  <c r="R7178" i="4"/>
  <c r="Q7179" i="4"/>
  <c r="R7179" i="4"/>
  <c r="Q7180" i="4"/>
  <c r="R7180" i="4"/>
  <c r="Q7181" i="4"/>
  <c r="R7181" i="4"/>
  <c r="Q7182" i="4"/>
  <c r="R7182" i="4"/>
  <c r="Q7183" i="4"/>
  <c r="R7183" i="4"/>
  <c r="Q7184" i="4"/>
  <c r="R7184" i="4"/>
  <c r="Q7185" i="4"/>
  <c r="R7185" i="4"/>
  <c r="Q7186" i="4"/>
  <c r="R7186" i="4"/>
  <c r="Q7187" i="4"/>
  <c r="R7187" i="4"/>
  <c r="Q7188" i="4"/>
  <c r="R7188" i="4"/>
  <c r="Q7189" i="4"/>
  <c r="R7189" i="4"/>
  <c r="Q7190" i="4"/>
  <c r="R7190" i="4"/>
  <c r="Q7191" i="4"/>
  <c r="R7191" i="4"/>
  <c r="Q7192" i="4"/>
  <c r="R7192" i="4"/>
  <c r="Q7193" i="4"/>
  <c r="R7193" i="4"/>
  <c r="Q7194" i="4"/>
  <c r="R7194" i="4"/>
  <c r="Q7195" i="4"/>
  <c r="R7195" i="4"/>
  <c r="Q7196" i="4"/>
  <c r="R7196" i="4"/>
  <c r="Q7197" i="4"/>
  <c r="R7197" i="4"/>
  <c r="Q7198" i="4"/>
  <c r="R7198" i="4"/>
  <c r="Q7199" i="4"/>
  <c r="R7199" i="4"/>
  <c r="Q7200" i="4"/>
  <c r="R7200" i="4"/>
  <c r="Q7201" i="4"/>
  <c r="R7201" i="4"/>
  <c r="Q7202" i="4"/>
  <c r="R7202" i="4"/>
  <c r="Q7203" i="4"/>
  <c r="R7203" i="4"/>
  <c r="Q7204" i="4"/>
  <c r="R7204" i="4"/>
  <c r="Q7205" i="4"/>
  <c r="R7205" i="4"/>
  <c r="Q7206" i="4"/>
  <c r="R7206" i="4"/>
  <c r="Q7207" i="4"/>
  <c r="R7207" i="4"/>
  <c r="Q7208" i="4"/>
  <c r="R7208" i="4"/>
  <c r="Q7209" i="4"/>
  <c r="R7209" i="4"/>
  <c r="Q7210" i="4"/>
  <c r="R7210" i="4"/>
  <c r="Q7211" i="4"/>
  <c r="R7211" i="4"/>
  <c r="Q7212" i="4"/>
  <c r="R7212" i="4"/>
  <c r="Q7213" i="4"/>
  <c r="R7213" i="4"/>
  <c r="Q7214" i="4"/>
  <c r="R7214" i="4"/>
  <c r="Q7215" i="4"/>
  <c r="R7215" i="4"/>
  <c r="Q7216" i="4"/>
  <c r="R7216" i="4"/>
  <c r="Q7217" i="4"/>
  <c r="R7217" i="4"/>
  <c r="Q7218" i="4"/>
  <c r="R7218" i="4"/>
  <c r="Q7219" i="4"/>
  <c r="R7219" i="4"/>
  <c r="Q7220" i="4"/>
  <c r="R7220" i="4"/>
  <c r="Q7221" i="4"/>
  <c r="R7221" i="4"/>
  <c r="Q7222" i="4"/>
  <c r="R7222" i="4"/>
  <c r="Q7223" i="4"/>
  <c r="R7223" i="4"/>
  <c r="Q7224" i="4"/>
  <c r="R7224" i="4"/>
  <c r="Q7225" i="4"/>
  <c r="R7225" i="4"/>
  <c r="Q7226" i="4"/>
  <c r="R7226" i="4"/>
  <c r="Q7227" i="4"/>
  <c r="R7227" i="4"/>
  <c r="Q7228" i="4"/>
  <c r="R7228" i="4"/>
  <c r="Q7229" i="4"/>
  <c r="R7229" i="4"/>
  <c r="Q7230" i="4"/>
  <c r="R7230" i="4"/>
  <c r="Q7231" i="4"/>
  <c r="R7231" i="4"/>
  <c r="Q7232" i="4"/>
  <c r="R7232" i="4"/>
  <c r="Q7233" i="4"/>
  <c r="R7233" i="4"/>
  <c r="Q7234" i="4"/>
  <c r="R7234" i="4"/>
  <c r="Q7235" i="4"/>
  <c r="R7235" i="4"/>
  <c r="Q7236" i="4"/>
  <c r="R7236" i="4"/>
  <c r="Q7237" i="4"/>
  <c r="R7237" i="4"/>
  <c r="Q7238" i="4"/>
  <c r="R7238" i="4"/>
  <c r="Q7239" i="4"/>
  <c r="R7239" i="4"/>
  <c r="Q7240" i="4"/>
  <c r="R7240" i="4"/>
  <c r="Q7241" i="4"/>
  <c r="R7241" i="4"/>
  <c r="Q7242" i="4"/>
  <c r="R7242" i="4"/>
  <c r="Q7243" i="4"/>
  <c r="R7243" i="4"/>
  <c r="Q7244" i="4"/>
  <c r="R7244" i="4"/>
  <c r="Q7245" i="4"/>
  <c r="R7245" i="4"/>
  <c r="Q7246" i="4"/>
  <c r="R7246" i="4"/>
  <c r="Q7247" i="4"/>
  <c r="R7247" i="4"/>
  <c r="Q7248" i="4"/>
  <c r="R7248" i="4"/>
  <c r="Q7249" i="4"/>
  <c r="R7249" i="4"/>
  <c r="Q7250" i="4"/>
  <c r="R7250" i="4"/>
  <c r="Q7251" i="4"/>
  <c r="R7251" i="4"/>
  <c r="Q7252" i="4"/>
  <c r="R7252" i="4"/>
  <c r="Q7253" i="4"/>
  <c r="R7253" i="4"/>
  <c r="Q7254" i="4"/>
  <c r="R7254" i="4"/>
  <c r="Q7255" i="4"/>
  <c r="R7255" i="4"/>
  <c r="Q7256" i="4"/>
  <c r="R7256" i="4"/>
  <c r="Q7257" i="4"/>
  <c r="R7257" i="4"/>
  <c r="Q7258" i="4"/>
  <c r="R7258" i="4"/>
  <c r="Q7259" i="4"/>
  <c r="R7259" i="4"/>
  <c r="Q7260" i="4"/>
  <c r="R7260" i="4"/>
  <c r="Q7261" i="4"/>
  <c r="R7261" i="4"/>
  <c r="Q7262" i="4"/>
  <c r="R7262" i="4"/>
  <c r="Q7263" i="4"/>
  <c r="R7263" i="4"/>
  <c r="Q7264" i="4"/>
  <c r="R7264" i="4"/>
  <c r="Q7265" i="4"/>
  <c r="R7265" i="4"/>
  <c r="Q7266" i="4"/>
  <c r="R7266" i="4"/>
  <c r="Q7267" i="4"/>
  <c r="R7267" i="4"/>
  <c r="Q7268" i="4"/>
  <c r="R7268" i="4"/>
  <c r="Q7269" i="4"/>
  <c r="R7269" i="4"/>
  <c r="Q7270" i="4"/>
  <c r="R7270" i="4"/>
  <c r="Q7271" i="4"/>
  <c r="R7271" i="4"/>
  <c r="Q7272" i="4"/>
  <c r="R7272" i="4"/>
  <c r="Q7273" i="4"/>
  <c r="R7273" i="4"/>
  <c r="Q7274" i="4"/>
  <c r="R7274" i="4"/>
  <c r="Q7275" i="4"/>
  <c r="R7275" i="4"/>
  <c r="Q7276" i="4"/>
  <c r="R7276" i="4"/>
  <c r="Q7277" i="4"/>
  <c r="R7277" i="4"/>
  <c r="Q7278" i="4"/>
  <c r="R7278" i="4"/>
  <c r="Q7279" i="4"/>
  <c r="R7279" i="4"/>
  <c r="Q7280" i="4"/>
  <c r="R7280" i="4"/>
  <c r="Q7281" i="4"/>
  <c r="R7281" i="4"/>
  <c r="Q7282" i="4"/>
  <c r="R7282" i="4"/>
  <c r="Q7283" i="4"/>
  <c r="R7283" i="4"/>
  <c r="Q7284" i="4"/>
  <c r="R7284" i="4"/>
  <c r="Q7285" i="4"/>
  <c r="R7285" i="4"/>
  <c r="Q7286" i="4"/>
  <c r="R7286" i="4"/>
  <c r="Q7287" i="4"/>
  <c r="R7287" i="4"/>
  <c r="Q7288" i="4"/>
  <c r="R7288" i="4"/>
  <c r="Q7289" i="4"/>
  <c r="R7289" i="4"/>
  <c r="Q7290" i="4"/>
  <c r="R7290" i="4"/>
  <c r="Q7291" i="4"/>
  <c r="R7291" i="4"/>
  <c r="Q7292" i="4"/>
  <c r="R7292" i="4"/>
  <c r="Q7293" i="4"/>
  <c r="R7293" i="4"/>
  <c r="Q7294" i="4"/>
  <c r="R7294" i="4"/>
  <c r="Q7295" i="4"/>
  <c r="R7295" i="4"/>
  <c r="Q7296" i="4"/>
  <c r="R7296" i="4"/>
  <c r="Q7297" i="4"/>
  <c r="R7297" i="4"/>
  <c r="Q7298" i="4"/>
  <c r="R7298" i="4"/>
  <c r="Q7299" i="4"/>
  <c r="R7299" i="4"/>
  <c r="Q7300" i="4"/>
  <c r="R7300" i="4"/>
  <c r="Q7301" i="4"/>
  <c r="R7301" i="4"/>
  <c r="Q7302" i="4"/>
  <c r="R7302" i="4"/>
  <c r="Q7303" i="4"/>
  <c r="R7303" i="4"/>
  <c r="Q7304" i="4"/>
  <c r="R7304" i="4"/>
  <c r="Q7305" i="4"/>
  <c r="R7305" i="4"/>
  <c r="Q7306" i="4"/>
  <c r="R7306" i="4"/>
  <c r="Q7307" i="4"/>
  <c r="R7307" i="4"/>
  <c r="Q7308" i="4"/>
  <c r="R7308" i="4"/>
  <c r="Q7309" i="4"/>
  <c r="R7309" i="4"/>
  <c r="Q7310" i="4"/>
  <c r="R7310" i="4"/>
  <c r="Q7311" i="4"/>
  <c r="R7311" i="4"/>
  <c r="Q7312" i="4"/>
  <c r="R7312" i="4"/>
  <c r="Q7313" i="4"/>
  <c r="R7313" i="4"/>
  <c r="Q7314" i="4"/>
  <c r="R7314" i="4"/>
  <c r="Q7315" i="4"/>
  <c r="R7315" i="4"/>
  <c r="Q7316" i="4"/>
  <c r="R7316" i="4"/>
  <c r="Q7317" i="4"/>
  <c r="R7317" i="4"/>
  <c r="Q7318" i="4"/>
  <c r="R7318" i="4"/>
  <c r="Q7319" i="4"/>
  <c r="R7319" i="4"/>
  <c r="Q7320" i="4"/>
  <c r="R7320" i="4"/>
  <c r="Q7321" i="4"/>
  <c r="R7321" i="4"/>
  <c r="Q7322" i="4"/>
  <c r="R7322" i="4"/>
  <c r="Q7323" i="4"/>
  <c r="R7323" i="4"/>
  <c r="Q7324" i="4"/>
  <c r="R7324" i="4"/>
  <c r="Q7325" i="4"/>
  <c r="R7325" i="4"/>
  <c r="Q7326" i="4"/>
  <c r="R7326" i="4"/>
  <c r="Q7327" i="4"/>
  <c r="R7327" i="4"/>
  <c r="Q7328" i="4"/>
  <c r="R7328" i="4"/>
  <c r="Q7329" i="4"/>
  <c r="R7329" i="4"/>
  <c r="Q7330" i="4"/>
  <c r="R7330" i="4"/>
  <c r="Q7331" i="4"/>
  <c r="R7331" i="4"/>
  <c r="Q7332" i="4"/>
  <c r="R7332" i="4"/>
  <c r="Q7333" i="4"/>
  <c r="R7333" i="4"/>
  <c r="Q7334" i="4"/>
  <c r="R7334" i="4"/>
  <c r="Q7335" i="4"/>
  <c r="R7335" i="4"/>
  <c r="Q7336" i="4"/>
  <c r="R7336" i="4"/>
  <c r="Q7337" i="4"/>
  <c r="R7337" i="4"/>
  <c r="Q7338" i="4"/>
  <c r="R7338" i="4"/>
  <c r="Q7339" i="4"/>
  <c r="R7339" i="4"/>
  <c r="Q7340" i="4"/>
  <c r="R7340" i="4"/>
  <c r="Q7341" i="4"/>
  <c r="R7341" i="4"/>
  <c r="Q7342" i="4"/>
  <c r="R7342" i="4"/>
  <c r="Q7343" i="4"/>
  <c r="R7343" i="4"/>
  <c r="Q7344" i="4"/>
  <c r="R7344" i="4"/>
  <c r="Q7345" i="4"/>
  <c r="R7345" i="4"/>
  <c r="Q7346" i="4"/>
  <c r="R7346" i="4"/>
  <c r="Q7347" i="4"/>
  <c r="R7347" i="4"/>
  <c r="Q7348" i="4"/>
  <c r="R7348" i="4"/>
  <c r="Q7349" i="4"/>
  <c r="R7349" i="4"/>
  <c r="Q7350" i="4"/>
  <c r="R7350" i="4"/>
  <c r="Q7351" i="4"/>
  <c r="R7351" i="4"/>
  <c r="Q7352" i="4"/>
  <c r="R7352" i="4"/>
  <c r="Q7353" i="4"/>
  <c r="R7353" i="4"/>
  <c r="Q7354" i="4"/>
  <c r="R7354" i="4"/>
  <c r="Q7355" i="4"/>
  <c r="R7355" i="4"/>
  <c r="Q7356" i="4"/>
  <c r="R7356" i="4"/>
  <c r="Q7357" i="4"/>
  <c r="R7357" i="4"/>
  <c r="Q7358" i="4"/>
  <c r="R7358" i="4"/>
  <c r="Q7359" i="4"/>
  <c r="R7359" i="4"/>
  <c r="Q7360" i="4"/>
  <c r="R7360" i="4"/>
  <c r="Q7361" i="4"/>
  <c r="R7361" i="4"/>
  <c r="Q7362" i="4"/>
  <c r="R7362" i="4"/>
  <c r="Q7363" i="4"/>
  <c r="R7363" i="4"/>
  <c r="Q7364" i="4"/>
  <c r="R7364" i="4"/>
  <c r="Q7365" i="4"/>
  <c r="R7365" i="4"/>
  <c r="Q7366" i="4"/>
  <c r="R7366" i="4"/>
  <c r="Q7367" i="4"/>
  <c r="R7367" i="4"/>
  <c r="Q7368" i="4"/>
  <c r="R7368" i="4"/>
  <c r="Q7369" i="4"/>
  <c r="R7369" i="4"/>
  <c r="Q7370" i="4"/>
  <c r="R7370" i="4"/>
  <c r="Q7371" i="4"/>
  <c r="R7371" i="4"/>
  <c r="Q7372" i="4"/>
  <c r="R7372" i="4"/>
  <c r="Q7373" i="4"/>
  <c r="R7373" i="4"/>
  <c r="Q7374" i="4"/>
  <c r="R7374" i="4"/>
  <c r="Q7375" i="4"/>
  <c r="R7375" i="4"/>
  <c r="Q7376" i="4"/>
  <c r="R7376" i="4"/>
  <c r="Q7377" i="4"/>
  <c r="R7377" i="4"/>
  <c r="Q7378" i="4"/>
  <c r="R7378" i="4"/>
  <c r="Q7379" i="4"/>
  <c r="R7379" i="4"/>
  <c r="Q7380" i="4"/>
  <c r="R7380" i="4"/>
  <c r="Q7381" i="4"/>
  <c r="R7381" i="4"/>
  <c r="Q7382" i="4"/>
  <c r="R7382" i="4"/>
  <c r="Q7383" i="4"/>
  <c r="R7383" i="4"/>
  <c r="Q7384" i="4"/>
  <c r="R7384" i="4"/>
  <c r="Q7385" i="4"/>
  <c r="R7385" i="4"/>
  <c r="Q7386" i="4"/>
  <c r="R7386" i="4"/>
  <c r="Q7387" i="4"/>
  <c r="R7387" i="4"/>
  <c r="Q7388" i="4"/>
  <c r="R7388" i="4"/>
  <c r="Q7389" i="4"/>
  <c r="R7389" i="4"/>
  <c r="Q7390" i="4"/>
  <c r="R7390" i="4"/>
  <c r="Q7391" i="4"/>
  <c r="R7391" i="4"/>
  <c r="Q7392" i="4"/>
  <c r="R7392" i="4"/>
  <c r="Q7393" i="4"/>
  <c r="R7393" i="4"/>
  <c r="Q7394" i="4"/>
  <c r="R7394" i="4"/>
  <c r="Q7395" i="4"/>
  <c r="R7395" i="4"/>
  <c r="Q7396" i="4"/>
  <c r="R7396" i="4"/>
  <c r="Q7397" i="4"/>
  <c r="R7397" i="4"/>
  <c r="Q7398" i="4"/>
  <c r="R7398" i="4"/>
  <c r="Q7399" i="4"/>
  <c r="R7399" i="4"/>
  <c r="Q7400" i="4"/>
  <c r="R7400" i="4"/>
  <c r="Q7401" i="4"/>
  <c r="R7401" i="4"/>
  <c r="Q7402" i="4"/>
  <c r="R7402" i="4"/>
  <c r="Q7403" i="4"/>
  <c r="R7403" i="4"/>
  <c r="Q7404" i="4"/>
  <c r="R7404" i="4"/>
  <c r="Q7405" i="4"/>
  <c r="R7405" i="4"/>
  <c r="Q7406" i="4"/>
  <c r="R7406" i="4"/>
  <c r="Q7407" i="4"/>
  <c r="R7407" i="4"/>
  <c r="Q7408" i="4"/>
  <c r="R7408" i="4"/>
  <c r="Q7409" i="4"/>
  <c r="R7409" i="4"/>
  <c r="Q7410" i="4"/>
  <c r="R7410" i="4"/>
  <c r="Q7411" i="4"/>
  <c r="R7411" i="4"/>
  <c r="Q7412" i="4"/>
  <c r="R7412" i="4"/>
  <c r="Q7413" i="4"/>
  <c r="R7413" i="4"/>
  <c r="Q7414" i="4"/>
  <c r="R7414" i="4"/>
  <c r="Q7415" i="4"/>
  <c r="R7415" i="4"/>
  <c r="Q7416" i="4"/>
  <c r="R7416" i="4"/>
  <c r="Q7417" i="4"/>
  <c r="R7417" i="4"/>
  <c r="Q7418" i="4"/>
  <c r="R7418" i="4"/>
  <c r="Q7419" i="4"/>
  <c r="R7419" i="4"/>
  <c r="Q7420" i="4"/>
  <c r="R7420" i="4"/>
  <c r="Q7421" i="4"/>
  <c r="R7421" i="4"/>
  <c r="Q7422" i="4"/>
  <c r="R7422" i="4"/>
  <c r="Q7423" i="4"/>
  <c r="R7423" i="4"/>
  <c r="Q7424" i="4"/>
  <c r="R7424" i="4"/>
  <c r="Q7425" i="4"/>
  <c r="R7425" i="4"/>
  <c r="Q7426" i="4"/>
  <c r="R7426" i="4"/>
  <c r="Q7427" i="4"/>
  <c r="R7427" i="4"/>
  <c r="Q7428" i="4"/>
  <c r="R7428" i="4"/>
  <c r="Q7429" i="4"/>
  <c r="R7429" i="4"/>
  <c r="Q7430" i="4"/>
  <c r="R7430" i="4"/>
  <c r="Q7431" i="4"/>
  <c r="R7431" i="4"/>
  <c r="Q7432" i="4"/>
  <c r="R7432" i="4"/>
  <c r="Q7433" i="4"/>
  <c r="R7433" i="4"/>
  <c r="Q7434" i="4"/>
  <c r="R7434" i="4"/>
  <c r="Q7435" i="4"/>
  <c r="R7435" i="4"/>
  <c r="Q7436" i="4"/>
  <c r="R7436" i="4"/>
  <c r="Q7437" i="4"/>
  <c r="R7437" i="4"/>
  <c r="Q7438" i="4"/>
  <c r="R7438" i="4"/>
  <c r="Q7439" i="4"/>
  <c r="R7439" i="4"/>
  <c r="Q7440" i="4"/>
  <c r="R7440" i="4"/>
  <c r="Q7441" i="4"/>
  <c r="R7441" i="4"/>
  <c r="Q7442" i="4"/>
  <c r="R7442" i="4"/>
  <c r="Q7443" i="4"/>
  <c r="R7443" i="4"/>
  <c r="Q7444" i="4"/>
  <c r="R7444" i="4"/>
  <c r="Q7445" i="4"/>
  <c r="R7445" i="4"/>
  <c r="Q7446" i="4"/>
  <c r="R7446" i="4"/>
  <c r="Q7447" i="4"/>
  <c r="R7447" i="4"/>
  <c r="Q7448" i="4"/>
  <c r="R7448" i="4"/>
  <c r="Q7449" i="4"/>
  <c r="R7449" i="4"/>
  <c r="Q7450" i="4"/>
  <c r="R7450" i="4"/>
  <c r="Q7451" i="4"/>
  <c r="R7451" i="4"/>
  <c r="Q7452" i="4"/>
  <c r="R7452" i="4"/>
  <c r="Q7453" i="4"/>
  <c r="R7453" i="4"/>
  <c r="Q7454" i="4"/>
  <c r="R7454" i="4"/>
  <c r="Q7455" i="4"/>
  <c r="R7455" i="4"/>
  <c r="Q7456" i="4"/>
  <c r="R7456" i="4"/>
  <c r="Q7457" i="4"/>
  <c r="R7457" i="4"/>
  <c r="Q7458" i="4"/>
  <c r="R7458" i="4"/>
  <c r="Q7459" i="4"/>
  <c r="R7459" i="4"/>
  <c r="Q7460" i="4"/>
  <c r="R7460" i="4"/>
  <c r="Q7461" i="4"/>
  <c r="R7461" i="4"/>
  <c r="Q7462" i="4"/>
  <c r="R7462" i="4"/>
  <c r="Q7463" i="4"/>
  <c r="R7463" i="4"/>
  <c r="Q7464" i="4"/>
  <c r="R7464" i="4"/>
  <c r="Q7465" i="4"/>
  <c r="R7465" i="4"/>
  <c r="Q7466" i="4"/>
  <c r="R7466" i="4"/>
  <c r="Q7467" i="4"/>
  <c r="R7467" i="4"/>
  <c r="Q7468" i="4"/>
  <c r="R7468" i="4"/>
  <c r="Q7469" i="4"/>
  <c r="R7469" i="4"/>
  <c r="Q7470" i="4"/>
  <c r="R7470" i="4"/>
  <c r="Q7471" i="4"/>
  <c r="R7471" i="4"/>
  <c r="Q7472" i="4"/>
  <c r="R7472" i="4"/>
  <c r="Q7473" i="4"/>
  <c r="R7473" i="4"/>
  <c r="Q7474" i="4"/>
  <c r="R7474" i="4"/>
  <c r="Q7475" i="4"/>
  <c r="R7475" i="4"/>
  <c r="Q7476" i="4"/>
  <c r="R7476" i="4"/>
  <c r="Q7477" i="4"/>
  <c r="R7477" i="4"/>
  <c r="Q7478" i="4"/>
  <c r="R7478" i="4"/>
  <c r="Q7479" i="4"/>
  <c r="R7479" i="4"/>
  <c r="Q7480" i="4"/>
  <c r="R7480" i="4"/>
  <c r="Q7481" i="4"/>
  <c r="R7481" i="4"/>
  <c r="Q7482" i="4"/>
  <c r="R7482" i="4"/>
  <c r="Q7483" i="4"/>
  <c r="R7483" i="4"/>
  <c r="Q7484" i="4"/>
  <c r="R7484" i="4"/>
  <c r="Q7485" i="4"/>
  <c r="R7485" i="4"/>
  <c r="Q7486" i="4"/>
  <c r="R7486" i="4"/>
  <c r="Q7487" i="4"/>
  <c r="R7487" i="4"/>
  <c r="Q7488" i="4"/>
  <c r="R7488" i="4"/>
  <c r="Q7489" i="4"/>
  <c r="R7489" i="4"/>
  <c r="Q7490" i="4"/>
  <c r="R7490" i="4"/>
  <c r="Q7491" i="4"/>
  <c r="R7491" i="4"/>
  <c r="Q7492" i="4"/>
  <c r="R7492" i="4"/>
  <c r="Q7493" i="4"/>
  <c r="R7493" i="4"/>
  <c r="Q7494" i="4"/>
  <c r="R7494" i="4"/>
  <c r="Q7495" i="4"/>
  <c r="R7495" i="4"/>
  <c r="Q7496" i="4"/>
  <c r="R7496" i="4"/>
  <c r="Q7497" i="4"/>
  <c r="R7497" i="4"/>
  <c r="Q7498" i="4"/>
  <c r="R7498" i="4"/>
  <c r="Q7499" i="4"/>
  <c r="R7499" i="4"/>
  <c r="Q7500" i="4"/>
  <c r="R7500" i="4"/>
  <c r="Q7501" i="4"/>
  <c r="R7501" i="4"/>
  <c r="Q7502" i="4"/>
  <c r="R7502" i="4"/>
  <c r="Q7503" i="4"/>
  <c r="R7503" i="4"/>
  <c r="Q7504" i="4"/>
  <c r="R7504" i="4"/>
  <c r="Q7505" i="4"/>
  <c r="R7505" i="4"/>
  <c r="Q7506" i="4"/>
  <c r="R7506" i="4"/>
  <c r="Q7507" i="4"/>
  <c r="R7507" i="4"/>
  <c r="Q7508" i="4"/>
  <c r="R7508" i="4"/>
  <c r="Q7509" i="4"/>
  <c r="R7509" i="4"/>
  <c r="Q7510" i="4"/>
  <c r="R7510" i="4"/>
  <c r="Q7511" i="4"/>
  <c r="R7511" i="4"/>
  <c r="Q7512" i="4"/>
  <c r="R7512" i="4"/>
  <c r="Q7513" i="4"/>
  <c r="R7513" i="4"/>
  <c r="Q7514" i="4"/>
  <c r="R7514" i="4"/>
  <c r="Q7515" i="4"/>
  <c r="R7515" i="4"/>
  <c r="Q7516" i="4"/>
  <c r="R7516" i="4"/>
  <c r="Q7517" i="4"/>
  <c r="R7517" i="4"/>
  <c r="Q7518" i="4"/>
  <c r="R7518" i="4"/>
  <c r="Q7519" i="4"/>
  <c r="R7519" i="4"/>
  <c r="Q7520" i="4"/>
  <c r="R7520" i="4"/>
  <c r="Q7521" i="4"/>
  <c r="R7521" i="4"/>
  <c r="Q7522" i="4"/>
  <c r="R7522" i="4"/>
  <c r="Q7523" i="4"/>
  <c r="R7523" i="4"/>
  <c r="Q7524" i="4"/>
  <c r="R7524" i="4"/>
  <c r="Q7525" i="4"/>
  <c r="R7525" i="4"/>
  <c r="Q7526" i="4"/>
  <c r="R7526" i="4"/>
  <c r="Q7527" i="4"/>
  <c r="R7527" i="4"/>
  <c r="Q7528" i="4"/>
  <c r="R7528" i="4"/>
  <c r="Q7529" i="4"/>
  <c r="R7529" i="4"/>
  <c r="Q7530" i="4"/>
  <c r="R7530" i="4"/>
  <c r="Q7531" i="4"/>
  <c r="R7531" i="4"/>
  <c r="Q7532" i="4"/>
  <c r="R7532" i="4"/>
  <c r="Q7533" i="4"/>
  <c r="R7533" i="4"/>
  <c r="Q7534" i="4"/>
  <c r="R7534" i="4"/>
  <c r="Q7535" i="4"/>
  <c r="R7535" i="4"/>
  <c r="Q7536" i="4"/>
  <c r="R7536" i="4"/>
  <c r="Q7537" i="4"/>
  <c r="R7537" i="4"/>
  <c r="Q7538" i="4"/>
  <c r="R7538" i="4"/>
  <c r="Q7539" i="4"/>
  <c r="R7539" i="4"/>
  <c r="Q7540" i="4"/>
  <c r="R7540" i="4"/>
  <c r="Q7541" i="4"/>
  <c r="R7541" i="4"/>
  <c r="Q7542" i="4"/>
  <c r="R7542" i="4"/>
  <c r="Q7543" i="4"/>
  <c r="R7543" i="4"/>
  <c r="Q7544" i="4"/>
  <c r="R7544" i="4"/>
  <c r="Q7545" i="4"/>
  <c r="R7545" i="4"/>
  <c r="Q7546" i="4"/>
  <c r="R7546" i="4"/>
  <c r="Q7547" i="4"/>
  <c r="R7547" i="4"/>
  <c r="Q7548" i="4"/>
  <c r="R7548" i="4"/>
  <c r="Q7549" i="4"/>
  <c r="R7549" i="4"/>
  <c r="Q7550" i="4"/>
  <c r="R7550" i="4"/>
  <c r="Q7551" i="4"/>
  <c r="R7551" i="4"/>
  <c r="Q7552" i="4"/>
  <c r="R7552" i="4"/>
  <c r="Q7553" i="4"/>
  <c r="R7553" i="4"/>
  <c r="Q7554" i="4"/>
  <c r="R7554" i="4"/>
  <c r="Q7555" i="4"/>
  <c r="R7555" i="4"/>
  <c r="Q7556" i="4"/>
  <c r="R7556" i="4"/>
  <c r="Q7557" i="4"/>
  <c r="R7557" i="4"/>
  <c r="Q7558" i="4"/>
  <c r="R7558" i="4"/>
  <c r="Q7559" i="4"/>
  <c r="R7559" i="4"/>
  <c r="Q7560" i="4"/>
  <c r="R7560" i="4"/>
  <c r="Q7561" i="4"/>
  <c r="R7561" i="4"/>
  <c r="Q7562" i="4"/>
  <c r="R7562" i="4"/>
  <c r="Q7563" i="4"/>
  <c r="R7563" i="4"/>
  <c r="Q7564" i="4"/>
  <c r="R7564" i="4"/>
  <c r="Q7565" i="4"/>
  <c r="R7565" i="4"/>
  <c r="Q7566" i="4"/>
  <c r="R7566" i="4"/>
  <c r="Q7567" i="4"/>
  <c r="R7567" i="4"/>
  <c r="Q7568" i="4"/>
  <c r="R7568" i="4"/>
  <c r="Q7569" i="4"/>
  <c r="R7569" i="4"/>
  <c r="Q7570" i="4"/>
  <c r="R7570" i="4"/>
  <c r="Q7571" i="4"/>
  <c r="R7571" i="4"/>
  <c r="Q7572" i="4"/>
  <c r="R7572" i="4"/>
  <c r="Q7573" i="4"/>
  <c r="R7573" i="4"/>
  <c r="Q7574" i="4"/>
  <c r="R7574" i="4"/>
  <c r="Q7575" i="4"/>
  <c r="R7575" i="4"/>
  <c r="Q7576" i="4"/>
  <c r="R7576" i="4"/>
  <c r="Q7577" i="4"/>
  <c r="R7577" i="4"/>
  <c r="Q7578" i="4"/>
  <c r="R7578" i="4"/>
  <c r="Q7579" i="4"/>
  <c r="R7579" i="4"/>
  <c r="Q7580" i="4"/>
  <c r="R7580" i="4"/>
  <c r="Q7581" i="4"/>
  <c r="R7581" i="4"/>
  <c r="Q7582" i="4"/>
  <c r="R7582" i="4"/>
  <c r="Q7583" i="4"/>
  <c r="R7583" i="4"/>
  <c r="Q7584" i="4"/>
  <c r="R7584" i="4"/>
  <c r="Q7585" i="4"/>
  <c r="R7585" i="4"/>
  <c r="Q7586" i="4"/>
  <c r="R7586" i="4"/>
  <c r="Q7587" i="4"/>
  <c r="R7587" i="4"/>
  <c r="Q7588" i="4"/>
  <c r="R7588" i="4"/>
  <c r="Q7589" i="4"/>
  <c r="R7589" i="4"/>
  <c r="Q7590" i="4"/>
  <c r="R7590" i="4"/>
  <c r="Q7591" i="4"/>
  <c r="R7591" i="4"/>
  <c r="Q7592" i="4"/>
  <c r="R7592" i="4"/>
  <c r="Q7593" i="4"/>
  <c r="R7593" i="4"/>
  <c r="Q7594" i="4"/>
  <c r="R7594" i="4"/>
  <c r="Q7595" i="4"/>
  <c r="R7595" i="4"/>
  <c r="Q7596" i="4"/>
  <c r="R7596" i="4"/>
  <c r="Q7597" i="4"/>
  <c r="R7597" i="4"/>
  <c r="Q7598" i="4"/>
  <c r="R7598" i="4"/>
  <c r="Q7599" i="4"/>
  <c r="R7599" i="4"/>
  <c r="Q7600" i="4"/>
  <c r="R7600" i="4"/>
  <c r="Q7601" i="4"/>
  <c r="R7601" i="4"/>
  <c r="Q7602" i="4"/>
  <c r="R7602" i="4"/>
  <c r="Q7603" i="4"/>
  <c r="R7603" i="4"/>
  <c r="Q7604" i="4"/>
  <c r="R7604" i="4"/>
  <c r="Q7605" i="4"/>
  <c r="R7605" i="4"/>
  <c r="Q7606" i="4"/>
  <c r="R7606" i="4"/>
  <c r="Q7607" i="4"/>
  <c r="R7607" i="4"/>
  <c r="Q7608" i="4"/>
  <c r="R7608" i="4"/>
  <c r="Q7609" i="4"/>
  <c r="R7609" i="4"/>
  <c r="Q7610" i="4"/>
  <c r="R7610" i="4"/>
  <c r="Q7611" i="4"/>
  <c r="R7611" i="4"/>
  <c r="Q7612" i="4"/>
  <c r="R7612" i="4"/>
  <c r="Q7613" i="4"/>
  <c r="R7613" i="4"/>
  <c r="Q7614" i="4"/>
  <c r="R7614" i="4"/>
  <c r="Q7615" i="4"/>
  <c r="R7615" i="4"/>
  <c r="Q7616" i="4"/>
  <c r="R7616" i="4"/>
  <c r="Q7617" i="4"/>
  <c r="R7617" i="4"/>
  <c r="Q7618" i="4"/>
  <c r="R7618" i="4"/>
  <c r="Q7619" i="4"/>
  <c r="R7619" i="4"/>
  <c r="Q7620" i="4"/>
  <c r="R7620" i="4"/>
  <c r="Q7621" i="4"/>
  <c r="R7621" i="4"/>
  <c r="Q7622" i="4"/>
  <c r="R7622" i="4"/>
  <c r="Q7623" i="4"/>
  <c r="R7623" i="4"/>
  <c r="Q7624" i="4"/>
  <c r="R7624" i="4"/>
  <c r="Q7625" i="4"/>
  <c r="R7625" i="4"/>
  <c r="Q7626" i="4"/>
  <c r="R7626" i="4"/>
  <c r="Q7627" i="4"/>
  <c r="R7627" i="4"/>
  <c r="Q7628" i="4"/>
  <c r="R7628" i="4"/>
  <c r="Q7629" i="4"/>
  <c r="R7629" i="4"/>
  <c r="Q7630" i="4"/>
  <c r="R7630" i="4"/>
  <c r="Q7631" i="4"/>
  <c r="R7631" i="4"/>
  <c r="Q7632" i="4"/>
  <c r="R7632" i="4"/>
  <c r="Q7633" i="4"/>
  <c r="R7633" i="4"/>
  <c r="Q7634" i="4"/>
  <c r="R7634" i="4"/>
  <c r="Q7635" i="4"/>
  <c r="R7635" i="4"/>
  <c r="Q7636" i="4"/>
  <c r="R7636" i="4"/>
  <c r="Q7637" i="4"/>
  <c r="R7637" i="4"/>
  <c r="Q7638" i="4"/>
  <c r="R7638" i="4"/>
  <c r="Q7639" i="4"/>
  <c r="R7639" i="4"/>
  <c r="Q7640" i="4"/>
  <c r="R7640" i="4"/>
  <c r="Q7641" i="4"/>
  <c r="R7641" i="4"/>
  <c r="Q7642" i="4"/>
  <c r="R7642" i="4"/>
  <c r="Q7643" i="4"/>
  <c r="R7643" i="4"/>
  <c r="Q7644" i="4"/>
  <c r="R7644" i="4"/>
  <c r="Q7645" i="4"/>
  <c r="R7645" i="4"/>
  <c r="Q7646" i="4"/>
  <c r="R7646" i="4"/>
  <c r="Q7647" i="4"/>
  <c r="R7647" i="4"/>
  <c r="Q7648" i="4"/>
  <c r="R7648" i="4"/>
  <c r="Q7649" i="4"/>
  <c r="R7649" i="4"/>
  <c r="Q7650" i="4"/>
  <c r="R7650" i="4"/>
  <c r="Q7651" i="4"/>
  <c r="R7651" i="4"/>
  <c r="Q7652" i="4"/>
  <c r="R7652" i="4"/>
  <c r="Q7653" i="4"/>
  <c r="R7653" i="4"/>
  <c r="Q7654" i="4"/>
  <c r="R7654" i="4"/>
  <c r="Q7655" i="4"/>
  <c r="R7655" i="4"/>
  <c r="Q7656" i="4"/>
  <c r="R7656" i="4"/>
  <c r="Q7657" i="4"/>
  <c r="R7657" i="4"/>
  <c r="Q7658" i="4"/>
  <c r="R7658" i="4"/>
  <c r="Q7659" i="4"/>
  <c r="R7659" i="4"/>
  <c r="Q7660" i="4"/>
  <c r="R7660" i="4"/>
  <c r="Q7661" i="4"/>
  <c r="R7661" i="4"/>
  <c r="Q7662" i="4"/>
  <c r="R7662" i="4"/>
  <c r="Q7663" i="4"/>
  <c r="R7663" i="4"/>
  <c r="Q7664" i="4"/>
  <c r="R7664" i="4"/>
  <c r="Q7665" i="4"/>
  <c r="R7665" i="4"/>
  <c r="Q7666" i="4"/>
  <c r="R7666" i="4"/>
  <c r="Q7667" i="4"/>
  <c r="R7667" i="4"/>
  <c r="Q7668" i="4"/>
  <c r="R7668" i="4"/>
  <c r="Q7669" i="4"/>
  <c r="R7669" i="4"/>
  <c r="Q7670" i="4"/>
  <c r="R7670" i="4"/>
  <c r="Q7671" i="4"/>
  <c r="R7671" i="4"/>
  <c r="Q7672" i="4"/>
  <c r="R7672" i="4"/>
  <c r="Q7673" i="4"/>
  <c r="R7673" i="4"/>
  <c r="Q7674" i="4"/>
  <c r="R7674" i="4"/>
  <c r="Q7675" i="4"/>
  <c r="R7675" i="4"/>
  <c r="Q7676" i="4"/>
  <c r="R7676" i="4"/>
  <c r="Q7677" i="4"/>
  <c r="R7677" i="4"/>
  <c r="Q7678" i="4"/>
  <c r="R7678" i="4"/>
  <c r="Q7679" i="4"/>
  <c r="R7679" i="4"/>
  <c r="Q7680" i="4"/>
  <c r="R7680" i="4"/>
  <c r="Q7681" i="4"/>
  <c r="R7681" i="4"/>
  <c r="Q7682" i="4"/>
  <c r="R7682" i="4"/>
  <c r="Q7683" i="4"/>
  <c r="R7683" i="4"/>
  <c r="Q7684" i="4"/>
  <c r="R7684" i="4"/>
  <c r="Q7685" i="4"/>
  <c r="R7685" i="4"/>
  <c r="Q7686" i="4"/>
  <c r="R7686" i="4"/>
  <c r="Q7687" i="4"/>
  <c r="R7687" i="4"/>
  <c r="Q7688" i="4"/>
  <c r="R7688" i="4"/>
  <c r="Q7689" i="4"/>
  <c r="R7689" i="4"/>
  <c r="Q7690" i="4"/>
  <c r="R7690" i="4"/>
  <c r="Q7691" i="4"/>
  <c r="R7691" i="4"/>
  <c r="Q7692" i="4"/>
  <c r="R7692" i="4"/>
  <c r="Q7693" i="4"/>
  <c r="R7693" i="4"/>
  <c r="Q7694" i="4"/>
  <c r="R7694" i="4"/>
  <c r="Q7695" i="4"/>
  <c r="R7695" i="4"/>
  <c r="Q7696" i="4"/>
  <c r="R7696" i="4"/>
  <c r="Q7697" i="4"/>
  <c r="R7697" i="4"/>
  <c r="Q7698" i="4"/>
  <c r="R7698" i="4"/>
  <c r="Q7699" i="4"/>
  <c r="R7699" i="4"/>
  <c r="Q7700" i="4"/>
  <c r="R7700" i="4"/>
  <c r="Q7701" i="4"/>
  <c r="R7701" i="4"/>
  <c r="Q7702" i="4"/>
  <c r="R7702" i="4"/>
  <c r="Q7703" i="4"/>
  <c r="R7703" i="4"/>
  <c r="Q7704" i="4"/>
  <c r="R7704" i="4"/>
  <c r="Q7705" i="4"/>
  <c r="R7705" i="4"/>
  <c r="Q7706" i="4"/>
  <c r="R7706" i="4"/>
  <c r="Q7707" i="4"/>
  <c r="R7707" i="4"/>
  <c r="Q7708" i="4"/>
  <c r="R7708" i="4"/>
  <c r="Q7709" i="4"/>
  <c r="R7709" i="4"/>
  <c r="Q7710" i="4"/>
  <c r="R7710" i="4"/>
  <c r="Q7711" i="4"/>
  <c r="R7711" i="4"/>
  <c r="Q7712" i="4"/>
  <c r="R7712" i="4"/>
  <c r="Q7713" i="4"/>
  <c r="R7713" i="4"/>
  <c r="Q7714" i="4"/>
  <c r="R7714" i="4"/>
  <c r="Q7715" i="4"/>
  <c r="R7715" i="4"/>
  <c r="Q7716" i="4"/>
  <c r="R7716" i="4"/>
  <c r="Q7717" i="4"/>
  <c r="R7717" i="4"/>
  <c r="Q7718" i="4"/>
  <c r="R7718" i="4"/>
  <c r="Q7719" i="4"/>
  <c r="R7719" i="4"/>
  <c r="Q7720" i="4"/>
  <c r="R7720" i="4"/>
  <c r="Q7721" i="4"/>
  <c r="R7721" i="4"/>
  <c r="Q7722" i="4"/>
  <c r="R7722" i="4"/>
  <c r="Q7723" i="4"/>
  <c r="R7723" i="4"/>
  <c r="Q7724" i="4"/>
  <c r="R7724" i="4"/>
  <c r="Q7725" i="4"/>
  <c r="R7725" i="4"/>
  <c r="Q7726" i="4"/>
  <c r="R7726" i="4"/>
  <c r="Q7727" i="4"/>
  <c r="R7727" i="4"/>
  <c r="Q7728" i="4"/>
  <c r="R7728" i="4"/>
  <c r="Q7729" i="4"/>
  <c r="R7729" i="4"/>
  <c r="Q7730" i="4"/>
  <c r="R7730" i="4"/>
  <c r="Q7731" i="4"/>
  <c r="R7731" i="4"/>
  <c r="Q7732" i="4"/>
  <c r="R7732" i="4"/>
  <c r="Q7733" i="4"/>
  <c r="R7733" i="4"/>
  <c r="Q7734" i="4"/>
  <c r="R7734" i="4"/>
  <c r="Q7735" i="4"/>
  <c r="R7735" i="4"/>
  <c r="Q7736" i="4"/>
  <c r="R7736" i="4"/>
  <c r="Q7737" i="4"/>
  <c r="R7737" i="4"/>
  <c r="Q7738" i="4"/>
  <c r="R7738" i="4"/>
  <c r="Q7739" i="4"/>
  <c r="R7739" i="4"/>
  <c r="Q7740" i="4"/>
  <c r="R7740" i="4"/>
  <c r="Q7741" i="4"/>
  <c r="R7741" i="4"/>
  <c r="Q7742" i="4"/>
  <c r="R7742" i="4"/>
  <c r="Q7743" i="4"/>
  <c r="R7743" i="4"/>
  <c r="Q7744" i="4"/>
  <c r="R7744" i="4"/>
  <c r="Q7745" i="4"/>
  <c r="R7745" i="4"/>
  <c r="Q7746" i="4"/>
  <c r="R7746" i="4"/>
  <c r="Q7747" i="4"/>
  <c r="R7747" i="4"/>
  <c r="Q7748" i="4"/>
  <c r="R7748" i="4"/>
  <c r="Q7749" i="4"/>
  <c r="R7749" i="4"/>
  <c r="Q7750" i="4"/>
  <c r="R7750" i="4"/>
  <c r="Q7751" i="4"/>
  <c r="R7751" i="4"/>
  <c r="Q7752" i="4"/>
  <c r="R7752" i="4"/>
  <c r="Q7753" i="4"/>
  <c r="R7753" i="4"/>
  <c r="Q7754" i="4"/>
  <c r="R7754" i="4"/>
  <c r="Q7755" i="4"/>
  <c r="R7755" i="4"/>
  <c r="Q7756" i="4"/>
  <c r="R7756" i="4"/>
  <c r="Q7757" i="4"/>
  <c r="R7757" i="4"/>
  <c r="Q7758" i="4"/>
  <c r="R7758" i="4"/>
  <c r="Q7759" i="4"/>
  <c r="R7759" i="4"/>
  <c r="Q7760" i="4"/>
  <c r="R7760" i="4"/>
  <c r="Q7761" i="4"/>
  <c r="R7761" i="4"/>
  <c r="Q7762" i="4"/>
  <c r="R7762" i="4"/>
  <c r="Q7763" i="4"/>
  <c r="R7763" i="4"/>
  <c r="Q7764" i="4"/>
  <c r="R7764" i="4"/>
  <c r="Q7765" i="4"/>
  <c r="R7765" i="4"/>
  <c r="Q7766" i="4"/>
  <c r="R7766" i="4"/>
  <c r="Q7767" i="4"/>
  <c r="R7767" i="4"/>
  <c r="Q7768" i="4"/>
  <c r="R7768" i="4"/>
  <c r="Q7769" i="4"/>
  <c r="R7769" i="4"/>
  <c r="Q7770" i="4"/>
  <c r="R7770" i="4"/>
  <c r="Q7771" i="4"/>
  <c r="R7771" i="4"/>
  <c r="Q7772" i="4"/>
  <c r="R7772" i="4"/>
  <c r="Q7773" i="4"/>
  <c r="R7773" i="4"/>
  <c r="Q7774" i="4"/>
  <c r="R7774" i="4"/>
  <c r="Q7775" i="4"/>
  <c r="R7775" i="4"/>
  <c r="Q7776" i="4"/>
  <c r="R7776" i="4"/>
  <c r="Q7777" i="4"/>
  <c r="R7777" i="4"/>
  <c r="Q7778" i="4"/>
  <c r="R7778" i="4"/>
  <c r="Q7779" i="4"/>
  <c r="R7779" i="4"/>
  <c r="Q7780" i="4"/>
  <c r="R7780" i="4"/>
  <c r="Q7781" i="4"/>
  <c r="R7781" i="4"/>
  <c r="Q7782" i="4"/>
  <c r="R7782" i="4"/>
  <c r="Q7783" i="4"/>
  <c r="R7783" i="4"/>
  <c r="Q7784" i="4"/>
  <c r="R7784" i="4"/>
  <c r="Q7785" i="4"/>
  <c r="R7785" i="4"/>
  <c r="Q7786" i="4"/>
  <c r="R7786" i="4"/>
  <c r="Q7787" i="4"/>
  <c r="R7787" i="4"/>
  <c r="Q7788" i="4"/>
  <c r="R7788" i="4"/>
  <c r="Q7789" i="4"/>
  <c r="R7789" i="4"/>
  <c r="Q7790" i="4"/>
  <c r="R7790" i="4"/>
  <c r="Q7791" i="4"/>
  <c r="R7791" i="4"/>
  <c r="Q7792" i="4"/>
  <c r="R7792" i="4"/>
  <c r="Q7793" i="4"/>
  <c r="R7793" i="4"/>
  <c r="Q7794" i="4"/>
  <c r="R7794" i="4"/>
  <c r="Q7795" i="4"/>
  <c r="R7795" i="4"/>
  <c r="Q7796" i="4"/>
  <c r="R7796" i="4"/>
  <c r="Q7797" i="4"/>
  <c r="R7797" i="4"/>
  <c r="Q7798" i="4"/>
  <c r="R7798" i="4"/>
  <c r="Q7799" i="4"/>
  <c r="R7799" i="4"/>
  <c r="Q7800" i="4"/>
  <c r="R7800" i="4"/>
  <c r="Q7801" i="4"/>
  <c r="R7801" i="4"/>
  <c r="Q7802" i="4"/>
  <c r="R7802" i="4"/>
  <c r="Q7803" i="4"/>
  <c r="R7803" i="4"/>
  <c r="Q7804" i="4"/>
  <c r="R7804" i="4"/>
  <c r="Q7805" i="4"/>
  <c r="R7805" i="4"/>
  <c r="Q7806" i="4"/>
  <c r="R7806" i="4"/>
  <c r="Q7807" i="4"/>
  <c r="R7807" i="4"/>
  <c r="Q7808" i="4"/>
  <c r="R7808" i="4"/>
  <c r="Q7809" i="4"/>
  <c r="R7809" i="4"/>
  <c r="Q7810" i="4"/>
  <c r="R7810" i="4"/>
  <c r="Q7811" i="4"/>
  <c r="R7811" i="4"/>
  <c r="Q7812" i="4"/>
  <c r="R7812" i="4"/>
  <c r="Q7813" i="4"/>
  <c r="R7813" i="4"/>
  <c r="Q7814" i="4"/>
  <c r="R7814" i="4"/>
  <c r="Q7815" i="4"/>
  <c r="R7815" i="4"/>
  <c r="Q7816" i="4"/>
  <c r="R7816" i="4"/>
  <c r="Q7817" i="4"/>
  <c r="R7817" i="4"/>
  <c r="Q7818" i="4"/>
  <c r="R7818" i="4"/>
  <c r="Q7819" i="4"/>
  <c r="R7819" i="4"/>
  <c r="Q7820" i="4"/>
  <c r="R7820" i="4"/>
  <c r="Q7821" i="4"/>
  <c r="R7821" i="4"/>
  <c r="Q7822" i="4"/>
  <c r="R7822" i="4"/>
  <c r="Q7823" i="4"/>
  <c r="R7823" i="4"/>
  <c r="Q7824" i="4"/>
  <c r="R7824" i="4"/>
  <c r="Q7825" i="4"/>
  <c r="R7825" i="4"/>
  <c r="Q7826" i="4"/>
  <c r="R7826" i="4"/>
  <c r="Q7827" i="4"/>
  <c r="R7827" i="4"/>
  <c r="Q7828" i="4"/>
  <c r="R7828" i="4"/>
  <c r="Q7829" i="4"/>
  <c r="R7829" i="4"/>
  <c r="Q7830" i="4"/>
  <c r="R7830" i="4"/>
  <c r="Q7831" i="4"/>
  <c r="R7831" i="4"/>
  <c r="Q7832" i="4"/>
  <c r="R7832" i="4"/>
  <c r="Q7833" i="4"/>
  <c r="R7833" i="4"/>
  <c r="Q7834" i="4"/>
  <c r="R7834" i="4"/>
  <c r="Q7835" i="4"/>
  <c r="R7835" i="4"/>
  <c r="Q7836" i="4"/>
  <c r="R7836" i="4"/>
  <c r="Q7837" i="4"/>
  <c r="R7837" i="4"/>
  <c r="Q7838" i="4"/>
  <c r="R7838" i="4"/>
  <c r="Q7839" i="4"/>
  <c r="R7839" i="4"/>
  <c r="Q7840" i="4"/>
  <c r="R7840" i="4"/>
  <c r="Q7841" i="4"/>
  <c r="R7841" i="4"/>
  <c r="Q7842" i="4"/>
  <c r="R7842" i="4"/>
  <c r="Q7843" i="4"/>
  <c r="R7843" i="4"/>
  <c r="Q7844" i="4"/>
  <c r="R7844" i="4"/>
  <c r="Q7845" i="4"/>
  <c r="R7845" i="4"/>
  <c r="Q7846" i="4"/>
  <c r="R7846" i="4"/>
  <c r="Q7847" i="4"/>
  <c r="R7847" i="4"/>
  <c r="Q7848" i="4"/>
  <c r="R7848" i="4"/>
  <c r="Q7849" i="4"/>
  <c r="R7849" i="4"/>
  <c r="Q7850" i="4"/>
  <c r="R7850" i="4"/>
  <c r="Q7851" i="4"/>
  <c r="R7851" i="4"/>
  <c r="Q7852" i="4"/>
  <c r="R7852" i="4"/>
  <c r="Q7853" i="4"/>
  <c r="R7853" i="4"/>
  <c r="Q7854" i="4"/>
  <c r="R7854" i="4"/>
  <c r="Q7855" i="4"/>
  <c r="R7855" i="4"/>
  <c r="Q7856" i="4"/>
  <c r="R7856" i="4"/>
  <c r="Q7857" i="4"/>
  <c r="R7857" i="4"/>
  <c r="Q7858" i="4"/>
  <c r="R7858" i="4"/>
  <c r="Q7859" i="4"/>
  <c r="R7859" i="4"/>
  <c r="Q7860" i="4"/>
  <c r="R7860" i="4"/>
  <c r="Q7861" i="4"/>
  <c r="R7861" i="4"/>
  <c r="Q7862" i="4"/>
  <c r="R7862" i="4"/>
  <c r="Q7863" i="4"/>
  <c r="R7863" i="4"/>
  <c r="Q7864" i="4"/>
  <c r="R7864" i="4"/>
  <c r="Q7865" i="4"/>
  <c r="R7865" i="4"/>
  <c r="Q7866" i="4"/>
  <c r="R7866" i="4"/>
  <c r="Q7867" i="4"/>
  <c r="R7867" i="4"/>
  <c r="Q7868" i="4"/>
  <c r="R7868" i="4"/>
  <c r="Q7869" i="4"/>
  <c r="R7869" i="4"/>
  <c r="Q7870" i="4"/>
  <c r="R7870" i="4"/>
  <c r="Q7871" i="4"/>
  <c r="R7871" i="4"/>
  <c r="Q7872" i="4"/>
  <c r="R7872" i="4"/>
  <c r="Q7873" i="4"/>
  <c r="R7873" i="4"/>
  <c r="Q7874" i="4"/>
  <c r="R7874" i="4"/>
  <c r="Q7875" i="4"/>
  <c r="R7875" i="4"/>
  <c r="Q7876" i="4"/>
  <c r="R7876" i="4"/>
  <c r="Q7877" i="4"/>
  <c r="R7877" i="4"/>
  <c r="Q7878" i="4"/>
  <c r="R7878" i="4"/>
  <c r="Q7879" i="4"/>
  <c r="R7879" i="4"/>
  <c r="Q7880" i="4"/>
  <c r="R7880" i="4"/>
  <c r="Q7881" i="4"/>
  <c r="R7881" i="4"/>
  <c r="Q7882" i="4"/>
  <c r="R7882" i="4"/>
  <c r="Q7883" i="4"/>
  <c r="R7883" i="4"/>
  <c r="Q7884" i="4"/>
  <c r="R7884" i="4"/>
  <c r="Q7885" i="4"/>
  <c r="R7885" i="4"/>
  <c r="Q7886" i="4"/>
  <c r="R7886" i="4"/>
  <c r="Q7887" i="4"/>
  <c r="R7887" i="4"/>
  <c r="Q7888" i="4"/>
  <c r="R7888" i="4"/>
  <c r="Q7889" i="4"/>
  <c r="R7889" i="4"/>
  <c r="Q7890" i="4"/>
  <c r="R7890" i="4"/>
  <c r="Q7891" i="4"/>
  <c r="R7891" i="4"/>
  <c r="Q7892" i="4"/>
  <c r="R7892" i="4"/>
  <c r="Q7893" i="4"/>
  <c r="R7893" i="4"/>
  <c r="Q7894" i="4"/>
  <c r="R7894" i="4"/>
  <c r="Q7895" i="4"/>
  <c r="R7895" i="4"/>
  <c r="Q7896" i="4"/>
  <c r="R7896" i="4"/>
  <c r="Q7897" i="4"/>
  <c r="R7897" i="4"/>
  <c r="Q7898" i="4"/>
  <c r="R7898" i="4"/>
  <c r="Q7899" i="4"/>
  <c r="R7899" i="4"/>
  <c r="Q7900" i="4"/>
  <c r="R7900" i="4"/>
  <c r="Q7901" i="4"/>
  <c r="R7901" i="4"/>
  <c r="Q7902" i="4"/>
  <c r="R7902" i="4"/>
  <c r="Q7903" i="4"/>
  <c r="R7903" i="4"/>
  <c r="Q7904" i="4"/>
  <c r="R7904" i="4"/>
  <c r="Q7905" i="4"/>
  <c r="R7905" i="4"/>
  <c r="Q7906" i="4"/>
  <c r="R7906" i="4"/>
  <c r="Q7907" i="4"/>
  <c r="R7907" i="4"/>
  <c r="Q7908" i="4"/>
  <c r="R7908" i="4"/>
  <c r="Q7909" i="4"/>
  <c r="R7909" i="4"/>
  <c r="Q7910" i="4"/>
  <c r="R7910" i="4"/>
  <c r="Q7911" i="4"/>
  <c r="R7911" i="4"/>
  <c r="Q7912" i="4"/>
  <c r="R7912" i="4"/>
  <c r="Q7913" i="4"/>
  <c r="R7913" i="4"/>
  <c r="Q7914" i="4"/>
  <c r="R7914" i="4"/>
  <c r="Q7915" i="4"/>
  <c r="R7915" i="4"/>
  <c r="Q7916" i="4"/>
  <c r="R7916" i="4"/>
  <c r="Q7917" i="4"/>
  <c r="R7917" i="4"/>
  <c r="Q7918" i="4"/>
  <c r="R7918" i="4"/>
  <c r="Q7919" i="4"/>
  <c r="R7919" i="4"/>
  <c r="Q7920" i="4"/>
  <c r="R7920" i="4"/>
  <c r="Q7921" i="4"/>
  <c r="R7921" i="4"/>
  <c r="Q7922" i="4"/>
  <c r="R7922" i="4"/>
  <c r="Q7923" i="4"/>
  <c r="R7923" i="4"/>
  <c r="Q7924" i="4"/>
  <c r="R7924" i="4"/>
  <c r="Q7925" i="4"/>
  <c r="R7925" i="4"/>
  <c r="Q7926" i="4"/>
  <c r="R7926" i="4"/>
  <c r="Q7927" i="4"/>
  <c r="R7927" i="4"/>
  <c r="Q7928" i="4"/>
  <c r="R7928" i="4"/>
  <c r="Q7929" i="4"/>
  <c r="R7929" i="4"/>
  <c r="Q7930" i="4"/>
  <c r="R7930" i="4"/>
  <c r="Q7931" i="4"/>
  <c r="R7931" i="4"/>
  <c r="Q7932" i="4"/>
  <c r="R7932" i="4"/>
  <c r="Q7933" i="4"/>
  <c r="R7933" i="4"/>
  <c r="Q7934" i="4"/>
  <c r="R7934" i="4"/>
  <c r="Q7935" i="4"/>
  <c r="R7935" i="4"/>
  <c r="Q7936" i="4"/>
  <c r="R7936" i="4"/>
  <c r="Q7937" i="4"/>
  <c r="R7937" i="4"/>
  <c r="Q7938" i="4"/>
  <c r="R7938" i="4"/>
  <c r="Q7939" i="4"/>
  <c r="R7939" i="4"/>
  <c r="Q7940" i="4"/>
  <c r="R7940" i="4"/>
  <c r="Q7941" i="4"/>
  <c r="R7941" i="4"/>
  <c r="Q7942" i="4"/>
  <c r="R7942" i="4"/>
  <c r="Q7943" i="4"/>
  <c r="R7943" i="4"/>
  <c r="Q7944" i="4"/>
  <c r="R7944" i="4"/>
  <c r="Q7945" i="4"/>
  <c r="R7945" i="4"/>
  <c r="Q7946" i="4"/>
  <c r="R7946" i="4"/>
  <c r="Q7947" i="4"/>
  <c r="R7947" i="4"/>
  <c r="Q7948" i="4"/>
  <c r="R7948" i="4"/>
  <c r="Q7949" i="4"/>
  <c r="R7949" i="4"/>
  <c r="Q7950" i="4"/>
  <c r="R7950" i="4"/>
  <c r="Q7951" i="4"/>
  <c r="R7951" i="4"/>
  <c r="Q7952" i="4"/>
  <c r="R7952" i="4"/>
  <c r="Q7953" i="4"/>
  <c r="R7953" i="4"/>
  <c r="Q7954" i="4"/>
  <c r="R7954" i="4"/>
  <c r="Q7955" i="4"/>
  <c r="R7955" i="4"/>
  <c r="Q7956" i="4"/>
  <c r="R7956" i="4"/>
  <c r="Q7957" i="4"/>
  <c r="R7957" i="4"/>
  <c r="Q7958" i="4"/>
  <c r="R7958" i="4"/>
  <c r="Q7959" i="4"/>
  <c r="R7959" i="4"/>
  <c r="Q7960" i="4"/>
  <c r="R7960" i="4"/>
  <c r="Q7961" i="4"/>
  <c r="R7961" i="4"/>
  <c r="Q7962" i="4"/>
  <c r="R7962" i="4"/>
  <c r="Q7963" i="4"/>
  <c r="R7963" i="4"/>
  <c r="Q7964" i="4"/>
  <c r="R7964" i="4"/>
  <c r="Q7965" i="4"/>
  <c r="R7965" i="4"/>
  <c r="Q7966" i="4"/>
  <c r="R7966" i="4"/>
  <c r="Q7967" i="4"/>
  <c r="R7967" i="4"/>
  <c r="Q7968" i="4"/>
  <c r="R7968" i="4"/>
  <c r="Q7969" i="4"/>
  <c r="R7969" i="4"/>
  <c r="Q7970" i="4"/>
  <c r="R7970" i="4"/>
  <c r="Q7971" i="4"/>
  <c r="R7971" i="4"/>
  <c r="Q7972" i="4"/>
  <c r="R7972" i="4"/>
  <c r="Q7973" i="4"/>
  <c r="R7973" i="4"/>
  <c r="Q7974" i="4"/>
  <c r="R7974" i="4"/>
  <c r="Q7975" i="4"/>
  <c r="R7975" i="4"/>
  <c r="Q7976" i="4"/>
  <c r="R7976" i="4"/>
  <c r="Q7977" i="4"/>
  <c r="R7977" i="4"/>
  <c r="Q7978" i="4"/>
  <c r="R7978" i="4"/>
  <c r="Q7979" i="4"/>
  <c r="R7979" i="4"/>
  <c r="Q7980" i="4"/>
  <c r="R7980" i="4"/>
  <c r="Q7981" i="4"/>
  <c r="R7981" i="4"/>
  <c r="Q7982" i="4"/>
  <c r="R7982" i="4"/>
  <c r="Q7983" i="4"/>
  <c r="R7983" i="4"/>
  <c r="Q7984" i="4"/>
  <c r="R7984" i="4"/>
  <c r="Q7985" i="4"/>
  <c r="R7985" i="4"/>
  <c r="Q7986" i="4"/>
  <c r="R7986" i="4"/>
  <c r="Q3" i="4"/>
  <c r="R3" i="4"/>
  <c r="B49" i="3"/>
  <c r="A49" i="3"/>
  <c r="B48" i="3"/>
  <c r="A48" i="3"/>
  <c r="B47" i="3"/>
  <c r="A47" i="3"/>
  <c r="B46" i="3"/>
  <c r="A46" i="3"/>
  <c r="B45" i="3"/>
  <c r="A45" i="3"/>
  <c r="B44" i="3"/>
  <c r="A44" i="3"/>
  <c r="B43" i="3"/>
  <c r="A43" i="3"/>
  <c r="B42" i="3"/>
  <c r="A42" i="3"/>
  <c r="B41" i="3"/>
  <c r="A41" i="3"/>
  <c r="B40" i="3"/>
  <c r="A40" i="3"/>
  <c r="B39" i="3"/>
  <c r="A39" i="3"/>
  <c r="B38" i="3"/>
  <c r="A38" i="3"/>
  <c r="B37" i="3"/>
  <c r="A37" i="3"/>
  <c r="B36" i="3"/>
  <c r="A36" i="3"/>
  <c r="B35" i="3"/>
  <c r="A35" i="3"/>
  <c r="B34" i="3"/>
  <c r="A34" i="3"/>
  <c r="B33" i="3"/>
  <c r="A33" i="3"/>
  <c r="B32" i="3"/>
  <c r="A32" i="3"/>
  <c r="B31" i="3"/>
  <c r="A31" i="3"/>
  <c r="B30" i="3"/>
  <c r="A30" i="3"/>
  <c r="B29" i="3"/>
  <c r="A29" i="3"/>
  <c r="B28" i="3"/>
  <c r="A28" i="3"/>
  <c r="B27" i="3"/>
  <c r="A27" i="3"/>
  <c r="B26" i="3"/>
  <c r="A26" i="3"/>
  <c r="B25" i="3"/>
  <c r="A25" i="3"/>
  <c r="B24" i="3"/>
  <c r="A24" i="3"/>
  <c r="B23" i="3"/>
  <c r="A23" i="3"/>
  <c r="B22" i="3"/>
  <c r="A22" i="3"/>
  <c r="B21" i="3"/>
  <c r="A21" i="3"/>
  <c r="B20" i="3"/>
  <c r="A20" i="3"/>
  <c r="B19" i="3"/>
  <c r="A19" i="3"/>
  <c r="B18" i="3"/>
  <c r="A18" i="3"/>
  <c r="B17" i="3"/>
  <c r="A17" i="3"/>
  <c r="B16" i="3"/>
  <c r="A16" i="3"/>
  <c r="B15" i="3"/>
  <c r="A15" i="3"/>
  <c r="B14" i="3"/>
  <c r="A14" i="3"/>
  <c r="U4" i="26"/>
  <c r="U5" i="26"/>
  <c r="U6" i="26"/>
  <c r="U7" i="26"/>
  <c r="U9" i="26"/>
  <c r="U10" i="26"/>
  <c r="U11" i="26"/>
  <c r="U12" i="26"/>
  <c r="U13" i="26"/>
  <c r="U14" i="26"/>
  <c r="U15" i="26"/>
  <c r="U17" i="26"/>
  <c r="U18" i="26"/>
  <c r="U19" i="26"/>
  <c r="U20" i="26"/>
  <c r="U21" i="26"/>
  <c r="U22" i="26"/>
  <c r="U23" i="26"/>
  <c r="U25" i="26"/>
  <c r="U26" i="26"/>
  <c r="U27" i="26"/>
  <c r="U28" i="26"/>
  <c r="U29" i="26"/>
  <c r="U30" i="26"/>
  <c r="U31" i="26"/>
  <c r="U33" i="26"/>
  <c r="U34" i="26"/>
  <c r="U35" i="26"/>
  <c r="U36" i="26"/>
  <c r="U37" i="26"/>
  <c r="U38" i="26"/>
  <c r="U39" i="26"/>
  <c r="U41" i="26"/>
  <c r="U42" i="26"/>
  <c r="U43" i="26"/>
  <c r="U44" i="26"/>
  <c r="U45" i="26"/>
  <c r="U46" i="26"/>
  <c r="U47" i="26"/>
  <c r="U49" i="26"/>
  <c r="U50" i="26"/>
  <c r="U51" i="26"/>
  <c r="U52" i="26"/>
  <c r="U53" i="26"/>
  <c r="U54" i="26"/>
  <c r="U55" i="26"/>
  <c r="U57" i="26"/>
  <c r="U58" i="26"/>
  <c r="U59" i="26"/>
  <c r="U60" i="26"/>
  <c r="U61" i="26"/>
  <c r="U62" i="26"/>
  <c r="U63" i="26"/>
  <c r="U65" i="26"/>
  <c r="U66" i="26"/>
  <c r="U67" i="26"/>
  <c r="U68" i="26"/>
  <c r="U69" i="26"/>
  <c r="U70" i="26"/>
  <c r="U71" i="26"/>
  <c r="U73" i="26"/>
  <c r="U74" i="26"/>
  <c r="U75" i="26"/>
  <c r="U76" i="26"/>
  <c r="U77" i="26"/>
  <c r="U78" i="26"/>
  <c r="U79" i="26"/>
  <c r="U81" i="26"/>
  <c r="U82" i="26"/>
  <c r="U83" i="26"/>
  <c r="U84" i="26"/>
  <c r="U85" i="26"/>
  <c r="U86" i="26"/>
  <c r="U87" i="26"/>
  <c r="U89" i="26"/>
  <c r="U90" i="26"/>
  <c r="U91" i="26"/>
  <c r="U92" i="26"/>
  <c r="U93" i="26"/>
  <c r="U94" i="26"/>
  <c r="U95" i="26"/>
  <c r="U97" i="26"/>
  <c r="U98" i="26"/>
  <c r="U99" i="26"/>
  <c r="U100" i="26"/>
  <c r="U101" i="26"/>
  <c r="U102" i="26"/>
  <c r="U103" i="26"/>
  <c r="U105" i="26"/>
  <c r="U106" i="26"/>
  <c r="U107" i="26"/>
  <c r="U108" i="26"/>
  <c r="U109" i="26"/>
  <c r="U110" i="26"/>
  <c r="U111" i="26"/>
  <c r="U113" i="26"/>
  <c r="U114" i="26"/>
  <c r="U115" i="26"/>
  <c r="U116" i="26"/>
  <c r="U117" i="26"/>
  <c r="U118" i="26"/>
  <c r="U119" i="26"/>
  <c r="U121" i="26"/>
  <c r="U122" i="26"/>
  <c r="U123" i="26"/>
  <c r="U124" i="26"/>
  <c r="U125" i="26"/>
  <c r="U126" i="26"/>
  <c r="U127" i="26"/>
  <c r="U129" i="26"/>
  <c r="U130" i="26"/>
  <c r="U131" i="26"/>
  <c r="U132" i="26"/>
  <c r="U133" i="26"/>
  <c r="U134" i="26"/>
  <c r="U135" i="26"/>
  <c r="U137" i="26"/>
  <c r="U138" i="26"/>
  <c r="U139" i="26"/>
  <c r="U140" i="26"/>
  <c r="U141" i="26"/>
  <c r="U142" i="26"/>
  <c r="U143" i="26"/>
  <c r="U145" i="26"/>
  <c r="U146" i="26"/>
  <c r="U147" i="26"/>
  <c r="U148" i="26"/>
  <c r="U149" i="26"/>
  <c r="U150" i="26"/>
  <c r="U151" i="26"/>
  <c r="U153" i="26"/>
  <c r="U154" i="26"/>
  <c r="U155" i="26"/>
  <c r="U156" i="26"/>
  <c r="U157" i="26"/>
  <c r="U158" i="26"/>
  <c r="U159" i="26"/>
  <c r="U161" i="26"/>
  <c r="U162" i="26"/>
  <c r="U163" i="26"/>
  <c r="U164" i="26"/>
  <c r="U165" i="26"/>
  <c r="U166" i="26"/>
  <c r="U167" i="26"/>
  <c r="U169" i="26"/>
  <c r="U170" i="26"/>
  <c r="U171" i="26"/>
  <c r="U172" i="26"/>
  <c r="U173" i="26"/>
  <c r="U174" i="26"/>
  <c r="U175" i="26"/>
  <c r="U177" i="26"/>
  <c r="U178" i="26"/>
  <c r="U179" i="26"/>
  <c r="U180" i="26"/>
  <c r="U181" i="26"/>
  <c r="U182" i="26"/>
  <c r="U183" i="26"/>
  <c r="U185" i="26"/>
  <c r="U186" i="26"/>
  <c r="U187" i="26"/>
  <c r="U188" i="26"/>
  <c r="U189" i="26"/>
  <c r="U190" i="26"/>
  <c r="U191" i="26"/>
  <c r="U193" i="26"/>
  <c r="U194" i="26"/>
  <c r="U195" i="26"/>
  <c r="U196" i="26"/>
  <c r="U197" i="26"/>
  <c r="U198" i="26"/>
  <c r="U199" i="26"/>
  <c r="U201" i="26"/>
  <c r="U202" i="26"/>
  <c r="U203" i="26"/>
  <c r="U204" i="26"/>
  <c r="U205" i="26"/>
  <c r="U206" i="26"/>
  <c r="U207" i="26"/>
  <c r="U209" i="26"/>
  <c r="U210" i="26"/>
  <c r="U211" i="26"/>
  <c r="U212" i="26"/>
  <c r="U213" i="26"/>
  <c r="U214" i="26"/>
  <c r="U215" i="26"/>
  <c r="U217" i="26"/>
  <c r="U218" i="26"/>
  <c r="U219" i="26"/>
  <c r="U220" i="26"/>
  <c r="U221" i="26"/>
  <c r="U222" i="26"/>
  <c r="U223" i="26"/>
  <c r="U225" i="26"/>
  <c r="U226" i="26"/>
  <c r="U227" i="26"/>
  <c r="U228" i="26"/>
  <c r="U229" i="26"/>
  <c r="U230" i="26"/>
  <c r="U231" i="26"/>
  <c r="U233" i="26"/>
  <c r="U234" i="26"/>
  <c r="U235" i="26"/>
  <c r="U236" i="26"/>
  <c r="U237" i="26"/>
  <c r="U238" i="26"/>
  <c r="U239" i="26"/>
  <c r="U241" i="26"/>
  <c r="U242" i="26"/>
  <c r="U243" i="26"/>
  <c r="U244" i="26"/>
  <c r="U245" i="26"/>
  <c r="U246" i="26"/>
  <c r="U247" i="26"/>
  <c r="U249" i="26"/>
  <c r="U250" i="26"/>
  <c r="U251" i="26"/>
  <c r="U252" i="26"/>
  <c r="U253" i="26"/>
  <c r="U254" i="26"/>
  <c r="U255" i="26"/>
  <c r="U257" i="26"/>
  <c r="U258" i="26"/>
  <c r="U259" i="26"/>
  <c r="U260" i="26"/>
  <c r="U261" i="26"/>
  <c r="U262" i="26"/>
  <c r="U263" i="26"/>
  <c r="U265" i="26"/>
  <c r="U266" i="26"/>
  <c r="U267" i="26"/>
  <c r="U268" i="26"/>
  <c r="U269" i="26"/>
  <c r="U270" i="26"/>
  <c r="U271" i="26"/>
  <c r="U273" i="26"/>
  <c r="U274" i="26"/>
  <c r="U275" i="26"/>
  <c r="U276" i="26"/>
  <c r="U277" i="26"/>
  <c r="U278" i="26"/>
  <c r="U279" i="26"/>
  <c r="U281" i="26"/>
  <c r="U282" i="26"/>
  <c r="U283" i="26"/>
  <c r="U284" i="26"/>
  <c r="U285" i="26"/>
  <c r="U286" i="26"/>
  <c r="U287" i="26"/>
  <c r="U289" i="26"/>
  <c r="U290" i="26"/>
  <c r="U291" i="26"/>
  <c r="U292" i="26"/>
  <c r="U293" i="26"/>
  <c r="U294" i="26"/>
  <c r="U295" i="26"/>
  <c r="U297" i="26"/>
  <c r="U298" i="26"/>
  <c r="U299" i="26"/>
  <c r="U300" i="26"/>
  <c r="U301" i="26"/>
  <c r="U302" i="26"/>
  <c r="U303" i="26"/>
  <c r="U305" i="26"/>
  <c r="U306" i="26"/>
  <c r="U307" i="26"/>
  <c r="U308" i="26"/>
  <c r="U309" i="26"/>
  <c r="U310" i="26"/>
  <c r="U311" i="26"/>
  <c r="U313" i="26"/>
  <c r="U314" i="26"/>
  <c r="U315" i="26"/>
  <c r="U316" i="26"/>
  <c r="U317" i="26"/>
  <c r="U318" i="26"/>
  <c r="U319" i="26"/>
  <c r="U321" i="26"/>
  <c r="U322" i="26"/>
  <c r="U323" i="26"/>
  <c r="U324" i="26"/>
  <c r="U325" i="26"/>
  <c r="U326" i="26"/>
  <c r="U327" i="26"/>
  <c r="U329" i="26"/>
  <c r="U330" i="26"/>
  <c r="U331" i="26"/>
  <c r="U332" i="26"/>
  <c r="U333" i="26"/>
  <c r="U334" i="26"/>
  <c r="U335" i="26"/>
  <c r="U337" i="26"/>
  <c r="U338" i="26"/>
  <c r="U339" i="26"/>
  <c r="U340" i="26"/>
  <c r="U341" i="26"/>
  <c r="U342" i="26"/>
  <c r="U343" i="26"/>
  <c r="U345" i="26"/>
  <c r="U346" i="26"/>
  <c r="U347" i="26"/>
  <c r="U348" i="26"/>
  <c r="U349" i="26"/>
  <c r="U350" i="26"/>
  <c r="U351" i="26"/>
  <c r="U353" i="26"/>
  <c r="U354" i="26"/>
  <c r="U355" i="26"/>
  <c r="U356" i="26"/>
  <c r="U357" i="26"/>
  <c r="U358" i="26"/>
  <c r="U359" i="26"/>
  <c r="U361" i="26"/>
  <c r="U362" i="26"/>
  <c r="U363" i="26"/>
  <c r="U364" i="26"/>
  <c r="U365" i="26"/>
  <c r="U366" i="26"/>
  <c r="U367" i="26"/>
  <c r="U369" i="26"/>
  <c r="U370" i="26"/>
  <c r="U371" i="26"/>
  <c r="U372" i="26"/>
  <c r="U373" i="26"/>
  <c r="U374" i="26"/>
  <c r="U375" i="26"/>
  <c r="U377" i="26"/>
  <c r="U378" i="26"/>
  <c r="U379" i="26"/>
  <c r="U380" i="26"/>
  <c r="U381" i="26"/>
  <c r="U382" i="26"/>
  <c r="U383" i="26"/>
  <c r="U385" i="26"/>
  <c r="U386" i="26"/>
  <c r="U387" i="26"/>
  <c r="U388" i="26"/>
  <c r="U389" i="26"/>
  <c r="U390" i="26"/>
  <c r="U391" i="26"/>
  <c r="U393" i="26"/>
  <c r="U394" i="26"/>
  <c r="U395" i="26"/>
  <c r="U396" i="26"/>
  <c r="U397" i="26"/>
  <c r="U398" i="26"/>
  <c r="U399" i="26"/>
  <c r="U401" i="26"/>
  <c r="U402" i="26"/>
  <c r="U403" i="26"/>
  <c r="U404" i="26"/>
  <c r="U405" i="26"/>
  <c r="U406" i="26"/>
  <c r="U407" i="26"/>
  <c r="U409" i="26"/>
  <c r="U410" i="26"/>
  <c r="U411" i="26"/>
  <c r="U412" i="26"/>
  <c r="U413" i="26"/>
  <c r="U414" i="26"/>
  <c r="U415" i="26"/>
  <c r="U417" i="26"/>
  <c r="U418" i="26"/>
  <c r="U419" i="26"/>
  <c r="U420" i="26"/>
  <c r="U421" i="26"/>
  <c r="U422" i="26"/>
  <c r="U423" i="26"/>
  <c r="U425" i="26"/>
  <c r="U426" i="26"/>
  <c r="U427" i="26"/>
  <c r="U428" i="26"/>
  <c r="U429" i="26"/>
  <c r="U430" i="26"/>
  <c r="U431" i="26"/>
  <c r="U433" i="26"/>
  <c r="U434" i="26"/>
  <c r="U435" i="26"/>
  <c r="U436" i="26"/>
  <c r="U437" i="26"/>
  <c r="U438" i="26"/>
  <c r="U439" i="26"/>
  <c r="U441" i="26"/>
  <c r="U442" i="26"/>
  <c r="U443" i="26"/>
  <c r="U444" i="26"/>
  <c r="U445" i="26"/>
  <c r="U446" i="26"/>
  <c r="U447" i="26"/>
  <c r="U449" i="26"/>
  <c r="U450" i="26"/>
  <c r="U451" i="26"/>
  <c r="U452" i="26"/>
  <c r="U453" i="26"/>
  <c r="U454" i="26"/>
  <c r="U455" i="26"/>
  <c r="U457" i="26"/>
  <c r="U458" i="26"/>
  <c r="U459" i="26"/>
  <c r="U460" i="26"/>
  <c r="U461" i="26"/>
  <c r="U462" i="26"/>
  <c r="U463" i="26"/>
  <c r="U465" i="26"/>
  <c r="U466" i="26"/>
  <c r="U467" i="26"/>
  <c r="U468" i="26"/>
  <c r="U469" i="26"/>
  <c r="U470" i="26"/>
  <c r="U471" i="26"/>
  <c r="U473" i="26"/>
  <c r="U474" i="26"/>
  <c r="U475" i="26"/>
  <c r="U476" i="26"/>
  <c r="U477" i="26"/>
  <c r="U478" i="26"/>
  <c r="U479" i="26"/>
  <c r="U481" i="26"/>
  <c r="U482" i="26"/>
  <c r="U483" i="26"/>
  <c r="U484" i="26"/>
  <c r="U485" i="26"/>
  <c r="U486" i="26"/>
  <c r="U487" i="26"/>
  <c r="U489" i="26"/>
  <c r="U490" i="26"/>
  <c r="U491" i="26"/>
  <c r="U492" i="26"/>
  <c r="U493" i="26"/>
  <c r="U494" i="26"/>
  <c r="U495" i="26"/>
  <c r="U497" i="26"/>
  <c r="U498" i="26"/>
  <c r="U499" i="26"/>
  <c r="U500" i="26"/>
  <c r="U501" i="26"/>
  <c r="U502" i="26"/>
  <c r="U503" i="26"/>
  <c r="U505" i="26"/>
  <c r="U506" i="26"/>
  <c r="U507" i="26"/>
  <c r="U508" i="26"/>
  <c r="U509" i="26"/>
  <c r="U510" i="26"/>
  <c r="U511" i="26"/>
  <c r="U513" i="26"/>
  <c r="U514" i="26"/>
  <c r="U515" i="26"/>
  <c r="U516" i="26"/>
  <c r="U517" i="26"/>
  <c r="U518" i="26"/>
  <c r="U519" i="26"/>
  <c r="U521" i="26"/>
  <c r="U522" i="26"/>
  <c r="U523" i="26"/>
  <c r="U524" i="26"/>
  <c r="U525" i="26"/>
  <c r="U526" i="26"/>
  <c r="U527" i="26"/>
  <c r="U529" i="26"/>
  <c r="U530" i="26"/>
  <c r="U531" i="26"/>
  <c r="U532" i="26"/>
  <c r="U533" i="26"/>
  <c r="U534" i="26"/>
  <c r="U535" i="26"/>
  <c r="U537" i="26"/>
  <c r="U538" i="26"/>
  <c r="U539" i="26"/>
  <c r="U540" i="26"/>
  <c r="U541" i="26"/>
  <c r="U542" i="26"/>
  <c r="U543" i="26"/>
  <c r="U545" i="26"/>
  <c r="U546" i="26"/>
  <c r="U547" i="26"/>
  <c r="U548" i="26"/>
  <c r="U549" i="26"/>
  <c r="U550" i="26"/>
  <c r="U551" i="26"/>
  <c r="U553" i="26"/>
  <c r="U554" i="26"/>
  <c r="U555" i="26"/>
  <c r="U556" i="26"/>
  <c r="U557" i="26"/>
  <c r="U558" i="26"/>
  <c r="U559" i="26"/>
  <c r="U561" i="26"/>
  <c r="U562" i="26"/>
  <c r="U563" i="26"/>
  <c r="U564" i="26"/>
  <c r="U565" i="26"/>
  <c r="U566" i="26"/>
  <c r="U567" i="26"/>
  <c r="U569" i="26"/>
  <c r="U570" i="26"/>
  <c r="U571" i="26"/>
  <c r="U572" i="26"/>
  <c r="U573" i="26"/>
  <c r="U574" i="26"/>
  <c r="U575" i="26"/>
  <c r="U577" i="26"/>
  <c r="U578" i="26"/>
  <c r="U579" i="26"/>
  <c r="U580" i="26"/>
  <c r="U581" i="26"/>
  <c r="U582" i="26"/>
  <c r="U583" i="26"/>
  <c r="U585" i="26"/>
  <c r="U586" i="26"/>
  <c r="U587" i="26"/>
  <c r="U588" i="26"/>
  <c r="U589" i="26"/>
  <c r="U590" i="26"/>
  <c r="U591" i="26"/>
  <c r="U593" i="26"/>
  <c r="U594" i="26"/>
  <c r="U595" i="26"/>
  <c r="U596" i="26"/>
  <c r="U597" i="26"/>
  <c r="U598" i="26"/>
  <c r="U599" i="26"/>
  <c r="U601" i="26"/>
  <c r="U602" i="26"/>
  <c r="U603" i="26"/>
  <c r="U604" i="26"/>
  <c r="U605" i="26"/>
  <c r="U606" i="26"/>
  <c r="U607" i="26"/>
  <c r="U609" i="26"/>
  <c r="U610" i="26"/>
  <c r="U611" i="26"/>
  <c r="U612" i="26"/>
  <c r="U613" i="26"/>
  <c r="U614" i="26"/>
  <c r="U615" i="26"/>
  <c r="U617" i="26"/>
  <c r="U618" i="26"/>
  <c r="U619" i="26"/>
  <c r="U620" i="26"/>
  <c r="U621" i="26"/>
  <c r="U622" i="26"/>
  <c r="U623" i="26"/>
  <c r="U625" i="26"/>
  <c r="U626" i="26"/>
  <c r="U627" i="26"/>
  <c r="U628" i="26"/>
  <c r="U629" i="26"/>
  <c r="U630" i="26"/>
  <c r="U631" i="26"/>
  <c r="U633" i="26"/>
  <c r="U634" i="26"/>
  <c r="U635" i="26"/>
  <c r="U636" i="26"/>
  <c r="U637" i="26"/>
  <c r="U638" i="26"/>
  <c r="U639" i="26"/>
  <c r="U641" i="26"/>
  <c r="U642" i="26"/>
  <c r="U643" i="26"/>
  <c r="U644" i="26"/>
  <c r="U645" i="26"/>
  <c r="U646" i="26"/>
  <c r="U647" i="26"/>
  <c r="U649" i="26"/>
  <c r="U650" i="26"/>
  <c r="U651" i="26"/>
  <c r="U652" i="26"/>
  <c r="U653" i="26"/>
  <c r="U654" i="26"/>
  <c r="U655" i="26"/>
  <c r="U657" i="26"/>
  <c r="U658" i="26"/>
  <c r="U659" i="26"/>
  <c r="U660" i="26"/>
  <c r="U661" i="26"/>
  <c r="U662" i="26"/>
  <c r="U663" i="26"/>
  <c r="U665" i="26"/>
  <c r="U666" i="26"/>
  <c r="U667" i="26"/>
  <c r="U668" i="26"/>
  <c r="U669" i="26"/>
  <c r="U670" i="26"/>
  <c r="U671" i="26"/>
  <c r="U673" i="26"/>
  <c r="U674" i="26"/>
  <c r="U675" i="26"/>
  <c r="U676" i="26"/>
  <c r="U677" i="26"/>
  <c r="U678" i="26"/>
  <c r="U679" i="26"/>
  <c r="U681" i="26"/>
  <c r="U682" i="26"/>
  <c r="U683" i="26"/>
  <c r="U684" i="26"/>
  <c r="U685" i="26"/>
  <c r="U686" i="26"/>
  <c r="U687" i="26"/>
  <c r="U689" i="26"/>
  <c r="U690" i="26"/>
  <c r="U691" i="26"/>
  <c r="U692" i="26"/>
  <c r="U693" i="26"/>
  <c r="U694" i="26"/>
  <c r="U695" i="26"/>
  <c r="U697" i="26"/>
  <c r="U698" i="26"/>
  <c r="U699" i="26"/>
  <c r="U700" i="26"/>
  <c r="U701" i="26"/>
  <c r="U702" i="26"/>
  <c r="U703" i="26"/>
  <c r="U705" i="26"/>
  <c r="U706" i="26"/>
  <c r="U707" i="26"/>
  <c r="U708" i="26"/>
  <c r="U709" i="26"/>
  <c r="U710" i="26"/>
  <c r="U711" i="26"/>
  <c r="U713" i="26"/>
  <c r="U714" i="26"/>
  <c r="U715" i="26"/>
  <c r="U716" i="26"/>
  <c r="U717" i="26"/>
  <c r="U718" i="26"/>
  <c r="U719" i="26"/>
  <c r="U721" i="26"/>
  <c r="U722" i="26"/>
  <c r="U723" i="26"/>
  <c r="U724" i="26"/>
  <c r="U725" i="26"/>
  <c r="U726" i="26"/>
  <c r="U727" i="26"/>
  <c r="U729" i="26"/>
  <c r="U730" i="26"/>
  <c r="U731" i="26"/>
  <c r="U732" i="26"/>
  <c r="U733" i="26"/>
  <c r="U734" i="26"/>
  <c r="U735" i="26"/>
  <c r="U737" i="26"/>
  <c r="U738" i="26"/>
  <c r="U739" i="26"/>
  <c r="U740" i="26"/>
  <c r="U741" i="26"/>
  <c r="U742" i="26"/>
  <c r="U743" i="26"/>
  <c r="U745" i="26"/>
  <c r="U746" i="26"/>
  <c r="U747" i="26"/>
  <c r="U748" i="26"/>
  <c r="U750" i="26"/>
  <c r="U751" i="26"/>
  <c r="U753" i="26"/>
  <c r="U754" i="26"/>
  <c r="U755" i="26"/>
  <c r="U756" i="26"/>
  <c r="U758" i="26"/>
  <c r="U759" i="26"/>
  <c r="U761" i="26"/>
  <c r="U762" i="26"/>
  <c r="U763" i="26"/>
  <c r="U764" i="26"/>
  <c r="U767" i="26"/>
  <c r="U769" i="26"/>
  <c r="U770" i="26"/>
  <c r="U771" i="26"/>
  <c r="U772" i="26"/>
  <c r="U773" i="26"/>
  <c r="U775" i="26"/>
  <c r="U777" i="26"/>
  <c r="U778" i="26"/>
  <c r="U779" i="26"/>
  <c r="U780" i="26"/>
  <c r="U782" i="26"/>
  <c r="U785" i="26"/>
  <c r="U786" i="26"/>
  <c r="U787" i="26"/>
  <c r="U788" i="26"/>
  <c r="U790" i="26"/>
  <c r="U791" i="26"/>
  <c r="U793" i="26"/>
  <c r="U794" i="26"/>
  <c r="U795" i="26"/>
  <c r="U796" i="26"/>
  <c r="U798" i="26"/>
  <c r="U799" i="26"/>
  <c r="U802" i="26"/>
  <c r="U803" i="26"/>
  <c r="U804" i="26"/>
  <c r="U806" i="26"/>
  <c r="U807" i="26"/>
  <c r="U810" i="26"/>
  <c r="U811" i="26"/>
  <c r="U812" i="26"/>
  <c r="U814" i="26"/>
  <c r="U815" i="26"/>
  <c r="U818" i="26"/>
  <c r="U819" i="26"/>
  <c r="U820" i="26"/>
  <c r="U823" i="26"/>
  <c r="U826" i="26"/>
  <c r="U827" i="26"/>
  <c r="U828" i="26"/>
  <c r="U830" i="26"/>
  <c r="U831" i="26"/>
  <c r="U834" i="26"/>
  <c r="U835" i="26"/>
  <c r="U836" i="26"/>
  <c r="U838" i="26"/>
  <c r="U839" i="26"/>
  <c r="U842" i="26"/>
  <c r="U843" i="26"/>
  <c r="U844" i="26"/>
  <c r="U846" i="26"/>
  <c r="U847" i="26"/>
  <c r="U850" i="26"/>
  <c r="U851" i="26"/>
  <c r="U852" i="26"/>
  <c r="U855" i="26"/>
  <c r="U858" i="26"/>
  <c r="U859" i="26"/>
  <c r="U860" i="26"/>
  <c r="U862" i="26"/>
  <c r="U863" i="26"/>
  <c r="U866" i="26"/>
  <c r="U867" i="26"/>
  <c r="U868" i="26"/>
  <c r="U870" i="26"/>
  <c r="U871" i="26"/>
  <c r="U874" i="26"/>
  <c r="U875" i="26"/>
  <c r="U876" i="26"/>
  <c r="U878" i="26"/>
  <c r="U879" i="26"/>
  <c r="U882" i="26"/>
  <c r="U883" i="26"/>
  <c r="U884" i="26"/>
  <c r="U890" i="26"/>
  <c r="U891" i="26"/>
  <c r="U892" i="26"/>
  <c r="U894" i="26"/>
  <c r="U895" i="26"/>
  <c r="U899" i="26"/>
  <c r="U900" i="26"/>
  <c r="U902" i="26"/>
  <c r="U903" i="26"/>
  <c r="U906" i="26"/>
  <c r="U907" i="26"/>
  <c r="U908" i="26"/>
  <c r="U910" i="26"/>
  <c r="U911" i="26"/>
  <c r="U914" i="26"/>
  <c r="U915" i="26"/>
  <c r="U916" i="26"/>
  <c r="U922" i="26"/>
  <c r="U923" i="26"/>
  <c r="U924" i="26"/>
  <c r="U926" i="26"/>
  <c r="U927" i="26"/>
  <c r="U931" i="26"/>
  <c r="U932" i="26"/>
  <c r="U935" i="26"/>
  <c r="U936" i="26"/>
  <c r="U938" i="26"/>
  <c r="U939" i="26"/>
  <c r="U946" i="26"/>
  <c r="U947" i="26"/>
  <c r="U948" i="26"/>
  <c r="U951" i="26"/>
  <c r="U955" i="26"/>
  <c r="U956" i="26"/>
  <c r="U959" i="26"/>
  <c r="U962" i="26"/>
  <c r="U963" i="26"/>
  <c r="U964" i="26"/>
  <c r="U971" i="26"/>
  <c r="U972" i="26"/>
  <c r="U975" i="26"/>
  <c r="U978" i="26"/>
  <c r="U979" i="26"/>
  <c r="U980" i="26"/>
  <c r="U987" i="26"/>
  <c r="U988" i="26"/>
  <c r="U991" i="26"/>
  <c r="U995" i="26"/>
  <c r="U996" i="26"/>
  <c r="U1003" i="26"/>
  <c r="U1004" i="26"/>
  <c r="U1011" i="26"/>
  <c r="U1013" i="26"/>
  <c r="U1014" i="26"/>
  <c r="U1015" i="26"/>
  <c r="U1016" i="26"/>
  <c r="U1017" i="26"/>
  <c r="U1018" i="26"/>
  <c r="U1019" i="26"/>
  <c r="U1020" i="26"/>
  <c r="U1021" i="26"/>
  <c r="U1022" i="26"/>
  <c r="U1023" i="26"/>
  <c r="U1024" i="26"/>
  <c r="U1025" i="26"/>
  <c r="U1026" i="26"/>
  <c r="U1027" i="26"/>
  <c r="U1028" i="26"/>
  <c r="U1029" i="26"/>
  <c r="U1030" i="26"/>
  <c r="U1031" i="26"/>
  <c r="U1032" i="26"/>
  <c r="U1033" i="26"/>
  <c r="U1034" i="26"/>
  <c r="U1035" i="26"/>
  <c r="U1036" i="26"/>
  <c r="U1037" i="26"/>
  <c r="U1038" i="26"/>
  <c r="U1039" i="26"/>
  <c r="U1040" i="26"/>
  <c r="U1041" i="26"/>
  <c r="U1042" i="26"/>
  <c r="U1043" i="26"/>
  <c r="U1044" i="26"/>
  <c r="U1045" i="26"/>
  <c r="U1046" i="26"/>
  <c r="U1047" i="26"/>
  <c r="U1048" i="26"/>
  <c r="U1049" i="26"/>
  <c r="U1050" i="26"/>
  <c r="U1051" i="26"/>
  <c r="U1052" i="26"/>
  <c r="U1053" i="26"/>
  <c r="U1054" i="26"/>
  <c r="U1055" i="26"/>
  <c r="U1056" i="26"/>
  <c r="U1057" i="26"/>
  <c r="U1058" i="26"/>
  <c r="U1059" i="26"/>
  <c r="U1060" i="26"/>
  <c r="U1061" i="26"/>
  <c r="U1062" i="26"/>
  <c r="U1063" i="26"/>
  <c r="U1064" i="26"/>
  <c r="U1065" i="26"/>
  <c r="U1066" i="26"/>
  <c r="U1067" i="26"/>
  <c r="U1068" i="26"/>
  <c r="U1069" i="26"/>
  <c r="U1070" i="26"/>
  <c r="U1071" i="26"/>
  <c r="U1072" i="26"/>
  <c r="U1073" i="26"/>
  <c r="U1074" i="26"/>
  <c r="U1075" i="26"/>
  <c r="U1076" i="26"/>
  <c r="U1077" i="26"/>
  <c r="U1078" i="26"/>
  <c r="U1079" i="26"/>
  <c r="U1080" i="26"/>
  <c r="U1081" i="26"/>
  <c r="U1082" i="26"/>
  <c r="U1083" i="26"/>
  <c r="U1084" i="26"/>
  <c r="U1085" i="26"/>
  <c r="U1086" i="26"/>
  <c r="U1087" i="26"/>
  <c r="U1088" i="26"/>
  <c r="U1089" i="26"/>
  <c r="U1090" i="26"/>
  <c r="U1091" i="26"/>
  <c r="U1092" i="26"/>
  <c r="U1093" i="26"/>
  <c r="U1094" i="26"/>
  <c r="U1095" i="26"/>
  <c r="U1096" i="26"/>
  <c r="U1097" i="26"/>
  <c r="U1098" i="26"/>
  <c r="U1099" i="26"/>
  <c r="U1100" i="26"/>
  <c r="U1101" i="26"/>
  <c r="U1102" i="26"/>
  <c r="U1103" i="26"/>
  <c r="U1104" i="26"/>
  <c r="U1105" i="26"/>
  <c r="U1106" i="26"/>
  <c r="U1107" i="26"/>
  <c r="U1108" i="26"/>
  <c r="U1109" i="26"/>
  <c r="U1110" i="26"/>
  <c r="U1111" i="26"/>
  <c r="U1112" i="26"/>
  <c r="U1113" i="26"/>
  <c r="U1114" i="26"/>
  <c r="U1115" i="26"/>
  <c r="U1116" i="26"/>
  <c r="U1117" i="26"/>
  <c r="U1118" i="26"/>
  <c r="U1119" i="26"/>
  <c r="U1120" i="26"/>
  <c r="U1121" i="26"/>
  <c r="U1122" i="26"/>
  <c r="U1123" i="26"/>
  <c r="U1124" i="26"/>
  <c r="U1125" i="26"/>
  <c r="U1126" i="26"/>
  <c r="U1127" i="26"/>
  <c r="U1128" i="26"/>
  <c r="U1129" i="26"/>
  <c r="U1130" i="26"/>
  <c r="U1131" i="26"/>
  <c r="U1132" i="26"/>
  <c r="U1133" i="26"/>
  <c r="U1134" i="26"/>
  <c r="U1135" i="26"/>
  <c r="U1136" i="26"/>
  <c r="U1137" i="26"/>
  <c r="U1138" i="26"/>
  <c r="U1139" i="26"/>
  <c r="U1140" i="26"/>
  <c r="U1141" i="26"/>
  <c r="U1142" i="26"/>
  <c r="U1143" i="26"/>
  <c r="U1144" i="26"/>
  <c r="U1145" i="26"/>
  <c r="U1146" i="26"/>
  <c r="U1147" i="26"/>
  <c r="U1148" i="26"/>
  <c r="U1149" i="26"/>
  <c r="U1150" i="26"/>
  <c r="U1151" i="26"/>
  <c r="U1152" i="26"/>
  <c r="U1153" i="26"/>
  <c r="U1154" i="26"/>
  <c r="U1155" i="26"/>
  <c r="U1156" i="26"/>
  <c r="U1157" i="26"/>
  <c r="U1158" i="26"/>
  <c r="U1159" i="26"/>
  <c r="U1160" i="26"/>
  <c r="U1161" i="26"/>
  <c r="U1162" i="26"/>
  <c r="U1163" i="26"/>
  <c r="U1164" i="26"/>
  <c r="U1165" i="26"/>
  <c r="U1166" i="26"/>
  <c r="U1167" i="26"/>
  <c r="U1168" i="26"/>
  <c r="U1169" i="26"/>
  <c r="U1170" i="26"/>
  <c r="U1171" i="26"/>
  <c r="U1172" i="26"/>
  <c r="U1173" i="26"/>
  <c r="U1174" i="26"/>
  <c r="U1175" i="26"/>
  <c r="U1176" i="26"/>
  <c r="U1177" i="26"/>
  <c r="U1178" i="26"/>
  <c r="U1179" i="26"/>
  <c r="U1180" i="26"/>
  <c r="U1181" i="26"/>
  <c r="U1182" i="26"/>
  <c r="U1183" i="26"/>
  <c r="U1184" i="26"/>
  <c r="U1185" i="26"/>
  <c r="U1186" i="26"/>
  <c r="U1187" i="26"/>
  <c r="U1188" i="26"/>
  <c r="U1189" i="26"/>
  <c r="U1190" i="26"/>
  <c r="U1191" i="26"/>
  <c r="U1192" i="26"/>
  <c r="U1193" i="26"/>
  <c r="U1194" i="26"/>
  <c r="U1195" i="26"/>
  <c r="U1196" i="26"/>
  <c r="U1197" i="26"/>
  <c r="U1198" i="26"/>
  <c r="U1199" i="26"/>
  <c r="U1200" i="26"/>
  <c r="U1201" i="26"/>
  <c r="U1202" i="26"/>
  <c r="U1203" i="26"/>
  <c r="U1204" i="26"/>
  <c r="U1205" i="26"/>
  <c r="U1206" i="26"/>
  <c r="U1207" i="26"/>
  <c r="U1208" i="26"/>
  <c r="U1209" i="26"/>
  <c r="U1210" i="26"/>
  <c r="U1211" i="26"/>
  <c r="U1212" i="26"/>
  <c r="U1213" i="26"/>
  <c r="U1214" i="26"/>
  <c r="U1215" i="26"/>
  <c r="U1216" i="26"/>
  <c r="U1217" i="26"/>
  <c r="U1218" i="26"/>
  <c r="U1219" i="26"/>
  <c r="U1220" i="26"/>
  <c r="U1221" i="26"/>
  <c r="U1222" i="26"/>
  <c r="U1223" i="26"/>
  <c r="U1224" i="26"/>
  <c r="U1225" i="26"/>
  <c r="U1226" i="26"/>
  <c r="U1227" i="26"/>
  <c r="U1228" i="26"/>
  <c r="U1229" i="26"/>
  <c r="U1230" i="26"/>
  <c r="U1231" i="26"/>
  <c r="U1232" i="26"/>
  <c r="U1233" i="26"/>
  <c r="U1234" i="26"/>
  <c r="U1235" i="26"/>
  <c r="U1236" i="26"/>
  <c r="U1237" i="26"/>
  <c r="U1238" i="26"/>
  <c r="U1239" i="26"/>
  <c r="U1240" i="26"/>
  <c r="U1241" i="26"/>
  <c r="U1242" i="26"/>
  <c r="U1243" i="26"/>
  <c r="U1244" i="26"/>
  <c r="U1245" i="26"/>
  <c r="U1246" i="26"/>
  <c r="U1247" i="26"/>
  <c r="U1248" i="26"/>
  <c r="U1249" i="26"/>
  <c r="U1250" i="26"/>
  <c r="U1251" i="26"/>
  <c r="U1252" i="26"/>
  <c r="U1253" i="26"/>
  <c r="U1254" i="26"/>
  <c r="U1255" i="26"/>
  <c r="U1256" i="26"/>
  <c r="U1257" i="26"/>
  <c r="U1258" i="26"/>
  <c r="U1259" i="26"/>
  <c r="U1260" i="26"/>
  <c r="U1261" i="26"/>
  <c r="U1262" i="26"/>
  <c r="U1263" i="26"/>
  <c r="U1264" i="26"/>
  <c r="U1265" i="26"/>
  <c r="U1266" i="26"/>
  <c r="U1267" i="26"/>
  <c r="U1268" i="26"/>
  <c r="U1269" i="26"/>
  <c r="U1270" i="26"/>
  <c r="U1271" i="26"/>
  <c r="U1272" i="26"/>
  <c r="U1273" i="26"/>
  <c r="U1274" i="26"/>
  <c r="U1275" i="26"/>
  <c r="U1276" i="26"/>
  <c r="U1277" i="26"/>
  <c r="U1278" i="26"/>
  <c r="U1279" i="26"/>
  <c r="U1280" i="26"/>
  <c r="U1281" i="26"/>
  <c r="U1282" i="26"/>
  <c r="U1283" i="26"/>
  <c r="U1284" i="26"/>
  <c r="U1285" i="26"/>
  <c r="U1286" i="26"/>
  <c r="U1287" i="26"/>
  <c r="U1288" i="26"/>
  <c r="U1289" i="26"/>
  <c r="U1290" i="26"/>
  <c r="U1291" i="26"/>
  <c r="U1292" i="26"/>
  <c r="U1293" i="26"/>
  <c r="U1294" i="26"/>
  <c r="U1295" i="26"/>
  <c r="U1296" i="26"/>
  <c r="U1297" i="26"/>
  <c r="U1298" i="26"/>
  <c r="U1299" i="26"/>
  <c r="U1300" i="26"/>
  <c r="U1301" i="26"/>
  <c r="U1302" i="26"/>
  <c r="U1303" i="26"/>
  <c r="U1304" i="26"/>
  <c r="U1305" i="26"/>
  <c r="U1306" i="26"/>
  <c r="U1307" i="26"/>
  <c r="U1308" i="26"/>
  <c r="U1309" i="26"/>
  <c r="U1310" i="26"/>
  <c r="U1311" i="26"/>
  <c r="U1312" i="26"/>
  <c r="U1313" i="26"/>
  <c r="U1314" i="26"/>
  <c r="U1315" i="26"/>
  <c r="U1316" i="26"/>
  <c r="U1317" i="26"/>
  <c r="U1318" i="26"/>
  <c r="U1319" i="26"/>
  <c r="U1320" i="26"/>
  <c r="U1321" i="26"/>
  <c r="U1322" i="26"/>
  <c r="U1323" i="26"/>
  <c r="U1324" i="26"/>
  <c r="U1325" i="26"/>
  <c r="U1326" i="26"/>
  <c r="U1327" i="26"/>
  <c r="U1328" i="26"/>
  <c r="U1329" i="26"/>
  <c r="U1330" i="26"/>
  <c r="U1331" i="26"/>
  <c r="U1332" i="26"/>
  <c r="U1333" i="26"/>
  <c r="U1334" i="26"/>
  <c r="U1335" i="26"/>
  <c r="U1336" i="26"/>
  <c r="U1337" i="26"/>
  <c r="U1338" i="26"/>
  <c r="U1339" i="26"/>
  <c r="U1340" i="26"/>
  <c r="U1341" i="26"/>
  <c r="U1342" i="26"/>
  <c r="U1343" i="26"/>
  <c r="U1344" i="26"/>
  <c r="U1345" i="26"/>
  <c r="U1346" i="26"/>
  <c r="U1347" i="26"/>
  <c r="U1348" i="26"/>
  <c r="U1349" i="26"/>
  <c r="U1350" i="26"/>
  <c r="U1351" i="26"/>
  <c r="U1352" i="26"/>
  <c r="U1353" i="26"/>
  <c r="U1354" i="26"/>
  <c r="U1355" i="26"/>
  <c r="U1356" i="26"/>
  <c r="U1357" i="26"/>
  <c r="U1358" i="26"/>
  <c r="U1359" i="26"/>
  <c r="U1360" i="26"/>
  <c r="U1361" i="26"/>
  <c r="U1362" i="26"/>
  <c r="U1363" i="26"/>
  <c r="U1364" i="26"/>
  <c r="U1365" i="26"/>
  <c r="U1366" i="26"/>
  <c r="U1367" i="26"/>
  <c r="U1368" i="26"/>
  <c r="U1369" i="26"/>
  <c r="U1370" i="26"/>
  <c r="U1371" i="26"/>
  <c r="U1372" i="26"/>
  <c r="U1373" i="26"/>
  <c r="U1374" i="26"/>
  <c r="U1375" i="26"/>
  <c r="U1376" i="26"/>
  <c r="U1377" i="26"/>
  <c r="U1378" i="26"/>
  <c r="U1379" i="26"/>
  <c r="U1380" i="26"/>
  <c r="U1381" i="26"/>
  <c r="U1382" i="26"/>
  <c r="U1383" i="26"/>
  <c r="U1384" i="26"/>
  <c r="U1385" i="26"/>
  <c r="U1386" i="26"/>
  <c r="U1387" i="26"/>
  <c r="U1388" i="26"/>
  <c r="U1389" i="26"/>
  <c r="U1390" i="26"/>
  <c r="U1391" i="26"/>
  <c r="U1392" i="26"/>
  <c r="U1393" i="26"/>
  <c r="U1394" i="26"/>
  <c r="U1395" i="26"/>
  <c r="U1396" i="26"/>
  <c r="U1397" i="26"/>
  <c r="U1398" i="26"/>
  <c r="U1399" i="26"/>
  <c r="U1400" i="26"/>
  <c r="U1401" i="26"/>
  <c r="U1402" i="26"/>
  <c r="U1403" i="26"/>
  <c r="U1404" i="26"/>
  <c r="U1405" i="26"/>
  <c r="U1406" i="26"/>
  <c r="U1407" i="26"/>
  <c r="U1408" i="26"/>
  <c r="U1409" i="26"/>
  <c r="U1410" i="26"/>
  <c r="U1411" i="26"/>
  <c r="U1412" i="26"/>
  <c r="U1413" i="26"/>
  <c r="U1414" i="26"/>
  <c r="U1415" i="26"/>
  <c r="U1416" i="26"/>
  <c r="U1417" i="26"/>
  <c r="U1418" i="26"/>
  <c r="U1419" i="26"/>
  <c r="U1420" i="26"/>
  <c r="U1421" i="26"/>
  <c r="U1422" i="26"/>
  <c r="U1423" i="26"/>
  <c r="U1424" i="26"/>
  <c r="U1425" i="26"/>
  <c r="U1426" i="26"/>
  <c r="U1427" i="26"/>
  <c r="U1428" i="26"/>
  <c r="U1429" i="26"/>
  <c r="U1430" i="26"/>
  <c r="U1431" i="26"/>
  <c r="U1432" i="26"/>
  <c r="U1433" i="26"/>
  <c r="U1434" i="26"/>
  <c r="U1435" i="26"/>
  <c r="U1436" i="26"/>
  <c r="U1437" i="26"/>
  <c r="U1438" i="26"/>
  <c r="U1439" i="26"/>
  <c r="U1440" i="26"/>
  <c r="U1441" i="26"/>
  <c r="U1442" i="26"/>
  <c r="U1443" i="26"/>
  <c r="U1444" i="26"/>
  <c r="U1445" i="26"/>
  <c r="U1446" i="26"/>
  <c r="U1447" i="26"/>
  <c r="U1448" i="26"/>
  <c r="U1449" i="26"/>
  <c r="U1450" i="26"/>
  <c r="U1451" i="26"/>
  <c r="U1452" i="26"/>
  <c r="U1453" i="26"/>
  <c r="U1454" i="26"/>
  <c r="U1455" i="26"/>
  <c r="U1456" i="26"/>
  <c r="U1457" i="26"/>
  <c r="U1458" i="26"/>
  <c r="U1459" i="26"/>
  <c r="U1460" i="26"/>
  <c r="U1461" i="26"/>
  <c r="U1462" i="26"/>
  <c r="U1463" i="26"/>
  <c r="U1464" i="26"/>
  <c r="U1465" i="26"/>
  <c r="U1466" i="26"/>
  <c r="U1467" i="26"/>
  <c r="U1468" i="26"/>
  <c r="U1469" i="26"/>
  <c r="U1470" i="26"/>
  <c r="U1471" i="26"/>
  <c r="U1472" i="26"/>
  <c r="U1473" i="26"/>
  <c r="U1474" i="26"/>
  <c r="U1475" i="26"/>
  <c r="U1476" i="26"/>
  <c r="U1477" i="26"/>
  <c r="U1478" i="26"/>
  <c r="U1479" i="26"/>
  <c r="U1480" i="26"/>
  <c r="U1481" i="26"/>
  <c r="U1482" i="26"/>
  <c r="U1483" i="26"/>
  <c r="U1484" i="26"/>
  <c r="U1485" i="26"/>
  <c r="U1486" i="26"/>
  <c r="U1487" i="26"/>
  <c r="U1488" i="26"/>
  <c r="U1489" i="26"/>
  <c r="U1490" i="26"/>
  <c r="U1491" i="26"/>
  <c r="U1492" i="26"/>
  <c r="U1493" i="26"/>
  <c r="U1494" i="26"/>
  <c r="U1495" i="26"/>
  <c r="U1496" i="26"/>
  <c r="U1497" i="26"/>
  <c r="U1498" i="26"/>
  <c r="U1499" i="26"/>
  <c r="U1500" i="26"/>
  <c r="U1501" i="26"/>
  <c r="U1502" i="26"/>
  <c r="U1503" i="26"/>
  <c r="U1504" i="26"/>
  <c r="U1505" i="26"/>
  <c r="U1506" i="26"/>
  <c r="U1507" i="26"/>
  <c r="U1508" i="26"/>
  <c r="U1509" i="26"/>
  <c r="U1510" i="26"/>
  <c r="U1511" i="26"/>
  <c r="U1512" i="26"/>
  <c r="U1513" i="26"/>
  <c r="U1514" i="26"/>
  <c r="U1515" i="26"/>
  <c r="U1516" i="26"/>
  <c r="U1517" i="26"/>
  <c r="U1518" i="26"/>
  <c r="U1519" i="26"/>
  <c r="U1520" i="26"/>
  <c r="U1521" i="26"/>
  <c r="U1522" i="26"/>
  <c r="U1523" i="26"/>
  <c r="U1524" i="26"/>
  <c r="U1525" i="26"/>
  <c r="U1526" i="26"/>
  <c r="U1527" i="26"/>
  <c r="U1528" i="26"/>
  <c r="U1529" i="26"/>
  <c r="U1530" i="26"/>
  <c r="U1531" i="26"/>
  <c r="U1532" i="26"/>
  <c r="U1533" i="26"/>
  <c r="U1534" i="26"/>
  <c r="U1535" i="26"/>
  <c r="U1536" i="26"/>
  <c r="U1537" i="26"/>
  <c r="U1538" i="26"/>
  <c r="U1539" i="26"/>
  <c r="U1540" i="26"/>
  <c r="U1541" i="26"/>
  <c r="U1542" i="26"/>
  <c r="U1543" i="26"/>
  <c r="U1544" i="26"/>
  <c r="U1545" i="26"/>
  <c r="U1546" i="26"/>
  <c r="U1547" i="26"/>
  <c r="U1548" i="26"/>
  <c r="U1549" i="26"/>
  <c r="U1550" i="26"/>
  <c r="U1551" i="26"/>
  <c r="U1552" i="26"/>
  <c r="U1553" i="26"/>
  <c r="U1554" i="26"/>
  <c r="U1555" i="26"/>
  <c r="U1556" i="26"/>
  <c r="U1557" i="26"/>
  <c r="U1558" i="26"/>
  <c r="U1559" i="26"/>
  <c r="U1560" i="26"/>
  <c r="U1561" i="26"/>
  <c r="U1562" i="26"/>
  <c r="U1563" i="26"/>
  <c r="U1564" i="26"/>
  <c r="U1565" i="26"/>
  <c r="U1566" i="26"/>
  <c r="U1567" i="26"/>
  <c r="U1568" i="26"/>
  <c r="U1569" i="26"/>
  <c r="U1570" i="26"/>
  <c r="U1571" i="26"/>
  <c r="U1572" i="26"/>
  <c r="U1573" i="26"/>
  <c r="U1574" i="26"/>
  <c r="U1575" i="26"/>
  <c r="U1576" i="26"/>
  <c r="U1577" i="26"/>
  <c r="U1578" i="26"/>
  <c r="U1579" i="26"/>
  <c r="U1580" i="26"/>
  <c r="U1581" i="26"/>
  <c r="U1582" i="26"/>
  <c r="U1583" i="26"/>
  <c r="U1584" i="26"/>
  <c r="U1585" i="26"/>
  <c r="U1586" i="26"/>
  <c r="U1587" i="26"/>
  <c r="U1588" i="26"/>
  <c r="U1589" i="26"/>
  <c r="U1590" i="26"/>
  <c r="U1591" i="26"/>
  <c r="U1592" i="26"/>
  <c r="U1593" i="26"/>
  <c r="U1594" i="26"/>
  <c r="U1595" i="26"/>
  <c r="U1596" i="26"/>
  <c r="U1597" i="26"/>
  <c r="U1598" i="26"/>
  <c r="U1599" i="26"/>
  <c r="U1600" i="26"/>
  <c r="U1601" i="26"/>
  <c r="U1602" i="26"/>
  <c r="U1603" i="26"/>
  <c r="U1604" i="26"/>
  <c r="U1605" i="26"/>
  <c r="U1606" i="26"/>
  <c r="U1607" i="26"/>
  <c r="U1608" i="26"/>
  <c r="U1609" i="26"/>
  <c r="U1610" i="26"/>
  <c r="U1611" i="26"/>
  <c r="U1612" i="26"/>
  <c r="U1613" i="26"/>
  <c r="U1614" i="26"/>
  <c r="U1615" i="26"/>
  <c r="U1616" i="26"/>
  <c r="U1617" i="26"/>
  <c r="U1618" i="26"/>
  <c r="U1619" i="26"/>
  <c r="U1620" i="26"/>
  <c r="U1621" i="26"/>
  <c r="U1622" i="26"/>
  <c r="U1623" i="26"/>
  <c r="U1624" i="26"/>
  <c r="U1625" i="26"/>
  <c r="U1626" i="26"/>
  <c r="U1627" i="26"/>
  <c r="U1628" i="26"/>
  <c r="U1629" i="26"/>
  <c r="U1630" i="26"/>
  <c r="U1631" i="26"/>
  <c r="U1632" i="26"/>
  <c r="U1633" i="26"/>
  <c r="U1634" i="26"/>
  <c r="U1635" i="26"/>
  <c r="U1636" i="26"/>
  <c r="U1637" i="26"/>
  <c r="U1638" i="26"/>
  <c r="U1639" i="26"/>
  <c r="U1640" i="26"/>
  <c r="U1641" i="26"/>
  <c r="U1642" i="26"/>
  <c r="U1643" i="26"/>
  <c r="U1644" i="26"/>
  <c r="U1645" i="26"/>
  <c r="U1646" i="26"/>
  <c r="U1647" i="26"/>
  <c r="U1648" i="26"/>
  <c r="U1649" i="26"/>
  <c r="U1650" i="26"/>
  <c r="U1651" i="26"/>
  <c r="U1652" i="26"/>
  <c r="U1653" i="26"/>
  <c r="U1654" i="26"/>
  <c r="U1655" i="26"/>
  <c r="U1656" i="26"/>
  <c r="U1657" i="26"/>
  <c r="U1658" i="26"/>
  <c r="U1659" i="26"/>
  <c r="U1660" i="26"/>
  <c r="U1661" i="26"/>
  <c r="U1662" i="26"/>
  <c r="U1663" i="26"/>
  <c r="U1664" i="26"/>
  <c r="U1665" i="26"/>
  <c r="U1666" i="26"/>
  <c r="U1667" i="26"/>
  <c r="U1668" i="26"/>
  <c r="U1669" i="26"/>
  <c r="U1670" i="26"/>
  <c r="U1671" i="26"/>
  <c r="U1672" i="26"/>
  <c r="U1673" i="26"/>
  <c r="U1674" i="26"/>
  <c r="U1675" i="26"/>
  <c r="U1676" i="26"/>
  <c r="U1677" i="26"/>
  <c r="U1678" i="26"/>
  <c r="U1679" i="26"/>
  <c r="U1680" i="26"/>
  <c r="U1681" i="26"/>
  <c r="U1682" i="26"/>
  <c r="U1683" i="26"/>
  <c r="U1684" i="26"/>
  <c r="U1685" i="26"/>
  <c r="U1686" i="26"/>
  <c r="U1687" i="26"/>
  <c r="U1688" i="26"/>
  <c r="U1689" i="26"/>
  <c r="U1690" i="26"/>
  <c r="U1691" i="26"/>
  <c r="U1692" i="26"/>
  <c r="U1693" i="26"/>
  <c r="U1694" i="26"/>
  <c r="U1695" i="26"/>
  <c r="U1696" i="26"/>
  <c r="U1697" i="26"/>
  <c r="U1698" i="26"/>
  <c r="U1699" i="26"/>
  <c r="U1700" i="26"/>
  <c r="U1701" i="26"/>
  <c r="U1702" i="26"/>
  <c r="U1703" i="26"/>
  <c r="U1704" i="26"/>
  <c r="U1705" i="26"/>
  <c r="U1706" i="26"/>
  <c r="U1707" i="26"/>
  <c r="U1708" i="26"/>
  <c r="U1709" i="26"/>
  <c r="U1710" i="26"/>
  <c r="U1711" i="26"/>
  <c r="U1712" i="26"/>
  <c r="U1713" i="26"/>
  <c r="U1714" i="26"/>
  <c r="U1715" i="26"/>
  <c r="U1716" i="26"/>
  <c r="U1717" i="26"/>
  <c r="U1718" i="26"/>
  <c r="U1719" i="26"/>
  <c r="U1720" i="26"/>
  <c r="U1721" i="26"/>
  <c r="U1722" i="26"/>
  <c r="U1723" i="26"/>
  <c r="U1724" i="26"/>
  <c r="U1725" i="26"/>
  <c r="U1726" i="26"/>
  <c r="U1727" i="26"/>
  <c r="U1728" i="26"/>
  <c r="U1729" i="26"/>
  <c r="U1730" i="26"/>
  <c r="U1731" i="26"/>
  <c r="U1732" i="26"/>
  <c r="U1733" i="26"/>
  <c r="U1734" i="26"/>
  <c r="U1735" i="26"/>
  <c r="U1736" i="26"/>
  <c r="U1737" i="26"/>
  <c r="U1738" i="26"/>
  <c r="U1739" i="26"/>
  <c r="U1740" i="26"/>
  <c r="U1741" i="26"/>
  <c r="U1742" i="26"/>
  <c r="U1743" i="26"/>
  <c r="U1744" i="26"/>
  <c r="U1745" i="26"/>
  <c r="U1746" i="26"/>
  <c r="U1747" i="26"/>
  <c r="U1748" i="26"/>
  <c r="U1749" i="26"/>
  <c r="U1750" i="26"/>
  <c r="U1751" i="26"/>
  <c r="U1752" i="26"/>
  <c r="U1753" i="26"/>
  <c r="U1754" i="26"/>
  <c r="U1755" i="26"/>
  <c r="U1756" i="26"/>
  <c r="U1757" i="26"/>
  <c r="U1758" i="26"/>
  <c r="U1759" i="26"/>
  <c r="U1760" i="26"/>
  <c r="U1761" i="26"/>
  <c r="U1762" i="26"/>
  <c r="U1763" i="26"/>
  <c r="U1764" i="26"/>
  <c r="U1765" i="26"/>
  <c r="U1766" i="26"/>
  <c r="U1767" i="26"/>
  <c r="U1768" i="26"/>
  <c r="U1769" i="26"/>
  <c r="U1770" i="26"/>
  <c r="U1771" i="26"/>
  <c r="U1772" i="26"/>
  <c r="U1773" i="26"/>
  <c r="U1774" i="26"/>
  <c r="U1775" i="26"/>
  <c r="U1776" i="26"/>
  <c r="U1777" i="26"/>
  <c r="U1778" i="26"/>
  <c r="U1779" i="26"/>
  <c r="U1780" i="26"/>
  <c r="U1781" i="26"/>
  <c r="U1782" i="26"/>
  <c r="U1783" i="26"/>
  <c r="U1784" i="26"/>
  <c r="U1785" i="26"/>
  <c r="U1786" i="26"/>
  <c r="U1787" i="26"/>
  <c r="U1788" i="26"/>
  <c r="U1789" i="26"/>
  <c r="U1790" i="26"/>
  <c r="U1791" i="26"/>
  <c r="U1792" i="26"/>
  <c r="U1793" i="26"/>
  <c r="U1794" i="26"/>
  <c r="U1795" i="26"/>
  <c r="U1796" i="26"/>
  <c r="U1797" i="26"/>
  <c r="U1798" i="26"/>
  <c r="U1799" i="26"/>
  <c r="U1800" i="26"/>
  <c r="U1801" i="26"/>
  <c r="U1802" i="26"/>
  <c r="U1803" i="26"/>
  <c r="U1804" i="26"/>
  <c r="U1805" i="26"/>
  <c r="U1806" i="26"/>
  <c r="U1807" i="26"/>
  <c r="U1808" i="26"/>
  <c r="U1809" i="26"/>
  <c r="U1810" i="26"/>
  <c r="U1811" i="26"/>
  <c r="U1812" i="26"/>
  <c r="U1813" i="26"/>
  <c r="U1814" i="26"/>
  <c r="U1815" i="26"/>
  <c r="U1816" i="26"/>
  <c r="U1817" i="26"/>
  <c r="U1818" i="26"/>
  <c r="U1819" i="26"/>
  <c r="U1820" i="26"/>
  <c r="U1821" i="26"/>
  <c r="U1822" i="26"/>
  <c r="U1823" i="26"/>
  <c r="U1824" i="26"/>
  <c r="U1825" i="26"/>
  <c r="U1826" i="26"/>
  <c r="U1827" i="26"/>
  <c r="U1828" i="26"/>
  <c r="U1829" i="26"/>
  <c r="U1830" i="26"/>
  <c r="U1831" i="26"/>
  <c r="U1832" i="26"/>
  <c r="U1833" i="26"/>
  <c r="U1834" i="26"/>
  <c r="U1835" i="26"/>
  <c r="U1836" i="26"/>
  <c r="U1837" i="26"/>
  <c r="U1838" i="26"/>
  <c r="U1839" i="26"/>
  <c r="U1840" i="26"/>
  <c r="U1841" i="26"/>
  <c r="U1842" i="26"/>
  <c r="U1843" i="26"/>
  <c r="U1844" i="26"/>
  <c r="U1845" i="26"/>
  <c r="U1846" i="26"/>
  <c r="U1847" i="26"/>
  <c r="U1848" i="26"/>
  <c r="U1849" i="26"/>
  <c r="U1850" i="26"/>
  <c r="U1851" i="26"/>
  <c r="U1852" i="26"/>
  <c r="U1853" i="26"/>
  <c r="U1854" i="26"/>
  <c r="U1855" i="26"/>
  <c r="U1856" i="26"/>
  <c r="U1857" i="26"/>
  <c r="U1858" i="26"/>
  <c r="U1859" i="26"/>
  <c r="U1860" i="26"/>
  <c r="U1861" i="26"/>
  <c r="U1862" i="26"/>
  <c r="U1863" i="26"/>
  <c r="U1864" i="26"/>
  <c r="U1865" i="26"/>
  <c r="U1866" i="26"/>
  <c r="U1867" i="26"/>
  <c r="U1868" i="26"/>
  <c r="U1869" i="26"/>
  <c r="U1870" i="26"/>
  <c r="U1871" i="26"/>
  <c r="U1872" i="26"/>
  <c r="U1873" i="26"/>
  <c r="U1874" i="26"/>
  <c r="U1875" i="26"/>
  <c r="U1876" i="26"/>
  <c r="U1877" i="26"/>
  <c r="U1878" i="26"/>
  <c r="U1879" i="26"/>
  <c r="U1880" i="26"/>
  <c r="U1881" i="26"/>
  <c r="U1882" i="26"/>
  <c r="U1883" i="26"/>
  <c r="U1884" i="26"/>
  <c r="U1885" i="26"/>
  <c r="U1886" i="26"/>
  <c r="U1887" i="26"/>
  <c r="U1888" i="26"/>
  <c r="U1889" i="26"/>
  <c r="U1890" i="26"/>
  <c r="U1891" i="26"/>
  <c r="U1892" i="26"/>
  <c r="U1893" i="26"/>
  <c r="U1894" i="26"/>
  <c r="U1895" i="26"/>
  <c r="U1896" i="26"/>
  <c r="U1897" i="26"/>
  <c r="U1898" i="26"/>
  <c r="U1899" i="26"/>
  <c r="U1900" i="26"/>
  <c r="U1901" i="26"/>
  <c r="U1902" i="26"/>
  <c r="U1903" i="26"/>
  <c r="U1904" i="26"/>
  <c r="U1905" i="26"/>
  <c r="U1906" i="26"/>
  <c r="U1907" i="26"/>
  <c r="U1908" i="26"/>
  <c r="U1909" i="26"/>
  <c r="U1910" i="26"/>
  <c r="U1911" i="26"/>
  <c r="U1912" i="26"/>
  <c r="U1913" i="26"/>
  <c r="U1914" i="26"/>
  <c r="U1915" i="26"/>
  <c r="U1916" i="26"/>
  <c r="U1917" i="26"/>
  <c r="U1918" i="26"/>
  <c r="U1919" i="26"/>
  <c r="U1920" i="26"/>
  <c r="U1921" i="26"/>
  <c r="U1922" i="26"/>
  <c r="U1923" i="26"/>
  <c r="U1924" i="26"/>
  <c r="U1925" i="26"/>
  <c r="U1926" i="26"/>
  <c r="U1927" i="26"/>
  <c r="U1928" i="26"/>
  <c r="U1929" i="26"/>
  <c r="U1930" i="26"/>
  <c r="U1931" i="26"/>
  <c r="U1932" i="26"/>
  <c r="U1933" i="26"/>
  <c r="U1934" i="26"/>
  <c r="U1935" i="26"/>
  <c r="U1936" i="26"/>
  <c r="U1937" i="26"/>
  <c r="U1938" i="26"/>
  <c r="U1939" i="26"/>
  <c r="U1940" i="26"/>
  <c r="U1941" i="26"/>
  <c r="U1942" i="26"/>
  <c r="U1943" i="26"/>
  <c r="U1944" i="26"/>
  <c r="U1945" i="26"/>
  <c r="U1946" i="26"/>
  <c r="U1947" i="26"/>
  <c r="U1948" i="26"/>
  <c r="U1949" i="26"/>
  <c r="U1950" i="26"/>
  <c r="U1951" i="26"/>
  <c r="U1952" i="26"/>
  <c r="U1953" i="26"/>
  <c r="U1954" i="26"/>
  <c r="U1955" i="26"/>
  <c r="U1956" i="26"/>
  <c r="U1957" i="26"/>
  <c r="U1958" i="26"/>
  <c r="U1959" i="26"/>
  <c r="U1960" i="26"/>
  <c r="U1961" i="26"/>
  <c r="U1962" i="26"/>
  <c r="U1963" i="26"/>
  <c r="U1964" i="26"/>
  <c r="U1965" i="26"/>
  <c r="U1966" i="26"/>
  <c r="U1967" i="26"/>
  <c r="U1968" i="26"/>
  <c r="U1969" i="26"/>
  <c r="U1970" i="26"/>
  <c r="U1971" i="26"/>
  <c r="U1972" i="26"/>
  <c r="U1973" i="26"/>
  <c r="U1974" i="26"/>
  <c r="U1975" i="26"/>
  <c r="U1976" i="26"/>
  <c r="U1977" i="26"/>
  <c r="U1978" i="26"/>
  <c r="U1979" i="26"/>
  <c r="U1980" i="26"/>
  <c r="U1981" i="26"/>
  <c r="U1982" i="26"/>
  <c r="U1983" i="26"/>
  <c r="U1984" i="26"/>
  <c r="U1985" i="26"/>
  <c r="U1986" i="26"/>
  <c r="U1987" i="26"/>
  <c r="U1988" i="26"/>
  <c r="U1989" i="26"/>
  <c r="U1990" i="26"/>
  <c r="U1991" i="26"/>
  <c r="U1992" i="26"/>
  <c r="U1993" i="26"/>
  <c r="U1994" i="26"/>
  <c r="U1995" i="26"/>
  <c r="U1996" i="26"/>
  <c r="U1997" i="26"/>
  <c r="U1998" i="26"/>
  <c r="U1999" i="26"/>
  <c r="U2000" i="26"/>
  <c r="U2001" i="26"/>
  <c r="U2002" i="26"/>
  <c r="U2003" i="26"/>
  <c r="U2004" i="26"/>
  <c r="U2005" i="26"/>
  <c r="U2006" i="26"/>
  <c r="U2007" i="26"/>
  <c r="U2008" i="26"/>
  <c r="U2009" i="26"/>
  <c r="U2010" i="26"/>
  <c r="U2011" i="26"/>
  <c r="U2012" i="26"/>
  <c r="U2013" i="26"/>
  <c r="U2014" i="26"/>
  <c r="U2015" i="26"/>
  <c r="U2016" i="26"/>
  <c r="U2017" i="26"/>
  <c r="U2018" i="26"/>
  <c r="U2019" i="26"/>
  <c r="U2020" i="26"/>
  <c r="U2021" i="26"/>
  <c r="U2022" i="26"/>
  <c r="U2023" i="26"/>
  <c r="U2024" i="26"/>
  <c r="U2025" i="26"/>
  <c r="U2026" i="26"/>
  <c r="U2027" i="26"/>
  <c r="U2028" i="26"/>
  <c r="U2029" i="26"/>
  <c r="U2030" i="26"/>
  <c r="U2031" i="26"/>
  <c r="U2032" i="26"/>
  <c r="U2033" i="26"/>
  <c r="U2034" i="26"/>
  <c r="U2035" i="26"/>
  <c r="U2036" i="26"/>
  <c r="U2037" i="26"/>
  <c r="U2038" i="26"/>
  <c r="U2039" i="26"/>
  <c r="U2040" i="26"/>
  <c r="U2041" i="26"/>
  <c r="U2042" i="26"/>
  <c r="U2043" i="26"/>
  <c r="U2044" i="26"/>
  <c r="U2045" i="26"/>
  <c r="U2046" i="26"/>
  <c r="U2047" i="26"/>
  <c r="U2048" i="26"/>
  <c r="U2049" i="26"/>
  <c r="U2050" i="26"/>
  <c r="U2051" i="26"/>
  <c r="U2052" i="26"/>
  <c r="U2053" i="26"/>
  <c r="U2054" i="26"/>
  <c r="U2055" i="26"/>
  <c r="U2056" i="26"/>
  <c r="U2057" i="26"/>
  <c r="U2058" i="26"/>
  <c r="U2059" i="26"/>
  <c r="U2060" i="26"/>
  <c r="U2061" i="26"/>
  <c r="U2062" i="26"/>
  <c r="U2063" i="26"/>
  <c r="U2064" i="26"/>
  <c r="U2065" i="26"/>
  <c r="U2066" i="26"/>
  <c r="U2067" i="26"/>
  <c r="U2068" i="26"/>
  <c r="U2069" i="26"/>
  <c r="U2070" i="26"/>
  <c r="U2071" i="26"/>
  <c r="U2072" i="26"/>
  <c r="U2073" i="26"/>
  <c r="U2074" i="26"/>
  <c r="U2075" i="26"/>
  <c r="U2076" i="26"/>
  <c r="U2077" i="26"/>
  <c r="U2078" i="26"/>
  <c r="U2079" i="26"/>
  <c r="U2080" i="26"/>
  <c r="U2081" i="26"/>
  <c r="U2082" i="26"/>
  <c r="U2083" i="26"/>
  <c r="U2084" i="26"/>
  <c r="U2085" i="26"/>
  <c r="U2086" i="26"/>
  <c r="U2087" i="26"/>
  <c r="U2088" i="26"/>
  <c r="U2089" i="26"/>
  <c r="U2090" i="26"/>
  <c r="U2091" i="26"/>
  <c r="U2092" i="26"/>
  <c r="U2093" i="26"/>
  <c r="U2094" i="26"/>
  <c r="U2095" i="26"/>
  <c r="U2096" i="26"/>
  <c r="U2097" i="26"/>
  <c r="U2098" i="26"/>
  <c r="U2099" i="26"/>
  <c r="U2100" i="26"/>
  <c r="U2101" i="26"/>
  <c r="U2102" i="26"/>
  <c r="U2103" i="26"/>
  <c r="U2104" i="26"/>
  <c r="U2105" i="26"/>
  <c r="U2106" i="26"/>
  <c r="U2107" i="26"/>
  <c r="U2108" i="26"/>
  <c r="U2109" i="26"/>
  <c r="U2110" i="26"/>
  <c r="U2111" i="26"/>
  <c r="U2112" i="26"/>
  <c r="U2113" i="26"/>
  <c r="U2114" i="26"/>
  <c r="U2115" i="26"/>
  <c r="U2116" i="26"/>
  <c r="U2117" i="26"/>
  <c r="U2118" i="26"/>
  <c r="U2119" i="26"/>
  <c r="U2120" i="26"/>
  <c r="U2121" i="26"/>
  <c r="U2122" i="26"/>
  <c r="U2123" i="26"/>
  <c r="U2124" i="26"/>
  <c r="U2125" i="26"/>
  <c r="U2126" i="26"/>
  <c r="U2127" i="26"/>
  <c r="U2128" i="26"/>
  <c r="U2129" i="26"/>
  <c r="U2130" i="26"/>
  <c r="U2131" i="26"/>
  <c r="U2132" i="26"/>
  <c r="U2133" i="26"/>
  <c r="U2134" i="26"/>
  <c r="U2135" i="26"/>
  <c r="U2136" i="26"/>
  <c r="U2137" i="26"/>
  <c r="U2138" i="26"/>
  <c r="U2139" i="26"/>
  <c r="U2140" i="26"/>
  <c r="U2141" i="26"/>
  <c r="U2142" i="26"/>
  <c r="U2143" i="26"/>
  <c r="U2144" i="26"/>
  <c r="U2145" i="26"/>
  <c r="U2146" i="26"/>
  <c r="U2147" i="26"/>
  <c r="U2148" i="26"/>
  <c r="U2149" i="26"/>
  <c r="U2150" i="26"/>
  <c r="U2151" i="26"/>
  <c r="U2152" i="26"/>
  <c r="U2153" i="26"/>
  <c r="U2154" i="26"/>
  <c r="U2155" i="26"/>
  <c r="U2156" i="26"/>
  <c r="U2157" i="26"/>
  <c r="U2158" i="26"/>
  <c r="U2159" i="26"/>
  <c r="U2160" i="26"/>
  <c r="U2161" i="26"/>
  <c r="U2162" i="26"/>
  <c r="U2163" i="26"/>
  <c r="U2164" i="26"/>
  <c r="U2165" i="26"/>
  <c r="U2166" i="26"/>
  <c r="U2167" i="26"/>
  <c r="U2168" i="26"/>
  <c r="U2169" i="26"/>
  <c r="U2170" i="26"/>
  <c r="U2171" i="26"/>
  <c r="U2172" i="26"/>
  <c r="U2173" i="26"/>
  <c r="U2174" i="26"/>
  <c r="U2175" i="26"/>
  <c r="U2176" i="26"/>
  <c r="U2177" i="26"/>
  <c r="U2178" i="26"/>
  <c r="U2179" i="26"/>
  <c r="U2180" i="26"/>
  <c r="U2181" i="26"/>
  <c r="U2182" i="26"/>
  <c r="U2183" i="26"/>
  <c r="U2184" i="26"/>
  <c r="U2185" i="26"/>
  <c r="U2186" i="26"/>
  <c r="U2187" i="26"/>
  <c r="U2188" i="26"/>
  <c r="U2189" i="26"/>
  <c r="U2190" i="26"/>
  <c r="U2191" i="26"/>
  <c r="U2192" i="26"/>
  <c r="U2193" i="26"/>
  <c r="U2194" i="26"/>
  <c r="U2195" i="26"/>
  <c r="U2196" i="26"/>
  <c r="U2197" i="26"/>
  <c r="U2198" i="26"/>
  <c r="U2199" i="26"/>
  <c r="U2200" i="26"/>
  <c r="U2201" i="26"/>
  <c r="U2202" i="26"/>
  <c r="U2203" i="26"/>
  <c r="U2204" i="26"/>
  <c r="U2205" i="26"/>
  <c r="U2206" i="26"/>
  <c r="U2207" i="26"/>
  <c r="U2208" i="26"/>
  <c r="U2209" i="26"/>
  <c r="U2210" i="26"/>
  <c r="U2211" i="26"/>
  <c r="U2212" i="26"/>
  <c r="U2213" i="26"/>
  <c r="U2214" i="26"/>
  <c r="U2215" i="26"/>
  <c r="U2216" i="26"/>
  <c r="U2217" i="26"/>
  <c r="U2218" i="26"/>
  <c r="U2219" i="26"/>
  <c r="U2220" i="26"/>
  <c r="U2221" i="26"/>
  <c r="U2222" i="26"/>
  <c r="U2223" i="26"/>
  <c r="U2224" i="26"/>
  <c r="U2225" i="26"/>
  <c r="U2226" i="26"/>
  <c r="U2227" i="26"/>
  <c r="U2228" i="26"/>
  <c r="U2229" i="26"/>
  <c r="U2230" i="26"/>
  <c r="U2231" i="26"/>
  <c r="U2232" i="26"/>
  <c r="U2233" i="26"/>
  <c r="U2234" i="26"/>
  <c r="U2235" i="26"/>
  <c r="U2236" i="26"/>
  <c r="U2237" i="26"/>
  <c r="U2238" i="26"/>
  <c r="U2239" i="26"/>
  <c r="U2240" i="26"/>
  <c r="U2241" i="26"/>
  <c r="U2242" i="26"/>
  <c r="U2243" i="26"/>
  <c r="U2244" i="26"/>
  <c r="U2245" i="26"/>
  <c r="U2246" i="26"/>
  <c r="U2247" i="26"/>
  <c r="U2248" i="26"/>
  <c r="U2249" i="26"/>
  <c r="U2250" i="26"/>
  <c r="U2251" i="26"/>
  <c r="U2252" i="26"/>
  <c r="U2253" i="26"/>
  <c r="U2254" i="26"/>
  <c r="U2255" i="26"/>
  <c r="U2256" i="26"/>
  <c r="U2257" i="26"/>
  <c r="U2258" i="26"/>
  <c r="U2259" i="26"/>
  <c r="U2260" i="26"/>
  <c r="U2261" i="26"/>
  <c r="U2262" i="26"/>
  <c r="U2263" i="26"/>
  <c r="U2264" i="26"/>
  <c r="U2265" i="26"/>
  <c r="U2266" i="26"/>
  <c r="U2267" i="26"/>
  <c r="U2268" i="26"/>
  <c r="U2269" i="26"/>
  <c r="U2270" i="26"/>
  <c r="U2271" i="26"/>
  <c r="U2272" i="26"/>
  <c r="U2273" i="26"/>
  <c r="U2274" i="26"/>
  <c r="U2275" i="26"/>
  <c r="U2276" i="26"/>
  <c r="U2277" i="26"/>
  <c r="U2278" i="26"/>
  <c r="U2279" i="26"/>
  <c r="U2280" i="26"/>
  <c r="U2281" i="26"/>
  <c r="U2282" i="26"/>
  <c r="U2283" i="26"/>
  <c r="U2284" i="26"/>
  <c r="U2285" i="26"/>
  <c r="U2286" i="26"/>
  <c r="U2287" i="26"/>
  <c r="U2288" i="26"/>
  <c r="U2289" i="26"/>
  <c r="U2290" i="26"/>
  <c r="U2291" i="26"/>
  <c r="U2292" i="26"/>
  <c r="U2293" i="26"/>
  <c r="U2294" i="26"/>
  <c r="U2295" i="26"/>
  <c r="U2296" i="26"/>
  <c r="U2297" i="26"/>
  <c r="U2298" i="26"/>
  <c r="U2299" i="26"/>
  <c r="U2300" i="26"/>
  <c r="U2301" i="26"/>
  <c r="U2302" i="26"/>
  <c r="U2303" i="26"/>
  <c r="U2304" i="26"/>
  <c r="U2305" i="26"/>
  <c r="U2306" i="26"/>
  <c r="U2307" i="26"/>
  <c r="U2308" i="26"/>
  <c r="U2309" i="26"/>
  <c r="U2310" i="26"/>
  <c r="U2311" i="26"/>
  <c r="U2312" i="26"/>
  <c r="U2313" i="26"/>
  <c r="U2314" i="26"/>
  <c r="U2315" i="26"/>
  <c r="U2316" i="26"/>
  <c r="U2317" i="26"/>
  <c r="U2318" i="26"/>
  <c r="U2319" i="26"/>
  <c r="U2320" i="26"/>
  <c r="U2321" i="26"/>
  <c r="U2322" i="26"/>
  <c r="U2323" i="26"/>
  <c r="U2324" i="26"/>
  <c r="U2325" i="26"/>
  <c r="U2326" i="26"/>
  <c r="U2327" i="26"/>
  <c r="U2328" i="26"/>
  <c r="U2329" i="26"/>
  <c r="U2330" i="26"/>
  <c r="U2331" i="26"/>
  <c r="U2332" i="26"/>
  <c r="U2333" i="26"/>
  <c r="U2334" i="26"/>
  <c r="U2335" i="26"/>
  <c r="U2336" i="26"/>
  <c r="U2337" i="26"/>
  <c r="U2338" i="26"/>
  <c r="U2339" i="26"/>
  <c r="U2340" i="26"/>
  <c r="U2341" i="26"/>
  <c r="U2342" i="26"/>
  <c r="U2343" i="26"/>
  <c r="U2344" i="26"/>
  <c r="U2345" i="26"/>
  <c r="U2346" i="26"/>
  <c r="U2347" i="26"/>
  <c r="U2348" i="26"/>
  <c r="U2349" i="26"/>
  <c r="U2350" i="26"/>
  <c r="U2351" i="26"/>
  <c r="U2352" i="26"/>
  <c r="U2353" i="26"/>
  <c r="U2354" i="26"/>
  <c r="U2355" i="26"/>
  <c r="U2356" i="26"/>
  <c r="U2357" i="26"/>
  <c r="U2358" i="26"/>
  <c r="U2359" i="26"/>
  <c r="U2360" i="26"/>
  <c r="U2361" i="26"/>
  <c r="U2362" i="26"/>
  <c r="U2363" i="26"/>
  <c r="U2364" i="26"/>
  <c r="U2365" i="26"/>
  <c r="U2366" i="26"/>
  <c r="U2367" i="26"/>
  <c r="U2368" i="26"/>
  <c r="U2369" i="26"/>
  <c r="U2370" i="26"/>
  <c r="U2371" i="26"/>
  <c r="U2372" i="26"/>
  <c r="U2373" i="26"/>
  <c r="U2374" i="26"/>
  <c r="U2375" i="26"/>
  <c r="U2376" i="26"/>
  <c r="U2377" i="26"/>
  <c r="U2378" i="26"/>
  <c r="U2379" i="26"/>
  <c r="U2380" i="26"/>
  <c r="U2381" i="26"/>
  <c r="U2382" i="26"/>
  <c r="U2383" i="26"/>
  <c r="U2384" i="26"/>
  <c r="U2385" i="26"/>
  <c r="U2386" i="26"/>
  <c r="U2387" i="26"/>
  <c r="U2388" i="26"/>
  <c r="U2389" i="26"/>
  <c r="U2390" i="26"/>
  <c r="U2391" i="26"/>
  <c r="U2392" i="26"/>
  <c r="U2393" i="26"/>
  <c r="U2394" i="26"/>
  <c r="U2395" i="26"/>
  <c r="U2396" i="26"/>
  <c r="U2397" i="26"/>
  <c r="U2398" i="26"/>
  <c r="U2399" i="26"/>
  <c r="U2400" i="26"/>
  <c r="U2401" i="26"/>
  <c r="U2402" i="26"/>
  <c r="U2403" i="26"/>
  <c r="U2404" i="26"/>
  <c r="U2405" i="26"/>
  <c r="U2406" i="26"/>
  <c r="U2407" i="26"/>
  <c r="U2408" i="26"/>
  <c r="U2409" i="26"/>
  <c r="U2410" i="26"/>
  <c r="U2411" i="26"/>
  <c r="U2412" i="26"/>
  <c r="U2413" i="26"/>
  <c r="U2414" i="26"/>
  <c r="U2415" i="26"/>
  <c r="U2416" i="26"/>
  <c r="U2417" i="26"/>
  <c r="U2418" i="26"/>
  <c r="U2419" i="26"/>
  <c r="U2420" i="26"/>
  <c r="U2421" i="26"/>
  <c r="U2422" i="26"/>
  <c r="U2423" i="26"/>
  <c r="U2424" i="26"/>
  <c r="U2425" i="26"/>
  <c r="U2426" i="26"/>
  <c r="U2427" i="26"/>
  <c r="U2428" i="26"/>
  <c r="U2429" i="26"/>
  <c r="U2430" i="26"/>
  <c r="U2431" i="26"/>
  <c r="U2432" i="26"/>
  <c r="U2433" i="26"/>
  <c r="U2434" i="26"/>
  <c r="U2435" i="26"/>
  <c r="U2436" i="26"/>
  <c r="U2437" i="26"/>
  <c r="U2438" i="26"/>
  <c r="U2439" i="26"/>
  <c r="U2440" i="26"/>
  <c r="U2441" i="26"/>
  <c r="U2442" i="26"/>
  <c r="U2443" i="26"/>
  <c r="U2444" i="26"/>
  <c r="U2445" i="26"/>
  <c r="U2446" i="26"/>
  <c r="U2447" i="26"/>
  <c r="U2448" i="26"/>
  <c r="U2449" i="26"/>
  <c r="U2450" i="26"/>
  <c r="U2451" i="26"/>
  <c r="U2452" i="26"/>
  <c r="U2453" i="26"/>
  <c r="U2454" i="26"/>
  <c r="U2455" i="26"/>
  <c r="U2456" i="26"/>
  <c r="U2457" i="26"/>
  <c r="U2458" i="26"/>
  <c r="U2459" i="26"/>
  <c r="U2460" i="26"/>
  <c r="U2461" i="26"/>
  <c r="U2462" i="26"/>
  <c r="U2463" i="26"/>
  <c r="U2464" i="26"/>
  <c r="U2465" i="26"/>
  <c r="U2466" i="26"/>
  <c r="U2467" i="26"/>
  <c r="U2468" i="26"/>
  <c r="U2469" i="26"/>
  <c r="U2470" i="26"/>
  <c r="U2471" i="26"/>
  <c r="U2472" i="26"/>
  <c r="U2473" i="26"/>
  <c r="U2474" i="26"/>
  <c r="U2475" i="26"/>
  <c r="U2476" i="26"/>
  <c r="U2477" i="26"/>
  <c r="U2478" i="26"/>
  <c r="U2479" i="26"/>
  <c r="U2480" i="26"/>
  <c r="U2481" i="26"/>
  <c r="U2482" i="26"/>
  <c r="U2483" i="26"/>
  <c r="U2484" i="26"/>
  <c r="U2485" i="26"/>
  <c r="U2486" i="26"/>
  <c r="U2487" i="26"/>
  <c r="U2488" i="26"/>
  <c r="U2489" i="26"/>
  <c r="U2490" i="26"/>
  <c r="U2491" i="26"/>
  <c r="U2492" i="26"/>
  <c r="U2493" i="26"/>
  <c r="U2494" i="26"/>
  <c r="U2495" i="26"/>
  <c r="U2496" i="26"/>
  <c r="U2497" i="26"/>
  <c r="U2498" i="26"/>
  <c r="U2499" i="26"/>
  <c r="U2500" i="26"/>
  <c r="U2501" i="26"/>
  <c r="U2502" i="26"/>
  <c r="U2503" i="26"/>
  <c r="U2504" i="26"/>
  <c r="U2505" i="26"/>
  <c r="U2506" i="26"/>
  <c r="U2507" i="26"/>
  <c r="U2508" i="26"/>
  <c r="U2509" i="26"/>
  <c r="U2510" i="26"/>
  <c r="U2511" i="26"/>
  <c r="U2512" i="26"/>
  <c r="U2513" i="26"/>
  <c r="U2514" i="26"/>
  <c r="U2515" i="26"/>
  <c r="U2516" i="26"/>
  <c r="U2517" i="26"/>
  <c r="U2518" i="26"/>
  <c r="U2519" i="26"/>
  <c r="U2520" i="26"/>
  <c r="U2521" i="26"/>
  <c r="U2522" i="26"/>
  <c r="U2523" i="26"/>
  <c r="U2524" i="26"/>
  <c r="U2525" i="26"/>
  <c r="U2526" i="26"/>
  <c r="U2527" i="26"/>
  <c r="U2528" i="26"/>
  <c r="U2529" i="26"/>
  <c r="U2530" i="26"/>
  <c r="U2531" i="26"/>
  <c r="U2532" i="26"/>
  <c r="U2533" i="26"/>
  <c r="U2534" i="26"/>
  <c r="U2535" i="26"/>
  <c r="U2536" i="26"/>
  <c r="U2537" i="26"/>
  <c r="U2538" i="26"/>
  <c r="U2539" i="26"/>
  <c r="U2540" i="26"/>
  <c r="U2541" i="26"/>
  <c r="U2542" i="26"/>
  <c r="U2543" i="26"/>
  <c r="U2544" i="26"/>
  <c r="U2545" i="26"/>
  <c r="U2546" i="26"/>
  <c r="U2547" i="26"/>
  <c r="U2548" i="26"/>
  <c r="U2549" i="26"/>
  <c r="U2550" i="26"/>
  <c r="U2551" i="26"/>
  <c r="U2552" i="26"/>
  <c r="U2553" i="26"/>
  <c r="U2554" i="26"/>
  <c r="U2555" i="26"/>
  <c r="U2556" i="26"/>
  <c r="U2557" i="26"/>
  <c r="U2558" i="26"/>
  <c r="U2559" i="26"/>
  <c r="U2560" i="26"/>
  <c r="U2561" i="26"/>
  <c r="U2562" i="26"/>
  <c r="U2563" i="26"/>
  <c r="U2564" i="26"/>
  <c r="U2565" i="26"/>
  <c r="U2566" i="26"/>
  <c r="U2567" i="26"/>
  <c r="U2568" i="26"/>
  <c r="U2569" i="26"/>
  <c r="U2570" i="26"/>
  <c r="U2571" i="26"/>
  <c r="U2572" i="26"/>
  <c r="U2573" i="26"/>
  <c r="U2574" i="26"/>
  <c r="U2575" i="26"/>
  <c r="U2576" i="26"/>
  <c r="U2577" i="26"/>
  <c r="U2578" i="26"/>
  <c r="U2579" i="26"/>
  <c r="U2580" i="26"/>
  <c r="U2581" i="26"/>
  <c r="U2582" i="26"/>
  <c r="U2583" i="26"/>
  <c r="U2584" i="26"/>
  <c r="U2585" i="26"/>
  <c r="U2586" i="26"/>
  <c r="U2587" i="26"/>
  <c r="U2588" i="26"/>
  <c r="U2589" i="26"/>
  <c r="U2590" i="26"/>
  <c r="U2591" i="26"/>
  <c r="U2592" i="26"/>
  <c r="U2593" i="26"/>
  <c r="U2594" i="26"/>
  <c r="U2595" i="26"/>
  <c r="U2596" i="26"/>
  <c r="U2597" i="26"/>
  <c r="U2598" i="26"/>
  <c r="U2599" i="26"/>
  <c r="U2600" i="26"/>
  <c r="U2601" i="26"/>
  <c r="U2602" i="26"/>
  <c r="U2603" i="26"/>
  <c r="U2604" i="26"/>
  <c r="U2605" i="26"/>
  <c r="U2606" i="26"/>
  <c r="U2607" i="26"/>
  <c r="U2608" i="26"/>
  <c r="U2609" i="26"/>
  <c r="U2610" i="26"/>
  <c r="U2611" i="26"/>
  <c r="U2612" i="26"/>
  <c r="U2613" i="26"/>
  <c r="U2614" i="26"/>
  <c r="U2615" i="26"/>
  <c r="U2616" i="26"/>
  <c r="U2617" i="26"/>
  <c r="U2618" i="26"/>
  <c r="U2619" i="26"/>
  <c r="U2620" i="26"/>
  <c r="U2621" i="26"/>
  <c r="U2622" i="26"/>
  <c r="U2623" i="26"/>
  <c r="U2624" i="26"/>
  <c r="U2625" i="26"/>
  <c r="U2626" i="26"/>
  <c r="U2627" i="26"/>
  <c r="U2628" i="26"/>
  <c r="U2629" i="26"/>
  <c r="U2630" i="26"/>
  <c r="U2631" i="26"/>
  <c r="U2632" i="26"/>
  <c r="U2633" i="26"/>
  <c r="U2634" i="26"/>
  <c r="U2635" i="26"/>
  <c r="U2636" i="26"/>
  <c r="U2637" i="26"/>
  <c r="U2638" i="26"/>
  <c r="U2639" i="26"/>
  <c r="U2640" i="26"/>
  <c r="U2641" i="26"/>
  <c r="U2642" i="26"/>
  <c r="U2643" i="26"/>
  <c r="U2644" i="26"/>
  <c r="U2645" i="26"/>
  <c r="U2646" i="26"/>
  <c r="U2647" i="26"/>
  <c r="U2648" i="26"/>
  <c r="U2649" i="26"/>
  <c r="U2650" i="26"/>
  <c r="U2651" i="26"/>
  <c r="U2652" i="26"/>
  <c r="U2653" i="26"/>
  <c r="U2654" i="26"/>
  <c r="U2655" i="26"/>
  <c r="U2656" i="26"/>
  <c r="U2657" i="26"/>
  <c r="U2658" i="26"/>
  <c r="U2659" i="26"/>
  <c r="U2660" i="26"/>
  <c r="U2661" i="26"/>
  <c r="U2662" i="26"/>
  <c r="U2663" i="26"/>
  <c r="U2664" i="26"/>
  <c r="U2665" i="26"/>
  <c r="U2666" i="26"/>
  <c r="U2667" i="26"/>
  <c r="U2668" i="26"/>
  <c r="U2669" i="26"/>
  <c r="U2670" i="26"/>
  <c r="U2671" i="26"/>
  <c r="U2672" i="26"/>
  <c r="U2673" i="26"/>
  <c r="U2674" i="26"/>
  <c r="U2675" i="26"/>
  <c r="U2676" i="26"/>
  <c r="U2677" i="26"/>
  <c r="U2678" i="26"/>
  <c r="U2679" i="26"/>
  <c r="U2680" i="26"/>
  <c r="U2681" i="26"/>
  <c r="U2682" i="26"/>
  <c r="U2683" i="26"/>
  <c r="U2684" i="26"/>
  <c r="U2685" i="26"/>
  <c r="U2686" i="26"/>
  <c r="U2687" i="26"/>
  <c r="U2688" i="26"/>
  <c r="U2689" i="26"/>
  <c r="U2690" i="26"/>
  <c r="U2691" i="26"/>
  <c r="U2692" i="26"/>
  <c r="U2693" i="26"/>
  <c r="U2694" i="26"/>
  <c r="U2695" i="26"/>
  <c r="U2696" i="26"/>
  <c r="U2697" i="26"/>
  <c r="U2698" i="26"/>
  <c r="U2699" i="26"/>
  <c r="U2700" i="26"/>
  <c r="U2701" i="26"/>
  <c r="U2702" i="26"/>
  <c r="U2703" i="26"/>
  <c r="U2704" i="26"/>
  <c r="U2705" i="26"/>
  <c r="U2706" i="26"/>
  <c r="U2707" i="26"/>
  <c r="U2708" i="26"/>
  <c r="U2709" i="26"/>
  <c r="U2710" i="26"/>
  <c r="U2711" i="26"/>
  <c r="U2712" i="26"/>
  <c r="U2713" i="26"/>
  <c r="U2714" i="26"/>
  <c r="U2715" i="26"/>
  <c r="U2716" i="26"/>
  <c r="U2717" i="26"/>
  <c r="U2718" i="26"/>
  <c r="U2719" i="26"/>
  <c r="U2720" i="26"/>
  <c r="U2721" i="26"/>
  <c r="U2722" i="26"/>
  <c r="U2723" i="26"/>
  <c r="U2724" i="26"/>
  <c r="U2725" i="26"/>
  <c r="U2726" i="26"/>
  <c r="U2727" i="26"/>
  <c r="U2728" i="26"/>
  <c r="U2729" i="26"/>
  <c r="U2730" i="26"/>
  <c r="U2731" i="26"/>
  <c r="U2732" i="26"/>
  <c r="U2733" i="26"/>
  <c r="U2734" i="26"/>
  <c r="U2735" i="26"/>
  <c r="U2736" i="26"/>
  <c r="U2737" i="26"/>
  <c r="U2738" i="26"/>
  <c r="U2739" i="26"/>
  <c r="U2740" i="26"/>
  <c r="U2741" i="26"/>
  <c r="U2742" i="26"/>
  <c r="U2743" i="26"/>
  <c r="U2744" i="26"/>
  <c r="U2745" i="26"/>
  <c r="U2746" i="26"/>
  <c r="U2747" i="26"/>
  <c r="U2748" i="26"/>
  <c r="U2749" i="26"/>
  <c r="U2750" i="26"/>
  <c r="U2751" i="26"/>
  <c r="U2752" i="26"/>
  <c r="U2753" i="26"/>
  <c r="U2754" i="26"/>
  <c r="U2755" i="26"/>
  <c r="U2756" i="26"/>
  <c r="U2757" i="26"/>
  <c r="U2758" i="26"/>
  <c r="U2759" i="26"/>
  <c r="U2760" i="26"/>
  <c r="U2761" i="26"/>
  <c r="U2762" i="26"/>
  <c r="U2763" i="26"/>
  <c r="U2764" i="26"/>
  <c r="U2765" i="26"/>
  <c r="U2766" i="26"/>
  <c r="U2767" i="26"/>
  <c r="U2768" i="26"/>
  <c r="U2769" i="26"/>
  <c r="U2770" i="26"/>
  <c r="U2771" i="26"/>
  <c r="U2772" i="26"/>
  <c r="U2773" i="26"/>
  <c r="U2774" i="26"/>
  <c r="U2775" i="26"/>
  <c r="U2776" i="26"/>
  <c r="U2777" i="26"/>
  <c r="U2778" i="26"/>
  <c r="U2779" i="26"/>
  <c r="U2780" i="26"/>
  <c r="U2781" i="26"/>
  <c r="U2782" i="26"/>
  <c r="U2783" i="26"/>
  <c r="U2784" i="26"/>
  <c r="U2785" i="26"/>
  <c r="U2786" i="26"/>
  <c r="U2787" i="26"/>
  <c r="U2788" i="26"/>
  <c r="U2789" i="26"/>
  <c r="U2790" i="26"/>
  <c r="U2791" i="26"/>
  <c r="U2792" i="26"/>
  <c r="U2793" i="26"/>
  <c r="U2794" i="26"/>
  <c r="U2795" i="26"/>
  <c r="U2796" i="26"/>
  <c r="U2797" i="26"/>
  <c r="U2798" i="26"/>
  <c r="U2799" i="26"/>
  <c r="U2800" i="26"/>
  <c r="U2801" i="26"/>
  <c r="U2802" i="26"/>
  <c r="U2803" i="26"/>
  <c r="U2804" i="26"/>
  <c r="U2805" i="26"/>
  <c r="U2806" i="26"/>
  <c r="U2807" i="26"/>
  <c r="U2808" i="26"/>
  <c r="U2809" i="26"/>
  <c r="U2810" i="26"/>
  <c r="U2811" i="26"/>
  <c r="U2812" i="26"/>
  <c r="U2813" i="26"/>
  <c r="U2814" i="26"/>
  <c r="U2815" i="26"/>
  <c r="U2816" i="26"/>
  <c r="U2817" i="26"/>
  <c r="U2818" i="26"/>
  <c r="U2819" i="26"/>
  <c r="U2820" i="26"/>
  <c r="U2821" i="26"/>
  <c r="U2822" i="26"/>
  <c r="U2823" i="26"/>
  <c r="U2824" i="26"/>
  <c r="U2825" i="26"/>
  <c r="U2826" i="26"/>
  <c r="U2827" i="26"/>
  <c r="U2828" i="26"/>
  <c r="U2829" i="26"/>
  <c r="U2830" i="26"/>
  <c r="U2831" i="26"/>
  <c r="U2832" i="26"/>
  <c r="U2833" i="26"/>
  <c r="U2834" i="26"/>
  <c r="U2835" i="26"/>
  <c r="U2836" i="26"/>
  <c r="U2837" i="26"/>
  <c r="U2838" i="26"/>
  <c r="U2839" i="26"/>
  <c r="U2840" i="26"/>
  <c r="U2841" i="26"/>
  <c r="U2842" i="26"/>
  <c r="U2843" i="26"/>
  <c r="U2844" i="26"/>
  <c r="U2845" i="26"/>
  <c r="U2846" i="26"/>
  <c r="U2847" i="26"/>
  <c r="U2848" i="26"/>
  <c r="U2849" i="26"/>
  <c r="U2850" i="26"/>
  <c r="U2851" i="26"/>
  <c r="U2852" i="26"/>
  <c r="U2853" i="26"/>
  <c r="U2854" i="26"/>
  <c r="U2855" i="26"/>
  <c r="U2856" i="26"/>
  <c r="U2857" i="26"/>
  <c r="U2858" i="26"/>
  <c r="U2859" i="26"/>
  <c r="U2860" i="26"/>
  <c r="U2861" i="26"/>
  <c r="U2862" i="26"/>
  <c r="U2863" i="26"/>
  <c r="U2864" i="26"/>
  <c r="U2865" i="26"/>
  <c r="U2866" i="26"/>
  <c r="U2867" i="26"/>
  <c r="U2868" i="26"/>
  <c r="U2869" i="26"/>
  <c r="U2870" i="26"/>
  <c r="U2871" i="26"/>
  <c r="U2872" i="26"/>
  <c r="U2873" i="26"/>
  <c r="U2874" i="26"/>
  <c r="U2875" i="26"/>
  <c r="U2876" i="26"/>
  <c r="U2877" i="26"/>
  <c r="U2878" i="26"/>
  <c r="U2879" i="26"/>
  <c r="U2880" i="26"/>
  <c r="U2881" i="26"/>
  <c r="U2882" i="26"/>
  <c r="U2883" i="26"/>
  <c r="U2884" i="26"/>
  <c r="U2885" i="26"/>
  <c r="U2886" i="26"/>
  <c r="U2887" i="26"/>
  <c r="U2888" i="26"/>
  <c r="U2889" i="26"/>
  <c r="U2890" i="26"/>
  <c r="U2891" i="26"/>
  <c r="U2892" i="26"/>
  <c r="U2893" i="26"/>
  <c r="U2894" i="26"/>
  <c r="U2895" i="26"/>
  <c r="U2896" i="26"/>
  <c r="U2897" i="26"/>
  <c r="U2898" i="26"/>
  <c r="U2899" i="26"/>
  <c r="U2900" i="26"/>
  <c r="U2901" i="26"/>
  <c r="U2902" i="26"/>
  <c r="U2903" i="26"/>
  <c r="U2904" i="26"/>
  <c r="U2905" i="26"/>
  <c r="U2906" i="26"/>
  <c r="U2907" i="26"/>
  <c r="U2908" i="26"/>
  <c r="U2909" i="26"/>
  <c r="U2910" i="26"/>
  <c r="U2911" i="26"/>
  <c r="U2912" i="26"/>
  <c r="U2913" i="26"/>
  <c r="U2914" i="26"/>
  <c r="U2915" i="26"/>
  <c r="U2916" i="26"/>
  <c r="U2917" i="26"/>
  <c r="U2918" i="26"/>
  <c r="U2919" i="26"/>
  <c r="U2920" i="26"/>
  <c r="U2921" i="26"/>
  <c r="U2922" i="26"/>
  <c r="U2923" i="26"/>
  <c r="U2924" i="26"/>
  <c r="U2925" i="26"/>
  <c r="U2926" i="26"/>
  <c r="U2927" i="26"/>
  <c r="U2928" i="26"/>
  <c r="U2929" i="26"/>
  <c r="U2930" i="26"/>
  <c r="U2931" i="26"/>
  <c r="U2932" i="26"/>
  <c r="U2933" i="26"/>
  <c r="U2934" i="26"/>
  <c r="U2935" i="26"/>
  <c r="U2936" i="26"/>
  <c r="U2937" i="26"/>
  <c r="U2938" i="26"/>
  <c r="U2939" i="26"/>
  <c r="U2940" i="26"/>
  <c r="U2941" i="26"/>
  <c r="U2942" i="26"/>
  <c r="U2943" i="26"/>
  <c r="U2944" i="26"/>
  <c r="U2945" i="26"/>
  <c r="U2946" i="26"/>
  <c r="U2947" i="26"/>
  <c r="U2948" i="26"/>
  <c r="U2949" i="26"/>
  <c r="U2950" i="26"/>
  <c r="U2951" i="26"/>
  <c r="U2952" i="26"/>
  <c r="U2953" i="26"/>
  <c r="U2954" i="26"/>
  <c r="U2955" i="26"/>
  <c r="U2956" i="26"/>
  <c r="U2957" i="26"/>
  <c r="U2958" i="26"/>
  <c r="U2959" i="26"/>
  <c r="U2960" i="26"/>
  <c r="U2961" i="26"/>
  <c r="U2962" i="26"/>
  <c r="U2963" i="26"/>
  <c r="U2964" i="26"/>
  <c r="U2965" i="26"/>
  <c r="U2966" i="26"/>
  <c r="U2967" i="26"/>
  <c r="U2968" i="26"/>
  <c r="U2969" i="26"/>
  <c r="U2970" i="26"/>
  <c r="U2971" i="26"/>
  <c r="U2972" i="26"/>
  <c r="U2973" i="26"/>
  <c r="U2974" i="26"/>
  <c r="U2975" i="26"/>
  <c r="U2976" i="26"/>
  <c r="U2977" i="26"/>
  <c r="U2978" i="26"/>
  <c r="U2979" i="26"/>
  <c r="U2980" i="26"/>
  <c r="U2981" i="26"/>
  <c r="U2982" i="26"/>
  <c r="U2983" i="26"/>
  <c r="U2984" i="26"/>
  <c r="U2985" i="26"/>
  <c r="U2986" i="26"/>
  <c r="U2987" i="26"/>
  <c r="U2988" i="26"/>
  <c r="U2989" i="26"/>
  <c r="U2990" i="26"/>
  <c r="U2991" i="26"/>
  <c r="U2992" i="26"/>
  <c r="U2993" i="26"/>
  <c r="U2994" i="26"/>
  <c r="U2995" i="26"/>
  <c r="U2996" i="26"/>
  <c r="U2997" i="26"/>
  <c r="U2998" i="26"/>
  <c r="U2999" i="26"/>
  <c r="U3000" i="26"/>
  <c r="U3001" i="26"/>
  <c r="U3002" i="26"/>
  <c r="U3003" i="26"/>
  <c r="U3004" i="26"/>
  <c r="U3005" i="26"/>
  <c r="U3006" i="26"/>
  <c r="U3007" i="26"/>
  <c r="U3008" i="26"/>
  <c r="U3009" i="26"/>
  <c r="U3010" i="26"/>
  <c r="U3011" i="26"/>
  <c r="U3012" i="26"/>
  <c r="U3013" i="26"/>
  <c r="U3014" i="26"/>
  <c r="U3015" i="26"/>
  <c r="U3016" i="26"/>
  <c r="U3017" i="26"/>
  <c r="U3018" i="26"/>
  <c r="U3019" i="26"/>
  <c r="U3020" i="26"/>
  <c r="U3021" i="26"/>
  <c r="U3022" i="26"/>
  <c r="U3023" i="26"/>
  <c r="U3024" i="26"/>
  <c r="U3025" i="26"/>
  <c r="U3026" i="26"/>
  <c r="U3027" i="26"/>
  <c r="U3028" i="26"/>
  <c r="U3029" i="26"/>
  <c r="U3030" i="26"/>
  <c r="U3031" i="26"/>
  <c r="U3032" i="26"/>
  <c r="U3033" i="26"/>
  <c r="U3034" i="26"/>
  <c r="U3035" i="26"/>
  <c r="U3036" i="26"/>
  <c r="U3037" i="26"/>
  <c r="U3038" i="26"/>
  <c r="U3039" i="26"/>
  <c r="U3040" i="26"/>
  <c r="U3041" i="26"/>
  <c r="U3042" i="26"/>
  <c r="U3043" i="26"/>
  <c r="U3044" i="26"/>
  <c r="U3045" i="26"/>
  <c r="U3046" i="26"/>
  <c r="U3047" i="26"/>
  <c r="U3048" i="26"/>
  <c r="U3049" i="26"/>
  <c r="U3050" i="26"/>
  <c r="U3051" i="26"/>
  <c r="U3052" i="26"/>
  <c r="U3053" i="26"/>
  <c r="U3054" i="26"/>
  <c r="U3055" i="26"/>
  <c r="U3056" i="26"/>
  <c r="U3057" i="26"/>
  <c r="U3058" i="26"/>
  <c r="U3059" i="26"/>
  <c r="U3060" i="26"/>
  <c r="U3061" i="26"/>
  <c r="U3062" i="26"/>
  <c r="U3063" i="26"/>
  <c r="U3064" i="26"/>
  <c r="U3065" i="26"/>
  <c r="U3066" i="26"/>
  <c r="U3067" i="26"/>
  <c r="U3068" i="26"/>
  <c r="U3069" i="26"/>
  <c r="U3070" i="26"/>
  <c r="U3071" i="26"/>
  <c r="U3072" i="26"/>
  <c r="U3073" i="26"/>
  <c r="U3074" i="26"/>
  <c r="U3075" i="26"/>
  <c r="U3076" i="26"/>
  <c r="U3077" i="26"/>
  <c r="U3078" i="26"/>
  <c r="U3079" i="26"/>
  <c r="U3080" i="26"/>
  <c r="U3081" i="26"/>
  <c r="U3082" i="26"/>
  <c r="U3083" i="26"/>
  <c r="U3084" i="26"/>
  <c r="U3085" i="26"/>
  <c r="U3086" i="26"/>
  <c r="U3087" i="26"/>
  <c r="U3088" i="26"/>
  <c r="U3089" i="26"/>
  <c r="U3090" i="26"/>
  <c r="U3091" i="26"/>
  <c r="U3092" i="26"/>
  <c r="U3093" i="26"/>
  <c r="U3094" i="26"/>
  <c r="U3095" i="26"/>
  <c r="U3096" i="26"/>
  <c r="U3097" i="26"/>
  <c r="U3098" i="26"/>
  <c r="U3099" i="26"/>
  <c r="U3100" i="26"/>
  <c r="U3101" i="26"/>
  <c r="U3102" i="26"/>
  <c r="U3103" i="26"/>
  <c r="U3104" i="26"/>
  <c r="U3105" i="26"/>
  <c r="U3106" i="26"/>
  <c r="U3107" i="26"/>
  <c r="U3108" i="26"/>
  <c r="U3109" i="26"/>
  <c r="U3110" i="26"/>
  <c r="U3111" i="26"/>
  <c r="U3112" i="26"/>
  <c r="U3113" i="26"/>
  <c r="U3114" i="26"/>
  <c r="U3115" i="26"/>
  <c r="U3116" i="26"/>
  <c r="U3117" i="26"/>
  <c r="U3118" i="26"/>
  <c r="U3119" i="26"/>
  <c r="U3120" i="26"/>
  <c r="U3121" i="26"/>
  <c r="U3122" i="26"/>
  <c r="U3123" i="26"/>
  <c r="U3124" i="26"/>
  <c r="U3125" i="26"/>
  <c r="U3126" i="26"/>
  <c r="U3127" i="26"/>
  <c r="U3128" i="26"/>
  <c r="U3129" i="26"/>
  <c r="U3130" i="26"/>
  <c r="U3131" i="26"/>
  <c r="U3132" i="26"/>
  <c r="U3133" i="26"/>
  <c r="U3134" i="26"/>
  <c r="U3135" i="26"/>
  <c r="U3136" i="26"/>
  <c r="U3137" i="26"/>
  <c r="U3138" i="26"/>
  <c r="U3139" i="26"/>
  <c r="U3140" i="26"/>
  <c r="U3141" i="26"/>
  <c r="U3142" i="26"/>
  <c r="U3143" i="26"/>
  <c r="U3144" i="26"/>
  <c r="U3145" i="26"/>
  <c r="U3146" i="26"/>
  <c r="U3147" i="26"/>
  <c r="U3148" i="26"/>
  <c r="U3149" i="26"/>
  <c r="U3150" i="26"/>
  <c r="U3151" i="26"/>
  <c r="U3152" i="26"/>
  <c r="U3153" i="26"/>
  <c r="U3154" i="26"/>
  <c r="U3155" i="26"/>
  <c r="U3156" i="26"/>
  <c r="U3157" i="26"/>
  <c r="U3158" i="26"/>
  <c r="U3159" i="26"/>
  <c r="U3160" i="26"/>
  <c r="U3161" i="26"/>
  <c r="U3162" i="26"/>
  <c r="U3163" i="26"/>
  <c r="U3164" i="26"/>
  <c r="U3165" i="26"/>
  <c r="U3166" i="26"/>
  <c r="U3167" i="26"/>
  <c r="U3168" i="26"/>
  <c r="U3169" i="26"/>
  <c r="U3170" i="26"/>
  <c r="U3171" i="26"/>
  <c r="U3172" i="26"/>
  <c r="U3173" i="26"/>
  <c r="U3174" i="26"/>
  <c r="U3175" i="26"/>
  <c r="U3176" i="26"/>
  <c r="U3177" i="26"/>
  <c r="U3178" i="26"/>
  <c r="U3179" i="26"/>
  <c r="U3180" i="26"/>
  <c r="U3181" i="26"/>
  <c r="U3182" i="26"/>
  <c r="U3183" i="26"/>
  <c r="U3184" i="26"/>
  <c r="U3185" i="26"/>
  <c r="U3186" i="26"/>
  <c r="U3187" i="26"/>
  <c r="U3188" i="26"/>
  <c r="U3189" i="26"/>
  <c r="U3190" i="26"/>
  <c r="U3191" i="26"/>
  <c r="U3192" i="26"/>
  <c r="U3193" i="26"/>
  <c r="U3194" i="26"/>
  <c r="U3195" i="26"/>
  <c r="U3196" i="26"/>
  <c r="U3197" i="26"/>
  <c r="U3198" i="26"/>
  <c r="U3199" i="26"/>
  <c r="U3200" i="26"/>
  <c r="U3201" i="26"/>
  <c r="U3202" i="26"/>
  <c r="U3203" i="26"/>
  <c r="U3204" i="26"/>
  <c r="U3205" i="26"/>
  <c r="U3206" i="26"/>
  <c r="U3207" i="26"/>
  <c r="U3208" i="26"/>
  <c r="U3209" i="26"/>
  <c r="U3210" i="26"/>
  <c r="U3211" i="26"/>
  <c r="U3212" i="26"/>
  <c r="U3213" i="26"/>
  <c r="U3214" i="26"/>
  <c r="U3215" i="26"/>
  <c r="U3216" i="26"/>
  <c r="U3217" i="26"/>
  <c r="U3218" i="26"/>
  <c r="U3219" i="26"/>
  <c r="U3220" i="26"/>
  <c r="U3221" i="26"/>
  <c r="U3222" i="26"/>
  <c r="U3223" i="26"/>
  <c r="U3224" i="26"/>
  <c r="U3225" i="26"/>
  <c r="U3226" i="26"/>
  <c r="U3227" i="26"/>
  <c r="U3228" i="26"/>
  <c r="U3229" i="26"/>
  <c r="U3230" i="26"/>
  <c r="U3231" i="26"/>
  <c r="U3232" i="26"/>
  <c r="U3233" i="26"/>
  <c r="U3234" i="26"/>
  <c r="U3235" i="26"/>
  <c r="U3236" i="26"/>
  <c r="U3237" i="26"/>
  <c r="U3238" i="26"/>
  <c r="U3239" i="26"/>
  <c r="U3240" i="26"/>
  <c r="U3241" i="26"/>
  <c r="U3242" i="26"/>
  <c r="U3243" i="26"/>
  <c r="U3244" i="26"/>
  <c r="U3245" i="26"/>
  <c r="U3246" i="26"/>
  <c r="U3247" i="26"/>
  <c r="U3248" i="26"/>
  <c r="U3249" i="26"/>
  <c r="U3250" i="26"/>
  <c r="U3251" i="26"/>
  <c r="U3252" i="26"/>
  <c r="U3253" i="26"/>
  <c r="U3254" i="26"/>
  <c r="U3255" i="26"/>
  <c r="U3256" i="26"/>
  <c r="U3257" i="26"/>
  <c r="U3258" i="26"/>
  <c r="U3259" i="26"/>
  <c r="U3260" i="26"/>
  <c r="U3261" i="26"/>
  <c r="U3262" i="26"/>
  <c r="U3263" i="26"/>
  <c r="U3264" i="26"/>
  <c r="U3265" i="26"/>
  <c r="U3266" i="26"/>
  <c r="U3267" i="26"/>
  <c r="U3268" i="26"/>
  <c r="U3269" i="26"/>
  <c r="U3270" i="26"/>
  <c r="U3271" i="26"/>
  <c r="U3272" i="26"/>
  <c r="U3273" i="26"/>
  <c r="U3274" i="26"/>
  <c r="U3275" i="26"/>
  <c r="U3276" i="26"/>
  <c r="U3277" i="26"/>
  <c r="U3278" i="26"/>
  <c r="U3279" i="26"/>
  <c r="U3280" i="26"/>
  <c r="U3281" i="26"/>
  <c r="U3282" i="26"/>
  <c r="U3283" i="26"/>
  <c r="U3284" i="26"/>
  <c r="U3285" i="26"/>
  <c r="U3286" i="26"/>
  <c r="U3287" i="26"/>
  <c r="U3288" i="26"/>
  <c r="U3289" i="26"/>
  <c r="U3290" i="26"/>
  <c r="U3291" i="26"/>
  <c r="U3292" i="26"/>
  <c r="U3293" i="26"/>
  <c r="U3294" i="26"/>
  <c r="U3295" i="26"/>
  <c r="U3296" i="26"/>
  <c r="U3297" i="26"/>
  <c r="U3298" i="26"/>
  <c r="U3299" i="26"/>
  <c r="U3300" i="26"/>
  <c r="U3301" i="26"/>
  <c r="U3302" i="26"/>
  <c r="U3303" i="26"/>
  <c r="U3304" i="26"/>
  <c r="U3305" i="26"/>
  <c r="U3306" i="26"/>
  <c r="U3307" i="26"/>
  <c r="U3308" i="26"/>
  <c r="U3309" i="26"/>
  <c r="U3310" i="26"/>
  <c r="U3311" i="26"/>
  <c r="U3312" i="26"/>
  <c r="U3313" i="26"/>
  <c r="U3314" i="26"/>
  <c r="U3315" i="26"/>
  <c r="U3316" i="26"/>
  <c r="U3317" i="26"/>
  <c r="U3318" i="26"/>
  <c r="U3319" i="26"/>
  <c r="U3320" i="26"/>
  <c r="U3321" i="26"/>
  <c r="U3322" i="26"/>
  <c r="U3323" i="26"/>
  <c r="U3324" i="26"/>
  <c r="U3325" i="26"/>
  <c r="U3326" i="26"/>
  <c r="U3327" i="26"/>
  <c r="U3328" i="26"/>
  <c r="U3329" i="26"/>
  <c r="U3330" i="26"/>
  <c r="U3331" i="26"/>
  <c r="U3332" i="26"/>
  <c r="U3333" i="26"/>
  <c r="U3334" i="26"/>
  <c r="U3335" i="26"/>
  <c r="U3336" i="26"/>
  <c r="U3337" i="26"/>
  <c r="U3338" i="26"/>
  <c r="U3339" i="26"/>
  <c r="U3340" i="26"/>
  <c r="U3341" i="26"/>
  <c r="U3342" i="26"/>
  <c r="U3343" i="26"/>
  <c r="U3344" i="26"/>
  <c r="U3345" i="26"/>
  <c r="U3346" i="26"/>
  <c r="U3347" i="26"/>
  <c r="U3348" i="26"/>
  <c r="U3349" i="26"/>
  <c r="U3350" i="26"/>
  <c r="U3351" i="26"/>
  <c r="U3352" i="26"/>
  <c r="U3353" i="26"/>
  <c r="U3354" i="26"/>
  <c r="U3355" i="26"/>
  <c r="U3356" i="26"/>
  <c r="U3357" i="26"/>
  <c r="U3358" i="26"/>
  <c r="U3359" i="26"/>
  <c r="U3360" i="26"/>
  <c r="U3361" i="26"/>
  <c r="U3362" i="26"/>
  <c r="U3363" i="26"/>
  <c r="U3364" i="26"/>
  <c r="U3365" i="26"/>
  <c r="U3366" i="26"/>
  <c r="U3367" i="26"/>
  <c r="U3368" i="26"/>
  <c r="U3369" i="26"/>
  <c r="U3370" i="26"/>
  <c r="U3371" i="26"/>
  <c r="U3372" i="26"/>
  <c r="U3373" i="26"/>
  <c r="U3374" i="26"/>
  <c r="U3375" i="26"/>
  <c r="U3376" i="26"/>
  <c r="U3377" i="26"/>
  <c r="U3378" i="26"/>
  <c r="U3379" i="26"/>
  <c r="U3380" i="26"/>
  <c r="U3381" i="26"/>
  <c r="U3382" i="26"/>
  <c r="U3383" i="26"/>
  <c r="U3384" i="26"/>
  <c r="U3385" i="26"/>
  <c r="U3386" i="26"/>
  <c r="U3387" i="26"/>
  <c r="U3388" i="26"/>
  <c r="U3389" i="26"/>
  <c r="U3390" i="26"/>
  <c r="U3391" i="26"/>
  <c r="U3392" i="26"/>
  <c r="U3393" i="26"/>
  <c r="U3394" i="26"/>
  <c r="U3395" i="26"/>
  <c r="U3396" i="26"/>
  <c r="U3397" i="26"/>
  <c r="U3398" i="26"/>
  <c r="U3399" i="26"/>
  <c r="U3400" i="26"/>
  <c r="U3401" i="26"/>
  <c r="U3402" i="26"/>
  <c r="U3403" i="26"/>
  <c r="U3404" i="26"/>
  <c r="U3405" i="26"/>
  <c r="U3406" i="26"/>
  <c r="U3407" i="26"/>
  <c r="U3408" i="26"/>
  <c r="U3409" i="26"/>
  <c r="U3410" i="26"/>
  <c r="U3411" i="26"/>
  <c r="U3412" i="26"/>
  <c r="U3413" i="26"/>
  <c r="U3414" i="26"/>
  <c r="U3415" i="26"/>
  <c r="U3416" i="26"/>
  <c r="U3417" i="26"/>
  <c r="U3418" i="26"/>
  <c r="U3419" i="26"/>
  <c r="U3420" i="26"/>
  <c r="U3421" i="26"/>
  <c r="U3422" i="26"/>
  <c r="U3423" i="26"/>
  <c r="U3424" i="26"/>
  <c r="U3425" i="26"/>
  <c r="U3426" i="26"/>
  <c r="U3427" i="26"/>
  <c r="U3428" i="26"/>
  <c r="U3429" i="26"/>
  <c r="U3430" i="26"/>
  <c r="U3431" i="26"/>
  <c r="U3432" i="26"/>
  <c r="U3433" i="26"/>
  <c r="U3434" i="26"/>
  <c r="U3435" i="26"/>
  <c r="U3436" i="26"/>
  <c r="U3437" i="26"/>
  <c r="U3438" i="26"/>
  <c r="U3439" i="26"/>
  <c r="U3440" i="26"/>
  <c r="U3441" i="26"/>
  <c r="U3442" i="26"/>
  <c r="U3443" i="26"/>
  <c r="U3444" i="26"/>
  <c r="U3445" i="26"/>
  <c r="U3446" i="26"/>
  <c r="U3447" i="26"/>
  <c r="U3448" i="26"/>
  <c r="U3449" i="26"/>
  <c r="U3450" i="26"/>
  <c r="U3451" i="26"/>
  <c r="U3452" i="26"/>
  <c r="U3453" i="26"/>
  <c r="U3454" i="26"/>
  <c r="U3455" i="26"/>
  <c r="U3456" i="26"/>
  <c r="U3457" i="26"/>
  <c r="U3458" i="26"/>
  <c r="U3459" i="26"/>
  <c r="U3460" i="26"/>
  <c r="U3461" i="26"/>
  <c r="U3462" i="26"/>
  <c r="U3463" i="26"/>
  <c r="U3464" i="26"/>
  <c r="U3465" i="26"/>
  <c r="U3466" i="26"/>
  <c r="U3467" i="26"/>
  <c r="U3468" i="26"/>
  <c r="U3469" i="26"/>
  <c r="U3470" i="26"/>
  <c r="U3471" i="26"/>
  <c r="U3472" i="26"/>
  <c r="U3473" i="26"/>
  <c r="U3474" i="26"/>
  <c r="U3475" i="26"/>
  <c r="U3476" i="26"/>
  <c r="U3477" i="26"/>
  <c r="U3478" i="26"/>
  <c r="U3479" i="26"/>
  <c r="U3480" i="26"/>
  <c r="U3481" i="26"/>
  <c r="U3482" i="26"/>
  <c r="U3483" i="26"/>
  <c r="U3484" i="26"/>
  <c r="U3485" i="26"/>
  <c r="U3486" i="26"/>
  <c r="U3487" i="26"/>
  <c r="U3488" i="26"/>
  <c r="U3489" i="26"/>
  <c r="U3490" i="26"/>
  <c r="U3491" i="26"/>
  <c r="U3492" i="26"/>
  <c r="U3493" i="26"/>
  <c r="U3494" i="26"/>
  <c r="U3495" i="26"/>
  <c r="U3496" i="26"/>
  <c r="U3497" i="26"/>
  <c r="U3498" i="26"/>
  <c r="U3499" i="26"/>
  <c r="U3500" i="26"/>
  <c r="U3501" i="26"/>
  <c r="U3502" i="26"/>
  <c r="U3503" i="26"/>
  <c r="U3504" i="26"/>
  <c r="U3505" i="26"/>
  <c r="U3506" i="26"/>
  <c r="U3507" i="26"/>
  <c r="U3508" i="26"/>
  <c r="U3509" i="26"/>
  <c r="U3510" i="26"/>
  <c r="U3511" i="26"/>
  <c r="U3512" i="26"/>
  <c r="U3513" i="26"/>
  <c r="U3514" i="26"/>
  <c r="U3515" i="26"/>
  <c r="U3516" i="26"/>
  <c r="U3517" i="26"/>
  <c r="U3518" i="26"/>
  <c r="U3519" i="26"/>
  <c r="U3520" i="26"/>
  <c r="U3521" i="26"/>
  <c r="U3522" i="26"/>
  <c r="U3523" i="26"/>
  <c r="U3524" i="26"/>
  <c r="U3525" i="26"/>
  <c r="U3526" i="26"/>
  <c r="U3527" i="26"/>
  <c r="U3528" i="26"/>
  <c r="U3529" i="26"/>
  <c r="U3530" i="26"/>
  <c r="U3531" i="26"/>
  <c r="U3532" i="26"/>
  <c r="U3533" i="26"/>
  <c r="U3534" i="26"/>
  <c r="U3535" i="26"/>
  <c r="U3536" i="26"/>
  <c r="U3537" i="26"/>
  <c r="U3538" i="26"/>
  <c r="U3539" i="26"/>
  <c r="U3540" i="26"/>
  <c r="U3541" i="26"/>
  <c r="U3542" i="26"/>
  <c r="U3543" i="26"/>
  <c r="U3544" i="26"/>
  <c r="U3545" i="26"/>
  <c r="U3546" i="26"/>
  <c r="U3547" i="26"/>
  <c r="U3548" i="26"/>
  <c r="U3549" i="26"/>
  <c r="U3550" i="26"/>
  <c r="U3551" i="26"/>
  <c r="U3552" i="26"/>
  <c r="U3553" i="26"/>
  <c r="U3554" i="26"/>
  <c r="U3555" i="26"/>
  <c r="U3556" i="26"/>
  <c r="U3557" i="26"/>
  <c r="U3558" i="26"/>
  <c r="U3559" i="26"/>
  <c r="U3560" i="26"/>
  <c r="U3561" i="26"/>
  <c r="U3562" i="26"/>
  <c r="U3563" i="26"/>
  <c r="U3564" i="26"/>
  <c r="U3565" i="26"/>
  <c r="U3566" i="26"/>
  <c r="U3567" i="26"/>
  <c r="U3568" i="26"/>
  <c r="U3569" i="26"/>
  <c r="U3570" i="26"/>
  <c r="U3571" i="26"/>
  <c r="U3572" i="26"/>
  <c r="U3573" i="26"/>
  <c r="U3574" i="26"/>
  <c r="U3575" i="26"/>
  <c r="U3576" i="26"/>
  <c r="U3577" i="26"/>
  <c r="U3578" i="26"/>
  <c r="U3579" i="26"/>
  <c r="U3580" i="26"/>
  <c r="U3581" i="26"/>
  <c r="U3582" i="26"/>
  <c r="U3583" i="26"/>
  <c r="U3584" i="26"/>
  <c r="U3585" i="26"/>
  <c r="U3586" i="26"/>
  <c r="U3587" i="26"/>
  <c r="U3588" i="26"/>
  <c r="U3589" i="26"/>
  <c r="U3590" i="26"/>
  <c r="U3591" i="26"/>
  <c r="U3592" i="26"/>
  <c r="U3593" i="26"/>
  <c r="U3594" i="26"/>
  <c r="U3595" i="26"/>
  <c r="U3596" i="26"/>
  <c r="U3597" i="26"/>
  <c r="U3598" i="26"/>
  <c r="U3599" i="26"/>
  <c r="U3600" i="26"/>
  <c r="U3601" i="26"/>
  <c r="U3602" i="26"/>
  <c r="U3603" i="26"/>
  <c r="U3604" i="26"/>
  <c r="U3605" i="26"/>
  <c r="U3606" i="26"/>
  <c r="U3607" i="26"/>
  <c r="U3608" i="26"/>
  <c r="U3609" i="26"/>
  <c r="U3610" i="26"/>
  <c r="U3611" i="26"/>
  <c r="U3612" i="26"/>
  <c r="U3613" i="26"/>
  <c r="U3614" i="26"/>
  <c r="U3615" i="26"/>
  <c r="U3616" i="26"/>
  <c r="U3617" i="26"/>
  <c r="U3618" i="26"/>
  <c r="U3619" i="26"/>
  <c r="U3620" i="26"/>
  <c r="U3621" i="26"/>
  <c r="U3622" i="26"/>
  <c r="U3623" i="26"/>
  <c r="U3624" i="26"/>
  <c r="U3625" i="26"/>
  <c r="U3626" i="26"/>
  <c r="U3627" i="26"/>
  <c r="U3628" i="26"/>
  <c r="U3629" i="26"/>
  <c r="U3630" i="26"/>
  <c r="U3631" i="26"/>
  <c r="U3632" i="26"/>
  <c r="U3633" i="26"/>
  <c r="U3634" i="26"/>
  <c r="U3635" i="26"/>
  <c r="U3636" i="26"/>
  <c r="U3637" i="26"/>
  <c r="U3638" i="26"/>
  <c r="U3639" i="26"/>
  <c r="U3640" i="26"/>
  <c r="U3641" i="26"/>
  <c r="U3642" i="26"/>
  <c r="U3643" i="26"/>
  <c r="U3644" i="26"/>
  <c r="U3645" i="26"/>
  <c r="U3646" i="26"/>
  <c r="U3647" i="26"/>
  <c r="U3648" i="26"/>
  <c r="U3649" i="26"/>
  <c r="U3650" i="26"/>
  <c r="U3651" i="26"/>
  <c r="U3652" i="26"/>
  <c r="U3653" i="26"/>
  <c r="U3654" i="26"/>
  <c r="U3655" i="26"/>
  <c r="U3656" i="26"/>
  <c r="U3657" i="26"/>
  <c r="U3658" i="26"/>
  <c r="U3659" i="26"/>
  <c r="U3660" i="26"/>
  <c r="U3661" i="26"/>
  <c r="U3662" i="26"/>
  <c r="U3663" i="26"/>
  <c r="U3664" i="26"/>
  <c r="U3665" i="26"/>
  <c r="U3666" i="26"/>
  <c r="U3667" i="26"/>
  <c r="U3668" i="26"/>
  <c r="U3669" i="26"/>
  <c r="U3670" i="26"/>
  <c r="U3671" i="26"/>
  <c r="U3672" i="26"/>
  <c r="U3673" i="26"/>
  <c r="U3674" i="26"/>
  <c r="U3675" i="26"/>
  <c r="U3676" i="26"/>
  <c r="U3677" i="26"/>
  <c r="U3678" i="26"/>
  <c r="U3679" i="26"/>
  <c r="U3680" i="26"/>
  <c r="U3681" i="26"/>
  <c r="U3682" i="26"/>
  <c r="U3683" i="26"/>
  <c r="U3684" i="26"/>
  <c r="U3685" i="26"/>
  <c r="U3686" i="26"/>
  <c r="U3687" i="26"/>
  <c r="U3688" i="26"/>
  <c r="U3689" i="26"/>
  <c r="U3690" i="26"/>
  <c r="U3691" i="26"/>
  <c r="U3692" i="26"/>
  <c r="U3693" i="26"/>
  <c r="U3694" i="26"/>
  <c r="U3695" i="26"/>
  <c r="U3696" i="26"/>
  <c r="U3697" i="26"/>
  <c r="U3698" i="26"/>
  <c r="U3699" i="26"/>
  <c r="U3700" i="26"/>
  <c r="U3701" i="26"/>
  <c r="U3702" i="26"/>
  <c r="U3703" i="26"/>
  <c r="U3704" i="26"/>
  <c r="U3705" i="26"/>
  <c r="U3706" i="26"/>
  <c r="U3707" i="26"/>
  <c r="U3708" i="26"/>
  <c r="U3709" i="26"/>
  <c r="U3710" i="26"/>
  <c r="U3711" i="26"/>
  <c r="U3712" i="26"/>
  <c r="U3713" i="26"/>
  <c r="U3714" i="26"/>
  <c r="U3715" i="26"/>
  <c r="U3716" i="26"/>
  <c r="U3717" i="26"/>
  <c r="U3718" i="26"/>
  <c r="U3719" i="26"/>
  <c r="U3720" i="26"/>
  <c r="U3721" i="26"/>
  <c r="U3722" i="26"/>
  <c r="U3723" i="26"/>
  <c r="U3724" i="26"/>
  <c r="U3725" i="26"/>
  <c r="U3726" i="26"/>
  <c r="U3727" i="26"/>
  <c r="U3728" i="26"/>
  <c r="U3729" i="26"/>
  <c r="U3730" i="26"/>
  <c r="U3731" i="26"/>
  <c r="U3732" i="26"/>
  <c r="U3733" i="26"/>
  <c r="U3734" i="26"/>
  <c r="U3735" i="26"/>
  <c r="U3736" i="26"/>
  <c r="U3737" i="26"/>
  <c r="U3738" i="26"/>
  <c r="U3739" i="26"/>
  <c r="U3740" i="26"/>
  <c r="U3741" i="26"/>
  <c r="U3742" i="26"/>
  <c r="U3743" i="26"/>
  <c r="U3744" i="26"/>
  <c r="U3745" i="26"/>
  <c r="U3746" i="26"/>
  <c r="U3747" i="26"/>
  <c r="U3748" i="26"/>
  <c r="U3749" i="26"/>
  <c r="U3750" i="26"/>
  <c r="U3751" i="26"/>
  <c r="U3752" i="26"/>
  <c r="U3753" i="26"/>
  <c r="U3754" i="26"/>
  <c r="U3755" i="26"/>
  <c r="U3756" i="26"/>
  <c r="U3757" i="26"/>
  <c r="U3758" i="26"/>
  <c r="U3759" i="26"/>
  <c r="U3760" i="26"/>
  <c r="U3761" i="26"/>
  <c r="U3762" i="26"/>
  <c r="U3763" i="26"/>
  <c r="U3764" i="26"/>
  <c r="U3765" i="26"/>
  <c r="U3766" i="26"/>
  <c r="U3767" i="26"/>
  <c r="U3768" i="26"/>
  <c r="U3769" i="26"/>
  <c r="U3770" i="26"/>
  <c r="U3771" i="26"/>
  <c r="U3772" i="26"/>
  <c r="U3773" i="26"/>
  <c r="U3774" i="26"/>
  <c r="U3775" i="26"/>
  <c r="U3776" i="26"/>
  <c r="U3777" i="26"/>
  <c r="U3778" i="26"/>
  <c r="U3779" i="26"/>
  <c r="U3780" i="26"/>
  <c r="U3781" i="26"/>
  <c r="U3782" i="26"/>
  <c r="U3783" i="26"/>
  <c r="U3784" i="26"/>
  <c r="U3785" i="26"/>
  <c r="U3786" i="26"/>
  <c r="U3787" i="26"/>
  <c r="U3788" i="26"/>
  <c r="U3789" i="26"/>
  <c r="U3790" i="26"/>
  <c r="U3791" i="26"/>
  <c r="U3792" i="26"/>
  <c r="U3793" i="26"/>
  <c r="U3794" i="26"/>
  <c r="U3795" i="26"/>
  <c r="U3796" i="26"/>
  <c r="U3797" i="26"/>
  <c r="U3798" i="26"/>
  <c r="U3799" i="26"/>
  <c r="U3800" i="26"/>
  <c r="U3801" i="26"/>
  <c r="U3802" i="26"/>
  <c r="U3803" i="26"/>
  <c r="U3804" i="26"/>
  <c r="U3805" i="26"/>
  <c r="U3806" i="26"/>
  <c r="U3807" i="26"/>
  <c r="U3808" i="26"/>
  <c r="U3809" i="26"/>
  <c r="U3810" i="26"/>
  <c r="U3811" i="26"/>
  <c r="U3812" i="26"/>
  <c r="U3813" i="26"/>
  <c r="U3814" i="26"/>
  <c r="U3815" i="26"/>
  <c r="U3816" i="26"/>
  <c r="U3817" i="26"/>
  <c r="U3818" i="26"/>
  <c r="U3819" i="26"/>
  <c r="U3820" i="26"/>
  <c r="U3821" i="26"/>
  <c r="U3822" i="26"/>
  <c r="U3823" i="26"/>
  <c r="U3824" i="26"/>
  <c r="U3825" i="26"/>
  <c r="U3826" i="26"/>
  <c r="U3827" i="26"/>
  <c r="U3828" i="26"/>
  <c r="U3829" i="26"/>
  <c r="U3830" i="26"/>
  <c r="U3831" i="26"/>
  <c r="U3832" i="26"/>
  <c r="U3833" i="26"/>
  <c r="U3834" i="26"/>
  <c r="U3835" i="26"/>
  <c r="U3836" i="26"/>
  <c r="U3837" i="26"/>
  <c r="U3838" i="26"/>
  <c r="U3839" i="26"/>
  <c r="U3840" i="26"/>
  <c r="U3841" i="26"/>
  <c r="U3842" i="26"/>
  <c r="U3843" i="26"/>
  <c r="U3844" i="26"/>
  <c r="U3845" i="26"/>
  <c r="U3846" i="26"/>
  <c r="U3847" i="26"/>
  <c r="U3848" i="26"/>
  <c r="U3849" i="26"/>
  <c r="U3850" i="26"/>
  <c r="U3851" i="26"/>
  <c r="U3852" i="26"/>
  <c r="U3853" i="26"/>
  <c r="U3854" i="26"/>
  <c r="U3855" i="26"/>
  <c r="U3856" i="26"/>
  <c r="U3857" i="26"/>
  <c r="U3858" i="26"/>
  <c r="U3859" i="26"/>
  <c r="U3860" i="26"/>
  <c r="U3861" i="26"/>
  <c r="U3862" i="26"/>
  <c r="U3863" i="26"/>
  <c r="U3864" i="26"/>
  <c r="U3865" i="26"/>
  <c r="U3866" i="26"/>
  <c r="U3867" i="26"/>
  <c r="U3868" i="26"/>
  <c r="U3869" i="26"/>
  <c r="U3870" i="26"/>
  <c r="U3871" i="26"/>
  <c r="U3872" i="26"/>
  <c r="U3873" i="26"/>
  <c r="U3874" i="26"/>
  <c r="U3875" i="26"/>
  <c r="U3876" i="26"/>
  <c r="U3877" i="26"/>
  <c r="U3878" i="26"/>
  <c r="U3879" i="26"/>
  <c r="U3880" i="26"/>
  <c r="U3881" i="26"/>
  <c r="U3882" i="26"/>
  <c r="U3883" i="26"/>
  <c r="U3884" i="26"/>
  <c r="U3885" i="26"/>
  <c r="U3886" i="26"/>
  <c r="U3887" i="26"/>
  <c r="U3888" i="26"/>
  <c r="U3889" i="26"/>
  <c r="U3890" i="26"/>
  <c r="U3891" i="26"/>
  <c r="U3892" i="26"/>
  <c r="U3893" i="26"/>
  <c r="U3894" i="26"/>
  <c r="U3895" i="26"/>
  <c r="U3896" i="26"/>
  <c r="U3897" i="26"/>
  <c r="U3898" i="26"/>
  <c r="U3899" i="26"/>
  <c r="U3900" i="26"/>
  <c r="U3901" i="26"/>
  <c r="U3902" i="26"/>
  <c r="U3903" i="26"/>
  <c r="U3904" i="26"/>
  <c r="U3905" i="26"/>
  <c r="U3906" i="26"/>
  <c r="U3907" i="26"/>
  <c r="U3908" i="26"/>
  <c r="U3909" i="26"/>
  <c r="U3910" i="26"/>
  <c r="U3911" i="26"/>
  <c r="U3912" i="26"/>
  <c r="U3913" i="26"/>
  <c r="U3914" i="26"/>
  <c r="U3915" i="26"/>
  <c r="U3916" i="26"/>
  <c r="U3917" i="26"/>
  <c r="U3918" i="26"/>
  <c r="U3919" i="26"/>
  <c r="U3920" i="26"/>
  <c r="U3921" i="26"/>
  <c r="U3922" i="26"/>
  <c r="U3923" i="26"/>
  <c r="U3924" i="26"/>
  <c r="U3925" i="26"/>
  <c r="U3926" i="26"/>
  <c r="U3927" i="26"/>
  <c r="U3928" i="26"/>
  <c r="U3929" i="26"/>
  <c r="U3930" i="26"/>
  <c r="U3931" i="26"/>
  <c r="U3932" i="26"/>
  <c r="U3933" i="26"/>
  <c r="U3934" i="26"/>
  <c r="U3935" i="26"/>
  <c r="U3936" i="26"/>
  <c r="U3937" i="26"/>
  <c r="U3938" i="26"/>
  <c r="U3939" i="26"/>
  <c r="U3940" i="26"/>
  <c r="U3941" i="26"/>
  <c r="U3942" i="26"/>
  <c r="U3943" i="26"/>
  <c r="U3944" i="26"/>
  <c r="U3945" i="26"/>
  <c r="U3946" i="26"/>
  <c r="U3947" i="26"/>
  <c r="U3948" i="26"/>
  <c r="U3949" i="26"/>
  <c r="U3950" i="26"/>
  <c r="U3951" i="26"/>
  <c r="U3952" i="26"/>
  <c r="U3953" i="26"/>
  <c r="U3954" i="26"/>
  <c r="U3955" i="26"/>
  <c r="U3956" i="26"/>
  <c r="U3957" i="26"/>
  <c r="U3958" i="26"/>
  <c r="U3959" i="26"/>
  <c r="U3960" i="26"/>
  <c r="U3961" i="26"/>
  <c r="U3962" i="26"/>
  <c r="U3963" i="26"/>
  <c r="U3964" i="26"/>
  <c r="U3965" i="26"/>
  <c r="U3966" i="26"/>
  <c r="U3967" i="26"/>
  <c r="U3968" i="26"/>
  <c r="U3969" i="26"/>
  <c r="U3970" i="26"/>
  <c r="U3971" i="26"/>
  <c r="U3972" i="26"/>
  <c r="U3973" i="26"/>
  <c r="U3974" i="26"/>
  <c r="U3975" i="26"/>
  <c r="U3976" i="26"/>
  <c r="U3977" i="26"/>
  <c r="U3978" i="26"/>
  <c r="U3979" i="26"/>
  <c r="U3980" i="26"/>
  <c r="U3981" i="26"/>
  <c r="U3982" i="26"/>
  <c r="U3983" i="26"/>
  <c r="U3984" i="26"/>
  <c r="U3985" i="26"/>
  <c r="U3986" i="26"/>
  <c r="U3987" i="26"/>
  <c r="U3988" i="26"/>
  <c r="U3989" i="26"/>
  <c r="U3990" i="26"/>
  <c r="U3991" i="26"/>
  <c r="U3992" i="26"/>
  <c r="U3993" i="26"/>
  <c r="U3994" i="26"/>
  <c r="U3995" i="26"/>
  <c r="U3996" i="26"/>
  <c r="U3997" i="26"/>
  <c r="U3998" i="26"/>
  <c r="U3999" i="26"/>
  <c r="U4000" i="26"/>
  <c r="U4001" i="26"/>
  <c r="U4002" i="26"/>
  <c r="U4003" i="26"/>
  <c r="U4004" i="26"/>
  <c r="U4005" i="26"/>
  <c r="U4006" i="26"/>
  <c r="U4007" i="26"/>
  <c r="U4008" i="26"/>
  <c r="U4009" i="26"/>
  <c r="U4010" i="26"/>
  <c r="U4011" i="26"/>
  <c r="U4012" i="26"/>
  <c r="U4013" i="26"/>
  <c r="U4014" i="26"/>
  <c r="U4015" i="26"/>
  <c r="U4016" i="26"/>
  <c r="U4017" i="26"/>
  <c r="U4018" i="26"/>
  <c r="U4019" i="26"/>
  <c r="U4020" i="26"/>
  <c r="U4021" i="26"/>
  <c r="U4022" i="26"/>
  <c r="U4023" i="26"/>
  <c r="U4024" i="26"/>
  <c r="U4025" i="26"/>
  <c r="U4026" i="26"/>
  <c r="U4027" i="26"/>
  <c r="U4028" i="26"/>
  <c r="U4029" i="26"/>
  <c r="U4030" i="26"/>
  <c r="U4031" i="26"/>
  <c r="U4032" i="26"/>
  <c r="U4033" i="26"/>
  <c r="U4034" i="26"/>
  <c r="U4035" i="26"/>
  <c r="U4036" i="26"/>
  <c r="U4037" i="26"/>
  <c r="U4038" i="26"/>
  <c r="U4039" i="26"/>
  <c r="U4040" i="26"/>
  <c r="U4041" i="26"/>
  <c r="U4042" i="26"/>
  <c r="U4043" i="26"/>
  <c r="U4044" i="26"/>
  <c r="U4045" i="26"/>
  <c r="U4046" i="26"/>
  <c r="U4047" i="26"/>
  <c r="U4048" i="26"/>
  <c r="U4049" i="26"/>
  <c r="U4050" i="26"/>
  <c r="U4051" i="26"/>
  <c r="U4052" i="26"/>
  <c r="U4053" i="26"/>
  <c r="U4054" i="26"/>
  <c r="U4055" i="26"/>
  <c r="U4056" i="26"/>
  <c r="U4057" i="26"/>
  <c r="U4058" i="26"/>
  <c r="U4059" i="26"/>
  <c r="U4060" i="26"/>
  <c r="U4061" i="26"/>
  <c r="U4062" i="26"/>
  <c r="U4063" i="26"/>
  <c r="U4064" i="26"/>
  <c r="U4065" i="26"/>
  <c r="U4066" i="26"/>
  <c r="U4067" i="26"/>
  <c r="U4068" i="26"/>
  <c r="U4069" i="26"/>
  <c r="U4070" i="26"/>
  <c r="U4071" i="26"/>
  <c r="U4072" i="26"/>
  <c r="U4073" i="26"/>
  <c r="U4074" i="26"/>
  <c r="U4075" i="26"/>
  <c r="U4076" i="26"/>
  <c r="U4077" i="26"/>
  <c r="U4078" i="26"/>
  <c r="U4079" i="26"/>
  <c r="U4080" i="26"/>
  <c r="U4081" i="26"/>
  <c r="U4082" i="26"/>
  <c r="U4083" i="26"/>
  <c r="U4084" i="26"/>
  <c r="U4085" i="26"/>
  <c r="U4086" i="26"/>
  <c r="U4087" i="26"/>
  <c r="U4088" i="26"/>
  <c r="U4089" i="26"/>
  <c r="U4090" i="26"/>
  <c r="U4091" i="26"/>
  <c r="U4092" i="26"/>
  <c r="U4093" i="26"/>
  <c r="U4094" i="26"/>
  <c r="U4095" i="26"/>
  <c r="U4096" i="26"/>
  <c r="U4097" i="26"/>
  <c r="U4098" i="26"/>
  <c r="U4099" i="26"/>
  <c r="U4100" i="26"/>
  <c r="U4101" i="26"/>
  <c r="U4102" i="26"/>
  <c r="U4103" i="26"/>
  <c r="U4104" i="26"/>
  <c r="U4105" i="26"/>
  <c r="U4106" i="26"/>
  <c r="U4107" i="26"/>
  <c r="U4108" i="26"/>
  <c r="U4109" i="26"/>
  <c r="U4110" i="26"/>
  <c r="U4111" i="26"/>
  <c r="U4112" i="26"/>
  <c r="U4113" i="26"/>
  <c r="U4114" i="26"/>
  <c r="U4115" i="26"/>
  <c r="U4116" i="26"/>
  <c r="U4117" i="26"/>
  <c r="U4118" i="26"/>
  <c r="U4119" i="26"/>
  <c r="U4120" i="26"/>
  <c r="U4121" i="26"/>
  <c r="U4122" i="26"/>
  <c r="U4123" i="26"/>
  <c r="U4124" i="26"/>
  <c r="U4125" i="26"/>
  <c r="U4126" i="26"/>
  <c r="U4127" i="26"/>
  <c r="U4128" i="26"/>
  <c r="U4129" i="26"/>
  <c r="U4130" i="26"/>
  <c r="U4131" i="26"/>
  <c r="U4132" i="26"/>
  <c r="U4133" i="26"/>
  <c r="U4134" i="26"/>
  <c r="U4135" i="26"/>
  <c r="U4136" i="26"/>
  <c r="U4137" i="26"/>
  <c r="U4138" i="26"/>
  <c r="U4139" i="26"/>
  <c r="U4140" i="26"/>
  <c r="U4141" i="26"/>
  <c r="U4142" i="26"/>
  <c r="U4143" i="26"/>
  <c r="U4144" i="26"/>
  <c r="U4145" i="26"/>
  <c r="U4146" i="26"/>
  <c r="U4147" i="26"/>
  <c r="U4148" i="26"/>
  <c r="U4149" i="26"/>
  <c r="U4150" i="26"/>
  <c r="U4151" i="26"/>
  <c r="U4152" i="26"/>
  <c r="U4153" i="26"/>
  <c r="U4154" i="26"/>
  <c r="U4155" i="26"/>
  <c r="U4156" i="26"/>
  <c r="U4157" i="26"/>
  <c r="U4158" i="26"/>
  <c r="U4159" i="26"/>
  <c r="U4160" i="26"/>
  <c r="U4161" i="26"/>
  <c r="U4162" i="26"/>
  <c r="U4163" i="26"/>
  <c r="U4164" i="26"/>
  <c r="U4165" i="26"/>
  <c r="U4166" i="26"/>
  <c r="U4167" i="26"/>
  <c r="U4168" i="26"/>
  <c r="U4169" i="26"/>
  <c r="U4170" i="26"/>
  <c r="U4171" i="26"/>
  <c r="U4172" i="26"/>
  <c r="U4173" i="26"/>
  <c r="U4174" i="26"/>
  <c r="U4175" i="26"/>
  <c r="U4176" i="26"/>
  <c r="U4177" i="26"/>
  <c r="U4178" i="26"/>
  <c r="U4179" i="26"/>
  <c r="U4180" i="26"/>
  <c r="U4181" i="26"/>
  <c r="U4182" i="26"/>
  <c r="U4183" i="26"/>
  <c r="U4184" i="26"/>
  <c r="U4185" i="26"/>
  <c r="U4186" i="26"/>
  <c r="U4187" i="26"/>
  <c r="U4188" i="26"/>
  <c r="U4189" i="26"/>
  <c r="U4190" i="26"/>
  <c r="U4191" i="26"/>
  <c r="U4192" i="26"/>
  <c r="U4193" i="26"/>
  <c r="U4194" i="26"/>
  <c r="U4195" i="26"/>
  <c r="U4196" i="26"/>
  <c r="U4197" i="26"/>
  <c r="U4198" i="26"/>
  <c r="U4199" i="26"/>
  <c r="U4200" i="26"/>
  <c r="U4201" i="26"/>
  <c r="U4202" i="26"/>
  <c r="U4203" i="26"/>
  <c r="U4204" i="26"/>
  <c r="U4205" i="26"/>
  <c r="U4206" i="26"/>
  <c r="U4207" i="26"/>
  <c r="U4208" i="26"/>
  <c r="U4209" i="26"/>
  <c r="U4210" i="26"/>
  <c r="U4211" i="26"/>
  <c r="U4212" i="26"/>
  <c r="U4213" i="26"/>
  <c r="U4214" i="26"/>
  <c r="U4215" i="26"/>
  <c r="U4216" i="26"/>
  <c r="U4217" i="26"/>
  <c r="U4218" i="26"/>
  <c r="U4219" i="26"/>
  <c r="U4220" i="26"/>
  <c r="U4221" i="26"/>
  <c r="U4222" i="26"/>
  <c r="U4223" i="26"/>
  <c r="U4224" i="26"/>
  <c r="U4225" i="26"/>
  <c r="U4226" i="26"/>
  <c r="U4227" i="26"/>
  <c r="U4228" i="26"/>
  <c r="U4229" i="26"/>
  <c r="U4230" i="26"/>
  <c r="U4231" i="26"/>
  <c r="U4232" i="26"/>
  <c r="U4233" i="26"/>
  <c r="U4234" i="26"/>
  <c r="U4235" i="26"/>
  <c r="U4236" i="26"/>
  <c r="U4237" i="26"/>
  <c r="U4238" i="26"/>
  <c r="U4239" i="26"/>
  <c r="U4240" i="26"/>
  <c r="U4241" i="26"/>
  <c r="U4242" i="26"/>
  <c r="U4243" i="26"/>
  <c r="U4244" i="26"/>
  <c r="U4245" i="26"/>
  <c r="U4246" i="26"/>
  <c r="U4247" i="26"/>
  <c r="U4248" i="26"/>
  <c r="U4249" i="26"/>
  <c r="U4250" i="26"/>
  <c r="U4251" i="26"/>
  <c r="U4252" i="26"/>
  <c r="U4253" i="26"/>
  <c r="U4254" i="26"/>
  <c r="U4255" i="26"/>
  <c r="U4256" i="26"/>
  <c r="U4257" i="26"/>
  <c r="U4258" i="26"/>
  <c r="U4259" i="26"/>
  <c r="U4260" i="26"/>
  <c r="U4261" i="26"/>
  <c r="U4262" i="26"/>
  <c r="U4263" i="26"/>
  <c r="U4264" i="26"/>
  <c r="U4265" i="26"/>
  <c r="U4266" i="26"/>
  <c r="U4267" i="26"/>
  <c r="U4268" i="26"/>
  <c r="U4269" i="26"/>
  <c r="U4270" i="26"/>
  <c r="U4271" i="26"/>
  <c r="U4272" i="26"/>
  <c r="U4273" i="26"/>
  <c r="U4274" i="26"/>
  <c r="U4275" i="26"/>
  <c r="U4276" i="26"/>
  <c r="U4277" i="26"/>
  <c r="U4278" i="26"/>
  <c r="U4279" i="26"/>
  <c r="U4280" i="26"/>
  <c r="U4281" i="26"/>
  <c r="U4282" i="26"/>
  <c r="U4283" i="26"/>
  <c r="U4284" i="26"/>
  <c r="U4285" i="26"/>
  <c r="U4286" i="26"/>
  <c r="U4287" i="26"/>
  <c r="U4288" i="26"/>
  <c r="U4289" i="26"/>
  <c r="U4290" i="26"/>
  <c r="U4291" i="26"/>
  <c r="U4292" i="26"/>
  <c r="U4293" i="26"/>
  <c r="U4294" i="26"/>
  <c r="U4295" i="26"/>
  <c r="U4296" i="26"/>
  <c r="U4297" i="26"/>
  <c r="U4298" i="26"/>
  <c r="U4299" i="26"/>
  <c r="U4300" i="26"/>
  <c r="U4301" i="26"/>
  <c r="U4302" i="26"/>
  <c r="U4303" i="26"/>
  <c r="U4304" i="26"/>
  <c r="U4305" i="26"/>
  <c r="U4306" i="26"/>
  <c r="U4307" i="26"/>
  <c r="U4308" i="26"/>
  <c r="U4309" i="26"/>
  <c r="U4310" i="26"/>
  <c r="U4311" i="26"/>
  <c r="U4312" i="26"/>
  <c r="U4313" i="26"/>
  <c r="U4314" i="26"/>
  <c r="U4315" i="26"/>
  <c r="U4316" i="26"/>
  <c r="U4317" i="26"/>
  <c r="U4318" i="26"/>
  <c r="U4319" i="26"/>
  <c r="U4320" i="26"/>
  <c r="U4321" i="26"/>
  <c r="U4322" i="26"/>
  <c r="U4323" i="26"/>
  <c r="U4324" i="26"/>
  <c r="U4325" i="26"/>
  <c r="U4326" i="26"/>
  <c r="U4327" i="26"/>
  <c r="U4328" i="26"/>
  <c r="U4329" i="26"/>
  <c r="U4330" i="26"/>
  <c r="U4331" i="26"/>
  <c r="U4332" i="26"/>
  <c r="U4333" i="26"/>
  <c r="U4334" i="26"/>
  <c r="U4335" i="26"/>
  <c r="U4336" i="26"/>
  <c r="U4337" i="26"/>
  <c r="U4338" i="26"/>
  <c r="U4339" i="26"/>
  <c r="U4340" i="26"/>
  <c r="U4341" i="26"/>
  <c r="U4342" i="26"/>
  <c r="U4343" i="26"/>
  <c r="U4344" i="26"/>
  <c r="U4345" i="26"/>
  <c r="U4346" i="26"/>
  <c r="U4347" i="26"/>
  <c r="U4348" i="26"/>
  <c r="U4349" i="26"/>
  <c r="U4350" i="26"/>
  <c r="U4351" i="26"/>
  <c r="U4352" i="26"/>
  <c r="U4353" i="26"/>
  <c r="U4354" i="26"/>
  <c r="U4355" i="26"/>
  <c r="U4356" i="26"/>
  <c r="U4357" i="26"/>
  <c r="U4358" i="26"/>
  <c r="U4359" i="26"/>
  <c r="U4360" i="26"/>
  <c r="U4361" i="26"/>
  <c r="U4362" i="26"/>
  <c r="U4363" i="26"/>
  <c r="U4364" i="26"/>
  <c r="U4365" i="26"/>
  <c r="U4366" i="26"/>
  <c r="U4367" i="26"/>
  <c r="U4368" i="26"/>
  <c r="U4369" i="26"/>
  <c r="U4370" i="26"/>
  <c r="U4371" i="26"/>
  <c r="U4372" i="26"/>
  <c r="U4373" i="26"/>
  <c r="U4374" i="26"/>
  <c r="U4375" i="26"/>
  <c r="U4376" i="26"/>
  <c r="U4377" i="26"/>
  <c r="U4378" i="26"/>
  <c r="U4379" i="26"/>
  <c r="U4380" i="26"/>
  <c r="U4381" i="26"/>
  <c r="U4382" i="26"/>
  <c r="U4383" i="26"/>
  <c r="U4384" i="26"/>
  <c r="U4385" i="26"/>
  <c r="U4386" i="26"/>
  <c r="U4387" i="26"/>
  <c r="U4388" i="26"/>
  <c r="U4389" i="26"/>
  <c r="U4390" i="26"/>
  <c r="U4391" i="26"/>
  <c r="U4392" i="26"/>
  <c r="U4393" i="26"/>
  <c r="U4394" i="26"/>
  <c r="U4395" i="26"/>
  <c r="U4396" i="26"/>
  <c r="U4397" i="26"/>
  <c r="U4398" i="26"/>
  <c r="U4399" i="26"/>
  <c r="U4400" i="26"/>
  <c r="U4401" i="26"/>
  <c r="U4402" i="26"/>
  <c r="U4403" i="26"/>
  <c r="U4404" i="26"/>
  <c r="U4405" i="26"/>
  <c r="U4406" i="26"/>
  <c r="U4407" i="26"/>
  <c r="U4408" i="26"/>
  <c r="U4409" i="26"/>
  <c r="U4410" i="26"/>
  <c r="U4411" i="26"/>
  <c r="U4412" i="26"/>
  <c r="U4413" i="26"/>
  <c r="U4414" i="26"/>
  <c r="O5" i="10"/>
  <c r="O6" i="10"/>
  <c r="O7" i="10"/>
  <c r="O8" i="10"/>
  <c r="O9" i="10"/>
  <c r="O10" i="10"/>
  <c r="O11" i="10"/>
  <c r="O12" i="10"/>
  <c r="O13" i="10"/>
  <c r="O14" i="10"/>
  <c r="O15" i="10"/>
  <c r="O16" i="10"/>
  <c r="O17" i="10"/>
  <c r="O18" i="10"/>
  <c r="O19" i="10"/>
  <c r="O20" i="10"/>
  <c r="O21" i="10"/>
  <c r="O22" i="10"/>
  <c r="O23" i="10"/>
  <c r="O24" i="10"/>
  <c r="O25" i="10"/>
  <c r="O26" i="10"/>
  <c r="O27" i="10"/>
  <c r="O28" i="10"/>
  <c r="O29" i="10"/>
  <c r="O30" i="10"/>
  <c r="O31" i="10"/>
  <c r="O32" i="10"/>
  <c r="O33" i="10"/>
  <c r="O34" i="10"/>
  <c r="O35" i="10"/>
  <c r="O36" i="10"/>
  <c r="O37" i="10"/>
  <c r="O38" i="10"/>
  <c r="O39" i="10"/>
  <c r="O40" i="10"/>
  <c r="O41" i="10"/>
  <c r="O42" i="10"/>
  <c r="O43" i="10"/>
  <c r="O44" i="10"/>
  <c r="O45" i="10"/>
  <c r="O46" i="10"/>
  <c r="O47" i="10"/>
  <c r="O48" i="10"/>
  <c r="O49" i="10"/>
  <c r="O50" i="10"/>
  <c r="O51" i="10"/>
  <c r="O52" i="10"/>
  <c r="O53" i="10"/>
  <c r="O54" i="10"/>
  <c r="O55" i="10"/>
  <c r="O56" i="10"/>
  <c r="O57" i="10"/>
  <c r="O58" i="10"/>
  <c r="O59" i="10"/>
  <c r="O60" i="10"/>
  <c r="O61" i="10"/>
  <c r="O62" i="10"/>
  <c r="O63" i="10"/>
  <c r="O4" i="10"/>
  <c r="N12" i="10"/>
  <c r="F5" i="6"/>
  <c r="D7" i="6"/>
  <c r="D12" i="6"/>
  <c r="P4" i="4"/>
  <c r="P5" i="4"/>
  <c r="P6" i="4"/>
  <c r="P7" i="4"/>
  <c r="P8" i="4"/>
  <c r="P9" i="4"/>
  <c r="P10" i="4"/>
  <c r="P11" i="4"/>
  <c r="P12" i="4"/>
  <c r="P13" i="4"/>
  <c r="P14" i="4"/>
  <c r="P15" i="4"/>
  <c r="P16" i="4"/>
  <c r="P17" i="4"/>
  <c r="P18" i="4"/>
  <c r="P19" i="4"/>
  <c r="P20" i="4"/>
  <c r="P21" i="4"/>
  <c r="P22" i="4"/>
  <c r="P23" i="4"/>
  <c r="P24" i="4"/>
  <c r="P25" i="4"/>
  <c r="P26" i="4"/>
  <c r="P27" i="4"/>
  <c r="P28" i="4"/>
  <c r="P29" i="4"/>
  <c r="P30" i="4"/>
  <c r="P31" i="4"/>
  <c r="P32" i="4"/>
  <c r="P33" i="4"/>
  <c r="P34" i="4"/>
  <c r="P35" i="4"/>
  <c r="P36" i="4"/>
  <c r="P37" i="4"/>
  <c r="P38" i="4"/>
  <c r="P39" i="4"/>
  <c r="P40" i="4"/>
  <c r="P41" i="4"/>
  <c r="P42" i="4"/>
  <c r="P43" i="4"/>
  <c r="P44" i="4"/>
  <c r="P45" i="4"/>
  <c r="P46" i="4"/>
  <c r="P47" i="4"/>
  <c r="P48" i="4"/>
  <c r="P49" i="4"/>
  <c r="P50" i="4"/>
  <c r="P51" i="4"/>
  <c r="P52" i="4"/>
  <c r="P53" i="4"/>
  <c r="P54" i="4"/>
  <c r="P55" i="4"/>
  <c r="P56" i="4"/>
  <c r="P57" i="4"/>
  <c r="P58" i="4"/>
  <c r="P59" i="4"/>
  <c r="P60" i="4"/>
  <c r="P61" i="4"/>
  <c r="P62" i="4"/>
  <c r="P63" i="4"/>
  <c r="P64" i="4"/>
  <c r="P65" i="4"/>
  <c r="P66" i="4"/>
  <c r="P67" i="4"/>
  <c r="P68" i="4"/>
  <c r="P69" i="4"/>
  <c r="P70" i="4"/>
  <c r="P71" i="4"/>
  <c r="P72" i="4"/>
  <c r="P73" i="4"/>
  <c r="P74" i="4"/>
  <c r="P75" i="4"/>
  <c r="P76" i="4"/>
  <c r="P77" i="4"/>
  <c r="P78" i="4"/>
  <c r="P79" i="4"/>
  <c r="P80" i="4"/>
  <c r="P81" i="4"/>
  <c r="P82" i="4"/>
  <c r="P83" i="4"/>
  <c r="P84" i="4"/>
  <c r="P85" i="4"/>
  <c r="P86" i="4"/>
  <c r="P87" i="4"/>
  <c r="P88" i="4"/>
  <c r="P89" i="4"/>
  <c r="P90" i="4"/>
  <c r="P91" i="4"/>
  <c r="P92" i="4"/>
  <c r="P93" i="4"/>
  <c r="P94" i="4"/>
  <c r="P95" i="4"/>
  <c r="P96" i="4"/>
  <c r="P97" i="4"/>
  <c r="P98" i="4"/>
  <c r="P99" i="4"/>
  <c r="P100" i="4"/>
  <c r="P101" i="4"/>
  <c r="P102" i="4"/>
  <c r="P103" i="4"/>
  <c r="P104" i="4"/>
  <c r="P105" i="4"/>
  <c r="P106" i="4"/>
  <c r="P107" i="4"/>
  <c r="P108" i="4"/>
  <c r="P109" i="4"/>
  <c r="P110" i="4"/>
  <c r="P111" i="4"/>
  <c r="P112" i="4"/>
  <c r="P113" i="4"/>
  <c r="P114" i="4"/>
  <c r="P115" i="4"/>
  <c r="P116" i="4"/>
  <c r="P117" i="4"/>
  <c r="P118" i="4"/>
  <c r="P119" i="4"/>
  <c r="P120" i="4"/>
  <c r="P121" i="4"/>
  <c r="P122" i="4"/>
  <c r="P123" i="4"/>
  <c r="P124" i="4"/>
  <c r="P125" i="4"/>
  <c r="P126" i="4"/>
  <c r="P127" i="4"/>
  <c r="P128" i="4"/>
  <c r="P129" i="4"/>
  <c r="P130" i="4"/>
  <c r="P131" i="4"/>
  <c r="P132" i="4"/>
  <c r="P133" i="4"/>
  <c r="P134" i="4"/>
  <c r="P135" i="4"/>
  <c r="P136" i="4"/>
  <c r="P137" i="4"/>
  <c r="P138" i="4"/>
  <c r="P139" i="4"/>
  <c r="P140" i="4"/>
  <c r="P141" i="4"/>
  <c r="P142" i="4"/>
  <c r="P143" i="4"/>
  <c r="P144" i="4"/>
  <c r="P145" i="4"/>
  <c r="P146" i="4"/>
  <c r="P147" i="4"/>
  <c r="P148" i="4"/>
  <c r="P149" i="4"/>
  <c r="P150" i="4"/>
  <c r="P151" i="4"/>
  <c r="P152" i="4"/>
  <c r="P153" i="4"/>
  <c r="P154" i="4"/>
  <c r="P155" i="4"/>
  <c r="P156" i="4"/>
  <c r="P157" i="4"/>
  <c r="P158" i="4"/>
  <c r="P159" i="4"/>
  <c r="P160" i="4"/>
  <c r="P161" i="4"/>
  <c r="P162" i="4"/>
  <c r="P163" i="4"/>
  <c r="P164" i="4"/>
  <c r="P165" i="4"/>
  <c r="P166" i="4"/>
  <c r="P167" i="4"/>
  <c r="P168" i="4"/>
  <c r="P169" i="4"/>
  <c r="P170" i="4"/>
  <c r="P171" i="4"/>
  <c r="P172" i="4"/>
  <c r="P173" i="4"/>
  <c r="P174" i="4"/>
  <c r="P175" i="4"/>
  <c r="P176" i="4"/>
  <c r="P177" i="4"/>
  <c r="P178" i="4"/>
  <c r="P179" i="4"/>
  <c r="P180" i="4"/>
  <c r="P181" i="4"/>
  <c r="P182" i="4"/>
  <c r="P183" i="4"/>
  <c r="P184" i="4"/>
  <c r="P185" i="4"/>
  <c r="P186" i="4"/>
  <c r="P187" i="4"/>
  <c r="P188" i="4"/>
  <c r="P189" i="4"/>
  <c r="P190" i="4"/>
  <c r="P191" i="4"/>
  <c r="P192" i="4"/>
  <c r="P193" i="4"/>
  <c r="P194" i="4"/>
  <c r="P195" i="4"/>
  <c r="P196" i="4"/>
  <c r="P197" i="4"/>
  <c r="P198" i="4"/>
  <c r="P199" i="4"/>
  <c r="P200" i="4"/>
  <c r="P201" i="4"/>
  <c r="P202" i="4"/>
  <c r="P203" i="4"/>
  <c r="P204" i="4"/>
  <c r="P205" i="4"/>
  <c r="P206" i="4"/>
  <c r="P207" i="4"/>
  <c r="P208" i="4"/>
  <c r="P209" i="4"/>
  <c r="P210" i="4"/>
  <c r="P211" i="4"/>
  <c r="P212" i="4"/>
  <c r="P213" i="4"/>
  <c r="P214" i="4"/>
  <c r="P215" i="4"/>
  <c r="P216" i="4"/>
  <c r="P217" i="4"/>
  <c r="P218" i="4"/>
  <c r="P219" i="4"/>
  <c r="P220" i="4"/>
  <c r="P221" i="4"/>
  <c r="P222" i="4"/>
  <c r="P223" i="4"/>
  <c r="P224" i="4"/>
  <c r="P225" i="4"/>
  <c r="P226" i="4"/>
  <c r="P227" i="4"/>
  <c r="P228" i="4"/>
  <c r="P229" i="4"/>
  <c r="P230" i="4"/>
  <c r="P231" i="4"/>
  <c r="P232" i="4"/>
  <c r="P233" i="4"/>
  <c r="P234" i="4"/>
  <c r="P235" i="4"/>
  <c r="P236" i="4"/>
  <c r="P237" i="4"/>
  <c r="P238" i="4"/>
  <c r="P239" i="4"/>
  <c r="P240" i="4"/>
  <c r="P241" i="4"/>
  <c r="P242" i="4"/>
  <c r="P243" i="4"/>
  <c r="P244" i="4"/>
  <c r="P245" i="4"/>
  <c r="P246" i="4"/>
  <c r="P247" i="4"/>
  <c r="P248" i="4"/>
  <c r="P249" i="4"/>
  <c r="P250" i="4"/>
  <c r="P251" i="4"/>
  <c r="P252" i="4"/>
  <c r="P253" i="4"/>
  <c r="P254" i="4"/>
  <c r="P255" i="4"/>
  <c r="P256" i="4"/>
  <c r="P257" i="4"/>
  <c r="P258" i="4"/>
  <c r="P259" i="4"/>
  <c r="P260" i="4"/>
  <c r="P261" i="4"/>
  <c r="P262" i="4"/>
  <c r="P263" i="4"/>
  <c r="P264" i="4"/>
  <c r="P265" i="4"/>
  <c r="P266" i="4"/>
  <c r="P267" i="4"/>
  <c r="P268" i="4"/>
  <c r="P269" i="4"/>
  <c r="P270" i="4"/>
  <c r="P271" i="4"/>
  <c r="P272" i="4"/>
  <c r="P273" i="4"/>
  <c r="P274" i="4"/>
  <c r="P275" i="4"/>
  <c r="P276" i="4"/>
  <c r="P277" i="4"/>
  <c r="P278" i="4"/>
  <c r="P279" i="4"/>
  <c r="P280" i="4"/>
  <c r="P281" i="4"/>
  <c r="P282" i="4"/>
  <c r="P283" i="4"/>
  <c r="P284" i="4"/>
  <c r="P285" i="4"/>
  <c r="P286" i="4"/>
  <c r="P287" i="4"/>
  <c r="P288" i="4"/>
  <c r="P289" i="4"/>
  <c r="P290" i="4"/>
  <c r="P291" i="4"/>
  <c r="P292" i="4"/>
  <c r="P293" i="4"/>
  <c r="P294" i="4"/>
  <c r="P295" i="4"/>
  <c r="P296" i="4"/>
  <c r="P297" i="4"/>
  <c r="P298" i="4"/>
  <c r="P299" i="4"/>
  <c r="P300" i="4"/>
  <c r="P301" i="4"/>
  <c r="P302" i="4"/>
  <c r="P303" i="4"/>
  <c r="P304" i="4"/>
  <c r="P305" i="4"/>
  <c r="P306" i="4"/>
  <c r="P307" i="4"/>
  <c r="P308" i="4"/>
  <c r="P309" i="4"/>
  <c r="P310" i="4"/>
  <c r="P311" i="4"/>
  <c r="P312" i="4"/>
  <c r="P313" i="4"/>
  <c r="P314" i="4"/>
  <c r="P315" i="4"/>
  <c r="P316" i="4"/>
  <c r="P317" i="4"/>
  <c r="P318" i="4"/>
  <c r="P319" i="4"/>
  <c r="P320" i="4"/>
  <c r="P321" i="4"/>
  <c r="P322" i="4"/>
  <c r="P323" i="4"/>
  <c r="P324" i="4"/>
  <c r="P325" i="4"/>
  <c r="P326" i="4"/>
  <c r="P327" i="4"/>
  <c r="P328" i="4"/>
  <c r="P329" i="4"/>
  <c r="P330" i="4"/>
  <c r="P331" i="4"/>
  <c r="P332" i="4"/>
  <c r="P333" i="4"/>
  <c r="P334" i="4"/>
  <c r="P335" i="4"/>
  <c r="P336" i="4"/>
  <c r="P337" i="4"/>
  <c r="P338" i="4"/>
  <c r="P339" i="4"/>
  <c r="P340" i="4"/>
  <c r="P341" i="4"/>
  <c r="P342" i="4"/>
  <c r="P343" i="4"/>
  <c r="P344" i="4"/>
  <c r="P345" i="4"/>
  <c r="P346" i="4"/>
  <c r="P347" i="4"/>
  <c r="P348" i="4"/>
  <c r="P349" i="4"/>
  <c r="P350" i="4"/>
  <c r="P351" i="4"/>
  <c r="P352" i="4"/>
  <c r="P353" i="4"/>
  <c r="P354" i="4"/>
  <c r="P355" i="4"/>
  <c r="P356" i="4"/>
  <c r="P357" i="4"/>
  <c r="P358" i="4"/>
  <c r="P359" i="4"/>
  <c r="P360" i="4"/>
  <c r="P361" i="4"/>
  <c r="P362" i="4"/>
  <c r="P363" i="4"/>
  <c r="P364" i="4"/>
  <c r="P365" i="4"/>
  <c r="P366" i="4"/>
  <c r="P367" i="4"/>
  <c r="P368" i="4"/>
  <c r="P369" i="4"/>
  <c r="P370" i="4"/>
  <c r="P371" i="4"/>
  <c r="P372" i="4"/>
  <c r="P373" i="4"/>
  <c r="P374" i="4"/>
  <c r="P375" i="4"/>
  <c r="P376" i="4"/>
  <c r="P377" i="4"/>
  <c r="P378" i="4"/>
  <c r="P379" i="4"/>
  <c r="P380" i="4"/>
  <c r="P381" i="4"/>
  <c r="P382" i="4"/>
  <c r="P383" i="4"/>
  <c r="P384" i="4"/>
  <c r="P385" i="4"/>
  <c r="P386" i="4"/>
  <c r="P387" i="4"/>
  <c r="P388" i="4"/>
  <c r="P389" i="4"/>
  <c r="P390" i="4"/>
  <c r="P391" i="4"/>
  <c r="P392" i="4"/>
  <c r="P393" i="4"/>
  <c r="P394" i="4"/>
  <c r="P395" i="4"/>
  <c r="P396" i="4"/>
  <c r="P397" i="4"/>
  <c r="P398" i="4"/>
  <c r="P399" i="4"/>
  <c r="P400" i="4"/>
  <c r="P401" i="4"/>
  <c r="P402" i="4"/>
  <c r="P403" i="4"/>
  <c r="P404" i="4"/>
  <c r="P405" i="4"/>
  <c r="P406" i="4"/>
  <c r="P407" i="4"/>
  <c r="P408" i="4"/>
  <c r="P409" i="4"/>
  <c r="P410" i="4"/>
  <c r="P411" i="4"/>
  <c r="P412" i="4"/>
  <c r="P413" i="4"/>
  <c r="P414" i="4"/>
  <c r="P415" i="4"/>
  <c r="P416" i="4"/>
  <c r="P417" i="4"/>
  <c r="P418" i="4"/>
  <c r="P419" i="4"/>
  <c r="P420" i="4"/>
  <c r="P421" i="4"/>
  <c r="P422" i="4"/>
  <c r="P423" i="4"/>
  <c r="P424" i="4"/>
  <c r="P425" i="4"/>
  <c r="P426" i="4"/>
  <c r="P427" i="4"/>
  <c r="P428" i="4"/>
  <c r="P429" i="4"/>
  <c r="P430" i="4"/>
  <c r="P431" i="4"/>
  <c r="P432" i="4"/>
  <c r="P433" i="4"/>
  <c r="P434" i="4"/>
  <c r="P435" i="4"/>
  <c r="P436" i="4"/>
  <c r="P437" i="4"/>
  <c r="P438" i="4"/>
  <c r="P439" i="4"/>
  <c r="P440" i="4"/>
  <c r="P441" i="4"/>
  <c r="P442" i="4"/>
  <c r="P443" i="4"/>
  <c r="P444" i="4"/>
  <c r="P445" i="4"/>
  <c r="P446" i="4"/>
  <c r="P447" i="4"/>
  <c r="P448" i="4"/>
  <c r="P449" i="4"/>
  <c r="P450" i="4"/>
  <c r="P451" i="4"/>
  <c r="P452" i="4"/>
  <c r="P453" i="4"/>
  <c r="P454" i="4"/>
  <c r="P455" i="4"/>
  <c r="P456" i="4"/>
  <c r="P457" i="4"/>
  <c r="P458" i="4"/>
  <c r="P459" i="4"/>
  <c r="P460" i="4"/>
  <c r="P461" i="4"/>
  <c r="P462" i="4"/>
  <c r="P463" i="4"/>
  <c r="P464" i="4"/>
  <c r="P465" i="4"/>
  <c r="P466" i="4"/>
  <c r="P467" i="4"/>
  <c r="P468" i="4"/>
  <c r="P469" i="4"/>
  <c r="P470" i="4"/>
  <c r="P471" i="4"/>
  <c r="P472" i="4"/>
  <c r="P473" i="4"/>
  <c r="P474" i="4"/>
  <c r="P475" i="4"/>
  <c r="P476" i="4"/>
  <c r="P477" i="4"/>
  <c r="P478" i="4"/>
  <c r="P479" i="4"/>
  <c r="P480" i="4"/>
  <c r="P481" i="4"/>
  <c r="P482" i="4"/>
  <c r="P483" i="4"/>
  <c r="P484" i="4"/>
  <c r="P485" i="4"/>
  <c r="P486" i="4"/>
  <c r="P487" i="4"/>
  <c r="P488" i="4"/>
  <c r="P489" i="4"/>
  <c r="P490" i="4"/>
  <c r="P491" i="4"/>
  <c r="P492" i="4"/>
  <c r="P493" i="4"/>
  <c r="P494" i="4"/>
  <c r="P495" i="4"/>
  <c r="P496" i="4"/>
  <c r="P497" i="4"/>
  <c r="P498" i="4"/>
  <c r="P499" i="4"/>
  <c r="P500" i="4"/>
  <c r="P501" i="4"/>
  <c r="P502" i="4"/>
  <c r="P503" i="4"/>
  <c r="P504" i="4"/>
  <c r="P505" i="4"/>
  <c r="P506" i="4"/>
  <c r="P507" i="4"/>
  <c r="P508" i="4"/>
  <c r="P509" i="4"/>
  <c r="P510" i="4"/>
  <c r="P511" i="4"/>
  <c r="P512" i="4"/>
  <c r="P513" i="4"/>
  <c r="P514" i="4"/>
  <c r="P515" i="4"/>
  <c r="P516" i="4"/>
  <c r="P517" i="4"/>
  <c r="P518" i="4"/>
  <c r="P519" i="4"/>
  <c r="P520" i="4"/>
  <c r="P521" i="4"/>
  <c r="P522" i="4"/>
  <c r="P523" i="4"/>
  <c r="P524" i="4"/>
  <c r="P525" i="4"/>
  <c r="P526" i="4"/>
  <c r="P527" i="4"/>
  <c r="P528" i="4"/>
  <c r="P529" i="4"/>
  <c r="P530" i="4"/>
  <c r="P531" i="4"/>
  <c r="P532" i="4"/>
  <c r="P533" i="4"/>
  <c r="P534" i="4"/>
  <c r="P535" i="4"/>
  <c r="P536" i="4"/>
  <c r="P537" i="4"/>
  <c r="P538" i="4"/>
  <c r="P539" i="4"/>
  <c r="P540" i="4"/>
  <c r="P541" i="4"/>
  <c r="P542" i="4"/>
  <c r="P543" i="4"/>
  <c r="P544" i="4"/>
  <c r="P545" i="4"/>
  <c r="P546" i="4"/>
  <c r="P547" i="4"/>
  <c r="P548" i="4"/>
  <c r="P549" i="4"/>
  <c r="P550" i="4"/>
  <c r="P551" i="4"/>
  <c r="P552" i="4"/>
  <c r="P553" i="4"/>
  <c r="P554" i="4"/>
  <c r="P555" i="4"/>
  <c r="P556" i="4"/>
  <c r="P557" i="4"/>
  <c r="P558" i="4"/>
  <c r="P559" i="4"/>
  <c r="P560" i="4"/>
  <c r="P561" i="4"/>
  <c r="P562" i="4"/>
  <c r="P563" i="4"/>
  <c r="P564" i="4"/>
  <c r="P565" i="4"/>
  <c r="P566" i="4"/>
  <c r="P567" i="4"/>
  <c r="P568" i="4"/>
  <c r="P569" i="4"/>
  <c r="P570" i="4"/>
  <c r="P571" i="4"/>
  <c r="P572" i="4"/>
  <c r="P573" i="4"/>
  <c r="P574" i="4"/>
  <c r="P575" i="4"/>
  <c r="P576" i="4"/>
  <c r="P577" i="4"/>
  <c r="P578" i="4"/>
  <c r="P579" i="4"/>
  <c r="P580" i="4"/>
  <c r="P581" i="4"/>
  <c r="P582" i="4"/>
  <c r="P583" i="4"/>
  <c r="P584" i="4"/>
  <c r="P585" i="4"/>
  <c r="P586" i="4"/>
  <c r="P587" i="4"/>
  <c r="P588" i="4"/>
  <c r="P589" i="4"/>
  <c r="P590" i="4"/>
  <c r="P591" i="4"/>
  <c r="P592" i="4"/>
  <c r="P593" i="4"/>
  <c r="P594" i="4"/>
  <c r="P595" i="4"/>
  <c r="P596" i="4"/>
  <c r="P597" i="4"/>
  <c r="P598" i="4"/>
  <c r="P599" i="4"/>
  <c r="P600" i="4"/>
  <c r="P601" i="4"/>
  <c r="P602" i="4"/>
  <c r="P603" i="4"/>
  <c r="P604" i="4"/>
  <c r="P605" i="4"/>
  <c r="P606" i="4"/>
  <c r="P607" i="4"/>
  <c r="P608" i="4"/>
  <c r="P609" i="4"/>
  <c r="P610" i="4"/>
  <c r="P611" i="4"/>
  <c r="P612" i="4"/>
  <c r="P613" i="4"/>
  <c r="P614" i="4"/>
  <c r="P615" i="4"/>
  <c r="P616" i="4"/>
  <c r="P617" i="4"/>
  <c r="P618" i="4"/>
  <c r="P619" i="4"/>
  <c r="P620" i="4"/>
  <c r="P621" i="4"/>
  <c r="P622" i="4"/>
  <c r="P623" i="4"/>
  <c r="P624" i="4"/>
  <c r="P625" i="4"/>
  <c r="P626" i="4"/>
  <c r="P627" i="4"/>
  <c r="P628" i="4"/>
  <c r="P629" i="4"/>
  <c r="P630" i="4"/>
  <c r="P631" i="4"/>
  <c r="P632" i="4"/>
  <c r="P633" i="4"/>
  <c r="P634" i="4"/>
  <c r="P635" i="4"/>
  <c r="P636" i="4"/>
  <c r="P637" i="4"/>
  <c r="P638" i="4"/>
  <c r="P639" i="4"/>
  <c r="P640" i="4"/>
  <c r="P641" i="4"/>
  <c r="P642" i="4"/>
  <c r="P643" i="4"/>
  <c r="P644" i="4"/>
  <c r="P645" i="4"/>
  <c r="P646" i="4"/>
  <c r="P647" i="4"/>
  <c r="P648" i="4"/>
  <c r="P649" i="4"/>
  <c r="P650" i="4"/>
  <c r="P651" i="4"/>
  <c r="P652" i="4"/>
  <c r="P653" i="4"/>
  <c r="P654" i="4"/>
  <c r="P655" i="4"/>
  <c r="P656" i="4"/>
  <c r="P657" i="4"/>
  <c r="P658" i="4"/>
  <c r="P659" i="4"/>
  <c r="P660" i="4"/>
  <c r="P661" i="4"/>
  <c r="P662" i="4"/>
  <c r="P663" i="4"/>
  <c r="P664" i="4"/>
  <c r="P665" i="4"/>
  <c r="P666" i="4"/>
  <c r="P667" i="4"/>
  <c r="P668" i="4"/>
  <c r="P669" i="4"/>
  <c r="P670" i="4"/>
  <c r="P671" i="4"/>
  <c r="P672" i="4"/>
  <c r="P673" i="4"/>
  <c r="P674" i="4"/>
  <c r="P675" i="4"/>
  <c r="P676" i="4"/>
  <c r="P677" i="4"/>
  <c r="P678" i="4"/>
  <c r="P679" i="4"/>
  <c r="P680" i="4"/>
  <c r="P681" i="4"/>
  <c r="P682" i="4"/>
  <c r="P683" i="4"/>
  <c r="P684" i="4"/>
  <c r="P685" i="4"/>
  <c r="P686" i="4"/>
  <c r="P687" i="4"/>
  <c r="P688" i="4"/>
  <c r="P689" i="4"/>
  <c r="P690" i="4"/>
  <c r="P691" i="4"/>
  <c r="P692" i="4"/>
  <c r="P693" i="4"/>
  <c r="P694" i="4"/>
  <c r="P695" i="4"/>
  <c r="P696" i="4"/>
  <c r="P697" i="4"/>
  <c r="P698" i="4"/>
  <c r="P699" i="4"/>
  <c r="P700" i="4"/>
  <c r="P701" i="4"/>
  <c r="P702" i="4"/>
  <c r="P703" i="4"/>
  <c r="P704" i="4"/>
  <c r="P705" i="4"/>
  <c r="P706" i="4"/>
  <c r="P707" i="4"/>
  <c r="P708" i="4"/>
  <c r="P709" i="4"/>
  <c r="P710" i="4"/>
  <c r="P711" i="4"/>
  <c r="P712" i="4"/>
  <c r="P713" i="4"/>
  <c r="P714" i="4"/>
  <c r="P715" i="4"/>
  <c r="P716" i="4"/>
  <c r="P717" i="4"/>
  <c r="P718" i="4"/>
  <c r="P719" i="4"/>
  <c r="P720" i="4"/>
  <c r="P721" i="4"/>
  <c r="P722" i="4"/>
  <c r="P723" i="4"/>
  <c r="P724" i="4"/>
  <c r="P725" i="4"/>
  <c r="P726" i="4"/>
  <c r="P727" i="4"/>
  <c r="P728" i="4"/>
  <c r="P729" i="4"/>
  <c r="P730" i="4"/>
  <c r="P731" i="4"/>
  <c r="P732" i="4"/>
  <c r="P733" i="4"/>
  <c r="P734" i="4"/>
  <c r="P735" i="4"/>
  <c r="P736" i="4"/>
  <c r="P737" i="4"/>
  <c r="P738" i="4"/>
  <c r="P739" i="4"/>
  <c r="P740" i="4"/>
  <c r="P741" i="4"/>
  <c r="P742" i="4"/>
  <c r="P743" i="4"/>
  <c r="P744" i="4"/>
  <c r="P745" i="4"/>
  <c r="P746" i="4"/>
  <c r="P747" i="4"/>
  <c r="P748" i="4"/>
  <c r="P749" i="4"/>
  <c r="P750" i="4"/>
  <c r="P751" i="4"/>
  <c r="P752" i="4"/>
  <c r="P753" i="4"/>
  <c r="P754" i="4"/>
  <c r="P755" i="4"/>
  <c r="P756" i="4"/>
  <c r="P757" i="4"/>
  <c r="P758" i="4"/>
  <c r="P759" i="4"/>
  <c r="P760" i="4"/>
  <c r="P761" i="4"/>
  <c r="P762" i="4"/>
  <c r="P763" i="4"/>
  <c r="P764" i="4"/>
  <c r="P765" i="4"/>
  <c r="P766" i="4"/>
  <c r="P767" i="4"/>
  <c r="P768" i="4"/>
  <c r="P769" i="4"/>
  <c r="P770" i="4"/>
  <c r="P771" i="4"/>
  <c r="P772" i="4"/>
  <c r="P773" i="4"/>
  <c r="P774" i="4"/>
  <c r="P775" i="4"/>
  <c r="P776" i="4"/>
  <c r="P777" i="4"/>
  <c r="P778" i="4"/>
  <c r="P779" i="4"/>
  <c r="P780" i="4"/>
  <c r="P781" i="4"/>
  <c r="P782" i="4"/>
  <c r="P783" i="4"/>
  <c r="P784" i="4"/>
  <c r="P785" i="4"/>
  <c r="P786" i="4"/>
  <c r="P787" i="4"/>
  <c r="P788" i="4"/>
  <c r="P789" i="4"/>
  <c r="P790" i="4"/>
  <c r="P791" i="4"/>
  <c r="P792" i="4"/>
  <c r="P793" i="4"/>
  <c r="P794" i="4"/>
  <c r="P795" i="4"/>
  <c r="P796" i="4"/>
  <c r="P797" i="4"/>
  <c r="P798" i="4"/>
  <c r="P799" i="4"/>
  <c r="P800" i="4"/>
  <c r="P801" i="4"/>
  <c r="P802" i="4"/>
  <c r="P803" i="4"/>
  <c r="P804" i="4"/>
  <c r="P805" i="4"/>
  <c r="P806" i="4"/>
  <c r="P807" i="4"/>
  <c r="P808" i="4"/>
  <c r="P809" i="4"/>
  <c r="P810" i="4"/>
  <c r="P811" i="4"/>
  <c r="P812" i="4"/>
  <c r="P813" i="4"/>
  <c r="P814" i="4"/>
  <c r="P815" i="4"/>
  <c r="P816" i="4"/>
  <c r="P817" i="4"/>
  <c r="P818" i="4"/>
  <c r="P819" i="4"/>
  <c r="P820" i="4"/>
  <c r="P821" i="4"/>
  <c r="P822" i="4"/>
  <c r="P823" i="4"/>
  <c r="P824" i="4"/>
  <c r="P825" i="4"/>
  <c r="P826" i="4"/>
  <c r="P827" i="4"/>
  <c r="P828" i="4"/>
  <c r="P829" i="4"/>
  <c r="P830" i="4"/>
  <c r="P831" i="4"/>
  <c r="P832" i="4"/>
  <c r="P833" i="4"/>
  <c r="P834" i="4"/>
  <c r="P835" i="4"/>
  <c r="P836" i="4"/>
  <c r="P837" i="4"/>
  <c r="P838" i="4"/>
  <c r="P839" i="4"/>
  <c r="P840" i="4"/>
  <c r="P841" i="4"/>
  <c r="P842" i="4"/>
  <c r="P843" i="4"/>
  <c r="P844" i="4"/>
  <c r="P845" i="4"/>
  <c r="P846" i="4"/>
  <c r="P847" i="4"/>
  <c r="P848" i="4"/>
  <c r="P849" i="4"/>
  <c r="P850" i="4"/>
  <c r="P851" i="4"/>
  <c r="P852" i="4"/>
  <c r="P853" i="4"/>
  <c r="P854" i="4"/>
  <c r="P855" i="4"/>
  <c r="P856" i="4"/>
  <c r="P857" i="4"/>
  <c r="P858" i="4"/>
  <c r="P859" i="4"/>
  <c r="P860" i="4"/>
  <c r="P861" i="4"/>
  <c r="P862" i="4"/>
  <c r="P863" i="4"/>
  <c r="P864" i="4"/>
  <c r="P865" i="4"/>
  <c r="P866" i="4"/>
  <c r="P867" i="4"/>
  <c r="P868" i="4"/>
  <c r="P869" i="4"/>
  <c r="P870" i="4"/>
  <c r="P871" i="4"/>
  <c r="P872" i="4"/>
  <c r="P873" i="4"/>
  <c r="P874" i="4"/>
  <c r="P875" i="4"/>
  <c r="P876" i="4"/>
  <c r="P877" i="4"/>
  <c r="P878" i="4"/>
  <c r="P879" i="4"/>
  <c r="P880" i="4"/>
  <c r="P881" i="4"/>
  <c r="P882" i="4"/>
  <c r="P883" i="4"/>
  <c r="P884" i="4"/>
  <c r="P885" i="4"/>
  <c r="P886" i="4"/>
  <c r="P887" i="4"/>
  <c r="P888" i="4"/>
  <c r="P889" i="4"/>
  <c r="P890" i="4"/>
  <c r="P891" i="4"/>
  <c r="P892" i="4"/>
  <c r="P893" i="4"/>
  <c r="P894" i="4"/>
  <c r="P895" i="4"/>
  <c r="P896" i="4"/>
  <c r="P897" i="4"/>
  <c r="P898" i="4"/>
  <c r="P899" i="4"/>
  <c r="P900" i="4"/>
  <c r="P901" i="4"/>
  <c r="P902" i="4"/>
  <c r="P903" i="4"/>
  <c r="P904" i="4"/>
  <c r="P905" i="4"/>
  <c r="P906" i="4"/>
  <c r="P907" i="4"/>
  <c r="P908" i="4"/>
  <c r="P909" i="4"/>
  <c r="P910" i="4"/>
  <c r="P911" i="4"/>
  <c r="P912" i="4"/>
  <c r="P913" i="4"/>
  <c r="P914" i="4"/>
  <c r="P915" i="4"/>
  <c r="P916" i="4"/>
  <c r="P917" i="4"/>
  <c r="P918" i="4"/>
  <c r="P919" i="4"/>
  <c r="P920" i="4"/>
  <c r="P921" i="4"/>
  <c r="P922" i="4"/>
  <c r="P923" i="4"/>
  <c r="P924" i="4"/>
  <c r="P925" i="4"/>
  <c r="P926" i="4"/>
  <c r="P927" i="4"/>
  <c r="P928" i="4"/>
  <c r="P929" i="4"/>
  <c r="P930" i="4"/>
  <c r="P931" i="4"/>
  <c r="P932" i="4"/>
  <c r="P933" i="4"/>
  <c r="P934" i="4"/>
  <c r="P935" i="4"/>
  <c r="P936" i="4"/>
  <c r="P937" i="4"/>
  <c r="P938" i="4"/>
  <c r="P939" i="4"/>
  <c r="P940" i="4"/>
  <c r="P941" i="4"/>
  <c r="P942" i="4"/>
  <c r="P943" i="4"/>
  <c r="P944" i="4"/>
  <c r="P945" i="4"/>
  <c r="P946" i="4"/>
  <c r="P947" i="4"/>
  <c r="P948" i="4"/>
  <c r="P949" i="4"/>
  <c r="P950" i="4"/>
  <c r="P951" i="4"/>
  <c r="P952" i="4"/>
  <c r="P953" i="4"/>
  <c r="P954" i="4"/>
  <c r="P955" i="4"/>
  <c r="P956" i="4"/>
  <c r="P957" i="4"/>
  <c r="P958" i="4"/>
  <c r="P959" i="4"/>
  <c r="P960" i="4"/>
  <c r="P961" i="4"/>
  <c r="P962" i="4"/>
  <c r="P963" i="4"/>
  <c r="P964" i="4"/>
  <c r="P965" i="4"/>
  <c r="P966" i="4"/>
  <c r="P967" i="4"/>
  <c r="P968" i="4"/>
  <c r="P969" i="4"/>
  <c r="P970" i="4"/>
  <c r="P971" i="4"/>
  <c r="P972" i="4"/>
  <c r="P973" i="4"/>
  <c r="P974" i="4"/>
  <c r="P975" i="4"/>
  <c r="P976" i="4"/>
  <c r="P977" i="4"/>
  <c r="P978" i="4"/>
  <c r="P979" i="4"/>
  <c r="P980" i="4"/>
  <c r="P981" i="4"/>
  <c r="P982" i="4"/>
  <c r="P983" i="4"/>
  <c r="P984" i="4"/>
  <c r="P985" i="4"/>
  <c r="P986" i="4"/>
  <c r="P987" i="4"/>
  <c r="P988" i="4"/>
  <c r="P989" i="4"/>
  <c r="P990" i="4"/>
  <c r="P991" i="4"/>
  <c r="P992" i="4"/>
  <c r="P993" i="4"/>
  <c r="P994" i="4"/>
  <c r="P995" i="4"/>
  <c r="P996" i="4"/>
  <c r="P997" i="4"/>
  <c r="P998" i="4"/>
  <c r="P999" i="4"/>
  <c r="P1000" i="4"/>
  <c r="P1001" i="4"/>
  <c r="P1002" i="4"/>
  <c r="P1003" i="4"/>
  <c r="P1004" i="4"/>
  <c r="P1005" i="4"/>
  <c r="P1006" i="4"/>
  <c r="P1007" i="4"/>
  <c r="P1008" i="4"/>
  <c r="P1009" i="4"/>
  <c r="P1010" i="4"/>
  <c r="P1011" i="4"/>
  <c r="P1012" i="4"/>
  <c r="P1013" i="4"/>
  <c r="P1014" i="4"/>
  <c r="P1015" i="4"/>
  <c r="P1016" i="4"/>
  <c r="P1017" i="4"/>
  <c r="P1018" i="4"/>
  <c r="P1019" i="4"/>
  <c r="P1020" i="4"/>
  <c r="P1021" i="4"/>
  <c r="P1022" i="4"/>
  <c r="P1023" i="4"/>
  <c r="P1024" i="4"/>
  <c r="P1025" i="4"/>
  <c r="P1026" i="4"/>
  <c r="P1027" i="4"/>
  <c r="P1028" i="4"/>
  <c r="P1029" i="4"/>
  <c r="P1030" i="4"/>
  <c r="P1031" i="4"/>
  <c r="P1032" i="4"/>
  <c r="P1033" i="4"/>
  <c r="P1034" i="4"/>
  <c r="P1035" i="4"/>
  <c r="P1036" i="4"/>
  <c r="P1037" i="4"/>
  <c r="P1038" i="4"/>
  <c r="P1039" i="4"/>
  <c r="P1040" i="4"/>
  <c r="P1041" i="4"/>
  <c r="P1042" i="4"/>
  <c r="P1043" i="4"/>
  <c r="P1044" i="4"/>
  <c r="P1045" i="4"/>
  <c r="P1046" i="4"/>
  <c r="P1047" i="4"/>
  <c r="P1048" i="4"/>
  <c r="P1049" i="4"/>
  <c r="P1050" i="4"/>
  <c r="P1051" i="4"/>
  <c r="P1052" i="4"/>
  <c r="P1053" i="4"/>
  <c r="P1054" i="4"/>
  <c r="P1055" i="4"/>
  <c r="P1056" i="4"/>
  <c r="P1057" i="4"/>
  <c r="P1058" i="4"/>
  <c r="P1059" i="4"/>
  <c r="P1060" i="4"/>
  <c r="P1061" i="4"/>
  <c r="P1062" i="4"/>
  <c r="P1063" i="4"/>
  <c r="P1064" i="4"/>
  <c r="P1065" i="4"/>
  <c r="P1066" i="4"/>
  <c r="P1067" i="4"/>
  <c r="P1068" i="4"/>
  <c r="P1069" i="4"/>
  <c r="P1070" i="4"/>
  <c r="P1071" i="4"/>
  <c r="P1072" i="4"/>
  <c r="P1073" i="4"/>
  <c r="P1074" i="4"/>
  <c r="P1075" i="4"/>
  <c r="P1076" i="4"/>
  <c r="P1077" i="4"/>
  <c r="P1078" i="4"/>
  <c r="P1079" i="4"/>
  <c r="P1080" i="4"/>
  <c r="P1081" i="4"/>
  <c r="P1082" i="4"/>
  <c r="P1083" i="4"/>
  <c r="P1084" i="4"/>
  <c r="P1085" i="4"/>
  <c r="P1086" i="4"/>
  <c r="P1087" i="4"/>
  <c r="P1088" i="4"/>
  <c r="P1089" i="4"/>
  <c r="P1090" i="4"/>
  <c r="P1091" i="4"/>
  <c r="P1092" i="4"/>
  <c r="P1093" i="4"/>
  <c r="P1094" i="4"/>
  <c r="P1095" i="4"/>
  <c r="P1096" i="4"/>
  <c r="P1097" i="4"/>
  <c r="P1098" i="4"/>
  <c r="P1099" i="4"/>
  <c r="P1100" i="4"/>
  <c r="P1101" i="4"/>
  <c r="P1102" i="4"/>
  <c r="P1103" i="4"/>
  <c r="P1104" i="4"/>
  <c r="P1105" i="4"/>
  <c r="P1106" i="4"/>
  <c r="P1107" i="4"/>
  <c r="P1108" i="4"/>
  <c r="P1109" i="4"/>
  <c r="P1110" i="4"/>
  <c r="P1111" i="4"/>
  <c r="P1112" i="4"/>
  <c r="P1113" i="4"/>
  <c r="P1114" i="4"/>
  <c r="P1115" i="4"/>
  <c r="P1116" i="4"/>
  <c r="P1117" i="4"/>
  <c r="P1118" i="4"/>
  <c r="P1119" i="4"/>
  <c r="P1120" i="4"/>
  <c r="P1121" i="4"/>
  <c r="P1122" i="4"/>
  <c r="P1123" i="4"/>
  <c r="P1124" i="4"/>
  <c r="P1125" i="4"/>
  <c r="P1126" i="4"/>
  <c r="P1127" i="4"/>
  <c r="P1128" i="4"/>
  <c r="P1129" i="4"/>
  <c r="P1130" i="4"/>
  <c r="P1131" i="4"/>
  <c r="P1132" i="4"/>
  <c r="P1133" i="4"/>
  <c r="P1134" i="4"/>
  <c r="P1135" i="4"/>
  <c r="P1136" i="4"/>
  <c r="P1137" i="4"/>
  <c r="P1138" i="4"/>
  <c r="P1139" i="4"/>
  <c r="P1140" i="4"/>
  <c r="P1141" i="4"/>
  <c r="P1142" i="4"/>
  <c r="P1143" i="4"/>
  <c r="P1144" i="4"/>
  <c r="P1145" i="4"/>
  <c r="P1146" i="4"/>
  <c r="P1147" i="4"/>
  <c r="P1148" i="4"/>
  <c r="P1149" i="4"/>
  <c r="P1150" i="4"/>
  <c r="P1151" i="4"/>
  <c r="P1152" i="4"/>
  <c r="P1153" i="4"/>
  <c r="P1154" i="4"/>
  <c r="P1155" i="4"/>
  <c r="P1156" i="4"/>
  <c r="P1157" i="4"/>
  <c r="P1158" i="4"/>
  <c r="P1159" i="4"/>
  <c r="P1160" i="4"/>
  <c r="P1161" i="4"/>
  <c r="P1162" i="4"/>
  <c r="P1163" i="4"/>
  <c r="P1164" i="4"/>
  <c r="P1165" i="4"/>
  <c r="P1166" i="4"/>
  <c r="P1167" i="4"/>
  <c r="P1168" i="4"/>
  <c r="P1169" i="4"/>
  <c r="P1170" i="4"/>
  <c r="P1171" i="4"/>
  <c r="P1172" i="4"/>
  <c r="P1173" i="4"/>
  <c r="P1174" i="4"/>
  <c r="P1175" i="4"/>
  <c r="P1176" i="4"/>
  <c r="P1177" i="4"/>
  <c r="P1178" i="4"/>
  <c r="P1179" i="4"/>
  <c r="P1180" i="4"/>
  <c r="P1181" i="4"/>
  <c r="P1182" i="4"/>
  <c r="P1183" i="4"/>
  <c r="P1184" i="4"/>
  <c r="P1185" i="4"/>
  <c r="P1186" i="4"/>
  <c r="P1187" i="4"/>
  <c r="P1188" i="4"/>
  <c r="P1189" i="4"/>
  <c r="P1190" i="4"/>
  <c r="P1191" i="4"/>
  <c r="P1192" i="4"/>
  <c r="P1193" i="4"/>
  <c r="P1194" i="4"/>
  <c r="P1195" i="4"/>
  <c r="P1196" i="4"/>
  <c r="P1197" i="4"/>
  <c r="P1198" i="4"/>
  <c r="P1199" i="4"/>
  <c r="P1200" i="4"/>
  <c r="P1201" i="4"/>
  <c r="P1202" i="4"/>
  <c r="P1203" i="4"/>
  <c r="P1204" i="4"/>
  <c r="P1205" i="4"/>
  <c r="P1206" i="4"/>
  <c r="P1207" i="4"/>
  <c r="P1208" i="4"/>
  <c r="P1209" i="4"/>
  <c r="P1210" i="4"/>
  <c r="P1211" i="4"/>
  <c r="P1212" i="4"/>
  <c r="P1213" i="4"/>
  <c r="P1214" i="4"/>
  <c r="P1215" i="4"/>
  <c r="P1216" i="4"/>
  <c r="P1217" i="4"/>
  <c r="P1218" i="4"/>
  <c r="P1219" i="4"/>
  <c r="P1220" i="4"/>
  <c r="P1221" i="4"/>
  <c r="P1222" i="4"/>
  <c r="P1223" i="4"/>
  <c r="P1224" i="4"/>
  <c r="P1225" i="4"/>
  <c r="P1226" i="4"/>
  <c r="P1227" i="4"/>
  <c r="P1228" i="4"/>
  <c r="P1229" i="4"/>
  <c r="P1230" i="4"/>
  <c r="P1231" i="4"/>
  <c r="P1232" i="4"/>
  <c r="P1233" i="4"/>
  <c r="P1234" i="4"/>
  <c r="P1235" i="4"/>
  <c r="P1236" i="4"/>
  <c r="P1237" i="4"/>
  <c r="P1238" i="4"/>
  <c r="P1239" i="4"/>
  <c r="P1240" i="4"/>
  <c r="P1241" i="4"/>
  <c r="P1242" i="4"/>
  <c r="P1243" i="4"/>
  <c r="P1244" i="4"/>
  <c r="P1245" i="4"/>
  <c r="P1246" i="4"/>
  <c r="P1247" i="4"/>
  <c r="P1248" i="4"/>
  <c r="P1249" i="4"/>
  <c r="P1250" i="4"/>
  <c r="P1251" i="4"/>
  <c r="P1252" i="4"/>
  <c r="P1253" i="4"/>
  <c r="P1254" i="4"/>
  <c r="P1255" i="4"/>
  <c r="P1256" i="4"/>
  <c r="P1257" i="4"/>
  <c r="P1258" i="4"/>
  <c r="P1259" i="4"/>
  <c r="P1260" i="4"/>
  <c r="P1261" i="4"/>
  <c r="P1262" i="4"/>
  <c r="P1263" i="4"/>
  <c r="P1264" i="4"/>
  <c r="P1265" i="4"/>
  <c r="P1266" i="4"/>
  <c r="P1267" i="4"/>
  <c r="P1268" i="4"/>
  <c r="P1269" i="4"/>
  <c r="P1270" i="4"/>
  <c r="P1271" i="4"/>
  <c r="P1272" i="4"/>
  <c r="P1273" i="4"/>
  <c r="P1274" i="4"/>
  <c r="P1275" i="4"/>
  <c r="P1276" i="4"/>
  <c r="P1277" i="4"/>
  <c r="P1278" i="4"/>
  <c r="P1279" i="4"/>
  <c r="P1280" i="4"/>
  <c r="P1281" i="4"/>
  <c r="P1282" i="4"/>
  <c r="P1283" i="4"/>
  <c r="P1284" i="4"/>
  <c r="P1285" i="4"/>
  <c r="P1286" i="4"/>
  <c r="P1287" i="4"/>
  <c r="P1288" i="4"/>
  <c r="P1289" i="4"/>
  <c r="P1290" i="4"/>
  <c r="P1291" i="4"/>
  <c r="P1292" i="4"/>
  <c r="P1293" i="4"/>
  <c r="P1294" i="4"/>
  <c r="P1295" i="4"/>
  <c r="P1296" i="4"/>
  <c r="P1297" i="4"/>
  <c r="P1298" i="4"/>
  <c r="P1299" i="4"/>
  <c r="P1300" i="4"/>
  <c r="P1301" i="4"/>
  <c r="P1302" i="4"/>
  <c r="P1303" i="4"/>
  <c r="P1304" i="4"/>
  <c r="P1305" i="4"/>
  <c r="P1306" i="4"/>
  <c r="P1307" i="4"/>
  <c r="P1308" i="4"/>
  <c r="P1309" i="4"/>
  <c r="P1310" i="4"/>
  <c r="P1311" i="4"/>
  <c r="P1312" i="4"/>
  <c r="P1313" i="4"/>
  <c r="P1314" i="4"/>
  <c r="P1315" i="4"/>
  <c r="P1316" i="4"/>
  <c r="P1317" i="4"/>
  <c r="P1318" i="4"/>
  <c r="P1319" i="4"/>
  <c r="P1320" i="4"/>
  <c r="P1321" i="4"/>
  <c r="P1322" i="4"/>
  <c r="P1323" i="4"/>
  <c r="P1324" i="4"/>
  <c r="P1325" i="4"/>
  <c r="P1326" i="4"/>
  <c r="P1327" i="4"/>
  <c r="P1328" i="4"/>
  <c r="P1329" i="4"/>
  <c r="P1330" i="4"/>
  <c r="P1331" i="4"/>
  <c r="P1332" i="4"/>
  <c r="P1333" i="4"/>
  <c r="P1334" i="4"/>
  <c r="P1335" i="4"/>
  <c r="P1336" i="4"/>
  <c r="P1337" i="4"/>
  <c r="P1338" i="4"/>
  <c r="P1339" i="4"/>
  <c r="P1340" i="4"/>
  <c r="P1341" i="4"/>
  <c r="P1342" i="4"/>
  <c r="P1343" i="4"/>
  <c r="P1344" i="4"/>
  <c r="P1345" i="4"/>
  <c r="P1346" i="4"/>
  <c r="P1347" i="4"/>
  <c r="P1348" i="4"/>
  <c r="P1349" i="4"/>
  <c r="P1350" i="4"/>
  <c r="P1351" i="4"/>
  <c r="P1352" i="4"/>
  <c r="P1353" i="4"/>
  <c r="P1354" i="4"/>
  <c r="P1355" i="4"/>
  <c r="P1356" i="4"/>
  <c r="P1357" i="4"/>
  <c r="P1358" i="4"/>
  <c r="P1359" i="4"/>
  <c r="P1360" i="4"/>
  <c r="P1361" i="4"/>
  <c r="P1362" i="4"/>
  <c r="P1363" i="4"/>
  <c r="P1364" i="4"/>
  <c r="P1365" i="4"/>
  <c r="P1366" i="4"/>
  <c r="P1367" i="4"/>
  <c r="P1368" i="4"/>
  <c r="P1369" i="4"/>
  <c r="P1370" i="4"/>
  <c r="P1371" i="4"/>
  <c r="P1372" i="4"/>
  <c r="P1373" i="4"/>
  <c r="P1374" i="4"/>
  <c r="P1375" i="4"/>
  <c r="P1376" i="4"/>
  <c r="P1377" i="4"/>
  <c r="P1378" i="4"/>
  <c r="P1379" i="4"/>
  <c r="P1380" i="4"/>
  <c r="P1381" i="4"/>
  <c r="P1382" i="4"/>
  <c r="P1383" i="4"/>
  <c r="P1384" i="4"/>
  <c r="P1385" i="4"/>
  <c r="P1386" i="4"/>
  <c r="P1387" i="4"/>
  <c r="P1388" i="4"/>
  <c r="P1389" i="4"/>
  <c r="P1390" i="4"/>
  <c r="P1391" i="4"/>
  <c r="P1392" i="4"/>
  <c r="P1393" i="4"/>
  <c r="P1394" i="4"/>
  <c r="P1395" i="4"/>
  <c r="P1396" i="4"/>
  <c r="P1397" i="4"/>
  <c r="P1398" i="4"/>
  <c r="P1399" i="4"/>
  <c r="P1400" i="4"/>
  <c r="P1401" i="4"/>
  <c r="P1402" i="4"/>
  <c r="P1403" i="4"/>
  <c r="P1404" i="4"/>
  <c r="P1405" i="4"/>
  <c r="P1406" i="4"/>
  <c r="P1407" i="4"/>
  <c r="P1408" i="4"/>
  <c r="P1409" i="4"/>
  <c r="P1410" i="4"/>
  <c r="P1411" i="4"/>
  <c r="P1412" i="4"/>
  <c r="P1413" i="4"/>
  <c r="P1414" i="4"/>
  <c r="P1415" i="4"/>
  <c r="P1416" i="4"/>
  <c r="P1417" i="4"/>
  <c r="P1418" i="4"/>
  <c r="P1419" i="4"/>
  <c r="P1420" i="4"/>
  <c r="P1421" i="4"/>
  <c r="P1422" i="4"/>
  <c r="P1423" i="4"/>
  <c r="P1424" i="4"/>
  <c r="P1425" i="4"/>
  <c r="P1426" i="4"/>
  <c r="P1427" i="4"/>
  <c r="P1428" i="4"/>
  <c r="P1429" i="4"/>
  <c r="P1430" i="4"/>
  <c r="P1431" i="4"/>
  <c r="P1432" i="4"/>
  <c r="P1433" i="4"/>
  <c r="P1434" i="4"/>
  <c r="P1435" i="4"/>
  <c r="P1436" i="4"/>
  <c r="P1437" i="4"/>
  <c r="P1438" i="4"/>
  <c r="P1439" i="4"/>
  <c r="P1440" i="4"/>
  <c r="P1441" i="4"/>
  <c r="P1442" i="4"/>
  <c r="P1443" i="4"/>
  <c r="P1444" i="4"/>
  <c r="P1445" i="4"/>
  <c r="P1446" i="4"/>
  <c r="P1447" i="4"/>
  <c r="P1448" i="4"/>
  <c r="P1449" i="4"/>
  <c r="P1450" i="4"/>
  <c r="P1451" i="4"/>
  <c r="P1452" i="4"/>
  <c r="P1453" i="4"/>
  <c r="P1454" i="4"/>
  <c r="P1455" i="4"/>
  <c r="P1456" i="4"/>
  <c r="P1457" i="4"/>
  <c r="P1458" i="4"/>
  <c r="P1459" i="4"/>
  <c r="P1460" i="4"/>
  <c r="P1461" i="4"/>
  <c r="P1462" i="4"/>
  <c r="P1463" i="4"/>
  <c r="P1464" i="4"/>
  <c r="P1465" i="4"/>
  <c r="P1466" i="4"/>
  <c r="P1467" i="4"/>
  <c r="P1468" i="4"/>
  <c r="P1469" i="4"/>
  <c r="P1470" i="4"/>
  <c r="P1471" i="4"/>
  <c r="P1472" i="4"/>
  <c r="P1473" i="4"/>
  <c r="P1474" i="4"/>
  <c r="P1475" i="4"/>
  <c r="P1476" i="4"/>
  <c r="P1477" i="4"/>
  <c r="P1478" i="4"/>
  <c r="P1479" i="4"/>
  <c r="P1480" i="4"/>
  <c r="P1481" i="4"/>
  <c r="P1482" i="4"/>
  <c r="P1483" i="4"/>
  <c r="P1484" i="4"/>
  <c r="P1485" i="4"/>
  <c r="P1486" i="4"/>
  <c r="P1487" i="4"/>
  <c r="P1488" i="4"/>
  <c r="P1489" i="4"/>
  <c r="P1490" i="4"/>
  <c r="P1491" i="4"/>
  <c r="P1492" i="4"/>
  <c r="P1493" i="4"/>
  <c r="P1494" i="4"/>
  <c r="P1495" i="4"/>
  <c r="P1496" i="4"/>
  <c r="P1497" i="4"/>
  <c r="P1498" i="4"/>
  <c r="P1499" i="4"/>
  <c r="P1500" i="4"/>
  <c r="P1501" i="4"/>
  <c r="P1502" i="4"/>
  <c r="P1503" i="4"/>
  <c r="P1504" i="4"/>
  <c r="P1505" i="4"/>
  <c r="P1506" i="4"/>
  <c r="P1507" i="4"/>
  <c r="P1508" i="4"/>
  <c r="P1509" i="4"/>
  <c r="P1510" i="4"/>
  <c r="P1511" i="4"/>
  <c r="P1512" i="4"/>
  <c r="P1513" i="4"/>
  <c r="P1514" i="4"/>
  <c r="P1515" i="4"/>
  <c r="P1516" i="4"/>
  <c r="P1517" i="4"/>
  <c r="P1518" i="4"/>
  <c r="P1519" i="4"/>
  <c r="P1520" i="4"/>
  <c r="P1521" i="4"/>
  <c r="P1522" i="4"/>
  <c r="P1523" i="4"/>
  <c r="P1524" i="4"/>
  <c r="P1525" i="4"/>
  <c r="P1526" i="4"/>
  <c r="P1527" i="4"/>
  <c r="P1528" i="4"/>
  <c r="P1529" i="4"/>
  <c r="P1530" i="4"/>
  <c r="P1531" i="4"/>
  <c r="P1532" i="4"/>
  <c r="P1533" i="4"/>
  <c r="P1534" i="4"/>
  <c r="P1535" i="4"/>
  <c r="P1536" i="4"/>
  <c r="P1537" i="4"/>
  <c r="P1538" i="4"/>
  <c r="P1539" i="4"/>
  <c r="P1540" i="4"/>
  <c r="P1541" i="4"/>
  <c r="P1542" i="4"/>
  <c r="P1543" i="4"/>
  <c r="P1544" i="4"/>
  <c r="P1545" i="4"/>
  <c r="P1546" i="4"/>
  <c r="P1547" i="4"/>
  <c r="P1548" i="4"/>
  <c r="P1549" i="4"/>
  <c r="P1550" i="4"/>
  <c r="P1551" i="4"/>
  <c r="P1552" i="4"/>
  <c r="P1553" i="4"/>
  <c r="P1554" i="4"/>
  <c r="P1555" i="4"/>
  <c r="P1556" i="4"/>
  <c r="P1557" i="4"/>
  <c r="P1558" i="4"/>
  <c r="P1559" i="4"/>
  <c r="P1560" i="4"/>
  <c r="P1561" i="4"/>
  <c r="P1562" i="4"/>
  <c r="P1563" i="4"/>
  <c r="P1564" i="4"/>
  <c r="P1565" i="4"/>
  <c r="P1566" i="4"/>
  <c r="P1567" i="4"/>
  <c r="P1568" i="4"/>
  <c r="P1569" i="4"/>
  <c r="P1570" i="4"/>
  <c r="P1571" i="4"/>
  <c r="P1572" i="4"/>
  <c r="P1573" i="4"/>
  <c r="P1574" i="4"/>
  <c r="P1575" i="4"/>
  <c r="P1576" i="4"/>
  <c r="P1577" i="4"/>
  <c r="P1578" i="4"/>
  <c r="P1579" i="4"/>
  <c r="P1580" i="4"/>
  <c r="P1581" i="4"/>
  <c r="P1582" i="4"/>
  <c r="P1583" i="4"/>
  <c r="P1584" i="4"/>
  <c r="P1585" i="4"/>
  <c r="P1586" i="4"/>
  <c r="P1587" i="4"/>
  <c r="P1588" i="4"/>
  <c r="P1589" i="4"/>
  <c r="P1590" i="4"/>
  <c r="P1591" i="4"/>
  <c r="P1592" i="4"/>
  <c r="P1593" i="4"/>
  <c r="P1594" i="4"/>
  <c r="P1595" i="4"/>
  <c r="P1596" i="4"/>
  <c r="P1597" i="4"/>
  <c r="P1598" i="4"/>
  <c r="P1599" i="4"/>
  <c r="P1600" i="4"/>
  <c r="P1601" i="4"/>
  <c r="P1602" i="4"/>
  <c r="P1603" i="4"/>
  <c r="P1604" i="4"/>
  <c r="P1605" i="4"/>
  <c r="P1606" i="4"/>
  <c r="P1607" i="4"/>
  <c r="P1608" i="4"/>
  <c r="P1609" i="4"/>
  <c r="P1610" i="4"/>
  <c r="P1611" i="4"/>
  <c r="P1612" i="4"/>
  <c r="P1613" i="4"/>
  <c r="P1614" i="4"/>
  <c r="P1615" i="4"/>
  <c r="P1616" i="4"/>
  <c r="P1617" i="4"/>
  <c r="P1618" i="4"/>
  <c r="P1619" i="4"/>
  <c r="P1620" i="4"/>
  <c r="P1621" i="4"/>
  <c r="P1622" i="4"/>
  <c r="P1623" i="4"/>
  <c r="P1624" i="4"/>
  <c r="P1625" i="4"/>
  <c r="P1626" i="4"/>
  <c r="P1627" i="4"/>
  <c r="P1628" i="4"/>
  <c r="P1629" i="4"/>
  <c r="P1630" i="4"/>
  <c r="P1631" i="4"/>
  <c r="P1632" i="4"/>
  <c r="P1633" i="4"/>
  <c r="P1634" i="4"/>
  <c r="P1635" i="4"/>
  <c r="P1636" i="4"/>
  <c r="P1637" i="4"/>
  <c r="P1638" i="4"/>
  <c r="P1639" i="4"/>
  <c r="P1640" i="4"/>
  <c r="P1641" i="4"/>
  <c r="P1642" i="4"/>
  <c r="P1643" i="4"/>
  <c r="P1644" i="4"/>
  <c r="P1645" i="4"/>
  <c r="P1646" i="4"/>
  <c r="P1647" i="4"/>
  <c r="P1648" i="4"/>
  <c r="P1649" i="4"/>
  <c r="P1650" i="4"/>
  <c r="P1651" i="4"/>
  <c r="P1652" i="4"/>
  <c r="P1653" i="4"/>
  <c r="P1654" i="4"/>
  <c r="P1655" i="4"/>
  <c r="P1656" i="4"/>
  <c r="P1657" i="4"/>
  <c r="P1658" i="4"/>
  <c r="P1659" i="4"/>
  <c r="P1660" i="4"/>
  <c r="P1661" i="4"/>
  <c r="P1662" i="4"/>
  <c r="P1663" i="4"/>
  <c r="P1664" i="4"/>
  <c r="P1665" i="4"/>
  <c r="P1666" i="4"/>
  <c r="P1667" i="4"/>
  <c r="P1668" i="4"/>
  <c r="P1669" i="4"/>
  <c r="P1670" i="4"/>
  <c r="P1671" i="4"/>
  <c r="P1672" i="4"/>
  <c r="P1673" i="4"/>
  <c r="P1674" i="4"/>
  <c r="P1675" i="4"/>
  <c r="P1676" i="4"/>
  <c r="P1677" i="4"/>
  <c r="P1678" i="4"/>
  <c r="P1679" i="4"/>
  <c r="P1680" i="4"/>
  <c r="P1681" i="4"/>
  <c r="P1682" i="4"/>
  <c r="P1683" i="4"/>
  <c r="P1684" i="4"/>
  <c r="P1685" i="4"/>
  <c r="P1686" i="4"/>
  <c r="P1687" i="4"/>
  <c r="P1688" i="4"/>
  <c r="P1689" i="4"/>
  <c r="P1690" i="4"/>
  <c r="P1691" i="4"/>
  <c r="P1692" i="4"/>
  <c r="P1693" i="4"/>
  <c r="P1694" i="4"/>
  <c r="P1695" i="4"/>
  <c r="P1696" i="4"/>
  <c r="P1697" i="4"/>
  <c r="P1698" i="4"/>
  <c r="P1699" i="4"/>
  <c r="P1700" i="4"/>
  <c r="P1701" i="4"/>
  <c r="P1702" i="4"/>
  <c r="P1703" i="4"/>
  <c r="P1704" i="4"/>
  <c r="P1705" i="4"/>
  <c r="P1706" i="4"/>
  <c r="P1707" i="4"/>
  <c r="P1708" i="4"/>
  <c r="P1709" i="4"/>
  <c r="P1710" i="4"/>
  <c r="P1711" i="4"/>
  <c r="P1712" i="4"/>
  <c r="P1713" i="4"/>
  <c r="P1714" i="4"/>
  <c r="P1715" i="4"/>
  <c r="P1716" i="4"/>
  <c r="P1717" i="4"/>
  <c r="P1718" i="4"/>
  <c r="P1719" i="4"/>
  <c r="P1720" i="4"/>
  <c r="P1721" i="4"/>
  <c r="P1722" i="4"/>
  <c r="P1723" i="4"/>
  <c r="P1724" i="4"/>
  <c r="P1725" i="4"/>
  <c r="P1726" i="4"/>
  <c r="P1727" i="4"/>
  <c r="P1728" i="4"/>
  <c r="P1729" i="4"/>
  <c r="P1730" i="4"/>
  <c r="P1731" i="4"/>
  <c r="P1732" i="4"/>
  <c r="P1733" i="4"/>
  <c r="P1734" i="4"/>
  <c r="P1735" i="4"/>
  <c r="P1736" i="4"/>
  <c r="P1737" i="4"/>
  <c r="P1738" i="4"/>
  <c r="P1739" i="4"/>
  <c r="P1740" i="4"/>
  <c r="P1741" i="4"/>
  <c r="P1742" i="4"/>
  <c r="P1743" i="4"/>
  <c r="P1744" i="4"/>
  <c r="P1745" i="4"/>
  <c r="P1746" i="4"/>
  <c r="P1747" i="4"/>
  <c r="P1748" i="4"/>
  <c r="P1749" i="4"/>
  <c r="P1750" i="4"/>
  <c r="P1751" i="4"/>
  <c r="P1752" i="4"/>
  <c r="P1753" i="4"/>
  <c r="P1754" i="4"/>
  <c r="P1755" i="4"/>
  <c r="P1756" i="4"/>
  <c r="P1757" i="4"/>
  <c r="P1758" i="4"/>
  <c r="P1759" i="4"/>
  <c r="P1760" i="4"/>
  <c r="P1761" i="4"/>
  <c r="P1762" i="4"/>
  <c r="P1763" i="4"/>
  <c r="P1764" i="4"/>
  <c r="P1765" i="4"/>
  <c r="P1766" i="4"/>
  <c r="P1767" i="4"/>
  <c r="P1768" i="4"/>
  <c r="P1769" i="4"/>
  <c r="P1770" i="4"/>
  <c r="P1771" i="4"/>
  <c r="P1772" i="4"/>
  <c r="P1773" i="4"/>
  <c r="P1774" i="4"/>
  <c r="P1775" i="4"/>
  <c r="P1776" i="4"/>
  <c r="P1777" i="4"/>
  <c r="P1778" i="4"/>
  <c r="P1779" i="4"/>
  <c r="P1780" i="4"/>
  <c r="P1781" i="4"/>
  <c r="P1782" i="4"/>
  <c r="P1783" i="4"/>
  <c r="P1784" i="4"/>
  <c r="P1785" i="4"/>
  <c r="P1786" i="4"/>
  <c r="P1787" i="4"/>
  <c r="P1788" i="4"/>
  <c r="P1789" i="4"/>
  <c r="P1790" i="4"/>
  <c r="P1791" i="4"/>
  <c r="P1792" i="4"/>
  <c r="P1793" i="4"/>
  <c r="P1794" i="4"/>
  <c r="P1795" i="4"/>
  <c r="P1796" i="4"/>
  <c r="P1797" i="4"/>
  <c r="P1798" i="4"/>
  <c r="P1799" i="4"/>
  <c r="P1800" i="4"/>
  <c r="P1801" i="4"/>
  <c r="P1802" i="4"/>
  <c r="P1803" i="4"/>
  <c r="P1804" i="4"/>
  <c r="P1805" i="4"/>
  <c r="P1806" i="4"/>
  <c r="P1807" i="4"/>
  <c r="P1808" i="4"/>
  <c r="P1809" i="4"/>
  <c r="P1810" i="4"/>
  <c r="P1811" i="4"/>
  <c r="P1812" i="4"/>
  <c r="P1813" i="4"/>
  <c r="P1814" i="4"/>
  <c r="P1815" i="4"/>
  <c r="P1816" i="4"/>
  <c r="P1817" i="4"/>
  <c r="P1818" i="4"/>
  <c r="P1819" i="4"/>
  <c r="P1820" i="4"/>
  <c r="P1821" i="4"/>
  <c r="P1822" i="4"/>
  <c r="P1823" i="4"/>
  <c r="P1824" i="4"/>
  <c r="P1825" i="4"/>
  <c r="P1826" i="4"/>
  <c r="P1827" i="4"/>
  <c r="P1828" i="4"/>
  <c r="P1829" i="4"/>
  <c r="P1830" i="4"/>
  <c r="P1831" i="4"/>
  <c r="P1832" i="4"/>
  <c r="P1833" i="4"/>
  <c r="P1834" i="4"/>
  <c r="P1835" i="4"/>
  <c r="P1836" i="4"/>
  <c r="P1837" i="4"/>
  <c r="P1838" i="4"/>
  <c r="P1839" i="4"/>
  <c r="P1840" i="4"/>
  <c r="P1841" i="4"/>
  <c r="P1842" i="4"/>
  <c r="P1843" i="4"/>
  <c r="P1844" i="4"/>
  <c r="P1845" i="4"/>
  <c r="P1846" i="4"/>
  <c r="P1847" i="4"/>
  <c r="P1848" i="4"/>
  <c r="P1849" i="4"/>
  <c r="P1850" i="4"/>
  <c r="P1851" i="4"/>
  <c r="P1852" i="4"/>
  <c r="P1853" i="4"/>
  <c r="P1854" i="4"/>
  <c r="P1855" i="4"/>
  <c r="P1856" i="4"/>
  <c r="P1857" i="4"/>
  <c r="P1858" i="4"/>
  <c r="P1859" i="4"/>
  <c r="P1860" i="4"/>
  <c r="P1861" i="4"/>
  <c r="P1862" i="4"/>
  <c r="P1863" i="4"/>
  <c r="P1864" i="4"/>
  <c r="P1865" i="4"/>
  <c r="P1866" i="4"/>
  <c r="P1867" i="4"/>
  <c r="P1868" i="4"/>
  <c r="P1869" i="4"/>
  <c r="P1870" i="4"/>
  <c r="P1871" i="4"/>
  <c r="P1872" i="4"/>
  <c r="P1873" i="4"/>
  <c r="P1874" i="4"/>
  <c r="P1875" i="4"/>
  <c r="P1876" i="4"/>
  <c r="P1877" i="4"/>
  <c r="P1878" i="4"/>
  <c r="P1879" i="4"/>
  <c r="P1880" i="4"/>
  <c r="P1881" i="4"/>
  <c r="P1882" i="4"/>
  <c r="P1883" i="4"/>
  <c r="P1884" i="4"/>
  <c r="P1885" i="4"/>
  <c r="P1886" i="4"/>
  <c r="P1887" i="4"/>
  <c r="P1888" i="4"/>
  <c r="P1889" i="4"/>
  <c r="P1890" i="4"/>
  <c r="P1891" i="4"/>
  <c r="P1892" i="4"/>
  <c r="P1893" i="4"/>
  <c r="P1894" i="4"/>
  <c r="P1895" i="4"/>
  <c r="P1896" i="4"/>
  <c r="P1897" i="4"/>
  <c r="P1898" i="4"/>
  <c r="P1899" i="4"/>
  <c r="P1900" i="4"/>
  <c r="P1901" i="4"/>
  <c r="P1902" i="4"/>
  <c r="P1903" i="4"/>
  <c r="P1904" i="4"/>
  <c r="P1905" i="4"/>
  <c r="P1906" i="4"/>
  <c r="P1907" i="4"/>
  <c r="P1908" i="4"/>
  <c r="P1909" i="4"/>
  <c r="P1910" i="4"/>
  <c r="P1911" i="4"/>
  <c r="P1912" i="4"/>
  <c r="P1913" i="4"/>
  <c r="P1914" i="4"/>
  <c r="P1915" i="4"/>
  <c r="P1916" i="4"/>
  <c r="P1917" i="4"/>
  <c r="P1918" i="4"/>
  <c r="P1919" i="4"/>
  <c r="P1920" i="4"/>
  <c r="P1921" i="4"/>
  <c r="P1922" i="4"/>
  <c r="P1923" i="4"/>
  <c r="P1924" i="4"/>
  <c r="P1925" i="4"/>
  <c r="P1926" i="4"/>
  <c r="P1927" i="4"/>
  <c r="P1928" i="4"/>
  <c r="P1929" i="4"/>
  <c r="P1930" i="4"/>
  <c r="P1931" i="4"/>
  <c r="P1932" i="4"/>
  <c r="P1933" i="4"/>
  <c r="P1934" i="4"/>
  <c r="P1935" i="4"/>
  <c r="P1936" i="4"/>
  <c r="P1937" i="4"/>
  <c r="P1938" i="4"/>
  <c r="P1939" i="4"/>
  <c r="P1940" i="4"/>
  <c r="P1941" i="4"/>
  <c r="P1942" i="4"/>
  <c r="P1943" i="4"/>
  <c r="P1944" i="4"/>
  <c r="P1945" i="4"/>
  <c r="P1946" i="4"/>
  <c r="P1947" i="4"/>
  <c r="P1948" i="4"/>
  <c r="P1949" i="4"/>
  <c r="P1950" i="4"/>
  <c r="P1951" i="4"/>
  <c r="P1952" i="4"/>
  <c r="P1953" i="4"/>
  <c r="P1954" i="4"/>
  <c r="P1955" i="4"/>
  <c r="P1956" i="4"/>
  <c r="P1957" i="4"/>
  <c r="P1958" i="4"/>
  <c r="P1959" i="4"/>
  <c r="P1960" i="4"/>
  <c r="P1961" i="4"/>
  <c r="P1962" i="4"/>
  <c r="P1963" i="4"/>
  <c r="P1964" i="4"/>
  <c r="P1965" i="4"/>
  <c r="P1966" i="4"/>
  <c r="P1967" i="4"/>
  <c r="P1968" i="4"/>
  <c r="P1969" i="4"/>
  <c r="P1970" i="4"/>
  <c r="P1971" i="4"/>
  <c r="P1972" i="4"/>
  <c r="P1973" i="4"/>
  <c r="P1974" i="4"/>
  <c r="P1975" i="4"/>
  <c r="P1976" i="4"/>
  <c r="P1977" i="4"/>
  <c r="P1978" i="4"/>
  <c r="P1979" i="4"/>
  <c r="P1980" i="4"/>
  <c r="P1981" i="4"/>
  <c r="P1982" i="4"/>
  <c r="P1983" i="4"/>
  <c r="P1984" i="4"/>
  <c r="P1985" i="4"/>
  <c r="P1986" i="4"/>
  <c r="P1987" i="4"/>
  <c r="P1988" i="4"/>
  <c r="P1989" i="4"/>
  <c r="P1990" i="4"/>
  <c r="P1991" i="4"/>
  <c r="P1992" i="4"/>
  <c r="P1993" i="4"/>
  <c r="P1994" i="4"/>
  <c r="P1995" i="4"/>
  <c r="P1996" i="4"/>
  <c r="P1997" i="4"/>
  <c r="P1998" i="4"/>
  <c r="P1999" i="4"/>
  <c r="P2000" i="4"/>
  <c r="P2001" i="4"/>
  <c r="P2002" i="4"/>
  <c r="P2003" i="4"/>
  <c r="P2004" i="4"/>
  <c r="P2005" i="4"/>
  <c r="P2006" i="4"/>
  <c r="P2007" i="4"/>
  <c r="P2008" i="4"/>
  <c r="P2009" i="4"/>
  <c r="P2010" i="4"/>
  <c r="P2011" i="4"/>
  <c r="P2012" i="4"/>
  <c r="P2013" i="4"/>
  <c r="P2014" i="4"/>
  <c r="P2015" i="4"/>
  <c r="P2016" i="4"/>
  <c r="P2017" i="4"/>
  <c r="P2018" i="4"/>
  <c r="P2019" i="4"/>
  <c r="P2020" i="4"/>
  <c r="P2021" i="4"/>
  <c r="P2022" i="4"/>
  <c r="P2023" i="4"/>
  <c r="P2024" i="4"/>
  <c r="P2025" i="4"/>
  <c r="P2026" i="4"/>
  <c r="P2027" i="4"/>
  <c r="P2028" i="4"/>
  <c r="P2029" i="4"/>
  <c r="P2030" i="4"/>
  <c r="P2031" i="4"/>
  <c r="P2032" i="4"/>
  <c r="P2033" i="4"/>
  <c r="P2034" i="4"/>
  <c r="P2035" i="4"/>
  <c r="P2036" i="4"/>
  <c r="P2037" i="4"/>
  <c r="P2038" i="4"/>
  <c r="P2039" i="4"/>
  <c r="P2040" i="4"/>
  <c r="P2041" i="4"/>
  <c r="P2042" i="4"/>
  <c r="P2043" i="4"/>
  <c r="P2044" i="4"/>
  <c r="P2045" i="4"/>
  <c r="P2046" i="4"/>
  <c r="P2047" i="4"/>
  <c r="P2048" i="4"/>
  <c r="P2049" i="4"/>
  <c r="P2050" i="4"/>
  <c r="P2051" i="4"/>
  <c r="P2052" i="4"/>
  <c r="P2053" i="4"/>
  <c r="P2054" i="4"/>
  <c r="P2055" i="4"/>
  <c r="P2056" i="4"/>
  <c r="P2057" i="4"/>
  <c r="P2058" i="4"/>
  <c r="P2059" i="4"/>
  <c r="P2060" i="4"/>
  <c r="P2061" i="4"/>
  <c r="P2062" i="4"/>
  <c r="P2063" i="4"/>
  <c r="P2064" i="4"/>
  <c r="P2065" i="4"/>
  <c r="P2066" i="4"/>
  <c r="P2067" i="4"/>
  <c r="P2068" i="4"/>
  <c r="P2069" i="4"/>
  <c r="P2070" i="4"/>
  <c r="P2071" i="4"/>
  <c r="P2072" i="4"/>
  <c r="P2073" i="4"/>
  <c r="P2074" i="4"/>
  <c r="P2075" i="4"/>
  <c r="P2076" i="4"/>
  <c r="P2077" i="4"/>
  <c r="P2078" i="4"/>
  <c r="P2079" i="4"/>
  <c r="P2080" i="4"/>
  <c r="P2081" i="4"/>
  <c r="P2082" i="4"/>
  <c r="P2083" i="4"/>
  <c r="P2084" i="4"/>
  <c r="P2085" i="4"/>
  <c r="P2086" i="4"/>
  <c r="P2087" i="4"/>
  <c r="P2088" i="4"/>
  <c r="P2089" i="4"/>
  <c r="P2090" i="4"/>
  <c r="P2091" i="4"/>
  <c r="P2092" i="4"/>
  <c r="P2093" i="4"/>
  <c r="P2094" i="4"/>
  <c r="P2095" i="4"/>
  <c r="P2096" i="4"/>
  <c r="P2097" i="4"/>
  <c r="P2098" i="4"/>
  <c r="P2099" i="4"/>
  <c r="P2100" i="4"/>
  <c r="P2101" i="4"/>
  <c r="P2102" i="4"/>
  <c r="P2103" i="4"/>
  <c r="P2104" i="4"/>
  <c r="P2105" i="4"/>
  <c r="P2106" i="4"/>
  <c r="P2107" i="4"/>
  <c r="P2108" i="4"/>
  <c r="P2109" i="4"/>
  <c r="P2110" i="4"/>
  <c r="P2111" i="4"/>
  <c r="P2112" i="4"/>
  <c r="P2113" i="4"/>
  <c r="P2114" i="4"/>
  <c r="P2115" i="4"/>
  <c r="P2116" i="4"/>
  <c r="P2117" i="4"/>
  <c r="P2118" i="4"/>
  <c r="P2119" i="4"/>
  <c r="P2120" i="4"/>
  <c r="P2121" i="4"/>
  <c r="P2122" i="4"/>
  <c r="P2123" i="4"/>
  <c r="P2124" i="4"/>
  <c r="P2125" i="4"/>
  <c r="P2126" i="4"/>
  <c r="P2127" i="4"/>
  <c r="P2128" i="4"/>
  <c r="P2129" i="4"/>
  <c r="P2130" i="4"/>
  <c r="P2131" i="4"/>
  <c r="P2132" i="4"/>
  <c r="P2133" i="4"/>
  <c r="P2134" i="4"/>
  <c r="P2135" i="4"/>
  <c r="P2136" i="4"/>
  <c r="P2137" i="4"/>
  <c r="P2138" i="4"/>
  <c r="P2139" i="4"/>
  <c r="P2140" i="4"/>
  <c r="P2141" i="4"/>
  <c r="P2142" i="4"/>
  <c r="P2143" i="4"/>
  <c r="P2144" i="4"/>
  <c r="P2145" i="4"/>
  <c r="P2146" i="4"/>
  <c r="P2147" i="4"/>
  <c r="P2148" i="4"/>
  <c r="P2149" i="4"/>
  <c r="P2150" i="4"/>
  <c r="P2151" i="4"/>
  <c r="P2152" i="4"/>
  <c r="P2153" i="4"/>
  <c r="P2154" i="4"/>
  <c r="P2155" i="4"/>
  <c r="P2156" i="4"/>
  <c r="P2157" i="4"/>
  <c r="P2158" i="4"/>
  <c r="P2159" i="4"/>
  <c r="P2160" i="4"/>
  <c r="P2161" i="4"/>
  <c r="P2162" i="4"/>
  <c r="P2163" i="4"/>
  <c r="P2164" i="4"/>
  <c r="P2165" i="4"/>
  <c r="P2166" i="4"/>
  <c r="P2167" i="4"/>
  <c r="P2168" i="4"/>
  <c r="P2169" i="4"/>
  <c r="P2170" i="4"/>
  <c r="P2171" i="4"/>
  <c r="P2172" i="4"/>
  <c r="P2173" i="4"/>
  <c r="P2174" i="4"/>
  <c r="P2175" i="4"/>
  <c r="P2176" i="4"/>
  <c r="P2177" i="4"/>
  <c r="P2178" i="4"/>
  <c r="P2179" i="4"/>
  <c r="P2180" i="4"/>
  <c r="P2181" i="4"/>
  <c r="P2182" i="4"/>
  <c r="P2183" i="4"/>
  <c r="P2184" i="4"/>
  <c r="P2185" i="4"/>
  <c r="P2186" i="4"/>
  <c r="P2187" i="4"/>
  <c r="P2188" i="4"/>
  <c r="P2189" i="4"/>
  <c r="P2190" i="4"/>
  <c r="P2191" i="4"/>
  <c r="P2192" i="4"/>
  <c r="P2193" i="4"/>
  <c r="P2194" i="4"/>
  <c r="P2195" i="4"/>
  <c r="P2196" i="4"/>
  <c r="P2197" i="4"/>
  <c r="P2198" i="4"/>
  <c r="P2199" i="4"/>
  <c r="P2200" i="4"/>
  <c r="P2201" i="4"/>
  <c r="P2202" i="4"/>
  <c r="P2203" i="4"/>
  <c r="P2204" i="4"/>
  <c r="P2205" i="4"/>
  <c r="P2206" i="4"/>
  <c r="P2207" i="4"/>
  <c r="P2208" i="4"/>
  <c r="P2209" i="4"/>
  <c r="P2210" i="4"/>
  <c r="P2211" i="4"/>
  <c r="P2212" i="4"/>
  <c r="P2213" i="4"/>
  <c r="P2214" i="4"/>
  <c r="P2215" i="4"/>
  <c r="P2216" i="4"/>
  <c r="P2217" i="4"/>
  <c r="P2218" i="4"/>
  <c r="P2219" i="4"/>
  <c r="P2220" i="4"/>
  <c r="P2221" i="4"/>
  <c r="P2222" i="4"/>
  <c r="P2223" i="4"/>
  <c r="P2224" i="4"/>
  <c r="P2225" i="4"/>
  <c r="P2226" i="4"/>
  <c r="P2227" i="4"/>
  <c r="P2228" i="4"/>
  <c r="P2229" i="4"/>
  <c r="P2230" i="4"/>
  <c r="P2231" i="4"/>
  <c r="P2232" i="4"/>
  <c r="P2233" i="4"/>
  <c r="P2234" i="4"/>
  <c r="P2235" i="4"/>
  <c r="P2236" i="4"/>
  <c r="P2237" i="4"/>
  <c r="P2238" i="4"/>
  <c r="P2239" i="4"/>
  <c r="P2240" i="4"/>
  <c r="P2241" i="4"/>
  <c r="P2242" i="4"/>
  <c r="P2243" i="4"/>
  <c r="P2244" i="4"/>
  <c r="P2245" i="4"/>
  <c r="P2246" i="4"/>
  <c r="P2247" i="4"/>
  <c r="P2248" i="4"/>
  <c r="P2249" i="4"/>
  <c r="P2250" i="4"/>
  <c r="P2251" i="4"/>
  <c r="P2252" i="4"/>
  <c r="P2253" i="4"/>
  <c r="P2254" i="4"/>
  <c r="P2255" i="4"/>
  <c r="P2256" i="4"/>
  <c r="P2257" i="4"/>
  <c r="P2258" i="4"/>
  <c r="P2259" i="4"/>
  <c r="P2260" i="4"/>
  <c r="P2261" i="4"/>
  <c r="P2262" i="4"/>
  <c r="P2263" i="4"/>
  <c r="P2264" i="4"/>
  <c r="P2265" i="4"/>
  <c r="P2266" i="4"/>
  <c r="P2267" i="4"/>
  <c r="P2268" i="4"/>
  <c r="P2269" i="4"/>
  <c r="P2270" i="4"/>
  <c r="P2271" i="4"/>
  <c r="P2272" i="4"/>
  <c r="P2273" i="4"/>
  <c r="P2274" i="4"/>
  <c r="P2275" i="4"/>
  <c r="P2276" i="4"/>
  <c r="P2277" i="4"/>
  <c r="P2278" i="4"/>
  <c r="P2279" i="4"/>
  <c r="P2280" i="4"/>
  <c r="P2281" i="4"/>
  <c r="P2282" i="4"/>
  <c r="P2283" i="4"/>
  <c r="P2284" i="4"/>
  <c r="P2285" i="4"/>
  <c r="P2286" i="4"/>
  <c r="P2287" i="4"/>
  <c r="P2288" i="4"/>
  <c r="P2289" i="4"/>
  <c r="P2290" i="4"/>
  <c r="P2291" i="4"/>
  <c r="P2292" i="4"/>
  <c r="P2293" i="4"/>
  <c r="P2294" i="4"/>
  <c r="P2295" i="4"/>
  <c r="P2296" i="4"/>
  <c r="P2297" i="4"/>
  <c r="P2298" i="4"/>
  <c r="P2299" i="4"/>
  <c r="P2300" i="4"/>
  <c r="P2301" i="4"/>
  <c r="P2302" i="4"/>
  <c r="P2303" i="4"/>
  <c r="P2304" i="4"/>
  <c r="P2305" i="4"/>
  <c r="P2306" i="4"/>
  <c r="P2307" i="4"/>
  <c r="P2308" i="4"/>
  <c r="P2309" i="4"/>
  <c r="P2310" i="4"/>
  <c r="P2311" i="4"/>
  <c r="P2312" i="4"/>
  <c r="P2313" i="4"/>
  <c r="P2314" i="4"/>
  <c r="P2315" i="4"/>
  <c r="P2316" i="4"/>
  <c r="P2317" i="4"/>
  <c r="P2318" i="4"/>
  <c r="P2319" i="4"/>
  <c r="P2320" i="4"/>
  <c r="P2321" i="4"/>
  <c r="P2322" i="4"/>
  <c r="P2323" i="4"/>
  <c r="P2324" i="4"/>
  <c r="P2325" i="4"/>
  <c r="P2326" i="4"/>
  <c r="P2327" i="4"/>
  <c r="P2328" i="4"/>
  <c r="P2329" i="4"/>
  <c r="P2330" i="4"/>
  <c r="P2331" i="4"/>
  <c r="P2332" i="4"/>
  <c r="P2333" i="4"/>
  <c r="P2334" i="4"/>
  <c r="P2335" i="4"/>
  <c r="P2336" i="4"/>
  <c r="P2337" i="4"/>
  <c r="P2338" i="4"/>
  <c r="P2339" i="4"/>
  <c r="P2340" i="4"/>
  <c r="P2341" i="4"/>
  <c r="P2342" i="4"/>
  <c r="P2343" i="4"/>
  <c r="P2344" i="4"/>
  <c r="P2345" i="4"/>
  <c r="P2346" i="4"/>
  <c r="P2347" i="4"/>
  <c r="P2348" i="4"/>
  <c r="P2349" i="4"/>
  <c r="P2350" i="4"/>
  <c r="P2351" i="4"/>
  <c r="P2352" i="4"/>
  <c r="P2353" i="4"/>
  <c r="P2354" i="4"/>
  <c r="P2355" i="4"/>
  <c r="P2356" i="4"/>
  <c r="P2357" i="4"/>
  <c r="P2358" i="4"/>
  <c r="P2359" i="4"/>
  <c r="P2360" i="4"/>
  <c r="P2361" i="4"/>
  <c r="P2362" i="4"/>
  <c r="P2363" i="4"/>
  <c r="P2364" i="4"/>
  <c r="P2365" i="4"/>
  <c r="P2366" i="4"/>
  <c r="P2367" i="4"/>
  <c r="P2368" i="4"/>
  <c r="P2369" i="4"/>
  <c r="P2370" i="4"/>
  <c r="P2371" i="4"/>
  <c r="P2372" i="4"/>
  <c r="P2373" i="4"/>
  <c r="P2374" i="4"/>
  <c r="P2375" i="4"/>
  <c r="P2376" i="4"/>
  <c r="P2377" i="4"/>
  <c r="P2378" i="4"/>
  <c r="P2379" i="4"/>
  <c r="P2380" i="4"/>
  <c r="P2381" i="4"/>
  <c r="P2382" i="4"/>
  <c r="P2383" i="4"/>
  <c r="P2384" i="4"/>
  <c r="P2385" i="4"/>
  <c r="P2386" i="4"/>
  <c r="P2387" i="4"/>
  <c r="P2388" i="4"/>
  <c r="P2389" i="4"/>
  <c r="P2390" i="4"/>
  <c r="P2391" i="4"/>
  <c r="P2392" i="4"/>
  <c r="P2393" i="4"/>
  <c r="P2394" i="4"/>
  <c r="P2395" i="4"/>
  <c r="P2396" i="4"/>
  <c r="P2397" i="4"/>
  <c r="P2398" i="4"/>
  <c r="P2399" i="4"/>
  <c r="P2400" i="4"/>
  <c r="P2401" i="4"/>
  <c r="P2402" i="4"/>
  <c r="P2403" i="4"/>
  <c r="P2404" i="4"/>
  <c r="P2405" i="4"/>
  <c r="P2406" i="4"/>
  <c r="P2407" i="4"/>
  <c r="P2408" i="4"/>
  <c r="P2409" i="4"/>
  <c r="P2410" i="4"/>
  <c r="P2411" i="4"/>
  <c r="P2412" i="4"/>
  <c r="P2413" i="4"/>
  <c r="P2414" i="4"/>
  <c r="P2415" i="4"/>
  <c r="P2416" i="4"/>
  <c r="P2417" i="4"/>
  <c r="P2418" i="4"/>
  <c r="P2419" i="4"/>
  <c r="P2420" i="4"/>
  <c r="P2421" i="4"/>
  <c r="P2422" i="4"/>
  <c r="P2423" i="4"/>
  <c r="P2424" i="4"/>
  <c r="P2425" i="4"/>
  <c r="P2426" i="4"/>
  <c r="P2427" i="4"/>
  <c r="P2428" i="4"/>
  <c r="P2429" i="4"/>
  <c r="P2430" i="4"/>
  <c r="P2431" i="4"/>
  <c r="P2432" i="4"/>
  <c r="P2433" i="4"/>
  <c r="P2434" i="4"/>
  <c r="P2435" i="4"/>
  <c r="P2436" i="4"/>
  <c r="P2437" i="4"/>
  <c r="P2438" i="4"/>
  <c r="P2439" i="4"/>
  <c r="P2440" i="4"/>
  <c r="P2441" i="4"/>
  <c r="P2442" i="4"/>
  <c r="P2443" i="4"/>
  <c r="P2444" i="4"/>
  <c r="P2445" i="4"/>
  <c r="P2446" i="4"/>
  <c r="P2447" i="4"/>
  <c r="P2448" i="4"/>
  <c r="P2449" i="4"/>
  <c r="P2450" i="4"/>
  <c r="P2451" i="4"/>
  <c r="P2452" i="4"/>
  <c r="P2453" i="4"/>
  <c r="P2454" i="4"/>
  <c r="P2455" i="4"/>
  <c r="P2456" i="4"/>
  <c r="P2457" i="4"/>
  <c r="P2458" i="4"/>
  <c r="P2459" i="4"/>
  <c r="P2460" i="4"/>
  <c r="P2461" i="4"/>
  <c r="P2462" i="4"/>
  <c r="P2463" i="4"/>
  <c r="P2464" i="4"/>
  <c r="P2465" i="4"/>
  <c r="P2466" i="4"/>
  <c r="P2467" i="4"/>
  <c r="P2468" i="4"/>
  <c r="P2469" i="4"/>
  <c r="P2470" i="4"/>
  <c r="P2471" i="4"/>
  <c r="P2472" i="4"/>
  <c r="P2473" i="4"/>
  <c r="P2474" i="4"/>
  <c r="P2475" i="4"/>
  <c r="P2476" i="4"/>
  <c r="P2477" i="4"/>
  <c r="P2478" i="4"/>
  <c r="P2479" i="4"/>
  <c r="P2480" i="4"/>
  <c r="P2481" i="4"/>
  <c r="P2482" i="4"/>
  <c r="P2483" i="4"/>
  <c r="P2484" i="4"/>
  <c r="P2485" i="4"/>
  <c r="P2486" i="4"/>
  <c r="P2487" i="4"/>
  <c r="P2488" i="4"/>
  <c r="P2489" i="4"/>
  <c r="P2490" i="4"/>
  <c r="P2491" i="4"/>
  <c r="P2492" i="4"/>
  <c r="P2493" i="4"/>
  <c r="P2494" i="4"/>
  <c r="P2495" i="4"/>
  <c r="P2496" i="4"/>
  <c r="P2497" i="4"/>
  <c r="P2498" i="4"/>
  <c r="P2499" i="4"/>
  <c r="P2500" i="4"/>
  <c r="P2501" i="4"/>
  <c r="P2502" i="4"/>
  <c r="P2503" i="4"/>
  <c r="P2504" i="4"/>
  <c r="P2505" i="4"/>
  <c r="P2506" i="4"/>
  <c r="P2507" i="4"/>
  <c r="P2508" i="4"/>
  <c r="P2509" i="4"/>
  <c r="P2510" i="4"/>
  <c r="P2511" i="4"/>
  <c r="P2512" i="4"/>
  <c r="P2513" i="4"/>
  <c r="P2514" i="4"/>
  <c r="P2515" i="4"/>
  <c r="P2516" i="4"/>
  <c r="P2517" i="4"/>
  <c r="P2518" i="4"/>
  <c r="P2519" i="4"/>
  <c r="P2520" i="4"/>
  <c r="P2521" i="4"/>
  <c r="P2522" i="4"/>
  <c r="P2523" i="4"/>
  <c r="P2524" i="4"/>
  <c r="P2525" i="4"/>
  <c r="P2526" i="4"/>
  <c r="P2527" i="4"/>
  <c r="P2528" i="4"/>
  <c r="P2529" i="4"/>
  <c r="P2530" i="4"/>
  <c r="P2531" i="4"/>
  <c r="P2532" i="4"/>
  <c r="P2533" i="4"/>
  <c r="P2534" i="4"/>
  <c r="P2535" i="4"/>
  <c r="P2536" i="4"/>
  <c r="P2537" i="4"/>
  <c r="P2538" i="4"/>
  <c r="P2539" i="4"/>
  <c r="P2540" i="4"/>
  <c r="P2541" i="4"/>
  <c r="P2542" i="4"/>
  <c r="P2543" i="4"/>
  <c r="P2544" i="4"/>
  <c r="P2545" i="4"/>
  <c r="P2546" i="4"/>
  <c r="P2547" i="4"/>
  <c r="P2548" i="4"/>
  <c r="P2549" i="4"/>
  <c r="P2550" i="4"/>
  <c r="P2551" i="4"/>
  <c r="P2552" i="4"/>
  <c r="P2553" i="4"/>
  <c r="P2554" i="4"/>
  <c r="P2555" i="4"/>
  <c r="P2556" i="4"/>
  <c r="P2557" i="4"/>
  <c r="P2558" i="4"/>
  <c r="P2559" i="4"/>
  <c r="P2560" i="4"/>
  <c r="P2561" i="4"/>
  <c r="P2562" i="4"/>
  <c r="P2563" i="4"/>
  <c r="P2564" i="4"/>
  <c r="P2565" i="4"/>
  <c r="P2566" i="4"/>
  <c r="P2567" i="4"/>
  <c r="P2568" i="4"/>
  <c r="P2569" i="4"/>
  <c r="P2570" i="4"/>
  <c r="P2571" i="4"/>
  <c r="P2572" i="4"/>
  <c r="P2573" i="4"/>
  <c r="P2574" i="4"/>
  <c r="P2575" i="4"/>
  <c r="P2576" i="4"/>
  <c r="P2577" i="4"/>
  <c r="P2578" i="4"/>
  <c r="P2579" i="4"/>
  <c r="P2580" i="4"/>
  <c r="P2581" i="4"/>
  <c r="P2582" i="4"/>
  <c r="P2583" i="4"/>
  <c r="P2584" i="4"/>
  <c r="P2585" i="4"/>
  <c r="P2586" i="4"/>
  <c r="P2587" i="4"/>
  <c r="P2588" i="4"/>
  <c r="P2589" i="4"/>
  <c r="P2590" i="4"/>
  <c r="P2591" i="4"/>
  <c r="P2592" i="4"/>
  <c r="P2593" i="4"/>
  <c r="P2594" i="4"/>
  <c r="P2595" i="4"/>
  <c r="P2596" i="4"/>
  <c r="P2597" i="4"/>
  <c r="P2598" i="4"/>
  <c r="P2599" i="4"/>
  <c r="P2600" i="4"/>
  <c r="P2601" i="4"/>
  <c r="P2602" i="4"/>
  <c r="P2603" i="4"/>
  <c r="P2604" i="4"/>
  <c r="P2605" i="4"/>
  <c r="P2606" i="4"/>
  <c r="P2607" i="4"/>
  <c r="P2608" i="4"/>
  <c r="P2609" i="4"/>
  <c r="P2610" i="4"/>
  <c r="P2611" i="4"/>
  <c r="P2612" i="4"/>
  <c r="P2613" i="4"/>
  <c r="P2614" i="4"/>
  <c r="P2615" i="4"/>
  <c r="P2616" i="4"/>
  <c r="P2617" i="4"/>
  <c r="P2618" i="4"/>
  <c r="P2619" i="4"/>
  <c r="P2620" i="4"/>
  <c r="P2621" i="4"/>
  <c r="P2622" i="4"/>
  <c r="P2623" i="4"/>
  <c r="P2624" i="4"/>
  <c r="P2625" i="4"/>
  <c r="P2626" i="4"/>
  <c r="P2627" i="4"/>
  <c r="P2628" i="4"/>
  <c r="P2629" i="4"/>
  <c r="P2630" i="4"/>
  <c r="P2631" i="4"/>
  <c r="P2632" i="4"/>
  <c r="P2633" i="4"/>
  <c r="P2634" i="4"/>
  <c r="P2635" i="4"/>
  <c r="P2636" i="4"/>
  <c r="P2637" i="4"/>
  <c r="P2638" i="4"/>
  <c r="P2639" i="4"/>
  <c r="P2640" i="4"/>
  <c r="P2641" i="4"/>
  <c r="P2642" i="4"/>
  <c r="P2643" i="4"/>
  <c r="P2644" i="4"/>
  <c r="P2645" i="4"/>
  <c r="P2646" i="4"/>
  <c r="P2647" i="4"/>
  <c r="P2648" i="4"/>
  <c r="P2649" i="4"/>
  <c r="P2650" i="4"/>
  <c r="P2651" i="4"/>
  <c r="P2652" i="4"/>
  <c r="P2653" i="4"/>
  <c r="P2654" i="4"/>
  <c r="P2655" i="4"/>
  <c r="P2656" i="4"/>
  <c r="P2657" i="4"/>
  <c r="P2658" i="4"/>
  <c r="P2659" i="4"/>
  <c r="P2660" i="4"/>
  <c r="P2661" i="4"/>
  <c r="P2662" i="4"/>
  <c r="P2663" i="4"/>
  <c r="P2664" i="4"/>
  <c r="P2665" i="4"/>
  <c r="P2666" i="4"/>
  <c r="P2667" i="4"/>
  <c r="P2668" i="4"/>
  <c r="P2669" i="4"/>
  <c r="P2670" i="4"/>
  <c r="P2671" i="4"/>
  <c r="P2672" i="4"/>
  <c r="P2673" i="4"/>
  <c r="P2674" i="4"/>
  <c r="P2675" i="4"/>
  <c r="P2676" i="4"/>
  <c r="P2677" i="4"/>
  <c r="P2678" i="4"/>
  <c r="P2679" i="4"/>
  <c r="P2680" i="4"/>
  <c r="P2681" i="4"/>
  <c r="P2682" i="4"/>
  <c r="P2683" i="4"/>
  <c r="P2684" i="4"/>
  <c r="P2685" i="4"/>
  <c r="P2686" i="4"/>
  <c r="P2687" i="4"/>
  <c r="P2688" i="4"/>
  <c r="P2689" i="4"/>
  <c r="P2690" i="4"/>
  <c r="P2691" i="4"/>
  <c r="P2692" i="4"/>
  <c r="P2693" i="4"/>
  <c r="P2694" i="4"/>
  <c r="P2695" i="4"/>
  <c r="P2696" i="4"/>
  <c r="P2697" i="4"/>
  <c r="P2698" i="4"/>
  <c r="P2699" i="4"/>
  <c r="P2700" i="4"/>
  <c r="P2701" i="4"/>
  <c r="P2702" i="4"/>
  <c r="P2703" i="4"/>
  <c r="P2704" i="4"/>
  <c r="P2705" i="4"/>
  <c r="P2706" i="4"/>
  <c r="P2707" i="4"/>
  <c r="P2708" i="4"/>
  <c r="P2709" i="4"/>
  <c r="P2710" i="4"/>
  <c r="P2711" i="4"/>
  <c r="P2712" i="4"/>
  <c r="P2713" i="4"/>
  <c r="P2714" i="4"/>
  <c r="P2715" i="4"/>
  <c r="P2716" i="4"/>
  <c r="P2717" i="4"/>
  <c r="P2718" i="4"/>
  <c r="P2719" i="4"/>
  <c r="P2720" i="4"/>
  <c r="P2721" i="4"/>
  <c r="P2722" i="4"/>
  <c r="P2723" i="4"/>
  <c r="P2724" i="4"/>
  <c r="P2725" i="4"/>
  <c r="P2726" i="4"/>
  <c r="P2727" i="4"/>
  <c r="P2728" i="4"/>
  <c r="P2729" i="4"/>
  <c r="P2730" i="4"/>
  <c r="P2731" i="4"/>
  <c r="P2732" i="4"/>
  <c r="P2733" i="4"/>
  <c r="P2734" i="4"/>
  <c r="P2735" i="4"/>
  <c r="P2736" i="4"/>
  <c r="P2737" i="4"/>
  <c r="P2738" i="4"/>
  <c r="P2739" i="4"/>
  <c r="P2740" i="4"/>
  <c r="P2741" i="4"/>
  <c r="P2742" i="4"/>
  <c r="P2743" i="4"/>
  <c r="P2744" i="4"/>
  <c r="P2745" i="4"/>
  <c r="P2746" i="4"/>
  <c r="P2747" i="4"/>
  <c r="P2748" i="4"/>
  <c r="P2749" i="4"/>
  <c r="P2750" i="4"/>
  <c r="P2751" i="4"/>
  <c r="P2752" i="4"/>
  <c r="P2753" i="4"/>
  <c r="P2754" i="4"/>
  <c r="P2755" i="4"/>
  <c r="P2756" i="4"/>
  <c r="P2757" i="4"/>
  <c r="P2758" i="4"/>
  <c r="P2759" i="4"/>
  <c r="P2760" i="4"/>
  <c r="P2761" i="4"/>
  <c r="P2762" i="4"/>
  <c r="P2763" i="4"/>
  <c r="P2764" i="4"/>
  <c r="P2765" i="4"/>
  <c r="P2766" i="4"/>
  <c r="P2767" i="4"/>
  <c r="P2768" i="4"/>
  <c r="P2769" i="4"/>
  <c r="P2770" i="4"/>
  <c r="P2771" i="4"/>
  <c r="P2772" i="4"/>
  <c r="P2773" i="4"/>
  <c r="P2774" i="4"/>
  <c r="P2775" i="4"/>
  <c r="P2776" i="4"/>
  <c r="P2777" i="4"/>
  <c r="P2778" i="4"/>
  <c r="P2779" i="4"/>
  <c r="P2780" i="4"/>
  <c r="P2781" i="4"/>
  <c r="P2782" i="4"/>
  <c r="P2783" i="4"/>
  <c r="P2784" i="4"/>
  <c r="P2785" i="4"/>
  <c r="P2786" i="4"/>
  <c r="P2787" i="4"/>
  <c r="P2788" i="4"/>
  <c r="P2789" i="4"/>
  <c r="P2790" i="4"/>
  <c r="P2791" i="4"/>
  <c r="P2792" i="4"/>
  <c r="P2793" i="4"/>
  <c r="P2794" i="4"/>
  <c r="P2795" i="4"/>
  <c r="P2796" i="4"/>
  <c r="P2797" i="4"/>
  <c r="P2798" i="4"/>
  <c r="P2799" i="4"/>
  <c r="P2800" i="4"/>
  <c r="P2801" i="4"/>
  <c r="P2802" i="4"/>
  <c r="P2803" i="4"/>
  <c r="P2804" i="4"/>
  <c r="P2805" i="4"/>
  <c r="P2806" i="4"/>
  <c r="P2807" i="4"/>
  <c r="P2808" i="4"/>
  <c r="P2809" i="4"/>
  <c r="P2810" i="4"/>
  <c r="P2811" i="4"/>
  <c r="P2812" i="4"/>
  <c r="P2813" i="4"/>
  <c r="P2814" i="4"/>
  <c r="P2815" i="4"/>
  <c r="P2816" i="4"/>
  <c r="P2817" i="4"/>
  <c r="P2818" i="4"/>
  <c r="P2819" i="4"/>
  <c r="P2820" i="4"/>
  <c r="P2821" i="4"/>
  <c r="P2822" i="4"/>
  <c r="P2823" i="4"/>
  <c r="P2824" i="4"/>
  <c r="P2825" i="4"/>
  <c r="P2826" i="4"/>
  <c r="P2827" i="4"/>
  <c r="P2828" i="4"/>
  <c r="P2829" i="4"/>
  <c r="P2830" i="4"/>
  <c r="P2831" i="4"/>
  <c r="P2832" i="4"/>
  <c r="P2833" i="4"/>
  <c r="P2834" i="4"/>
  <c r="P2835" i="4"/>
  <c r="P2836" i="4"/>
  <c r="P2837" i="4"/>
  <c r="P2838" i="4"/>
  <c r="P2839" i="4"/>
  <c r="P2840" i="4"/>
  <c r="P2841" i="4"/>
  <c r="P2842" i="4"/>
  <c r="P2843" i="4"/>
  <c r="P2844" i="4"/>
  <c r="P2845" i="4"/>
  <c r="P2846" i="4"/>
  <c r="P2847" i="4"/>
  <c r="P2848" i="4"/>
  <c r="P2849" i="4"/>
  <c r="P2850" i="4"/>
  <c r="P2851" i="4"/>
  <c r="P2852" i="4"/>
  <c r="P2853" i="4"/>
  <c r="P2854" i="4"/>
  <c r="P2855" i="4"/>
  <c r="P2856" i="4"/>
  <c r="P2857" i="4"/>
  <c r="P2858" i="4"/>
  <c r="P2859" i="4"/>
  <c r="P2860" i="4"/>
  <c r="P2861" i="4"/>
  <c r="P2862" i="4"/>
  <c r="P2863" i="4"/>
  <c r="P2864" i="4"/>
  <c r="P2865" i="4"/>
  <c r="P2866" i="4"/>
  <c r="P2867" i="4"/>
  <c r="P2868" i="4"/>
  <c r="P2869" i="4"/>
  <c r="P2870" i="4"/>
  <c r="P2871" i="4"/>
  <c r="P2872" i="4"/>
  <c r="P2873" i="4"/>
  <c r="P2874" i="4"/>
  <c r="P2875" i="4"/>
  <c r="P2876" i="4"/>
  <c r="P2877" i="4"/>
  <c r="P2878" i="4"/>
  <c r="P2879" i="4"/>
  <c r="P2880" i="4"/>
  <c r="P2881" i="4"/>
  <c r="P2882" i="4"/>
  <c r="P2883" i="4"/>
  <c r="P2884" i="4"/>
  <c r="P2885" i="4"/>
  <c r="P2886" i="4"/>
  <c r="P2887" i="4"/>
  <c r="P2888" i="4"/>
  <c r="P2889" i="4"/>
  <c r="P2890" i="4"/>
  <c r="P2891" i="4"/>
  <c r="P2892" i="4"/>
  <c r="P2893" i="4"/>
  <c r="P2894" i="4"/>
  <c r="P2895" i="4"/>
  <c r="P2896" i="4"/>
  <c r="P2897" i="4"/>
  <c r="P2898" i="4"/>
  <c r="P2899" i="4"/>
  <c r="P2900" i="4"/>
  <c r="P2901" i="4"/>
  <c r="P2902" i="4"/>
  <c r="P2903" i="4"/>
  <c r="P2904" i="4"/>
  <c r="P2905" i="4"/>
  <c r="P2906" i="4"/>
  <c r="P2907" i="4"/>
  <c r="P2908" i="4"/>
  <c r="P2909" i="4"/>
  <c r="P2910" i="4"/>
  <c r="P2911" i="4"/>
  <c r="P2912" i="4"/>
  <c r="P2913" i="4"/>
  <c r="P2914" i="4"/>
  <c r="P2915" i="4"/>
  <c r="P2916" i="4"/>
  <c r="P2917" i="4"/>
  <c r="P2918" i="4"/>
  <c r="P2919" i="4"/>
  <c r="P2920" i="4"/>
  <c r="P2921" i="4"/>
  <c r="P2922" i="4"/>
  <c r="P2923" i="4"/>
  <c r="P2924" i="4"/>
  <c r="P2925" i="4"/>
  <c r="P2926" i="4"/>
  <c r="P2927" i="4"/>
  <c r="P2928" i="4"/>
  <c r="P2929" i="4"/>
  <c r="P2930" i="4"/>
  <c r="P2931" i="4"/>
  <c r="P2932" i="4"/>
  <c r="P2933" i="4"/>
  <c r="P2934" i="4"/>
  <c r="P2935" i="4"/>
  <c r="P2936" i="4"/>
  <c r="P2937" i="4"/>
  <c r="P2938" i="4"/>
  <c r="P2939" i="4"/>
  <c r="P2940" i="4"/>
  <c r="P2941" i="4"/>
  <c r="P2942" i="4"/>
  <c r="P2943" i="4"/>
  <c r="P2944" i="4"/>
  <c r="P2945" i="4"/>
  <c r="P2946" i="4"/>
  <c r="P2947" i="4"/>
  <c r="P2948" i="4"/>
  <c r="P2949" i="4"/>
  <c r="P2950" i="4"/>
  <c r="P2951" i="4"/>
  <c r="P2952" i="4"/>
  <c r="P2953" i="4"/>
  <c r="P2954" i="4"/>
  <c r="P2955" i="4"/>
  <c r="P2956" i="4"/>
  <c r="P2957" i="4"/>
  <c r="P2958" i="4"/>
  <c r="P2959" i="4"/>
  <c r="P2960" i="4"/>
  <c r="P2961" i="4"/>
  <c r="P2962" i="4"/>
  <c r="P2963" i="4"/>
  <c r="P2964" i="4"/>
  <c r="P2965" i="4"/>
  <c r="P2966" i="4"/>
  <c r="P2967" i="4"/>
  <c r="P2968" i="4"/>
  <c r="P2969" i="4"/>
  <c r="P2970" i="4"/>
  <c r="P2971" i="4"/>
  <c r="P2972" i="4"/>
  <c r="P2973" i="4"/>
  <c r="P2974" i="4"/>
  <c r="P2975" i="4"/>
  <c r="P2976" i="4"/>
  <c r="P2977" i="4"/>
  <c r="P2978" i="4"/>
  <c r="P2979" i="4"/>
  <c r="P2980" i="4"/>
  <c r="P2981" i="4"/>
  <c r="P2982" i="4"/>
  <c r="P2983" i="4"/>
  <c r="P2984" i="4"/>
  <c r="P2985" i="4"/>
  <c r="P2986" i="4"/>
  <c r="P2987" i="4"/>
  <c r="P2988" i="4"/>
  <c r="P2989" i="4"/>
  <c r="P2990" i="4"/>
  <c r="P2991" i="4"/>
  <c r="P2992" i="4"/>
  <c r="P2993" i="4"/>
  <c r="P2994" i="4"/>
  <c r="P2995" i="4"/>
  <c r="P2996" i="4"/>
  <c r="P2997" i="4"/>
  <c r="P2998" i="4"/>
  <c r="P2999" i="4"/>
  <c r="P3000" i="4"/>
  <c r="P3001" i="4"/>
  <c r="P3002" i="4"/>
  <c r="P3003" i="4"/>
  <c r="P3004" i="4"/>
  <c r="P3005" i="4"/>
  <c r="P3006" i="4"/>
  <c r="P3007" i="4"/>
  <c r="P3008" i="4"/>
  <c r="P3009" i="4"/>
  <c r="P3010" i="4"/>
  <c r="P3011" i="4"/>
  <c r="P3012" i="4"/>
  <c r="P3013" i="4"/>
  <c r="P3014" i="4"/>
  <c r="P3015" i="4"/>
  <c r="P3016" i="4"/>
  <c r="P3017" i="4"/>
  <c r="P3018" i="4"/>
  <c r="P3019" i="4"/>
  <c r="P3020" i="4"/>
  <c r="P3021" i="4"/>
  <c r="P3022" i="4"/>
  <c r="P3023" i="4"/>
  <c r="P3024" i="4"/>
  <c r="P3025" i="4"/>
  <c r="P3026" i="4"/>
  <c r="P3027" i="4"/>
  <c r="P3028" i="4"/>
  <c r="P3029" i="4"/>
  <c r="P3030" i="4"/>
  <c r="P3031" i="4"/>
  <c r="P3032" i="4"/>
  <c r="P3033" i="4"/>
  <c r="P3034" i="4"/>
  <c r="P3035" i="4"/>
  <c r="P3036" i="4"/>
  <c r="P3037" i="4"/>
  <c r="P3038" i="4"/>
  <c r="P3039" i="4"/>
  <c r="P3040" i="4"/>
  <c r="P3041" i="4"/>
  <c r="P3042" i="4"/>
  <c r="P3043" i="4"/>
  <c r="P3044" i="4"/>
  <c r="P3045" i="4"/>
  <c r="P3046" i="4"/>
  <c r="P3047" i="4"/>
  <c r="P3048" i="4"/>
  <c r="P3049" i="4"/>
  <c r="P3050" i="4"/>
  <c r="P3051" i="4"/>
  <c r="P3052" i="4"/>
  <c r="P3053" i="4"/>
  <c r="P3054" i="4"/>
  <c r="P3055" i="4"/>
  <c r="P3056" i="4"/>
  <c r="P3057" i="4"/>
  <c r="P3058" i="4"/>
  <c r="P3059" i="4"/>
  <c r="P3060" i="4"/>
  <c r="P3061" i="4"/>
  <c r="P3062" i="4"/>
  <c r="P3063" i="4"/>
  <c r="P3064" i="4"/>
  <c r="P3065" i="4"/>
  <c r="P3066" i="4"/>
  <c r="P3067" i="4"/>
  <c r="P3068" i="4"/>
  <c r="P3069" i="4"/>
  <c r="P3070" i="4"/>
  <c r="P3071" i="4"/>
  <c r="P3072" i="4"/>
  <c r="P3073" i="4"/>
  <c r="P3074" i="4"/>
  <c r="P3075" i="4"/>
  <c r="P3076" i="4"/>
  <c r="P3077" i="4"/>
  <c r="P3078" i="4"/>
  <c r="P3079" i="4"/>
  <c r="P3080" i="4"/>
  <c r="P3081" i="4"/>
  <c r="P3082" i="4"/>
  <c r="P3083" i="4"/>
  <c r="P3084" i="4"/>
  <c r="P3085" i="4"/>
  <c r="P3086" i="4"/>
  <c r="P3087" i="4"/>
  <c r="P3088" i="4"/>
  <c r="P3089" i="4"/>
  <c r="P3090" i="4"/>
  <c r="P3091" i="4"/>
  <c r="P3092" i="4"/>
  <c r="P3093" i="4"/>
  <c r="P3094" i="4"/>
  <c r="P3095" i="4"/>
  <c r="P3096" i="4"/>
  <c r="P3097" i="4"/>
  <c r="P3098" i="4"/>
  <c r="P3099" i="4"/>
  <c r="P3100" i="4"/>
  <c r="P3101" i="4"/>
  <c r="P3102" i="4"/>
  <c r="P3103" i="4"/>
  <c r="P3104" i="4"/>
  <c r="P3105" i="4"/>
  <c r="P3106" i="4"/>
  <c r="P3107" i="4"/>
  <c r="P3108" i="4"/>
  <c r="P3109" i="4"/>
  <c r="P3110" i="4"/>
  <c r="P3111" i="4"/>
  <c r="P3112" i="4"/>
  <c r="P3113" i="4"/>
  <c r="P3114" i="4"/>
  <c r="P3115" i="4"/>
  <c r="P3116" i="4"/>
  <c r="P3117" i="4"/>
  <c r="P3118" i="4"/>
  <c r="P3119" i="4"/>
  <c r="P3120" i="4"/>
  <c r="P3121" i="4"/>
  <c r="P3122" i="4"/>
  <c r="P3123" i="4"/>
  <c r="P3124" i="4"/>
  <c r="P3125" i="4"/>
  <c r="P3126" i="4"/>
  <c r="P3127" i="4"/>
  <c r="P3128" i="4"/>
  <c r="P3129" i="4"/>
  <c r="P3130" i="4"/>
  <c r="P3131" i="4"/>
  <c r="P3132" i="4"/>
  <c r="P3133" i="4"/>
  <c r="P3134" i="4"/>
  <c r="P3135" i="4"/>
  <c r="P3136" i="4"/>
  <c r="P3137" i="4"/>
  <c r="P3138" i="4"/>
  <c r="P3139" i="4"/>
  <c r="P3140" i="4"/>
  <c r="P3141" i="4"/>
  <c r="P3142" i="4"/>
  <c r="P3143" i="4"/>
  <c r="P3144" i="4"/>
  <c r="P3145" i="4"/>
  <c r="P3146" i="4"/>
  <c r="P3147" i="4"/>
  <c r="P3148" i="4"/>
  <c r="P3149" i="4"/>
  <c r="P3150" i="4"/>
  <c r="P3151" i="4"/>
  <c r="P3152" i="4"/>
  <c r="P3153" i="4"/>
  <c r="P3154" i="4"/>
  <c r="P3155" i="4"/>
  <c r="P3156" i="4"/>
  <c r="P3157" i="4"/>
  <c r="P3158" i="4"/>
  <c r="P3159" i="4"/>
  <c r="P3160" i="4"/>
  <c r="P3161" i="4"/>
  <c r="P3162" i="4"/>
  <c r="P3163" i="4"/>
  <c r="P3164" i="4"/>
  <c r="P3165" i="4"/>
  <c r="P3166" i="4"/>
  <c r="P3167" i="4"/>
  <c r="P3168" i="4"/>
  <c r="P3169" i="4"/>
  <c r="P3170" i="4"/>
  <c r="P3171" i="4"/>
  <c r="P3172" i="4"/>
  <c r="P3173" i="4"/>
  <c r="P3174" i="4"/>
  <c r="P3175" i="4"/>
  <c r="P3176" i="4"/>
  <c r="P3177" i="4"/>
  <c r="P3178" i="4"/>
  <c r="P3179" i="4"/>
  <c r="P3180" i="4"/>
  <c r="P3181" i="4"/>
  <c r="P3182" i="4"/>
  <c r="P3183" i="4"/>
  <c r="P3184" i="4"/>
  <c r="P3185" i="4"/>
  <c r="P3186" i="4"/>
  <c r="P3187" i="4"/>
  <c r="P3188" i="4"/>
  <c r="P3189" i="4"/>
  <c r="P3190" i="4"/>
  <c r="P3191" i="4"/>
  <c r="P3192" i="4"/>
  <c r="P3193" i="4"/>
  <c r="P3194" i="4"/>
  <c r="P3195" i="4"/>
  <c r="P3196" i="4"/>
  <c r="P3197" i="4"/>
  <c r="P3198" i="4"/>
  <c r="P3199" i="4"/>
  <c r="P3200" i="4"/>
  <c r="P3201" i="4"/>
  <c r="P3202" i="4"/>
  <c r="P3203" i="4"/>
  <c r="P3204" i="4"/>
  <c r="P3205" i="4"/>
  <c r="P3206" i="4"/>
  <c r="P3207" i="4"/>
  <c r="P3208" i="4"/>
  <c r="P3209" i="4"/>
  <c r="P3210" i="4"/>
  <c r="P3211" i="4"/>
  <c r="P3212" i="4"/>
  <c r="P3213" i="4"/>
  <c r="P3214" i="4"/>
  <c r="P3215" i="4"/>
  <c r="P3216" i="4"/>
  <c r="P3217" i="4"/>
  <c r="P3218" i="4"/>
  <c r="P3219" i="4"/>
  <c r="P3220" i="4"/>
  <c r="P3221" i="4"/>
  <c r="P3222" i="4"/>
  <c r="P3223" i="4"/>
  <c r="P3224" i="4"/>
  <c r="P3225" i="4"/>
  <c r="P3226" i="4"/>
  <c r="P3227" i="4"/>
  <c r="P3228" i="4"/>
  <c r="P3229" i="4"/>
  <c r="P3230" i="4"/>
  <c r="P3231" i="4"/>
  <c r="P3232" i="4"/>
  <c r="P3233" i="4"/>
  <c r="P3234" i="4"/>
  <c r="P3235" i="4"/>
  <c r="P3236" i="4"/>
  <c r="P3237" i="4"/>
  <c r="P3238" i="4"/>
  <c r="P3239" i="4"/>
  <c r="P3240" i="4"/>
  <c r="P3241" i="4"/>
  <c r="P3242" i="4"/>
  <c r="P3243" i="4"/>
  <c r="P3244" i="4"/>
  <c r="P3245" i="4"/>
  <c r="P3246" i="4"/>
  <c r="P3247" i="4"/>
  <c r="P3248" i="4"/>
  <c r="P3249" i="4"/>
  <c r="P3250" i="4"/>
  <c r="P3251" i="4"/>
  <c r="P3252" i="4"/>
  <c r="P3253" i="4"/>
  <c r="P3254" i="4"/>
  <c r="P3255" i="4"/>
  <c r="P3256" i="4"/>
  <c r="P3257" i="4"/>
  <c r="P3258" i="4"/>
  <c r="P3259" i="4"/>
  <c r="P3260" i="4"/>
  <c r="P3261" i="4"/>
  <c r="P3262" i="4"/>
  <c r="P3263" i="4"/>
  <c r="P3264" i="4"/>
  <c r="P3265" i="4"/>
  <c r="P3266" i="4"/>
  <c r="P3267" i="4"/>
  <c r="P3268" i="4"/>
  <c r="P3269" i="4"/>
  <c r="P3270" i="4"/>
  <c r="P3271" i="4"/>
  <c r="P3272" i="4"/>
  <c r="P3273" i="4"/>
  <c r="P3274" i="4"/>
  <c r="P3275" i="4"/>
  <c r="P3276" i="4"/>
  <c r="P3277" i="4"/>
  <c r="P3278" i="4"/>
  <c r="P3279" i="4"/>
  <c r="P3280" i="4"/>
  <c r="P3281" i="4"/>
  <c r="P3282" i="4"/>
  <c r="P3283" i="4"/>
  <c r="P3284" i="4"/>
  <c r="P3285" i="4"/>
  <c r="P3286" i="4"/>
  <c r="P3287" i="4"/>
  <c r="P3288" i="4"/>
  <c r="P3289" i="4"/>
  <c r="P3290" i="4"/>
  <c r="P3291" i="4"/>
  <c r="P3292" i="4"/>
  <c r="P3293" i="4"/>
  <c r="P3294" i="4"/>
  <c r="P3295" i="4"/>
  <c r="P3296" i="4"/>
  <c r="P3297" i="4"/>
  <c r="P3298" i="4"/>
  <c r="P3299" i="4"/>
  <c r="P3300" i="4"/>
  <c r="P3301" i="4"/>
  <c r="P3302" i="4"/>
  <c r="P3303" i="4"/>
  <c r="P3304" i="4"/>
  <c r="P3305" i="4"/>
  <c r="P3306" i="4"/>
  <c r="P3307" i="4"/>
  <c r="P3308" i="4"/>
  <c r="P3309" i="4"/>
  <c r="P3310" i="4"/>
  <c r="P3311" i="4"/>
  <c r="P3312" i="4"/>
  <c r="P3313" i="4"/>
  <c r="P3314" i="4"/>
  <c r="P3315" i="4"/>
  <c r="P3316" i="4"/>
  <c r="P3317" i="4"/>
  <c r="P3318" i="4"/>
  <c r="P3319" i="4"/>
  <c r="P3320" i="4"/>
  <c r="P3321" i="4"/>
  <c r="P3322" i="4"/>
  <c r="P3323" i="4"/>
  <c r="P3324" i="4"/>
  <c r="P3325" i="4"/>
  <c r="P3326" i="4"/>
  <c r="P3327" i="4"/>
  <c r="P3328" i="4"/>
  <c r="P3329" i="4"/>
  <c r="P3330" i="4"/>
  <c r="P3331" i="4"/>
  <c r="P3332" i="4"/>
  <c r="P3333" i="4"/>
  <c r="P3334" i="4"/>
  <c r="P3335" i="4"/>
  <c r="P3336" i="4"/>
  <c r="P3337" i="4"/>
  <c r="P3338" i="4"/>
  <c r="P3339" i="4"/>
  <c r="P3340" i="4"/>
  <c r="P3341" i="4"/>
  <c r="P3342" i="4"/>
  <c r="P3343" i="4"/>
  <c r="P3344" i="4"/>
  <c r="P3345" i="4"/>
  <c r="P3346" i="4"/>
  <c r="P3347" i="4"/>
  <c r="P3348" i="4"/>
  <c r="P3349" i="4"/>
  <c r="P3350" i="4"/>
  <c r="P3351" i="4"/>
  <c r="P3352" i="4"/>
  <c r="P3353" i="4"/>
  <c r="P3354" i="4"/>
  <c r="P3355" i="4"/>
  <c r="P3356" i="4"/>
  <c r="P3357" i="4"/>
  <c r="P3358" i="4"/>
  <c r="P3359" i="4"/>
  <c r="P3360" i="4"/>
  <c r="P3361" i="4"/>
  <c r="P3362" i="4"/>
  <c r="P3363" i="4"/>
  <c r="P3364" i="4"/>
  <c r="P3365" i="4"/>
  <c r="P3366" i="4"/>
  <c r="P3367" i="4"/>
  <c r="P3368" i="4"/>
  <c r="P3369" i="4"/>
  <c r="P3370" i="4"/>
  <c r="P3371" i="4"/>
  <c r="P3372" i="4"/>
  <c r="P3373" i="4"/>
  <c r="P3374" i="4"/>
  <c r="P3375" i="4"/>
  <c r="P3376" i="4"/>
  <c r="P3377" i="4"/>
  <c r="P3378" i="4"/>
  <c r="P3379" i="4"/>
  <c r="P3380" i="4"/>
  <c r="P3381" i="4"/>
  <c r="P3382" i="4"/>
  <c r="P3383" i="4"/>
  <c r="P3384" i="4"/>
  <c r="P3385" i="4"/>
  <c r="P3386" i="4"/>
  <c r="P3387" i="4"/>
  <c r="P3388" i="4"/>
  <c r="P3389" i="4"/>
  <c r="P3390" i="4"/>
  <c r="P3391" i="4"/>
  <c r="P3392" i="4"/>
  <c r="P3393" i="4"/>
  <c r="P3394" i="4"/>
  <c r="P3395" i="4"/>
  <c r="P3396" i="4"/>
  <c r="P3397" i="4"/>
  <c r="P3398" i="4"/>
  <c r="P3399" i="4"/>
  <c r="P3400" i="4"/>
  <c r="P3401" i="4"/>
  <c r="P3402" i="4"/>
  <c r="P3403" i="4"/>
  <c r="P3404" i="4"/>
  <c r="P3405" i="4"/>
  <c r="P3406" i="4"/>
  <c r="P3407" i="4"/>
  <c r="P3408" i="4"/>
  <c r="P3409" i="4"/>
  <c r="P3410" i="4"/>
  <c r="P3411" i="4"/>
  <c r="P3412" i="4"/>
  <c r="P3413" i="4"/>
  <c r="P3414" i="4"/>
  <c r="P3415" i="4"/>
  <c r="P3416" i="4"/>
  <c r="P3417" i="4"/>
  <c r="P3418" i="4"/>
  <c r="P3419" i="4"/>
  <c r="P3420" i="4"/>
  <c r="P3421" i="4"/>
  <c r="P3422" i="4"/>
  <c r="P3423" i="4"/>
  <c r="P3424" i="4"/>
  <c r="P3425" i="4"/>
  <c r="P3426" i="4"/>
  <c r="P3427" i="4"/>
  <c r="P3428" i="4"/>
  <c r="P3429" i="4"/>
  <c r="P3430" i="4"/>
  <c r="P3431" i="4"/>
  <c r="P3432" i="4"/>
  <c r="P3433" i="4"/>
  <c r="P3434" i="4"/>
  <c r="P3435" i="4"/>
  <c r="P3436" i="4"/>
  <c r="P3437" i="4"/>
  <c r="P3438" i="4"/>
  <c r="P3439" i="4"/>
  <c r="P3440" i="4"/>
  <c r="P3441" i="4"/>
  <c r="P3442" i="4"/>
  <c r="P3443" i="4"/>
  <c r="P3444" i="4"/>
  <c r="P3445" i="4"/>
  <c r="P3446" i="4"/>
  <c r="P3447" i="4"/>
  <c r="P3448" i="4"/>
  <c r="P3449" i="4"/>
  <c r="P3450" i="4"/>
  <c r="P3451" i="4"/>
  <c r="P3452" i="4"/>
  <c r="P3453" i="4"/>
  <c r="P3454" i="4"/>
  <c r="P3455" i="4"/>
  <c r="P3456" i="4"/>
  <c r="P3457" i="4"/>
  <c r="P3458" i="4"/>
  <c r="P3459" i="4"/>
  <c r="P3460" i="4"/>
  <c r="P3461" i="4"/>
  <c r="P3462" i="4"/>
  <c r="P3463" i="4"/>
  <c r="P3464" i="4"/>
  <c r="P3465" i="4"/>
  <c r="P3466" i="4"/>
  <c r="P3467" i="4"/>
  <c r="P3468" i="4"/>
  <c r="P3469" i="4"/>
  <c r="P3470" i="4"/>
  <c r="P3471" i="4"/>
  <c r="P3472" i="4"/>
  <c r="P3473" i="4"/>
  <c r="P3474" i="4"/>
  <c r="P3475" i="4"/>
  <c r="P3476" i="4"/>
  <c r="P3477" i="4"/>
  <c r="P3478" i="4"/>
  <c r="P3479" i="4"/>
  <c r="P3480" i="4"/>
  <c r="P3481" i="4"/>
  <c r="P3482" i="4"/>
  <c r="P3483" i="4"/>
  <c r="P3484" i="4"/>
  <c r="P3485" i="4"/>
  <c r="P3486" i="4"/>
  <c r="P3487" i="4"/>
  <c r="P3488" i="4"/>
  <c r="P3489" i="4"/>
  <c r="P3490" i="4"/>
  <c r="P3491" i="4"/>
  <c r="P3492" i="4"/>
  <c r="P3493" i="4"/>
  <c r="P3494" i="4"/>
  <c r="P3495" i="4"/>
  <c r="P3496" i="4"/>
  <c r="P3497" i="4"/>
  <c r="P3498" i="4"/>
  <c r="P3499" i="4"/>
  <c r="P3500" i="4"/>
  <c r="P3501" i="4"/>
  <c r="P3502" i="4"/>
  <c r="P3503" i="4"/>
  <c r="P3504" i="4"/>
  <c r="P3505" i="4"/>
  <c r="P3506" i="4"/>
  <c r="P3507" i="4"/>
  <c r="P3508" i="4"/>
  <c r="P3509" i="4"/>
  <c r="P3510" i="4"/>
  <c r="P3511" i="4"/>
  <c r="P3512" i="4"/>
  <c r="P3513" i="4"/>
  <c r="P3514" i="4"/>
  <c r="P3515" i="4"/>
  <c r="P3516" i="4"/>
  <c r="P3517" i="4"/>
  <c r="P3518" i="4"/>
  <c r="P3519" i="4"/>
  <c r="P3520" i="4"/>
  <c r="P3521" i="4"/>
  <c r="P3522" i="4"/>
  <c r="P3523" i="4"/>
  <c r="P3524" i="4"/>
  <c r="P3525" i="4"/>
  <c r="P3526" i="4"/>
  <c r="P3527" i="4"/>
  <c r="P3528" i="4"/>
  <c r="P3529" i="4"/>
  <c r="P3530" i="4"/>
  <c r="P3531" i="4"/>
  <c r="P3532" i="4"/>
  <c r="P3533" i="4"/>
  <c r="P3534" i="4"/>
  <c r="P3535" i="4"/>
  <c r="P3536" i="4"/>
  <c r="P3537" i="4"/>
  <c r="P3538" i="4"/>
  <c r="P3539" i="4"/>
  <c r="P3540" i="4"/>
  <c r="P3541" i="4"/>
  <c r="P3542" i="4"/>
  <c r="P3543" i="4"/>
  <c r="P3544" i="4"/>
  <c r="P3545" i="4"/>
  <c r="P3546" i="4"/>
  <c r="P3547" i="4"/>
  <c r="P3548" i="4"/>
  <c r="P3549" i="4"/>
  <c r="P3550" i="4"/>
  <c r="P3551" i="4"/>
  <c r="P3552" i="4"/>
  <c r="P3553" i="4"/>
  <c r="P3554" i="4"/>
  <c r="P3555" i="4"/>
  <c r="P3556" i="4"/>
  <c r="P3557" i="4"/>
  <c r="P3558" i="4"/>
  <c r="P3559" i="4"/>
  <c r="P3560" i="4"/>
  <c r="P3561" i="4"/>
  <c r="P3562" i="4"/>
  <c r="P3563" i="4"/>
  <c r="P3564" i="4"/>
  <c r="P3565" i="4"/>
  <c r="P3566" i="4"/>
  <c r="P3567" i="4"/>
  <c r="P3568" i="4"/>
  <c r="P3569" i="4"/>
  <c r="P3570" i="4"/>
  <c r="P3571" i="4"/>
  <c r="P3572" i="4"/>
  <c r="P3573" i="4"/>
  <c r="P3574" i="4"/>
  <c r="P3575" i="4"/>
  <c r="P3576" i="4"/>
  <c r="P3577" i="4"/>
  <c r="P3578" i="4"/>
  <c r="P3579" i="4"/>
  <c r="P3580" i="4"/>
  <c r="P3581" i="4"/>
  <c r="P3582" i="4"/>
  <c r="P3583" i="4"/>
  <c r="P3584" i="4"/>
  <c r="P3585" i="4"/>
  <c r="P3586" i="4"/>
  <c r="P3587" i="4"/>
  <c r="P3588" i="4"/>
  <c r="P3589" i="4"/>
  <c r="P3590" i="4"/>
  <c r="P3591" i="4"/>
  <c r="P3592" i="4"/>
  <c r="P3593" i="4"/>
  <c r="P3594" i="4"/>
  <c r="P3595" i="4"/>
  <c r="P3596" i="4"/>
  <c r="P3597" i="4"/>
  <c r="P3598" i="4"/>
  <c r="P3599" i="4"/>
  <c r="P3600" i="4"/>
  <c r="P3601" i="4"/>
  <c r="P3602" i="4"/>
  <c r="P3603" i="4"/>
  <c r="P3604" i="4"/>
  <c r="P3605" i="4"/>
  <c r="P3606" i="4"/>
  <c r="P3607" i="4"/>
  <c r="P3608" i="4"/>
  <c r="P3609" i="4"/>
  <c r="P3610" i="4"/>
  <c r="P3611" i="4"/>
  <c r="P3612" i="4"/>
  <c r="P3613" i="4"/>
  <c r="P3614" i="4"/>
  <c r="P3615" i="4"/>
  <c r="P3616" i="4"/>
  <c r="P3617" i="4"/>
  <c r="P3618" i="4"/>
  <c r="P3619" i="4"/>
  <c r="P3620" i="4"/>
  <c r="P3621" i="4"/>
  <c r="P3622" i="4"/>
  <c r="P3623" i="4"/>
  <c r="P3624" i="4"/>
  <c r="P3625" i="4"/>
  <c r="P3626" i="4"/>
  <c r="P3627" i="4"/>
  <c r="P3628" i="4"/>
  <c r="P3629" i="4"/>
  <c r="P3630" i="4"/>
  <c r="P3631" i="4"/>
  <c r="P3632" i="4"/>
  <c r="P3633" i="4"/>
  <c r="P3634" i="4"/>
  <c r="P3635" i="4"/>
  <c r="P3636" i="4"/>
  <c r="P3637" i="4"/>
  <c r="P3638" i="4"/>
  <c r="P3639" i="4"/>
  <c r="P3640" i="4"/>
  <c r="P3641" i="4"/>
  <c r="P3642" i="4"/>
  <c r="P3643" i="4"/>
  <c r="P3644" i="4"/>
  <c r="P3645" i="4"/>
  <c r="P3646" i="4"/>
  <c r="P3647" i="4"/>
  <c r="P3648" i="4"/>
  <c r="P3649" i="4"/>
  <c r="P3650" i="4"/>
  <c r="P3651" i="4"/>
  <c r="P3652" i="4"/>
  <c r="P3653" i="4"/>
  <c r="P3654" i="4"/>
  <c r="P3655" i="4"/>
  <c r="P3656" i="4"/>
  <c r="P3657" i="4"/>
  <c r="P3658" i="4"/>
  <c r="P3659" i="4"/>
  <c r="P3660" i="4"/>
  <c r="P3661" i="4"/>
  <c r="P3662" i="4"/>
  <c r="P3663" i="4"/>
  <c r="P3664" i="4"/>
  <c r="P3665" i="4"/>
  <c r="P3666" i="4"/>
  <c r="P3667" i="4"/>
  <c r="P3668" i="4"/>
  <c r="P3669" i="4"/>
  <c r="P3670" i="4"/>
  <c r="P3671" i="4"/>
  <c r="P3672" i="4"/>
  <c r="P3673" i="4"/>
  <c r="P3674" i="4"/>
  <c r="P3675" i="4"/>
  <c r="P3676" i="4"/>
  <c r="P3677" i="4"/>
  <c r="P3678" i="4"/>
  <c r="P3679" i="4"/>
  <c r="P3680" i="4"/>
  <c r="P3681" i="4"/>
  <c r="P3682" i="4"/>
  <c r="P3683" i="4"/>
  <c r="P3684" i="4"/>
  <c r="P3685" i="4"/>
  <c r="P3686" i="4"/>
  <c r="P3687" i="4"/>
  <c r="P3688" i="4"/>
  <c r="P3689" i="4"/>
  <c r="P3690" i="4"/>
  <c r="P3691" i="4"/>
  <c r="P3692" i="4"/>
  <c r="P3693" i="4"/>
  <c r="P3694" i="4"/>
  <c r="P3695" i="4"/>
  <c r="P3696" i="4"/>
  <c r="P3697" i="4"/>
  <c r="P3698" i="4"/>
  <c r="P3699" i="4"/>
  <c r="P3700" i="4"/>
  <c r="P3701" i="4"/>
  <c r="P3702" i="4"/>
  <c r="P3703" i="4"/>
  <c r="P3704" i="4"/>
  <c r="P3705" i="4"/>
  <c r="P3706" i="4"/>
  <c r="P3707" i="4"/>
  <c r="P3708" i="4"/>
  <c r="P3709" i="4"/>
  <c r="P3710" i="4"/>
  <c r="P3711" i="4"/>
  <c r="P3712" i="4"/>
  <c r="P3713" i="4"/>
  <c r="P3714" i="4"/>
  <c r="P3715" i="4"/>
  <c r="P3716" i="4"/>
  <c r="P3717" i="4"/>
  <c r="P3718" i="4"/>
  <c r="P3719" i="4"/>
  <c r="P3720" i="4"/>
  <c r="P3721" i="4"/>
  <c r="P3722" i="4"/>
  <c r="P3723" i="4"/>
  <c r="P3724" i="4"/>
  <c r="P3725" i="4"/>
  <c r="P3726" i="4"/>
  <c r="P3727" i="4"/>
  <c r="P3728" i="4"/>
  <c r="P3729" i="4"/>
  <c r="P3730" i="4"/>
  <c r="P3731" i="4"/>
  <c r="P3732" i="4"/>
  <c r="P3733" i="4"/>
  <c r="P3734" i="4"/>
  <c r="P3735" i="4"/>
  <c r="P3736" i="4"/>
  <c r="P3737" i="4"/>
  <c r="P3738" i="4"/>
  <c r="P3739" i="4"/>
  <c r="P3740" i="4"/>
  <c r="P3741" i="4"/>
  <c r="P3742" i="4"/>
  <c r="P3743" i="4"/>
  <c r="P3744" i="4"/>
  <c r="P3745" i="4"/>
  <c r="P3746" i="4"/>
  <c r="P3747" i="4"/>
  <c r="P3748" i="4"/>
  <c r="P3749" i="4"/>
  <c r="P3750" i="4"/>
  <c r="P3751" i="4"/>
  <c r="P3752" i="4"/>
  <c r="P3753" i="4"/>
  <c r="P3754" i="4"/>
  <c r="P3755" i="4"/>
  <c r="P3756" i="4"/>
  <c r="P3757" i="4"/>
  <c r="P3758" i="4"/>
  <c r="P3759" i="4"/>
  <c r="P3760" i="4"/>
  <c r="P3761" i="4"/>
  <c r="P3762" i="4"/>
  <c r="P3763" i="4"/>
  <c r="P3764" i="4"/>
  <c r="P3765" i="4"/>
  <c r="P3766" i="4"/>
  <c r="P3767" i="4"/>
  <c r="P3768" i="4"/>
  <c r="P3769" i="4"/>
  <c r="P3770" i="4"/>
  <c r="P3771" i="4"/>
  <c r="P3772" i="4"/>
  <c r="P3773" i="4"/>
  <c r="P3774" i="4"/>
  <c r="P3775" i="4"/>
  <c r="P3776" i="4"/>
  <c r="P3777" i="4"/>
  <c r="P3778" i="4"/>
  <c r="P3779" i="4"/>
  <c r="P3780" i="4"/>
  <c r="P3781" i="4"/>
  <c r="P3782" i="4"/>
  <c r="P3783" i="4"/>
  <c r="P3784" i="4"/>
  <c r="P3785" i="4"/>
  <c r="P3786" i="4"/>
  <c r="P3787" i="4"/>
  <c r="P3788" i="4"/>
  <c r="P3789" i="4"/>
  <c r="P3790" i="4"/>
  <c r="P3791" i="4"/>
  <c r="P3792" i="4"/>
  <c r="P3793" i="4"/>
  <c r="P3794" i="4"/>
  <c r="P3795" i="4"/>
  <c r="P3796" i="4"/>
  <c r="P3797" i="4"/>
  <c r="P3798" i="4"/>
  <c r="P3799" i="4"/>
  <c r="P3800" i="4"/>
  <c r="P3801" i="4"/>
  <c r="P3802" i="4"/>
  <c r="P3803" i="4"/>
  <c r="P3804" i="4"/>
  <c r="P3805" i="4"/>
  <c r="P3806" i="4"/>
  <c r="P3807" i="4"/>
  <c r="P3808" i="4"/>
  <c r="P3809" i="4"/>
  <c r="P3810" i="4"/>
  <c r="P3811" i="4"/>
  <c r="P3812" i="4"/>
  <c r="P3813" i="4"/>
  <c r="P3814" i="4"/>
  <c r="P3815" i="4"/>
  <c r="P3816" i="4"/>
  <c r="P3817" i="4"/>
  <c r="P3818" i="4"/>
  <c r="P3819" i="4"/>
  <c r="P3820" i="4"/>
  <c r="P3821" i="4"/>
  <c r="P3822" i="4"/>
  <c r="P3823" i="4"/>
  <c r="P3824" i="4"/>
  <c r="P3825" i="4"/>
  <c r="P3826" i="4"/>
  <c r="P3827" i="4"/>
  <c r="P3828" i="4"/>
  <c r="P3829" i="4"/>
  <c r="P3830" i="4"/>
  <c r="P3831" i="4"/>
  <c r="P3832" i="4"/>
  <c r="P3833" i="4"/>
  <c r="P3834" i="4"/>
  <c r="P3835" i="4"/>
  <c r="P3836" i="4"/>
  <c r="P3837" i="4"/>
  <c r="P3838" i="4"/>
  <c r="P3839" i="4"/>
  <c r="P3840" i="4"/>
  <c r="P3841" i="4"/>
  <c r="P3842" i="4"/>
  <c r="P3843" i="4"/>
  <c r="P3844" i="4"/>
  <c r="P3845" i="4"/>
  <c r="P3846" i="4"/>
  <c r="P3847" i="4"/>
  <c r="P3848" i="4"/>
  <c r="P3849" i="4"/>
  <c r="P3850" i="4"/>
  <c r="P3851" i="4"/>
  <c r="P3852" i="4"/>
  <c r="P3853" i="4"/>
  <c r="P3854" i="4"/>
  <c r="P3855" i="4"/>
  <c r="P3856" i="4"/>
  <c r="P3857" i="4"/>
  <c r="P3858" i="4"/>
  <c r="P3859" i="4"/>
  <c r="P3860" i="4"/>
  <c r="P3861" i="4"/>
  <c r="P3862" i="4"/>
  <c r="P3863" i="4"/>
  <c r="P3864" i="4"/>
  <c r="P3865" i="4"/>
  <c r="P3866" i="4"/>
  <c r="P3867" i="4"/>
  <c r="P3868" i="4"/>
  <c r="P3869" i="4"/>
  <c r="P3870" i="4"/>
  <c r="P3871" i="4"/>
  <c r="P3872" i="4"/>
  <c r="P3873" i="4"/>
  <c r="P3874" i="4"/>
  <c r="P3875" i="4"/>
  <c r="P3876" i="4"/>
  <c r="P3877" i="4"/>
  <c r="P3878" i="4"/>
  <c r="P3879" i="4"/>
  <c r="P3880" i="4"/>
  <c r="P3881" i="4"/>
  <c r="P3882" i="4"/>
  <c r="P3883" i="4"/>
  <c r="P3884" i="4"/>
  <c r="P3885" i="4"/>
  <c r="P3886" i="4"/>
  <c r="P3887" i="4"/>
  <c r="P3888" i="4"/>
  <c r="P3889" i="4"/>
  <c r="P3890" i="4"/>
  <c r="P3891" i="4"/>
  <c r="P3892" i="4"/>
  <c r="P3893" i="4"/>
  <c r="P3894" i="4"/>
  <c r="P3895" i="4"/>
  <c r="P3896" i="4"/>
  <c r="P3897" i="4"/>
  <c r="P3898" i="4"/>
  <c r="P3899" i="4"/>
  <c r="P3900" i="4"/>
  <c r="P3901" i="4"/>
  <c r="P3902" i="4"/>
  <c r="P3903" i="4"/>
  <c r="P3904" i="4"/>
  <c r="P3905" i="4"/>
  <c r="P3906" i="4"/>
  <c r="P3907" i="4"/>
  <c r="P3908" i="4"/>
  <c r="P3909" i="4"/>
  <c r="P3910" i="4"/>
  <c r="P3911" i="4"/>
  <c r="P3912" i="4"/>
  <c r="P3913" i="4"/>
  <c r="P3914" i="4"/>
  <c r="P3915" i="4"/>
  <c r="P3916" i="4"/>
  <c r="P3917" i="4"/>
  <c r="P3918" i="4"/>
  <c r="P3919" i="4"/>
  <c r="P3920" i="4"/>
  <c r="P3921" i="4"/>
  <c r="P3922" i="4"/>
  <c r="P3923" i="4"/>
  <c r="P3924" i="4"/>
  <c r="P3925" i="4"/>
  <c r="P3926" i="4"/>
  <c r="P3927" i="4"/>
  <c r="P3928" i="4"/>
  <c r="P3929" i="4"/>
  <c r="P3930" i="4"/>
  <c r="P3931" i="4"/>
  <c r="P3932" i="4"/>
  <c r="P3933" i="4"/>
  <c r="P3934" i="4"/>
  <c r="P3935" i="4"/>
  <c r="P3936" i="4"/>
  <c r="P3937" i="4"/>
  <c r="P3938" i="4"/>
  <c r="P3939" i="4"/>
  <c r="P3940" i="4"/>
  <c r="P3941" i="4"/>
  <c r="P3942" i="4"/>
  <c r="P3943" i="4"/>
  <c r="P3944" i="4"/>
  <c r="P3945" i="4"/>
  <c r="P3946" i="4"/>
  <c r="P3947" i="4"/>
  <c r="P3948" i="4"/>
  <c r="P3949" i="4"/>
  <c r="P3950" i="4"/>
  <c r="P3951" i="4"/>
  <c r="P3952" i="4"/>
  <c r="P3953" i="4"/>
  <c r="P3954" i="4"/>
  <c r="P3955" i="4"/>
  <c r="P3956" i="4"/>
  <c r="P3957" i="4"/>
  <c r="P3958" i="4"/>
  <c r="P3959" i="4"/>
  <c r="P3960" i="4"/>
  <c r="P3961" i="4"/>
  <c r="P3962" i="4"/>
  <c r="P3963" i="4"/>
  <c r="P3964" i="4"/>
  <c r="P3965" i="4"/>
  <c r="P3966" i="4"/>
  <c r="P3967" i="4"/>
  <c r="P3968" i="4"/>
  <c r="P3969" i="4"/>
  <c r="P3970" i="4"/>
  <c r="P3971" i="4"/>
  <c r="P3972" i="4"/>
  <c r="P3973" i="4"/>
  <c r="P3974" i="4"/>
  <c r="P3975" i="4"/>
  <c r="P3976" i="4"/>
  <c r="P3977" i="4"/>
  <c r="P3978" i="4"/>
  <c r="P3979" i="4"/>
  <c r="P3980" i="4"/>
  <c r="P3981" i="4"/>
  <c r="P3982" i="4"/>
  <c r="P3983" i="4"/>
  <c r="P3984" i="4"/>
  <c r="P3985" i="4"/>
  <c r="P3986" i="4"/>
  <c r="P3987" i="4"/>
  <c r="P3988" i="4"/>
  <c r="P3989" i="4"/>
  <c r="P3990" i="4"/>
  <c r="P3991" i="4"/>
  <c r="P3992" i="4"/>
  <c r="P3993" i="4"/>
  <c r="P3994" i="4"/>
  <c r="P3995" i="4"/>
  <c r="P3996" i="4"/>
  <c r="P3997" i="4"/>
  <c r="P3998" i="4"/>
  <c r="P3999" i="4"/>
  <c r="P4000" i="4"/>
  <c r="P4001" i="4"/>
  <c r="P4002" i="4"/>
  <c r="P4003" i="4"/>
  <c r="P4004" i="4"/>
  <c r="P4005" i="4"/>
  <c r="P4006" i="4"/>
  <c r="P4007" i="4"/>
  <c r="P4008" i="4"/>
  <c r="P4009" i="4"/>
  <c r="P4010" i="4"/>
  <c r="P4011" i="4"/>
  <c r="P4012" i="4"/>
  <c r="P4013" i="4"/>
  <c r="P4014" i="4"/>
  <c r="P4015" i="4"/>
  <c r="P4016" i="4"/>
  <c r="P4017" i="4"/>
  <c r="P4018" i="4"/>
  <c r="P4019" i="4"/>
  <c r="P4020" i="4"/>
  <c r="P4021" i="4"/>
  <c r="P4022" i="4"/>
  <c r="P4023" i="4"/>
  <c r="P4024" i="4"/>
  <c r="P4025" i="4"/>
  <c r="P4026" i="4"/>
  <c r="P4027" i="4"/>
  <c r="P4028" i="4"/>
  <c r="P4029" i="4"/>
  <c r="P4030" i="4"/>
  <c r="P4031" i="4"/>
  <c r="P4032" i="4"/>
  <c r="P4033" i="4"/>
  <c r="P4034" i="4"/>
  <c r="P4035" i="4"/>
  <c r="P4036" i="4"/>
  <c r="P4037" i="4"/>
  <c r="P4038" i="4"/>
  <c r="P4039" i="4"/>
  <c r="P4040" i="4"/>
  <c r="P4041" i="4"/>
  <c r="P4042" i="4"/>
  <c r="P4043" i="4"/>
  <c r="P4044" i="4"/>
  <c r="P4045" i="4"/>
  <c r="P4046" i="4"/>
  <c r="P4047" i="4"/>
  <c r="P4048" i="4"/>
  <c r="P4049" i="4"/>
  <c r="P4050" i="4"/>
  <c r="P4051" i="4"/>
  <c r="P4052" i="4"/>
  <c r="P4053" i="4"/>
  <c r="P4054" i="4"/>
  <c r="P4055" i="4"/>
  <c r="P4056" i="4"/>
  <c r="P4057" i="4"/>
  <c r="P4058" i="4"/>
  <c r="P4059" i="4"/>
  <c r="P4060" i="4"/>
  <c r="P4061" i="4"/>
  <c r="P4062" i="4"/>
  <c r="P4063" i="4"/>
  <c r="P4064" i="4"/>
  <c r="P4065" i="4"/>
  <c r="P4066" i="4"/>
  <c r="P4067" i="4"/>
  <c r="P4068" i="4"/>
  <c r="P4069" i="4"/>
  <c r="P4070" i="4"/>
  <c r="P4071" i="4"/>
  <c r="P4072" i="4"/>
  <c r="P4073" i="4"/>
  <c r="P4074" i="4"/>
  <c r="P4075" i="4"/>
  <c r="P4076" i="4"/>
  <c r="P4077" i="4"/>
  <c r="P4078" i="4"/>
  <c r="P4079" i="4"/>
  <c r="P4080" i="4"/>
  <c r="P4081" i="4"/>
  <c r="P4082" i="4"/>
  <c r="P4083" i="4"/>
  <c r="P4084" i="4"/>
  <c r="P4085" i="4"/>
  <c r="P4086" i="4"/>
  <c r="P4087" i="4"/>
  <c r="P4088" i="4"/>
  <c r="P4089" i="4"/>
  <c r="P4090" i="4"/>
  <c r="P4091" i="4"/>
  <c r="P4092" i="4"/>
  <c r="P4093" i="4"/>
  <c r="P4094" i="4"/>
  <c r="P4095" i="4"/>
  <c r="P4096" i="4"/>
  <c r="P4097" i="4"/>
  <c r="P4098" i="4"/>
  <c r="P4099" i="4"/>
  <c r="P4100" i="4"/>
  <c r="P4101" i="4"/>
  <c r="P4102" i="4"/>
  <c r="P4103" i="4"/>
  <c r="P4104" i="4"/>
  <c r="P4105" i="4"/>
  <c r="P4106" i="4"/>
  <c r="P4107" i="4"/>
  <c r="P4108" i="4"/>
  <c r="P4109" i="4"/>
  <c r="P4110" i="4"/>
  <c r="P4111" i="4"/>
  <c r="P4112" i="4"/>
  <c r="P4113" i="4"/>
  <c r="P4114" i="4"/>
  <c r="P4115" i="4"/>
  <c r="P4116" i="4"/>
  <c r="P4117" i="4"/>
  <c r="P4118" i="4"/>
  <c r="P4119" i="4"/>
  <c r="P4120" i="4"/>
  <c r="P4121" i="4"/>
  <c r="P4122" i="4"/>
  <c r="P4123" i="4"/>
  <c r="P4124" i="4"/>
  <c r="P4125" i="4"/>
  <c r="P4126" i="4"/>
  <c r="P4127" i="4"/>
  <c r="P4128" i="4"/>
  <c r="P4129" i="4"/>
  <c r="P4130" i="4"/>
  <c r="P4131" i="4"/>
  <c r="P4132" i="4"/>
  <c r="P4133" i="4"/>
  <c r="P4134" i="4"/>
  <c r="P4135" i="4"/>
  <c r="P4136" i="4"/>
  <c r="P4137" i="4"/>
  <c r="P4138" i="4"/>
  <c r="P4139" i="4"/>
  <c r="P4140" i="4"/>
  <c r="P4141" i="4"/>
  <c r="P4142" i="4"/>
  <c r="P4143" i="4"/>
  <c r="P4144" i="4"/>
  <c r="P4145" i="4"/>
  <c r="P4146" i="4"/>
  <c r="P4147" i="4"/>
  <c r="P4148" i="4"/>
  <c r="P4149" i="4"/>
  <c r="P4150" i="4"/>
  <c r="P4151" i="4"/>
  <c r="P4152" i="4"/>
  <c r="P4153" i="4"/>
  <c r="P4154" i="4"/>
  <c r="P4155" i="4"/>
  <c r="P4156" i="4"/>
  <c r="P4157" i="4"/>
  <c r="P4158" i="4"/>
  <c r="P4159" i="4"/>
  <c r="P4160" i="4"/>
  <c r="P4161" i="4"/>
  <c r="P4162" i="4"/>
  <c r="P4163" i="4"/>
  <c r="P4164" i="4"/>
  <c r="P4165" i="4"/>
  <c r="P4166" i="4"/>
  <c r="P4167" i="4"/>
  <c r="P4168" i="4"/>
  <c r="P4169" i="4"/>
  <c r="P4170" i="4"/>
  <c r="P4171" i="4"/>
  <c r="P4172" i="4"/>
  <c r="P4173" i="4"/>
  <c r="P4174" i="4"/>
  <c r="P4175" i="4"/>
  <c r="P4176" i="4"/>
  <c r="P4177" i="4"/>
  <c r="P4178" i="4"/>
  <c r="P4179" i="4"/>
  <c r="P4180" i="4"/>
  <c r="P4181" i="4"/>
  <c r="P4182" i="4"/>
  <c r="P4183" i="4"/>
  <c r="P4184" i="4"/>
  <c r="P4185" i="4"/>
  <c r="P4186" i="4"/>
  <c r="P4187" i="4"/>
  <c r="P4188" i="4"/>
  <c r="P4189" i="4"/>
  <c r="P4190" i="4"/>
  <c r="P4191" i="4"/>
  <c r="P4192" i="4"/>
  <c r="P4193" i="4"/>
  <c r="P4194" i="4"/>
  <c r="P4195" i="4"/>
  <c r="P4196" i="4"/>
  <c r="P4197" i="4"/>
  <c r="P4198" i="4"/>
  <c r="P4199" i="4"/>
  <c r="P4200" i="4"/>
  <c r="P4201" i="4"/>
  <c r="P4202" i="4"/>
  <c r="P4203" i="4"/>
  <c r="P4204" i="4"/>
  <c r="P4205" i="4"/>
  <c r="P4206" i="4"/>
  <c r="P4207" i="4"/>
  <c r="P4208" i="4"/>
  <c r="P4209" i="4"/>
  <c r="P4210" i="4"/>
  <c r="P4211" i="4"/>
  <c r="P4212" i="4"/>
  <c r="P4213" i="4"/>
  <c r="P4214" i="4"/>
  <c r="P4215" i="4"/>
  <c r="P4216" i="4"/>
  <c r="P4217" i="4"/>
  <c r="P4218" i="4"/>
  <c r="P4219" i="4"/>
  <c r="P4220" i="4"/>
  <c r="P4221" i="4"/>
  <c r="P4222" i="4"/>
  <c r="P4223" i="4"/>
  <c r="P4224" i="4"/>
  <c r="P4225" i="4"/>
  <c r="P4226" i="4"/>
  <c r="P4227" i="4"/>
  <c r="P4228" i="4"/>
  <c r="P4229" i="4"/>
  <c r="P4230" i="4"/>
  <c r="P4231" i="4"/>
  <c r="P4232" i="4"/>
  <c r="P4233" i="4"/>
  <c r="P4234" i="4"/>
  <c r="P4235" i="4"/>
  <c r="P4236" i="4"/>
  <c r="P4237" i="4"/>
  <c r="P4238" i="4"/>
  <c r="P4239" i="4"/>
  <c r="P4240" i="4"/>
  <c r="P4241" i="4"/>
  <c r="P4242" i="4"/>
  <c r="P4243" i="4"/>
  <c r="P4244" i="4"/>
  <c r="P4245" i="4"/>
  <c r="P4246" i="4"/>
  <c r="P4247" i="4"/>
  <c r="P4248" i="4"/>
  <c r="P4249" i="4"/>
  <c r="P4250" i="4"/>
  <c r="P4251" i="4"/>
  <c r="P4252" i="4"/>
  <c r="P4253" i="4"/>
  <c r="P4254" i="4"/>
  <c r="P4255" i="4"/>
  <c r="P4256" i="4"/>
  <c r="P4257" i="4"/>
  <c r="P4258" i="4"/>
  <c r="P4259" i="4"/>
  <c r="P4260" i="4"/>
  <c r="P4261" i="4"/>
  <c r="P4262" i="4"/>
  <c r="P4263" i="4"/>
  <c r="P4264" i="4"/>
  <c r="P4265" i="4"/>
  <c r="P4266" i="4"/>
  <c r="P4267" i="4"/>
  <c r="P4268" i="4"/>
  <c r="P4269" i="4"/>
  <c r="P4270" i="4"/>
  <c r="P4271" i="4"/>
  <c r="P4272" i="4"/>
  <c r="P4273" i="4"/>
  <c r="P4274" i="4"/>
  <c r="P4275" i="4"/>
  <c r="P4276" i="4"/>
  <c r="P4277" i="4"/>
  <c r="P4278" i="4"/>
  <c r="P4279" i="4"/>
  <c r="P4280" i="4"/>
  <c r="P4281" i="4"/>
  <c r="P4282" i="4"/>
  <c r="P4283" i="4"/>
  <c r="P4284" i="4"/>
  <c r="P4285" i="4"/>
  <c r="P4286" i="4"/>
  <c r="P4287" i="4"/>
  <c r="P4288" i="4"/>
  <c r="P4289" i="4"/>
  <c r="P4290" i="4"/>
  <c r="P4291" i="4"/>
  <c r="P4292" i="4"/>
  <c r="P4293" i="4"/>
  <c r="P4294" i="4"/>
  <c r="P4295" i="4"/>
  <c r="P4296" i="4"/>
  <c r="P4297" i="4"/>
  <c r="P4298" i="4"/>
  <c r="P4299" i="4"/>
  <c r="P4300" i="4"/>
  <c r="P4301" i="4"/>
  <c r="P4302" i="4"/>
  <c r="P4303" i="4"/>
  <c r="P4304" i="4"/>
  <c r="P4305" i="4"/>
  <c r="P4306" i="4"/>
  <c r="P4307" i="4"/>
  <c r="P4308" i="4"/>
  <c r="P4309" i="4"/>
  <c r="P4310" i="4"/>
  <c r="P4311" i="4"/>
  <c r="P4312" i="4"/>
  <c r="P4313" i="4"/>
  <c r="P4314" i="4"/>
  <c r="P4315" i="4"/>
  <c r="P4316" i="4"/>
  <c r="P4317" i="4"/>
  <c r="P4318" i="4"/>
  <c r="P4319" i="4"/>
  <c r="P4320" i="4"/>
  <c r="P4321" i="4"/>
  <c r="P4322" i="4"/>
  <c r="P4323" i="4"/>
  <c r="P4324" i="4"/>
  <c r="P4325" i="4"/>
  <c r="P4326" i="4"/>
  <c r="P4327" i="4"/>
  <c r="P4328" i="4"/>
  <c r="P4329" i="4"/>
  <c r="P4330" i="4"/>
  <c r="P4331" i="4"/>
  <c r="P4332" i="4"/>
  <c r="P4333" i="4"/>
  <c r="P4334" i="4"/>
  <c r="P4335" i="4"/>
  <c r="P4336" i="4"/>
  <c r="P4337" i="4"/>
  <c r="P4338" i="4"/>
  <c r="P4339" i="4"/>
  <c r="P4340" i="4"/>
  <c r="P4341" i="4"/>
  <c r="P4342" i="4"/>
  <c r="P4343" i="4"/>
  <c r="P4344" i="4"/>
  <c r="P4345" i="4"/>
  <c r="P4346" i="4"/>
  <c r="P4347" i="4"/>
  <c r="P4348" i="4"/>
  <c r="P4349" i="4"/>
  <c r="P4350" i="4"/>
  <c r="P4351" i="4"/>
  <c r="P4352" i="4"/>
  <c r="P4353" i="4"/>
  <c r="P4354" i="4"/>
  <c r="P4355" i="4"/>
  <c r="P4356" i="4"/>
  <c r="P4357" i="4"/>
  <c r="P4358" i="4"/>
  <c r="P4359" i="4"/>
  <c r="P4360" i="4"/>
  <c r="P4361" i="4"/>
  <c r="P4362" i="4"/>
  <c r="P4363" i="4"/>
  <c r="P4364" i="4"/>
  <c r="P4365" i="4"/>
  <c r="P4366" i="4"/>
  <c r="P4367" i="4"/>
  <c r="P4368" i="4"/>
  <c r="P4369" i="4"/>
  <c r="P4370" i="4"/>
  <c r="P4371" i="4"/>
  <c r="P4372" i="4"/>
  <c r="P4373" i="4"/>
  <c r="P4374" i="4"/>
  <c r="P4375" i="4"/>
  <c r="P4376" i="4"/>
  <c r="P4377" i="4"/>
  <c r="P4378" i="4"/>
  <c r="P4379" i="4"/>
  <c r="P4380" i="4"/>
  <c r="P4381" i="4"/>
  <c r="P4382" i="4"/>
  <c r="P4383" i="4"/>
  <c r="P4384" i="4"/>
  <c r="P4385" i="4"/>
  <c r="P4386" i="4"/>
  <c r="P4387" i="4"/>
  <c r="P4388" i="4"/>
  <c r="P4389" i="4"/>
  <c r="P4390" i="4"/>
  <c r="P4391" i="4"/>
  <c r="P4392" i="4"/>
  <c r="P4393" i="4"/>
  <c r="P4394" i="4"/>
  <c r="P4395" i="4"/>
  <c r="P4396" i="4"/>
  <c r="P4397" i="4"/>
  <c r="P4398" i="4"/>
  <c r="P4399" i="4"/>
  <c r="P4400" i="4"/>
  <c r="P4401" i="4"/>
  <c r="P4402" i="4"/>
  <c r="P4403" i="4"/>
  <c r="P4404" i="4"/>
  <c r="P4405" i="4"/>
  <c r="P4406" i="4"/>
  <c r="P4407" i="4"/>
  <c r="P4408" i="4"/>
  <c r="P4409" i="4"/>
  <c r="P4410" i="4"/>
  <c r="P4411" i="4"/>
  <c r="P4412" i="4"/>
  <c r="P4413" i="4"/>
  <c r="P4414" i="4"/>
  <c r="P4415" i="4"/>
  <c r="P4416" i="4"/>
  <c r="P4417" i="4"/>
  <c r="P4418" i="4"/>
  <c r="P4419" i="4"/>
  <c r="P4420" i="4"/>
  <c r="P4421" i="4"/>
  <c r="P4422" i="4"/>
  <c r="P4423" i="4"/>
  <c r="P4424" i="4"/>
  <c r="P4425" i="4"/>
  <c r="P4426" i="4"/>
  <c r="P4427" i="4"/>
  <c r="P4428" i="4"/>
  <c r="P4429" i="4"/>
  <c r="P4430" i="4"/>
  <c r="P4431" i="4"/>
  <c r="P4432" i="4"/>
  <c r="P4433" i="4"/>
  <c r="P4434" i="4"/>
  <c r="P4435" i="4"/>
  <c r="P4436" i="4"/>
  <c r="P4437" i="4"/>
  <c r="P4438" i="4"/>
  <c r="P4439" i="4"/>
  <c r="P4440" i="4"/>
  <c r="P4441" i="4"/>
  <c r="P4442" i="4"/>
  <c r="P4443" i="4"/>
  <c r="P4444" i="4"/>
  <c r="P4445" i="4"/>
  <c r="P4446" i="4"/>
  <c r="P4447" i="4"/>
  <c r="P4448" i="4"/>
  <c r="P4449" i="4"/>
  <c r="P4450" i="4"/>
  <c r="P4451" i="4"/>
  <c r="P4452" i="4"/>
  <c r="P4453" i="4"/>
  <c r="P4454" i="4"/>
  <c r="P4455" i="4"/>
  <c r="P4456" i="4"/>
  <c r="P4457" i="4"/>
  <c r="P4458" i="4"/>
  <c r="P4459" i="4"/>
  <c r="P4460" i="4"/>
  <c r="P4461" i="4"/>
  <c r="P4462" i="4"/>
  <c r="P4463" i="4"/>
  <c r="P4464" i="4"/>
  <c r="P4465" i="4"/>
  <c r="P4466" i="4"/>
  <c r="P4467" i="4"/>
  <c r="P4468" i="4"/>
  <c r="P4469" i="4"/>
  <c r="P4470" i="4"/>
  <c r="P4471" i="4"/>
  <c r="P4472" i="4"/>
  <c r="P4473" i="4"/>
  <c r="P4474" i="4"/>
  <c r="P4475" i="4"/>
  <c r="P4476" i="4"/>
  <c r="P4477" i="4"/>
  <c r="P4478" i="4"/>
  <c r="P4479" i="4"/>
  <c r="P4480" i="4"/>
  <c r="P4481" i="4"/>
  <c r="P4482" i="4"/>
  <c r="P4483" i="4"/>
  <c r="P4484" i="4"/>
  <c r="P4485" i="4"/>
  <c r="P4486" i="4"/>
  <c r="P4487" i="4"/>
  <c r="P4488" i="4"/>
  <c r="P4489" i="4"/>
  <c r="P4490" i="4"/>
  <c r="P4491" i="4"/>
  <c r="P4492" i="4"/>
  <c r="P4493" i="4"/>
  <c r="P4494" i="4"/>
  <c r="P4495" i="4"/>
  <c r="P4496" i="4"/>
  <c r="P4497" i="4"/>
  <c r="P4498" i="4"/>
  <c r="P4499" i="4"/>
  <c r="P4500" i="4"/>
  <c r="P4501" i="4"/>
  <c r="P4502" i="4"/>
  <c r="P4503" i="4"/>
  <c r="P4504" i="4"/>
  <c r="P4505" i="4"/>
  <c r="P4506" i="4"/>
  <c r="P4507" i="4"/>
  <c r="P4508" i="4"/>
  <c r="P4509" i="4"/>
  <c r="P4510" i="4"/>
  <c r="P4511" i="4"/>
  <c r="P4512" i="4"/>
  <c r="P4513" i="4"/>
  <c r="P4514" i="4"/>
  <c r="P4515" i="4"/>
  <c r="P4516" i="4"/>
  <c r="P4517" i="4"/>
  <c r="P4518" i="4"/>
  <c r="P4519" i="4"/>
  <c r="P4520" i="4"/>
  <c r="P4521" i="4"/>
  <c r="P4522" i="4"/>
  <c r="P4523" i="4"/>
  <c r="P4524" i="4"/>
  <c r="P4525" i="4"/>
  <c r="P4526" i="4"/>
  <c r="P4527" i="4"/>
  <c r="P4528" i="4"/>
  <c r="P4529" i="4"/>
  <c r="P4530" i="4"/>
  <c r="P4531" i="4"/>
  <c r="P4532" i="4"/>
  <c r="P4533" i="4"/>
  <c r="P4534" i="4"/>
  <c r="P4535" i="4"/>
  <c r="P4536" i="4"/>
  <c r="P4537" i="4"/>
  <c r="P4538" i="4"/>
  <c r="P4539" i="4"/>
  <c r="P4540" i="4"/>
  <c r="P4541" i="4"/>
  <c r="P4542" i="4"/>
  <c r="P4543" i="4"/>
  <c r="P4544" i="4"/>
  <c r="P4545" i="4"/>
  <c r="P4546" i="4"/>
  <c r="P4547" i="4"/>
  <c r="P4548" i="4"/>
  <c r="P4549" i="4"/>
  <c r="P4550" i="4"/>
  <c r="P4551" i="4"/>
  <c r="P4552" i="4"/>
  <c r="P4553" i="4"/>
  <c r="P4554" i="4"/>
  <c r="P4555" i="4"/>
  <c r="P4556" i="4"/>
  <c r="P4557" i="4"/>
  <c r="P4558" i="4"/>
  <c r="P4559" i="4"/>
  <c r="P4560" i="4"/>
  <c r="P4561" i="4"/>
  <c r="P4562" i="4"/>
  <c r="P4563" i="4"/>
  <c r="P4564" i="4"/>
  <c r="P4565" i="4"/>
  <c r="P4566" i="4"/>
  <c r="P4567" i="4"/>
  <c r="P4568" i="4"/>
  <c r="P4569" i="4"/>
  <c r="P4570" i="4"/>
  <c r="P4571" i="4"/>
  <c r="P4572" i="4"/>
  <c r="P4573" i="4"/>
  <c r="P4574" i="4"/>
  <c r="P4575" i="4"/>
  <c r="P4576" i="4"/>
  <c r="P4577" i="4"/>
  <c r="P4578" i="4"/>
  <c r="P4579" i="4"/>
  <c r="P4580" i="4"/>
  <c r="P4581" i="4"/>
  <c r="P4582" i="4"/>
  <c r="P4583" i="4"/>
  <c r="P4584" i="4"/>
  <c r="P4585" i="4"/>
  <c r="P4586" i="4"/>
  <c r="P4587" i="4"/>
  <c r="P4588" i="4"/>
  <c r="P4589" i="4"/>
  <c r="P4590" i="4"/>
  <c r="P4591" i="4"/>
  <c r="P4592" i="4"/>
  <c r="P4593" i="4"/>
  <c r="P4594" i="4"/>
  <c r="P4595" i="4"/>
  <c r="P4596" i="4"/>
  <c r="P4597" i="4"/>
  <c r="P4598" i="4"/>
  <c r="P4599" i="4"/>
  <c r="P4600" i="4"/>
  <c r="P4601" i="4"/>
  <c r="P4602" i="4"/>
  <c r="P4603" i="4"/>
  <c r="P4604" i="4"/>
  <c r="P4605" i="4"/>
  <c r="P4606" i="4"/>
  <c r="P4607" i="4"/>
  <c r="P4608" i="4"/>
  <c r="P4609" i="4"/>
  <c r="P4610" i="4"/>
  <c r="P4611" i="4"/>
  <c r="P4612" i="4"/>
  <c r="P4613" i="4"/>
  <c r="P4614" i="4"/>
  <c r="P4615" i="4"/>
  <c r="P4616" i="4"/>
  <c r="P4617" i="4"/>
  <c r="P4618" i="4"/>
  <c r="P4619" i="4"/>
  <c r="P4620" i="4"/>
  <c r="P4621" i="4"/>
  <c r="P4622" i="4"/>
  <c r="P4623" i="4"/>
  <c r="P4624" i="4"/>
  <c r="P4625" i="4"/>
  <c r="P4626" i="4"/>
  <c r="P4627" i="4"/>
  <c r="P4628" i="4"/>
  <c r="P4629" i="4"/>
  <c r="P4630" i="4"/>
  <c r="P4631" i="4"/>
  <c r="P4632" i="4"/>
  <c r="P4633" i="4"/>
  <c r="P4634" i="4"/>
  <c r="P4635" i="4"/>
  <c r="P4636" i="4"/>
  <c r="P4637" i="4"/>
  <c r="P4638" i="4"/>
  <c r="P4639" i="4"/>
  <c r="P4640" i="4"/>
  <c r="P4641" i="4"/>
  <c r="P4642" i="4"/>
  <c r="P4643" i="4"/>
  <c r="P4644" i="4"/>
  <c r="P4645" i="4"/>
  <c r="P4646" i="4"/>
  <c r="P4647" i="4"/>
  <c r="P4648" i="4"/>
  <c r="P4649" i="4"/>
  <c r="P4650" i="4"/>
  <c r="P4651" i="4"/>
  <c r="P4652" i="4"/>
  <c r="P4653" i="4"/>
  <c r="P4654" i="4"/>
  <c r="P4655" i="4"/>
  <c r="P4656" i="4"/>
  <c r="P4657" i="4"/>
  <c r="P4658" i="4"/>
  <c r="P4659" i="4"/>
  <c r="P4660" i="4"/>
  <c r="P4661" i="4"/>
  <c r="P4662" i="4"/>
  <c r="P4663" i="4"/>
  <c r="P4664" i="4"/>
  <c r="P4665" i="4"/>
  <c r="P4666" i="4"/>
  <c r="P4667" i="4"/>
  <c r="P4668" i="4"/>
  <c r="P4669" i="4"/>
  <c r="P4670" i="4"/>
  <c r="P4671" i="4"/>
  <c r="P4672" i="4"/>
  <c r="P4673" i="4"/>
  <c r="P4674" i="4"/>
  <c r="P4675" i="4"/>
  <c r="P4676" i="4"/>
  <c r="P4677" i="4"/>
  <c r="P4678" i="4"/>
  <c r="P4679" i="4"/>
  <c r="P4680" i="4"/>
  <c r="P4681" i="4"/>
  <c r="P4682" i="4"/>
  <c r="P4683" i="4"/>
  <c r="P4684" i="4"/>
  <c r="P4685" i="4"/>
  <c r="P4686" i="4"/>
  <c r="P4687" i="4"/>
  <c r="P4688" i="4"/>
  <c r="P4689" i="4"/>
  <c r="P4690" i="4"/>
  <c r="P4691" i="4"/>
  <c r="P4692" i="4"/>
  <c r="P4693" i="4"/>
  <c r="P4694" i="4"/>
  <c r="P4695" i="4"/>
  <c r="P4696" i="4"/>
  <c r="P4697" i="4"/>
  <c r="P4698" i="4"/>
  <c r="P4699" i="4"/>
  <c r="P4700" i="4"/>
  <c r="P4701" i="4"/>
  <c r="P4702" i="4"/>
  <c r="P4703" i="4"/>
  <c r="P4704" i="4"/>
  <c r="P4705" i="4"/>
  <c r="P4706" i="4"/>
  <c r="P4707" i="4"/>
  <c r="P4708" i="4"/>
  <c r="P4709" i="4"/>
  <c r="P4710" i="4"/>
  <c r="P4711" i="4"/>
  <c r="P4712" i="4"/>
  <c r="P4713" i="4"/>
  <c r="P4714" i="4"/>
  <c r="P4715" i="4"/>
  <c r="P4716" i="4"/>
  <c r="P4717" i="4"/>
  <c r="P4718" i="4"/>
  <c r="P4719" i="4"/>
  <c r="P4720" i="4"/>
  <c r="P4721" i="4"/>
  <c r="P4722" i="4"/>
  <c r="P4723" i="4"/>
  <c r="P4724" i="4"/>
  <c r="P4725" i="4"/>
  <c r="P4726" i="4"/>
  <c r="P4727" i="4"/>
  <c r="P4728" i="4"/>
  <c r="P4729" i="4"/>
  <c r="P4730" i="4"/>
  <c r="P4731" i="4"/>
  <c r="P4732" i="4"/>
  <c r="P4733" i="4"/>
  <c r="P4734" i="4"/>
  <c r="P4735" i="4"/>
  <c r="P4736" i="4"/>
  <c r="P4737" i="4"/>
  <c r="P4738" i="4"/>
  <c r="P4739" i="4"/>
  <c r="P4740" i="4"/>
  <c r="P4741" i="4"/>
  <c r="P4742" i="4"/>
  <c r="P4743" i="4"/>
  <c r="P4744" i="4"/>
  <c r="P4745" i="4"/>
  <c r="P4746" i="4"/>
  <c r="P4747" i="4"/>
  <c r="P4748" i="4"/>
  <c r="P4749" i="4"/>
  <c r="P4750" i="4"/>
  <c r="P4751" i="4"/>
  <c r="P4752" i="4"/>
  <c r="P4753" i="4"/>
  <c r="P4754" i="4"/>
  <c r="P4755" i="4"/>
  <c r="P4756" i="4"/>
  <c r="P4757" i="4"/>
  <c r="P4758" i="4"/>
  <c r="P4759" i="4"/>
  <c r="P4760" i="4"/>
  <c r="P4761" i="4"/>
  <c r="P4762" i="4"/>
  <c r="P4763" i="4"/>
  <c r="P4764" i="4"/>
  <c r="P4765" i="4"/>
  <c r="P4766" i="4"/>
  <c r="P4767" i="4"/>
  <c r="P4768" i="4"/>
  <c r="P4769" i="4"/>
  <c r="P4770" i="4"/>
  <c r="P4771" i="4"/>
  <c r="P4772" i="4"/>
  <c r="P4773" i="4"/>
  <c r="P4774" i="4"/>
  <c r="P4775" i="4"/>
  <c r="P4776" i="4"/>
  <c r="P4777" i="4"/>
  <c r="P4778" i="4"/>
  <c r="P4779" i="4"/>
  <c r="P4780" i="4"/>
  <c r="P4781" i="4"/>
  <c r="P4782" i="4"/>
  <c r="P4783" i="4"/>
  <c r="P4784" i="4"/>
  <c r="P4785" i="4"/>
  <c r="P4786" i="4"/>
  <c r="P4787" i="4"/>
  <c r="P4788" i="4"/>
  <c r="P4789" i="4"/>
  <c r="P4790" i="4"/>
  <c r="P4791" i="4"/>
  <c r="P4792" i="4"/>
  <c r="P4793" i="4"/>
  <c r="P4794" i="4"/>
  <c r="P4795" i="4"/>
  <c r="P4796" i="4"/>
  <c r="P4797" i="4"/>
  <c r="P4798" i="4"/>
  <c r="P4799" i="4"/>
  <c r="P4800" i="4"/>
  <c r="P4801" i="4"/>
  <c r="P4802" i="4"/>
  <c r="P4803" i="4"/>
  <c r="P4804" i="4"/>
  <c r="P4805" i="4"/>
  <c r="P4806" i="4"/>
  <c r="P4807" i="4"/>
  <c r="P4808" i="4"/>
  <c r="P4809" i="4"/>
  <c r="P4810" i="4"/>
  <c r="P4811" i="4"/>
  <c r="P4812" i="4"/>
  <c r="P4813" i="4"/>
  <c r="P4814" i="4"/>
  <c r="P4815" i="4"/>
  <c r="P4816" i="4"/>
  <c r="P4817" i="4"/>
  <c r="P4818" i="4"/>
  <c r="P4819" i="4"/>
  <c r="P4820" i="4"/>
  <c r="P4821" i="4"/>
  <c r="P4822" i="4"/>
  <c r="P4823" i="4"/>
  <c r="P4824" i="4"/>
  <c r="P4825" i="4"/>
  <c r="P4826" i="4"/>
  <c r="P4827" i="4"/>
  <c r="P4828" i="4"/>
  <c r="P4829" i="4"/>
  <c r="P4830" i="4"/>
  <c r="P4831" i="4"/>
  <c r="P4832" i="4"/>
  <c r="P4833" i="4"/>
  <c r="P4834" i="4"/>
  <c r="P4835" i="4"/>
  <c r="P4836" i="4"/>
  <c r="P4837" i="4"/>
  <c r="P4838" i="4"/>
  <c r="P4839" i="4"/>
  <c r="P4840" i="4"/>
  <c r="P4841" i="4"/>
  <c r="P4842" i="4"/>
  <c r="P4843" i="4"/>
  <c r="P4844" i="4"/>
  <c r="P4845" i="4"/>
  <c r="P4846" i="4"/>
  <c r="P4847" i="4"/>
  <c r="P4848" i="4"/>
  <c r="P4849" i="4"/>
  <c r="P4850" i="4"/>
  <c r="P4851" i="4"/>
  <c r="P4852" i="4"/>
  <c r="P4853" i="4"/>
  <c r="P4854" i="4"/>
  <c r="P4855" i="4"/>
  <c r="P4856" i="4"/>
  <c r="P4857" i="4"/>
  <c r="P4858" i="4"/>
  <c r="P4859" i="4"/>
  <c r="P4860" i="4"/>
  <c r="P4861" i="4"/>
  <c r="P4862" i="4"/>
  <c r="P4863" i="4"/>
  <c r="P4864" i="4"/>
  <c r="P4865" i="4"/>
  <c r="P4866" i="4"/>
  <c r="P4867" i="4"/>
  <c r="P4868" i="4"/>
  <c r="P4869" i="4"/>
  <c r="P4870" i="4"/>
  <c r="P4871" i="4"/>
  <c r="P4872" i="4"/>
  <c r="P4873" i="4"/>
  <c r="P4874" i="4"/>
  <c r="P4875" i="4"/>
  <c r="P4876" i="4"/>
  <c r="P4877" i="4"/>
  <c r="P4878" i="4"/>
  <c r="P4879" i="4"/>
  <c r="P4880" i="4"/>
  <c r="P4881" i="4"/>
  <c r="P4882" i="4"/>
  <c r="P4883" i="4"/>
  <c r="P4884" i="4"/>
  <c r="P4885" i="4"/>
  <c r="P4886" i="4"/>
  <c r="P4887" i="4"/>
  <c r="P4888" i="4"/>
  <c r="P4889" i="4"/>
  <c r="P4890" i="4"/>
  <c r="P4891" i="4"/>
  <c r="P4892" i="4"/>
  <c r="P4893" i="4"/>
  <c r="P4894" i="4"/>
  <c r="P4895" i="4"/>
  <c r="P4896" i="4"/>
  <c r="P4897" i="4"/>
  <c r="P4898" i="4"/>
  <c r="P4899" i="4"/>
  <c r="P4900" i="4"/>
  <c r="P4901" i="4"/>
  <c r="P4902" i="4"/>
  <c r="P4903" i="4"/>
  <c r="P4904" i="4"/>
  <c r="P4905" i="4"/>
  <c r="P4906" i="4"/>
  <c r="P4907" i="4"/>
  <c r="P4908" i="4"/>
  <c r="P4909" i="4"/>
  <c r="P4910" i="4"/>
  <c r="P4911" i="4"/>
  <c r="P4912" i="4"/>
  <c r="P4913" i="4"/>
  <c r="P4914" i="4"/>
  <c r="P4915" i="4"/>
  <c r="P4916" i="4"/>
  <c r="P4917" i="4"/>
  <c r="P4918" i="4"/>
  <c r="P4919" i="4"/>
  <c r="P4920" i="4"/>
  <c r="P4921" i="4"/>
  <c r="P4922" i="4"/>
  <c r="P4923" i="4"/>
  <c r="P4924" i="4"/>
  <c r="P4925" i="4"/>
  <c r="P4926" i="4"/>
  <c r="P4927" i="4"/>
  <c r="P4928" i="4"/>
  <c r="P4929" i="4"/>
  <c r="P4930" i="4"/>
  <c r="P4931" i="4"/>
  <c r="P4932" i="4"/>
  <c r="P4933" i="4"/>
  <c r="P4934" i="4"/>
  <c r="P4935" i="4"/>
  <c r="P4936" i="4"/>
  <c r="P4937" i="4"/>
  <c r="P4938" i="4"/>
  <c r="P4939" i="4"/>
  <c r="P4940" i="4"/>
  <c r="P4941" i="4"/>
  <c r="P4942" i="4"/>
  <c r="P4943" i="4"/>
  <c r="P4944" i="4"/>
  <c r="P4945" i="4"/>
  <c r="P4946" i="4"/>
  <c r="P4947" i="4"/>
  <c r="P4948" i="4"/>
  <c r="P4949" i="4"/>
  <c r="P4950" i="4"/>
  <c r="P4951" i="4"/>
  <c r="P4952" i="4"/>
  <c r="P4953" i="4"/>
  <c r="P4954" i="4"/>
  <c r="P4955" i="4"/>
  <c r="P4956" i="4"/>
  <c r="P4957" i="4"/>
  <c r="P4958" i="4"/>
  <c r="P4959" i="4"/>
  <c r="P4960" i="4"/>
  <c r="P4961" i="4"/>
  <c r="P4962" i="4"/>
  <c r="P4963" i="4"/>
  <c r="P4964" i="4"/>
  <c r="P4965" i="4"/>
  <c r="P4966" i="4"/>
  <c r="P4967" i="4"/>
  <c r="P4968" i="4"/>
  <c r="P4969" i="4"/>
  <c r="P4970" i="4"/>
  <c r="P4971" i="4"/>
  <c r="P4972" i="4"/>
  <c r="P4973" i="4"/>
  <c r="P4974" i="4"/>
  <c r="P4975" i="4"/>
  <c r="P4976" i="4"/>
  <c r="P4977" i="4"/>
  <c r="P4978" i="4"/>
  <c r="P4979" i="4"/>
  <c r="P4980" i="4"/>
  <c r="P4981" i="4"/>
  <c r="P4982" i="4"/>
  <c r="P4983" i="4"/>
  <c r="P4984" i="4"/>
  <c r="P4985" i="4"/>
  <c r="P4986" i="4"/>
  <c r="P4987" i="4"/>
  <c r="P4988" i="4"/>
  <c r="P4989" i="4"/>
  <c r="P4990" i="4"/>
  <c r="P4991" i="4"/>
  <c r="P4992" i="4"/>
  <c r="P4993" i="4"/>
  <c r="P4994" i="4"/>
  <c r="P4995" i="4"/>
  <c r="P4996" i="4"/>
  <c r="P4997" i="4"/>
  <c r="P4998" i="4"/>
  <c r="P4999" i="4"/>
  <c r="P5000" i="4"/>
  <c r="P5001" i="4"/>
  <c r="P5002" i="4"/>
  <c r="P5003" i="4"/>
  <c r="P5004" i="4"/>
  <c r="P5005" i="4"/>
  <c r="P5006" i="4"/>
  <c r="P5007" i="4"/>
  <c r="P5008" i="4"/>
  <c r="P5009" i="4"/>
  <c r="P5010" i="4"/>
  <c r="P5011" i="4"/>
  <c r="P5012" i="4"/>
  <c r="P5013" i="4"/>
  <c r="P5014" i="4"/>
  <c r="P5015" i="4"/>
  <c r="P5016" i="4"/>
  <c r="P5017" i="4"/>
  <c r="P5018" i="4"/>
  <c r="P5019" i="4"/>
  <c r="P5020" i="4"/>
  <c r="P5021" i="4"/>
  <c r="P5022" i="4"/>
  <c r="P5023" i="4"/>
  <c r="P5024" i="4"/>
  <c r="P5025" i="4"/>
  <c r="P5026" i="4"/>
  <c r="P5027" i="4"/>
  <c r="P5028" i="4"/>
  <c r="P5029" i="4"/>
  <c r="P5030" i="4"/>
  <c r="P5031" i="4"/>
  <c r="P5032" i="4"/>
  <c r="P5033" i="4"/>
  <c r="P5034" i="4"/>
  <c r="P5035" i="4"/>
  <c r="P5036" i="4"/>
  <c r="P5037" i="4"/>
  <c r="P5038" i="4"/>
  <c r="P5039" i="4"/>
  <c r="P5040" i="4"/>
  <c r="P5041" i="4"/>
  <c r="P5042" i="4"/>
  <c r="P5043" i="4"/>
  <c r="P5044" i="4"/>
  <c r="P5045" i="4"/>
  <c r="P5046" i="4"/>
  <c r="P5047" i="4"/>
  <c r="P5048" i="4"/>
  <c r="P5049" i="4"/>
  <c r="P5050" i="4"/>
  <c r="P5051" i="4"/>
  <c r="P5052" i="4"/>
  <c r="P5053" i="4"/>
  <c r="P5054" i="4"/>
  <c r="P5055" i="4"/>
  <c r="P5056" i="4"/>
  <c r="P5057" i="4"/>
  <c r="P5058" i="4"/>
  <c r="P5059" i="4"/>
  <c r="P5060" i="4"/>
  <c r="P5061" i="4"/>
  <c r="P5062" i="4"/>
  <c r="P5063" i="4"/>
  <c r="P5064" i="4"/>
  <c r="P5065" i="4"/>
  <c r="P5066" i="4"/>
  <c r="P5067" i="4"/>
  <c r="P5068" i="4"/>
  <c r="P5069" i="4"/>
  <c r="P5070" i="4"/>
  <c r="P5071" i="4"/>
  <c r="P5072" i="4"/>
  <c r="P5073" i="4"/>
  <c r="P5074" i="4"/>
  <c r="P5075" i="4"/>
  <c r="P5076" i="4"/>
  <c r="P5077" i="4"/>
  <c r="P5078" i="4"/>
  <c r="P5079" i="4"/>
  <c r="P5080" i="4"/>
  <c r="P5081" i="4"/>
  <c r="P5082" i="4"/>
  <c r="P5083" i="4"/>
  <c r="P5084" i="4"/>
  <c r="P5085" i="4"/>
  <c r="P5086" i="4"/>
  <c r="P5087" i="4"/>
  <c r="P5088" i="4"/>
  <c r="P5089" i="4"/>
  <c r="P5090" i="4"/>
  <c r="P5091" i="4"/>
  <c r="P5092" i="4"/>
  <c r="P5093" i="4"/>
  <c r="P5094" i="4"/>
  <c r="P5095" i="4"/>
  <c r="P5096" i="4"/>
  <c r="P5097" i="4"/>
  <c r="P5098" i="4"/>
  <c r="P5099" i="4"/>
  <c r="P5100" i="4"/>
  <c r="P5101" i="4"/>
  <c r="P5102" i="4"/>
  <c r="P5103" i="4"/>
  <c r="P5104" i="4"/>
  <c r="P5105" i="4"/>
  <c r="P5106" i="4"/>
  <c r="P5107" i="4"/>
  <c r="P5108" i="4"/>
  <c r="P5109" i="4"/>
  <c r="P5110" i="4"/>
  <c r="P5111" i="4"/>
  <c r="P5112" i="4"/>
  <c r="P5113" i="4"/>
  <c r="P5114" i="4"/>
  <c r="P5115" i="4"/>
  <c r="P5116" i="4"/>
  <c r="P5117" i="4"/>
  <c r="P5118" i="4"/>
  <c r="P5119" i="4"/>
  <c r="P5120" i="4"/>
  <c r="P5121" i="4"/>
  <c r="P5122" i="4"/>
  <c r="P5123" i="4"/>
  <c r="P5124" i="4"/>
  <c r="P5125" i="4"/>
  <c r="P5126" i="4"/>
  <c r="P5127" i="4"/>
  <c r="P5128" i="4"/>
  <c r="P5129" i="4"/>
  <c r="P5130" i="4"/>
  <c r="P5131" i="4"/>
  <c r="P5132" i="4"/>
  <c r="P5133" i="4"/>
  <c r="P5134" i="4"/>
  <c r="P5135" i="4"/>
  <c r="P5136" i="4"/>
  <c r="P5137" i="4"/>
  <c r="P5138" i="4"/>
  <c r="P5139" i="4"/>
  <c r="P5140" i="4"/>
  <c r="P5141" i="4"/>
  <c r="P5142" i="4"/>
  <c r="P5143" i="4"/>
  <c r="P5144" i="4"/>
  <c r="P5145" i="4"/>
  <c r="P5146" i="4"/>
  <c r="P5147" i="4"/>
  <c r="P5148" i="4"/>
  <c r="P5149" i="4"/>
  <c r="P5150" i="4"/>
  <c r="P5151" i="4"/>
  <c r="P5152" i="4"/>
  <c r="P5153" i="4"/>
  <c r="P5154" i="4"/>
  <c r="P5155" i="4"/>
  <c r="P5156" i="4"/>
  <c r="P5157" i="4"/>
  <c r="P5158" i="4"/>
  <c r="P5159" i="4"/>
  <c r="P5160" i="4"/>
  <c r="P5161" i="4"/>
  <c r="P5162" i="4"/>
  <c r="P5163" i="4"/>
  <c r="P5164" i="4"/>
  <c r="P5165" i="4"/>
  <c r="P5166" i="4"/>
  <c r="P5167" i="4"/>
  <c r="P5168" i="4"/>
  <c r="P5169" i="4"/>
  <c r="P5170" i="4"/>
  <c r="P5171" i="4"/>
  <c r="P5172" i="4"/>
  <c r="P5173" i="4"/>
  <c r="P5174" i="4"/>
  <c r="P5175" i="4"/>
  <c r="P5176" i="4"/>
  <c r="P5177" i="4"/>
  <c r="P5178" i="4"/>
  <c r="P5179" i="4"/>
  <c r="P5180" i="4"/>
  <c r="P5181" i="4"/>
  <c r="P5182" i="4"/>
  <c r="P5183" i="4"/>
  <c r="P5184" i="4"/>
  <c r="P5185" i="4"/>
  <c r="P5186" i="4"/>
  <c r="P5187" i="4"/>
  <c r="P5188" i="4"/>
  <c r="P5189" i="4"/>
  <c r="P5190" i="4"/>
  <c r="P5191" i="4"/>
  <c r="P5192" i="4"/>
  <c r="P5193" i="4"/>
  <c r="P5194" i="4"/>
  <c r="P5195" i="4"/>
  <c r="P5196" i="4"/>
  <c r="P5197" i="4"/>
  <c r="P5198" i="4"/>
  <c r="P5199" i="4"/>
  <c r="P5200" i="4"/>
  <c r="P5201" i="4"/>
  <c r="P5202" i="4"/>
  <c r="P5203" i="4"/>
  <c r="P5204" i="4"/>
  <c r="P5205" i="4"/>
  <c r="P5206" i="4"/>
  <c r="P5207" i="4"/>
  <c r="P5208" i="4"/>
  <c r="P5209" i="4"/>
  <c r="P5210" i="4"/>
  <c r="P5211" i="4"/>
  <c r="P5212" i="4"/>
  <c r="P5213" i="4"/>
  <c r="P5214" i="4"/>
  <c r="P5215" i="4"/>
  <c r="P5216" i="4"/>
  <c r="P5217" i="4"/>
  <c r="P5218" i="4"/>
  <c r="P5219" i="4"/>
  <c r="P5220" i="4"/>
  <c r="P5221" i="4"/>
  <c r="P5222" i="4"/>
  <c r="P5223" i="4"/>
  <c r="P5224" i="4"/>
  <c r="P5225" i="4"/>
  <c r="P5226" i="4"/>
  <c r="P5227" i="4"/>
  <c r="P5228" i="4"/>
  <c r="P5229" i="4"/>
  <c r="P5230" i="4"/>
  <c r="P5231" i="4"/>
  <c r="P5232" i="4"/>
  <c r="P5233" i="4"/>
  <c r="P5234" i="4"/>
  <c r="P5235" i="4"/>
  <c r="P5236" i="4"/>
  <c r="P5237" i="4"/>
  <c r="P5238" i="4"/>
  <c r="P5239" i="4"/>
  <c r="P5240" i="4"/>
  <c r="P5241" i="4"/>
  <c r="P5242" i="4"/>
  <c r="P5243" i="4"/>
  <c r="P5244" i="4"/>
  <c r="P5245" i="4"/>
  <c r="P5246" i="4"/>
  <c r="P5247" i="4"/>
  <c r="P5248" i="4"/>
  <c r="P5249" i="4"/>
  <c r="P5250" i="4"/>
  <c r="P5251" i="4"/>
  <c r="P5252" i="4"/>
  <c r="P5253" i="4"/>
  <c r="P5254" i="4"/>
  <c r="P5255" i="4"/>
  <c r="P5256" i="4"/>
  <c r="P5257" i="4"/>
  <c r="P5258" i="4"/>
  <c r="P5259" i="4"/>
  <c r="P5260" i="4"/>
  <c r="P5261" i="4"/>
  <c r="P5262" i="4"/>
  <c r="P5263" i="4"/>
  <c r="P5264" i="4"/>
  <c r="P5265" i="4"/>
  <c r="P5266" i="4"/>
  <c r="P5267" i="4"/>
  <c r="P5268" i="4"/>
  <c r="P5269" i="4"/>
  <c r="P5270" i="4"/>
  <c r="P5271" i="4"/>
  <c r="P5272" i="4"/>
  <c r="P5273" i="4"/>
  <c r="P5274" i="4"/>
  <c r="P5275" i="4"/>
  <c r="P5276" i="4"/>
  <c r="P5277" i="4"/>
  <c r="P5278" i="4"/>
  <c r="P5279" i="4"/>
  <c r="P5280" i="4"/>
  <c r="P5281" i="4"/>
  <c r="P5282" i="4"/>
  <c r="P5283" i="4"/>
  <c r="P5284" i="4"/>
  <c r="P5285" i="4"/>
  <c r="P5286" i="4"/>
  <c r="P5287" i="4"/>
  <c r="P5288" i="4"/>
  <c r="P5289" i="4"/>
  <c r="P5290" i="4"/>
  <c r="P5291" i="4"/>
  <c r="P5292" i="4"/>
  <c r="P5293" i="4"/>
  <c r="P5294" i="4"/>
  <c r="P5295" i="4"/>
  <c r="P5296" i="4"/>
  <c r="P5297" i="4"/>
  <c r="P5298" i="4"/>
  <c r="P5299" i="4"/>
  <c r="P5300" i="4"/>
  <c r="P5301" i="4"/>
  <c r="P5302" i="4"/>
  <c r="P5303" i="4"/>
  <c r="P5304" i="4"/>
  <c r="P5305" i="4"/>
  <c r="P5306" i="4"/>
  <c r="P5307" i="4"/>
  <c r="P5308" i="4"/>
  <c r="P5309" i="4"/>
  <c r="P5310" i="4"/>
  <c r="P5311" i="4"/>
  <c r="P5312" i="4"/>
  <c r="P5313" i="4"/>
  <c r="P5314" i="4"/>
  <c r="P5315" i="4"/>
  <c r="P5316" i="4"/>
  <c r="P5317" i="4"/>
  <c r="P5318" i="4"/>
  <c r="P5319" i="4"/>
  <c r="P5320" i="4"/>
  <c r="P5321" i="4"/>
  <c r="P5322" i="4"/>
  <c r="P5323" i="4"/>
  <c r="P5324" i="4"/>
  <c r="P5325" i="4"/>
  <c r="P5326" i="4"/>
  <c r="P5327" i="4"/>
  <c r="P5328" i="4"/>
  <c r="P5329" i="4"/>
  <c r="P5330" i="4"/>
  <c r="P5331" i="4"/>
  <c r="P5332" i="4"/>
  <c r="P5333" i="4"/>
  <c r="P5334" i="4"/>
  <c r="P5335" i="4"/>
  <c r="P5336" i="4"/>
  <c r="P5337" i="4"/>
  <c r="P5338" i="4"/>
  <c r="P5339" i="4"/>
  <c r="P5340" i="4"/>
  <c r="P5341" i="4"/>
  <c r="P5342" i="4"/>
  <c r="P5343" i="4"/>
  <c r="P5344" i="4"/>
  <c r="P5345" i="4"/>
  <c r="P5346" i="4"/>
  <c r="P5347" i="4"/>
  <c r="P5348" i="4"/>
  <c r="P5349" i="4"/>
  <c r="P5350" i="4"/>
  <c r="P5351" i="4"/>
  <c r="P5352" i="4"/>
  <c r="P5353" i="4"/>
  <c r="P5354" i="4"/>
  <c r="P5355" i="4"/>
  <c r="P5356" i="4"/>
  <c r="P5357" i="4"/>
  <c r="P5358" i="4"/>
  <c r="P5359" i="4"/>
  <c r="P5360" i="4"/>
  <c r="P5361" i="4"/>
  <c r="P5362" i="4"/>
  <c r="P5363" i="4"/>
  <c r="P5364" i="4"/>
  <c r="P5365" i="4"/>
  <c r="P5366" i="4"/>
  <c r="P5367" i="4"/>
  <c r="P5368" i="4"/>
  <c r="P5369" i="4"/>
  <c r="P5370" i="4"/>
  <c r="P5371" i="4"/>
  <c r="P5372" i="4"/>
  <c r="P5373" i="4"/>
  <c r="P5374" i="4"/>
  <c r="P5375" i="4"/>
  <c r="P5376" i="4"/>
  <c r="P5377" i="4"/>
  <c r="P5378" i="4"/>
  <c r="P5379" i="4"/>
  <c r="P5380" i="4"/>
  <c r="P5381" i="4"/>
  <c r="P5382" i="4"/>
  <c r="P5383" i="4"/>
  <c r="P5384" i="4"/>
  <c r="P5385" i="4"/>
  <c r="P5386" i="4"/>
  <c r="P5387" i="4"/>
  <c r="P5388" i="4"/>
  <c r="P5389" i="4"/>
  <c r="P5390" i="4"/>
  <c r="P5391" i="4"/>
  <c r="P5392" i="4"/>
  <c r="P5393" i="4"/>
  <c r="P5394" i="4"/>
  <c r="P5395" i="4"/>
  <c r="P5396" i="4"/>
  <c r="P5397" i="4"/>
  <c r="P5398" i="4"/>
  <c r="P5399" i="4"/>
  <c r="P5400" i="4"/>
  <c r="P5401" i="4"/>
  <c r="P5402" i="4"/>
  <c r="P5403" i="4"/>
  <c r="P5404" i="4"/>
  <c r="P5405" i="4"/>
  <c r="P5406" i="4"/>
  <c r="P5407" i="4"/>
  <c r="P5408" i="4"/>
  <c r="P5409" i="4"/>
  <c r="P5410" i="4"/>
  <c r="P5411" i="4"/>
  <c r="P5412" i="4"/>
  <c r="P5413" i="4"/>
  <c r="P5414" i="4"/>
  <c r="P5415" i="4"/>
  <c r="P5416" i="4"/>
  <c r="P5417" i="4"/>
  <c r="P5418" i="4"/>
  <c r="P5419" i="4"/>
  <c r="P5420" i="4"/>
  <c r="P5421" i="4"/>
  <c r="P5422" i="4"/>
  <c r="P5423" i="4"/>
  <c r="P5424" i="4"/>
  <c r="P5425" i="4"/>
  <c r="P5426" i="4"/>
  <c r="P5427" i="4"/>
  <c r="P5428" i="4"/>
  <c r="P5429" i="4"/>
  <c r="P5430" i="4"/>
  <c r="P5431" i="4"/>
  <c r="P5432" i="4"/>
  <c r="P5433" i="4"/>
  <c r="P5434" i="4"/>
  <c r="P5435" i="4"/>
  <c r="P5436" i="4"/>
  <c r="P5437" i="4"/>
  <c r="P5438" i="4"/>
  <c r="P5439" i="4"/>
  <c r="P5440" i="4"/>
  <c r="P5441" i="4"/>
  <c r="P5442" i="4"/>
  <c r="P5443" i="4"/>
  <c r="P5444" i="4"/>
  <c r="P5445" i="4"/>
  <c r="P5446" i="4"/>
  <c r="P5447" i="4"/>
  <c r="P5448" i="4"/>
  <c r="P5449" i="4"/>
  <c r="P5450" i="4"/>
  <c r="P5451" i="4"/>
  <c r="P5452" i="4"/>
  <c r="P5453" i="4"/>
  <c r="P5454" i="4"/>
  <c r="P5455" i="4"/>
  <c r="P5456" i="4"/>
  <c r="P5457" i="4"/>
  <c r="P5458" i="4"/>
  <c r="P5459" i="4"/>
  <c r="P5460" i="4"/>
  <c r="P5461" i="4"/>
  <c r="P5462" i="4"/>
  <c r="P5463" i="4"/>
  <c r="P5464" i="4"/>
  <c r="P5465" i="4"/>
  <c r="P5466" i="4"/>
  <c r="P5467" i="4"/>
  <c r="P5468" i="4"/>
  <c r="P5469" i="4"/>
  <c r="P5470" i="4"/>
  <c r="P5471" i="4"/>
  <c r="P5472" i="4"/>
  <c r="P5473" i="4"/>
  <c r="P5474" i="4"/>
  <c r="P5475" i="4"/>
  <c r="P5476" i="4"/>
  <c r="P5477" i="4"/>
  <c r="P5478" i="4"/>
  <c r="P5479" i="4"/>
  <c r="P5480" i="4"/>
  <c r="P5481" i="4"/>
  <c r="P5482" i="4"/>
  <c r="P5483" i="4"/>
  <c r="P5484" i="4"/>
  <c r="P5485" i="4"/>
  <c r="P5486" i="4"/>
  <c r="P5487" i="4"/>
  <c r="P5488" i="4"/>
  <c r="P5489" i="4"/>
  <c r="P5490" i="4"/>
  <c r="P5491" i="4"/>
  <c r="P5492" i="4"/>
  <c r="P5493" i="4"/>
  <c r="P5494" i="4"/>
  <c r="P5495" i="4"/>
  <c r="P5496" i="4"/>
  <c r="P5497" i="4"/>
  <c r="P5498" i="4"/>
  <c r="P5499" i="4"/>
  <c r="P5500" i="4"/>
  <c r="P5501" i="4"/>
  <c r="P5502" i="4"/>
  <c r="P5503" i="4"/>
  <c r="P5504" i="4"/>
  <c r="P5505" i="4"/>
  <c r="P5506" i="4"/>
  <c r="P5507" i="4"/>
  <c r="P5508" i="4"/>
  <c r="P5509" i="4"/>
  <c r="P5510" i="4"/>
  <c r="P5511" i="4"/>
  <c r="P5512" i="4"/>
  <c r="P5513" i="4"/>
  <c r="P5514" i="4"/>
  <c r="P5515" i="4"/>
  <c r="P5516" i="4"/>
  <c r="P5517" i="4"/>
  <c r="P5518" i="4"/>
  <c r="P5519" i="4"/>
  <c r="P5520" i="4"/>
  <c r="P5521" i="4"/>
  <c r="P5522" i="4"/>
  <c r="P5523" i="4"/>
  <c r="P5524" i="4"/>
  <c r="P5525" i="4"/>
  <c r="P5526" i="4"/>
  <c r="P5527" i="4"/>
  <c r="P5528" i="4"/>
  <c r="P5529" i="4"/>
  <c r="P5530" i="4"/>
  <c r="P5531" i="4"/>
  <c r="P5532" i="4"/>
  <c r="P5533" i="4"/>
  <c r="P5534" i="4"/>
  <c r="P5535" i="4"/>
  <c r="P5536" i="4"/>
  <c r="P5537" i="4"/>
  <c r="P5538" i="4"/>
  <c r="P5539" i="4"/>
  <c r="P5540" i="4"/>
  <c r="P5541" i="4"/>
  <c r="P5542" i="4"/>
  <c r="P5543" i="4"/>
  <c r="P5544" i="4"/>
  <c r="P5545" i="4"/>
  <c r="P5546" i="4"/>
  <c r="P5547" i="4"/>
  <c r="P5548" i="4"/>
  <c r="P5549" i="4"/>
  <c r="P5550" i="4"/>
  <c r="P5551" i="4"/>
  <c r="P5552" i="4"/>
  <c r="P5553" i="4"/>
  <c r="P5554" i="4"/>
  <c r="P5555" i="4"/>
  <c r="P5556" i="4"/>
  <c r="P5557" i="4"/>
  <c r="P5558" i="4"/>
  <c r="P5559" i="4"/>
  <c r="P5560" i="4"/>
  <c r="P5561" i="4"/>
  <c r="P5562" i="4"/>
  <c r="P5563" i="4"/>
  <c r="P5564" i="4"/>
  <c r="P5565" i="4"/>
  <c r="P5566" i="4"/>
  <c r="P5567" i="4"/>
  <c r="P5568" i="4"/>
  <c r="P5569" i="4"/>
  <c r="P5570" i="4"/>
  <c r="P5571" i="4"/>
  <c r="P5572" i="4"/>
  <c r="P5573" i="4"/>
  <c r="P5574" i="4"/>
  <c r="P5575" i="4"/>
  <c r="P5576" i="4"/>
  <c r="P5577" i="4"/>
  <c r="P5578" i="4"/>
  <c r="P5579" i="4"/>
  <c r="P5580" i="4"/>
  <c r="P5581" i="4"/>
  <c r="P5582" i="4"/>
  <c r="P5583" i="4"/>
  <c r="P5584" i="4"/>
  <c r="P5585" i="4"/>
  <c r="P5586" i="4"/>
  <c r="P5587" i="4"/>
  <c r="P5588" i="4"/>
  <c r="P5589" i="4"/>
  <c r="P5590" i="4"/>
  <c r="P5591" i="4"/>
  <c r="P5592" i="4"/>
  <c r="P5593" i="4"/>
  <c r="P5594" i="4"/>
  <c r="P5595" i="4"/>
  <c r="P5596" i="4"/>
  <c r="P5597" i="4"/>
  <c r="P5598" i="4"/>
  <c r="P5599" i="4"/>
  <c r="P5600" i="4"/>
  <c r="P5601" i="4"/>
  <c r="P5602" i="4"/>
  <c r="P5603" i="4"/>
  <c r="P5604" i="4"/>
  <c r="P5605" i="4"/>
  <c r="P5606" i="4"/>
  <c r="P5607" i="4"/>
  <c r="P5608" i="4"/>
  <c r="P5609" i="4"/>
  <c r="P5610" i="4"/>
  <c r="P5611" i="4"/>
  <c r="P5612" i="4"/>
  <c r="P5613" i="4"/>
  <c r="P5614" i="4"/>
  <c r="P5615" i="4"/>
  <c r="P5616" i="4"/>
  <c r="P5617" i="4"/>
  <c r="P5618" i="4"/>
  <c r="P5619" i="4"/>
  <c r="P5620" i="4"/>
  <c r="P5621" i="4"/>
  <c r="P5622" i="4"/>
  <c r="P5623" i="4"/>
  <c r="P5624" i="4"/>
  <c r="P5625" i="4"/>
  <c r="P5626" i="4"/>
  <c r="P5627" i="4"/>
  <c r="P5628" i="4"/>
  <c r="P5629" i="4"/>
  <c r="P5630" i="4"/>
  <c r="P5631" i="4"/>
  <c r="P5632" i="4"/>
  <c r="P5633" i="4"/>
  <c r="P5634" i="4"/>
  <c r="P5635" i="4"/>
  <c r="P5636" i="4"/>
  <c r="P5637" i="4"/>
  <c r="P5638" i="4"/>
  <c r="P5639" i="4"/>
  <c r="P5640" i="4"/>
  <c r="P5641" i="4"/>
  <c r="P5642" i="4"/>
  <c r="P5643" i="4"/>
  <c r="P5644" i="4"/>
  <c r="P5645" i="4"/>
  <c r="P5646" i="4"/>
  <c r="P5647" i="4"/>
  <c r="P5648" i="4"/>
  <c r="P5649" i="4"/>
  <c r="P5650" i="4"/>
  <c r="P5651" i="4"/>
  <c r="P5652" i="4"/>
  <c r="P5653" i="4"/>
  <c r="P5654" i="4"/>
  <c r="P5655" i="4"/>
  <c r="P5656" i="4"/>
  <c r="P5657" i="4"/>
  <c r="P5658" i="4"/>
  <c r="P5659" i="4"/>
  <c r="P5660" i="4"/>
  <c r="P5661" i="4"/>
  <c r="P5662" i="4"/>
  <c r="P5663" i="4"/>
  <c r="P5664" i="4"/>
  <c r="P5665" i="4"/>
  <c r="P5666" i="4"/>
  <c r="P5667" i="4"/>
  <c r="P5668" i="4"/>
  <c r="P5669" i="4"/>
  <c r="P5670" i="4"/>
  <c r="P5671" i="4"/>
  <c r="P5672" i="4"/>
  <c r="P5673" i="4"/>
  <c r="P5674" i="4"/>
  <c r="P5675" i="4"/>
  <c r="P5676" i="4"/>
  <c r="P5677" i="4"/>
  <c r="P5678" i="4"/>
  <c r="P5679" i="4"/>
  <c r="P5680" i="4"/>
  <c r="P5681" i="4"/>
  <c r="P5682" i="4"/>
  <c r="P5683" i="4"/>
  <c r="P5684" i="4"/>
  <c r="P5685" i="4"/>
  <c r="P5686" i="4"/>
  <c r="P5687" i="4"/>
  <c r="P5688" i="4"/>
  <c r="P5689" i="4"/>
  <c r="P5690" i="4"/>
  <c r="P5691" i="4"/>
  <c r="P5692" i="4"/>
  <c r="P5693" i="4"/>
  <c r="P5694" i="4"/>
  <c r="P5695" i="4"/>
  <c r="P5696" i="4"/>
  <c r="P5697" i="4"/>
  <c r="P5698" i="4"/>
  <c r="P5699" i="4"/>
  <c r="P5700" i="4"/>
  <c r="P5701" i="4"/>
  <c r="P5702" i="4"/>
  <c r="P5703" i="4"/>
  <c r="P5704" i="4"/>
  <c r="P5705" i="4"/>
  <c r="P5706" i="4"/>
  <c r="P5707" i="4"/>
  <c r="P5708" i="4"/>
  <c r="P5709" i="4"/>
  <c r="P5710" i="4"/>
  <c r="P5711" i="4"/>
  <c r="P5712" i="4"/>
  <c r="P5713" i="4"/>
  <c r="P5714" i="4"/>
  <c r="P5715" i="4"/>
  <c r="P5716" i="4"/>
  <c r="P5717" i="4"/>
  <c r="P5718" i="4"/>
  <c r="P5719" i="4"/>
  <c r="P5720" i="4"/>
  <c r="P5721" i="4"/>
  <c r="P5722" i="4"/>
  <c r="P5723" i="4"/>
  <c r="P5724" i="4"/>
  <c r="P5725" i="4"/>
  <c r="P5726" i="4"/>
  <c r="P5727" i="4"/>
  <c r="P5728" i="4"/>
  <c r="P5729" i="4"/>
  <c r="P5730" i="4"/>
  <c r="P5731" i="4"/>
  <c r="P5732" i="4"/>
  <c r="P5733" i="4"/>
  <c r="P5734" i="4"/>
  <c r="P5735" i="4"/>
  <c r="P5736" i="4"/>
  <c r="P5737" i="4"/>
  <c r="P5738" i="4"/>
  <c r="P5739" i="4"/>
  <c r="P5740" i="4"/>
  <c r="P5741" i="4"/>
  <c r="P5742" i="4"/>
  <c r="P5743" i="4"/>
  <c r="P5744" i="4"/>
  <c r="P5745" i="4"/>
  <c r="P5746" i="4"/>
  <c r="P5747" i="4"/>
  <c r="P5748" i="4"/>
  <c r="P5749" i="4"/>
  <c r="P5750" i="4"/>
  <c r="P5751" i="4"/>
  <c r="P5752" i="4"/>
  <c r="P5753" i="4"/>
  <c r="P5754" i="4"/>
  <c r="P5755" i="4"/>
  <c r="P5756" i="4"/>
  <c r="P5757" i="4"/>
  <c r="P5758" i="4"/>
  <c r="P5759" i="4"/>
  <c r="P5760" i="4"/>
  <c r="P5761" i="4"/>
  <c r="P5762" i="4"/>
  <c r="P5763" i="4"/>
  <c r="P5764" i="4"/>
  <c r="P5765" i="4"/>
  <c r="P5766" i="4"/>
  <c r="P5767" i="4"/>
  <c r="P5768" i="4"/>
  <c r="P5769" i="4"/>
  <c r="P5770" i="4"/>
  <c r="P5771" i="4"/>
  <c r="P5772" i="4"/>
  <c r="P5773" i="4"/>
  <c r="P5774" i="4"/>
  <c r="P5775" i="4"/>
  <c r="P5776" i="4"/>
  <c r="P5777" i="4"/>
  <c r="P5778" i="4"/>
  <c r="P5779" i="4"/>
  <c r="P5780" i="4"/>
  <c r="P5781" i="4"/>
  <c r="P5782" i="4"/>
  <c r="P5783" i="4"/>
  <c r="P5784" i="4"/>
  <c r="P5785" i="4"/>
  <c r="P5786" i="4"/>
  <c r="P5787" i="4"/>
  <c r="P5788" i="4"/>
  <c r="P5789" i="4"/>
  <c r="P5790" i="4"/>
  <c r="P5791" i="4"/>
  <c r="P5792" i="4"/>
  <c r="P5793" i="4"/>
  <c r="P5794" i="4"/>
  <c r="P5795" i="4"/>
  <c r="P5796" i="4"/>
  <c r="P5797" i="4"/>
  <c r="P5798" i="4"/>
  <c r="P5799" i="4"/>
  <c r="P5800" i="4"/>
  <c r="P5801" i="4"/>
  <c r="P5802" i="4"/>
  <c r="P5803" i="4"/>
  <c r="P5804" i="4"/>
  <c r="P5805" i="4"/>
  <c r="P5806" i="4"/>
  <c r="P5807" i="4"/>
  <c r="P5808" i="4"/>
  <c r="P5809" i="4"/>
  <c r="P5810" i="4"/>
  <c r="P5811" i="4"/>
  <c r="P5812" i="4"/>
  <c r="P5813" i="4"/>
  <c r="P5814" i="4"/>
  <c r="P5815" i="4"/>
  <c r="P5816" i="4"/>
  <c r="P5817" i="4"/>
  <c r="P5818" i="4"/>
  <c r="P5819" i="4"/>
  <c r="P5820" i="4"/>
  <c r="P5821" i="4"/>
  <c r="P5822" i="4"/>
  <c r="P5823" i="4"/>
  <c r="P5824" i="4"/>
  <c r="P5825" i="4"/>
  <c r="P5826" i="4"/>
  <c r="P5827" i="4"/>
  <c r="P5828" i="4"/>
  <c r="P5829" i="4"/>
  <c r="P5830" i="4"/>
  <c r="P5831" i="4"/>
  <c r="P5832" i="4"/>
  <c r="P5833" i="4"/>
  <c r="P5834" i="4"/>
  <c r="P5835" i="4"/>
  <c r="P5836" i="4"/>
  <c r="P5837" i="4"/>
  <c r="P5838" i="4"/>
  <c r="P5839" i="4"/>
  <c r="P5840" i="4"/>
  <c r="P5841" i="4"/>
  <c r="P5842" i="4"/>
  <c r="P5843" i="4"/>
  <c r="P5844" i="4"/>
  <c r="P5845" i="4"/>
  <c r="P5846" i="4"/>
  <c r="P5847" i="4"/>
  <c r="P5848" i="4"/>
  <c r="P5849" i="4"/>
  <c r="P5850" i="4"/>
  <c r="P5851" i="4"/>
  <c r="P5852" i="4"/>
  <c r="P5853" i="4"/>
  <c r="P5854" i="4"/>
  <c r="P5855" i="4"/>
  <c r="P5856" i="4"/>
  <c r="P5857" i="4"/>
  <c r="P5858" i="4"/>
  <c r="P5859" i="4"/>
  <c r="P5860" i="4"/>
  <c r="P5861" i="4"/>
  <c r="P5862" i="4"/>
  <c r="P5863" i="4"/>
  <c r="P5864" i="4"/>
  <c r="P5865" i="4"/>
  <c r="P5866" i="4"/>
  <c r="P5867" i="4"/>
  <c r="P5868" i="4"/>
  <c r="P5869" i="4"/>
  <c r="P5870" i="4"/>
  <c r="P5871" i="4"/>
  <c r="P5872" i="4"/>
  <c r="P5873" i="4"/>
  <c r="P5874" i="4"/>
  <c r="P5875" i="4"/>
  <c r="P5876" i="4"/>
  <c r="P5877" i="4"/>
  <c r="P5878" i="4"/>
  <c r="P5879" i="4"/>
  <c r="P5880" i="4"/>
  <c r="P5881" i="4"/>
  <c r="P5882" i="4"/>
  <c r="P5883" i="4"/>
  <c r="P5884" i="4"/>
  <c r="P5885" i="4"/>
  <c r="P5886" i="4"/>
  <c r="P5887" i="4"/>
  <c r="P5888" i="4"/>
  <c r="P5889" i="4"/>
  <c r="P5890" i="4"/>
  <c r="P5891" i="4"/>
  <c r="P5892" i="4"/>
  <c r="P5893" i="4"/>
  <c r="P5894" i="4"/>
  <c r="P5895" i="4"/>
  <c r="P5896" i="4"/>
  <c r="P5897" i="4"/>
  <c r="P5898" i="4"/>
  <c r="P5899" i="4"/>
  <c r="P5900" i="4"/>
  <c r="P5901" i="4"/>
  <c r="P5902" i="4"/>
  <c r="P5903" i="4"/>
  <c r="P5904" i="4"/>
  <c r="P5905" i="4"/>
  <c r="P5906" i="4"/>
  <c r="P5907" i="4"/>
  <c r="P5908" i="4"/>
  <c r="P5909" i="4"/>
  <c r="P5910" i="4"/>
  <c r="P5911" i="4"/>
  <c r="P5912" i="4"/>
  <c r="P5913" i="4"/>
  <c r="P5914" i="4"/>
  <c r="P5915" i="4"/>
  <c r="P5916" i="4"/>
  <c r="P5917" i="4"/>
  <c r="P5918" i="4"/>
  <c r="P5919" i="4"/>
  <c r="P5920" i="4"/>
  <c r="P5921" i="4"/>
  <c r="P5922" i="4"/>
  <c r="P5923" i="4"/>
  <c r="P5924" i="4"/>
  <c r="P5925" i="4"/>
  <c r="P5926" i="4"/>
  <c r="P5927" i="4"/>
  <c r="P5928" i="4"/>
  <c r="P5929" i="4"/>
  <c r="P5930" i="4"/>
  <c r="P5931" i="4"/>
  <c r="P5932" i="4"/>
  <c r="P5933" i="4"/>
  <c r="P5934" i="4"/>
  <c r="P5935" i="4"/>
  <c r="P5936" i="4"/>
  <c r="P5937" i="4"/>
  <c r="P5938" i="4"/>
  <c r="P5939" i="4"/>
  <c r="P5940" i="4"/>
  <c r="P5941" i="4"/>
  <c r="P5942" i="4"/>
  <c r="P5943" i="4"/>
  <c r="P5944" i="4"/>
  <c r="P5945" i="4"/>
  <c r="P5946" i="4"/>
  <c r="P5947" i="4"/>
  <c r="P5948" i="4"/>
  <c r="P5949" i="4"/>
  <c r="P5950" i="4"/>
  <c r="P5951" i="4"/>
  <c r="P5952" i="4"/>
  <c r="P5953" i="4"/>
  <c r="P5954" i="4"/>
  <c r="P5955" i="4"/>
  <c r="P5956" i="4"/>
  <c r="P5957" i="4"/>
  <c r="P5958" i="4"/>
  <c r="P5959" i="4"/>
  <c r="P5960" i="4"/>
  <c r="P5961" i="4"/>
  <c r="P5962" i="4"/>
  <c r="P5963" i="4"/>
  <c r="P5964" i="4"/>
  <c r="P5965" i="4"/>
  <c r="P5966" i="4"/>
  <c r="P5967" i="4"/>
  <c r="P5968" i="4"/>
  <c r="P5969" i="4"/>
  <c r="P5970" i="4"/>
  <c r="P5971" i="4"/>
  <c r="P5972" i="4"/>
  <c r="P5973" i="4"/>
  <c r="P5974" i="4"/>
  <c r="P5975" i="4"/>
  <c r="P5976" i="4"/>
  <c r="P5977" i="4"/>
  <c r="P5978" i="4"/>
  <c r="P5979" i="4"/>
  <c r="P5980" i="4"/>
  <c r="P5981" i="4"/>
  <c r="P5982" i="4"/>
  <c r="P5983" i="4"/>
  <c r="P5984" i="4"/>
  <c r="P5985" i="4"/>
  <c r="P5986" i="4"/>
  <c r="P5987" i="4"/>
  <c r="P5988" i="4"/>
  <c r="P5989" i="4"/>
  <c r="P5990" i="4"/>
  <c r="P5991" i="4"/>
  <c r="P5992" i="4"/>
  <c r="P5993" i="4"/>
  <c r="P5994" i="4"/>
  <c r="P5995" i="4"/>
  <c r="P5996" i="4"/>
  <c r="P5997" i="4"/>
  <c r="P5998" i="4"/>
  <c r="P5999" i="4"/>
  <c r="P6000" i="4"/>
  <c r="P6001" i="4"/>
  <c r="P6002" i="4"/>
  <c r="P6003" i="4"/>
  <c r="P6004" i="4"/>
  <c r="P6005" i="4"/>
  <c r="P6006" i="4"/>
  <c r="P6007" i="4"/>
  <c r="P6008" i="4"/>
  <c r="P6009" i="4"/>
  <c r="P6010" i="4"/>
  <c r="P6011" i="4"/>
  <c r="P6012" i="4"/>
  <c r="P6013" i="4"/>
  <c r="P6014" i="4"/>
  <c r="P6015" i="4"/>
  <c r="P6016" i="4"/>
  <c r="P6017" i="4"/>
  <c r="P6018" i="4"/>
  <c r="P6019" i="4"/>
  <c r="P6020" i="4"/>
  <c r="P6021" i="4"/>
  <c r="P6022" i="4"/>
  <c r="P6023" i="4"/>
  <c r="P6024" i="4"/>
  <c r="P6025" i="4"/>
  <c r="P6026" i="4"/>
  <c r="P6027" i="4"/>
  <c r="P6028" i="4"/>
  <c r="P6029" i="4"/>
  <c r="P6030" i="4"/>
  <c r="P6031" i="4"/>
  <c r="P6032" i="4"/>
  <c r="P6033" i="4"/>
  <c r="P6034" i="4"/>
  <c r="P6035" i="4"/>
  <c r="P6036" i="4"/>
  <c r="P6037" i="4"/>
  <c r="P6038" i="4"/>
  <c r="P6039" i="4"/>
  <c r="P6040" i="4"/>
  <c r="P6041" i="4"/>
  <c r="P6042" i="4"/>
  <c r="P6043" i="4"/>
  <c r="P6044" i="4"/>
  <c r="P6045" i="4"/>
  <c r="P6046" i="4"/>
  <c r="P6047" i="4"/>
  <c r="P6048" i="4"/>
  <c r="P6049" i="4"/>
  <c r="P6050" i="4"/>
  <c r="P6051" i="4"/>
  <c r="P6052" i="4"/>
  <c r="P6053" i="4"/>
  <c r="P6054" i="4"/>
  <c r="P6055" i="4"/>
  <c r="P6056" i="4"/>
  <c r="P6057" i="4"/>
  <c r="P6058" i="4"/>
  <c r="P6059" i="4"/>
  <c r="P6060" i="4"/>
  <c r="P6061" i="4"/>
  <c r="P6062" i="4"/>
  <c r="P6063" i="4"/>
  <c r="P6064" i="4"/>
  <c r="P6065" i="4"/>
  <c r="P6066" i="4"/>
  <c r="P6067" i="4"/>
  <c r="P6068" i="4"/>
  <c r="P6069" i="4"/>
  <c r="P6070" i="4"/>
  <c r="P6071" i="4"/>
  <c r="P6072" i="4"/>
  <c r="P6073" i="4"/>
  <c r="P6074" i="4"/>
  <c r="P6075" i="4"/>
  <c r="P6076" i="4"/>
  <c r="P6077" i="4"/>
  <c r="P6078" i="4"/>
  <c r="P6079" i="4"/>
  <c r="P6080" i="4"/>
  <c r="P6081" i="4"/>
  <c r="P6082" i="4"/>
  <c r="P6083" i="4"/>
  <c r="P6084" i="4"/>
  <c r="P6085" i="4"/>
  <c r="P6086" i="4"/>
  <c r="P6087" i="4"/>
  <c r="P6088" i="4"/>
  <c r="P6089" i="4"/>
  <c r="P6090" i="4"/>
  <c r="P6091" i="4"/>
  <c r="P6092" i="4"/>
  <c r="P6093" i="4"/>
  <c r="P6094" i="4"/>
  <c r="P6095" i="4"/>
  <c r="P6096" i="4"/>
  <c r="P6097" i="4"/>
  <c r="P6098" i="4"/>
  <c r="P6099" i="4"/>
  <c r="P6100" i="4"/>
  <c r="P6101" i="4"/>
  <c r="P6102" i="4"/>
  <c r="P6103" i="4"/>
  <c r="P6104" i="4"/>
  <c r="P6105" i="4"/>
  <c r="P6106" i="4"/>
  <c r="P6107" i="4"/>
  <c r="P6108" i="4"/>
  <c r="P6109" i="4"/>
  <c r="P6110" i="4"/>
  <c r="P6111" i="4"/>
  <c r="P6112" i="4"/>
  <c r="P6113" i="4"/>
  <c r="P6114" i="4"/>
  <c r="P6115" i="4"/>
  <c r="P6116" i="4"/>
  <c r="P6117" i="4"/>
  <c r="P6118" i="4"/>
  <c r="P6119" i="4"/>
  <c r="P6120" i="4"/>
  <c r="P6121" i="4"/>
  <c r="P6122" i="4"/>
  <c r="P6123" i="4"/>
  <c r="P6124" i="4"/>
  <c r="P6125" i="4"/>
  <c r="P6126" i="4"/>
  <c r="P6127" i="4"/>
  <c r="P6128" i="4"/>
  <c r="P6129" i="4"/>
  <c r="P6130" i="4"/>
  <c r="P6131" i="4"/>
  <c r="P6132" i="4"/>
  <c r="P6133" i="4"/>
  <c r="P6134" i="4"/>
  <c r="P6135" i="4"/>
  <c r="P6136" i="4"/>
  <c r="P6137" i="4"/>
  <c r="P6138" i="4"/>
  <c r="P6139" i="4"/>
  <c r="P6140" i="4"/>
  <c r="P6141" i="4"/>
  <c r="P6142" i="4"/>
  <c r="P6143" i="4"/>
  <c r="P6144" i="4"/>
  <c r="P6145" i="4"/>
  <c r="P6146" i="4"/>
  <c r="P6147" i="4"/>
  <c r="P6148" i="4"/>
  <c r="P6149" i="4"/>
  <c r="P6150" i="4"/>
  <c r="P6151" i="4"/>
  <c r="P6152" i="4"/>
  <c r="P6153" i="4"/>
  <c r="P6154" i="4"/>
  <c r="P6155" i="4"/>
  <c r="P6156" i="4"/>
  <c r="P6157" i="4"/>
  <c r="P6158" i="4"/>
  <c r="P6159" i="4"/>
  <c r="P6160" i="4"/>
  <c r="P6161" i="4"/>
  <c r="P6162" i="4"/>
  <c r="P6163" i="4"/>
  <c r="P6164" i="4"/>
  <c r="P6165" i="4"/>
  <c r="P6166" i="4"/>
  <c r="P6167" i="4"/>
  <c r="P6168" i="4"/>
  <c r="P6169" i="4"/>
  <c r="P6170" i="4"/>
  <c r="P6171" i="4"/>
  <c r="P6172" i="4"/>
  <c r="P6173" i="4"/>
  <c r="P6174" i="4"/>
  <c r="P6175" i="4"/>
  <c r="P6176" i="4"/>
  <c r="P6177" i="4"/>
  <c r="P6178" i="4"/>
  <c r="P6179" i="4"/>
  <c r="P6180" i="4"/>
  <c r="P6181" i="4"/>
  <c r="P6182" i="4"/>
  <c r="P6183" i="4"/>
  <c r="P6184" i="4"/>
  <c r="P6185" i="4"/>
  <c r="P6186" i="4"/>
  <c r="P6187" i="4"/>
  <c r="P6188" i="4"/>
  <c r="P6189" i="4"/>
  <c r="P6190" i="4"/>
  <c r="P6191" i="4"/>
  <c r="P6192" i="4"/>
  <c r="P6193" i="4"/>
  <c r="P6194" i="4"/>
  <c r="P6195" i="4"/>
  <c r="P6196" i="4"/>
  <c r="P6197" i="4"/>
  <c r="P6198" i="4"/>
  <c r="P6199" i="4"/>
  <c r="P6200" i="4"/>
  <c r="P6201" i="4"/>
  <c r="P6202" i="4"/>
  <c r="P6203" i="4"/>
  <c r="P6204" i="4"/>
  <c r="P6205" i="4"/>
  <c r="P6206" i="4"/>
  <c r="P6207" i="4"/>
  <c r="P6208" i="4"/>
  <c r="P6209" i="4"/>
  <c r="P6210" i="4"/>
  <c r="P6211" i="4"/>
  <c r="P6212" i="4"/>
  <c r="P6213" i="4"/>
  <c r="P6214" i="4"/>
  <c r="P6215" i="4"/>
  <c r="P6216" i="4"/>
  <c r="P6217" i="4"/>
  <c r="P6218" i="4"/>
  <c r="P6219" i="4"/>
  <c r="P6220" i="4"/>
  <c r="P6221" i="4"/>
  <c r="P6222" i="4"/>
  <c r="P6223" i="4"/>
  <c r="P6224" i="4"/>
  <c r="P6225" i="4"/>
  <c r="P6226" i="4"/>
  <c r="P6227" i="4"/>
  <c r="P6228" i="4"/>
  <c r="P6229" i="4"/>
  <c r="P6230" i="4"/>
  <c r="P6231" i="4"/>
  <c r="P6232" i="4"/>
  <c r="P6233" i="4"/>
  <c r="P6234" i="4"/>
  <c r="P6235" i="4"/>
  <c r="P6236" i="4"/>
  <c r="P6237" i="4"/>
  <c r="P6238" i="4"/>
  <c r="P6239" i="4"/>
  <c r="P6240" i="4"/>
  <c r="P6241" i="4"/>
  <c r="P6242" i="4"/>
  <c r="P6243" i="4"/>
  <c r="P6244" i="4"/>
  <c r="P6245" i="4"/>
  <c r="P6246" i="4"/>
  <c r="P6247" i="4"/>
  <c r="P6248" i="4"/>
  <c r="P6249" i="4"/>
  <c r="P6250" i="4"/>
  <c r="P6251" i="4"/>
  <c r="P6252" i="4"/>
  <c r="P6253" i="4"/>
  <c r="P6254" i="4"/>
  <c r="P6255" i="4"/>
  <c r="P6256" i="4"/>
  <c r="P6257" i="4"/>
  <c r="P6258" i="4"/>
  <c r="P6259" i="4"/>
  <c r="P6260" i="4"/>
  <c r="P6261" i="4"/>
  <c r="P6262" i="4"/>
  <c r="P6263" i="4"/>
  <c r="P6264" i="4"/>
  <c r="P6265" i="4"/>
  <c r="P6266" i="4"/>
  <c r="P6267" i="4"/>
  <c r="P6268" i="4"/>
  <c r="P6269" i="4"/>
  <c r="P6270" i="4"/>
  <c r="P6271" i="4"/>
  <c r="P6272" i="4"/>
  <c r="P6273" i="4"/>
  <c r="P6274" i="4"/>
  <c r="P6275" i="4"/>
  <c r="P6276" i="4"/>
  <c r="P6277" i="4"/>
  <c r="P6278" i="4"/>
  <c r="P6279" i="4"/>
  <c r="P6280" i="4"/>
  <c r="P6281" i="4"/>
  <c r="P6282" i="4"/>
  <c r="P6283" i="4"/>
  <c r="P6284" i="4"/>
  <c r="P6285" i="4"/>
  <c r="P6286" i="4"/>
  <c r="P6287" i="4"/>
  <c r="P6288" i="4"/>
  <c r="P6289" i="4"/>
  <c r="P6290" i="4"/>
  <c r="P6291" i="4"/>
  <c r="P6292" i="4"/>
  <c r="P6293" i="4"/>
  <c r="P6294" i="4"/>
  <c r="P6295" i="4"/>
  <c r="P6296" i="4"/>
  <c r="P6297" i="4"/>
  <c r="P6298" i="4"/>
  <c r="P6299" i="4"/>
  <c r="P6300" i="4"/>
  <c r="P6301" i="4"/>
  <c r="P6302" i="4"/>
  <c r="P6303" i="4"/>
  <c r="P6304" i="4"/>
  <c r="P6305" i="4"/>
  <c r="P6306" i="4"/>
  <c r="P6307" i="4"/>
  <c r="P6308" i="4"/>
  <c r="P6309" i="4"/>
  <c r="P6310" i="4"/>
  <c r="P6311" i="4"/>
  <c r="P6312" i="4"/>
  <c r="P6313" i="4"/>
  <c r="P6314" i="4"/>
  <c r="P6315" i="4"/>
  <c r="P6316" i="4"/>
  <c r="P6317" i="4"/>
  <c r="P6318" i="4"/>
  <c r="P6319" i="4"/>
  <c r="P6320" i="4"/>
  <c r="P6321" i="4"/>
  <c r="P6322" i="4"/>
  <c r="P6323" i="4"/>
  <c r="P6324" i="4"/>
  <c r="P6325" i="4"/>
  <c r="P6326" i="4"/>
  <c r="P6327" i="4"/>
  <c r="P6328" i="4"/>
  <c r="P6329" i="4"/>
  <c r="P6330" i="4"/>
  <c r="P6331" i="4"/>
  <c r="P6332" i="4"/>
  <c r="P6333" i="4"/>
  <c r="P6334" i="4"/>
  <c r="P6335" i="4"/>
  <c r="P6336" i="4"/>
  <c r="P6337" i="4"/>
  <c r="P6338" i="4"/>
  <c r="P6339" i="4"/>
  <c r="P6340" i="4"/>
  <c r="P6341" i="4"/>
  <c r="P6342" i="4"/>
  <c r="P6343" i="4"/>
  <c r="P6344" i="4"/>
  <c r="P6345" i="4"/>
  <c r="P6346" i="4"/>
  <c r="P6347" i="4"/>
  <c r="P6348" i="4"/>
  <c r="P6349" i="4"/>
  <c r="P6350" i="4"/>
  <c r="P6351" i="4"/>
  <c r="P6352" i="4"/>
  <c r="P6353" i="4"/>
  <c r="P6354" i="4"/>
  <c r="P6355" i="4"/>
  <c r="P6356" i="4"/>
  <c r="P6357" i="4"/>
  <c r="P6358" i="4"/>
  <c r="P6359" i="4"/>
  <c r="P6360" i="4"/>
  <c r="P6361" i="4"/>
  <c r="P6362" i="4"/>
  <c r="P6363" i="4"/>
  <c r="P6364" i="4"/>
  <c r="P6365" i="4"/>
  <c r="P6366" i="4"/>
  <c r="P6367" i="4"/>
  <c r="P6368" i="4"/>
  <c r="P6369" i="4"/>
  <c r="P6370" i="4"/>
  <c r="P6371" i="4"/>
  <c r="P6372" i="4"/>
  <c r="P6373" i="4"/>
  <c r="P6374" i="4"/>
  <c r="P6375" i="4"/>
  <c r="P6376" i="4"/>
  <c r="P6377" i="4"/>
  <c r="P6378" i="4"/>
  <c r="P6379" i="4"/>
  <c r="P6380" i="4"/>
  <c r="P6381" i="4"/>
  <c r="P6382" i="4"/>
  <c r="P6383" i="4"/>
  <c r="P6384" i="4"/>
  <c r="P6385" i="4"/>
  <c r="P6386" i="4"/>
  <c r="P6387" i="4"/>
  <c r="P6388" i="4"/>
  <c r="P6389" i="4"/>
  <c r="P6390" i="4"/>
  <c r="P6391" i="4"/>
  <c r="P6392" i="4"/>
  <c r="P6393" i="4"/>
  <c r="P6394" i="4"/>
  <c r="P6395" i="4"/>
  <c r="P6396" i="4"/>
  <c r="P6397" i="4"/>
  <c r="P6398" i="4"/>
  <c r="P6399" i="4"/>
  <c r="P6400" i="4"/>
  <c r="P6401" i="4"/>
  <c r="P6402" i="4"/>
  <c r="P6403" i="4"/>
  <c r="P6404" i="4"/>
  <c r="P6405" i="4"/>
  <c r="P6406" i="4"/>
  <c r="P6407" i="4"/>
  <c r="P6408" i="4"/>
  <c r="P6409" i="4"/>
  <c r="P6410" i="4"/>
  <c r="P6411" i="4"/>
  <c r="P6412" i="4"/>
  <c r="P6413" i="4"/>
  <c r="P6414" i="4"/>
  <c r="P6415" i="4"/>
  <c r="P6416" i="4"/>
  <c r="P6417" i="4"/>
  <c r="P6418" i="4"/>
  <c r="P6419" i="4"/>
  <c r="P6420" i="4"/>
  <c r="P6421" i="4"/>
  <c r="P6422" i="4"/>
  <c r="P6423" i="4"/>
  <c r="P6424" i="4"/>
  <c r="P6425" i="4"/>
  <c r="P6426" i="4"/>
  <c r="P6427" i="4"/>
  <c r="P6428" i="4"/>
  <c r="P6429" i="4"/>
  <c r="P6430" i="4"/>
  <c r="P6431" i="4"/>
  <c r="P6432" i="4"/>
  <c r="P6433" i="4"/>
  <c r="P6434" i="4"/>
  <c r="P6435" i="4"/>
  <c r="P6436" i="4"/>
  <c r="P6437" i="4"/>
  <c r="P6438" i="4"/>
  <c r="P6439" i="4"/>
  <c r="P6440" i="4"/>
  <c r="P6441" i="4"/>
  <c r="P6442" i="4"/>
  <c r="P6443" i="4"/>
  <c r="P6444" i="4"/>
  <c r="P6445" i="4"/>
  <c r="P6446" i="4"/>
  <c r="P6447" i="4"/>
  <c r="P6448" i="4"/>
  <c r="P6449" i="4"/>
  <c r="P6450" i="4"/>
  <c r="P6451" i="4"/>
  <c r="P6452" i="4"/>
  <c r="P6453" i="4"/>
  <c r="P6454" i="4"/>
  <c r="P6455" i="4"/>
  <c r="P6456" i="4"/>
  <c r="P6457" i="4"/>
  <c r="P6458" i="4"/>
  <c r="P6459" i="4"/>
  <c r="P6460" i="4"/>
  <c r="P6461" i="4"/>
  <c r="P6462" i="4"/>
  <c r="P6463" i="4"/>
  <c r="P6464" i="4"/>
  <c r="P6465" i="4"/>
  <c r="P6466" i="4"/>
  <c r="P6467" i="4"/>
  <c r="P6468" i="4"/>
  <c r="P6469" i="4"/>
  <c r="P6470" i="4"/>
  <c r="P6471" i="4"/>
  <c r="P6472" i="4"/>
  <c r="P6473" i="4"/>
  <c r="P6474" i="4"/>
  <c r="P6475" i="4"/>
  <c r="P6476" i="4"/>
  <c r="P6477" i="4"/>
  <c r="P6478" i="4"/>
  <c r="P6479" i="4"/>
  <c r="P6480" i="4"/>
  <c r="P6481" i="4"/>
  <c r="P6482" i="4"/>
  <c r="P6483" i="4"/>
  <c r="P6484" i="4"/>
  <c r="P6485" i="4"/>
  <c r="P6486" i="4"/>
  <c r="P6487" i="4"/>
  <c r="P6488" i="4"/>
  <c r="P6489" i="4"/>
  <c r="P6490" i="4"/>
  <c r="P6491" i="4"/>
  <c r="P6492" i="4"/>
  <c r="P6493" i="4"/>
  <c r="P6494" i="4"/>
  <c r="P6495" i="4"/>
  <c r="P6496" i="4"/>
  <c r="P6497" i="4"/>
  <c r="P6498" i="4"/>
  <c r="P6499" i="4"/>
  <c r="P6500" i="4"/>
  <c r="P6501" i="4"/>
  <c r="P6502" i="4"/>
  <c r="P6503" i="4"/>
  <c r="P6504" i="4"/>
  <c r="P6505" i="4"/>
  <c r="P6506" i="4"/>
  <c r="P6507" i="4"/>
  <c r="P6508" i="4"/>
  <c r="P6509" i="4"/>
  <c r="P6510" i="4"/>
  <c r="P6511" i="4"/>
  <c r="P6512" i="4"/>
  <c r="P6513" i="4"/>
  <c r="P6514" i="4"/>
  <c r="P6515" i="4"/>
  <c r="P6516" i="4"/>
  <c r="P6517" i="4"/>
  <c r="P6518" i="4"/>
  <c r="P6519" i="4"/>
  <c r="P6520" i="4"/>
  <c r="P6521" i="4"/>
  <c r="P6522" i="4"/>
  <c r="P6523" i="4"/>
  <c r="P6524" i="4"/>
  <c r="P6525" i="4"/>
  <c r="P6526" i="4"/>
  <c r="P6527" i="4"/>
  <c r="P6528" i="4"/>
  <c r="P6529" i="4"/>
  <c r="P6530" i="4"/>
  <c r="P6531" i="4"/>
  <c r="P6532" i="4"/>
  <c r="P6533" i="4"/>
  <c r="P6534" i="4"/>
  <c r="P6535" i="4"/>
  <c r="P6536" i="4"/>
  <c r="P6537" i="4"/>
  <c r="P6538" i="4"/>
  <c r="P6539" i="4"/>
  <c r="P6540" i="4"/>
  <c r="P6541" i="4"/>
  <c r="P6542" i="4"/>
  <c r="P6543" i="4"/>
  <c r="P6544" i="4"/>
  <c r="P6545" i="4"/>
  <c r="P6546" i="4"/>
  <c r="P6547" i="4"/>
  <c r="P6548" i="4"/>
  <c r="P6549" i="4"/>
  <c r="P6550" i="4"/>
  <c r="P6551" i="4"/>
  <c r="P6552" i="4"/>
  <c r="P6553" i="4"/>
  <c r="P6554" i="4"/>
  <c r="P6555" i="4"/>
  <c r="P6556" i="4"/>
  <c r="P6557" i="4"/>
  <c r="P6558" i="4"/>
  <c r="P6559" i="4"/>
  <c r="P6560" i="4"/>
  <c r="P6561" i="4"/>
  <c r="P6562" i="4"/>
  <c r="P6563" i="4"/>
  <c r="P6564" i="4"/>
  <c r="P6565" i="4"/>
  <c r="P6566" i="4"/>
  <c r="P6567" i="4"/>
  <c r="P6568" i="4"/>
  <c r="P6569" i="4"/>
  <c r="P6570" i="4"/>
  <c r="P6571" i="4"/>
  <c r="P6572" i="4"/>
  <c r="P6573" i="4"/>
  <c r="P6574" i="4"/>
  <c r="P6575" i="4"/>
  <c r="P6576" i="4"/>
  <c r="P6577" i="4"/>
  <c r="P6578" i="4"/>
  <c r="P6579" i="4"/>
  <c r="P6580" i="4"/>
  <c r="P6581" i="4"/>
  <c r="P6582" i="4"/>
  <c r="P6583" i="4"/>
  <c r="P6584" i="4"/>
  <c r="P6585" i="4"/>
  <c r="P6586" i="4"/>
  <c r="P6587" i="4"/>
  <c r="P6588" i="4"/>
  <c r="P6589" i="4"/>
  <c r="P6590" i="4"/>
  <c r="P6591" i="4"/>
  <c r="P6592" i="4"/>
  <c r="P6593" i="4"/>
  <c r="P6594" i="4"/>
  <c r="P6595" i="4"/>
  <c r="P6596" i="4"/>
  <c r="P6597" i="4"/>
  <c r="P6598" i="4"/>
  <c r="P6599" i="4"/>
  <c r="P6600" i="4"/>
  <c r="P6601" i="4"/>
  <c r="P6602" i="4"/>
  <c r="P6603" i="4"/>
  <c r="P6604" i="4"/>
  <c r="P6605" i="4"/>
  <c r="P6606" i="4"/>
  <c r="P6607" i="4"/>
  <c r="P6608" i="4"/>
  <c r="P6609" i="4"/>
  <c r="P6610" i="4"/>
  <c r="P6611" i="4"/>
  <c r="P6612" i="4"/>
  <c r="P6613" i="4"/>
  <c r="P6614" i="4"/>
  <c r="P6615" i="4"/>
  <c r="P6616" i="4"/>
  <c r="P6617" i="4"/>
  <c r="P6618" i="4"/>
  <c r="P6619" i="4"/>
  <c r="P6620" i="4"/>
  <c r="P6621" i="4"/>
  <c r="P6622" i="4"/>
  <c r="P6623" i="4"/>
  <c r="P6624" i="4"/>
  <c r="P6625" i="4"/>
  <c r="P6626" i="4"/>
  <c r="P6627" i="4"/>
  <c r="P6628" i="4"/>
  <c r="P6629" i="4"/>
  <c r="P6630" i="4"/>
  <c r="P6631" i="4"/>
  <c r="P6632" i="4"/>
  <c r="P6633" i="4"/>
  <c r="P6634" i="4"/>
  <c r="P6635" i="4"/>
  <c r="P6636" i="4"/>
  <c r="P6637" i="4"/>
  <c r="P6638" i="4"/>
  <c r="P6639" i="4"/>
  <c r="P6640" i="4"/>
  <c r="P6641" i="4"/>
  <c r="P6642" i="4"/>
  <c r="P6643" i="4"/>
  <c r="P6644" i="4"/>
  <c r="P6645" i="4"/>
  <c r="P6646" i="4"/>
  <c r="P6647" i="4"/>
  <c r="P6648" i="4"/>
  <c r="P6649" i="4"/>
  <c r="P6650" i="4"/>
  <c r="P6651" i="4"/>
  <c r="P6652" i="4"/>
  <c r="P6653" i="4"/>
  <c r="P6654" i="4"/>
  <c r="P6655" i="4"/>
  <c r="P6656" i="4"/>
  <c r="P6657" i="4"/>
  <c r="P6658" i="4"/>
  <c r="P6659" i="4"/>
  <c r="P6660" i="4"/>
  <c r="P6661" i="4"/>
  <c r="P6662" i="4"/>
  <c r="P6663" i="4"/>
  <c r="P6664" i="4"/>
  <c r="P6665" i="4"/>
  <c r="P6666" i="4"/>
  <c r="P6667" i="4"/>
  <c r="P6668" i="4"/>
  <c r="P6669" i="4"/>
  <c r="P6670" i="4"/>
  <c r="P6671" i="4"/>
  <c r="P6672" i="4"/>
  <c r="P6673" i="4"/>
  <c r="P6674" i="4"/>
  <c r="P6675" i="4"/>
  <c r="P6676" i="4"/>
  <c r="P6677" i="4"/>
  <c r="P6678" i="4"/>
  <c r="P6679" i="4"/>
  <c r="P6680" i="4"/>
  <c r="P6681" i="4"/>
  <c r="P6682" i="4"/>
  <c r="P6683" i="4"/>
  <c r="P6684" i="4"/>
  <c r="P6685" i="4"/>
  <c r="P6686" i="4"/>
  <c r="P6687" i="4"/>
  <c r="P6688" i="4"/>
  <c r="P6689" i="4"/>
  <c r="P6690" i="4"/>
  <c r="P6691" i="4"/>
  <c r="P6692" i="4"/>
  <c r="P6693" i="4"/>
  <c r="P6694" i="4"/>
  <c r="P6695" i="4"/>
  <c r="P6696" i="4"/>
  <c r="P6697" i="4"/>
  <c r="P6698" i="4"/>
  <c r="P6699" i="4"/>
  <c r="P6700" i="4"/>
  <c r="P6701" i="4"/>
  <c r="P6702" i="4"/>
  <c r="P6703" i="4"/>
  <c r="P6704" i="4"/>
  <c r="P6705" i="4"/>
  <c r="P6706" i="4"/>
  <c r="P6707" i="4"/>
  <c r="P6708" i="4"/>
  <c r="P6709" i="4"/>
  <c r="P6710" i="4"/>
  <c r="P6711" i="4"/>
  <c r="P6712" i="4"/>
  <c r="P6713" i="4"/>
  <c r="P6714" i="4"/>
  <c r="P6715" i="4"/>
  <c r="P6716" i="4"/>
  <c r="P6717" i="4"/>
  <c r="P6718" i="4"/>
  <c r="P6719" i="4"/>
  <c r="P6720" i="4"/>
  <c r="P6721" i="4"/>
  <c r="P6722" i="4"/>
  <c r="P6723" i="4"/>
  <c r="P6724" i="4"/>
  <c r="P6725" i="4"/>
  <c r="P6726" i="4"/>
  <c r="P6727" i="4"/>
  <c r="P6728" i="4"/>
  <c r="P6729" i="4"/>
  <c r="P6730" i="4"/>
  <c r="P6731" i="4"/>
  <c r="P6732" i="4"/>
  <c r="P6733" i="4"/>
  <c r="P6734" i="4"/>
  <c r="P6735" i="4"/>
  <c r="P6736" i="4"/>
  <c r="P6737" i="4"/>
  <c r="P6738" i="4"/>
  <c r="P6739" i="4"/>
  <c r="P6740" i="4"/>
  <c r="P6741" i="4"/>
  <c r="P6742" i="4"/>
  <c r="P6743" i="4"/>
  <c r="P6744" i="4"/>
  <c r="P6745" i="4"/>
  <c r="P6746" i="4"/>
  <c r="P6747" i="4"/>
  <c r="P6748" i="4"/>
  <c r="P6749" i="4"/>
  <c r="P6750" i="4"/>
  <c r="P6751" i="4"/>
  <c r="P6752" i="4"/>
  <c r="P6753" i="4"/>
  <c r="P6754" i="4"/>
  <c r="P6755" i="4"/>
  <c r="P6756" i="4"/>
  <c r="P6757" i="4"/>
  <c r="P6758" i="4"/>
  <c r="P6759" i="4"/>
  <c r="P6760" i="4"/>
  <c r="P6761" i="4"/>
  <c r="P6762" i="4"/>
  <c r="P6763" i="4"/>
  <c r="P6764" i="4"/>
  <c r="P6765" i="4"/>
  <c r="P6766" i="4"/>
  <c r="P6767" i="4"/>
  <c r="P6768" i="4"/>
  <c r="P6769" i="4"/>
  <c r="P6770" i="4"/>
  <c r="P6771" i="4"/>
  <c r="P6772" i="4"/>
  <c r="P6773" i="4"/>
  <c r="P6774" i="4"/>
  <c r="P6775" i="4"/>
  <c r="P6776" i="4"/>
  <c r="P6777" i="4"/>
  <c r="P6778" i="4"/>
  <c r="P6779" i="4"/>
  <c r="P6780" i="4"/>
  <c r="P6781" i="4"/>
  <c r="P6782" i="4"/>
  <c r="P6783" i="4"/>
  <c r="P6784" i="4"/>
  <c r="P6785" i="4"/>
  <c r="P6786" i="4"/>
  <c r="P6787" i="4"/>
  <c r="P6788" i="4"/>
  <c r="P6789" i="4"/>
  <c r="P6790" i="4"/>
  <c r="P6791" i="4"/>
  <c r="P6792" i="4"/>
  <c r="P6793" i="4"/>
  <c r="P6794" i="4"/>
  <c r="P6795" i="4"/>
  <c r="P6796" i="4"/>
  <c r="P6797" i="4"/>
  <c r="P6798" i="4"/>
  <c r="P6799" i="4"/>
  <c r="P6800" i="4"/>
  <c r="P6801" i="4"/>
  <c r="P6802" i="4"/>
  <c r="P6803" i="4"/>
  <c r="P6804" i="4"/>
  <c r="P6805" i="4"/>
  <c r="P6806" i="4"/>
  <c r="P6807" i="4"/>
  <c r="P6808" i="4"/>
  <c r="P6809" i="4"/>
  <c r="P6810" i="4"/>
  <c r="P6811" i="4"/>
  <c r="P6812" i="4"/>
  <c r="P6813" i="4"/>
  <c r="P6814" i="4"/>
  <c r="P6815" i="4"/>
  <c r="P6816" i="4"/>
  <c r="P6817" i="4"/>
  <c r="P6818" i="4"/>
  <c r="P6819" i="4"/>
  <c r="P6820" i="4"/>
  <c r="P6821" i="4"/>
  <c r="P6822" i="4"/>
  <c r="P6823" i="4"/>
  <c r="P6824" i="4"/>
  <c r="P6825" i="4"/>
  <c r="P6826" i="4"/>
  <c r="P6827" i="4"/>
  <c r="P6828" i="4"/>
  <c r="P6829" i="4"/>
  <c r="P6830" i="4"/>
  <c r="P6831" i="4"/>
  <c r="P6832" i="4"/>
  <c r="P6833" i="4"/>
  <c r="P6834" i="4"/>
  <c r="P6835" i="4"/>
  <c r="P6836" i="4"/>
  <c r="P6837" i="4"/>
  <c r="P6838" i="4"/>
  <c r="P6839" i="4"/>
  <c r="P6840" i="4"/>
  <c r="P6841" i="4"/>
  <c r="P6842" i="4"/>
  <c r="P6843" i="4"/>
  <c r="P6844" i="4"/>
  <c r="P6845" i="4"/>
  <c r="P6846" i="4"/>
  <c r="P6847" i="4"/>
  <c r="P6848" i="4"/>
  <c r="P6849" i="4"/>
  <c r="P6850" i="4"/>
  <c r="P6851" i="4"/>
  <c r="P6852" i="4"/>
  <c r="P6853" i="4"/>
  <c r="P6854" i="4"/>
  <c r="P6855" i="4"/>
  <c r="P6856" i="4"/>
  <c r="P6857" i="4"/>
  <c r="P6858" i="4"/>
  <c r="P6859" i="4"/>
  <c r="P6860" i="4"/>
  <c r="P6861" i="4"/>
  <c r="P6862" i="4"/>
  <c r="P6863" i="4"/>
  <c r="P6864" i="4"/>
  <c r="P6865" i="4"/>
  <c r="P6866" i="4"/>
  <c r="P6867" i="4"/>
  <c r="P6868" i="4"/>
  <c r="P6869" i="4"/>
  <c r="P6870" i="4"/>
  <c r="P6871" i="4"/>
  <c r="P6872" i="4"/>
  <c r="P6873" i="4"/>
  <c r="P6874" i="4"/>
  <c r="P6875" i="4"/>
  <c r="P6876" i="4"/>
  <c r="P6877" i="4"/>
  <c r="P6878" i="4"/>
  <c r="P6879" i="4"/>
  <c r="P6880" i="4"/>
  <c r="P6881" i="4"/>
  <c r="P6882" i="4"/>
  <c r="P6883" i="4"/>
  <c r="P6884" i="4"/>
  <c r="P6885" i="4"/>
  <c r="P6886" i="4"/>
  <c r="P6887" i="4"/>
  <c r="P6888" i="4"/>
  <c r="P6889" i="4"/>
  <c r="P6890" i="4"/>
  <c r="P6891" i="4"/>
  <c r="P6892" i="4"/>
  <c r="P6893" i="4"/>
  <c r="P6894" i="4"/>
  <c r="P6895" i="4"/>
  <c r="P6896" i="4"/>
  <c r="P6897" i="4"/>
  <c r="P6898" i="4"/>
  <c r="P6899" i="4"/>
  <c r="P6900" i="4"/>
  <c r="P6901" i="4"/>
  <c r="P6902" i="4"/>
  <c r="P6903" i="4"/>
  <c r="P6904" i="4"/>
  <c r="P6905" i="4"/>
  <c r="P6906" i="4"/>
  <c r="P6907" i="4"/>
  <c r="P6908" i="4"/>
  <c r="P6909" i="4"/>
  <c r="P6910" i="4"/>
  <c r="P6911" i="4"/>
  <c r="P6912" i="4"/>
  <c r="P6913" i="4"/>
  <c r="P6914" i="4"/>
  <c r="P6915" i="4"/>
  <c r="P6916" i="4"/>
  <c r="P6917" i="4"/>
  <c r="P6918" i="4"/>
  <c r="P6919" i="4"/>
  <c r="P6920" i="4"/>
  <c r="P6921" i="4"/>
  <c r="P6922" i="4"/>
  <c r="P6923" i="4"/>
  <c r="P6924" i="4"/>
  <c r="P6925" i="4"/>
  <c r="P6926" i="4"/>
  <c r="P6927" i="4"/>
  <c r="P6928" i="4"/>
  <c r="P6929" i="4"/>
  <c r="P6930" i="4"/>
  <c r="P6931" i="4"/>
  <c r="P6932" i="4"/>
  <c r="P6933" i="4"/>
  <c r="P6934" i="4"/>
  <c r="P6935" i="4"/>
  <c r="P6936" i="4"/>
  <c r="P6937" i="4"/>
  <c r="P6938" i="4"/>
  <c r="P6939" i="4"/>
  <c r="P6940" i="4"/>
  <c r="P6941" i="4"/>
  <c r="P6942" i="4"/>
  <c r="P6943" i="4"/>
  <c r="P6944" i="4"/>
  <c r="P6945" i="4"/>
  <c r="P6946" i="4"/>
  <c r="P6947" i="4"/>
  <c r="P6948" i="4"/>
  <c r="P6949" i="4"/>
  <c r="P6950" i="4"/>
  <c r="P6951" i="4"/>
  <c r="P6952" i="4"/>
  <c r="P6953" i="4"/>
  <c r="P6954" i="4"/>
  <c r="P6955" i="4"/>
  <c r="P6956" i="4"/>
  <c r="P6957" i="4"/>
  <c r="P6958" i="4"/>
  <c r="P6959" i="4"/>
  <c r="P6960" i="4"/>
  <c r="P6961" i="4"/>
  <c r="P6962" i="4"/>
  <c r="P6963" i="4"/>
  <c r="P6964" i="4"/>
  <c r="P6965" i="4"/>
  <c r="P6966" i="4"/>
  <c r="P6967" i="4"/>
  <c r="P6968" i="4"/>
  <c r="P6969" i="4"/>
  <c r="P6970" i="4"/>
  <c r="P6971" i="4"/>
  <c r="P6972" i="4"/>
  <c r="P6973" i="4"/>
  <c r="P6974" i="4"/>
  <c r="P6975" i="4"/>
  <c r="P6976" i="4"/>
  <c r="P6977" i="4"/>
  <c r="P6978" i="4"/>
  <c r="P6979" i="4"/>
  <c r="P6980" i="4"/>
  <c r="P6981" i="4"/>
  <c r="P6982" i="4"/>
  <c r="P6983" i="4"/>
  <c r="P6984" i="4"/>
  <c r="P6985" i="4"/>
  <c r="P6986" i="4"/>
  <c r="P6987" i="4"/>
  <c r="P6988" i="4"/>
  <c r="P6989" i="4"/>
  <c r="P6990" i="4"/>
  <c r="P6991" i="4"/>
  <c r="P6992" i="4"/>
  <c r="P6993" i="4"/>
  <c r="P6994" i="4"/>
  <c r="P6995" i="4"/>
  <c r="P6996" i="4"/>
  <c r="P6997" i="4"/>
  <c r="P6998" i="4"/>
  <c r="P6999" i="4"/>
  <c r="P7000" i="4"/>
  <c r="P7001" i="4"/>
  <c r="P7002" i="4"/>
  <c r="P7003" i="4"/>
  <c r="P7004" i="4"/>
  <c r="P7005" i="4"/>
  <c r="P7006" i="4"/>
  <c r="P7007" i="4"/>
  <c r="P7008" i="4"/>
  <c r="P7009" i="4"/>
  <c r="P7010" i="4"/>
  <c r="P7011" i="4"/>
  <c r="P7012" i="4"/>
  <c r="P7013" i="4"/>
  <c r="P7014" i="4"/>
  <c r="P7015" i="4"/>
  <c r="P7016" i="4"/>
  <c r="P7017" i="4"/>
  <c r="P7018" i="4"/>
  <c r="P7019" i="4"/>
  <c r="P7020" i="4"/>
  <c r="P7021" i="4"/>
  <c r="P7022" i="4"/>
  <c r="P7023" i="4"/>
  <c r="P7024" i="4"/>
  <c r="P7025" i="4"/>
  <c r="P7026" i="4"/>
  <c r="P7027" i="4"/>
  <c r="P7028" i="4"/>
  <c r="P7029" i="4"/>
  <c r="P7030" i="4"/>
  <c r="P7031" i="4"/>
  <c r="P7032" i="4"/>
  <c r="P7033" i="4"/>
  <c r="P7034" i="4"/>
  <c r="P7035" i="4"/>
  <c r="P7036" i="4"/>
  <c r="P7037" i="4"/>
  <c r="P7038" i="4"/>
  <c r="P7039" i="4"/>
  <c r="P7040" i="4"/>
  <c r="P7041" i="4"/>
  <c r="P7042" i="4"/>
  <c r="P7043" i="4"/>
  <c r="P7044" i="4"/>
  <c r="P7045" i="4"/>
  <c r="P7046" i="4"/>
  <c r="P7047" i="4"/>
  <c r="P7048" i="4"/>
  <c r="P7049" i="4"/>
  <c r="P7050" i="4"/>
  <c r="P7051" i="4"/>
  <c r="P7052" i="4"/>
  <c r="P7053" i="4"/>
  <c r="P7054" i="4"/>
  <c r="P7055" i="4"/>
  <c r="P7056" i="4"/>
  <c r="P7057" i="4"/>
  <c r="P7058" i="4"/>
  <c r="P7059" i="4"/>
  <c r="P7060" i="4"/>
  <c r="P7061" i="4"/>
  <c r="P7062" i="4"/>
  <c r="P7063" i="4"/>
  <c r="P7064" i="4"/>
  <c r="P7065" i="4"/>
  <c r="P7066" i="4"/>
  <c r="P7067" i="4"/>
  <c r="P7068" i="4"/>
  <c r="P7069" i="4"/>
  <c r="P7070" i="4"/>
  <c r="P7071" i="4"/>
  <c r="P7072" i="4"/>
  <c r="P7073" i="4"/>
  <c r="P7074" i="4"/>
  <c r="P7075" i="4"/>
  <c r="P7076" i="4"/>
  <c r="P7077" i="4"/>
  <c r="P7078" i="4"/>
  <c r="P7079" i="4"/>
  <c r="P7080" i="4"/>
  <c r="P7081" i="4"/>
  <c r="P7082" i="4"/>
  <c r="P7083" i="4"/>
  <c r="P7084" i="4"/>
  <c r="P7085" i="4"/>
  <c r="P7086" i="4"/>
  <c r="P7087" i="4"/>
  <c r="P7088" i="4"/>
  <c r="P7089" i="4"/>
  <c r="P7090" i="4"/>
  <c r="P7091" i="4"/>
  <c r="P7092" i="4"/>
  <c r="P7093" i="4"/>
  <c r="P7094" i="4"/>
  <c r="P7095" i="4"/>
  <c r="P7096" i="4"/>
  <c r="P7097" i="4"/>
  <c r="P7098" i="4"/>
  <c r="P7099" i="4"/>
  <c r="P7100" i="4"/>
  <c r="P7101" i="4"/>
  <c r="P7102" i="4"/>
  <c r="P7103" i="4"/>
  <c r="P7104" i="4"/>
  <c r="P7105" i="4"/>
  <c r="P7106" i="4"/>
  <c r="P7107" i="4"/>
  <c r="P7108" i="4"/>
  <c r="P7109" i="4"/>
  <c r="P7110" i="4"/>
  <c r="P7111" i="4"/>
  <c r="P7112" i="4"/>
  <c r="P7113" i="4"/>
  <c r="P7114" i="4"/>
  <c r="P7115" i="4"/>
  <c r="P7116" i="4"/>
  <c r="P7117" i="4"/>
  <c r="P7118" i="4"/>
  <c r="P7119" i="4"/>
  <c r="P7120" i="4"/>
  <c r="P7121" i="4"/>
  <c r="P7122" i="4"/>
  <c r="P7123" i="4"/>
  <c r="P7124" i="4"/>
  <c r="P7125" i="4"/>
  <c r="P7126" i="4"/>
  <c r="P7127" i="4"/>
  <c r="P7128" i="4"/>
  <c r="P7129" i="4"/>
  <c r="P7130" i="4"/>
  <c r="P7131" i="4"/>
  <c r="P7132" i="4"/>
  <c r="P7133" i="4"/>
  <c r="P7134" i="4"/>
  <c r="P7135" i="4"/>
  <c r="P7136" i="4"/>
  <c r="P7137" i="4"/>
  <c r="P7138" i="4"/>
  <c r="P7139" i="4"/>
  <c r="P7140" i="4"/>
  <c r="P7141" i="4"/>
  <c r="P7142" i="4"/>
  <c r="P7143" i="4"/>
  <c r="P7144" i="4"/>
  <c r="P7145" i="4"/>
  <c r="P7146" i="4"/>
  <c r="P7147" i="4"/>
  <c r="P7148" i="4"/>
  <c r="P7149" i="4"/>
  <c r="P7150" i="4"/>
  <c r="P7151" i="4"/>
  <c r="P7152" i="4"/>
  <c r="P7153" i="4"/>
  <c r="P7154" i="4"/>
  <c r="P7155" i="4"/>
  <c r="P7156" i="4"/>
  <c r="P7157" i="4"/>
  <c r="P7158" i="4"/>
  <c r="P7159" i="4"/>
  <c r="P7160" i="4"/>
  <c r="P7161" i="4"/>
  <c r="P7162" i="4"/>
  <c r="P7163" i="4"/>
  <c r="P7164" i="4"/>
  <c r="P7165" i="4"/>
  <c r="P7166" i="4"/>
  <c r="P7167" i="4"/>
  <c r="P7168" i="4"/>
  <c r="P7169" i="4"/>
  <c r="P7170" i="4"/>
  <c r="P7171" i="4"/>
  <c r="P7172" i="4"/>
  <c r="P7173" i="4"/>
  <c r="P7174" i="4"/>
  <c r="P7175" i="4"/>
  <c r="P7176" i="4"/>
  <c r="P7177" i="4"/>
  <c r="P7178" i="4"/>
  <c r="P7179" i="4"/>
  <c r="P7180" i="4"/>
  <c r="P7181" i="4"/>
  <c r="P7182" i="4"/>
  <c r="P7183" i="4"/>
  <c r="P7184" i="4"/>
  <c r="P7185" i="4"/>
  <c r="P7186" i="4"/>
  <c r="P7187" i="4"/>
  <c r="P7188" i="4"/>
  <c r="P7189" i="4"/>
  <c r="P7190" i="4"/>
  <c r="P7191" i="4"/>
  <c r="P7192" i="4"/>
  <c r="P7193" i="4"/>
  <c r="P7194" i="4"/>
  <c r="P7195" i="4"/>
  <c r="P7196" i="4"/>
  <c r="P7197" i="4"/>
  <c r="P7198" i="4"/>
  <c r="P7199" i="4"/>
  <c r="P7200" i="4"/>
  <c r="P7201" i="4"/>
  <c r="P7202" i="4"/>
  <c r="P7203" i="4"/>
  <c r="P7204" i="4"/>
  <c r="P7205" i="4"/>
  <c r="P7206" i="4"/>
  <c r="P7207" i="4"/>
  <c r="P7208" i="4"/>
  <c r="P7209" i="4"/>
  <c r="P7210" i="4"/>
  <c r="P7211" i="4"/>
  <c r="P7212" i="4"/>
  <c r="P7213" i="4"/>
  <c r="P7214" i="4"/>
  <c r="P7215" i="4"/>
  <c r="P7216" i="4"/>
  <c r="P7217" i="4"/>
  <c r="P7218" i="4"/>
  <c r="P7219" i="4"/>
  <c r="P7220" i="4"/>
  <c r="P7221" i="4"/>
  <c r="P7222" i="4"/>
  <c r="P7223" i="4"/>
  <c r="P7224" i="4"/>
  <c r="P7225" i="4"/>
  <c r="P7226" i="4"/>
  <c r="P7227" i="4"/>
  <c r="P7228" i="4"/>
  <c r="P7229" i="4"/>
  <c r="P7230" i="4"/>
  <c r="P7231" i="4"/>
  <c r="P7232" i="4"/>
  <c r="P7233" i="4"/>
  <c r="P7234" i="4"/>
  <c r="P7235" i="4"/>
  <c r="P7236" i="4"/>
  <c r="P7237" i="4"/>
  <c r="P7238" i="4"/>
  <c r="P7239" i="4"/>
  <c r="P7240" i="4"/>
  <c r="P7241" i="4"/>
  <c r="P7242" i="4"/>
  <c r="P7243" i="4"/>
  <c r="P7244" i="4"/>
  <c r="P7245" i="4"/>
  <c r="P7246" i="4"/>
  <c r="P7247" i="4"/>
  <c r="P7248" i="4"/>
  <c r="P7249" i="4"/>
  <c r="P7250" i="4"/>
  <c r="P7251" i="4"/>
  <c r="P7252" i="4"/>
  <c r="P7253" i="4"/>
  <c r="P7254" i="4"/>
  <c r="P7255" i="4"/>
  <c r="P7256" i="4"/>
  <c r="P7257" i="4"/>
  <c r="P7258" i="4"/>
  <c r="P7259" i="4"/>
  <c r="P7260" i="4"/>
  <c r="P7261" i="4"/>
  <c r="P7262" i="4"/>
  <c r="P7263" i="4"/>
  <c r="P7264" i="4"/>
  <c r="P7265" i="4"/>
  <c r="P7266" i="4"/>
  <c r="P7267" i="4"/>
  <c r="P7268" i="4"/>
  <c r="P7269" i="4"/>
  <c r="P7270" i="4"/>
  <c r="P7271" i="4"/>
  <c r="P7272" i="4"/>
  <c r="P7273" i="4"/>
  <c r="P7274" i="4"/>
  <c r="P7275" i="4"/>
  <c r="P7276" i="4"/>
  <c r="P7277" i="4"/>
  <c r="P7278" i="4"/>
  <c r="P7279" i="4"/>
  <c r="P7280" i="4"/>
  <c r="P7281" i="4"/>
  <c r="P7282" i="4"/>
  <c r="P7283" i="4"/>
  <c r="P7284" i="4"/>
  <c r="P7285" i="4"/>
  <c r="P7286" i="4"/>
  <c r="P7287" i="4"/>
  <c r="P7288" i="4"/>
  <c r="P7289" i="4"/>
  <c r="P7290" i="4"/>
  <c r="P7291" i="4"/>
  <c r="P7292" i="4"/>
  <c r="P7293" i="4"/>
  <c r="P7294" i="4"/>
  <c r="P7295" i="4"/>
  <c r="P7296" i="4"/>
  <c r="P7297" i="4"/>
  <c r="P7298" i="4"/>
  <c r="P7299" i="4"/>
  <c r="P7300" i="4"/>
  <c r="P7301" i="4"/>
  <c r="P7302" i="4"/>
  <c r="P7303" i="4"/>
  <c r="P7304" i="4"/>
  <c r="P7305" i="4"/>
  <c r="P7306" i="4"/>
  <c r="P7307" i="4"/>
  <c r="P7308" i="4"/>
  <c r="P7309" i="4"/>
  <c r="P7310" i="4"/>
  <c r="P7311" i="4"/>
  <c r="P7312" i="4"/>
  <c r="P7313" i="4"/>
  <c r="P7314" i="4"/>
  <c r="P7315" i="4"/>
  <c r="P7316" i="4"/>
  <c r="P7317" i="4"/>
  <c r="P7318" i="4"/>
  <c r="P7319" i="4"/>
  <c r="P7320" i="4"/>
  <c r="P7321" i="4"/>
  <c r="P7322" i="4"/>
  <c r="P7323" i="4"/>
  <c r="P7324" i="4"/>
  <c r="P7325" i="4"/>
  <c r="P7326" i="4"/>
  <c r="P7327" i="4"/>
  <c r="P7328" i="4"/>
  <c r="P7329" i="4"/>
  <c r="P7330" i="4"/>
  <c r="P7331" i="4"/>
  <c r="P7332" i="4"/>
  <c r="P7333" i="4"/>
  <c r="P7334" i="4"/>
  <c r="P7335" i="4"/>
  <c r="P7336" i="4"/>
  <c r="P7337" i="4"/>
  <c r="P7338" i="4"/>
  <c r="P7339" i="4"/>
  <c r="P7340" i="4"/>
  <c r="P7341" i="4"/>
  <c r="P7342" i="4"/>
  <c r="P7343" i="4"/>
  <c r="P7344" i="4"/>
  <c r="P7345" i="4"/>
  <c r="P7346" i="4"/>
  <c r="P7347" i="4"/>
  <c r="P7348" i="4"/>
  <c r="P7349" i="4"/>
  <c r="P7350" i="4"/>
  <c r="P7351" i="4"/>
  <c r="P7352" i="4"/>
  <c r="P7353" i="4"/>
  <c r="P7354" i="4"/>
  <c r="P7355" i="4"/>
  <c r="P7356" i="4"/>
  <c r="P7357" i="4"/>
  <c r="P7358" i="4"/>
  <c r="P7359" i="4"/>
  <c r="P7360" i="4"/>
  <c r="P7361" i="4"/>
  <c r="P7362" i="4"/>
  <c r="P7363" i="4"/>
  <c r="P7364" i="4"/>
  <c r="P7365" i="4"/>
  <c r="P7366" i="4"/>
  <c r="P7367" i="4"/>
  <c r="P7368" i="4"/>
  <c r="P7369" i="4"/>
  <c r="P7370" i="4"/>
  <c r="P7371" i="4"/>
  <c r="P7372" i="4"/>
  <c r="P7373" i="4"/>
  <c r="P7374" i="4"/>
  <c r="P7375" i="4"/>
  <c r="P7376" i="4"/>
  <c r="P7377" i="4"/>
  <c r="P7378" i="4"/>
  <c r="P7379" i="4"/>
  <c r="P7380" i="4"/>
  <c r="P7381" i="4"/>
  <c r="P7382" i="4"/>
  <c r="P7383" i="4"/>
  <c r="P7384" i="4"/>
  <c r="P7385" i="4"/>
  <c r="P7386" i="4"/>
  <c r="P7387" i="4"/>
  <c r="P7388" i="4"/>
  <c r="P7389" i="4"/>
  <c r="P7390" i="4"/>
  <c r="P7391" i="4"/>
  <c r="P7392" i="4"/>
  <c r="P7393" i="4"/>
  <c r="P7394" i="4"/>
  <c r="P7395" i="4"/>
  <c r="P7396" i="4"/>
  <c r="P7397" i="4"/>
  <c r="P7398" i="4"/>
  <c r="P7399" i="4"/>
  <c r="P7400" i="4"/>
  <c r="P7401" i="4"/>
  <c r="P7402" i="4"/>
  <c r="P7403" i="4"/>
  <c r="P7404" i="4"/>
  <c r="P7405" i="4"/>
  <c r="P7406" i="4"/>
  <c r="P7407" i="4"/>
  <c r="P7408" i="4"/>
  <c r="P7409" i="4"/>
  <c r="P7410" i="4"/>
  <c r="P7411" i="4"/>
  <c r="P7412" i="4"/>
  <c r="P7413" i="4"/>
  <c r="P7414" i="4"/>
  <c r="P7415" i="4"/>
  <c r="P7416" i="4"/>
  <c r="P7417" i="4"/>
  <c r="P7418" i="4"/>
  <c r="P7419" i="4"/>
  <c r="P7420" i="4"/>
  <c r="P7421" i="4"/>
  <c r="P7422" i="4"/>
  <c r="P7423" i="4"/>
  <c r="P7424" i="4"/>
  <c r="P7425" i="4"/>
  <c r="P7426" i="4"/>
  <c r="P7427" i="4"/>
  <c r="P7428" i="4"/>
  <c r="P7429" i="4"/>
  <c r="P7430" i="4"/>
  <c r="P7431" i="4"/>
  <c r="P7432" i="4"/>
  <c r="P7433" i="4"/>
  <c r="P7434" i="4"/>
  <c r="P7435" i="4"/>
  <c r="P7436" i="4"/>
  <c r="P7437" i="4"/>
  <c r="P7438" i="4"/>
  <c r="P7439" i="4"/>
  <c r="P7440" i="4"/>
  <c r="P7441" i="4"/>
  <c r="P7442" i="4"/>
  <c r="P7443" i="4"/>
  <c r="P7444" i="4"/>
  <c r="P7445" i="4"/>
  <c r="P7446" i="4"/>
  <c r="P7447" i="4"/>
  <c r="P7448" i="4"/>
  <c r="P7449" i="4"/>
  <c r="P7450" i="4"/>
  <c r="P7451" i="4"/>
  <c r="P7452" i="4"/>
  <c r="P7453" i="4"/>
  <c r="P7454" i="4"/>
  <c r="P7455" i="4"/>
  <c r="P7456" i="4"/>
  <c r="P7457" i="4"/>
  <c r="P7458" i="4"/>
  <c r="P7459" i="4"/>
  <c r="P7460" i="4"/>
  <c r="P7461" i="4"/>
  <c r="P7462" i="4"/>
  <c r="P7463" i="4"/>
  <c r="P7464" i="4"/>
  <c r="P7465" i="4"/>
  <c r="P7466" i="4"/>
  <c r="P7467" i="4"/>
  <c r="P7468" i="4"/>
  <c r="P7469" i="4"/>
  <c r="P7470" i="4"/>
  <c r="P7471" i="4"/>
  <c r="P7472" i="4"/>
  <c r="P7473" i="4"/>
  <c r="P7474" i="4"/>
  <c r="P7475" i="4"/>
  <c r="P7476" i="4"/>
  <c r="P7477" i="4"/>
  <c r="P7478" i="4"/>
  <c r="P7479" i="4"/>
  <c r="P7480" i="4"/>
  <c r="P7481" i="4"/>
  <c r="P7482" i="4"/>
  <c r="P7483" i="4"/>
  <c r="P7484" i="4"/>
  <c r="P7485" i="4"/>
  <c r="P7486" i="4"/>
  <c r="P7487" i="4"/>
  <c r="P7488" i="4"/>
  <c r="P7489" i="4"/>
  <c r="P7490" i="4"/>
  <c r="P7491" i="4"/>
  <c r="P7492" i="4"/>
  <c r="P7493" i="4"/>
  <c r="P7494" i="4"/>
  <c r="P7495" i="4"/>
  <c r="P7496" i="4"/>
  <c r="P7497" i="4"/>
  <c r="P7498" i="4"/>
  <c r="P7499" i="4"/>
  <c r="P7500" i="4"/>
  <c r="P7501" i="4"/>
  <c r="P7502" i="4"/>
  <c r="P7503" i="4"/>
  <c r="P7504" i="4"/>
  <c r="P7505" i="4"/>
  <c r="P7506" i="4"/>
  <c r="P7507" i="4"/>
  <c r="P7508" i="4"/>
  <c r="P7509" i="4"/>
  <c r="P7510" i="4"/>
  <c r="P7511" i="4"/>
  <c r="P7512" i="4"/>
  <c r="P7513" i="4"/>
  <c r="P7514" i="4"/>
  <c r="P7515" i="4"/>
  <c r="P7516" i="4"/>
  <c r="P7517" i="4"/>
  <c r="P7518" i="4"/>
  <c r="P7519" i="4"/>
  <c r="P7520" i="4"/>
  <c r="P7521" i="4"/>
  <c r="P7522" i="4"/>
  <c r="P7523" i="4"/>
  <c r="P7524" i="4"/>
  <c r="P7525" i="4"/>
  <c r="P7526" i="4"/>
  <c r="P7527" i="4"/>
  <c r="P7528" i="4"/>
  <c r="P7529" i="4"/>
  <c r="P7530" i="4"/>
  <c r="P7531" i="4"/>
  <c r="P7532" i="4"/>
  <c r="P7533" i="4"/>
  <c r="P7534" i="4"/>
  <c r="P7535" i="4"/>
  <c r="P7536" i="4"/>
  <c r="P7537" i="4"/>
  <c r="P7538" i="4"/>
  <c r="P7539" i="4"/>
  <c r="P7540" i="4"/>
  <c r="P7541" i="4"/>
  <c r="P7542" i="4"/>
  <c r="P7543" i="4"/>
  <c r="P7544" i="4"/>
  <c r="P7545" i="4"/>
  <c r="P7546" i="4"/>
  <c r="P7547" i="4"/>
  <c r="P7548" i="4"/>
  <c r="P7549" i="4"/>
  <c r="P7550" i="4"/>
  <c r="P7551" i="4"/>
  <c r="P7552" i="4"/>
  <c r="P7553" i="4"/>
  <c r="P7554" i="4"/>
  <c r="P7555" i="4"/>
  <c r="P7556" i="4"/>
  <c r="P7557" i="4"/>
  <c r="P7558" i="4"/>
  <c r="P7559" i="4"/>
  <c r="P7560" i="4"/>
  <c r="P7561" i="4"/>
  <c r="P7562" i="4"/>
  <c r="P7563" i="4"/>
  <c r="P7564" i="4"/>
  <c r="P7565" i="4"/>
  <c r="P7566" i="4"/>
  <c r="P7567" i="4"/>
  <c r="P7568" i="4"/>
  <c r="P7569" i="4"/>
  <c r="P7570" i="4"/>
  <c r="P7571" i="4"/>
  <c r="P7572" i="4"/>
  <c r="P7573" i="4"/>
  <c r="P7574" i="4"/>
  <c r="P7575" i="4"/>
  <c r="P7576" i="4"/>
  <c r="P7577" i="4"/>
  <c r="P7578" i="4"/>
  <c r="P7579" i="4"/>
  <c r="P7580" i="4"/>
  <c r="P7581" i="4"/>
  <c r="P7582" i="4"/>
  <c r="P7583" i="4"/>
  <c r="P7584" i="4"/>
  <c r="P7585" i="4"/>
  <c r="P7586" i="4"/>
  <c r="P7587" i="4"/>
  <c r="P7588" i="4"/>
  <c r="P7589" i="4"/>
  <c r="P7590" i="4"/>
  <c r="P7591" i="4"/>
  <c r="P7592" i="4"/>
  <c r="P7593" i="4"/>
  <c r="P7594" i="4"/>
  <c r="P7595" i="4"/>
  <c r="P7596" i="4"/>
  <c r="P7597" i="4"/>
  <c r="P7598" i="4"/>
  <c r="P7599" i="4"/>
  <c r="P7600" i="4"/>
  <c r="P7601" i="4"/>
  <c r="P7602" i="4"/>
  <c r="P7603" i="4"/>
  <c r="P7604" i="4"/>
  <c r="P7605" i="4"/>
  <c r="P7606" i="4"/>
  <c r="P7607" i="4"/>
  <c r="P7608" i="4"/>
  <c r="P7609" i="4"/>
  <c r="P7610" i="4"/>
  <c r="P7611" i="4"/>
  <c r="P7612" i="4"/>
  <c r="P7613" i="4"/>
  <c r="P7614" i="4"/>
  <c r="P7615" i="4"/>
  <c r="P7616" i="4"/>
  <c r="P7617" i="4"/>
  <c r="P7618" i="4"/>
  <c r="P7619" i="4"/>
  <c r="P7620" i="4"/>
  <c r="P7621" i="4"/>
  <c r="P7622" i="4"/>
  <c r="P7623" i="4"/>
  <c r="P7624" i="4"/>
  <c r="P7625" i="4"/>
  <c r="P7626" i="4"/>
  <c r="P7627" i="4"/>
  <c r="P7628" i="4"/>
  <c r="P7629" i="4"/>
  <c r="P7630" i="4"/>
  <c r="P7631" i="4"/>
  <c r="P7632" i="4"/>
  <c r="P7633" i="4"/>
  <c r="P7634" i="4"/>
  <c r="P7635" i="4"/>
  <c r="P7636" i="4"/>
  <c r="P7637" i="4"/>
  <c r="P7638" i="4"/>
  <c r="P7639" i="4"/>
  <c r="P7640" i="4"/>
  <c r="P7641" i="4"/>
  <c r="P7642" i="4"/>
  <c r="P7643" i="4"/>
  <c r="P7644" i="4"/>
  <c r="P7645" i="4"/>
  <c r="P7646" i="4"/>
  <c r="P7647" i="4"/>
  <c r="P7648" i="4"/>
  <c r="P7649" i="4"/>
  <c r="P7650" i="4"/>
  <c r="P7651" i="4"/>
  <c r="P7652" i="4"/>
  <c r="P7653" i="4"/>
  <c r="P7654" i="4"/>
  <c r="P7655" i="4"/>
  <c r="P7656" i="4"/>
  <c r="P7657" i="4"/>
  <c r="P7658" i="4"/>
  <c r="P7659" i="4"/>
  <c r="P7660" i="4"/>
  <c r="P7661" i="4"/>
  <c r="P7662" i="4"/>
  <c r="P7663" i="4"/>
  <c r="P7664" i="4"/>
  <c r="P7665" i="4"/>
  <c r="P7666" i="4"/>
  <c r="P7667" i="4"/>
  <c r="P7668" i="4"/>
  <c r="P7669" i="4"/>
  <c r="P7670" i="4"/>
  <c r="P7671" i="4"/>
  <c r="P7672" i="4"/>
  <c r="P7673" i="4"/>
  <c r="P7674" i="4"/>
  <c r="P7675" i="4"/>
  <c r="P7676" i="4"/>
  <c r="P7677" i="4"/>
  <c r="P7678" i="4"/>
  <c r="P7679" i="4"/>
  <c r="P7680" i="4"/>
  <c r="P7681" i="4"/>
  <c r="P7682" i="4"/>
  <c r="P7683" i="4"/>
  <c r="P7684" i="4"/>
  <c r="P7685" i="4"/>
  <c r="P7686" i="4"/>
  <c r="P7687" i="4"/>
  <c r="P7688" i="4"/>
  <c r="P7689" i="4"/>
  <c r="P7690" i="4"/>
  <c r="P7691" i="4"/>
  <c r="P7692" i="4"/>
  <c r="P7693" i="4"/>
  <c r="P7694" i="4"/>
  <c r="P7695" i="4"/>
  <c r="P7696" i="4"/>
  <c r="P7697" i="4"/>
  <c r="P7698" i="4"/>
  <c r="P7699" i="4"/>
  <c r="P7700" i="4"/>
  <c r="P7701" i="4"/>
  <c r="P7702" i="4"/>
  <c r="P7703" i="4"/>
  <c r="P7704" i="4"/>
  <c r="P7705" i="4"/>
  <c r="P7706" i="4"/>
  <c r="P7707" i="4"/>
  <c r="P7708" i="4"/>
  <c r="P7709" i="4"/>
  <c r="P7710" i="4"/>
  <c r="P7711" i="4"/>
  <c r="P7712" i="4"/>
  <c r="P7713" i="4"/>
  <c r="P7714" i="4"/>
  <c r="P7715" i="4"/>
  <c r="P7716" i="4"/>
  <c r="P7717" i="4"/>
  <c r="P7718" i="4"/>
  <c r="P7719" i="4"/>
  <c r="P7720" i="4"/>
  <c r="P7721" i="4"/>
  <c r="P7722" i="4"/>
  <c r="P7723" i="4"/>
  <c r="P7724" i="4"/>
  <c r="P7725" i="4"/>
  <c r="P7726" i="4"/>
  <c r="P7727" i="4"/>
  <c r="P7728" i="4"/>
  <c r="P7729" i="4"/>
  <c r="P7730" i="4"/>
  <c r="P7731" i="4"/>
  <c r="P7732" i="4"/>
  <c r="P7733" i="4"/>
  <c r="P7734" i="4"/>
  <c r="P7735" i="4"/>
  <c r="P7736" i="4"/>
  <c r="P7737" i="4"/>
  <c r="P7738" i="4"/>
  <c r="P7739" i="4"/>
  <c r="P7740" i="4"/>
  <c r="P7741" i="4"/>
  <c r="P7742" i="4"/>
  <c r="P7743" i="4"/>
  <c r="P7744" i="4"/>
  <c r="P7745" i="4"/>
  <c r="P7746" i="4"/>
  <c r="P7747" i="4"/>
  <c r="P7748" i="4"/>
  <c r="P7749" i="4"/>
  <c r="P7750" i="4"/>
  <c r="P7751" i="4"/>
  <c r="P7752" i="4"/>
  <c r="P7753" i="4"/>
  <c r="P7754" i="4"/>
  <c r="P7755" i="4"/>
  <c r="P7756" i="4"/>
  <c r="P7757" i="4"/>
  <c r="P7758" i="4"/>
  <c r="P7759" i="4"/>
  <c r="P7760" i="4"/>
  <c r="P7761" i="4"/>
  <c r="P7762" i="4"/>
  <c r="P7763" i="4"/>
  <c r="P7764" i="4"/>
  <c r="P7765" i="4"/>
  <c r="P7766" i="4"/>
  <c r="P7767" i="4"/>
  <c r="P7768" i="4"/>
  <c r="P7769" i="4"/>
  <c r="P7770" i="4"/>
  <c r="P7771" i="4"/>
  <c r="P7772" i="4"/>
  <c r="P7773" i="4"/>
  <c r="P7774" i="4"/>
  <c r="P7775" i="4"/>
  <c r="P7776" i="4"/>
  <c r="P7777" i="4"/>
  <c r="P7778" i="4"/>
  <c r="P7779" i="4"/>
  <c r="P7780" i="4"/>
  <c r="P7781" i="4"/>
  <c r="P7782" i="4"/>
  <c r="P7783" i="4"/>
  <c r="P7784" i="4"/>
  <c r="P7785" i="4"/>
  <c r="P7786" i="4"/>
  <c r="P7787" i="4"/>
  <c r="P7788" i="4"/>
  <c r="P7789" i="4"/>
  <c r="P7790" i="4"/>
  <c r="P7791" i="4"/>
  <c r="P7792" i="4"/>
  <c r="P7793" i="4"/>
  <c r="P7794" i="4"/>
  <c r="P7795" i="4"/>
  <c r="P7796" i="4"/>
  <c r="P7797" i="4"/>
  <c r="P7798" i="4"/>
  <c r="P7799" i="4"/>
  <c r="P7800" i="4"/>
  <c r="P7801" i="4"/>
  <c r="P7802" i="4"/>
  <c r="P7803" i="4"/>
  <c r="P7804" i="4"/>
  <c r="P7805" i="4"/>
  <c r="P7806" i="4"/>
  <c r="P7807" i="4"/>
  <c r="P7808" i="4"/>
  <c r="P7809" i="4"/>
  <c r="P7810" i="4"/>
  <c r="P7811" i="4"/>
  <c r="P7812" i="4"/>
  <c r="P7813" i="4"/>
  <c r="P7814" i="4"/>
  <c r="P7815" i="4"/>
  <c r="P7816" i="4"/>
  <c r="P7817" i="4"/>
  <c r="P7818" i="4"/>
  <c r="P7819" i="4"/>
  <c r="P7820" i="4"/>
  <c r="P7821" i="4"/>
  <c r="P7822" i="4"/>
  <c r="P7823" i="4"/>
  <c r="P7824" i="4"/>
  <c r="P7825" i="4"/>
  <c r="P7826" i="4"/>
  <c r="P7827" i="4"/>
  <c r="P7828" i="4"/>
  <c r="P7829" i="4"/>
  <c r="P7830" i="4"/>
  <c r="P7831" i="4"/>
  <c r="P7832" i="4"/>
  <c r="P7833" i="4"/>
  <c r="P7834" i="4"/>
  <c r="P7835" i="4"/>
  <c r="P7836" i="4"/>
  <c r="P7837" i="4"/>
  <c r="P7838" i="4"/>
  <c r="P7839" i="4"/>
  <c r="P7840" i="4"/>
  <c r="P7841" i="4"/>
  <c r="P7842" i="4"/>
  <c r="P7843" i="4"/>
  <c r="P7844" i="4"/>
  <c r="P7845" i="4"/>
  <c r="P7846" i="4"/>
  <c r="P7847" i="4"/>
  <c r="P7848" i="4"/>
  <c r="P7849" i="4"/>
  <c r="P7850" i="4"/>
  <c r="P7851" i="4"/>
  <c r="P7852" i="4"/>
  <c r="P7853" i="4"/>
  <c r="P7854" i="4"/>
  <c r="P7855" i="4"/>
  <c r="P7856" i="4"/>
  <c r="P7857" i="4"/>
  <c r="P7858" i="4"/>
  <c r="P7859" i="4"/>
  <c r="P7860" i="4"/>
  <c r="P7861" i="4"/>
  <c r="P7862" i="4"/>
  <c r="P7863" i="4"/>
  <c r="P7864" i="4"/>
  <c r="P7865" i="4"/>
  <c r="P7866" i="4"/>
  <c r="P7867" i="4"/>
  <c r="P7868" i="4"/>
  <c r="P7869" i="4"/>
  <c r="P7870" i="4"/>
  <c r="P7871" i="4"/>
  <c r="P7872" i="4"/>
  <c r="P7873" i="4"/>
  <c r="P7874" i="4"/>
  <c r="P7875" i="4"/>
  <c r="P7876" i="4"/>
  <c r="P7877" i="4"/>
  <c r="P7878" i="4"/>
  <c r="P7879" i="4"/>
  <c r="P7880" i="4"/>
  <c r="P7881" i="4"/>
  <c r="P7882" i="4"/>
  <c r="P7883" i="4"/>
  <c r="P7884" i="4"/>
  <c r="P7885" i="4"/>
  <c r="P7886" i="4"/>
  <c r="P7887" i="4"/>
  <c r="P7888" i="4"/>
  <c r="P7889" i="4"/>
  <c r="P7890" i="4"/>
  <c r="P7891" i="4"/>
  <c r="P7892" i="4"/>
  <c r="P7893" i="4"/>
  <c r="P7894" i="4"/>
  <c r="P7895" i="4"/>
  <c r="P7896" i="4"/>
  <c r="P7897" i="4"/>
  <c r="P7898" i="4"/>
  <c r="P7899" i="4"/>
  <c r="P7900" i="4"/>
  <c r="P7901" i="4"/>
  <c r="P7902" i="4"/>
  <c r="P7903" i="4"/>
  <c r="P7904" i="4"/>
  <c r="P7905" i="4"/>
  <c r="P7906" i="4"/>
  <c r="P7907" i="4"/>
  <c r="P7908" i="4"/>
  <c r="P7909" i="4"/>
  <c r="P7910" i="4"/>
  <c r="P7911" i="4"/>
  <c r="P7912" i="4"/>
  <c r="P7913" i="4"/>
  <c r="P7914" i="4"/>
  <c r="P7915" i="4"/>
  <c r="P7916" i="4"/>
  <c r="P7917" i="4"/>
  <c r="P7918" i="4"/>
  <c r="P7919" i="4"/>
  <c r="P7920" i="4"/>
  <c r="P7921" i="4"/>
  <c r="P7922" i="4"/>
  <c r="P7923" i="4"/>
  <c r="P7924" i="4"/>
  <c r="P7925" i="4"/>
  <c r="P7926" i="4"/>
  <c r="P7927" i="4"/>
  <c r="P7928" i="4"/>
  <c r="P7929" i="4"/>
  <c r="P7930" i="4"/>
  <c r="P7931" i="4"/>
  <c r="P7932" i="4"/>
  <c r="P7933" i="4"/>
  <c r="P7934" i="4"/>
  <c r="P7935" i="4"/>
  <c r="P7936" i="4"/>
  <c r="P7937" i="4"/>
  <c r="P7938" i="4"/>
  <c r="P7939" i="4"/>
  <c r="P7940" i="4"/>
  <c r="P7941" i="4"/>
  <c r="P7942" i="4"/>
  <c r="P7943" i="4"/>
  <c r="P7944" i="4"/>
  <c r="P7945" i="4"/>
  <c r="P7946" i="4"/>
  <c r="P7947" i="4"/>
  <c r="P7948" i="4"/>
  <c r="P7949" i="4"/>
  <c r="P7950" i="4"/>
  <c r="P7951" i="4"/>
  <c r="P7952" i="4"/>
  <c r="P7953" i="4"/>
  <c r="P7954" i="4"/>
  <c r="P7955" i="4"/>
  <c r="P7956" i="4"/>
  <c r="P7957" i="4"/>
  <c r="P7958" i="4"/>
  <c r="P7959" i="4"/>
  <c r="P7960" i="4"/>
  <c r="P7961" i="4"/>
  <c r="P7962" i="4"/>
  <c r="P7963" i="4"/>
  <c r="P7964" i="4"/>
  <c r="P7965" i="4"/>
  <c r="P7966" i="4"/>
  <c r="P7967" i="4"/>
  <c r="P7968" i="4"/>
  <c r="P7969" i="4"/>
  <c r="P7970" i="4"/>
  <c r="P7971" i="4"/>
  <c r="P7972" i="4"/>
  <c r="P7973" i="4"/>
  <c r="P7974" i="4"/>
  <c r="P7975" i="4"/>
  <c r="P7976" i="4"/>
  <c r="P7977" i="4"/>
  <c r="P7978" i="4"/>
  <c r="P7979" i="4"/>
  <c r="P7980" i="4"/>
  <c r="P7981" i="4"/>
  <c r="P7982" i="4"/>
  <c r="P7983" i="4"/>
  <c r="P7984" i="4"/>
  <c r="P7985" i="4"/>
  <c r="P7986" i="4"/>
  <c r="P3" i="4"/>
  <c r="A24" i="21"/>
  <c r="A25" i="21"/>
  <c r="A26" i="21"/>
  <c r="A27" i="21"/>
  <c r="M4" i="21"/>
  <c r="A4" i="20"/>
  <c r="B403" i="3"/>
  <c r="A403" i="3"/>
  <c r="B402" i="3"/>
  <c r="A402" i="3"/>
  <c r="B401" i="3"/>
  <c r="A401" i="3"/>
  <c r="B400" i="3"/>
  <c r="A400" i="3"/>
  <c r="B407" i="3"/>
  <c r="A407" i="3"/>
  <c r="B406" i="3"/>
  <c r="A406" i="3"/>
  <c r="B405" i="3"/>
  <c r="A405" i="3"/>
  <c r="B404" i="3"/>
  <c r="A404" i="3"/>
  <c r="B411" i="3"/>
  <c r="A411" i="3"/>
  <c r="B410" i="3"/>
  <c r="A410" i="3"/>
  <c r="B409" i="3"/>
  <c r="A409" i="3"/>
  <c r="B408" i="3"/>
  <c r="A408" i="3"/>
  <c r="C5" i="6"/>
  <c r="C10" i="6"/>
  <c r="D5" i="6"/>
  <c r="D10" i="6"/>
  <c r="E5" i="6"/>
  <c r="E10" i="6"/>
  <c r="G5" i="6"/>
  <c r="G10" i="6"/>
  <c r="H5" i="6"/>
  <c r="H10" i="6"/>
  <c r="I5" i="6"/>
  <c r="I10" i="6"/>
  <c r="C6" i="6"/>
  <c r="D6" i="6"/>
  <c r="D11" i="6"/>
  <c r="G6" i="6"/>
  <c r="G11" i="6"/>
  <c r="H6" i="6"/>
  <c r="H11" i="6"/>
  <c r="I6" i="6"/>
  <c r="I11" i="6"/>
  <c r="C7" i="6"/>
  <c r="C12" i="6"/>
  <c r="E7" i="6"/>
  <c r="G7" i="6"/>
  <c r="G12" i="6"/>
  <c r="H7" i="6"/>
  <c r="I7" i="6"/>
  <c r="I12" i="6"/>
  <c r="C8" i="6"/>
  <c r="D8" i="6"/>
  <c r="D13" i="6"/>
  <c r="E8" i="6"/>
  <c r="G8" i="6"/>
  <c r="H8" i="6"/>
  <c r="H13" i="6"/>
  <c r="I8" i="6"/>
  <c r="B6" i="6"/>
  <c r="B11" i="6"/>
  <c r="B7" i="6"/>
  <c r="B12" i="6"/>
  <c r="B8" i="6"/>
  <c r="B5" i="6"/>
  <c r="M1" i="4"/>
  <c r="E6" i="6"/>
  <c r="E11" i="6"/>
  <c r="N5" i="10"/>
  <c r="N6" i="10"/>
  <c r="N7" i="10"/>
  <c r="N8" i="10"/>
  <c r="N9" i="10"/>
  <c r="N10" i="10"/>
  <c r="N11" i="10"/>
  <c r="N13" i="10"/>
  <c r="N14" i="10"/>
  <c r="N15" i="10"/>
  <c r="N16" i="10"/>
  <c r="N17" i="10"/>
  <c r="N18" i="10"/>
  <c r="N19" i="10"/>
  <c r="N20" i="10"/>
  <c r="N21" i="10"/>
  <c r="N22" i="10"/>
  <c r="N23" i="10"/>
  <c r="N24" i="10"/>
  <c r="N25" i="10"/>
  <c r="N26" i="10"/>
  <c r="N27" i="10"/>
  <c r="N28" i="10"/>
  <c r="N29" i="10"/>
  <c r="N30" i="10"/>
  <c r="N31" i="10"/>
  <c r="N32" i="10"/>
  <c r="N33" i="10"/>
  <c r="N34" i="10"/>
  <c r="N35" i="10"/>
  <c r="N36" i="10"/>
  <c r="N37" i="10"/>
  <c r="N38" i="10"/>
  <c r="N39" i="10"/>
  <c r="N40" i="10"/>
  <c r="N41" i="10"/>
  <c r="N42" i="10"/>
  <c r="N43" i="10"/>
  <c r="N44" i="10"/>
  <c r="N45" i="10"/>
  <c r="N46" i="10"/>
  <c r="N47" i="10"/>
  <c r="N48" i="10"/>
  <c r="N49" i="10"/>
  <c r="N50" i="10"/>
  <c r="N51" i="10"/>
  <c r="N52" i="10"/>
  <c r="N53" i="10"/>
  <c r="N54" i="10"/>
  <c r="N55" i="10"/>
  <c r="N56" i="10"/>
  <c r="N57" i="10"/>
  <c r="N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4" i="10"/>
  <c r="G5" i="10"/>
  <c r="G6" i="10"/>
  <c r="G7" i="10"/>
  <c r="G8" i="10"/>
  <c r="G9" i="10"/>
  <c r="G10" i="10"/>
  <c r="G11" i="10"/>
  <c r="G12" i="10"/>
  <c r="G13" i="10"/>
  <c r="G14" i="10"/>
  <c r="G15" i="10"/>
  <c r="G16" i="10"/>
  <c r="G17" i="10"/>
  <c r="G18" i="10"/>
  <c r="G19" i="10"/>
  <c r="G20" i="10"/>
  <c r="G21" i="10"/>
  <c r="G22" i="10"/>
  <c r="G23" i="10"/>
  <c r="G24" i="10"/>
  <c r="G25" i="10"/>
  <c r="G26" i="10"/>
  <c r="G27" i="10"/>
  <c r="G28" i="10"/>
  <c r="G29" i="10"/>
  <c r="G30" i="10"/>
  <c r="G31" i="10"/>
  <c r="G32" i="10"/>
  <c r="G33" i="10"/>
  <c r="G34" i="10"/>
  <c r="G35" i="10"/>
  <c r="G36" i="10"/>
  <c r="G37" i="10"/>
  <c r="G38" i="10"/>
  <c r="G39" i="10"/>
  <c r="G40" i="10"/>
  <c r="G41" i="10"/>
  <c r="G42" i="10"/>
  <c r="G43" i="10"/>
  <c r="G44" i="10"/>
  <c r="G45" i="10"/>
  <c r="G46" i="10"/>
  <c r="G47" i="10"/>
  <c r="G48" i="10"/>
  <c r="G49" i="10"/>
  <c r="G50" i="10"/>
  <c r="G51" i="10"/>
  <c r="G52" i="10"/>
  <c r="G53" i="10"/>
  <c r="G54" i="10"/>
  <c r="G55" i="10"/>
  <c r="G56" i="10"/>
  <c r="G57" i="10"/>
  <c r="G58" i="10"/>
  <c r="G59" i="10"/>
  <c r="G60" i="10"/>
  <c r="G61" i="10"/>
  <c r="G62" i="10"/>
  <c r="G63" i="10"/>
  <c r="G4" i="10"/>
  <c r="A416" i="3"/>
  <c r="B56" i="3"/>
  <c r="A56" i="3"/>
  <c r="B55" i="3"/>
  <c r="A55" i="3"/>
  <c r="B54" i="3"/>
  <c r="A54" i="3"/>
  <c r="B53" i="3"/>
  <c r="A53" i="3"/>
  <c r="B52" i="3"/>
  <c r="A52" i="3"/>
  <c r="B51" i="3"/>
  <c r="A51" i="3"/>
  <c r="B50" i="3"/>
  <c r="A50" i="3"/>
  <c r="B13" i="3"/>
  <c r="A13" i="3"/>
  <c r="A417" i="3"/>
  <c r="B415" i="3"/>
  <c r="A415" i="3"/>
  <c r="B414" i="3"/>
  <c r="A414" i="3"/>
  <c r="B413" i="3"/>
  <c r="A413" i="3"/>
  <c r="B412" i="3"/>
  <c r="A412" i="3"/>
  <c r="B399" i="3"/>
  <c r="A399" i="3"/>
  <c r="B398" i="3"/>
  <c r="A398" i="3"/>
  <c r="B397" i="3"/>
  <c r="A397" i="3"/>
  <c r="B396" i="3"/>
  <c r="A396" i="3"/>
  <c r="B395" i="3"/>
  <c r="A395" i="3"/>
  <c r="B394" i="3"/>
  <c r="A394" i="3"/>
  <c r="B393" i="3"/>
  <c r="A393" i="3"/>
  <c r="B392" i="3"/>
  <c r="A392" i="3"/>
  <c r="B391" i="3"/>
  <c r="A391" i="3"/>
  <c r="B390" i="3"/>
  <c r="A390" i="3"/>
  <c r="B389" i="3"/>
  <c r="A389" i="3"/>
  <c r="B388" i="3"/>
  <c r="A388" i="3"/>
  <c r="B387" i="3"/>
  <c r="A387" i="3"/>
  <c r="B386" i="3"/>
  <c r="A386" i="3"/>
  <c r="B385" i="3"/>
  <c r="A385" i="3"/>
  <c r="B384" i="3"/>
  <c r="A384" i="3"/>
  <c r="B383" i="3"/>
  <c r="A383" i="3"/>
  <c r="B382" i="3"/>
  <c r="A382" i="3"/>
  <c r="B381" i="3"/>
  <c r="A381" i="3"/>
  <c r="B380" i="3"/>
  <c r="A380" i="3"/>
  <c r="B379" i="3"/>
  <c r="A379" i="3"/>
  <c r="B378" i="3"/>
  <c r="A378" i="3"/>
  <c r="B377" i="3"/>
  <c r="A377" i="3"/>
  <c r="B376" i="3"/>
  <c r="A376" i="3"/>
  <c r="B375" i="3"/>
  <c r="A375" i="3"/>
  <c r="B374" i="3"/>
  <c r="A374" i="3"/>
  <c r="B373" i="3"/>
  <c r="A373" i="3"/>
  <c r="B372" i="3"/>
  <c r="A372" i="3"/>
  <c r="B371" i="3"/>
  <c r="A371" i="3"/>
  <c r="B370" i="3"/>
  <c r="A370" i="3"/>
  <c r="B369" i="3"/>
  <c r="A369" i="3"/>
  <c r="B368" i="3"/>
  <c r="A368" i="3"/>
  <c r="B367" i="3"/>
  <c r="A367" i="3"/>
  <c r="B366" i="3"/>
  <c r="A366" i="3"/>
  <c r="B365" i="3"/>
  <c r="A365" i="3"/>
  <c r="B364" i="3"/>
  <c r="A364" i="3"/>
  <c r="B363" i="3"/>
  <c r="A363" i="3"/>
  <c r="B362" i="3"/>
  <c r="A362" i="3"/>
  <c r="B361" i="3"/>
  <c r="A361" i="3"/>
  <c r="B360" i="3"/>
  <c r="A360" i="3"/>
  <c r="B359" i="3"/>
  <c r="A359" i="3"/>
  <c r="B358" i="3"/>
  <c r="A358" i="3"/>
  <c r="B357" i="3"/>
  <c r="A357" i="3"/>
  <c r="B356" i="3"/>
  <c r="A356" i="3"/>
  <c r="B355" i="3"/>
  <c r="A355" i="3"/>
  <c r="B354" i="3"/>
  <c r="A354" i="3"/>
  <c r="B353" i="3"/>
  <c r="A353" i="3"/>
  <c r="B352" i="3"/>
  <c r="A352" i="3"/>
  <c r="B351" i="3"/>
  <c r="A351" i="3"/>
  <c r="B350" i="3"/>
  <c r="A350" i="3"/>
  <c r="B349" i="3"/>
  <c r="A349" i="3"/>
  <c r="B348" i="3"/>
  <c r="A348" i="3"/>
  <c r="B347" i="3"/>
  <c r="A347" i="3"/>
  <c r="B346" i="3"/>
  <c r="A346" i="3"/>
  <c r="B345" i="3"/>
  <c r="A345" i="3"/>
  <c r="B344" i="3"/>
  <c r="A344" i="3"/>
  <c r="B343" i="3"/>
  <c r="A343" i="3"/>
  <c r="B342" i="3"/>
  <c r="A342" i="3"/>
  <c r="B341" i="3"/>
  <c r="A341" i="3"/>
  <c r="B340" i="3"/>
  <c r="A340" i="3"/>
  <c r="B339" i="3"/>
  <c r="A339" i="3"/>
  <c r="B338" i="3"/>
  <c r="A338" i="3"/>
  <c r="B337" i="3"/>
  <c r="A337" i="3"/>
  <c r="B336" i="3"/>
  <c r="A336" i="3"/>
  <c r="B335" i="3"/>
  <c r="A335" i="3"/>
  <c r="B334" i="3"/>
  <c r="A334" i="3"/>
  <c r="B333" i="3"/>
  <c r="A333" i="3"/>
  <c r="B332" i="3"/>
  <c r="A332" i="3"/>
  <c r="B331" i="3"/>
  <c r="A331" i="3"/>
  <c r="B330" i="3"/>
  <c r="A330" i="3"/>
  <c r="B329" i="3"/>
  <c r="A329" i="3"/>
  <c r="B328" i="3"/>
  <c r="A328" i="3"/>
  <c r="B327" i="3"/>
  <c r="A327" i="3"/>
  <c r="B326" i="3"/>
  <c r="A326" i="3"/>
  <c r="B325" i="3"/>
  <c r="A325" i="3"/>
  <c r="B324" i="3"/>
  <c r="A324" i="3"/>
  <c r="B323" i="3"/>
  <c r="A323" i="3"/>
  <c r="B322" i="3"/>
  <c r="A322" i="3"/>
  <c r="B321" i="3"/>
  <c r="A321" i="3"/>
  <c r="B320" i="3"/>
  <c r="A320" i="3"/>
  <c r="B319" i="3"/>
  <c r="A319" i="3"/>
  <c r="B318" i="3"/>
  <c r="A318" i="3"/>
  <c r="B317" i="3"/>
  <c r="A317" i="3"/>
  <c r="B316" i="3"/>
  <c r="A316" i="3"/>
  <c r="B315" i="3"/>
  <c r="A315" i="3"/>
  <c r="B314" i="3"/>
  <c r="A314" i="3"/>
  <c r="B313" i="3"/>
  <c r="A313" i="3"/>
  <c r="B312" i="3"/>
  <c r="A312" i="3"/>
  <c r="B311" i="3"/>
  <c r="A311" i="3"/>
  <c r="B310" i="3"/>
  <c r="A310" i="3"/>
  <c r="B309" i="3"/>
  <c r="A309" i="3"/>
  <c r="B308" i="3"/>
  <c r="A308" i="3"/>
  <c r="B307" i="3"/>
  <c r="A307" i="3"/>
  <c r="B306" i="3"/>
  <c r="A306" i="3"/>
  <c r="B305" i="3"/>
  <c r="A305" i="3"/>
  <c r="B304" i="3"/>
  <c r="A304" i="3"/>
  <c r="B303" i="3"/>
  <c r="A303" i="3"/>
  <c r="B302" i="3"/>
  <c r="A302" i="3"/>
  <c r="B301" i="3"/>
  <c r="A301" i="3"/>
  <c r="B300" i="3"/>
  <c r="A300" i="3"/>
  <c r="B299" i="3"/>
  <c r="A299" i="3"/>
  <c r="B298" i="3"/>
  <c r="A298" i="3"/>
  <c r="B297" i="3"/>
  <c r="A297" i="3"/>
  <c r="B296" i="3"/>
  <c r="A296" i="3"/>
  <c r="B295" i="3"/>
  <c r="A295" i="3"/>
  <c r="B294" i="3"/>
  <c r="A294" i="3"/>
  <c r="B293" i="3"/>
  <c r="A293" i="3"/>
  <c r="B292" i="3"/>
  <c r="A292" i="3"/>
  <c r="B291" i="3"/>
  <c r="A291" i="3"/>
  <c r="B290" i="3"/>
  <c r="A290" i="3"/>
  <c r="B289" i="3"/>
  <c r="A289" i="3"/>
  <c r="B288" i="3"/>
  <c r="A288" i="3"/>
  <c r="B287" i="3"/>
  <c r="A287" i="3"/>
  <c r="B286" i="3"/>
  <c r="A286" i="3"/>
  <c r="B285" i="3"/>
  <c r="A285" i="3"/>
  <c r="B284" i="3"/>
  <c r="A284" i="3"/>
  <c r="B283" i="3"/>
  <c r="A283" i="3"/>
  <c r="B282" i="3"/>
  <c r="A282" i="3"/>
  <c r="B281" i="3"/>
  <c r="A281" i="3"/>
  <c r="B280" i="3"/>
  <c r="A280" i="3"/>
  <c r="B279" i="3"/>
  <c r="A279" i="3"/>
  <c r="B278" i="3"/>
  <c r="A278" i="3"/>
  <c r="B277" i="3"/>
  <c r="A277" i="3"/>
  <c r="B276" i="3"/>
  <c r="A276" i="3"/>
  <c r="B275" i="3"/>
  <c r="A275" i="3"/>
  <c r="B274" i="3"/>
  <c r="A274" i="3"/>
  <c r="B273" i="3"/>
  <c r="A273" i="3"/>
  <c r="B272" i="3"/>
  <c r="A272" i="3"/>
  <c r="B271" i="3"/>
  <c r="A271" i="3"/>
  <c r="B270" i="3"/>
  <c r="A270" i="3"/>
  <c r="B269" i="3"/>
  <c r="A269" i="3"/>
  <c r="B268" i="3"/>
  <c r="A268" i="3"/>
  <c r="B267" i="3"/>
  <c r="A267" i="3"/>
  <c r="B266" i="3"/>
  <c r="A266" i="3"/>
  <c r="B265" i="3"/>
  <c r="A265" i="3"/>
  <c r="B264" i="3"/>
  <c r="A264" i="3"/>
  <c r="B263" i="3"/>
  <c r="A263" i="3"/>
  <c r="B262" i="3"/>
  <c r="A262" i="3"/>
  <c r="B261" i="3"/>
  <c r="A261" i="3"/>
  <c r="B260" i="3"/>
  <c r="A260" i="3"/>
  <c r="B259" i="3"/>
  <c r="A259" i="3"/>
  <c r="B258" i="3"/>
  <c r="A258" i="3"/>
  <c r="B257" i="3"/>
  <c r="A257" i="3"/>
  <c r="B256" i="3"/>
  <c r="A256" i="3"/>
  <c r="B255" i="3"/>
  <c r="A255" i="3"/>
  <c r="B254" i="3"/>
  <c r="A254" i="3"/>
  <c r="B253" i="3"/>
  <c r="A253" i="3"/>
  <c r="B252" i="3"/>
  <c r="A252" i="3"/>
  <c r="B251" i="3"/>
  <c r="A251" i="3"/>
  <c r="B250" i="3"/>
  <c r="A250" i="3"/>
  <c r="B249" i="3"/>
  <c r="A249" i="3"/>
  <c r="B248" i="3"/>
  <c r="A248" i="3"/>
  <c r="B247" i="3"/>
  <c r="A247" i="3"/>
  <c r="B246" i="3"/>
  <c r="A246" i="3"/>
  <c r="B245" i="3"/>
  <c r="A245" i="3"/>
  <c r="B244" i="3"/>
  <c r="A244" i="3"/>
  <c r="B243" i="3"/>
  <c r="A243" i="3"/>
  <c r="B242" i="3"/>
  <c r="A242" i="3"/>
  <c r="B241" i="3"/>
  <c r="A241" i="3"/>
  <c r="B240" i="3"/>
  <c r="A240" i="3"/>
  <c r="B239" i="3"/>
  <c r="A239" i="3"/>
  <c r="B238" i="3"/>
  <c r="A238" i="3"/>
  <c r="B237" i="3"/>
  <c r="A237" i="3"/>
  <c r="B236" i="3"/>
  <c r="A236" i="3"/>
  <c r="B235" i="3"/>
  <c r="A235" i="3"/>
  <c r="B234" i="3"/>
  <c r="A234" i="3"/>
  <c r="B233" i="3"/>
  <c r="A233" i="3"/>
  <c r="B232" i="3"/>
  <c r="A232" i="3"/>
  <c r="B231" i="3"/>
  <c r="A231" i="3"/>
  <c r="B230" i="3"/>
  <c r="A230" i="3"/>
  <c r="B229" i="3"/>
  <c r="A229" i="3"/>
  <c r="B228" i="3"/>
  <c r="A228" i="3"/>
  <c r="B227" i="3"/>
  <c r="A227" i="3"/>
  <c r="B226" i="3"/>
  <c r="A226" i="3"/>
  <c r="B225" i="3"/>
  <c r="A225" i="3"/>
  <c r="B224" i="3"/>
  <c r="A224" i="3"/>
  <c r="B223" i="3"/>
  <c r="A223" i="3"/>
  <c r="B222" i="3"/>
  <c r="A222" i="3"/>
  <c r="B221" i="3"/>
  <c r="A221" i="3"/>
  <c r="B220" i="3"/>
  <c r="A220" i="3"/>
  <c r="B219" i="3"/>
  <c r="A219" i="3"/>
  <c r="B218" i="3"/>
  <c r="A218" i="3"/>
  <c r="B217" i="3"/>
  <c r="A217" i="3"/>
  <c r="B216" i="3"/>
  <c r="A216" i="3"/>
  <c r="B215" i="3"/>
  <c r="A215" i="3"/>
  <c r="B214" i="3"/>
  <c r="A214" i="3"/>
  <c r="B213" i="3"/>
  <c r="A213" i="3"/>
  <c r="B212" i="3"/>
  <c r="A212" i="3"/>
  <c r="B211" i="3"/>
  <c r="A211" i="3"/>
  <c r="B210" i="3"/>
  <c r="A210" i="3"/>
  <c r="B209" i="3"/>
  <c r="A209" i="3"/>
  <c r="B208" i="3"/>
  <c r="A208" i="3"/>
  <c r="B207" i="3"/>
  <c r="A207" i="3"/>
  <c r="B206" i="3"/>
  <c r="A206" i="3"/>
  <c r="B205" i="3"/>
  <c r="A205" i="3"/>
  <c r="B204" i="3"/>
  <c r="A204" i="3"/>
  <c r="B203" i="3"/>
  <c r="A203" i="3"/>
  <c r="B202" i="3"/>
  <c r="A202" i="3"/>
  <c r="B201" i="3"/>
  <c r="A201" i="3"/>
  <c r="B200" i="3"/>
  <c r="A200" i="3"/>
  <c r="B199" i="3"/>
  <c r="A199" i="3"/>
  <c r="B198" i="3"/>
  <c r="A198" i="3"/>
  <c r="B197" i="3"/>
  <c r="A197" i="3"/>
  <c r="B196" i="3"/>
  <c r="A196" i="3"/>
  <c r="B195" i="3"/>
  <c r="A195" i="3"/>
  <c r="B194" i="3"/>
  <c r="A194" i="3"/>
  <c r="B193" i="3"/>
  <c r="A193" i="3"/>
  <c r="B192" i="3"/>
  <c r="A192" i="3"/>
  <c r="B191" i="3"/>
  <c r="A191" i="3"/>
  <c r="B190" i="3"/>
  <c r="A190" i="3"/>
  <c r="B189" i="3"/>
  <c r="A189" i="3"/>
  <c r="B188" i="3"/>
  <c r="A188" i="3"/>
  <c r="B187" i="3"/>
  <c r="A187" i="3"/>
  <c r="B186" i="3"/>
  <c r="A186" i="3"/>
  <c r="B185" i="3"/>
  <c r="A185" i="3"/>
  <c r="B184" i="3"/>
  <c r="A184" i="3"/>
  <c r="B183" i="3"/>
  <c r="A183" i="3"/>
  <c r="B182" i="3"/>
  <c r="A182" i="3"/>
  <c r="B181" i="3"/>
  <c r="A181" i="3"/>
  <c r="B180" i="3"/>
  <c r="A180" i="3"/>
  <c r="B179" i="3"/>
  <c r="A179" i="3"/>
  <c r="B178" i="3"/>
  <c r="A178" i="3"/>
  <c r="B177" i="3"/>
  <c r="A177" i="3"/>
  <c r="B176" i="3"/>
  <c r="A176" i="3"/>
  <c r="B175" i="3"/>
  <c r="A175" i="3"/>
  <c r="B174" i="3"/>
  <c r="A174" i="3"/>
  <c r="B173" i="3"/>
  <c r="A173" i="3"/>
  <c r="B172" i="3"/>
  <c r="A172" i="3"/>
  <c r="B171" i="3"/>
  <c r="A171" i="3"/>
  <c r="B170" i="3"/>
  <c r="A170" i="3"/>
  <c r="B169" i="3"/>
  <c r="A169" i="3"/>
  <c r="B168" i="3"/>
  <c r="A168" i="3"/>
  <c r="B167" i="3"/>
  <c r="A167" i="3"/>
  <c r="B166" i="3"/>
  <c r="A166" i="3"/>
  <c r="B165" i="3"/>
  <c r="A165" i="3"/>
  <c r="B164" i="3"/>
  <c r="A164" i="3"/>
  <c r="B163" i="3"/>
  <c r="A163" i="3"/>
  <c r="B162" i="3"/>
  <c r="A162" i="3"/>
  <c r="B161" i="3"/>
  <c r="A161" i="3"/>
  <c r="B160" i="3"/>
  <c r="A160" i="3"/>
  <c r="B159" i="3"/>
  <c r="A159" i="3"/>
  <c r="B158" i="3"/>
  <c r="A158" i="3"/>
  <c r="B157" i="3"/>
  <c r="A157" i="3"/>
  <c r="B156" i="3"/>
  <c r="A156" i="3"/>
  <c r="B155" i="3"/>
  <c r="A155" i="3"/>
  <c r="B154" i="3"/>
  <c r="A154" i="3"/>
  <c r="B153" i="3"/>
  <c r="A153" i="3"/>
  <c r="B152" i="3"/>
  <c r="A152" i="3"/>
  <c r="B151" i="3"/>
  <c r="A151" i="3"/>
  <c r="B150" i="3"/>
  <c r="A150" i="3"/>
  <c r="B149" i="3"/>
  <c r="A149" i="3"/>
  <c r="B148" i="3"/>
  <c r="A148" i="3"/>
  <c r="B147" i="3"/>
  <c r="A147" i="3"/>
  <c r="B146" i="3"/>
  <c r="A146" i="3"/>
  <c r="B145" i="3"/>
  <c r="A145" i="3"/>
  <c r="B144" i="3"/>
  <c r="A144" i="3"/>
  <c r="B143" i="3"/>
  <c r="A143" i="3"/>
  <c r="B142" i="3"/>
  <c r="A142" i="3"/>
  <c r="B141" i="3"/>
  <c r="A141" i="3"/>
  <c r="B140" i="3"/>
  <c r="A140" i="3"/>
  <c r="B139" i="3"/>
  <c r="A139" i="3"/>
  <c r="B138" i="3"/>
  <c r="A138" i="3"/>
  <c r="B137" i="3"/>
  <c r="A137" i="3"/>
  <c r="B136" i="3"/>
  <c r="A136" i="3"/>
  <c r="B135" i="3"/>
  <c r="A135" i="3"/>
  <c r="B134" i="3"/>
  <c r="A134" i="3"/>
  <c r="B133" i="3"/>
  <c r="A133" i="3"/>
  <c r="B132" i="3"/>
  <c r="A132" i="3"/>
  <c r="B131" i="3"/>
  <c r="A131" i="3"/>
  <c r="B130" i="3"/>
  <c r="A130" i="3"/>
  <c r="B129" i="3"/>
  <c r="A129" i="3"/>
  <c r="B128" i="3"/>
  <c r="A128" i="3"/>
  <c r="B127" i="3"/>
  <c r="A127" i="3"/>
  <c r="B126" i="3"/>
  <c r="A126" i="3"/>
  <c r="B125" i="3"/>
  <c r="A125" i="3"/>
  <c r="B124" i="3"/>
  <c r="A124" i="3"/>
  <c r="B123" i="3"/>
  <c r="A123" i="3"/>
  <c r="B122" i="3"/>
  <c r="A122" i="3"/>
  <c r="B121" i="3"/>
  <c r="A121" i="3"/>
  <c r="B120" i="3"/>
  <c r="A120" i="3"/>
  <c r="B119" i="3"/>
  <c r="A119" i="3"/>
  <c r="B118" i="3"/>
  <c r="A118" i="3"/>
  <c r="B117" i="3"/>
  <c r="A117" i="3"/>
  <c r="B116" i="3"/>
  <c r="A116" i="3"/>
  <c r="B115" i="3"/>
  <c r="A115" i="3"/>
  <c r="B114" i="3"/>
  <c r="A114" i="3"/>
  <c r="B113" i="3"/>
  <c r="A113" i="3"/>
  <c r="B112" i="3"/>
  <c r="A112" i="3"/>
  <c r="B111" i="3"/>
  <c r="A111" i="3"/>
  <c r="B110" i="3"/>
  <c r="A110" i="3"/>
  <c r="B109" i="3"/>
  <c r="A109" i="3"/>
  <c r="B108" i="3"/>
  <c r="A108" i="3"/>
  <c r="B107" i="3"/>
  <c r="A107" i="3"/>
  <c r="B106" i="3"/>
  <c r="A106" i="3"/>
  <c r="B105" i="3"/>
  <c r="A105" i="3"/>
  <c r="B104" i="3"/>
  <c r="A104" i="3"/>
  <c r="B103" i="3"/>
  <c r="A103" i="3"/>
  <c r="B102" i="3"/>
  <c r="A102" i="3"/>
  <c r="B101" i="3"/>
  <c r="A101" i="3"/>
  <c r="B100" i="3"/>
  <c r="A100" i="3"/>
  <c r="B99" i="3"/>
  <c r="A99" i="3"/>
  <c r="B98" i="3"/>
  <c r="A98" i="3"/>
  <c r="B97" i="3"/>
  <c r="A97" i="3"/>
  <c r="B96" i="3"/>
  <c r="A96" i="3"/>
  <c r="B95" i="3"/>
  <c r="A95" i="3"/>
  <c r="B94" i="3"/>
  <c r="A94" i="3"/>
  <c r="B93" i="3"/>
  <c r="A93" i="3"/>
  <c r="B92" i="3"/>
  <c r="A92" i="3"/>
  <c r="B91" i="3"/>
  <c r="A91" i="3"/>
  <c r="B90" i="3"/>
  <c r="A90" i="3"/>
  <c r="B89" i="3"/>
  <c r="A89" i="3"/>
  <c r="B88" i="3"/>
  <c r="A88" i="3"/>
  <c r="B87" i="3"/>
  <c r="A87" i="3"/>
  <c r="B86" i="3"/>
  <c r="A86" i="3"/>
  <c r="B85" i="3"/>
  <c r="A85" i="3"/>
  <c r="B84" i="3"/>
  <c r="A84" i="3"/>
  <c r="B83" i="3"/>
  <c r="A83" i="3"/>
  <c r="B82" i="3"/>
  <c r="A82" i="3"/>
  <c r="B81" i="3"/>
  <c r="A81" i="3"/>
  <c r="B80" i="3"/>
  <c r="A80" i="3"/>
  <c r="B79" i="3"/>
  <c r="A79" i="3"/>
  <c r="B78" i="3"/>
  <c r="A78" i="3"/>
  <c r="B77" i="3"/>
  <c r="A77" i="3"/>
  <c r="B76" i="3"/>
  <c r="A76" i="3"/>
  <c r="B75" i="3"/>
  <c r="A75" i="3"/>
  <c r="B74" i="3"/>
  <c r="A74" i="3"/>
  <c r="B73" i="3"/>
  <c r="A73" i="3"/>
  <c r="B72" i="3"/>
  <c r="A72" i="3"/>
  <c r="B71" i="3"/>
  <c r="A71" i="3"/>
  <c r="B70" i="3"/>
  <c r="A70" i="3"/>
  <c r="B69" i="3"/>
  <c r="A69" i="3"/>
  <c r="B68" i="3"/>
  <c r="A68" i="3"/>
  <c r="B67" i="3"/>
  <c r="A67" i="3"/>
  <c r="B66" i="3"/>
  <c r="A66" i="3"/>
  <c r="B65" i="3"/>
  <c r="A65" i="3"/>
  <c r="B64" i="3"/>
  <c r="A64" i="3"/>
  <c r="B63" i="3"/>
  <c r="A63" i="3"/>
  <c r="B62" i="3"/>
  <c r="A62" i="3"/>
  <c r="B61" i="3"/>
  <c r="A61" i="3"/>
  <c r="B60" i="3"/>
  <c r="A60" i="3"/>
  <c r="B59" i="3"/>
  <c r="A59" i="3"/>
  <c r="B58" i="3"/>
  <c r="A58" i="3"/>
  <c r="B57" i="3"/>
  <c r="A57" i="3"/>
  <c r="B12" i="3"/>
  <c r="A12" i="3"/>
  <c r="B11" i="3"/>
  <c r="A11" i="3"/>
  <c r="B10" i="3"/>
  <c r="A10" i="3"/>
  <c r="B9" i="3"/>
  <c r="A9" i="3"/>
  <c r="B8" i="3"/>
  <c r="A8" i="3"/>
  <c r="B7" i="3"/>
  <c r="A7" i="3"/>
  <c r="B6" i="3"/>
  <c r="A6" i="3"/>
  <c r="B5" i="3"/>
  <c r="A5" i="3"/>
  <c r="B4" i="3"/>
  <c r="A4" i="3"/>
  <c r="B3" i="3"/>
  <c r="A3" i="3"/>
  <c r="B2" i="3"/>
  <c r="A2" i="3"/>
  <c r="I24" i="21"/>
  <c r="I25" i="21"/>
  <c r="I23" i="21"/>
  <c r="I26" i="21"/>
  <c r="U26" i="21"/>
  <c r="E25" i="21"/>
  <c r="M25" i="21"/>
  <c r="P25" i="21"/>
  <c r="I27" i="21"/>
  <c r="C11" i="6"/>
  <c r="F6" i="6"/>
  <c r="F11" i="6"/>
  <c r="H12" i="6"/>
  <c r="F417" i="3"/>
  <c r="H417" i="3"/>
  <c r="I417" i="3"/>
  <c r="J417" i="3"/>
  <c r="G417" i="3"/>
  <c r="E417" i="3"/>
  <c r="C13" i="6"/>
  <c r="B41" i="6"/>
  <c r="H4" i="6"/>
  <c r="I4" i="6"/>
  <c r="F10" i="6"/>
  <c r="D9" i="6"/>
  <c r="C4" i="6"/>
  <c r="C9" i="6"/>
  <c r="J5" i="6"/>
  <c r="B4" i="6"/>
  <c r="J6" i="6"/>
  <c r="U1" i="26"/>
  <c r="E13" i="6"/>
  <c r="E4" i="6"/>
  <c r="I13" i="6"/>
  <c r="I9" i="6"/>
  <c r="G13" i="6"/>
  <c r="R1" i="4"/>
  <c r="F7" i="6"/>
  <c r="F12" i="6"/>
  <c r="F8" i="6"/>
  <c r="F13" i="6"/>
  <c r="J11" i="6"/>
  <c r="B13" i="6"/>
  <c r="H9" i="6"/>
  <c r="E12" i="6"/>
  <c r="E9" i="6"/>
  <c r="G4" i="6"/>
  <c r="D4" i="6"/>
  <c r="B10" i="6"/>
  <c r="F9" i="6"/>
  <c r="J13" i="6"/>
  <c r="F4" i="6"/>
  <c r="J8" i="6"/>
  <c r="G9" i="6"/>
  <c r="J7" i="6"/>
  <c r="J12" i="6"/>
  <c r="B9" i="6"/>
  <c r="J10" i="6"/>
  <c r="E24" i="21"/>
  <c r="M24" i="21"/>
  <c r="P24" i="21"/>
  <c r="J4" i="6"/>
  <c r="D39" i="6"/>
  <c r="D40" i="6"/>
  <c r="D41" i="6"/>
  <c r="J9" i="6"/>
  <c r="E23" i="21"/>
  <c r="E27" i="21"/>
  <c r="M27" i="21"/>
  <c r="P27" i="21"/>
  <c r="E26" i="21"/>
  <c r="T26" i="21"/>
  <c r="M26" i="21"/>
  <c r="P26" i="21"/>
  <c r="M23" i="21"/>
  <c r="P23" i="21"/>
</calcChain>
</file>

<file path=xl/sharedStrings.xml><?xml version="1.0" encoding="utf-8"?>
<sst xmlns="http://schemas.openxmlformats.org/spreadsheetml/2006/main" count="106860" uniqueCount="18896">
  <si>
    <t>Chỉ tiêu</t>
  </si>
  <si>
    <t>Mã chỉ tiêu</t>
  </si>
  <si>
    <t>Thuyết minh</t>
  </si>
  <si>
    <t>A. TÀI SẢN NGẮN HẠN (100 = 110 + 130)</t>
  </si>
  <si>
    <t>100</t>
  </si>
  <si>
    <t>I. Tài sản tài chính (110 = 111 -&gt;129)</t>
  </si>
  <si>
    <t>110</t>
  </si>
  <si>
    <t>1.Tiền và các khoản tương đương tiền</t>
  </si>
  <si>
    <t>111</t>
  </si>
  <si>
    <t>1.1. Tiền</t>
  </si>
  <si>
    <t>111.1</t>
  </si>
  <si>
    <t>1.2. Các khoản tương đương tiền</t>
  </si>
  <si>
    <t>111.2</t>
  </si>
  <si>
    <t>2. Các tài sản tài chính ghi nhận thông qua lãi lỗ (FVTPL)</t>
  </si>
  <si>
    <t>112</t>
  </si>
  <si>
    <t>3. Các  khoản đầu tư  giữ đến ngày đáo hạn (HTM)</t>
  </si>
  <si>
    <t>113</t>
  </si>
  <si>
    <t>4. Các khoản cho vay</t>
  </si>
  <si>
    <t>114</t>
  </si>
  <si>
    <t>5. Tài sản tài chính sẵn sàng để bán (AFS)</t>
  </si>
  <si>
    <t>115</t>
  </si>
  <si>
    <t>6. Dự phòng suy giảm giá trị các tài sản tài chính và tài sản thế chấp</t>
  </si>
  <si>
    <t>116</t>
  </si>
  <si>
    <t>7. Các khoản phải thu</t>
  </si>
  <si>
    <t>117</t>
  </si>
  <si>
    <t>7.1. Phải thu bán các tài sản tài chính</t>
  </si>
  <si>
    <t>117.1</t>
  </si>
  <si>
    <t>7.2. Phải thu và dự thu cổ tức, tiền lãi các tài sản tài chính</t>
  </si>
  <si>
    <t>117.2</t>
  </si>
  <si>
    <t>7.2.1. Phải thu cổ tức, tiền lãi đến ngày nhận</t>
  </si>
  <si>
    <t>117.3</t>
  </si>
  <si>
    <t>Trong đó: Phải thu khó đòi về cổ tức, tiền lãi đến ngày nhận nhưng chưa nhận được</t>
  </si>
  <si>
    <t>117.3.1</t>
  </si>
  <si>
    <t xml:space="preserve">7.2.2. Dự thu cổ tức, tiền lãi chưa đến ngày nhận </t>
  </si>
  <si>
    <t>117.4</t>
  </si>
  <si>
    <t>8. Trả trước cho người bán</t>
  </si>
  <si>
    <t>118</t>
  </si>
  <si>
    <t>9. Phải thu các dịch vụ CTCK cung cấp</t>
  </si>
  <si>
    <t>119</t>
  </si>
  <si>
    <t>10. Phải thu nội bộ</t>
  </si>
  <si>
    <t>120</t>
  </si>
  <si>
    <t>11. Phải thu về lỗi giao dịch chứng khoán</t>
  </si>
  <si>
    <t>121</t>
  </si>
  <si>
    <t>12. Các khoản phải thu khác</t>
  </si>
  <si>
    <t>122</t>
  </si>
  <si>
    <t>13. Dự phòng suy giảm giá trị các khoản phải thu (*)</t>
  </si>
  <si>
    <t>129</t>
  </si>
  <si>
    <t>II.Tài sản ngắn hạn khác (130 = 131-&gt;139)</t>
  </si>
  <si>
    <t>130</t>
  </si>
  <si>
    <t>1. Tạm ứng</t>
  </si>
  <si>
    <t>131</t>
  </si>
  <si>
    <t>2. Vật tư văn phòng, công cụ, dụng cụ</t>
  </si>
  <si>
    <t>132</t>
  </si>
  <si>
    <t>3. Chi phí trả trước ngắn hạn</t>
  </si>
  <si>
    <t>133</t>
  </si>
  <si>
    <t>4. Cầm cố, thế chấp, ký quỹ, ký cược ngắn hạn</t>
  </si>
  <si>
    <t>134</t>
  </si>
  <si>
    <t>5. Thuế giá trị gia tăng được khấu trừ</t>
  </si>
  <si>
    <t>135</t>
  </si>
  <si>
    <t>6. Thuế và các khoản phải thu Nhà nước</t>
  </si>
  <si>
    <t>136</t>
  </si>
  <si>
    <t>7. Tài sản ngắn hạn khác</t>
  </si>
  <si>
    <t>137</t>
  </si>
  <si>
    <t>8. Giao dịch mua bán lại trái phiếu Chính phủ</t>
  </si>
  <si>
    <t>138</t>
  </si>
  <si>
    <t>9. Dự phòng suy giảm giá trị tài sản ngắn hạn khác</t>
  </si>
  <si>
    <t>139</t>
  </si>
  <si>
    <t>B.TÀI SẢN DÀI HẠN (200 = 210 + 220 + 230 + 240 + 250 - 260)</t>
  </si>
  <si>
    <t>200</t>
  </si>
  <si>
    <t xml:space="preserve">I. Tài sản tài chính dài hạn </t>
  </si>
  <si>
    <t>210</t>
  </si>
  <si>
    <t>1. Các khoản phải thu dài hạn</t>
  </si>
  <si>
    <t>211</t>
  </si>
  <si>
    <t>2. Các khoản đầu tư</t>
  </si>
  <si>
    <t>212</t>
  </si>
  <si>
    <t>2.1.Các khoản đầu tư nắm giữ đến ngày đáo hạn</t>
  </si>
  <si>
    <t>212.1</t>
  </si>
  <si>
    <t xml:space="preserve">2.2. Đầu tư vào công ty con </t>
  </si>
  <si>
    <t>212.2</t>
  </si>
  <si>
    <t xml:space="preserve">2.3. Đầu tư vào công ty liên doanh, liên kết </t>
  </si>
  <si>
    <t>212.3</t>
  </si>
  <si>
    <t>2.4 Đầu tư dài hạn khác</t>
  </si>
  <si>
    <t>212.4</t>
  </si>
  <si>
    <t>3. Dự phòng suy giảm tài sản tài chính dài hạn</t>
  </si>
  <si>
    <t>213</t>
  </si>
  <si>
    <t>II. Tài sản cố định</t>
  </si>
  <si>
    <t>220</t>
  </si>
  <si>
    <t>1. Tài sản cố định hữu hình</t>
  </si>
  <si>
    <t>221</t>
  </si>
  <si>
    <t xml:space="preserve">  - Nguyên giá</t>
  </si>
  <si>
    <t>222</t>
  </si>
  <si>
    <t>- Giá trị hao mòn luỹ kế (*)</t>
  </si>
  <si>
    <t>223a</t>
  </si>
  <si>
    <t>- Đánh giá TSCĐHH theo giá trị hợp lý</t>
  </si>
  <si>
    <t>223b</t>
  </si>
  <si>
    <t>2. Tài sản cố định thuê tài chính</t>
  </si>
  <si>
    <t>224</t>
  </si>
  <si>
    <t>- Nguyên giá</t>
  </si>
  <si>
    <t>225</t>
  </si>
  <si>
    <t>226a</t>
  </si>
  <si>
    <t>- Đánh giá TSCĐTTC theo giá trị hợp lý</t>
  </si>
  <si>
    <t>226b</t>
  </si>
  <si>
    <t>3. Tài sản cố định vô hình</t>
  </si>
  <si>
    <t>227</t>
  </si>
  <si>
    <t>228</t>
  </si>
  <si>
    <t>229a</t>
  </si>
  <si>
    <t>- Đánh giá TSCĐVH theo giá trị hợp lý</t>
  </si>
  <si>
    <t>229b</t>
  </si>
  <si>
    <t>III. Bất động sản đầu tư</t>
  </si>
  <si>
    <t>230</t>
  </si>
  <si>
    <t xml:space="preserve"> - Nguyên giá</t>
  </si>
  <si>
    <t>231</t>
  </si>
  <si>
    <t>232a</t>
  </si>
  <si>
    <t>- Đánh giá BĐSĐT theo giá trị hợp lý</t>
  </si>
  <si>
    <t>232b</t>
  </si>
  <si>
    <t>IV.Chi phí xây dựng cơ bản dở dang</t>
  </si>
  <si>
    <t>240</t>
  </si>
  <si>
    <t>V. Tài sản dài hạn khác</t>
  </si>
  <si>
    <t>250</t>
  </si>
  <si>
    <t>1. Cầm cố, thế chấp, ký quỹ, ký cược dài hạn</t>
  </si>
  <si>
    <t>251</t>
  </si>
  <si>
    <t>2. Chi phí trả trước dài hạn</t>
  </si>
  <si>
    <t>252</t>
  </si>
  <si>
    <t>253</t>
  </si>
  <si>
    <t>4. Tiền nộp Quỹ Hỗ trợ thanh toán</t>
  </si>
  <si>
    <t>254</t>
  </si>
  <si>
    <t>5. Tài sản dài hạn khác</t>
  </si>
  <si>
    <t>255</t>
  </si>
  <si>
    <t>6. Lợi thế thương mại</t>
  </si>
  <si>
    <t>256</t>
  </si>
  <si>
    <t>VI. Dự phòng suy giảm giá trị tài sản dài hạn</t>
  </si>
  <si>
    <t>260</t>
  </si>
  <si>
    <t xml:space="preserve">TỔNG CỘNG TÀI SẢN   
(270 = 100 + 200)  
</t>
  </si>
  <si>
    <t>270</t>
  </si>
  <si>
    <t>C. NỢ PHẢI TRẢ (300 = 310 + 340)</t>
  </si>
  <si>
    <t>300</t>
  </si>
  <si>
    <t>I. Nợ phải trả ngắn hạn</t>
  </si>
  <si>
    <t>310</t>
  </si>
  <si>
    <t>1. Vay và nợ thuê tài sản tài chính ngắn hạn</t>
  </si>
  <si>
    <t>311</t>
  </si>
  <si>
    <t xml:space="preserve">1.1.	Vay ngắn hạn </t>
  </si>
  <si>
    <t>312</t>
  </si>
  <si>
    <t>1.2. Nợ thuê tài chính ngắn hạn</t>
  </si>
  <si>
    <t>313</t>
  </si>
  <si>
    <t>2. Vay tài sản tài chính ngắn hạn</t>
  </si>
  <si>
    <t>314</t>
  </si>
  <si>
    <t>3. Trái phiếu chuyển đổi ngắn hạn - Cấu phần nợ</t>
  </si>
  <si>
    <t>315</t>
  </si>
  <si>
    <t>4.	Trái phiếu phát hành ngắn hạn</t>
  </si>
  <si>
    <t>316</t>
  </si>
  <si>
    <t xml:space="preserve">5 . Vay Quỹ Hỗ trợ thanh toán </t>
  </si>
  <si>
    <t>317</t>
  </si>
  <si>
    <t>6. Phải trả hoạt động giao dịch chứng khoán</t>
  </si>
  <si>
    <t>318</t>
  </si>
  <si>
    <t>7. Phải trả về lỗi giao dịch các tài sản tài chính</t>
  </si>
  <si>
    <t>319</t>
  </si>
  <si>
    <t>320</t>
  </si>
  <si>
    <t>9. Người mua trả tiền trước ngắn hạn</t>
  </si>
  <si>
    <t>321</t>
  </si>
  <si>
    <t>10. Thuế và các khoản phải nộp Nhà nước</t>
  </si>
  <si>
    <t>322</t>
  </si>
  <si>
    <t>11. Phải trả người lao động</t>
  </si>
  <si>
    <t>323</t>
  </si>
  <si>
    <t>12.Các khoản trích nộp phúc lợi nhân viên</t>
  </si>
  <si>
    <t>324</t>
  </si>
  <si>
    <t>13. Chi phí phải trả ngắn hạn</t>
  </si>
  <si>
    <t>325</t>
  </si>
  <si>
    <t>14. Phải trả nội bộ ngắn hạn</t>
  </si>
  <si>
    <t>326</t>
  </si>
  <si>
    <t>15. Doanh thu chưa thực hiện ngắn hạn</t>
  </si>
  <si>
    <t>327</t>
  </si>
  <si>
    <t>16. Nhận ký quỹ, ký cược ngắn hạn</t>
  </si>
  <si>
    <t>328</t>
  </si>
  <si>
    <t>17. Các khoản phải trả, phải nộp khác ngắn hạn</t>
  </si>
  <si>
    <t>329</t>
  </si>
  <si>
    <t>18. Dự phòng phải trả ngắn hạn</t>
  </si>
  <si>
    <t>330</t>
  </si>
  <si>
    <t>19. Quỹ khen thưởng, phúc lợi</t>
  </si>
  <si>
    <t>331</t>
  </si>
  <si>
    <t>20. Giao dịch mua bán lại trái phiếu Chính Phủ</t>
  </si>
  <si>
    <t>332</t>
  </si>
  <si>
    <t>II. Nợ phải trả dài hạn</t>
  </si>
  <si>
    <t>340</t>
  </si>
  <si>
    <t>1. Vay và nợ thuê tài sản tài chính dài hạn</t>
  </si>
  <si>
    <t>341</t>
  </si>
  <si>
    <t>1.1.Vay dài hạn</t>
  </si>
  <si>
    <t>342</t>
  </si>
  <si>
    <t>1.2. Nợ thuê tài sản tài chính dài hạn</t>
  </si>
  <si>
    <t>343</t>
  </si>
  <si>
    <t>2. Vay tài sản tài chính dài hạn</t>
  </si>
  <si>
    <t>344</t>
  </si>
  <si>
    <t>345</t>
  </si>
  <si>
    <t>4. Trái phiếu phát hành dài hạn</t>
  </si>
  <si>
    <t>346</t>
  </si>
  <si>
    <t>5.  Phải trả người bán dài hạn</t>
  </si>
  <si>
    <t>347</t>
  </si>
  <si>
    <t>348</t>
  </si>
  <si>
    <t>7. Chi phí phải trả dài hạn</t>
  </si>
  <si>
    <t>349</t>
  </si>
  <si>
    <t>8. Phải trả nội bộ dài hạn</t>
  </si>
  <si>
    <t>350</t>
  </si>
  <si>
    <t>9. Doanh thu chưa thực hiện dài hạn</t>
  </si>
  <si>
    <t>351</t>
  </si>
  <si>
    <t>10. Nhận ký quỹ, ký cược dài hạn</t>
  </si>
  <si>
    <t>352</t>
  </si>
  <si>
    <t>11. Các khoản phải trả, phải nộp khác dài hạn</t>
  </si>
  <si>
    <t>353</t>
  </si>
  <si>
    <t>12. Dự phòng phải trả dài hạn</t>
  </si>
  <si>
    <t>354</t>
  </si>
  <si>
    <t>13. Quỹ bảo vệ Nhà đầu tư</t>
  </si>
  <si>
    <t>355</t>
  </si>
  <si>
    <t xml:space="preserve">14. Thuế thu nhập hoãn lại phải trả </t>
  </si>
  <si>
    <t>356</t>
  </si>
  <si>
    <t>15. Quỹ phát triển khoa học và công nghệ</t>
  </si>
  <si>
    <t>357</t>
  </si>
  <si>
    <t>400</t>
  </si>
  <si>
    <t>I. Vốn chủ sở hữu</t>
  </si>
  <si>
    <t>410</t>
  </si>
  <si>
    <t>1. Vốn đầu tư của chủ sở hữu</t>
  </si>
  <si>
    <t>411</t>
  </si>
  <si>
    <t>1.1.Vốn góp của chủ sở hữu</t>
  </si>
  <si>
    <t>411.1</t>
  </si>
  <si>
    <t>a. Cổ phiếu phổ thông có quyền biểu quyết</t>
  </si>
  <si>
    <t>411.1a</t>
  </si>
  <si>
    <t>411.1b</t>
  </si>
  <si>
    <t>1.2. Thặng dư vốn cổ phần</t>
  </si>
  <si>
    <t>411.2</t>
  </si>
  <si>
    <t>1.3.Quyền chọn chuyển đổi trái phiếu - Cấu phần vốn</t>
  </si>
  <si>
    <t>411.3</t>
  </si>
  <si>
    <t xml:space="preserve">1.4. Vốn khác của chủ sở hữu </t>
  </si>
  <si>
    <t>411.4</t>
  </si>
  <si>
    <t>1.5. Cổ phiếu quỹ (*)</t>
  </si>
  <si>
    <t>411.5</t>
  </si>
  <si>
    <t>2. Chênh lệch đánh giá tài sản theo giá trị hợp lý</t>
  </si>
  <si>
    <t>412</t>
  </si>
  <si>
    <t>3. Chênh lệch tỷ giá hối đoái</t>
  </si>
  <si>
    <t>413</t>
  </si>
  <si>
    <t>4. Quỹ dự trữ bổ sung vốn điều lệ</t>
  </si>
  <si>
    <t>414</t>
  </si>
  <si>
    <t>5. Quỹ dự phòng tài chính và rủi ro nghiệp vụ</t>
  </si>
  <si>
    <t>415</t>
  </si>
  <si>
    <t>6. Các Quỹ khác thuộc vốn chủ sở hữu</t>
  </si>
  <si>
    <t>416</t>
  </si>
  <si>
    <t xml:space="preserve"> 7. Lợi nhuận chưa phân phối</t>
  </si>
  <si>
    <t>417</t>
  </si>
  <si>
    <t>7.1.Lợi nhuận sau thuế đã thực hiện</t>
  </si>
  <si>
    <t>417.1</t>
  </si>
  <si>
    <t>7.2.Lợi nhuận chưa thực hiện</t>
  </si>
  <si>
    <t>417.2</t>
  </si>
  <si>
    <t>8. Lợi ích của cổ đông không kiểm soát</t>
  </si>
  <si>
    <t>418</t>
  </si>
  <si>
    <t>II. Nguồn kinh phí và quỹ khác</t>
  </si>
  <si>
    <t>420</t>
  </si>
  <si>
    <t>TỔNG CỘNG NỢ PHẢI TRẢ VÀ VỐN CHỦ SỞ HỮU</t>
  </si>
  <si>
    <t>440</t>
  </si>
  <si>
    <t>A. TÀI SẢN CỦA CTCK VÀ TÀI SẢN QUẢN LÝ THEO CAM KẾT</t>
  </si>
  <si>
    <t>1. Tài sản cố định thuê ngoài</t>
  </si>
  <si>
    <t>001</t>
  </si>
  <si>
    <t>2. Chứng chỉ có giá nhận giữ hộ</t>
  </si>
  <si>
    <t>002</t>
  </si>
  <si>
    <t>3. Tài sản nhận thế chấp</t>
  </si>
  <si>
    <t>003</t>
  </si>
  <si>
    <t>4. Nợ khó đòi đã xử lý</t>
  </si>
  <si>
    <t>004</t>
  </si>
  <si>
    <t>5. Ngoại tệ các loại</t>
  </si>
  <si>
    <t>005</t>
  </si>
  <si>
    <t>6. Cổ phiếu đang lưu hành</t>
  </si>
  <si>
    <t>006</t>
  </si>
  <si>
    <t>7. Cổ phiếu quỹ</t>
  </si>
  <si>
    <t>007</t>
  </si>
  <si>
    <t>8. Tài sản tài chính niêm yết/đăng ký giao dịch tại VSD của CTCK</t>
  </si>
  <si>
    <t>008</t>
  </si>
  <si>
    <t>9. Tài sản tài chính đã lưu ký tại VSD và chưa giao dịch của CTCK</t>
  </si>
  <si>
    <t>009</t>
  </si>
  <si>
    <t xml:space="preserve">10. Tài sản tài chính chờ về của CTCK </t>
  </si>
  <si>
    <t>010</t>
  </si>
  <si>
    <t xml:space="preserve">11. Tài sản tài chính sửa lỗi giao dịch của CTCK </t>
  </si>
  <si>
    <t>011</t>
  </si>
  <si>
    <t xml:space="preserve">12. Tài sản tài chính chưa lưu ký tại VSD của CTCK </t>
  </si>
  <si>
    <t>012</t>
  </si>
  <si>
    <t>13. Tài sản tài chính được hưởng quyền của CTCK</t>
  </si>
  <si>
    <t>013</t>
  </si>
  <si>
    <t xml:space="preserve">B. TÀI SẢN VÀ CÁC KHOẢN PHẢI TRẢ VỀ TÀI SẢN QUẢN LÝ CAM KẾT VỚI KHÁCH HÀNG </t>
  </si>
  <si>
    <t>1.Tài sản tài chính niêm yết/đăng ký giao dịch tại VSD của Nhà đầu tư</t>
  </si>
  <si>
    <t>021</t>
  </si>
  <si>
    <t>a.Tài sản tài chính giao dịch tự do chuyển nhượng</t>
  </si>
  <si>
    <t>021.1</t>
  </si>
  <si>
    <t>b.Tài sản tài chính hạn chế chuyển nhượng</t>
  </si>
  <si>
    <t>021.2</t>
  </si>
  <si>
    <t>c.Tài sản tài chính giao dịch cầm cố</t>
  </si>
  <si>
    <t>021.3</t>
  </si>
  <si>
    <t>d.Tài sản tài chính phong tỏa, tạm giữ</t>
  </si>
  <si>
    <t>021.4</t>
  </si>
  <si>
    <t>e.Tài sản tài chính chờ thanh toán</t>
  </si>
  <si>
    <t>021.5</t>
  </si>
  <si>
    <t>f. Tài sản tài chính chờ cho vay</t>
  </si>
  <si>
    <t>021.6</t>
  </si>
  <si>
    <t>2. Tài sản tài chính đã lưu ký tại VSD và chưa giao dịch của Nhà đầu tư</t>
  </si>
  <si>
    <t>022</t>
  </si>
  <si>
    <t>a.Tài sản tài chính đã lưu ký tại VSD và chưa giao dịch, tự do chuyển nhượng</t>
  </si>
  <si>
    <t>022.1</t>
  </si>
  <si>
    <t>b.Tài sản tài chính đã lưu ký tại VSD và chưa giao dịch, hạn chế chuyển nhượng</t>
  </si>
  <si>
    <t>022.2</t>
  </si>
  <si>
    <t>c.Tài sản tài chính đã lưu ký tại VSD và chưa giao dịch, cầm cố</t>
  </si>
  <si>
    <t>022.3</t>
  </si>
  <si>
    <t>d.Tài sản tài chính đã lưu ký tại VSD và chưa giao dịch, phong tỏa, tạm giữ</t>
  </si>
  <si>
    <t>022.4</t>
  </si>
  <si>
    <t>3. Tài sản tài chính chờ về của Nhà đầu tư</t>
  </si>
  <si>
    <t>023</t>
  </si>
  <si>
    <t>4. Tài sản tài chính sửa lỗi giao dịch của Nhà đầu tư</t>
  </si>
  <si>
    <t>024.a</t>
  </si>
  <si>
    <t>5. Tài sản tài chính chưa lưu ký tại VSD của Nhà đầu tư</t>
  </si>
  <si>
    <t>024.b</t>
  </si>
  <si>
    <t>6.Tài sản tài chính được hưởng quyền của Nhà đầu tư</t>
  </si>
  <si>
    <t>025</t>
  </si>
  <si>
    <t>7. Tiền gửi của khách hàng</t>
  </si>
  <si>
    <t>026</t>
  </si>
  <si>
    <t>027</t>
  </si>
  <si>
    <t>7.2 Tiền gửi tổng hợp giao dịch chứng khoán cho khách hàng</t>
  </si>
  <si>
    <t>028</t>
  </si>
  <si>
    <t>7.3 Tiền gửi bù trừ và thanh toán giao dịch chứng khoán</t>
  </si>
  <si>
    <t>029</t>
  </si>
  <si>
    <t>029.1</t>
  </si>
  <si>
    <t>b. Tiền gửi bù trừ và thanh toán giao dịch chứng khoán Nhà đầu tư nước ngoài</t>
  </si>
  <si>
    <t>029.2</t>
  </si>
  <si>
    <t>7.4 Tiền gửi của Tổ chức phát hành chứng khoán</t>
  </si>
  <si>
    <t>030</t>
  </si>
  <si>
    <t>8. Phải trả Nhà đầu tư về tiền gửi giao dịch chứng khoán theo phương thức CTCK quản lý</t>
  </si>
  <si>
    <t>031</t>
  </si>
  <si>
    <t>8.1. Phải trả Nhà đầu tư trong nước về tiền gửi giao dịch chứng khoán theo phương thức CTCK quản lý</t>
  </si>
  <si>
    <t>031.1</t>
  </si>
  <si>
    <t xml:space="preserve">8.2. Phải trả Nhà đầu tư nước ngoài về tiền gửi giao dịch chứng khoán theo phương thức CTCK quản lý </t>
  </si>
  <si>
    <t>031.2</t>
  </si>
  <si>
    <t>9. Phải trả Tổ chức phát hành chứng khoán</t>
  </si>
  <si>
    <t>032</t>
  </si>
  <si>
    <t>10. Phải thu/phải trả của khách hàng về lỗi giao dịch các tài sản tài chính</t>
  </si>
  <si>
    <t>033</t>
  </si>
  <si>
    <t>11. Phải trả của khách hàng về lỗi giao dịch các tài sản tài chính</t>
  </si>
  <si>
    <t>034</t>
  </si>
  <si>
    <t>12. Phải trả cổ tức, gốc và lãi trái phiếu</t>
  </si>
  <si>
    <t>035</t>
  </si>
  <si>
    <t>BÁO CÁO TÌNH HÌNH TÀI CHÍNH</t>
  </si>
  <si>
    <t>Mẫu số  B01-CTCK</t>
  </si>
  <si>
    <t>Tổng Giám đốc</t>
  </si>
  <si>
    <t xml:space="preserve">(Ban hành theo thông tư số 334/2016/TT-
BTC ngày 27/12/2016 của Bộ Tài Chính)
</t>
  </si>
  <si>
    <t>CÔNG TY CỔ PHẦN CHỨNG KHOÁN EVEREST</t>
  </si>
  <si>
    <t xml:space="preserve">           Người lập biểu                                              Kế toán trưởng</t>
  </si>
  <si>
    <t>7.3.3</t>
  </si>
  <si>
    <t>a. Tiền gửi bù trừ vàTT giao dịch chứng khoán Nhà đầu tư trong nước</t>
  </si>
  <si>
    <t>3.3.1</t>
  </si>
  <si>
    <t>3.3.2</t>
  </si>
  <si>
    <t>3.3.3</t>
  </si>
  <si>
    <t>3.3.5</t>
  </si>
  <si>
    <t>3.20</t>
  </si>
  <si>
    <t>8. Phải trả người bán ngắn hạn</t>
  </si>
  <si>
    <t>3.10</t>
  </si>
  <si>
    <t>Hide</t>
  </si>
  <si>
    <t>Len</t>
  </si>
  <si>
    <t>TKC1</t>
  </si>
  <si>
    <t>Tiền gửi thanh toán gốc, tiền lãi và cổ tức của Tổ chức phát hành</t>
  </si>
  <si>
    <t>Tiền gửi bù trừ và thanh toán giao dịch chứng khoán của Nhà đầu tư trong nước</t>
  </si>
  <si>
    <t>Phải thu các dịch vụ CTCK cung cấp</t>
  </si>
  <si>
    <t>Tạm ứng</t>
  </si>
  <si>
    <t>Máy móc, thiết bị</t>
  </si>
  <si>
    <t>Thiết bị, dụng cụ quản lý</t>
  </si>
  <si>
    <t>TSCĐ vô hình khác</t>
  </si>
  <si>
    <t>Chi phí phát hành trái phiếu</t>
  </si>
  <si>
    <t>Phải trả hoạt động giao dịch chứng khoán</t>
  </si>
  <si>
    <t>Phải trả cho người bán khác</t>
  </si>
  <si>
    <t>Thuế Thu nhập doanh nghiệp</t>
  </si>
  <si>
    <t>Thuế Thu nhập cá nhân</t>
  </si>
  <si>
    <t>Các loại thuế khác</t>
  </si>
  <si>
    <t>Trích trước chi phí lãi vay</t>
  </si>
  <si>
    <t>Doanh thu hoạt động tài chính</t>
  </si>
  <si>
    <t>632.31</t>
  </si>
  <si>
    <t>632.35</t>
  </si>
  <si>
    <t>Chi phí dịch vụ mua ngoài</t>
  </si>
  <si>
    <t>Chi phí nghiệp vụ bảo lãnh, đại lý phát hành chứng khoán</t>
  </si>
  <si>
    <t>Chi phí khác</t>
  </si>
  <si>
    <t>Chi phí công cụ, dụng cụ</t>
  </si>
  <si>
    <t>Chi phí thuế TNDN hiện hành</t>
  </si>
  <si>
    <t>Tổng cộng</t>
  </si>
  <si>
    <t>Test</t>
  </si>
  <si>
    <t>Kỳ này</t>
  </si>
  <si>
    <t>3. Tài sản thuế thu nhập hoãn lại</t>
  </si>
  <si>
    <t>3.Trái phiếu chuyển đổi dài hạn - Cấu phần nợ</t>
  </si>
  <si>
    <t>6. Người mua trả tiền trước dài hạn</t>
  </si>
  <si>
    <t>D. 	VỐN CHỦ SỞ HỮU (400 = 410 + 420)</t>
  </si>
  <si>
    <t>b. Cổ phiếu ưu đãi</t>
  </si>
  <si>
    <t>Giao dịch</t>
  </si>
  <si>
    <t>CTM</t>
  </si>
  <si>
    <t>MCV</t>
  </si>
  <si>
    <t>SME</t>
  </si>
  <si>
    <t>Tạm giữ TDCN</t>
  </si>
  <si>
    <t>Sàn</t>
  </si>
  <si>
    <t>ĐCCNY</t>
  </si>
  <si>
    <t>AAV</t>
  </si>
  <si>
    <t>Chờ thanh toán</t>
  </si>
  <si>
    <t>ABT</t>
  </si>
  <si>
    <t>ACM</t>
  </si>
  <si>
    <t>ADC</t>
  </si>
  <si>
    <t>AMV</t>
  </si>
  <si>
    <t>API</t>
  </si>
  <si>
    <t>APP</t>
  </si>
  <si>
    <t>APS</t>
  </si>
  <si>
    <t>ARM</t>
  </si>
  <si>
    <t>ART</t>
  </si>
  <si>
    <t>ASG</t>
  </si>
  <si>
    <t>BAX</t>
  </si>
  <si>
    <t>BCC</t>
  </si>
  <si>
    <t>BDB</t>
  </si>
  <si>
    <t>BII</t>
  </si>
  <si>
    <t>BKC</t>
  </si>
  <si>
    <t>BSI</t>
  </si>
  <si>
    <t>BTS</t>
  </si>
  <si>
    <t>BVS</t>
  </si>
  <si>
    <t>C69</t>
  </si>
  <si>
    <t>CAN</t>
  </si>
  <si>
    <t>CAP</t>
  </si>
  <si>
    <t>CAV</t>
  </si>
  <si>
    <t>CEO</t>
  </si>
  <si>
    <t>CJC</t>
  </si>
  <si>
    <t>CKV</t>
  </si>
  <si>
    <t>CMC</t>
  </si>
  <si>
    <t>CMS</t>
  </si>
  <si>
    <t>CSC</t>
  </si>
  <si>
    <t>CTP</t>
  </si>
  <si>
    <t>CTX</t>
  </si>
  <si>
    <t>CVN</t>
  </si>
  <si>
    <t>CX8</t>
  </si>
  <si>
    <t>DDG</t>
  </si>
  <si>
    <t>DHT</t>
  </si>
  <si>
    <t>DL1</t>
  </si>
  <si>
    <t>DNC</t>
  </si>
  <si>
    <t>DNM</t>
  </si>
  <si>
    <t>DNP</t>
  </si>
  <si>
    <t>DP3</t>
  </si>
  <si>
    <t>DPC</t>
  </si>
  <si>
    <t>DS3</t>
  </si>
  <si>
    <t>DST</t>
  </si>
  <si>
    <t>DTD</t>
  </si>
  <si>
    <t>DXP</t>
  </si>
  <si>
    <t>DZM</t>
  </si>
  <si>
    <t>EBS</t>
  </si>
  <si>
    <t>EID</t>
  </si>
  <si>
    <t>EVS</t>
  </si>
  <si>
    <t>Cầm cố</t>
  </si>
  <si>
    <t>Chờ GD TDCN</t>
  </si>
  <si>
    <t>FID</t>
  </si>
  <si>
    <t>GIC</t>
  </si>
  <si>
    <t>GKM</t>
  </si>
  <si>
    <t>GMA</t>
  </si>
  <si>
    <t>HAP</t>
  </si>
  <si>
    <t>HAT</t>
  </si>
  <si>
    <t>HBS</t>
  </si>
  <si>
    <t>HCC</t>
  </si>
  <si>
    <t>HCT</t>
  </si>
  <si>
    <t>HGM</t>
  </si>
  <si>
    <t>HHG</t>
  </si>
  <si>
    <t>HKB</t>
  </si>
  <si>
    <t>HKT</t>
  </si>
  <si>
    <t>HLD</t>
  </si>
  <si>
    <t>HMH</t>
  </si>
  <si>
    <t>HOM</t>
  </si>
  <si>
    <t>HTP</t>
  </si>
  <si>
    <t>HUT</t>
  </si>
  <si>
    <t>HVT</t>
  </si>
  <si>
    <t>ICG</t>
  </si>
  <si>
    <t>IDC</t>
  </si>
  <si>
    <t>IDJ</t>
  </si>
  <si>
    <t>IDV</t>
  </si>
  <si>
    <t>ITQ</t>
  </si>
  <si>
    <t>KLF</t>
  </si>
  <si>
    <t>KSD</t>
  </si>
  <si>
    <t>KSQ</t>
  </si>
  <si>
    <t>KTT</t>
  </si>
  <si>
    <t>KVC</t>
  </si>
  <si>
    <t>L14</t>
  </si>
  <si>
    <t>L18</t>
  </si>
  <si>
    <t>L61</t>
  </si>
  <si>
    <t>LAF</t>
  </si>
  <si>
    <t>LAS</t>
  </si>
  <si>
    <t>LCS</t>
  </si>
  <si>
    <t>LDP</t>
  </si>
  <si>
    <t>LHC</t>
  </si>
  <si>
    <t>LIG</t>
  </si>
  <si>
    <t>MAC</t>
  </si>
  <si>
    <t>MBG</t>
  </si>
  <si>
    <t>MBS</t>
  </si>
  <si>
    <t>MCO</t>
  </si>
  <si>
    <t>MDC</t>
  </si>
  <si>
    <t>MKV</t>
  </si>
  <si>
    <t>Chờ GD HCCN</t>
  </si>
  <si>
    <t>MST</t>
  </si>
  <si>
    <t>NAG</t>
  </si>
  <si>
    <t>NBC</t>
  </si>
  <si>
    <t>NDN</t>
  </si>
  <si>
    <t>NDX</t>
  </si>
  <si>
    <t>NRC</t>
  </si>
  <si>
    <t>NSC</t>
  </si>
  <si>
    <t>NSH</t>
  </si>
  <si>
    <t>NTP</t>
  </si>
  <si>
    <t>NVB</t>
  </si>
  <si>
    <t>OCH</t>
  </si>
  <si>
    <t>ONE</t>
  </si>
  <si>
    <t>PAN</t>
  </si>
  <si>
    <t>PCG</t>
  </si>
  <si>
    <t>PDC</t>
  </si>
  <si>
    <t>PGS</t>
  </si>
  <si>
    <t>PGT</t>
  </si>
  <si>
    <t>PHP</t>
  </si>
  <si>
    <t>PJC</t>
  </si>
  <si>
    <t>PLC</t>
  </si>
  <si>
    <t>PMB</t>
  </si>
  <si>
    <t>POT</t>
  </si>
  <si>
    <t>PPS</t>
  </si>
  <si>
    <t>PSI</t>
  </si>
  <si>
    <t>PTI</t>
  </si>
  <si>
    <t>PV2</t>
  </si>
  <si>
    <t>PVB</t>
  </si>
  <si>
    <t>PVC</t>
  </si>
  <si>
    <t>PVG</t>
  </si>
  <si>
    <t>PVI</t>
  </si>
  <si>
    <t>PVL</t>
  </si>
  <si>
    <t>PVS</t>
  </si>
  <si>
    <t>QBS</t>
  </si>
  <si>
    <t>QTC</t>
  </si>
  <si>
    <t>S55</t>
  </si>
  <si>
    <t>S99</t>
  </si>
  <si>
    <t>SAF</t>
  </si>
  <si>
    <t>SCI</t>
  </si>
  <si>
    <t>SD2</t>
  </si>
  <si>
    <t>SD4</t>
  </si>
  <si>
    <t>SD5</t>
  </si>
  <si>
    <t>SD6</t>
  </si>
  <si>
    <t>SD9</t>
  </si>
  <si>
    <t>SDA</t>
  </si>
  <si>
    <t>SDT</t>
  </si>
  <si>
    <t>SED</t>
  </si>
  <si>
    <t>SGC</t>
  </si>
  <si>
    <t>SGD</t>
  </si>
  <si>
    <t>SGH</t>
  </si>
  <si>
    <t>SHB</t>
  </si>
  <si>
    <t>SHN</t>
  </si>
  <si>
    <t>SHS</t>
  </si>
  <si>
    <t>SMT</t>
  </si>
  <si>
    <t>SPI</t>
  </si>
  <si>
    <t>SRA</t>
  </si>
  <si>
    <t>SSC</t>
  </si>
  <si>
    <t>SSM</t>
  </si>
  <si>
    <t>STC</t>
  </si>
  <si>
    <t>STP</t>
  </si>
  <si>
    <t>SVN</t>
  </si>
  <si>
    <t>TAR</t>
  </si>
  <si>
    <t>TBX</t>
  </si>
  <si>
    <t>TDT</t>
  </si>
  <si>
    <t>TFC</t>
  </si>
  <si>
    <t>THT</t>
  </si>
  <si>
    <t>TIG</t>
  </si>
  <si>
    <t>TKU</t>
  </si>
  <si>
    <t>TNG</t>
  </si>
  <si>
    <t>TPH</t>
  </si>
  <si>
    <t>TPP</t>
  </si>
  <si>
    <t>TTC</t>
  </si>
  <si>
    <t>TTH</t>
  </si>
  <si>
    <t>TTZ</t>
  </si>
  <si>
    <t>TV3</t>
  </si>
  <si>
    <t>TVB</t>
  </si>
  <si>
    <t>TVC</t>
  </si>
  <si>
    <t>TVD</t>
  </si>
  <si>
    <t>TXM</t>
  </si>
  <si>
    <t>UNI</t>
  </si>
  <si>
    <t>V21</t>
  </si>
  <si>
    <t>VC1</t>
  </si>
  <si>
    <t>VC2</t>
  </si>
  <si>
    <t>VC3</t>
  </si>
  <si>
    <t>VC6</t>
  </si>
  <si>
    <t>VC7</t>
  </si>
  <si>
    <t>VC9</t>
  </si>
  <si>
    <t>VCM</t>
  </si>
  <si>
    <t>VCS</t>
  </si>
  <si>
    <t>VDL</t>
  </si>
  <si>
    <t>VE4</t>
  </si>
  <si>
    <t>VFG</t>
  </si>
  <si>
    <t>VGS</t>
  </si>
  <si>
    <t>VHE</t>
  </si>
  <si>
    <t>VHL</t>
  </si>
  <si>
    <t>VIG</t>
  </si>
  <si>
    <t>VIT</t>
  </si>
  <si>
    <t>VKC</t>
  </si>
  <si>
    <t>VMC</t>
  </si>
  <si>
    <t>VNC</t>
  </si>
  <si>
    <t>VND</t>
  </si>
  <si>
    <t>VNR</t>
  </si>
  <si>
    <t>VSM</t>
  </si>
  <si>
    <t>VTC</t>
  </si>
  <si>
    <t>WSS</t>
  </si>
  <si>
    <t>HNX</t>
  </si>
  <si>
    <t>AAA</t>
  </si>
  <si>
    <t>AAT</t>
  </si>
  <si>
    <t>ABS</t>
  </si>
  <si>
    <t>ACB</t>
  </si>
  <si>
    <t>ACL</t>
  </si>
  <si>
    <t>ADS</t>
  </si>
  <si>
    <t>AGG</t>
  </si>
  <si>
    <t>AGM</t>
  </si>
  <si>
    <t>AGR</t>
  </si>
  <si>
    <t>AMD</t>
  </si>
  <si>
    <t>ANV</t>
  </si>
  <si>
    <t>APC</t>
  </si>
  <si>
    <t>APG</t>
  </si>
  <si>
    <t>APH</t>
  </si>
  <si>
    <t>ASM</t>
  </si>
  <si>
    <t>ASP</t>
  </si>
  <si>
    <t>AST</t>
  </si>
  <si>
    <t>BCE</t>
  </si>
  <si>
    <t>BCG</t>
  </si>
  <si>
    <t>Hạn chế CN</t>
  </si>
  <si>
    <t>BFC</t>
  </si>
  <si>
    <t>BHN</t>
  </si>
  <si>
    <t>BIC</t>
  </si>
  <si>
    <t>BID</t>
  </si>
  <si>
    <t>BKG</t>
  </si>
  <si>
    <t>BMC</t>
  </si>
  <si>
    <t>BMI</t>
  </si>
  <si>
    <t>BMP</t>
  </si>
  <si>
    <t>BTP</t>
  </si>
  <si>
    <t>BTT</t>
  </si>
  <si>
    <t>BVH</t>
  </si>
  <si>
    <t>BWE</t>
  </si>
  <si>
    <t>C32</t>
  </si>
  <si>
    <t>CCI</t>
  </si>
  <si>
    <t>CCL</t>
  </si>
  <si>
    <t>CDC</t>
  </si>
  <si>
    <t>CII</t>
  </si>
  <si>
    <t>CKG</t>
  </si>
  <si>
    <t>CLL</t>
  </si>
  <si>
    <t>CLW</t>
  </si>
  <si>
    <t>CMG</t>
  </si>
  <si>
    <t>CMX</t>
  </si>
  <si>
    <t>CNG</t>
  </si>
  <si>
    <t>CSM</t>
  </si>
  <si>
    <t>CSV</t>
  </si>
  <si>
    <t>CTD</t>
  </si>
  <si>
    <t>CTF</t>
  </si>
  <si>
    <t>CTG</t>
  </si>
  <si>
    <t>CTI</t>
  </si>
  <si>
    <t>CTS</t>
  </si>
  <si>
    <t>CVT</t>
  </si>
  <si>
    <t>D2D</t>
  </si>
  <si>
    <t>DAG</t>
  </si>
  <si>
    <t>DAH</t>
  </si>
  <si>
    <t>DAT</t>
  </si>
  <si>
    <t>DBC</t>
  </si>
  <si>
    <t>DBD</t>
  </si>
  <si>
    <t>DCL</t>
  </si>
  <si>
    <t>DCM</t>
  </si>
  <si>
    <t>DGC</t>
  </si>
  <si>
    <t>DGW</t>
  </si>
  <si>
    <t>DHA</t>
  </si>
  <si>
    <t>DHC</t>
  </si>
  <si>
    <t>DHG</t>
  </si>
  <si>
    <t>DHM</t>
  </si>
  <si>
    <t>DIG</t>
  </si>
  <si>
    <t>DLG</t>
  </si>
  <si>
    <t>DMC</t>
  </si>
  <si>
    <t>DPG</t>
  </si>
  <si>
    <t>DPM</t>
  </si>
  <si>
    <t>DPR</t>
  </si>
  <si>
    <t>DQC</t>
  </si>
  <si>
    <t>DRC</t>
  </si>
  <si>
    <t>DRH</t>
  </si>
  <si>
    <t>DSN</t>
  </si>
  <si>
    <t>DTA</t>
  </si>
  <si>
    <t>DVP</t>
  </si>
  <si>
    <t>DXG</t>
  </si>
  <si>
    <t>E1VFVN30</t>
  </si>
  <si>
    <t>EIB</t>
  </si>
  <si>
    <t>ELC</t>
  </si>
  <si>
    <t>EVE</t>
  </si>
  <si>
    <t>EVG</t>
  </si>
  <si>
    <t>FCM</t>
  </si>
  <si>
    <t>FCN</t>
  </si>
  <si>
    <t>FIR</t>
  </si>
  <si>
    <t>FIT</t>
  </si>
  <si>
    <t>FLC</t>
  </si>
  <si>
    <t>FMC</t>
  </si>
  <si>
    <t>FPT</t>
  </si>
  <si>
    <t>FRT</t>
  </si>
  <si>
    <t>FTM</t>
  </si>
  <si>
    <t>FTS</t>
  </si>
  <si>
    <t>FUESSV30</t>
  </si>
  <si>
    <t>FUESSVFL</t>
  </si>
  <si>
    <t>GAS</t>
  </si>
  <si>
    <t>GDT</t>
  </si>
  <si>
    <t>GEG</t>
  </si>
  <si>
    <t>GEX</t>
  </si>
  <si>
    <t>GIL</t>
  </si>
  <si>
    <t>GMC</t>
  </si>
  <si>
    <t>GMD</t>
  </si>
  <si>
    <t>GSP</t>
  </si>
  <si>
    <t>GVR</t>
  </si>
  <si>
    <t>HAG</t>
  </si>
  <si>
    <t>HAH</t>
  </si>
  <si>
    <t>HAI</t>
  </si>
  <si>
    <t>HAR</t>
  </si>
  <si>
    <t>HAS</t>
  </si>
  <si>
    <t>HAX</t>
  </si>
  <si>
    <t>HBC</t>
  </si>
  <si>
    <t>HCD</t>
  </si>
  <si>
    <t>HCM</t>
  </si>
  <si>
    <t>HDB</t>
  </si>
  <si>
    <t>HDC</t>
  </si>
  <si>
    <t>HDG</t>
  </si>
  <si>
    <t>HHP</t>
  </si>
  <si>
    <t>HHS</t>
  </si>
  <si>
    <t>HID</t>
  </si>
  <si>
    <t>HII</t>
  </si>
  <si>
    <t>HMC</t>
  </si>
  <si>
    <t>HNG</t>
  </si>
  <si>
    <t>HPG</t>
  </si>
  <si>
    <t>HPX</t>
  </si>
  <si>
    <t>HQC</t>
  </si>
  <si>
    <t>HRC</t>
  </si>
  <si>
    <t>HSG</t>
  </si>
  <si>
    <t>HSL</t>
  </si>
  <si>
    <t>HT1</t>
  </si>
  <si>
    <t>HTI</t>
  </si>
  <si>
    <t>HTL</t>
  </si>
  <si>
    <t>HTN</t>
  </si>
  <si>
    <t>HU1</t>
  </si>
  <si>
    <t>HUB</t>
  </si>
  <si>
    <t>HVH</t>
  </si>
  <si>
    <t>HVN</t>
  </si>
  <si>
    <t>IBC</t>
  </si>
  <si>
    <t>ICT</t>
  </si>
  <si>
    <t>IDI</t>
  </si>
  <si>
    <t>IJC</t>
  </si>
  <si>
    <t>ILB</t>
  </si>
  <si>
    <t>IMP</t>
  </si>
  <si>
    <t>ITA</t>
  </si>
  <si>
    <t>ITC</t>
  </si>
  <si>
    <t>ITD</t>
  </si>
  <si>
    <t>JVC</t>
  </si>
  <si>
    <t>KBC</t>
  </si>
  <si>
    <t>KDC</t>
  </si>
  <si>
    <t>KDH</t>
  </si>
  <si>
    <t>KHP</t>
  </si>
  <si>
    <t>KMR</t>
  </si>
  <si>
    <t>KOS</t>
  </si>
  <si>
    <t>KPF</t>
  </si>
  <si>
    <t>KSB</t>
  </si>
  <si>
    <t>L10</t>
  </si>
  <si>
    <t>LCG</t>
  </si>
  <si>
    <t>LCM</t>
  </si>
  <si>
    <t>LDG</t>
  </si>
  <si>
    <t>LGL</t>
  </si>
  <si>
    <t>LHG</t>
  </si>
  <si>
    <t>LIX</t>
  </si>
  <si>
    <t>LM8</t>
  </si>
  <si>
    <t>LPB</t>
  </si>
  <si>
    <t>LSS</t>
  </si>
  <si>
    <t>MBB</t>
  </si>
  <si>
    <t>MCG</t>
  </si>
  <si>
    <t>MHC</t>
  </si>
  <si>
    <t>MIG</t>
  </si>
  <si>
    <t>MSB</t>
  </si>
  <si>
    <t>MSH</t>
  </si>
  <si>
    <t>MSN</t>
  </si>
  <si>
    <t>MWG</t>
  </si>
  <si>
    <t>NAF</t>
  </si>
  <si>
    <t>NAV</t>
  </si>
  <si>
    <t>NBB</t>
  </si>
  <si>
    <t>NCT</t>
  </si>
  <si>
    <t>NHA</t>
  </si>
  <si>
    <t>NKG</t>
  </si>
  <si>
    <t>NLG</t>
  </si>
  <si>
    <t>NNC</t>
  </si>
  <si>
    <t>NT2</t>
  </si>
  <si>
    <t>NTL</t>
  </si>
  <si>
    <t>NVL</t>
  </si>
  <si>
    <t>NVT</t>
  </si>
  <si>
    <t>OCB</t>
  </si>
  <si>
    <t>OGC</t>
  </si>
  <si>
    <t>PAC</t>
  </si>
  <si>
    <t>PC1</t>
  </si>
  <si>
    <t>PDN</t>
  </si>
  <si>
    <t>PDR</t>
  </si>
  <si>
    <t>PET</t>
  </si>
  <si>
    <t>PGC</t>
  </si>
  <si>
    <t>PGD</t>
  </si>
  <si>
    <t>PGI</t>
  </si>
  <si>
    <t>PHC</t>
  </si>
  <si>
    <t>PHR</t>
  </si>
  <si>
    <t>PIT</t>
  </si>
  <si>
    <t>PJT</t>
  </si>
  <si>
    <t>PLP</t>
  </si>
  <si>
    <t>PLX</t>
  </si>
  <si>
    <t>PNC</t>
  </si>
  <si>
    <t>PNJ</t>
  </si>
  <si>
    <t>POM</t>
  </si>
  <si>
    <t>POW</t>
  </si>
  <si>
    <t>PPC</t>
  </si>
  <si>
    <t>PSH</t>
  </si>
  <si>
    <t>PTB</t>
  </si>
  <si>
    <t>PTL</t>
  </si>
  <si>
    <t>PVD</t>
  </si>
  <si>
    <t>PVT</t>
  </si>
  <si>
    <t>PXI</t>
  </si>
  <si>
    <t>PXS</t>
  </si>
  <si>
    <t>QCG</t>
  </si>
  <si>
    <t>RAL</t>
  </si>
  <si>
    <t>RDP</t>
  </si>
  <si>
    <t>REE</t>
  </si>
  <si>
    <t>RIC</t>
  </si>
  <si>
    <t>ROS</t>
  </si>
  <si>
    <t>SAB</t>
  </si>
  <si>
    <t>SAM</t>
  </si>
  <si>
    <t>SAV</t>
  </si>
  <si>
    <t>SBA</t>
  </si>
  <si>
    <t>SBT</t>
  </si>
  <si>
    <t>SBV</t>
  </si>
  <si>
    <t>SC5</t>
  </si>
  <si>
    <t>SCR</t>
  </si>
  <si>
    <t>SFG</t>
  </si>
  <si>
    <t>SFI</t>
  </si>
  <si>
    <t>SGR</t>
  </si>
  <si>
    <t>SGT</t>
  </si>
  <si>
    <t>SHA</t>
  </si>
  <si>
    <t>SHI</t>
  </si>
  <si>
    <t>SHP</t>
  </si>
  <si>
    <t>SJD</t>
  </si>
  <si>
    <t>SJF</t>
  </si>
  <si>
    <t>SJS</t>
  </si>
  <si>
    <t>SKG</t>
  </si>
  <si>
    <t>SMB</t>
  </si>
  <si>
    <t>SMC</t>
  </si>
  <si>
    <t>SRC</t>
  </si>
  <si>
    <t>SSB</t>
  </si>
  <si>
    <t>SSI</t>
  </si>
  <si>
    <t>ST8</t>
  </si>
  <si>
    <t>STB</t>
  </si>
  <si>
    <t>Tạm giữ HCCN</t>
  </si>
  <si>
    <t>STG</t>
  </si>
  <si>
    <t>STK</t>
  </si>
  <si>
    <t>SVC</t>
  </si>
  <si>
    <t>SZC</t>
  </si>
  <si>
    <t>SZL</t>
  </si>
  <si>
    <t>TCB</t>
  </si>
  <si>
    <t>TCD</t>
  </si>
  <si>
    <t>TCH</t>
  </si>
  <si>
    <t>TCL</t>
  </si>
  <si>
    <t>TCM</t>
  </si>
  <si>
    <t>TCR</t>
  </si>
  <si>
    <t>TCT</t>
  </si>
  <si>
    <t>TDC</t>
  </si>
  <si>
    <t>TDG</t>
  </si>
  <si>
    <t>TDH</t>
  </si>
  <si>
    <t>TDM</t>
  </si>
  <si>
    <t>TEG</t>
  </si>
  <si>
    <t>THG</t>
  </si>
  <si>
    <t>TIP</t>
  </si>
  <si>
    <t>TLD</t>
  </si>
  <si>
    <t>TLG</t>
  </si>
  <si>
    <t>TLH</t>
  </si>
  <si>
    <t>TMP</t>
  </si>
  <si>
    <t>TMS</t>
  </si>
  <si>
    <t>TMT</t>
  </si>
  <si>
    <t>TN1</t>
  </si>
  <si>
    <t>TNA</t>
  </si>
  <si>
    <t>TNH</t>
  </si>
  <si>
    <t>TNI</t>
  </si>
  <si>
    <t>TNT</t>
  </si>
  <si>
    <t>TPB</t>
  </si>
  <si>
    <t>TRA</t>
  </si>
  <si>
    <t>TRC</t>
  </si>
  <si>
    <t>TSC</t>
  </si>
  <si>
    <t>TTA</t>
  </si>
  <si>
    <t>TTB</t>
  </si>
  <si>
    <t>TTF</t>
  </si>
  <si>
    <t>TV2</t>
  </si>
  <si>
    <t>TVS</t>
  </si>
  <si>
    <t>TYA</t>
  </si>
  <si>
    <t>UDC</t>
  </si>
  <si>
    <t>UIC</t>
  </si>
  <si>
    <t>VCA</t>
  </si>
  <si>
    <t>VCB</t>
  </si>
  <si>
    <t>VCF</t>
  </si>
  <si>
    <t>VCG</t>
  </si>
  <si>
    <t>VCI</t>
  </si>
  <si>
    <t>VDS</t>
  </si>
  <si>
    <t>VGC</t>
  </si>
  <si>
    <t>VHC</t>
  </si>
  <si>
    <t>VHM</t>
  </si>
  <si>
    <t>VIB</t>
  </si>
  <si>
    <t>VIC</t>
  </si>
  <si>
    <t>VID</t>
  </si>
  <si>
    <t>VIP</t>
  </si>
  <si>
    <t>VIX</t>
  </si>
  <si>
    <t>VJC</t>
  </si>
  <si>
    <t>VNE</t>
  </si>
  <si>
    <t>VNG</t>
  </si>
  <si>
    <t>VNM</t>
  </si>
  <si>
    <t>VNS</t>
  </si>
  <si>
    <t>VOS</t>
  </si>
  <si>
    <t>VPB</t>
  </si>
  <si>
    <t>VPD</t>
  </si>
  <si>
    <t>VPG</t>
  </si>
  <si>
    <t>VPH</t>
  </si>
  <si>
    <t>VRC</t>
  </si>
  <si>
    <t>VRE</t>
  </si>
  <si>
    <t>VSC</t>
  </si>
  <si>
    <t>VSI</t>
  </si>
  <si>
    <t>VTB</t>
  </si>
  <si>
    <t>VTO</t>
  </si>
  <si>
    <t>YBM</t>
  </si>
  <si>
    <t>YEG</t>
  </si>
  <si>
    <t>HOSE</t>
  </si>
  <si>
    <t>AAS</t>
  </si>
  <si>
    <t>ABB</t>
  </si>
  <si>
    <t>ABI</t>
  </si>
  <si>
    <t>ACV</t>
  </si>
  <si>
    <t>ADP</t>
  </si>
  <si>
    <t>AG1</t>
  </si>
  <si>
    <t>AGF</t>
  </si>
  <si>
    <t>ALV</t>
  </si>
  <si>
    <t>ASA</t>
  </si>
  <si>
    <t>ATA</t>
  </si>
  <si>
    <t>ATG</t>
  </si>
  <si>
    <t>AVF</t>
  </si>
  <si>
    <t>BGM</t>
  </si>
  <si>
    <t>BHC</t>
  </si>
  <si>
    <t>BLI</t>
  </si>
  <si>
    <t>BMJ</t>
  </si>
  <si>
    <t>BMS</t>
  </si>
  <si>
    <t>BOT</t>
  </si>
  <si>
    <t>BSA</t>
  </si>
  <si>
    <t>BSQ</t>
  </si>
  <si>
    <t>BSR</t>
  </si>
  <si>
    <t>BT6</t>
  </si>
  <si>
    <t>BVB</t>
  </si>
  <si>
    <t>BVG</t>
  </si>
  <si>
    <t>C12</t>
  </si>
  <si>
    <t>C4G</t>
  </si>
  <si>
    <t>CAD</t>
  </si>
  <si>
    <t>CC1</t>
  </si>
  <si>
    <t>CCM</t>
  </si>
  <si>
    <t>CCR</t>
  </si>
  <si>
    <t>CDO</t>
  </si>
  <si>
    <t>CIP</t>
  </si>
  <si>
    <t>CKA</t>
  </si>
  <si>
    <t>CLG</t>
  </si>
  <si>
    <t>CMI</t>
  </si>
  <si>
    <t>CNT</t>
  </si>
  <si>
    <t>CST</t>
  </si>
  <si>
    <t>CTA</t>
  </si>
  <si>
    <t>CTN</t>
  </si>
  <si>
    <t>CTR</t>
  </si>
  <si>
    <t>CYC</t>
  </si>
  <si>
    <t>DCF</t>
  </si>
  <si>
    <t>DCS</t>
  </si>
  <si>
    <t>DCT</t>
  </si>
  <si>
    <t>DDM</t>
  </si>
  <si>
    <t>DDV</t>
  </si>
  <si>
    <t>DGT</t>
  </si>
  <si>
    <t>DIC</t>
  </si>
  <si>
    <t>DID</t>
  </si>
  <si>
    <t>DNA</t>
  </si>
  <si>
    <t>DRI</t>
  </si>
  <si>
    <t>DSC</t>
  </si>
  <si>
    <t>DSG</t>
  </si>
  <si>
    <t>DVN</t>
  </si>
  <si>
    <t>EFI</t>
  </si>
  <si>
    <t>EIN</t>
  </si>
  <si>
    <t>EME</t>
  </si>
  <si>
    <t>EMS</t>
  </si>
  <si>
    <t>EPH</t>
  </si>
  <si>
    <t>EVF</t>
  </si>
  <si>
    <t>FBA</t>
  </si>
  <si>
    <t>FIC</t>
  </si>
  <si>
    <t>FOX</t>
  </si>
  <si>
    <t>FT1</t>
  </si>
  <si>
    <t>G36</t>
  </si>
  <si>
    <t>GGG</t>
  </si>
  <si>
    <t>GND</t>
  </si>
  <si>
    <t>GTD</t>
  </si>
  <si>
    <t>GTT</t>
  </si>
  <si>
    <t>H11</t>
  </si>
  <si>
    <t>HAN</t>
  </si>
  <si>
    <t>HC3</t>
  </si>
  <si>
    <t>HCI</t>
  </si>
  <si>
    <t>HD6</t>
  </si>
  <si>
    <t>HD8</t>
  </si>
  <si>
    <t>HDO</t>
  </si>
  <si>
    <t>HFB</t>
  </si>
  <si>
    <t>HHV</t>
  </si>
  <si>
    <t>HIG</t>
  </si>
  <si>
    <t>HLA</t>
  </si>
  <si>
    <t>HLY</t>
  </si>
  <si>
    <t>HNB</t>
  </si>
  <si>
    <t>HND</t>
  </si>
  <si>
    <t>HNM</t>
  </si>
  <si>
    <t>HSI</t>
  </si>
  <si>
    <t>HSP</t>
  </si>
  <si>
    <t>HTE</t>
  </si>
  <si>
    <t>HTM</t>
  </si>
  <si>
    <t>HTT</t>
  </si>
  <si>
    <t>HU4</t>
  </si>
  <si>
    <t>HVA</t>
  </si>
  <si>
    <t>HVG</t>
  </si>
  <si>
    <t>ICF</t>
  </si>
  <si>
    <t>ICI</t>
  </si>
  <si>
    <t>IFS</t>
  </si>
  <si>
    <t>ILS</t>
  </si>
  <si>
    <t>ITS</t>
  </si>
  <si>
    <t>KHL</t>
  </si>
  <si>
    <t>KLB</t>
  </si>
  <si>
    <t>KSH</t>
  </si>
  <si>
    <t>L63</t>
  </si>
  <si>
    <t>LM3</t>
  </si>
  <si>
    <t>LMH</t>
  </si>
  <si>
    <t>LPT</t>
  </si>
  <si>
    <t>LTC</t>
  </si>
  <si>
    <t>LTG</t>
  </si>
  <si>
    <t>MCH</t>
  </si>
  <si>
    <t>MCM</t>
  </si>
  <si>
    <t>MEC</t>
  </si>
  <si>
    <t>MFS</t>
  </si>
  <si>
    <t>MIC</t>
  </si>
  <si>
    <t>MPC</t>
  </si>
  <si>
    <t>MPT</t>
  </si>
  <si>
    <t>MQN</t>
  </si>
  <si>
    <t>MSR</t>
  </si>
  <si>
    <t>MTA</t>
  </si>
  <si>
    <t>MTG</t>
  </si>
  <si>
    <t>MTM</t>
  </si>
  <si>
    <t>MTP</t>
  </si>
  <si>
    <t>NAB</t>
  </si>
  <si>
    <t>NCS</t>
  </si>
  <si>
    <t>NED</t>
  </si>
  <si>
    <t>NGC</t>
  </si>
  <si>
    <t>NHT</t>
  </si>
  <si>
    <t>NQN</t>
  </si>
  <si>
    <t>NSG</t>
  </si>
  <si>
    <t>NTB</t>
  </si>
  <si>
    <t>NTC</t>
  </si>
  <si>
    <t>OIL</t>
  </si>
  <si>
    <t>ORS</t>
  </si>
  <si>
    <t>PAS</t>
  </si>
  <si>
    <t>PBC</t>
  </si>
  <si>
    <t>PFL</t>
  </si>
  <si>
    <t>PGB</t>
  </si>
  <si>
    <t>PHH</t>
  </si>
  <si>
    <t>PIV</t>
  </si>
  <si>
    <t>PNT</t>
  </si>
  <si>
    <t>PPI</t>
  </si>
  <si>
    <t>PRT</t>
  </si>
  <si>
    <t>PSB</t>
  </si>
  <si>
    <t>PSG</t>
  </si>
  <si>
    <t>PTE</t>
  </si>
  <si>
    <t>PTT</t>
  </si>
  <si>
    <t>PVA</t>
  </si>
  <si>
    <t>PVE</t>
  </si>
  <si>
    <t>PVH</t>
  </si>
  <si>
    <t>PVM</t>
  </si>
  <si>
    <t>PVO</t>
  </si>
  <si>
    <t>PVP</t>
  </si>
  <si>
    <t>PVR</t>
  </si>
  <si>
    <t>PVV</t>
  </si>
  <si>
    <t>PVX</t>
  </si>
  <si>
    <t>PWA</t>
  </si>
  <si>
    <t>PXA</t>
  </si>
  <si>
    <t>PXL</t>
  </si>
  <si>
    <t>PXM</t>
  </si>
  <si>
    <t>PXT</t>
  </si>
  <si>
    <t>QNC</t>
  </si>
  <si>
    <t>QNS</t>
  </si>
  <si>
    <t>QPH</t>
  </si>
  <si>
    <t>QTP</t>
  </si>
  <si>
    <t>RBC</t>
  </si>
  <si>
    <t>RCD</t>
  </si>
  <si>
    <t>S12</t>
  </si>
  <si>
    <t>S96</t>
  </si>
  <si>
    <t>SAP</t>
  </si>
  <si>
    <t>SAS</t>
  </si>
  <si>
    <t>SBD</t>
  </si>
  <si>
    <t>SBS</t>
  </si>
  <si>
    <t>SCC</t>
  </si>
  <si>
    <t>SCJ</t>
  </si>
  <si>
    <t>SCL</t>
  </si>
  <si>
    <t>SD3</t>
  </si>
  <si>
    <t>SD7</t>
  </si>
  <si>
    <t>SD8</t>
  </si>
  <si>
    <t>SDB</t>
  </si>
  <si>
    <t>SDD</t>
  </si>
  <si>
    <t>SDH</t>
  </si>
  <si>
    <t>SEA</t>
  </si>
  <si>
    <t>SGB</t>
  </si>
  <si>
    <t>SGO</t>
  </si>
  <si>
    <t>SGP</t>
  </si>
  <si>
    <t>SHC</t>
  </si>
  <si>
    <t>SID</t>
  </si>
  <si>
    <t>SIP</t>
  </si>
  <si>
    <t>SJM</t>
  </si>
  <si>
    <t>SKV</t>
  </si>
  <si>
    <t>SPP</t>
  </si>
  <si>
    <t>SRB</t>
  </si>
  <si>
    <t>SSN</t>
  </si>
  <si>
    <t>STL</t>
  </si>
  <si>
    <t>STT</t>
  </si>
  <si>
    <t>SWC</t>
  </si>
  <si>
    <t>TBD</t>
  </si>
  <si>
    <t>TCW</t>
  </si>
  <si>
    <t>TEL</t>
  </si>
  <si>
    <t>TID</t>
  </si>
  <si>
    <t>TL4</t>
  </si>
  <si>
    <t>TNM</t>
  </si>
  <si>
    <t>TNS</t>
  </si>
  <si>
    <t>TOP</t>
  </si>
  <si>
    <t>TTG</t>
  </si>
  <si>
    <t>TTN</t>
  </si>
  <si>
    <t>TTP</t>
  </si>
  <si>
    <t>TTS</t>
  </si>
  <si>
    <t>TV1</t>
  </si>
  <si>
    <t>TVN</t>
  </si>
  <si>
    <t>UDJ</t>
  </si>
  <si>
    <t>V11</t>
  </si>
  <si>
    <t>VBB</t>
  </si>
  <si>
    <t>VBH</t>
  </si>
  <si>
    <t>VC5</t>
  </si>
  <si>
    <t>VCR</t>
  </si>
  <si>
    <t>VCW</t>
  </si>
  <si>
    <t>VE9</t>
  </si>
  <si>
    <t>VEA</t>
  </si>
  <si>
    <t>VES</t>
  </si>
  <si>
    <t>VFS</t>
  </si>
  <si>
    <t>VGG</t>
  </si>
  <si>
    <t>VGI</t>
  </si>
  <si>
    <t>VGT</t>
  </si>
  <si>
    <t>VHD</t>
  </si>
  <si>
    <t>VHG</t>
  </si>
  <si>
    <t>VHH</t>
  </si>
  <si>
    <t>VIW</t>
  </si>
  <si>
    <t>VKP</t>
  </si>
  <si>
    <t>VLC</t>
  </si>
  <si>
    <t>VLF</t>
  </si>
  <si>
    <t>VLG</t>
  </si>
  <si>
    <t>VMG</t>
  </si>
  <si>
    <t>VNB</t>
  </si>
  <si>
    <t>VNH</t>
  </si>
  <si>
    <t>VNI</t>
  </si>
  <si>
    <t>VNP</t>
  </si>
  <si>
    <t>VNX</t>
  </si>
  <si>
    <t>VOC</t>
  </si>
  <si>
    <t>VPA</t>
  </si>
  <si>
    <t>VPC</t>
  </si>
  <si>
    <t>VRG</t>
  </si>
  <si>
    <t>VSF</t>
  </si>
  <si>
    <t>VSG</t>
  </si>
  <si>
    <t>VSN</t>
  </si>
  <si>
    <t>VSP</t>
  </si>
  <si>
    <t>VST</t>
  </si>
  <si>
    <t>VTA</t>
  </si>
  <si>
    <t>VTD</t>
  </si>
  <si>
    <t>VTK</t>
  </si>
  <si>
    <t>VTP</t>
  </si>
  <si>
    <t>VTS</t>
  </si>
  <si>
    <t>VTX</t>
  </si>
  <si>
    <t>WSB</t>
  </si>
  <si>
    <t>X26</t>
  </si>
  <si>
    <t>XMC</t>
  </si>
  <si>
    <t>YBC</t>
  </si>
  <si>
    <t>Upcom</t>
  </si>
  <si>
    <t>len</t>
  </si>
  <si>
    <t>Công ty</t>
  </si>
  <si>
    <t>Nhà đầu tư</t>
  </si>
  <si>
    <t>Ngày</t>
  </si>
  <si>
    <t>Mã</t>
  </si>
  <si>
    <t>Tham
 chiếu</t>
  </si>
  <si>
    <t>Mở 
cửa</t>
  </si>
  <si>
    <t>Đóng
 cửa</t>
  </si>
  <si>
    <t>Cao
nhất</t>
  </si>
  <si>
    <t>Thấp
 nhất</t>
  </si>
  <si>
    <t>Trung
 bình</t>
  </si>
  <si>
    <t>Thay đổi giá</t>
  </si>
  <si>
    <t>GD khớp lệnh</t>
  </si>
  <si>
    <t>GD thỏa thuận</t>
  </si>
  <si>
    <t>Tổng giao dịch</t>
  </si>
  <si>
    <t>Vốn hóa
 thị trường</t>
  </si>
  <si>
    <t>+/-</t>
  </si>
  <si>
    <t>%</t>
  </si>
  <si>
    <t>KL</t>
  </si>
  <si>
    <t>GT</t>
  </si>
  <si>
    <t>AAM</t>
  </si>
  <si>
    <t>ACC</t>
  </si>
  <si>
    <t>ADG</t>
  </si>
  <si>
    <t>BCM</t>
  </si>
  <si>
    <t>BRC</t>
  </si>
  <si>
    <t>C47</t>
  </si>
  <si>
    <t>CHP</t>
  </si>
  <si>
    <t>CIG</t>
  </si>
  <si>
    <t>CLC</t>
  </si>
  <si>
    <t>CMV</t>
  </si>
  <si>
    <t>COM</t>
  </si>
  <si>
    <t>CRC</t>
  </si>
  <si>
    <t>CRE</t>
  </si>
  <si>
    <t>DBT</t>
  </si>
  <si>
    <t>DC4</t>
  </si>
  <si>
    <t>DRL</t>
  </si>
  <si>
    <t>DTL</t>
  </si>
  <si>
    <t>DTT</t>
  </si>
  <si>
    <t>DXV</t>
  </si>
  <si>
    <t>FDC</t>
  </si>
  <si>
    <t>FUCVREIT</t>
  </si>
  <si>
    <t>FUEMAV30</t>
  </si>
  <si>
    <t>FUESSV50</t>
  </si>
  <si>
    <t>FUEVFVND</t>
  </si>
  <si>
    <t>FUEVN100</t>
  </si>
  <si>
    <t>GAB</t>
  </si>
  <si>
    <t>GTA</t>
  </si>
  <si>
    <t>HOT</t>
  </si>
  <si>
    <t>HTV</t>
  </si>
  <si>
    <t>HU3</t>
  </si>
  <si>
    <t>HVX</t>
  </si>
  <si>
    <t>LBM</t>
  </si>
  <si>
    <t>LEC</t>
  </si>
  <si>
    <t>LGC</t>
  </si>
  <si>
    <t>MCP</t>
  </si>
  <si>
    <t>MDG</t>
  </si>
  <si>
    <t>NHH</t>
  </si>
  <si>
    <t>OPC</t>
  </si>
  <si>
    <t>PMG</t>
  </si>
  <si>
    <t>PTC</t>
  </si>
  <si>
    <t>S4A</t>
  </si>
  <si>
    <t>SCD</t>
  </si>
  <si>
    <t>SCS</t>
  </si>
  <si>
    <t>SFC</t>
  </si>
  <si>
    <t>SGN</t>
  </si>
  <si>
    <t>SII</t>
  </si>
  <si>
    <t>SMA</t>
  </si>
  <si>
    <t>SPM</t>
  </si>
  <si>
    <t>SRF</t>
  </si>
  <si>
    <t>SVD</t>
  </si>
  <si>
    <t>SVI</t>
  </si>
  <si>
    <t>SVT</t>
  </si>
  <si>
    <t>TBC</t>
  </si>
  <si>
    <t>TCO</t>
  </si>
  <si>
    <t>TDP</t>
  </si>
  <si>
    <t>TDW</t>
  </si>
  <si>
    <t>TGG</t>
  </si>
  <si>
    <t>TIX</t>
  </si>
  <si>
    <t>TNC</t>
  </si>
  <si>
    <t>TPC</t>
  </si>
  <si>
    <t>TS4</t>
  </si>
  <si>
    <t>TTE</t>
  </si>
  <si>
    <t>TVT</t>
  </si>
  <si>
    <t>VAF</t>
  </si>
  <si>
    <t>VDP</t>
  </si>
  <si>
    <t>VMD</t>
  </si>
  <si>
    <t>VNL</t>
  </si>
  <si>
    <t>VPI</t>
  </si>
  <si>
    <t>VPS</t>
  </si>
  <si>
    <t>VSH</t>
  </si>
  <si>
    <t>ALT</t>
  </si>
  <si>
    <t>AMC</t>
  </si>
  <si>
    <t>AME</t>
  </si>
  <si>
    <t>ATS</t>
  </si>
  <si>
    <t>BAB</t>
  </si>
  <si>
    <t>BBC</t>
  </si>
  <si>
    <t>BBS</t>
  </si>
  <si>
    <t>BCF</t>
  </si>
  <si>
    <t>BED</t>
  </si>
  <si>
    <t>BLF</t>
  </si>
  <si>
    <t>BNA</t>
  </si>
  <si>
    <t>BPC</t>
  </si>
  <si>
    <t>BSC</t>
  </si>
  <si>
    <t>BST</t>
  </si>
  <si>
    <t>BTW</t>
  </si>
  <si>
    <t>BXH</t>
  </si>
  <si>
    <t>C92</t>
  </si>
  <si>
    <t>CAG</t>
  </si>
  <si>
    <t>CDN</t>
  </si>
  <si>
    <t>CET</t>
  </si>
  <si>
    <t>CIA</t>
  </si>
  <si>
    <t>CLH</t>
  </si>
  <si>
    <t>CLM</t>
  </si>
  <si>
    <t>CPC</t>
  </si>
  <si>
    <t>CTB</t>
  </si>
  <si>
    <t>CTC</t>
  </si>
  <si>
    <t>CTT</t>
  </si>
  <si>
    <t>D11</t>
  </si>
  <si>
    <t>DAD</t>
  </si>
  <si>
    <t>DAE</t>
  </si>
  <si>
    <t>DC2</t>
  </si>
  <si>
    <t>DHP</t>
  </si>
  <si>
    <t>DIH</t>
  </si>
  <si>
    <t>DTK</t>
  </si>
  <si>
    <t>DVG</t>
  </si>
  <si>
    <t>ECI</t>
  </si>
  <si>
    <t>GDW</t>
  </si>
  <si>
    <t>GLT</t>
  </si>
  <si>
    <t>GMX</t>
  </si>
  <si>
    <t>HAD</t>
  </si>
  <si>
    <t>HDA</t>
  </si>
  <si>
    <t>HEV</t>
  </si>
  <si>
    <t>HHC</t>
  </si>
  <si>
    <t>HJS</t>
  </si>
  <si>
    <t>HLC</t>
  </si>
  <si>
    <t>HPM</t>
  </si>
  <si>
    <t>HTC</t>
  </si>
  <si>
    <t>INC</t>
  </si>
  <si>
    <t>INN</t>
  </si>
  <si>
    <t>IVS</t>
  </si>
  <si>
    <t>KDM</t>
  </si>
  <si>
    <t>KHS</t>
  </si>
  <si>
    <t>KKC</t>
  </si>
  <si>
    <t>KMT</t>
  </si>
  <si>
    <t>KST</t>
  </si>
  <si>
    <t>KTS</t>
  </si>
  <si>
    <t>L35</t>
  </si>
  <si>
    <t>L40</t>
  </si>
  <si>
    <t>L43</t>
  </si>
  <si>
    <t>L62</t>
  </si>
  <si>
    <t>LBE</t>
  </si>
  <si>
    <t>LCD</t>
  </si>
  <si>
    <t>LM7</t>
  </si>
  <si>
    <t>LUT</t>
  </si>
  <si>
    <t>MAS</t>
  </si>
  <si>
    <t>MCC</t>
  </si>
  <si>
    <t>MCF</t>
  </si>
  <si>
    <t>MED</t>
  </si>
  <si>
    <t>MEL</t>
  </si>
  <si>
    <t>MHL</t>
  </si>
  <si>
    <t>MIM</t>
  </si>
  <si>
    <t>MVB</t>
  </si>
  <si>
    <t>NAP</t>
  </si>
  <si>
    <t>NBP</t>
  </si>
  <si>
    <t>NBW</t>
  </si>
  <si>
    <t>NET</t>
  </si>
  <si>
    <t>NFC</t>
  </si>
  <si>
    <t>NHC</t>
  </si>
  <si>
    <t>NST</t>
  </si>
  <si>
    <t>NTH</t>
  </si>
  <si>
    <t>PBP</t>
  </si>
  <si>
    <t>PCE</t>
  </si>
  <si>
    <t>PCT</t>
  </si>
  <si>
    <t>PDB</t>
  </si>
  <si>
    <t>PEN</t>
  </si>
  <si>
    <t>PGN</t>
  </si>
  <si>
    <t>PHN</t>
  </si>
  <si>
    <t>PIA</t>
  </si>
  <si>
    <t>PIC</t>
  </si>
  <si>
    <t>PMC</t>
  </si>
  <si>
    <t>PMP</t>
  </si>
  <si>
    <t>PMS</t>
  </si>
  <si>
    <t>PPE</t>
  </si>
  <si>
    <t>PPP</t>
  </si>
  <si>
    <t>PPY</t>
  </si>
  <si>
    <t>PRC</t>
  </si>
  <si>
    <t>PRE</t>
  </si>
  <si>
    <t>PSC</t>
  </si>
  <si>
    <t>PSD</t>
  </si>
  <si>
    <t>PSE</t>
  </si>
  <si>
    <t>PSW</t>
  </si>
  <si>
    <t>PTD</t>
  </si>
  <si>
    <t>PTS</t>
  </si>
  <si>
    <t>QHD</t>
  </si>
  <si>
    <t>QST</t>
  </si>
  <si>
    <t>RCL</t>
  </si>
  <si>
    <t>SDC</t>
  </si>
  <si>
    <t>SDG</t>
  </si>
  <si>
    <t>SDN</t>
  </si>
  <si>
    <t>SDU</t>
  </si>
  <si>
    <t>SEB</t>
  </si>
  <si>
    <t>SFN</t>
  </si>
  <si>
    <t>SHE</t>
  </si>
  <si>
    <t>SJ1</t>
  </si>
  <si>
    <t>SJE</t>
  </si>
  <si>
    <t>SLS</t>
  </si>
  <si>
    <t>SMN</t>
  </si>
  <si>
    <t>SZB</t>
  </si>
  <si>
    <t>TA9</t>
  </si>
  <si>
    <t>TC6</t>
  </si>
  <si>
    <t>TET</t>
  </si>
  <si>
    <t>THB</t>
  </si>
  <si>
    <t>THD</t>
  </si>
  <si>
    <t>THS</t>
  </si>
  <si>
    <t>TJC</t>
  </si>
  <si>
    <t>TKC</t>
  </si>
  <si>
    <t>TMB</t>
  </si>
  <si>
    <t>TMC</t>
  </si>
  <si>
    <t>TMX</t>
  </si>
  <si>
    <t>TSB</t>
  </si>
  <si>
    <t>TST</t>
  </si>
  <si>
    <t>TTL</t>
  </si>
  <si>
    <t>TTT</t>
  </si>
  <si>
    <t>TV4</t>
  </si>
  <si>
    <t>V12</t>
  </si>
  <si>
    <t>VBC</t>
  </si>
  <si>
    <t>VCC</t>
  </si>
  <si>
    <t>VE1</t>
  </si>
  <si>
    <t>VE2</t>
  </si>
  <si>
    <t>VE3</t>
  </si>
  <si>
    <t>VE8</t>
  </si>
  <si>
    <t>VGP</t>
  </si>
  <si>
    <t>VIE</t>
  </si>
  <si>
    <t>VIF</t>
  </si>
  <si>
    <t>VLA</t>
  </si>
  <si>
    <t>VMS</t>
  </si>
  <si>
    <t>VNF</t>
  </si>
  <si>
    <t>VNT</t>
  </si>
  <si>
    <t>VSA</t>
  </si>
  <si>
    <t>VTH</t>
  </si>
  <si>
    <t>VTJ</t>
  </si>
  <si>
    <t>VTL</t>
  </si>
  <si>
    <t>VTV</t>
  </si>
  <si>
    <t>VXB</t>
  </si>
  <si>
    <t>WCS</t>
  </si>
  <si>
    <t>X20</t>
  </si>
  <si>
    <t>A32</t>
  </si>
  <si>
    <t>ABC</t>
  </si>
  <si>
    <t>ABR</t>
  </si>
  <si>
    <t>ACE</t>
  </si>
  <si>
    <t>ACS</t>
  </si>
  <si>
    <t>AFX</t>
  </si>
  <si>
    <t>AGP</t>
  </si>
  <si>
    <t>AGX</t>
  </si>
  <si>
    <t>AIC</t>
  </si>
  <si>
    <t>AMP</t>
  </si>
  <si>
    <t>AMS</t>
  </si>
  <si>
    <t>ANT</t>
  </si>
  <si>
    <t>APF</t>
  </si>
  <si>
    <t>APL</t>
  </si>
  <si>
    <t>APT</t>
  </si>
  <si>
    <t>ATB</t>
  </si>
  <si>
    <t>AVC</t>
  </si>
  <si>
    <t>B82</t>
  </si>
  <si>
    <t>BAL</t>
  </si>
  <si>
    <t>BBH</t>
  </si>
  <si>
    <t>BBM</t>
  </si>
  <si>
    <t>BBT</t>
  </si>
  <si>
    <t>BCB</t>
  </si>
  <si>
    <t>BCP</t>
  </si>
  <si>
    <t>BCV</t>
  </si>
  <si>
    <t>BDG</t>
  </si>
  <si>
    <t>BDT</t>
  </si>
  <si>
    <t>BDW</t>
  </si>
  <si>
    <t>BEL</t>
  </si>
  <si>
    <t>BGW</t>
  </si>
  <si>
    <t>BHA</t>
  </si>
  <si>
    <t>BHG</t>
  </si>
  <si>
    <t>BHK</t>
  </si>
  <si>
    <t>BHP</t>
  </si>
  <si>
    <t>BIO</t>
  </si>
  <si>
    <t>BLN</t>
  </si>
  <si>
    <t>BLT</t>
  </si>
  <si>
    <t>BMD</t>
  </si>
  <si>
    <t>BMF</t>
  </si>
  <si>
    <t>BMG</t>
  </si>
  <si>
    <t>BMN</t>
  </si>
  <si>
    <t>BMV</t>
  </si>
  <si>
    <t>BNW</t>
  </si>
  <si>
    <t>BQB</t>
  </si>
  <si>
    <t>BRR</t>
  </si>
  <si>
    <t>BRS</t>
  </si>
  <si>
    <t>BSD</t>
  </si>
  <si>
    <t>BSG</t>
  </si>
  <si>
    <t>BSH</t>
  </si>
  <si>
    <t>BSL</t>
  </si>
  <si>
    <t>BSP</t>
  </si>
  <si>
    <t>BT1</t>
  </si>
  <si>
    <t>BTB</t>
  </si>
  <si>
    <t>BTD</t>
  </si>
  <si>
    <t>BTG</t>
  </si>
  <si>
    <t>BTH</t>
  </si>
  <si>
    <t>BTN</t>
  </si>
  <si>
    <t>BTU</t>
  </si>
  <si>
    <t>BTV</t>
  </si>
  <si>
    <t>BVL</t>
  </si>
  <si>
    <t>BVN</t>
  </si>
  <si>
    <t>BWA</t>
  </si>
  <si>
    <t>BWS</t>
  </si>
  <si>
    <t>C21</t>
  </si>
  <si>
    <t>C22</t>
  </si>
  <si>
    <t>CAB</t>
  </si>
  <si>
    <t>CAT</t>
  </si>
  <si>
    <t>CBI</t>
  </si>
  <si>
    <t>CBS</t>
  </si>
  <si>
    <t>CC4</t>
  </si>
  <si>
    <t>CCA</t>
  </si>
  <si>
    <t>CCP</t>
  </si>
  <si>
    <t>CCT</t>
  </si>
  <si>
    <t>CCV</t>
  </si>
  <si>
    <t>CDG</t>
  </si>
  <si>
    <t>CDH</t>
  </si>
  <si>
    <t>CDP</t>
  </si>
  <si>
    <t>CDR</t>
  </si>
  <si>
    <t>CE1</t>
  </si>
  <si>
    <t>CEG</t>
  </si>
  <si>
    <t>CEN</t>
  </si>
  <si>
    <t>CFM</t>
  </si>
  <si>
    <t>CFV</t>
  </si>
  <si>
    <t>CGV</t>
  </si>
  <si>
    <t>CH5</t>
  </si>
  <si>
    <t>CHC</t>
  </si>
  <si>
    <t>CHS</t>
  </si>
  <si>
    <t>CI5</t>
  </si>
  <si>
    <t>CID</t>
  </si>
  <si>
    <t>CKD</t>
  </si>
  <si>
    <t>CLX</t>
  </si>
  <si>
    <t>CMD</t>
  </si>
  <si>
    <t>CMF</t>
  </si>
  <si>
    <t>CMK</t>
  </si>
  <si>
    <t>CMN</t>
  </si>
  <si>
    <t>CMP</t>
  </si>
  <si>
    <t>CMT</t>
  </si>
  <si>
    <t>CMW</t>
  </si>
  <si>
    <t>CNC</t>
  </si>
  <si>
    <t>CNN</t>
  </si>
  <si>
    <t>CPA</t>
  </si>
  <si>
    <t>CPH</t>
  </si>
  <si>
    <t>CPI</t>
  </si>
  <si>
    <t>CQN</t>
  </si>
  <si>
    <t>CQT</t>
  </si>
  <si>
    <t>CSI</t>
  </si>
  <si>
    <t>CT3</t>
  </si>
  <si>
    <t>CT6</t>
  </si>
  <si>
    <t>CTW</t>
  </si>
  <si>
    <t>DAC</t>
  </si>
  <si>
    <t>DAS</t>
  </si>
  <si>
    <t>DBM</t>
  </si>
  <si>
    <t>DC1</t>
  </si>
  <si>
    <t>DCG</t>
  </si>
  <si>
    <t>DCH</t>
  </si>
  <si>
    <t>DCR</t>
  </si>
  <si>
    <t>DDH</t>
  </si>
  <si>
    <t>DDN</t>
  </si>
  <si>
    <t>DFC</t>
  </si>
  <si>
    <t>DHB</t>
  </si>
  <si>
    <t>DHD</t>
  </si>
  <si>
    <t>DHN</t>
  </si>
  <si>
    <t>DKC</t>
  </si>
  <si>
    <t>DLD</t>
  </si>
  <si>
    <t>DLR</t>
  </si>
  <si>
    <t>DLT</t>
  </si>
  <si>
    <t>DM7</t>
  </si>
  <si>
    <t>DND</t>
  </si>
  <si>
    <t>DNE</t>
  </si>
  <si>
    <t>DNH</t>
  </si>
  <si>
    <t>DNL</t>
  </si>
  <si>
    <t>DNN</t>
  </si>
  <si>
    <t>DNT</t>
  </si>
  <si>
    <t>DNW</t>
  </si>
  <si>
    <t>DOC</t>
  </si>
  <si>
    <t>DOP</t>
  </si>
  <si>
    <t>DP1</t>
  </si>
  <si>
    <t>DP2</t>
  </si>
  <si>
    <t>DPH</t>
  </si>
  <si>
    <t>DPP</t>
  </si>
  <si>
    <t>DRG</t>
  </si>
  <si>
    <t>DSP</t>
  </si>
  <si>
    <t>DTB</t>
  </si>
  <si>
    <t>DTC</t>
  </si>
  <si>
    <t>DTE</t>
  </si>
  <si>
    <t>DTG</t>
  </si>
  <si>
    <t>DTI</t>
  </si>
  <si>
    <t>DTP</t>
  </si>
  <si>
    <t>DTV</t>
  </si>
  <si>
    <t>DUS</t>
  </si>
  <si>
    <t>DVC</t>
  </si>
  <si>
    <t>DVW</t>
  </si>
  <si>
    <t>DWS</t>
  </si>
  <si>
    <t>DXL</t>
  </si>
  <si>
    <t>E12</t>
  </si>
  <si>
    <t>E29</t>
  </si>
  <si>
    <t>EIC</t>
  </si>
  <si>
    <t>EMG</t>
  </si>
  <si>
    <t>EPC</t>
  </si>
  <si>
    <t>FBC</t>
  </si>
  <si>
    <t>FCC</t>
  </si>
  <si>
    <t>FCS</t>
  </si>
  <si>
    <t>FGL</t>
  </si>
  <si>
    <t>FHN</t>
  </si>
  <si>
    <t>FHS</t>
  </si>
  <si>
    <t>FOC</t>
  </si>
  <si>
    <t>FRC</t>
  </si>
  <si>
    <t>FRM</t>
  </si>
  <si>
    <t>FSO</t>
  </si>
  <si>
    <t>FTI</t>
  </si>
  <si>
    <t>G20</t>
  </si>
  <si>
    <t>GCB</t>
  </si>
  <si>
    <t>GER</t>
  </si>
  <si>
    <t>GHC</t>
  </si>
  <si>
    <t>GLC</t>
  </si>
  <si>
    <t>GLW</t>
  </si>
  <si>
    <t>GSM</t>
  </si>
  <si>
    <t>GTS</t>
  </si>
  <si>
    <t>GVT</t>
  </si>
  <si>
    <t>HAC</t>
  </si>
  <si>
    <t>HAF</t>
  </si>
  <si>
    <t>HAM</t>
  </si>
  <si>
    <t>HAV</t>
  </si>
  <si>
    <t>HBD</t>
  </si>
  <si>
    <t>HBH</t>
  </si>
  <si>
    <t>HC1</t>
  </si>
  <si>
    <t>HCB</t>
  </si>
  <si>
    <t>HD2</t>
  </si>
  <si>
    <t>HDM</t>
  </si>
  <si>
    <t>HDP</t>
  </si>
  <si>
    <t>HDW</t>
  </si>
  <si>
    <t>HEC</t>
  </si>
  <si>
    <t>HEJ</t>
  </si>
  <si>
    <t>HEP</t>
  </si>
  <si>
    <t>HES</t>
  </si>
  <si>
    <t>HFC</t>
  </si>
  <si>
    <t>HFX</t>
  </si>
  <si>
    <t>HGT</t>
  </si>
  <si>
    <t>HGW</t>
  </si>
  <si>
    <t>HHN</t>
  </si>
  <si>
    <t>HJC</t>
  </si>
  <si>
    <t>HLB</t>
  </si>
  <si>
    <t>HLR</t>
  </si>
  <si>
    <t>HLS</t>
  </si>
  <si>
    <t>HLT</t>
  </si>
  <si>
    <t>HMG</t>
  </si>
  <si>
    <t>HMS</t>
  </si>
  <si>
    <t>HNA</t>
  </si>
  <si>
    <t>HNF</t>
  </si>
  <si>
    <t>HNI</t>
  </si>
  <si>
    <t>HNP</t>
  </si>
  <si>
    <t>HNR</t>
  </si>
  <si>
    <t>HPB</t>
  </si>
  <si>
    <t>HPD</t>
  </si>
  <si>
    <t>HPH</t>
  </si>
  <si>
    <t>HPI</t>
  </si>
  <si>
    <t>HPP</t>
  </si>
  <si>
    <t>HPT</t>
  </si>
  <si>
    <t>HPW</t>
  </si>
  <si>
    <t>HRB</t>
  </si>
  <si>
    <t>HRT</t>
  </si>
  <si>
    <t>HSA</t>
  </si>
  <si>
    <t>HSM</t>
  </si>
  <si>
    <t>HSV</t>
  </si>
  <si>
    <t>HTG</t>
  </si>
  <si>
    <t>HU6</t>
  </si>
  <si>
    <t>HUG</t>
  </si>
  <si>
    <t>HWS</t>
  </si>
  <si>
    <t>IBD</t>
  </si>
  <si>
    <t>ICC</t>
  </si>
  <si>
    <t>ICN</t>
  </si>
  <si>
    <t>IDP</t>
  </si>
  <si>
    <t>IHK</t>
  </si>
  <si>
    <t>ILA</t>
  </si>
  <si>
    <t>ILC</t>
  </si>
  <si>
    <t>IME</t>
  </si>
  <si>
    <t>IN4</t>
  </si>
  <si>
    <t>IPA</t>
  </si>
  <si>
    <t>IRC</t>
  </si>
  <si>
    <t>ISG</t>
  </si>
  <si>
    <t>ISH</t>
  </si>
  <si>
    <t>IST</t>
  </si>
  <si>
    <t>JOS</t>
  </si>
  <si>
    <t>KAC</t>
  </si>
  <si>
    <t>KCB</t>
  </si>
  <si>
    <t>KCE</t>
  </si>
  <si>
    <t>KGM</t>
  </si>
  <si>
    <t>KHD</t>
  </si>
  <si>
    <t>KHW</t>
  </si>
  <si>
    <t>KIP</t>
  </si>
  <si>
    <t>KSV</t>
  </si>
  <si>
    <t>KTC</t>
  </si>
  <si>
    <t>KTL</t>
  </si>
  <si>
    <t>L12</t>
  </si>
  <si>
    <t>L44</t>
  </si>
  <si>
    <t>L45</t>
  </si>
  <si>
    <t>LAI</t>
  </si>
  <si>
    <t>LAW</t>
  </si>
  <si>
    <t>LBC</t>
  </si>
  <si>
    <t>LCC</t>
  </si>
  <si>
    <t>LDW</t>
  </si>
  <si>
    <t>LG9</t>
  </si>
  <si>
    <t>LGM</t>
  </si>
  <si>
    <t>LIC</t>
  </si>
  <si>
    <t>LKW</t>
  </si>
  <si>
    <t>LLM</t>
  </si>
  <si>
    <t>LMC</t>
  </si>
  <si>
    <t>LMI</t>
  </si>
  <si>
    <t>LNC</t>
  </si>
  <si>
    <t>LO5</t>
  </si>
  <si>
    <t>LQN</t>
  </si>
  <si>
    <t>M10</t>
  </si>
  <si>
    <t>MA1</t>
  </si>
  <si>
    <t>MBN</t>
  </si>
  <si>
    <t>MDA</t>
  </si>
  <si>
    <t>MDF</t>
  </si>
  <si>
    <t>MEF</t>
  </si>
  <si>
    <t>MES</t>
  </si>
  <si>
    <t>MGC</t>
  </si>
  <si>
    <t>MGG</t>
  </si>
  <si>
    <t>MH3</t>
  </si>
  <si>
    <t>MIE</t>
  </si>
  <si>
    <t>MKP</t>
  </si>
  <si>
    <t>MLC</t>
  </si>
  <si>
    <t>MLS</t>
  </si>
  <si>
    <t>MML</t>
  </si>
  <si>
    <t>MNB</t>
  </si>
  <si>
    <t>MND</t>
  </si>
  <si>
    <t>MPY</t>
  </si>
  <si>
    <t>MQB</t>
  </si>
  <si>
    <t>MRF</t>
  </si>
  <si>
    <t>MTB</t>
  </si>
  <si>
    <t>MTC</t>
  </si>
  <si>
    <t>MTH</t>
  </si>
  <si>
    <t>MTL</t>
  </si>
  <si>
    <t>MTS</t>
  </si>
  <si>
    <t>MTV</t>
  </si>
  <si>
    <t>MVC</t>
  </si>
  <si>
    <t>MVN</t>
  </si>
  <si>
    <t>NAC</t>
  </si>
  <si>
    <t>NAS</t>
  </si>
  <si>
    <t>NAU</t>
  </si>
  <si>
    <t>NAW</t>
  </si>
  <si>
    <t>NBE</t>
  </si>
  <si>
    <t>NBT</t>
  </si>
  <si>
    <t>ND2</t>
  </si>
  <si>
    <t>NDC</t>
  </si>
  <si>
    <t>NDF</t>
  </si>
  <si>
    <t>NDP</t>
  </si>
  <si>
    <t>NDT</t>
  </si>
  <si>
    <t>NDW</t>
  </si>
  <si>
    <t>NHV</t>
  </si>
  <si>
    <t>NJC</t>
  </si>
  <si>
    <t>NLS</t>
  </si>
  <si>
    <t>NNT</t>
  </si>
  <si>
    <t>NOS</t>
  </si>
  <si>
    <t>NQB</t>
  </si>
  <si>
    <t>NQT</t>
  </si>
  <si>
    <t>NS2</t>
  </si>
  <si>
    <t>NSL</t>
  </si>
  <si>
    <t>NSS</t>
  </si>
  <si>
    <t>NTF</t>
  </si>
  <si>
    <t>NTT</t>
  </si>
  <si>
    <t>NTW</t>
  </si>
  <si>
    <t>NUE</t>
  </si>
  <si>
    <t>NVP</t>
  </si>
  <si>
    <t>NWT</t>
  </si>
  <si>
    <t>ONW</t>
  </si>
  <si>
    <t>PAI</t>
  </si>
  <si>
    <t>PBT</t>
  </si>
  <si>
    <t>PCC</t>
  </si>
  <si>
    <t>PCF</t>
  </si>
  <si>
    <t>PCM</t>
  </si>
  <si>
    <t>PCN</t>
  </si>
  <si>
    <t>PDV</t>
  </si>
  <si>
    <t>PEC</t>
  </si>
  <si>
    <t>PEG</t>
  </si>
  <si>
    <t>PEQ</t>
  </si>
  <si>
    <t>PGV</t>
  </si>
  <si>
    <t>PHS</t>
  </si>
  <si>
    <t>PID</t>
  </si>
  <si>
    <t>PIS</t>
  </si>
  <si>
    <t>PJS</t>
  </si>
  <si>
    <t>PLA</t>
  </si>
  <si>
    <t>PLE</t>
  </si>
  <si>
    <t>PLO</t>
  </si>
  <si>
    <t>PMJ</t>
  </si>
  <si>
    <t>PMT</t>
  </si>
  <si>
    <t>PMW</t>
  </si>
  <si>
    <t>PND</t>
  </si>
  <si>
    <t>PNG</t>
  </si>
  <si>
    <t>PNP</t>
  </si>
  <si>
    <t>POB</t>
  </si>
  <si>
    <t>POS</t>
  </si>
  <si>
    <t>POV</t>
  </si>
  <si>
    <t>PPH</t>
  </si>
  <si>
    <t>PQN</t>
  </si>
  <si>
    <t>PRO</t>
  </si>
  <si>
    <t>PSL</t>
  </si>
  <si>
    <t>PSN</t>
  </si>
  <si>
    <t>PSP</t>
  </si>
  <si>
    <t>PTG</t>
  </si>
  <si>
    <t>PTH</t>
  </si>
  <si>
    <t>PTO</t>
  </si>
  <si>
    <t>PTP</t>
  </si>
  <si>
    <t>PTV</t>
  </si>
  <si>
    <t>PTX</t>
  </si>
  <si>
    <t>PVY</t>
  </si>
  <si>
    <t>PWS</t>
  </si>
  <si>
    <t>PX1</t>
  </si>
  <si>
    <t>PXC</t>
  </si>
  <si>
    <t>QCC</t>
  </si>
  <si>
    <t>QHW</t>
  </si>
  <si>
    <t>QNT</t>
  </si>
  <si>
    <t>QNU</t>
  </si>
  <si>
    <t>QNW</t>
  </si>
  <si>
    <t>QSP</t>
  </si>
  <si>
    <t>RAT</t>
  </si>
  <si>
    <t>RCC</t>
  </si>
  <si>
    <t>RTB</t>
  </si>
  <si>
    <t>S27</t>
  </si>
  <si>
    <t>S72</t>
  </si>
  <si>
    <t>S74</t>
  </si>
  <si>
    <t>SAC</t>
  </si>
  <si>
    <t>SAL</t>
  </si>
  <si>
    <t>SB1</t>
  </si>
  <si>
    <t>SBH</t>
  </si>
  <si>
    <t>SBL</t>
  </si>
  <si>
    <t>SBM</t>
  </si>
  <si>
    <t>SBR</t>
  </si>
  <si>
    <t>SCG</t>
  </si>
  <si>
    <t>SCO</t>
  </si>
  <si>
    <t>SCY</t>
  </si>
  <si>
    <t>SD1</t>
  </si>
  <si>
    <t>SDJ</t>
  </si>
  <si>
    <t>SDK</t>
  </si>
  <si>
    <t>SDP</t>
  </si>
  <si>
    <t>SDV</t>
  </si>
  <si>
    <t>SDX</t>
  </si>
  <si>
    <t>SDY</t>
  </si>
  <si>
    <t>SEP</t>
  </si>
  <si>
    <t>SGS</t>
  </si>
  <si>
    <t>SHG</t>
  </si>
  <si>
    <t>SIG</t>
  </si>
  <si>
    <t>SIV</t>
  </si>
  <si>
    <t>SJG</t>
  </si>
  <si>
    <t>SKH</t>
  </si>
  <si>
    <t>SKN</t>
  </si>
  <si>
    <t>SNC</t>
  </si>
  <si>
    <t>SNZ</t>
  </si>
  <si>
    <t>SP2</t>
  </si>
  <si>
    <t>SPB</t>
  </si>
  <si>
    <t>SPC</t>
  </si>
  <si>
    <t>SPD</t>
  </si>
  <si>
    <t>SPH</t>
  </si>
  <si>
    <t>SPV</t>
  </si>
  <si>
    <t>SQC</t>
  </si>
  <si>
    <t>SRT</t>
  </si>
  <si>
    <t>SSF</t>
  </si>
  <si>
    <t>SSG</t>
  </si>
  <si>
    <t>STH</t>
  </si>
  <si>
    <t>STS</t>
  </si>
  <si>
    <t>STW</t>
  </si>
  <si>
    <t>SVG</t>
  </si>
  <si>
    <t>SVH</t>
  </si>
  <si>
    <t>SZE</t>
  </si>
  <si>
    <t>TA3</t>
  </si>
  <si>
    <t>TA6</t>
  </si>
  <si>
    <t>TAN</t>
  </si>
  <si>
    <t>TAW</t>
  </si>
  <si>
    <t>TB8</t>
  </si>
  <si>
    <t>TBT</t>
  </si>
  <si>
    <t>TCI</t>
  </si>
  <si>
    <t>TCJ</t>
  </si>
  <si>
    <t>TCK</t>
  </si>
  <si>
    <t>TDB</t>
  </si>
  <si>
    <t>TDF</t>
  </si>
  <si>
    <t>TDS</t>
  </si>
  <si>
    <t>TGP</t>
  </si>
  <si>
    <t>TH1</t>
  </si>
  <si>
    <t>THN</t>
  </si>
  <si>
    <t>THP</t>
  </si>
  <si>
    <t>THU</t>
  </si>
  <si>
    <t>THW</t>
  </si>
  <si>
    <t>TIE</t>
  </si>
  <si>
    <t>TIS</t>
  </si>
  <si>
    <t>TKA</t>
  </si>
  <si>
    <t>TKG</t>
  </si>
  <si>
    <t>TLI</t>
  </si>
  <si>
    <t>TLP</t>
  </si>
  <si>
    <t>TLT</t>
  </si>
  <si>
    <t>TMG</t>
  </si>
  <si>
    <t>TMW</t>
  </si>
  <si>
    <t>TNB</t>
  </si>
  <si>
    <t>TNP</t>
  </si>
  <si>
    <t>TNW</t>
  </si>
  <si>
    <t>TOT</t>
  </si>
  <si>
    <t>TOW</t>
  </si>
  <si>
    <t>TPS</t>
  </si>
  <si>
    <t>TQN</t>
  </si>
  <si>
    <t>TQW</t>
  </si>
  <si>
    <t>TR1</t>
  </si>
  <si>
    <t>TRS</t>
  </si>
  <si>
    <t>TRT</t>
  </si>
  <si>
    <t>TS3</t>
  </si>
  <si>
    <t>TSD</t>
  </si>
  <si>
    <t>TSG</t>
  </si>
  <si>
    <t>TSJ</t>
  </si>
  <si>
    <t>TTD</t>
  </si>
  <si>
    <t>TUG</t>
  </si>
  <si>
    <t>TV6</t>
  </si>
  <si>
    <t>TVA</t>
  </si>
  <si>
    <t>TVG</t>
  </si>
  <si>
    <t>TVH</t>
  </si>
  <si>
    <t>TVM</t>
  </si>
  <si>
    <t>TW3</t>
  </si>
  <si>
    <t>UCT</t>
  </si>
  <si>
    <t>UDL</t>
  </si>
  <si>
    <t>UEM</t>
  </si>
  <si>
    <t>UMC</t>
  </si>
  <si>
    <t>UPC</t>
  </si>
  <si>
    <t>UPH</t>
  </si>
  <si>
    <t>USC</t>
  </si>
  <si>
    <t>USD</t>
  </si>
  <si>
    <t>V15</t>
  </si>
  <si>
    <t>VAV</t>
  </si>
  <si>
    <t>VBG</t>
  </si>
  <si>
    <t>VCE</t>
  </si>
  <si>
    <t>VCP</t>
  </si>
  <si>
    <t>VCT</t>
  </si>
  <si>
    <t>VCX</t>
  </si>
  <si>
    <t>VDB</t>
  </si>
  <si>
    <t>VDN</t>
  </si>
  <si>
    <t>VDT</t>
  </si>
  <si>
    <t>VEC</t>
  </si>
  <si>
    <t>VEF</t>
  </si>
  <si>
    <t>VET</t>
  </si>
  <si>
    <t>VFC</t>
  </si>
  <si>
    <t>VFR</t>
  </si>
  <si>
    <t>VGL</t>
  </si>
  <si>
    <t>VGR</t>
  </si>
  <si>
    <t>VGV</t>
  </si>
  <si>
    <t>VHF</t>
  </si>
  <si>
    <t>VIH</t>
  </si>
  <si>
    <t>VIM</t>
  </si>
  <si>
    <t>VIN</t>
  </si>
  <si>
    <t>VIR</t>
  </si>
  <si>
    <t>VLB</t>
  </si>
  <si>
    <t>VLP</t>
  </si>
  <si>
    <t>VLW</t>
  </si>
  <si>
    <t>VMA</t>
  </si>
  <si>
    <t>VNA</t>
  </si>
  <si>
    <t>VNY</t>
  </si>
  <si>
    <t>VPR</t>
  </si>
  <si>
    <t>VPW</t>
  </si>
  <si>
    <t>VQC</t>
  </si>
  <si>
    <t>VSE</t>
  </si>
  <si>
    <t>VTE</t>
  </si>
  <si>
    <t>VTG</t>
  </si>
  <si>
    <t>VTI</t>
  </si>
  <si>
    <t>VTM</t>
  </si>
  <si>
    <t>VTQ</t>
  </si>
  <si>
    <t>VTR</t>
  </si>
  <si>
    <t>VVN</t>
  </si>
  <si>
    <t>VW3</t>
  </si>
  <si>
    <t>VWS</t>
  </si>
  <si>
    <t>VXP</t>
  </si>
  <si>
    <t>VXT</t>
  </si>
  <si>
    <t>WTC</t>
  </si>
  <si>
    <t>X77</t>
  </si>
  <si>
    <t>XDH</t>
  </si>
  <si>
    <t>XHC</t>
  </si>
  <si>
    <t>XLV</t>
  </si>
  <si>
    <t>XMD</t>
  </si>
  <si>
    <t>XPH</t>
  </si>
  <si>
    <t>YTC</t>
  </si>
  <si>
    <t>Tên</t>
  </si>
  <si>
    <t>cp</t>
  </si>
  <si>
    <t>v</t>
  </si>
  <si>
    <t>Giá trị</t>
  </si>
  <si>
    <t>x</t>
  </si>
  <si>
    <t>d</t>
  </si>
  <si>
    <t>7.1. Tiền gửi của Nhà đầu tư về giao dịch chứng khoán theo phương thức CTCK quản lý</t>
  </si>
  <si>
    <t>Mẫu số  B02-CTCK</t>
  </si>
  <si>
    <t xml:space="preserve">( Ban hành theo thông tư số 334/2016/TT-BTC
 ngày 27/12/2016 của Bộ Tài Chính)
</t>
  </si>
  <si>
    <t xml:space="preserve"> BÁO CÁO THU NHẬP TOÀN DIỆN </t>
  </si>
  <si>
    <t>Lũy kế từ đầu năm đến cuối quý này</t>
  </si>
  <si>
    <t xml:space="preserve">I. DOANH THU HOẠT ĐỘNG </t>
  </si>
  <si>
    <t>1.1. Lãi từ các tài sản tài chính ghi nhận thông qua lãi/lỗ (FVTPL)</t>
  </si>
  <si>
    <t>01</t>
  </si>
  <si>
    <t>01.1</t>
  </si>
  <si>
    <t>b. Chênh lệch tăng đánh giá lại các TSTC thông qua lãi/lỗ</t>
  </si>
  <si>
    <t>01.2</t>
  </si>
  <si>
    <t>c. Cổ tức, tiền lãi phát sinh từ tài sản tài chính FVTPL</t>
  </si>
  <si>
    <t>01.3</t>
  </si>
  <si>
    <t>1.2. Lãi từ các khoản đầu tư nắm giữ đến ngày đáo hạn (HTM)</t>
  </si>
  <si>
    <t>02</t>
  </si>
  <si>
    <t>1.3. Lãi từ các khoản cho vay và phải thu</t>
  </si>
  <si>
    <t>03</t>
  </si>
  <si>
    <t>1.4. Lãi từ các tài sản tài chính sẵn sàng để bán (AFS)</t>
  </si>
  <si>
    <t>04</t>
  </si>
  <si>
    <t>1.5. Lãi từ các công cụ phái sinh phòng ngừa rủi ro</t>
  </si>
  <si>
    <t>05</t>
  </si>
  <si>
    <t>1.6. Doanh thu nghiệp vụ môi giới chứng khoán</t>
  </si>
  <si>
    <t>06</t>
  </si>
  <si>
    <t>1.7. Doanh thu nghiệp vụ bảo lãnh, đại lý phát hành chứng khoán</t>
  </si>
  <si>
    <t>07</t>
  </si>
  <si>
    <t>1.8. Doanh thu nghiệp vụ tư vấn đầu tư chứng khoán</t>
  </si>
  <si>
    <t>08</t>
  </si>
  <si>
    <t>1.09.Doanh thu nghiệp vụ lưu ký chứng khoán</t>
  </si>
  <si>
    <t>09</t>
  </si>
  <si>
    <t>1.10. Doanh thu hoạt động tư vấn tài chính</t>
  </si>
  <si>
    <t>10</t>
  </si>
  <si>
    <t xml:space="preserve">1.11. Thu nhập hoạt động khác </t>
  </si>
  <si>
    <t>11</t>
  </si>
  <si>
    <t>Cộng doanh thu hoạt động</t>
  </si>
  <si>
    <t>20</t>
  </si>
  <si>
    <t xml:space="preserve">II. CHI PHÍ HOẠT ĐỘNG </t>
  </si>
  <si>
    <t>2.1. Lỗ các tài sản tài chính ghi nhận thông qua lãi lỗ (FVTPL)</t>
  </si>
  <si>
    <t>21</t>
  </si>
  <si>
    <t>a. Lỗ bán các tài sản tài chính</t>
  </si>
  <si>
    <t>21.1</t>
  </si>
  <si>
    <t>b. Chênh lệch giảm đánh giá lại các TSTC FVTPL</t>
  </si>
  <si>
    <t>21.2</t>
  </si>
  <si>
    <t>c. Chi phí giao dịch mua các tài sản tài chính FVTPL</t>
  </si>
  <si>
    <t>21.3</t>
  </si>
  <si>
    <t>2.2. Lỗ các khoản đầu tư nắm giữ đến ngày đáo hạn (HTM)</t>
  </si>
  <si>
    <t>22</t>
  </si>
  <si>
    <t>2.3. Lỗ và ghi nhận chênh lệch đánh giá theo giá trị hợp lý tài sản tài chính sẵn sàng để bán (AFS) khi phân loại lại</t>
  </si>
  <si>
    <t>23</t>
  </si>
  <si>
    <t>2.4. Chi phí dự phòng tài sản tài chính, xử lý tổn thất các khoản phải thu khó đòi và lỗ suy giảm tài sản tài chính và chi phí đi vay của các khoản cho vay</t>
  </si>
  <si>
    <t>24</t>
  </si>
  <si>
    <t>2.5. Lỗ từ các tài sản tài chính phái sinh phòng ngừa rủi ro</t>
  </si>
  <si>
    <t>25</t>
  </si>
  <si>
    <t>2.6. Chi phí hoạt động tự doanh</t>
  </si>
  <si>
    <t>26</t>
  </si>
  <si>
    <t>2.7. Chi phí nghiệp vụ môi giới chứng khoán</t>
  </si>
  <si>
    <t>27</t>
  </si>
  <si>
    <t>2.8. Chi phí nghiệp vụ bảo lãnh, đại lý phát hành chứng khoán</t>
  </si>
  <si>
    <t>28</t>
  </si>
  <si>
    <t>2.9. Chi phí nghiệp vụ tư vấn đầu tư chứng khoán</t>
  </si>
  <si>
    <t>29</t>
  </si>
  <si>
    <t>2.10. Chi phí nghiệp vụ lưu ký chứng khoán</t>
  </si>
  <si>
    <t>30</t>
  </si>
  <si>
    <t>2.11. Chi phi hoạt động tư vấn tài chính</t>
  </si>
  <si>
    <t>31</t>
  </si>
  <si>
    <t xml:space="preserve">2.12. Chi phí các dịch vụ khác </t>
  </si>
  <si>
    <t>32</t>
  </si>
  <si>
    <t xml:space="preserve">Cộng chi phí hoạt động </t>
  </si>
  <si>
    <t>40</t>
  </si>
  <si>
    <t>III. DOANH THU HOẠT ĐỘNG TÀI CHÍNH</t>
  </si>
  <si>
    <t>3.1. Chênh lệch lãi tỷ giá hối đoái đã và chưa thực hiện</t>
  </si>
  <si>
    <t>41</t>
  </si>
  <si>
    <t>3.2. Doanh thu, dự thu cổ tức, lãi tiền gửi ngân hàng không cố định</t>
  </si>
  <si>
    <t>42</t>
  </si>
  <si>
    <t>3.3. Lãi bán, thanh lý các khoản đầu tư vào công ty con, liên kết, liên doanh</t>
  </si>
  <si>
    <t>43</t>
  </si>
  <si>
    <t>3.4. Doanh thu khác về đầu tư</t>
  </si>
  <si>
    <t>44</t>
  </si>
  <si>
    <t xml:space="preserve">Cộng doanh thu hoạt động tài chính </t>
  </si>
  <si>
    <t>50</t>
  </si>
  <si>
    <t xml:space="preserve">IV. CHI PHÍ TÀI CHÍNH </t>
  </si>
  <si>
    <t>4.1. Chênh lệch lỗ tỷ giá hối đoái đã và chưa thực hiện</t>
  </si>
  <si>
    <t>51</t>
  </si>
  <si>
    <t>4.2. Chi phí lãi vay</t>
  </si>
  <si>
    <t>52</t>
  </si>
  <si>
    <t>4.3. Lỗ bán, thanh lý các khoản đầu tư vào công ty con, liên kết, liên doanh</t>
  </si>
  <si>
    <t>53</t>
  </si>
  <si>
    <t>4.4. Chi phí dự phòng suy giảm giá trị các khoản đầu tư tài chính dài hạn</t>
  </si>
  <si>
    <t>54</t>
  </si>
  <si>
    <t>4.5. Chi phí tài chính khác</t>
  </si>
  <si>
    <t>55</t>
  </si>
  <si>
    <t>5. Phần lãi, lỗ trong công ty liên doanh, liên kết</t>
  </si>
  <si>
    <t>56</t>
  </si>
  <si>
    <t>Cộng chi phí tài chính</t>
  </si>
  <si>
    <t>60</t>
  </si>
  <si>
    <t>V. CHI BÁN HÀNG</t>
  </si>
  <si>
    <t>61</t>
  </si>
  <si>
    <t>VI. CHI PHÍ QUẢN LÝ CÔNG TY CHỨNG KHOÁN</t>
  </si>
  <si>
    <t>62</t>
  </si>
  <si>
    <t>7.50</t>
  </si>
  <si>
    <t xml:space="preserve">VII. KẾT QUẢ HOẠT ĐỘNG </t>
  </si>
  <si>
    <t>70</t>
  </si>
  <si>
    <t xml:space="preserve">VIII. THU NHẬP KHÁC VÀ CHI PHÍ KHÁC </t>
  </si>
  <si>
    <t>8.1. Thu nhập khác</t>
  </si>
  <si>
    <t>71</t>
  </si>
  <si>
    <t>8.2. Chi phí khác</t>
  </si>
  <si>
    <t>72</t>
  </si>
  <si>
    <t xml:space="preserve">Cộng kết quả hoạt động khác </t>
  </si>
  <si>
    <t>80</t>
  </si>
  <si>
    <t xml:space="preserve">IX. TỔNG LỢI NHUẬN KẾ TOÁN TRƯỚC THUẾ </t>
  </si>
  <si>
    <t>90</t>
  </si>
  <si>
    <t>9.1. Lợi nhuận đã thực hiện</t>
  </si>
  <si>
    <t>91</t>
  </si>
  <si>
    <t>9.2. Lợi nhuận chưa thực hiện</t>
  </si>
  <si>
    <t>92</t>
  </si>
  <si>
    <t>X. CHI PHÍ THUẾ TNDN</t>
  </si>
  <si>
    <t>10.1.Chi phí thuế TNDN hiện hành</t>
  </si>
  <si>
    <t>100.1</t>
  </si>
  <si>
    <t>10.2.Chi phí thuế TNDN hoãn lại</t>
  </si>
  <si>
    <t>100.2</t>
  </si>
  <si>
    <t xml:space="preserve">XI. LỢI NHUẬN KẾ TOÁN SAU THUẾ TNDN </t>
  </si>
  <si>
    <t>11.1. Lợi nhuận sau thuế phân bổ cho chủ sở hữu</t>
  </si>
  <si>
    <t>201</t>
  </si>
  <si>
    <t xml:space="preserve">11.2. Lợi nhuận sau thuế trích các Quỹ </t>
  </si>
  <si>
    <t>202</t>
  </si>
  <si>
    <t>11.3. Lợi nhuận thuần phân bổ cho lợi ích của cổ đông không kiểm soát</t>
  </si>
  <si>
    <t>203</t>
  </si>
  <si>
    <t>XII. THU NHẬP (LỖ) TOÀN DIỆN KHÁC SAU THUẾ TNDN</t>
  </si>
  <si>
    <t>12.1.Lãi/(Lỗ) từ đánh giá lại các tài sản tài chính sẵn sàng để bán</t>
  </si>
  <si>
    <t>301</t>
  </si>
  <si>
    <t>12.2. Lãi (lỗ) toàn diện khác được chia từ hoạt động đầu tư vào công ty con, đầu tư liên kết, liên doanh</t>
  </si>
  <si>
    <t>302</t>
  </si>
  <si>
    <t>12.3. Lãi/(Lỗ) từ đánh giá lại các công cụ tài chính phái sinh</t>
  </si>
  <si>
    <t>303</t>
  </si>
  <si>
    <t xml:space="preserve">12.4. Lãi/(lỗ) chênh lệch tỷ giá của hoạt động tại nước ngoài </t>
  </si>
  <si>
    <t>304</t>
  </si>
  <si>
    <t>12.5. Lãi, lỗ từ các khoản đầu tư vào công ty con. Công ty liên kết, liên doanh chưa chia</t>
  </si>
  <si>
    <t>305</t>
  </si>
  <si>
    <t>12.6. Lãi, lỗ đánh giá công cụ phái sinh</t>
  </si>
  <si>
    <t>306</t>
  </si>
  <si>
    <t>12.7. Lãi, lỗ đánh giá lại tài sản cố định theo mô hình giá trị hợp lý</t>
  </si>
  <si>
    <t>307</t>
  </si>
  <si>
    <t>Tổng thu nhập toàn diện</t>
  </si>
  <si>
    <t>Thu nhập toàn diện phân bổ cho chủ sở hữu</t>
  </si>
  <si>
    <t>401</t>
  </si>
  <si>
    <t>Thu nhập toàn diện phân bổ cho cổ đông không nắm quyền kiểm soát</t>
  </si>
  <si>
    <t>402</t>
  </si>
  <si>
    <t>XIII. THU NHẬP THUẦN TRÊN CỔ PHIẾU PHỔ THÔNG</t>
  </si>
  <si>
    <t>500</t>
  </si>
  <si>
    <t>13.1.Lãi cơ bản trên cổ phiếu (Đồng/1 cổ phiếu)</t>
  </si>
  <si>
    <t>501</t>
  </si>
  <si>
    <t>13.2.Thu nhập pha loãng trên cổ phiếu (Đồng/1 cổ phiếu)</t>
  </si>
  <si>
    <t>502</t>
  </si>
  <si>
    <t>Người lập biểu</t>
  </si>
  <si>
    <t>Kế toán trưởng</t>
  </si>
  <si>
    <t>632.10</t>
  </si>
  <si>
    <t>Thu nhập khác</t>
  </si>
  <si>
    <t>a. Lãi bán các tài sản tài chính</t>
  </si>
  <si>
    <t>Tài khoản</t>
  </si>
  <si>
    <t>Ps nợ</t>
  </si>
  <si>
    <t>Ps có</t>
  </si>
  <si>
    <t>TK gốc</t>
  </si>
  <si>
    <t>Test ktrc</t>
  </si>
  <si>
    <t>Test knay</t>
  </si>
  <si>
    <t>Mẫu số  B03b-CTCK</t>
  </si>
  <si>
    <t>BÁO CÁO LƯU CHUYỂN TIỀN TỆ PHƯƠNG PHÁP GIÁN TIẾP</t>
  </si>
  <si>
    <t>I. Lưu chuyển tiền từ hoạt động kinh doanh</t>
  </si>
  <si>
    <t>1. Lợi nhuận trước Thuế Thu nhập doanh nghiệp</t>
  </si>
  <si>
    <t xml:space="preserve">2. Điều chỉnh cho các khoản: </t>
  </si>
  <si>
    <t>- Khấu hao TSCĐ</t>
  </si>
  <si>
    <t>- Các khoản dự phòng</t>
  </si>
  <si>
    <t>(- Lãi) hoặc (+ lỗ) chênh lệch tỷ giá hối đoái chưa thực hiện.</t>
  </si>
  <si>
    <t>-  Chi phí lãi vay</t>
  </si>
  <si>
    <t>- Lãi, lỗ từ hoạt động đầu tư</t>
  </si>
  <si>
    <t xml:space="preserve">- Các khoản điều chỉnh khác </t>
  </si>
  <si>
    <t>3. Tăng các chi phí phi tiền tệ</t>
  </si>
  <si>
    <t>- Lỗ đánh giá lại giá trị các tài sản tài chính ghi nhận thông qua lãi/lỗ FVTPL</t>
  </si>
  <si>
    <t>- Lỗ suy giảm giá trị Các khoản đầu tư nắm giữ đến ngày đáo hạn (HTM)</t>
  </si>
  <si>
    <t>12</t>
  </si>
  <si>
    <t>- Lỗ suy giảm giá trị Các khoản cho vay</t>
  </si>
  <si>
    <t>13</t>
  </si>
  <si>
    <t>- Lỗ về ghi nhận chênh lệch đánh giá theo giá trị hợp lý TSTC sẵn sàng để bán AFS khi phân loại lại</t>
  </si>
  <si>
    <t>14</t>
  </si>
  <si>
    <t>- Suy giảm giá trị của các tài sản cố định, BĐSĐT</t>
  </si>
  <si>
    <t>15</t>
  </si>
  <si>
    <t>- Chi phí dự phòng suy giảm giá trị các khoản đầu tư tài chính dài hạn</t>
  </si>
  <si>
    <t>16</t>
  </si>
  <si>
    <t>- Lỗ khác</t>
  </si>
  <si>
    <t>17</t>
  </si>
  <si>
    <t>4. Giảm các doanh thu phi tiền tệ</t>
  </si>
  <si>
    <t>18</t>
  </si>
  <si>
    <t>-  Lãi đánh giá lại giá trị các tài sản tài chính ghi nhận thông qua lãi/lỗ FVTPL</t>
  </si>
  <si>
    <t>19</t>
  </si>
  <si>
    <t>- Lãi về ghi nhận chênh lệch đánh giá theo giá trị hợp lý TSTC sẵn sàng đến bán (AFS) khi phân loại lại</t>
  </si>
  <si>
    <t>- Lãi khác</t>
  </si>
  <si>
    <t>5. Lợi nhuận từ hoạt động kinh doanh trước thay đổi vốn lưu động</t>
  </si>
  <si>
    <t>-  Tăng (giảm) tài sản tài chính ghi nhận thông qua lãi/lỗ FVTPL</t>
  </si>
  <si>
    <t>-  Tăng (giảm) các khoản đầu tư giữ đến ngày đáo hạn (HTM)</t>
  </si>
  <si>
    <t xml:space="preserve">-  Tăng (giảm) các khoản cho vay </t>
  </si>
  <si>
    <t>33</t>
  </si>
  <si>
    <t>-  Tăng (giảm) tài sản tài chính sẵn sàng để bán AFS</t>
  </si>
  <si>
    <t>34</t>
  </si>
  <si>
    <t>(-) Tăng, (+) giảm phải thu bán các tài sản tài chính</t>
  </si>
  <si>
    <t>35</t>
  </si>
  <si>
    <t>(-) Tăng, (+) giảm các khoản phải thu và dự thu cổ tức, tiền lãi các tài sản tài chính</t>
  </si>
  <si>
    <t>36</t>
  </si>
  <si>
    <t>(-) Tăng, (+) giảm các khoản phải thu các dịch vụ CTCK cung cấp</t>
  </si>
  <si>
    <t>37</t>
  </si>
  <si>
    <t>(-) Tăng, (+) giảm các khoản phải thu về lỗi giao dịch TSTC</t>
  </si>
  <si>
    <t>38</t>
  </si>
  <si>
    <t>(-) Tăng, (+) giảm các khoản phải thu khác</t>
  </si>
  <si>
    <t>39</t>
  </si>
  <si>
    <t>-  Tăng (giảm) các tài sản khác</t>
  </si>
  <si>
    <t>-  Tăng (giảm) chi phí phải trả (không bao gồm chi phí lãi vay)</t>
  </si>
  <si>
    <t>- Tăng (giảm) chi phí trả trước</t>
  </si>
  <si>
    <t>(-) Thuế TNDN đã nộp</t>
  </si>
  <si>
    <t>(-) Lãi vay đã trả</t>
  </si>
  <si>
    <t>- Tăng (giảm) phải trả cho người bán</t>
  </si>
  <si>
    <t>45</t>
  </si>
  <si>
    <t>- Tăng (giảm) các khoản trích nộp phúc lợi nhân viên</t>
  </si>
  <si>
    <t>46</t>
  </si>
  <si>
    <t>- Tăng (giảm) thuế và các khoản phải nộp Nhà nước (không bao gồm thuế TNDN đã nộp)</t>
  </si>
  <si>
    <t>47</t>
  </si>
  <si>
    <t>- Tăng (giảm) phải trả người lao động</t>
  </si>
  <si>
    <t>48</t>
  </si>
  <si>
    <t>- Tăng (giảm) phải trả về lỗi giao dịch các TSTC</t>
  </si>
  <si>
    <t>49</t>
  </si>
  <si>
    <t>- Tăng (giảm) phải trả, phải nộp khác</t>
  </si>
  <si>
    <t>- Tiền thu khác từ hoạt động kinh doanh</t>
  </si>
  <si>
    <t>- Tiền chi khác từ hoạt động kinh doanh</t>
  </si>
  <si>
    <t>Lưu chuyển tiền thuần từ hoạt động kinh doanh</t>
  </si>
  <si>
    <t>II. Lưu chuyển tiền từ hoạt động đầu tư</t>
  </si>
  <si>
    <t>1.Tiền chi để mua sắm, xây dựng TSCĐ, BĐSĐT và các tài sản khác</t>
  </si>
  <si>
    <t>2.Tiền thu từ thanh lý, nhượng bán TSCĐ, BĐSĐT và các tài sản khác</t>
  </si>
  <si>
    <t>3. Tiền chi đầu tư vốn vào công ty con, công ty liên doanh, liên kết và đầu tư khác</t>
  </si>
  <si>
    <t>63</t>
  </si>
  <si>
    <t>4. Tiền thu hồi các khoản đầu tư vào công ty con, công ty liên doanh, liên kết và đầu tư khác</t>
  </si>
  <si>
    <t>64</t>
  </si>
  <si>
    <t>5.Tiền thu về cổ tức và lợi nhuận được chia từ các khoản đầu tư tài chính dài hạn</t>
  </si>
  <si>
    <t>65</t>
  </si>
  <si>
    <t>Lưu chuyển tiền thuần từ hoạt động đầu tư</t>
  </si>
  <si>
    <t>III. Lưu chuyển tiền từ hoạt động tài chính</t>
  </si>
  <si>
    <t>1.Tiền thu từ phát hành cổ phiếu, nhận vốn góp của chủ sở hữu</t>
  </si>
  <si>
    <t>2. Tiền chi trả vốn góp cho chủ sở hữu, mua lại cổ phiếu phát hành</t>
  </si>
  <si>
    <t>3.Tiền vay gốc</t>
  </si>
  <si>
    <t>73</t>
  </si>
  <si>
    <t>3.1. Tiền vay Quỹ Hỗ trợ thanh toán</t>
  </si>
  <si>
    <t>73.1</t>
  </si>
  <si>
    <t>3.2. Tiền vay khác</t>
  </si>
  <si>
    <t>73.2</t>
  </si>
  <si>
    <t>4.Tiền chi trả nợ gốc vay</t>
  </si>
  <si>
    <t>74</t>
  </si>
  <si>
    <t>4.1. Tiền chi trả gốc vay Quỹ Hỗ trợ thanh toán</t>
  </si>
  <si>
    <t>74.1</t>
  </si>
  <si>
    <t>4.2.Tiền chi trả nợ gốc vay tài sản tài chính</t>
  </si>
  <si>
    <t>74.2</t>
  </si>
  <si>
    <t>4.3. Tiền chi trả gốc vay khác</t>
  </si>
  <si>
    <t>74.3</t>
  </si>
  <si>
    <t>5. Tiền chi trả nợ gốc thuê tài chính</t>
  </si>
  <si>
    <t>75</t>
  </si>
  <si>
    <t>6. Cổ tức, lợi nhuận đã trả cho chủ sở hữu</t>
  </si>
  <si>
    <t>76</t>
  </si>
  <si>
    <t>Lưu chuyển tiền thuần từ hoạt động tài chính</t>
  </si>
  <si>
    <t>IV. Tăng/giảm tiền thuần trong kỳ</t>
  </si>
  <si>
    <t>V. Tiền và các khoản tương đương tiền đầu kỳ</t>
  </si>
  <si>
    <t>101</t>
  </si>
  <si>
    <t>- Tiền</t>
  </si>
  <si>
    <t>101.1</t>
  </si>
  <si>
    <t>- Các khoản tương đương tiền</t>
  </si>
  <si>
    <t>101.2</t>
  </si>
  <si>
    <t>- Ảnh hưởng của thay đổi tỷ giá hối đoái quy đổi ngoại tệ</t>
  </si>
  <si>
    <t>102</t>
  </si>
  <si>
    <t>VI. Tiền và các khoản tương đương tiền cuối kỳ</t>
  </si>
  <si>
    <t>103</t>
  </si>
  <si>
    <t>103.1</t>
  </si>
  <si>
    <t>103.2</t>
  </si>
  <si>
    <t>104</t>
  </si>
  <si>
    <t xml:space="preserve">           Người lập biểu                                           Kế toán trưởng</t>
  </si>
  <si>
    <t>Các loại tài sản tài chính</t>
  </si>
  <si>
    <t>Giá thị trường hoặc giá trị kỳ này</t>
  </si>
  <si>
    <t>Chênh lệch đánh giá kỳ này</t>
  </si>
  <si>
    <t>Chênh lệch tăng</t>
  </si>
  <si>
    <t>Chênh lệch giảm</t>
  </si>
  <si>
    <t>FVTPL</t>
  </si>
  <si>
    <t>3=(2-1)</t>
  </si>
  <si>
    <t>4=(1-2)</t>
  </si>
  <si>
    <t>5=(1+3+4)</t>
  </si>
  <si>
    <t>Cổ phiếu niêm yết</t>
  </si>
  <si>
    <t>Cổ phiếu hủy niêm yết</t>
  </si>
  <si>
    <t>Cổ phiếu chưa niêm yết</t>
  </si>
  <si>
    <t>VIETMEDIA</t>
  </si>
  <si>
    <t>Số lượng</t>
  </si>
  <si>
    <t>ALP</t>
  </si>
  <si>
    <t>4. THUYẾT MINH VỀ BÁO CÁO THU NHẬP TOÀN DIỆN</t>
  </si>
  <si>
    <t>Danh mục</t>
  </si>
  <si>
    <t xml:space="preserve"> Lãi, lỗ bán chứng khoán kỳ này </t>
  </si>
  <si>
    <t xml:space="preserve"> Số lượng bán </t>
  </si>
  <si>
    <t xml:space="preserve"> Tổng giá trị bán </t>
  </si>
  <si>
    <t xml:space="preserve"> Tổng giá vốn </t>
  </si>
  <si>
    <t xml:space="preserve"> Lãi </t>
  </si>
  <si>
    <t xml:space="preserve"> Lỗ </t>
  </si>
  <si>
    <t xml:space="preserve"> VND </t>
  </si>
  <si>
    <t>Trái phiếu niêm yết</t>
  </si>
  <si>
    <t>Trái phiếu chưa niêm yết</t>
  </si>
  <si>
    <t>4.1 Lãi, lỗ bán các tài sản tài chính</t>
  </si>
  <si>
    <t>4.2 Chênh lệch đánh giá lại các Tài sản tài chính FVTPL</t>
  </si>
  <si>
    <t>Giá trị mua theo sổ kế toán</t>
  </si>
  <si>
    <t>Giá thị trường/Giá trị hợp lý</t>
  </si>
  <si>
    <t>Chênh lệch điều chỉnh sổ kế toán</t>
  </si>
  <si>
    <t>Đánh giá tăng</t>
  </si>
  <si>
    <t>Đánh giá giảm</t>
  </si>
  <si>
    <t>CP hủy niêm yết</t>
  </si>
  <si>
    <t>CP chưa niêm yết</t>
  </si>
  <si>
    <t>3. THÔNG TIN BỔ SUNG CHO BÁO CÁO TÌNH HÌNH TÀI CHÍNH</t>
  </si>
  <si>
    <t>3.1 Tiền và các khoản tương đương tiền</t>
  </si>
  <si>
    <t>Tiền mặt tại quỹ</t>
  </si>
  <si>
    <t>Tiền gửi ngân hàng cho hoạt động CTCK</t>
  </si>
  <si>
    <t>Các khoản tương đương tiền</t>
  </si>
  <si>
    <t>Cộng</t>
  </si>
  <si>
    <t>3.2 Giá trị khối lượng giao dịch thực hiện trong kì</t>
  </si>
  <si>
    <t>CHỈ TIÊU</t>
  </si>
  <si>
    <t>a)  Của CTCK</t>
  </si>
  <si>
    <t>b) Của Nhà đầu tư</t>
  </si>
  <si>
    <t>3.3 Các loại tài sản tài chính</t>
  </si>
  <si>
    <t>3.3.1. Tài sản tài chính ghi nhận thông qua lãi/lỗ (FVTPL)</t>
  </si>
  <si>
    <t>Tài sản FVTPL</t>
  </si>
  <si>
    <t>Giá trị ghi sổ</t>
  </si>
  <si>
    <t>Giá trị hợp lý</t>
  </si>
  <si>
    <t>Chứng khoán khác</t>
  </si>
  <si>
    <t>3.3.2. Các khoản cho vay và phải thu</t>
  </si>
  <si>
    <t>Các khoản cho vay và phải thu</t>
  </si>
  <si>
    <t>Cho vay hoạt động chứng khoán</t>
  </si>
  <si>
    <t>Loại phải thu khó đòi phải lập dự phòng</t>
  </si>
  <si>
    <t>Giá trị phải thu khó đòi</t>
  </si>
  <si>
    <t>Số đầu kỳ</t>
  </si>
  <si>
    <t>Số trích lập trong kỳ</t>
  </si>
  <si>
    <t xml:space="preserve">Số hoàn nhập </t>
  </si>
  <si>
    <t>Số cuối kỳ</t>
  </si>
  <si>
    <t>Phải thu hoạt động margin</t>
  </si>
  <si>
    <t>Khoản phải thu</t>
  </si>
  <si>
    <t>Phải thu bán các khoản đầu tư</t>
  </si>
  <si>
    <t>3.4 Tình hình tăng, giảm tài sản cố định hữu hình</t>
  </si>
  <si>
    <t>Khoản mục</t>
  </si>
  <si>
    <t>Phương tiện vận tải</t>
  </si>
  <si>
    <t>TSCĐ hữu hình khác</t>
  </si>
  <si>
    <t>Nguyên giá TSCĐ hữu hình</t>
  </si>
  <si>
    <t>Tăng trong kỳ</t>
  </si>
  <si>
    <t>Giá trị hao mòn luỹ kế</t>
  </si>
  <si>
    <t>Giá trị còn lại của TSCĐ hữu hình</t>
  </si>
  <si>
    <t>Khấu hao trong kỳ</t>
  </si>
  <si>
    <t>3.5 Tình hình tăng, giảm TSCĐ vô hình</t>
  </si>
  <si>
    <t>Phần mềm Giao dịch, kế toán</t>
  </si>
  <si>
    <t>Nguyên giá TSCĐ vô hình</t>
  </si>
  <si>
    <t>Giảm trong kỳ</t>
  </si>
  <si>
    <t>Giá trị còn lại của TSCĐ vô hình</t>
  </si>
  <si>
    <t>3.6 Chi phí trả trước</t>
  </si>
  <si>
    <t>a. Chi phí trả trước ngắn hạn</t>
  </si>
  <si>
    <t>b. Chi phí trả trước dài hạn</t>
  </si>
  <si>
    <t>3.7 Tiền nộp Quỹ Hỗ trợ thanh toán</t>
  </si>
  <si>
    <t>- Tiền nộp ban đầu</t>
  </si>
  <si>
    <t>- Tiền nộp bổ sung</t>
  </si>
  <si>
    <t>- Tiền lãi phân bổ trong năm</t>
  </si>
  <si>
    <t>3.8 Trái phiếu phát hành (Chi tiết theo các loại vay phát sinh trong kỳ hoạt động của CTCK)</t>
  </si>
  <si>
    <t>Loại vay ngắn hạn</t>
  </si>
  <si>
    <t>Lãi suất vay (năm)</t>
  </si>
  <si>
    <t>Số dư đầu kỳ</t>
  </si>
  <si>
    <t>Số vay trong kỳ</t>
  </si>
  <si>
    <t>Số trả trong kỳ</t>
  </si>
  <si>
    <t>Số dư cuối kỳ</t>
  </si>
  <si>
    <t>3.9 Phải trả cho hoạt động giao dịch chứng khoán</t>
  </si>
  <si>
    <t>Phải trả cho Sở giao dịch chứng khoán</t>
  </si>
  <si>
    <t>Phải trả Trung tâm Lưu ký chứng khoán Việt Nam</t>
  </si>
  <si>
    <t>3.10 Phải trả người bán</t>
  </si>
  <si>
    <t>Phải trả hoa hồng môi giới</t>
  </si>
  <si>
    <t>3.11 Thuế và các khoản phải nộp Nhà nước</t>
  </si>
  <si>
    <t>Thuế Giá trị gia tăng</t>
  </si>
  <si>
    <t>3.12 Chi phí phải trả</t>
  </si>
  <si>
    <t>Trích trước chi phí quản lý công ty chứng khoán</t>
  </si>
  <si>
    <t>3.13 Phải trả, phải nộp khác</t>
  </si>
  <si>
    <t>Phải trả cổ tức cho nhà đầu tư</t>
  </si>
  <si>
    <t>Các khoản phải trả, phải nộp khác</t>
  </si>
  <si>
    <t>3.14 Lợi nhuận chưa phân phối</t>
  </si>
  <si>
    <t>1. Lợi nhuận đã thực hiện chưa phân phối</t>
  </si>
  <si>
    <t>2. Lợi nhuận chưa thực hiện</t>
  </si>
  <si>
    <t>3.15 Tình hình phân phối thu nhập cho cổ đông hoặc các thành viên góp vốn</t>
  </si>
  <si>
    <t>Lợi nhuận đã thực hiện chưa phân phối đầu kỳ</t>
  </si>
  <si>
    <t>Lợi nhuận sau thuế sử dụng để phân phối kỳ này</t>
  </si>
  <si>
    <t>Cơ sở lợi nhuận phân phối cho cổ đông hoặc các thành viên góp vốn tính đến cuối kỳ báo cáo</t>
  </si>
  <si>
    <t>Số trích các quỹ từ lợi nhuận:</t>
  </si>
  <si>
    <t>- Quỹ khen thưởng phúc lợi</t>
  </si>
  <si>
    <t>Lợi nhuận đã thực hiện chưa phân phối tính đến cuối kỳ</t>
  </si>
  <si>
    <t>3.16 Tài sản tài chính niêm yết/đăng kí giao dịch của CTCK</t>
  </si>
  <si>
    <t>Tài sản tài chính giao dịch tự do chuyển nhượng</t>
  </si>
  <si>
    <t>Tài sản tài chính</t>
  </si>
  <si>
    <t>Tài sản tài chính chờ thanh toán</t>
  </si>
  <si>
    <t>3.17 Tài sản tài chính đã lưu ký tại VSD và chưa giao dịch của CTCK</t>
  </si>
  <si>
    <t>Tài sản tài chính đã lưu ký tại VSD và chưa giao dịch, tự do chuyển nhượng</t>
  </si>
  <si>
    <t>Tài sản tài chính chưa lưu ký tại VSD và chưa giao dịch, tự do chuyển nhượng</t>
  </si>
  <si>
    <t>Tài sản tài chính giao dịch hạn chế chuyển nhượng</t>
  </si>
  <si>
    <t>Tài sản tài chính giao dịch cầm cố</t>
  </si>
  <si>
    <t>Tài sản tài chính phong toả, tạm giữ</t>
  </si>
  <si>
    <t>Tài sản tài chính đã lưu ký tại VSD và chưa giao dịch, phong toả, tạm giữ</t>
  </si>
  <si>
    <t>Tài sản tài chính chờ về của nhà đầu tư</t>
  </si>
  <si>
    <t>Nhà đầu tư trong nước</t>
  </si>
  <si>
    <t>Nhà đầu tư nước ngoài</t>
  </si>
  <si>
    <t>Phải trả Nhà đầu tư - Tiền gửi của Nhà đầu tư về tiền gửi giao dịch chứng khoán theo phương thức CTCK quản lý</t>
  </si>
  <si>
    <t>Phải trả Nhà đầu tư - Tiền gửi về bù trừ và thanh toán giao dịch chứng khoán của Nhà đầu tư</t>
  </si>
  <si>
    <t>1.Phải trả nghiệp vụ margin</t>
  </si>
  <si>
    <t>Phải trả gốc margin</t>
  </si>
  <si>
    <t>2. Phải trả nghiệp vụ ứng trước tiền bán chứng khoán</t>
  </si>
  <si>
    <t>Phải trả gốc nghiệp vụ ứng trước tiền bán chứng khoán</t>
  </si>
  <si>
    <t>4.3 Cổ tức và tiền lãi phát sinh từ tài sản tài chính FVTPL, các khoản cho vay, HTM.</t>
  </si>
  <si>
    <t>Chi tiết</t>
  </si>
  <si>
    <t>Từ tài sản tài chính FVTPL</t>
  </si>
  <si>
    <t>Từ tài sản tài chính nắm giữ đến ngày đáo hạn (HTM)</t>
  </si>
  <si>
    <t>Từ các khoản cho vay</t>
  </si>
  <si>
    <t>4.4 Doanh thu hoạt động tài chính</t>
  </si>
  <si>
    <t xml:space="preserve">Doanh thu lãi tiền gửi Ngân hàng </t>
  </si>
  <si>
    <t>4.5  Chi phí hoạt động tài chính</t>
  </si>
  <si>
    <t>Chi phí hoạt động tài chính</t>
  </si>
  <si>
    <t>Chi phí lãi vay</t>
  </si>
  <si>
    <t>4.6  Chi phí hoạt động cung cấp dịch vụ</t>
  </si>
  <si>
    <t>Loại chi phí</t>
  </si>
  <si>
    <t>Chi phí hoạt động tự doanh</t>
  </si>
  <si>
    <t xml:space="preserve">Chi phí nghiệp vụ môi giới chứng khoán </t>
  </si>
  <si>
    <t xml:space="preserve">Chi phí nghiệp vụ lưu ký chứng khoán </t>
  </si>
  <si>
    <t xml:space="preserve">Chi phí hoạt động tư vấn tài chính </t>
  </si>
  <si>
    <t>Chi phí các dịch vụ tài chính khác</t>
  </si>
  <si>
    <t xml:space="preserve">Chi phí dự phòng và xử lý tổn thất phải thu khó đòi về cung cấp dịch vụ chứng khoán </t>
  </si>
  <si>
    <t>4.7 Chi phí quản lý  Công ty chứng khoán</t>
  </si>
  <si>
    <t>Chi phí lương và các khoản trích theo lương</t>
  </si>
  <si>
    <t>Chi phí khấu hao TSCĐ, BĐS đầu tư</t>
  </si>
  <si>
    <t>Chi phí thuế, phí, lệ phí</t>
  </si>
  <si>
    <t>4.8  Thu nhập khác</t>
  </si>
  <si>
    <t>Chi tiết thu nhập khác</t>
  </si>
  <si>
    <t>Chi tiết chi phí khác</t>
  </si>
  <si>
    <t>4.9  Chi phí khác</t>
  </si>
  <si>
    <t>4.10  Chi phí thuế Thu nhập doanh nghiệp</t>
  </si>
  <si>
    <t>Tổng lợi nhuận kế toán trước thuế</t>
  </si>
  <si>
    <t>Các khoản điều chỉnh tăng:</t>
  </si>
  <si>
    <t>Các khoản điều chỉnh giảm:</t>
  </si>
  <si>
    <t>Tổng thu nhập tính thuế</t>
  </si>
  <si>
    <t xml:space="preserve"> Đã thực hiện</t>
  </si>
  <si>
    <t xml:space="preserve"> Chưa thực hiện</t>
  </si>
  <si>
    <t>Thuế suất thuế TNDN</t>
  </si>
  <si>
    <t xml:space="preserve"> Lợi nhuận đã thực hiện</t>
  </si>
  <si>
    <t xml:space="preserve"> Lợi nhuận chưa thực hiện</t>
  </si>
  <si>
    <t xml:space="preserve"> Cổ tức, lợi nhuận được chia </t>
  </si>
  <si>
    <t xml:space="preserve"> Thuế TNDN hoãn lại</t>
  </si>
  <si>
    <t xml:space="preserve">- 	Dự thu tiền lãi </t>
  </si>
  <si>
    <t>Vật tư văn phòng công cụ dụng cụ</t>
  </si>
  <si>
    <t>Quỹ hỗ trợ thanh toán</t>
  </si>
  <si>
    <t>Thuế GTGT</t>
  </si>
  <si>
    <t>Các khoản phải trả, phải nộp khác (dư có)</t>
  </si>
  <si>
    <t>Các khoản phải trả, phải nộp khác (dư nợ)</t>
  </si>
  <si>
    <t>Nhận ký quỹ ký cược cho HĐMG</t>
  </si>
  <si>
    <t>Lãi vay phát sinh trong kỳ (KQKD)</t>
  </si>
  <si>
    <t>Trích trước lãi vay cuối kỳ (TM chi phí phải trả)</t>
  </si>
  <si>
    <t>Trích trước lãi vay đầu kỳ (TM chi phí phải trả)</t>
  </si>
  <si>
    <t>Lợi nhuận đã thực hiện năm nay</t>
  </si>
  <si>
    <t>Mã PIN NĐT</t>
  </si>
  <si>
    <t>NĐT</t>
  </si>
  <si>
    <t>HỌ VÀ TÊN(2)</t>
  </si>
  <si>
    <t>SỐ ĐKSH(3)</t>
  </si>
  <si>
    <t>Mã TVLK</t>
  </si>
  <si>
    <t>Tên TVLK</t>
  </si>
  <si>
    <t>Mã CK</t>
  </si>
  <si>
    <t>Tên CK</t>
  </si>
  <si>
    <t>NGÀY CẤP(8)</t>
  </si>
  <si>
    <t>QUỐC TỊCH(9)</t>
  </si>
  <si>
    <t>TKGD(10)</t>
  </si>
  <si>
    <t>LOẠI TK(12)</t>
  </si>
  <si>
    <t>SỐ LƯỢNG(13)</t>
  </si>
  <si>
    <t>NOTE</t>
  </si>
  <si>
    <t>DXS</t>
  </si>
  <si>
    <t>KHG</t>
  </si>
  <si>
    <t>DPS</t>
  </si>
  <si>
    <t>NHP</t>
  </si>
  <si>
    <t>SJC</t>
  </si>
  <si>
    <t>VAB</t>
  </si>
  <si>
    <t>DFF</t>
  </si>
  <si>
    <t>PAP</t>
  </si>
  <si>
    <t>VMI</t>
  </si>
  <si>
    <t>test</t>
  </si>
  <si>
    <t>Mẫu số B04 - CTCK</t>
  </si>
  <si>
    <t xml:space="preserve">Ban hành theo TT số 334 /2016/TT-BTC ngày 27/12/2016  của Bộ Tài chính </t>
  </si>
  <si>
    <t>BÁO CÁO TÌNH HÌNH BIẾN ĐỘNG VỐN CHỦ SỞ HỮU RIÊNG</t>
  </si>
  <si>
    <t xml:space="preserve">  Đơn vị tính: đồng.</t>
  </si>
  <si>
    <t>TM</t>
  </si>
  <si>
    <t>Số tăng/ giảm trong kỳ</t>
  </si>
  <si>
    <t xml:space="preserve">cuối năm </t>
  </si>
  <si>
    <t>Tăng</t>
  </si>
  <si>
    <t>Giảm</t>
  </si>
  <si>
    <t>I. Biến động vốn chủ sở hữu</t>
  </si>
  <si>
    <t>1.Vốn đầu tư của chủ sở hữu</t>
  </si>
  <si>
    <t>1.1. Vốn pháp định</t>
  </si>
  <si>
    <t>1.2. Vốn bổ sung</t>
  </si>
  <si>
    <t>1.3. Thặng dư vốn cổ phần</t>
  </si>
  <si>
    <t>1.4.Quyền chọn chuyển đổi trái phiếu</t>
  </si>
  <si>
    <t xml:space="preserve">1.5.Vốn khác của chủ sở hữu </t>
  </si>
  <si>
    <t>2. Cổ phiếu quỹ (*)</t>
  </si>
  <si>
    <t>3. Quỹ dự trữ vốn điều lệ</t>
  </si>
  <si>
    <t>4. Quỹ dự phòng tài chính và rủi ro nghiệp vụ</t>
  </si>
  <si>
    <t>5.Chênh lệch đánh giá lại tài sản theo giá trị hợp lý</t>
  </si>
  <si>
    <t>6.Chênh lệch tỷ giá hối đoái</t>
  </si>
  <si>
    <t>7. Các Quỹ khác thuộc vốn chủ sở hữu</t>
  </si>
  <si>
    <t>8. Lợi nhuận chưa phân phối</t>
  </si>
  <si>
    <t>8.1 Lợi nhuận đã thực hiện</t>
  </si>
  <si>
    <t xml:space="preserve">8.2. Lợi nhuận chưa thực hiện </t>
  </si>
  <si>
    <t>II. Thu nhập toàn diện khác</t>
  </si>
  <si>
    <t xml:space="preserve">1.  Lãi/(Lỗ) từ đánh giá lại các tài sản tài chính sẵn sàng để bán </t>
  </si>
  <si>
    <t>2.  Phần sở hữu đối với thu nhập toàn diện khác của công ty liên doanh, liên kết</t>
  </si>
  <si>
    <t>3. Lãi, lỗ đánh giá công cụ tài chính phái sinh</t>
  </si>
  <si>
    <t>4. Lãi, lỗ giao dịch kinh doanh ở nước ngoài</t>
  </si>
  <si>
    <t>5. Tăng, giảm khoản vốn góp vào công ty con</t>
  </si>
  <si>
    <t>6. Mua các khoản đầu tư vào công ty con</t>
  </si>
  <si>
    <t>7. Thanh lý các khoản đầu tư vào công ty con</t>
  </si>
  <si>
    <t>8. Mua cổ phiếu quỹ</t>
  </si>
  <si>
    <t>9. Thanh lý cổ phiếu quỹ</t>
  </si>
  <si>
    <t>10. Thay đổi vốn chủ sở hữu của cổ đông không nắm quyền kiểm soát</t>
  </si>
  <si>
    <t xml:space="preserve"> Tổng Giám đốc</t>
  </si>
  <si>
    <t>CÔNG TY CỔ PHẦN
CHỨNG KHOÁN EVEREST</t>
  </si>
  <si>
    <t>CỘNG HÒA XÃ HỘI CHỦ NGHĨA VIỆT NAM</t>
  </si>
  <si>
    <t>Độc lập - Tự do - Hạnh phúc</t>
  </si>
  <si>
    <t>Số:</t>
  </si>
  <si>
    <t>Hà Nội, ngày 09 tháng 08 năm 2021</t>
  </si>
  <si>
    <t>Kính gửi:</t>
  </si>
  <si>
    <t>BÁO CÁO TỶ LỆ AN TOÀN TÀI CHÍNH</t>
  </si>
  <si>
    <t>Tại thời điểm 31 tháng 07 năm 2021</t>
  </si>
  <si>
    <t>/CV-KT</t>
  </si>
  <si>
    <t xml:space="preserve">CÔNG BỐ THÔNG TIN TRÊN CỔNG THÔNG TIN ĐIỆN TỬ CỦA
 ỦY BAN CHỨNG KHOÁN NHÀ NƯỚC VÀ SGDCK </t>
  </si>
  <si>
    <t>-</t>
  </si>
  <si>
    <t>Ủy ban Chứng khoán Nhà nước</t>
  </si>
  <si>
    <t>Sở Giao dịch Chứng khoán TP HCM</t>
  </si>
  <si>
    <t>Sở Giao dịch Chứng khoán Hà Nội</t>
  </si>
  <si>
    <t>Công ty:</t>
  </si>
  <si>
    <t>Công ty Cổ phần Chứng khoán EVEREST</t>
  </si>
  <si>
    <t>Địa chỉ trụ sở chính:</t>
  </si>
  <si>
    <t>Tầng 2 Tòa nhà VNT Tower, 19 Nguyễn Trãi, Quận Thanh Xuân, TP Hà Nội</t>
  </si>
  <si>
    <t>Điện thoại:</t>
  </si>
  <si>
    <t>043 7726699</t>
  </si>
  <si>
    <t>Fax:</t>
  </si>
  <si>
    <t>043 7726763</t>
  </si>
  <si>
    <t>Người thực hiện công bố thông tin:</t>
  </si>
  <si>
    <t>Ngô Thị Thu Hương</t>
  </si>
  <si>
    <t>0912010208</t>
  </si>
  <si>
    <t>Loại thông tin công bố:</t>
  </si>
  <si>
    <t>24 giờ         72 giờ         bất thường         theo yêu cầu         định kỳ</t>
  </si>
  <si>
    <t>Nội dung thông tin công bố:</t>
  </si>
  <si>
    <t xml:space="preserve"> Công bố thông tin BCTC Quý III năm 2021</t>
  </si>
  <si>
    <t>Chúng tôi xin cam kết các thông tin công bố trên đây là đúng sự thật và hoàn toàn chịu trách nhiệm trước pháp luật về nội dung các thông tin đã công bố.</t>
  </si>
  <si>
    <t>Trân trọng.</t>
  </si>
  <si>
    <t>Nơi nhận:</t>
  </si>
  <si>
    <t>- Như kính gửi;</t>
  </si>
  <si>
    <t>- Lưu KT, VT.</t>
  </si>
  <si>
    <t>PHÓ TỔNG GIÁM ĐỐC</t>
  </si>
  <si>
    <t>Ngô Thị Thu Huơng</t>
  </si>
  <si>
    <r>
      <t>Thông tin này đã được công bố trên trang thông tin điện tử của công ty vào ngày</t>
    </r>
    <r>
      <rPr>
        <sz val="11"/>
        <color indexed="10"/>
        <rFont val="Times New Roman"/>
        <family val="1"/>
      </rPr>
      <t xml:space="preserve"> 15/07/2021</t>
    </r>
    <r>
      <rPr>
        <sz val="11"/>
        <rFont val="Times New Roman"/>
        <family val="1"/>
      </rPr>
      <t xml:space="preserve"> tại đường dẫn: </t>
    </r>
    <r>
      <rPr>
        <sz val="11"/>
        <color indexed="10"/>
        <rFont val="Times New Roman"/>
        <family val="1"/>
      </rPr>
      <t>https://www.eves.com.vn/bao-cao-tai-chinh-116.aspx</t>
    </r>
    <r>
      <rPr>
        <sz val="11"/>
        <rFont val="Times New Roman"/>
        <family val="1"/>
      </rPr>
      <t xml:space="preserve">
</t>
    </r>
  </si>
  <si>
    <t>V/v: giải trình chênh lệch lợi nhuận sau thuế trên BCTC Quý I năm 2021</t>
  </si>
  <si>
    <t xml:space="preserve">CÔNG BỐ THÔNG TIN TRÊN CỔNG THÔNG TIN ĐIỆN TỬ CỦA ỦY BAN CHỨNG KHOÁN NHÀ NƯỚC VÀ SGDCK </t>
  </si>
  <si>
    <t>Công bố thông tin giải trình chênh lệch trên 10% lợi nhuận sau thuế so với cùng kỳ năm trước trên Báo cáo tài chính Quý I năm 2021 cụ thể như sau:</t>
  </si>
  <si>
    <t>Quý 1</t>
  </si>
  <si>
    <t>Năm nay</t>
  </si>
  <si>
    <t>Năm trước</t>
  </si>
  <si>
    <t>% tăng/giảm</t>
  </si>
  <si>
    <t>Số tiền tăng/giảm</t>
  </si>
  <si>
    <r>
      <t xml:space="preserve">Công ty có lợi nhuận sau thuế TNDN </t>
    </r>
    <r>
      <rPr>
        <sz val="11"/>
        <color indexed="10"/>
        <rFont val="Times New Roman"/>
        <family val="1"/>
      </rPr>
      <t>Quý II năm 2020</t>
    </r>
    <r>
      <rPr>
        <sz val="11"/>
        <rFont val="Times New Roman"/>
        <family val="1"/>
      </rPr>
      <t xml:space="preserve"> tăng</t>
    </r>
    <r>
      <rPr>
        <sz val="11"/>
        <color indexed="10"/>
        <rFont val="Times New Roman"/>
        <family val="1"/>
      </rPr>
      <t xml:space="preserve"> trên 10%</t>
    </r>
    <r>
      <rPr>
        <sz val="11"/>
        <rFont val="Times New Roman"/>
        <family val="1"/>
      </rPr>
      <t xml:space="preserve"> so với cùng kỳ</t>
    </r>
    <r>
      <rPr>
        <sz val="11"/>
        <color indexed="10"/>
        <rFont val="Times New Roman"/>
        <family val="1"/>
      </rPr>
      <t xml:space="preserve"> năm 2019 </t>
    </r>
    <r>
      <rPr>
        <sz val="11"/>
        <rFont val="Times New Roman"/>
        <family val="1"/>
      </rPr>
      <t>do nguyên nhân chủ yếu sau:</t>
    </r>
  </si>
  <si>
    <t xml:space="preserve">Quý II năm 2020  thị trường chứng khoán hồi phục mạnh mẽ sau đợt giảm điểm mạnh do ảnh hưởng của dịch bệnh, chỉ số Vnindex tại ngày 30/06/2020 đạt 825 điểm, so với 663 điểm đóng cửa tại ngày 31/03/2020 tăng 24.4%, ảnh hưởng tới việc đánh giá lại các khoản đầu tư tài sản tài chính ghi nhận thông qua lãi lỗ (FVTPL) của hoạt động tự doanh chứng khoán, và là nguyên nhân chính dẫn đến kết quả kinh doanh trong kỳ tăng mạnh so với cùng kỳ năm trước. </t>
  </si>
  <si>
    <t>Doanh thu</t>
  </si>
  <si>
    <t>Chi phí</t>
  </si>
  <si>
    <t>Lợi nhuận khác</t>
  </si>
  <si>
    <t>LNTT</t>
  </si>
  <si>
    <t>LNST</t>
  </si>
  <si>
    <t>TT</t>
  </si>
  <si>
    <t>TK911 kỳ trước/ quý trước</t>
  </si>
  <si>
    <t>TK911 kỳ này/quý này</t>
  </si>
  <si>
    <t>Chi tiết chi phí thuế TNDN</t>
  </si>
  <si>
    <t>BÁO CÁO LƯU CHUYỂN TIỀN TỆ HOẠT ĐỘNG MÔI GIỚI ỦY THÁC THEO PP GIÁN TIẾP</t>
  </si>
  <si>
    <t>I</t>
  </si>
  <si>
    <t>Lưu chuyển tiền hoạt động môi giới, ủy thác của khách hàng</t>
  </si>
  <si>
    <t>Tiền thu bán chứng khoán môi giới cho khách hàng</t>
  </si>
  <si>
    <t>Tiền chi mua chứng khoán môi giới cho khách hàng</t>
  </si>
  <si>
    <t>Tiền thu bán chứng khoán ủy thác của khách hàng</t>
  </si>
  <si>
    <t>Tiền chi bán chứng khoán ủy thác của khách hàng</t>
  </si>
  <si>
    <t>Thu vay Quỹ Hỗ trợ thanh toán</t>
  </si>
  <si>
    <t>Chi trả vay Quỹ Hỗ trợ thanh toán</t>
  </si>
  <si>
    <t xml:space="preserve">Nhận tiền gửi để thanh toán giao dịch chứng khoán của khách hàng </t>
  </si>
  <si>
    <t>Chi trả thanh toán giao dịch chứng khoán của khách hàng</t>
  </si>
  <si>
    <t>Nhận tiền gửi của Nhà đầu tư cho hoạt động ủy thác đầu tư của khách hàng</t>
  </si>
  <si>
    <t>Chi trả cho hoạt động ủy thác đầu tư của khách hàng</t>
  </si>
  <si>
    <t>Chi trả phí lưu ký chứng khoán của khách hàng</t>
  </si>
  <si>
    <t>Thu lỗi giao dịch chứng khoán</t>
  </si>
  <si>
    <t>Chi lỗi giao dịch chứng khoán</t>
  </si>
  <si>
    <t>Tiền thu của Tổ chức phát hành chứng khoán</t>
  </si>
  <si>
    <t>Tiền chi trả Tổ chức phát hành chứng khoán</t>
  </si>
  <si>
    <t>Tăng/giảm tiền thuần trong kỳ</t>
  </si>
  <si>
    <t>II</t>
  </si>
  <si>
    <t>Tiền và các khoản tương đương tiền đầu kỳ của khách hàng</t>
  </si>
  <si>
    <t>Tiền gửi ngân hàng đầu kỳ:</t>
  </si>
  <si>
    <t xml:space="preserve">Tiền gửi của Nhà đầu tư về giao dịch chứng khoán theo phương thức công ty chứng khoán quản lý </t>
  </si>
  <si>
    <t xml:space="preserve">Tiền gửi tổng hợp giao dịch chứng khoán cho khách hàng </t>
  </si>
  <si>
    <t>Tiền gửi bù trừ và thanh toán giao dịch chứng khoán</t>
  </si>
  <si>
    <t>Tiền gửi của Tổ chức phát hành</t>
  </si>
  <si>
    <t>Ảnh hưởng của thay đổi tỷ giá hối đoái quy đổi ngoại tệ</t>
  </si>
  <si>
    <t>III</t>
  </si>
  <si>
    <t>Tiền và các khoản tương đương tiền cuối kỳ của khách hàng</t>
  </si>
  <si>
    <t>Tiền gửi ngân hàng cuối kỳ:</t>
  </si>
  <si>
    <t>30/09/2021</t>
  </si>
  <si>
    <t>THUYẾT MINH BÁO CÁO TÀI CHÍNH</t>
  </si>
  <si>
    <t>Mẫu số B05 – CTCK</t>
  </si>
  <si>
    <t>Ban hành theo TT số 334/2016/TT-BTC</t>
  </si>
  <si>
    <t>Ngày 27/12/2016 của Bộ Tài chính</t>
  </si>
  <si>
    <t>1. THÔNG TIN CHUNG</t>
  </si>
  <si>
    <t>1.1. Đặc điểm hoạt động của Công ty Chứng khoán</t>
  </si>
  <si>
    <t>1.2. Ngành nghề kinh doanh</t>
  </si>
  <si>
    <t>2. CHẾ ĐỘ VÀ CHÍNH SÁCH KẾ TOÁN ÁP DỤNG TẠI CÔNG TY</t>
  </si>
  <si>
    <t>2.1. Kỳ kế toán, đơn vị tiền tệ sử dụng trong kế toán</t>
  </si>
  <si>
    <t xml:space="preserve">Năm tài chính của Công ty bắt đầu từ ngày 01/01 và kết thúc vào ngày 31/12 hàng năm.
</t>
  </si>
  <si>
    <t>Đơn vị tiền tệ sử dụng trong ghi chép kế toán là đồng Việt Nam (VND).</t>
  </si>
  <si>
    <t>2.2. Chuẩn mực và Chế độ kế toán áp dụng</t>
  </si>
  <si>
    <t>Chế độ kế toán áp dụng</t>
  </si>
  <si>
    <t>Công ty áp dụng Chế độ kế toán đối với công ty chứng khoán ban hành theo Thông tư số 210/2014/TT-BTC ngày 30 tháng 12 năm 2014 của Bộ trưởng Bộ Tài chính về việc hướng dẫn kế toán áp dụng đối với công ty chứng khoán (thay thế cho Thông tư số 95/2008/TT-BTC ngày 24 tháng 10 năm 2008, Quyết định số 99/2000/QĐ-BTC ngày 13 tháng 06 năm 2000, Thông tư số 162/2010/TT-BTC ngày 20 tháng 10 năm 2010); và Thông tư số 334/2016/TT-BTC ngày 27 tháng 12 năm 2016 của Bộ trưởng Bộ Tài chính sửa đổi, bổ sung và thay thế phụ lục 02 và 04 của Thông tư 210/2014/TT-BTC.</t>
  </si>
  <si>
    <t>Thông tư số 210/2014/TT-BTC ngày 30/12/2014 có hiệu lực thi hành từ ngày 01 tháng 01 năm 2016 và Thông tư số 334/2016/TT-BTC ngày 27/12/2016 có hiệu lực thi hành từ năm tài chính 2016, riêng các quy định về giá trị hợp lý có hiệu lực từ ngày 01 tháng 01 năm 2017.</t>
  </si>
  <si>
    <t>Tuyên bố về việc tuân thủ Chuẩn mực kế toán và Chế độ kế toán</t>
  </si>
  <si>
    <t>Công ty đã áp dụng các Chuẩn mực kế toán Việt Nam và các văn bản hướng dẫn Chuẩn mực do Nhà nước đã ban hành. Các báo cáo tài chính được lập và trình bày theo đúng mọi quy định của từng chuẩn mực, thông tư hướng dẫn thực hiện chuẩn mực và Chế độ kế toán hiện hành đang áp dụng.</t>
  </si>
  <si>
    <t>Hình thức kế toán áp dụng</t>
  </si>
  <si>
    <t>Công ty áp dụng hình thức kế toán trên máy vi tính.</t>
  </si>
  <si>
    <t>2.3. Tiền và các khoản tương đương tiền</t>
  </si>
  <si>
    <t>Tiền và các khoản tương đương tiền bao gồm tiền mặt tại quỹ, tiền gửi hoạt động của công ty chứng khoán, các khoản đầu tư ngắn hạn có thời gian đáo hạn hoặc thu hồi không quá 03 tháng, có tính thanh khoản cao, có khả năng chuyển đổi dễ dàng thành các lượng tiền xác định và không có nhiều rủi ro trong chuyển đổi thành tiền.</t>
  </si>
  <si>
    <t>Tiền gửi về bán chứng khoán bảo lãnh phát hành là khoản tiền gửi thu được do bán chứng khoán bảo lãnh phát hành tại Ngân hàng thương mại chỉ định do Công ty thực hiện chức năng – Tổ chức bảo lãnh phát hành chứng khoán (Bảo lãnh chính hoặc phụ) (kể cả tiền thu được từ các Đại lý bán chứng khoán) và tiền gửi thanh toán gốc, tiền lãi và cổ tức của Tổ chức phát hành.</t>
  </si>
  <si>
    <t>Tiền gửi về bù trừ thanh toán giao dịch chứng khoán là số tiền sẵn sàng tham gia bù trừ thanh toán của Công ty và khách hàng tại ngày T+x theo yêu cầu của Trung tâm lưu ký chứng khoán Việt Nam (VSD), được mở tại Ngân hàng chỉ định để thanh toán mua, bán chứng khoán theo kết quả đã bù trừ thuần (net).</t>
  </si>
  <si>
    <t>Tiền gửi của Nhà đầu tư về mua bán chứng khoán được trình bày tại các chỉ tiêu ngoài báo cáo tình hình tài chính (ngoại bảng).</t>
  </si>
  <si>
    <t>2.4. Tài sản tài chính và nợ phải trả tài chính</t>
  </si>
  <si>
    <t>a) Ghi nhận ban đầu</t>
  </si>
  <si>
    <t>Tài sản tài chính của Công ty bao gồm tiền và các khoản tương đương tiền, các tài sản tài chính ghi nhận thông qua lãi/lỗ (FVTPL), các khoản đầu tư nắm giữ đến ngày đáo hạn (HTM), các khoản cho vay, các tài sản tài chính sẵn sàng để bán (AFS) và các khoản phải thu. Tại thời điểm ghi nhận ban đầu, tài sản tài chính được xác định theo giá mua/chi phí phát hành cộng các chi phí phát sinh khác liên quan trực tiếp đến việc mua, phát hành tài sản tài chính đó, ngoại trừ các tài sản tài chính ghi nhận thông qua lãi/lỗ (FVTPL) chỉ được xác định theo giá mua/chi phí phát hành.</t>
  </si>
  <si>
    <t>Nợ phải trả tài chính</t>
  </si>
  <si>
    <t>Nợ phải trả tài chính của Công ty bao gồm các khoản vay, các khoản phải trả người bán và phải trả khác, chi phí phải trả. Tại thời điểm ghi nhận lần đầu, các khoản nợ phải trả tài chính được xác định theo giá phát hành cộng các chi phí phát sinh liên quan trực tiếp đến việc phát hành nợ phải trả tài chính đó.</t>
  </si>
  <si>
    <t>b) Nguyên tắc phân loại</t>
  </si>
  <si>
    <t>Các tài sản tài chính FVTPL là công cụ nợ khi đáo hạn phải được chuyển sang ghi nhận là các khoản phải thu và lập dự phòng như một khoản phải thu khó đòi (nếu có).</t>
  </si>
  <si>
    <t>Các tài sản tài chính phi phái sinh mà tại thời điểm ghi nhận ban đầu đã được Công ty xếp loại vào nhóm ghi nhận theo giá trị thông qua lãi/lỗ (FVTPL);</t>
  </si>
  <si>
    <t>Các tài sản tài chính phi phái sinh đã được Công ty xếp loại vào nhóm sẵn sàng để bán (AFS);</t>
  </si>
  <si>
    <t>Các tài sản tài chính phi phái sinh thỏa mãn định nghĩa về Các khoản cho vay và Các khoản phải thu.</t>
  </si>
  <si>
    <t>Sau ghi nhận ban đầu, các tài sản tài chính nắm giữ đến ngày đáo hạn (HTM) được xác định theo chi phí phân bổ sử dụng phương pháp lãi suất thực.</t>
  </si>
  <si>
    <t>Các dạng cam kết cho vay được thực hiện:</t>
  </si>
  <si>
    <t>Hợp đồng giao dịch ký quỹ;</t>
  </si>
  <si>
    <t>Hợp đồng ứng trước tiền bán chứng khoán.</t>
  </si>
  <si>
    <t>Sau ghi nhận ban đầu, các khoản cho vay được xác định theo giá trị phân bổ sử dụng phương pháp lãi suất thực, ngoại trừ: các khoản cho vay các tài sản tài chính ghi nhận theo giá trị hợp lý thông qua lãi/lỗ; các công nợ tài chính phát sinh từ việc chuyển giao một tài sản tài chính không đủ điều kiện dừng ghi nhận hoặc khi phù hợp theo quy định về tiếp tục liên quan; các hợp đồng bảo lãnh tài chính.</t>
  </si>
  <si>
    <t>Nợ phải trả tài chính được Ban Giám đốc phân loại vào nhóm nắm giữ để kinh doanh;</t>
  </si>
  <si>
    <t>Tại thời điểm ghi nhận ban đầu, Công ty xếp nợ phải trả tài chính vào nhóm được ghi nhận thông qua lãi/lỗ.</t>
  </si>
  <si>
    <t>c) Nguyên tắc đánh giá lại các tài sản tài chính</t>
  </si>
  <si>
    <t>Việc đánh giá lại các tài sản tài chính FTVPL và AFS theo giá thị trường hoặc giá trị hợp lý được thực hiện theo phương pháp xác định giá trị phù hợp với quy định pháp luật. Trong trường hợp không có giá thị trường tại ngày giao dịch gần nhất, Công ty sử dụng giá trị hợp lý để đánh giá lại các tài sản tài chính. Giá trị hợp lý được xác định trên cơ sở tôn trọng nguyên tắc, phương pháp hoặc mô hình lý thuyết định giá tài sản tài chính đã được quy định tại điều lệ hoặc Sổ tay định giá của Công ty hoặc sau khi đã được Ban Giám đốc chấp thuận bằng văn bản.</t>
  </si>
  <si>
    <t>Giá trị hợp lý/Giá thị trường của tài sản tài chính được xác định theo quy định tại Thông tư số 146/2014/TT-BTC như sau:</t>
  </si>
  <si>
    <t>Giá trị thị trường của chứng khoán niêm yết trên Sở Giao dịch Chứng khoán Hà Nội và Sở Giao dịch Chứng khoán Thành phố Hồ Chí Minh là giá đóng cửa tại ngày gần nhất có giao dịch tính đến ngày đánh giá lại.</t>
  </si>
  <si>
    <t>Đối với chứng khoán đăng ký giao dịch (cổ phiếu đăng ký giao dịch tại UPCOM), giá chứng khoán thực tế trên thị trường là giá đóng cửa tại ngày gần nhất có giao dịch tính đến ngày trích lập dự phòng.</t>
  </si>
  <si>
    <t xml:space="preserve">Đối với chứng khoán niêm yết bị hủy hoặc bị đình chỉ giao dịch hoặc bị ngừng giao dịch kể từ ngày giao dịch thứ sáu trở đi, giá chứng khoán thực tế là giá trị sổ sách tại ngày lập bảng cân đối kế toán gần nhất. </t>
  </si>
  <si>
    <t>Đối với chứng khoán chưa niêm yết và chưa đăng ký giao dịch trên thị trường giao dịch của các công ty đại chúng chưa niêm yết (UPCom) thì giá chứng khoán thực tế trên thị trường làm cơ sở để đánh giá lại là giá trung bình của các mức giá giao dịch thực tế theo báo giá của ba (03) công ty chứng khoán có giao dịch tại thời điểm gần nhất với thời điểm đánh giá lại nhưng không quá một tháng tính đến ngày đánh giá lại.</t>
  </si>
  <si>
    <t>Chênh lệch tăng hoặc giảm do đánh giá lại FVTPL được ghi nhận theo nguyên tắc không bù trừ và được trình bày trên Báo cáo kết quả hoạt động theo 02 chỉ tiêu: chỉ tiêu "Lỗ và chi phí giao dịch mua các tài sản tài chính, hoạt động tự doanh FVTPL" - Chi tiết "Chênh lệch giảm về đánh giá lại các tài sản tài chính ghi nhận thông qua lãi/lỗ" (nếu đánh giá giảm) và chỉ tiêu "Thu nhập" - Chi tiết "Chênh lệch tăng về đánh giá lại các tài sản tài chính ghi nhận thông qua lãi/lỗ" (nếu đánh giá tăng).</t>
  </si>
  <si>
    <t>Chênh lệch tăng hoặc giảm do đánh giá lại AFS được ghi nhận theo nguyên tắc bù trừ được ghi nhận trực tiếp vào vốn chủ sở hữu của Báo cáo tình hình tài chính tại chỉ tiêu "Chênh lệch đánh giá lại tài sản tài chính theo giá trị hợp lý" và chỉ tiêu "Lãi/lỗ từ đánh giá lại các tài sản tài chính sẵn sàng để bán" trên Báo cáo kết quả hoạt động.</t>
  </si>
  <si>
    <t>2.5. Tài sản cố định và khấu hao tài sản cố định</t>
  </si>
  <si>
    <t>Tài sản cố định hữu hình, tài sản cố định vô hình được ghi nhận ban đầu theo giá gốc. Trong quá trình sử dụng, tài sản cố định hữu hình, tài sản cố định vô hình được ghi nhận theo nguyên giá, hao mòn luỹ kế và giá trị còn lại. Khấu hao được trích theo phương pháp đường thẳng.</t>
  </si>
  <si>
    <t>Khấu hao tài sản cố định được trích theo phương pháp đường thẳng với thời gian khấu hao được ước tính như sau:</t>
  </si>
  <si>
    <t>Thiết bị văn phòng</t>
  </si>
  <si>
    <t>Các tài sản khác</t>
  </si>
  <si>
    <t>Phần mềm quản lý</t>
  </si>
  <si>
    <t>Tài sản cố định vô hình khác</t>
  </si>
  <si>
    <t>02-08</t>
  </si>
  <si>
    <t>04-06</t>
  </si>
  <si>
    <t>03-06</t>
  </si>
  <si>
    <t>năm</t>
  </si>
  <si>
    <t>2.6. Các khoản nhận ký quỹ, ký cược ngắn hạn, dài hạn</t>
  </si>
  <si>
    <t>Các khoản nhận ký quỹ, ký cược ngắn hạn phản ánh khoản tiền nhận ký quỹ, ký cược bằng tiền của Công ty với các đối tượng trong hoạt động của Công ty phù hợp với các quy định của pháp luật có liên quan hiện hành. Các khoản tiền nhận ký quỹ, ký cược không thuộc tài sản của Công ty, Công ty quản lý tách biệt với tài sản bằng tiền của Công ty.</t>
  </si>
  <si>
    <t>2.7. Các khoản phải thu ngắn hạn, dài hạn</t>
  </si>
  <si>
    <t>Mức trích lập dự phòng các khoản nợ phải thu khó đòi được xác định như sau:</t>
  </si>
  <si>
    <t>Thời gian quá hạn</t>
  </si>
  <si>
    <t>Mức trích dự phòng</t>
  </si>
  <si>
    <t>Từ trên sáu (06) tháng đến dưới một (01) năm</t>
  </si>
  <si>
    <t>Từ một (01) năm đến dưới hai (02) năm</t>
  </si>
  <si>
    <t xml:space="preserve">Từ hai (02) năm đến dưới ba (03) năm </t>
  </si>
  <si>
    <t>Từ ba (03) năm trở lên</t>
  </si>
  <si>
    <t>2.8. Chi phí trả trước</t>
  </si>
  <si>
    <t>Các chi phí đã phát sinh trong năm tài chính liên quan đến kết quả hoạt động kinh doanh của nhiều niên độ kế toán được hạch toán vào chi phí trả trước để phân bổ dần vào kết quả hoạt động kinh doanh trong các niên độ kế toán sau.</t>
  </si>
  <si>
    <t>Việc tính và phân bổ chi phí trả trước dài hạn vào chi phí sản xuất kinh doanh từng kỳ hạch toán được căn cứ vào tính chất, mức độ từng loại chi phí để chọn phương pháp và tiêu thức phân bổ hợp lý. Chi phí trả trước được phân bổ dần vào chi phí hoạt động kinh doanh theo phương pháp đường thẳng.</t>
  </si>
  <si>
    <t>2.9. Các khoản nợ phải trả ngắn hạn, dài hạn</t>
  </si>
  <si>
    <t>Các khoản nợ phải trả được theo dõi theo kỳ hạn phải trả, đối tượng phải trả, loại nguyên tệ phải trả và các yếu tố khác theo nhu cầu quản lý của Công ty.</t>
  </si>
  <si>
    <t>Các khoản phải trả hoạt động giao dịch chứng khoán: phản ánh tình hình thanh toán về các khoản phí hoạt động kinh doanh, dịch vụ chứng khoán cho Sở Giao dịch Chứng khoán, Trung tâm Lưu ký chứng khoán Việt Nam (VSD), phải trả đại lý phát hành chứng khoán của Công ty.</t>
  </si>
  <si>
    <t>2.10. Chi phí phải trả</t>
  </si>
  <si>
    <t>Các khoản chi phí thực tế chưa phát sinh nhưng được trích trước vào chi phí hoạt động kinh doanh trong năm để đảm bảo khi chi phí phát sinh thực tế không gây đột biến cho chi phí hoạt động kinh doanh trên cơ sở đảm bảo nguyên tắc phù hợp giữa doanh thu và chi phí. Khi các chi phí đó phát sinh, nếu có chênh lệch với số đã trích, kế toán tiến hành ghi bổ sung hoặc ghi giảm chi phí tương ứng với phần chênh lệch.</t>
  </si>
  <si>
    <t>2.11. Vốn chủ sở hữu</t>
  </si>
  <si>
    <t>Vốn đầu tư của chủ sở hữu được ghi nhận theo số vốn thực góp của chủ sở hữu.</t>
  </si>
  <si>
    <t>Lợi nhuận chưa phân phối của Công ty bao gồm lợi nhuận đã thực hiện và lợi nhuận chưa thực hiện. Lợi nhuận đã thực hiện chưa phân phối của Công ty lũy kế tính đến cuối năm trước là cơ sở để phân phối lợi nhuận cho chủ sở hữu. Lợi nhuận chưa thực hiện tính đến cuối năm trước không là cơ sở phân phối cho chủ sở hữu.</t>
  </si>
  <si>
    <t>Lợi nhuận đã thực hiện là số chênh lệch giữa tổng doanh thu, thu nhập với tổng các khoản chi phí tính vào Báo cáo kết quả hoạt động của Công ty lũy kế phát sinh trong kỳ. Số lợi nhuận được sử dụng để phân phối cho các chủ sở hữu phải trừ đi số lỗ đã thực hiện lũy kế tính từ đầu kỳ này và số lỗ chưa thực hiện lũy kế tính đến thời điểm phân phối lãi cho chủ sở hữu. Việc phân phối lợi nhuận của Công ty cho chủ sở hữu phải đảm bảo rõ ràng, minh bạch và theo đúng quy định của pháp luật doanh nghiệp, chứng khoán và các pháp luật hiện hành khác có liên quan đối với công ty chứng khoán, điều lệ công ty chứng khoán, Nghị quyết Đại hội đồng cổ đông. Lợi nhuận đã thực hiện phân phối thu nhập cho thành viên góp vốn hoặc cổ đông sau khi đã trừ đi các nghĩa vụ thuế phải nộp tính trên khoản thu nhập được hưởng.</t>
  </si>
  <si>
    <t>2.12. Doanh thu, thu nhập</t>
  </si>
  <si>
    <t>Doanh thu cung cấp dịch vụ</t>
  </si>
  <si>
    <t>Doanh thu cung cấp dịch vụ được ghi nhận khi kết quả của giao dịch đó được xác định một cách đáng tin cậy. Trường hợp việc cung cấp dịch vụ liên quan đến nhiều năm thì doanh thu được ghi nhận trong năm theo kết quả phần công việc đã hoàn thành vào ngày lập Báo cáo tình hình tài chính của kỳ đó. Kết quả của giao dịch cung cấp dịch vụ được xác định khi thỏa mãn các điều kiện sau:</t>
  </si>
  <si>
    <t>Doanh thu được xác định tương đối chắc chắn;</t>
  </si>
  <si>
    <t>Có khả năng thu được lợi ích kinh tế từ giao dịch cung cấp dịch vụ đó;</t>
  </si>
  <si>
    <t>Xác định được phần công việc đã hoàn thành vào ngày lập Báo cáo tình hình tài chính;</t>
  </si>
  <si>
    <t>Xác định được chi phí phát sinh cho giao dịch và chi phí để hoàn thành giao dịch cung cấp dịch vụ đó.</t>
  </si>
  <si>
    <t>Phần công việc cung cấp dịch vụ đã hoàn thành được xác định theo phương pháp đánh giá công việc hoàn thành.</t>
  </si>
  <si>
    <t>Thu nhập từ kinh doanh chứng khoán</t>
  </si>
  <si>
    <t>Thu nhập bán các tài sản tài chính tự doanh FVTPL được xác định là số chênh lệch giữa giá bán và giá vốn theo số lượng các tài sản tài chính FVTPL đã bán ra. Thu nhập bán các tài sản tài chính là thu nhập đã thực hiện.</t>
  </si>
  <si>
    <t>Thu nhập do đánh giá tăng các tài sản tài chính thuộc danh mục tài sản tài chính FVTPL theo giá trị hợp lý. Thu nhập đánh giá lại các tài sản tài chính thuộc danh mục tài sản tài chính FVTPL là thu nhập chưa thực hiện.</t>
  </si>
  <si>
    <t>Thu nhập phát sinh từ các tài sản tài chính tự doanh FVTPL, HTM, các khoản cho vay bao gồm: lãi cho vay phát sinh từ các khoản cho vay phù hợp với quy định của Luật chứng khoán; cổ tức, lợi nhuận được chia phát sinh từ cổ phiếu, lãi trái phiếu; lãi phát sinh từ các khoản tiền gửi cố định.</t>
  </si>
  <si>
    <t>Cổ tức, lợi nhuận được chia phát sinh từ các tài sản tài chính thuộc danh mục đầu tư của Công ty: FVTPL, HTM, AFS được ghi nhận khi Công ty được quyền nhận cổ tức từ quyền sở hữu cổ phiếu đã được xác lập.</t>
  </si>
  <si>
    <t>2.13. Chi phí hoạt động và chi phí quản lý công ty</t>
  </si>
  <si>
    <t>Chi phí được ghi nhận khi có khả năng làm giảm các lợi ích kinh tế tại thời điểm phát sinh hoặc có thể xác định được một cách chắc chắn phát sinh, không phân biệt đã được thanh toán hay chưa.</t>
  </si>
  <si>
    <t>2.14. Doanh thu tài chính, chi phí hoạt động tài chính</t>
  </si>
  <si>
    <t>Doanh thu tài chính bao gồm</t>
  </si>
  <si>
    <t>Doanh thu từ lãi tiền gửi ngân hàng không cố định;</t>
  </si>
  <si>
    <t>Doanh thu đầu tư khác;</t>
  </si>
  <si>
    <t>Chênh lệch lãi tỷ giá hối đoái.</t>
  </si>
  <si>
    <t>Chi phí hoạt động tài chính bao gồm</t>
  </si>
  <si>
    <t>Chênh lệch lỗ tỷ giá hối đoái;</t>
  </si>
  <si>
    <t>Chi phí lãi vay;</t>
  </si>
  <si>
    <t>Lỗ bán, thanh lý các khoản đầu tư vào công ty con, công ty liên kết, liên doanh;</t>
  </si>
  <si>
    <t>Chi phí dự phòng suy giảm giá trị các khoản đầu tư tài chính dài hạn;</t>
  </si>
  <si>
    <t>Chi phí tài chính khác (phí chuyển tiền, ...).</t>
  </si>
  <si>
    <t>2.15. Các khoản thuế</t>
  </si>
  <si>
    <t>a) Tài sản thuế thu nhập hoãn lại</t>
  </si>
  <si>
    <t>Tài sản thuế TNDN hoãn lại được xác định theo thuế suất thuế TNDN hiện hành (hoặc thuế suất dự tính thay đổi trong tương lai nếu việc hoàn nhập tài sản thuế thu nhập hoãn lại nằm trong thời gian thuế suất mới có hiệu lực), dựa trên các mức thuế suất và luật thuế có hiệu lực vào ngày kết thúc năm tài chính.</t>
  </si>
  <si>
    <t>b) Chi phí thuế TNDN hiện hành và Chi phí thuế TNDN hoãn lại.</t>
  </si>
  <si>
    <t>Chi phí thuế TNDN hiện hành được các định trên cơ sở thu nhập chịu thuế trong năm và thuế suất thuế TNDN trong năm tài chính hiện hành</t>
  </si>
  <si>
    <t>Chi phí thuế TNDN hoãn lại được xác định trên cơ sở số chênh lệch tạm thời được khấu trừ và thuế suất thuế TNDN</t>
  </si>
  <si>
    <t>Không bù trừ chi phí thuê TNDN hiện hành với chi phí thuế TNDN hoãn lại.</t>
  </si>
  <si>
    <t>2.16. Các bên liên quan</t>
  </si>
  <si>
    <t>Các bên được coi là liên quan nếu bên đó có khả năng kiểm soát hoặc có ảnh hưởng đáng kể đối với bên kia trong việc ra quyết định về các chính sách tài chính và hoạt động. Các bên liên quan của Công ty bao gồm:</t>
  </si>
  <si>
    <t>Các doanh nghiệp trực tiếp hay gián tiếp qua một hoặc nhiều trung gian có quyền kiểm soát Công ty hoặc chịu sự kiểm soát của Công ty, hoặc cùng chung sự kiểm soát với Công ty, bao gồm cả công ty mẹ, công ty con và công ty liên kết;</t>
  </si>
  <si>
    <t>Các cá nhân trực tiếp hoặc gián tiếp nắm quyền biểu quyết của Công ty mà có ảnh hưởng đáng kể đối với Công ty, những nhân sự quản lý chủ chốt của Công ty, những thành viên mật thiết trong gia đình của các cá nhân này;</t>
  </si>
  <si>
    <t>Các doanh nghiệp do các cá nhân nêu trên nắm trực tiếp hoặc gián tiếp phần quan trọng quyền biểu quyết hoặc có ảnh hưởng đáng kể tới các doanh nghiệp này.</t>
  </si>
  <si>
    <t>Trong việc xem xét từng mối quan hệ của các bên liên quan để phục vụ cho việc lập và trình bày Báo cáo tài chính hợp nhất, Công ty chú ý tới bản chất của mối quan hệ hơn là hình thức pháp lý của các quan hệ đó.</t>
  </si>
  <si>
    <t>Nợ phải trả tài chính được xác định theo giá trị phân bổ: là các khoản nợ phải trả tài chính không được xếp loại vào nợ phải trả tài chính ghi nhận được ghi nhận thông qua lãi/lỗ.</t>
  </si>
  <si>
    <t>Các khoản phải trả tổ chức phát hành chứng khoán: phản ánh tình hình nhận và thanh toán khoản phải trả Tổ chức phát hành chứng khoán về tiền bán chứng khoán bảo lãnh phát hành do Công ty thực hiện ở công ty bảo lãnh phát hành chứng khoán chính hoặc phụ, kể cả trường hợp công ty bảo lãnh phát hành chứng khoán bán chứng khoán phát hành qua các đại lý.</t>
  </si>
  <si>
    <r>
      <rPr>
        <b/>
        <sz val="9"/>
        <rFont val="Arial"/>
        <family val="2"/>
      </rPr>
      <t>Tài sản tài chính ghi nhận thông qua lãi/lỗ (FVTPL):</t>
    </r>
    <r>
      <rPr>
        <sz val="9"/>
        <rFont val="Arial"/>
        <family val="2"/>
      </rPr>
      <t xml:space="preserve"> tài sản tài chính được phân loại theo FVTPL khi tài sản tài chính đó được nắm giữ cho mục đích mua vào, bán ra trên thị trường tài chính thông qua hoạt động nghiên cứu và phân tích với kỳ vọng sinh lời. Các loại tài sản tài chính được phân loại nhóm khác khi bán cần phân loại lại vào FVTPL.</t>
    </r>
  </si>
  <si>
    <r>
      <rPr>
        <b/>
        <sz val="9"/>
        <rFont val="Arial"/>
        <family val="2"/>
      </rPr>
      <t>Tài sản tài chính nắm giữ đến ngày đáo hạn (HTM):</t>
    </r>
    <r>
      <rPr>
        <sz val="9"/>
        <rFont val="Arial"/>
        <family val="2"/>
      </rPr>
      <t xml:space="preserve"> là các tài sản tài chính phi phái sinh với các khoản thanh toán cố định hoặc có thể xác định được, có kỳ hạn là cố định mà Công ty có dự định tích cực và có khả năng giữ đến ngày đáo hạn, ngoại trừ:</t>
    </r>
  </si>
  <si>
    <r>
      <rPr>
        <b/>
        <sz val="9"/>
        <rFont val="Arial"/>
        <family val="2"/>
      </rPr>
      <t>Các khoản cho vay:</t>
    </r>
    <r>
      <rPr>
        <sz val="9"/>
        <rFont val="Arial"/>
        <family val="2"/>
      </rPr>
      <t xml:space="preserve"> là các tài sản tài chính phi phái sinh với các khoản thanh toán cố định hoặc có thể xác định và không được niêm yết trên thị trường hoàn hảo.</t>
    </r>
  </si>
  <si>
    <r>
      <rPr>
        <b/>
        <sz val="9"/>
        <rFont val="Arial"/>
        <family val="2"/>
      </rPr>
      <t>Nợ phải trả tài chính được ghi nhận thông qua lãi/lỗ:</t>
    </r>
    <r>
      <rPr>
        <sz val="9"/>
        <rFont val="Arial"/>
        <family val="2"/>
      </rPr>
      <t xml:space="preserve"> là một khoản nợ phải trả tài chính thỏa mãn một trong các điều kiện sau:</t>
    </r>
  </si>
  <si>
    <r>
      <rPr>
        <b/>
        <sz val="9"/>
        <rFont val="Arial"/>
        <family val="2"/>
      </rPr>
      <t>Phải thu bán các tài sản tài chính:</t>
    </r>
    <r>
      <rPr>
        <sz val="9"/>
        <rFont val="Arial"/>
        <family val="2"/>
      </rPr>
      <t xml:space="preserve"> phản ánh toàn bộ giá trị phải thu khi bán các tài sản tài chính thuộc danh mục tài sản tài chính của Công ty (không qua các Sở Giao dịch Chứng khoán), kể cả giá trị đáo hạn của các tài sản tài chính hoặc thanh lý các tài sản tài chính này.</t>
    </r>
  </si>
  <si>
    <r>
      <rPr>
        <b/>
        <sz val="9"/>
        <rFont val="Arial"/>
        <family val="2"/>
      </rPr>
      <t>Phải thu và dự thu cổ tức, tiền lãi các tài sản tài chính:</t>
    </r>
    <r>
      <rPr>
        <sz val="9"/>
        <rFont val="Arial"/>
        <family val="2"/>
      </rPr>
      <t xml:space="preserve"> phản ánh toàn bộ các khoản phải thu và dự thu về cổ tức, tiền lãi của các tài sản tài chính thuộc danh mục tài sản tài chính của Công ty.</t>
    </r>
  </si>
  <si>
    <r>
      <rPr>
        <b/>
        <sz val="9"/>
        <rFont val="Arial"/>
        <family val="2"/>
      </rPr>
      <t>Phải thu các dịch vụ công ty chứng khoán cung cấp:</t>
    </r>
    <r>
      <rPr>
        <sz val="9"/>
        <rFont val="Arial"/>
        <family val="2"/>
      </rPr>
      <t xml:space="preserve"> Phản ánh cá khoản phải thu của Công ty với Sở giao dịch chứng khoán, Trung tâm Lưu ký Chứng khoán Việt Nam (VSD), với Nhà đầu tư là khách hàng của Công ty, với Tổ chức phát hành chứng khoán hoặc bảo lãnh phát hành chứng khoán, các khoản phải thu từ các hoạt động kinh doanh giao dịch chứng khoán.</t>
    </r>
  </si>
  <si>
    <r>
      <rPr>
        <b/>
        <sz val="9"/>
        <rFont val="Arial"/>
        <family val="2"/>
      </rPr>
      <t>Dự phòng suy giảm giá trị các khoản phải thu:</t>
    </r>
    <r>
      <rPr>
        <sz val="9"/>
        <rFont val="Arial"/>
        <family val="2"/>
      </rPr>
      <t xml:space="preserve"> được trích lập cho các khoản nợ đã quá hạn thanh toán hoặc các khoản nợ chưa đến hạn thanh toán nhưng khách nợ đã lâm vào tình trạng phá sản hoặc đang làm thủ tục giải thể; mất tích, bỏ trốn, đang bị các cơ quan pháp luật truy tố, xét xử hoặc đang thi hành án hoặc đã chết. Chi phí dự phòng phát sinh được trình bày trên chỉ tiêu "Chi phí quản lý công ty chứng khoán" trên Báo cáo kết quả hoạt động.</t>
    </r>
  </si>
  <si>
    <t>Giá trị mua</t>
  </si>
  <si>
    <t>Tài sản thuế thu nhập hoãn lại được xác định dựa trên tổng chênh lệch tạm thời được khấu trừ và giá trị được khấu trừ chuyển sang năm sau của các khoản lỗ tính thuế và ưu đãi thuế chưa sử dụng.</t>
  </si>
  <si>
    <t>CÁC CHỈ TIÊU NGOÀI BÁO CÁO TÌNH HÌNH TÀI CHÍNH</t>
  </si>
  <si>
    <t>Trong đó có kỳ hạn</t>
  </si>
  <si>
    <t>Ứng trước tiền bán chứng khoán</t>
  </si>
  <si>
    <t>STT
No.</t>
  </si>
  <si>
    <t>Ngày
Date</t>
  </si>
  <si>
    <t>Họ tên KH
Name</t>
  </si>
  <si>
    <t>Mã CK
Stock</t>
  </si>
  <si>
    <t>Loại GD
B/S</t>
  </si>
  <si>
    <t>Kênh
Chanel</t>
  </si>
  <si>
    <t>Số tài khoản
Acc. No.</t>
  </si>
  <si>
    <t>Loại tài khoản
Type of Sub Acc</t>
  </si>
  <si>
    <t>SL mua
BuyVol</t>
  </si>
  <si>
    <t>Giá mua 
BuyPrice</t>
  </si>
  <si>
    <t>Trị giá mua
BuyAmount</t>
  </si>
  <si>
    <t>SL bán
SellVol</t>
  </si>
  <si>
    <t>Giá bán
SellPrice</t>
  </si>
  <si>
    <t>Trị giá bán
SellAmount</t>
  </si>
  <si>
    <t>Tỷ lệ phí  Com.Rate 
 (%)</t>
  </si>
  <si>
    <t xml:space="preserve">Phí
Comm. </t>
  </si>
  <si>
    <t>Thuế TNCN
Taxes</t>
  </si>
  <si>
    <t>Phí CK
Transfer fee</t>
  </si>
  <si>
    <t>Mệnh giá</t>
  </si>
  <si>
    <t>TSTC chờ về NĐT</t>
  </si>
  <si>
    <t>01/01/2024</t>
  </si>
  <si>
    <t>30/06/2024</t>
  </si>
  <si>
    <t>Quý 2/2024</t>
  </si>
  <si>
    <t>ACG</t>
  </si>
  <si>
    <t>BAF</t>
  </si>
  <si>
    <t>FUCTVGF3</t>
  </si>
  <si>
    <t>FUCTVGF4</t>
  </si>
  <si>
    <t>FUCTVGF5</t>
  </si>
  <si>
    <t>FUEBFVND</t>
  </si>
  <si>
    <t>FUEDCMID</t>
  </si>
  <si>
    <t>FUEFCV50</t>
  </si>
  <si>
    <t>FUEIP100</t>
  </si>
  <si>
    <t>FUEKIV30</t>
  </si>
  <si>
    <t>FUEKIVFS</t>
  </si>
  <si>
    <t>FUEKIVND</t>
  </si>
  <si>
    <t>FUEMAVND</t>
  </si>
  <si>
    <t>GMH</t>
  </si>
  <si>
    <t>NO1</t>
  </si>
  <si>
    <t>QNP</t>
  </si>
  <si>
    <t>SBG</t>
  </si>
  <si>
    <t>DVM</t>
  </si>
  <si>
    <t>HMR</t>
  </si>
  <si>
    <t>KSF</t>
  </si>
  <si>
    <t>PCH</t>
  </si>
  <si>
    <t>PPT</t>
  </si>
  <si>
    <t>VTZ</t>
  </si>
  <si>
    <t>AAH</t>
  </si>
  <si>
    <t>ABW</t>
  </si>
  <si>
    <t>BCA</t>
  </si>
  <si>
    <t>BCO</t>
  </si>
  <si>
    <t>BCR</t>
  </si>
  <si>
    <t>BHI</t>
  </si>
  <si>
    <t>BIG</t>
  </si>
  <si>
    <t>CAR</t>
  </si>
  <si>
    <t>CK8</t>
  </si>
  <si>
    <t>CMM</t>
  </si>
  <si>
    <t>CNA</t>
  </si>
  <si>
    <t>D17</t>
  </si>
  <si>
    <t>DAN</t>
  </si>
  <si>
    <t>DMN</t>
  </si>
  <si>
    <t>DMS</t>
  </si>
  <si>
    <t>DSD</t>
  </si>
  <si>
    <t>DTH</t>
  </si>
  <si>
    <t>DWC</t>
  </si>
  <si>
    <t>GCF</t>
  </si>
  <si>
    <t>GDA</t>
  </si>
  <si>
    <t>GEE</t>
  </si>
  <si>
    <t>GH3</t>
  </si>
  <si>
    <t>GPC</t>
  </si>
  <si>
    <t>HDS</t>
  </si>
  <si>
    <t>HIO</t>
  </si>
  <si>
    <t>HLO</t>
  </si>
  <si>
    <t>ING</t>
  </si>
  <si>
    <t>KTW</t>
  </si>
  <si>
    <t>LSG</t>
  </si>
  <si>
    <t>MGR</t>
  </si>
  <si>
    <t>NCG</t>
  </si>
  <si>
    <t>NEM</t>
  </si>
  <si>
    <t>NXT</t>
  </si>
  <si>
    <t>ODE</t>
  </si>
  <si>
    <t>PAT</t>
  </si>
  <si>
    <t>SBB</t>
  </si>
  <si>
    <t>SGI</t>
  </si>
  <si>
    <t>SSH</t>
  </si>
  <si>
    <t>SZG</t>
  </si>
  <si>
    <t>TAL</t>
  </si>
  <si>
    <t>TBH</t>
  </si>
  <si>
    <t>TBR</t>
  </si>
  <si>
    <t>TBW</t>
  </si>
  <si>
    <t>TED</t>
  </si>
  <si>
    <t>THM</t>
  </si>
  <si>
    <t>TIN</t>
  </si>
  <si>
    <t>TOS</t>
  </si>
  <si>
    <t>TSA</t>
  </si>
  <si>
    <t>VMK</t>
  </si>
  <si>
    <t>VMT</t>
  </si>
  <si>
    <t>VNZ</t>
  </si>
  <si>
    <t>VUA</t>
  </si>
  <si>
    <t>VVS</t>
  </si>
  <si>
    <t>XMP</t>
  </si>
  <si>
    <t>Tiền mặt</t>
  </si>
  <si>
    <t xml:space="preserve">  Tiền Việt Nam</t>
  </si>
  <si>
    <t>Tiền gửi ngân hàng</t>
  </si>
  <si>
    <t xml:space="preserve">    Tiền Việt Nam - Tiền gửi tại OJB không kỳ hạn HO(800004870111000001)</t>
  </si>
  <si>
    <t xml:space="preserve">    Tiền Việt Nam - Tiền gửi tại OJB không kỳ hạn CNSG</t>
  </si>
  <si>
    <t xml:space="preserve">    Tiền Việt Nam - Tiền gửi tại OJB Thăng Long</t>
  </si>
  <si>
    <t xml:space="preserve">    Tiền Việt Nam - Tiền gửi tại OJB Âu Cơ</t>
  </si>
  <si>
    <t xml:space="preserve">  Tiền Việt Nam tại các Ngân hàng khác</t>
  </si>
  <si>
    <t xml:space="preserve">    Tiền Việt Nam tại HDB</t>
  </si>
  <si>
    <t xml:space="preserve">    Tiền Việt Nam tại NCB 100000607155</t>
  </si>
  <si>
    <t xml:space="preserve">  Tài khoản tiền gửi tăng vốn tại các Ngân hàng</t>
  </si>
  <si>
    <t xml:space="preserve">    Tài khoản tiền gửi  tại NCB 100000607341</t>
  </si>
  <si>
    <t xml:space="preserve">    Tài khoản tiền gửi tăng vốn tại BIDV 12510006899861</t>
  </si>
  <si>
    <t xml:space="preserve">  Tiền Việt Nam tại BIDV - Không kỳ hạn</t>
  </si>
  <si>
    <t xml:space="preserve">    12211000003921 TK QLTS thế chấp hoạt động vay và cho vay ck tại BIDV HT</t>
  </si>
  <si>
    <t xml:space="preserve">    Tiền VN tại BIDV - 12210002129617 TTBT TP CP</t>
  </si>
  <si>
    <t xml:space="preserve">    Tiền Việt Nam tại BIDV - 0237152</t>
  </si>
  <si>
    <t xml:space="preserve">    Tiền Việt Nam tại BIDV - 08886999 đấu giá</t>
  </si>
  <si>
    <t xml:space="preserve">    Tiền Việt Nam tại BIDV - TK PGD Văn Quán</t>
  </si>
  <si>
    <t xml:space="preserve">    Tiền gửi tại BIDV -CN Đông Đô Tk 679649</t>
  </si>
  <si>
    <t xml:space="preserve">    Tiền gửi tại BIDV -CN Đông Đô TK vay thấu chi</t>
  </si>
  <si>
    <t xml:space="preserve">    Tiền gửi tại BIDV - CNSG</t>
  </si>
  <si>
    <t xml:space="preserve">    Tiền gửi tại BIDV - CNSG theo dõi tiền đấu giá</t>
  </si>
  <si>
    <t xml:space="preserve">  Tiền gửi tại Bank của các chi nhánh</t>
  </si>
  <si>
    <t xml:space="preserve">    Tiền gửi tại BIDV của các chi nhánh</t>
  </si>
  <si>
    <t xml:space="preserve">      Tiền gửi tại BIDV - CN Bà Triệu</t>
  </si>
  <si>
    <t xml:space="preserve">      Tiền gửi tại BIDV - CN Nguyễn Trãi</t>
  </si>
  <si>
    <t xml:space="preserve">  Tiền gửi ngân hàng tại VCB</t>
  </si>
  <si>
    <t xml:space="preserve">    Tiền gửi ngân hàng tại BIDV Thái Hà - CCTG</t>
  </si>
  <si>
    <t xml:space="preserve">    Tiền gửi ngân hàng tại VCB Trụ sở chính - TK 1042039155 ( trái phiếu riêng lẻ - tự doanh)</t>
  </si>
  <si>
    <t>Tiền gửi của Nhà đầu tư về giao dịch chứng khoán theo phương thức CTCK quản lý</t>
  </si>
  <si>
    <t xml:space="preserve">  Tiền gửi của Nhà đầu tư trong nước về giao dịch CK theo phương thức CTCK quản lý</t>
  </si>
  <si>
    <t xml:space="preserve">    Tiền gửi của Nhà đầu tư trong nước về giao dịch CK theo phương thức CTCK quản lý: VND</t>
  </si>
  <si>
    <t xml:space="preserve">    Tiền gửi của Nhà đầu tư trong nước về giao dịch CK (trái phiếu riêng lẻ) theo phương thức CTCK quản lý: VND</t>
  </si>
  <si>
    <t xml:space="preserve">  Tiền gửi của Nhà đầu tư nước ngoài về giao dịch CK theo phương thức CTCK quản lý</t>
  </si>
  <si>
    <t xml:space="preserve">    Tiền gửi của Nhà đầu tư nước ngoài về giao dịch CK theo phương thức CTCK quản lý: VND</t>
  </si>
  <si>
    <t>Tiền gửi tổng hợp giao dịch chứng khoán cho khách hàng</t>
  </si>
  <si>
    <t xml:space="preserve">  Tiền gửi tổng hợp giao dịch chứng khoán cho khách hàng</t>
  </si>
  <si>
    <t xml:space="preserve">  Tiền gửi tổng hợp giao dịch chứng khoán cho khách hàng nước ngoài</t>
  </si>
  <si>
    <t xml:space="preserve">  Tiền gửi tổng hợp giao dịch chứng khoán ( trái phiếu riêng lẻ) cho khách hàng trong nước VND</t>
  </si>
  <si>
    <t>Tiền gửi của tổ chức phát hành</t>
  </si>
  <si>
    <t xml:space="preserve">  Tiền gửi thanh toán gốc, tiền lãi và cổ tức của Tổ chức phát hành</t>
  </si>
  <si>
    <t xml:space="preserve">    Tiền Việt Nam</t>
  </si>
  <si>
    <t xml:space="preserve">  Tiền gửi bù trừ và thanh toán giao dịch chứng khoán của CTCK</t>
  </si>
  <si>
    <t xml:space="preserve">    Tiền gửi bù trừ và thanh toán giao dịch chứng khoán của CTCK</t>
  </si>
  <si>
    <t xml:space="preserve">    Tiền gửi bù trừ và thanh toán giao dịch chứng khoán của CTCK (trái phiếu riêng lẻ)</t>
  </si>
  <si>
    <t xml:space="preserve">  Tiền gửi bù trừ và thanh toán giao dịch chứng khoán của Nhà đầu tư trong nước</t>
  </si>
  <si>
    <t xml:space="preserve">    Tiền gửi bù trừ và thanh toán giao dịch chứng khoán của Nhà đầu tư trong nước</t>
  </si>
  <si>
    <t xml:space="preserve">    Tiền gửi bù trừ và thanh toán giao dịch chứng khoán ( trái phiếu riêng lẻ) của Nhà đầu tư trong nước</t>
  </si>
  <si>
    <t xml:space="preserve">  Tiền gửi bù trừ và thanh toán giao dịch chứng khoán của Nhà đầu tư nước ngoài</t>
  </si>
  <si>
    <t xml:space="preserve">    Tiền gửi bù trừ và thanh toán giao dịch chứng khoán của Nhà đầu tư nước ngoài</t>
  </si>
  <si>
    <t>Tài sản tài chính ghi nhận thông qua lãi/lỗ</t>
  </si>
  <si>
    <t xml:space="preserve">  Giá mua</t>
  </si>
  <si>
    <t xml:space="preserve">    Giá mua - Cổ phiếu niêm yết</t>
  </si>
  <si>
    <t xml:space="preserve">      Giá mua - Cổ phiếu niêm yết - Cổ phiếu phổ thông</t>
  </si>
  <si>
    <t xml:space="preserve">    Giá mua - Cổ phiếu chưa niêm yết</t>
  </si>
  <si>
    <t xml:space="preserve">      Giá mua - Cổ phiếu chưa niêm yết - Cổ phiếu phổ thông</t>
  </si>
  <si>
    <t xml:space="preserve">    Giá mua - Trái phiếu chưa niêm yết</t>
  </si>
  <si>
    <t xml:space="preserve">      Giá mua - Trái phiếu chưa niêm yết - Trái phiếu doanh nghiệp</t>
  </si>
  <si>
    <t xml:space="preserve">    Công cụ thị trường tiền tệ</t>
  </si>
  <si>
    <t xml:space="preserve">      Giá mua - Công cụ thị trường tiền tệ - Giấy tờ có giá</t>
  </si>
  <si>
    <t xml:space="preserve">      Giá mua - Công cụ thị trường tiền tệ - Tiền gửi có kỳ hạn cố định</t>
  </si>
  <si>
    <t xml:space="preserve">        Giá mua - Công cụ thị trường tiền tệ - Tiền gửi có kỳ hạn cố định: &lt;= 3 tháng</t>
  </si>
  <si>
    <t xml:space="preserve">  Chênh lệch đánh giá lại các tài sản tài chính ghi nhận thông qua lãi/lỗ</t>
  </si>
  <si>
    <t xml:space="preserve">    Chênh lệch đánh giá lại - Cổ phiếu niêm yết</t>
  </si>
  <si>
    <t xml:space="preserve">      Chênh lệch đánh giá lại - Cổ phiếu phổ thông</t>
  </si>
  <si>
    <t>Các khoản đầu tư giữ đến ngày đáo hạn</t>
  </si>
  <si>
    <t xml:space="preserve">  Giá mua các khoản đầu tư giữ đến ngày đáo hạn</t>
  </si>
  <si>
    <t xml:space="preserve">    Giá mua - Trái phiếu niêm yết</t>
  </si>
  <si>
    <t xml:space="preserve">      Giá mua - Trái phiếu niêm yết - Trái phiếu Chính phủ</t>
  </si>
  <si>
    <t xml:space="preserve">        Giá mua - Trái phiếu niêm yết - Trái phiếu Chính phủ: ngắn hạn</t>
  </si>
  <si>
    <t xml:space="preserve">      Giá mua - Trái phiếu niêm yết - Trái phiếu doanh nghiệp</t>
  </si>
  <si>
    <t xml:space="preserve">        Giá mua - Trái phiếu niêm yết - Trái phiếu doanh nghiệp: ngắn hạn</t>
  </si>
  <si>
    <t>Các khoản cho vay</t>
  </si>
  <si>
    <t xml:space="preserve">  Cho vay hoạt động Margin</t>
  </si>
  <si>
    <t xml:space="preserve">    Gốc cho vay hoạt động Margin</t>
  </si>
  <si>
    <t xml:space="preserve">    Lãi nhập gốc cho vay hoạt động Margin</t>
  </si>
  <si>
    <t xml:space="preserve">      Lãi nhập gốc cho vay hoạt động Margin Nhà đầu tư trong nước</t>
  </si>
  <si>
    <t xml:space="preserve">  Cho vay hoạt động ứng trước tiền bán của khách hàng</t>
  </si>
  <si>
    <t xml:space="preserve">    Gốc cho vay hoạt động ứng trước tiền bán của khách hàng</t>
  </si>
  <si>
    <t xml:space="preserve">  Cho vay hoạt động bảo lãnh của khách hàng</t>
  </si>
  <si>
    <t xml:space="preserve">    Cho vay hoạt động bảo lãnh của khách hàng</t>
  </si>
  <si>
    <t>Tài sản tài chính sẵn sàng để bán AFS</t>
  </si>
  <si>
    <t xml:space="preserve">  Giá mua tài sản tài chính sẵn sàng để bán AFS</t>
  </si>
  <si>
    <t>Dự phòng suy giảm giá trị tài sản tài chính và tài sản nhận thế chấp</t>
  </si>
  <si>
    <t xml:space="preserve">  Dự phòng suy giảm giá trị các khoản cho vay</t>
  </si>
  <si>
    <t xml:space="preserve">    Dự phòng suy giảm - Cho vay hoạt động Margin</t>
  </si>
  <si>
    <t xml:space="preserve">      Dự phòng suy giảm - Cổ phiếu</t>
  </si>
  <si>
    <t>Phải thu của khách hàng</t>
  </si>
  <si>
    <t xml:space="preserve">  Phải thu bán các tài sản tài chính</t>
  </si>
  <si>
    <t xml:space="preserve">    Phải thu bán cổ phiếu</t>
  </si>
  <si>
    <t xml:space="preserve">      Phải thu bán cổ phiếu</t>
  </si>
  <si>
    <t xml:space="preserve">        Phải thu bán cổ phiếu: ngắn hạn</t>
  </si>
  <si>
    <t xml:space="preserve">    Phải thu bán trái phiếu</t>
  </si>
  <si>
    <t xml:space="preserve">      Phải thu bán trái phiếu</t>
  </si>
  <si>
    <t xml:space="preserve">        Phải thu bán trái phiếu: ngắn hạn</t>
  </si>
  <si>
    <t xml:space="preserve">  Phải thu khách hàng khác</t>
  </si>
  <si>
    <t xml:space="preserve">    Phải thu khách hàng khác: ngắn hạn</t>
  </si>
  <si>
    <t xml:space="preserve">      Phải thu khách hàng khác: ngắn hạn (VND)</t>
  </si>
  <si>
    <t>Phải thu và dự thu cổ tức, tiền lãi các tài sản tài chính</t>
  </si>
  <si>
    <t xml:space="preserve">  Phải thu cổ tức, tiền lãi phát sinh trong kỳ</t>
  </si>
  <si>
    <t xml:space="preserve">    Phải thu cổ tức - Cổ phiếu niêm yết phát sinh trong kỳ</t>
  </si>
  <si>
    <t xml:space="preserve">      Phải thu cổ tức - Cổ phiếu phổ thông</t>
  </si>
  <si>
    <t xml:space="preserve">        Phải thu cổ tức - Cổ phiếu phổ thông: ngắn hạn</t>
  </si>
  <si>
    <t xml:space="preserve">    Phải thu tiền lãi - Trái phiếu chưa niêm yết</t>
  </si>
  <si>
    <t xml:space="preserve">      Phải thu tiền lãi - Trái phiếu doanh nghiệp</t>
  </si>
  <si>
    <t xml:space="preserve">        Phải thu tiền lãi - Trái phiếu doanh nghiệp: ngắn hạn</t>
  </si>
  <si>
    <t xml:space="preserve">    Phải thu tiền lãi - Công cụ thị trường tiền tệ</t>
  </si>
  <si>
    <t xml:space="preserve">      Phải thu tiền lãi - Tiền gửi có kỳ hạn cố định</t>
  </si>
  <si>
    <t xml:space="preserve">        Phải thu tiền lãi - Tiền gửi có kỳ hạn cố định: ngắn hạn</t>
  </si>
  <si>
    <t xml:space="preserve">    Phải thu tiền lãi - Nghiệp vụ Margin</t>
  </si>
  <si>
    <t xml:space="preserve">      Phải thu tiền lãi - Nghiệp vụ cấp bảo lãnh</t>
  </si>
  <si>
    <t xml:space="preserve">  Phải thu hoạt động tư vấn</t>
  </si>
  <si>
    <t xml:space="preserve">    Phải thu hoạt động tư vấn khác</t>
  </si>
  <si>
    <t xml:space="preserve">      Phải thu hoạt động tư vấn khác: ngắn hạn</t>
  </si>
  <si>
    <t xml:space="preserve">  Phải thu hoạt động lưu ký chứng khoán</t>
  </si>
  <si>
    <t xml:space="preserve">    Phải thu phí lưu ký của Nhà đầu tư</t>
  </si>
  <si>
    <t xml:space="preserve">      Phải thu phí lưu ký của Nhà đầu tư: ngắn hạn</t>
  </si>
  <si>
    <t xml:space="preserve">  Phải thu hoạt động nhận ủy thác, đấu giá</t>
  </si>
  <si>
    <t xml:space="preserve">    Phải thu hoạt động nhận ủy thác, đấu giá: ngắn hạn</t>
  </si>
  <si>
    <t>Phải thu nội bộ</t>
  </si>
  <si>
    <t xml:space="preserve">  Vốn kinh doanh ở đơn vị trực thuộc</t>
  </si>
  <si>
    <t>Phải thu khác</t>
  </si>
  <si>
    <t xml:space="preserve">  Phải thu khác</t>
  </si>
  <si>
    <t xml:space="preserve">    Phải thu khác</t>
  </si>
  <si>
    <t xml:space="preserve">      Phải thu khác: ngắn hạn</t>
  </si>
  <si>
    <t>Dự phòng suy giảm giá trị các khoản phải thu</t>
  </si>
  <si>
    <t xml:space="preserve">  Dự phòng khó đòi và suy giảm phải thu các dịch vụ CTCK cung cấp</t>
  </si>
  <si>
    <t xml:space="preserve">  Dự phòng suy giảm giá trị phải thu khác</t>
  </si>
  <si>
    <t xml:space="preserve">  Tạm ứng khác</t>
  </si>
  <si>
    <t>Tài sản cố định hữu hình</t>
  </si>
  <si>
    <t xml:space="preserve">  Máy móc, thiết bị</t>
  </si>
  <si>
    <t xml:space="preserve">  Phương tiện vận tải, truyền dẫn</t>
  </si>
  <si>
    <t xml:space="preserve">  Thiết bị, dụng cụ quản lý</t>
  </si>
  <si>
    <t xml:space="preserve">  Tài sản cố định khác</t>
  </si>
  <si>
    <t>Tài sản cố định vô hình</t>
  </si>
  <si>
    <t xml:space="preserve">  Chương trình phần mềm</t>
  </si>
  <si>
    <t xml:space="preserve">  TSCĐ vô hình khác</t>
  </si>
  <si>
    <t>Hao mòn TSCĐ</t>
  </si>
  <si>
    <t xml:space="preserve">  Hao mòn TSCĐ hữu hình</t>
  </si>
  <si>
    <t xml:space="preserve">    Hao mòn TSCĐ hữu hình: Máy móc, thiết bị</t>
  </si>
  <si>
    <t xml:space="preserve">    Hao mòn TSCĐ hữu hình: Phương tiện vận tải, truyền dẫn</t>
  </si>
  <si>
    <t xml:space="preserve">    Hao mòn TSCĐ hữu hình: Thiết bị, dụng cụ quản lý</t>
  </si>
  <si>
    <t xml:space="preserve">    Hao mòn TSCĐ hữu hình: Tài sản cố định khác</t>
  </si>
  <si>
    <t xml:space="preserve">  Hao mòn TSCĐ vô hình</t>
  </si>
  <si>
    <t xml:space="preserve">    Hao mòn TSCĐ vô hình: Bản quyền, bằng sáng chế</t>
  </si>
  <si>
    <t xml:space="preserve">    Hao mòn TSCĐ vô hình: Chương trình phần mềm</t>
  </si>
  <si>
    <t>Chi phí trả trước</t>
  </si>
  <si>
    <t xml:space="preserve">  Chi phí trả trước: ngắn hạn</t>
  </si>
  <si>
    <t xml:space="preserve">    Chi phí trả trước ngắn hạn khác</t>
  </si>
  <si>
    <t xml:space="preserve">  Chi phí trả trước: dài hạn</t>
  </si>
  <si>
    <t xml:space="preserve">    Chi phí trả trước dài hạn khác</t>
  </si>
  <si>
    <t>Cầm cố, thế chấp, ký quỹ, ký cược</t>
  </si>
  <si>
    <t xml:space="preserve">  Cầm cố, thế chấp, ký quỹ, ký cược: ngắn hạn</t>
  </si>
  <si>
    <t xml:space="preserve">  Cầm cố, thế chấp, ký quỹ, ký cược: dài hạn</t>
  </si>
  <si>
    <t>Tiền nộp Quỹ Hỗ trợ thanh toán</t>
  </si>
  <si>
    <t xml:space="preserve">  Tiền nộp ban đầu</t>
  </si>
  <si>
    <t xml:space="preserve">  Tiền nộp bổ sung hàng năm</t>
  </si>
  <si>
    <t xml:space="preserve">  Tiền lãi phân bổ hàng năm</t>
  </si>
  <si>
    <t>Vay</t>
  </si>
  <si>
    <t xml:space="preserve">  Vay ngân hàng, tổ chức tài chính</t>
  </si>
  <si>
    <t xml:space="preserve">    Vay ngân hàng, tổ chức tài chính: ngắn hạn</t>
  </si>
  <si>
    <t xml:space="preserve">  Vay các đối tượng khác</t>
  </si>
  <si>
    <t xml:space="preserve">    Vay cá nhân</t>
  </si>
  <si>
    <t xml:space="preserve">      Vay cá nhân: ngắn hạn</t>
  </si>
  <si>
    <t>Trái phiếu phát hành</t>
  </si>
  <si>
    <t xml:space="preserve">  Mệnh giá TP Phát hành dài hạn</t>
  </si>
  <si>
    <t xml:space="preserve">    Mệnh giá giá phát hành TP dài han- Gói E1 2022 31032022</t>
  </si>
  <si>
    <t>Bù trừ và thanh toán giao dịch chứng khoán</t>
  </si>
  <si>
    <t xml:space="preserve">  Bù trừ và thanh toán giao dịch chứng khoán tự doanh của CTCK</t>
  </si>
  <si>
    <t xml:space="preserve">  Bù trừ và thanh toán giao dịch chứng khoán của nhà đầu tư</t>
  </si>
  <si>
    <t xml:space="preserve">    Bù trừ và thanh toán giao dịch chứng khoán của Nhà đầu tư trong nước</t>
  </si>
  <si>
    <t xml:space="preserve">    Bù trừ và thanh toán giao dịch chứng khoán ( trái phiếu riêng lẻ) của Nhà đầu tư trong nước</t>
  </si>
  <si>
    <t xml:space="preserve">  Bù trừ và thanh toán giao dịch chứng khoán của Nhà đầu tư nước ngoài</t>
  </si>
  <si>
    <t xml:space="preserve">    Bù trừ và thanh toán giao dịch chứng khoán của Nhà đầu tư nước ngoài</t>
  </si>
  <si>
    <t xml:space="preserve">  Bù trừ và thanh toán giao dịch chứng khoán tự doanh của CTCK (trái phiếu riêng lẻ)</t>
  </si>
  <si>
    <t>Phải trả cổ tức, gốc và lãi trái phiếu</t>
  </si>
  <si>
    <t xml:space="preserve">  Phải trả hộ gốc, lãi trái phiếu và cổ tức cho Tổ chức phát hành</t>
  </si>
  <si>
    <t xml:space="preserve">    Phải trả hộ gốc, lãi trái phiếu và cổ tức cho Tổ chức phát hành</t>
  </si>
  <si>
    <t>Phải trả Nhà đầu tư về tiền gửi giao dịch chứng khoán theo phương thức CTCK quản lý</t>
  </si>
  <si>
    <t xml:space="preserve">  Phải trả Nhà đầu tư trong nước về tiền gửi giao dịch chứng khoán theo phương thức CTCK quản lý</t>
  </si>
  <si>
    <t xml:space="preserve">    Phải trả Nhà đầu tư trong nước về tiền gửi giao dịch chứng khoán theo phương thức CTCK quản lý</t>
  </si>
  <si>
    <t xml:space="preserve">    Phải trả Nhà đầu tư trong nước về tiền gửi giao dịch chứng khoán (trái phiếu riêng lẻ) theo phương thức CTCK quản lý</t>
  </si>
  <si>
    <t xml:space="preserve">  Phải trả Nhà đầu tư nước ngoài về tiền gửi giao dịch chứng khoán theo phương thức CTCK quản lý</t>
  </si>
  <si>
    <t xml:space="preserve">    Phải trả Nhà đầu tư nước ngoài về tiền gửi giao dịch chứng khoán theo phương thức CTCK quản lý</t>
  </si>
  <si>
    <t xml:space="preserve">  Phải trả Sở Giao dịch chứng khoán</t>
  </si>
  <si>
    <t xml:space="preserve">    Phải trả phí giao dịch chứng khoán</t>
  </si>
  <si>
    <t xml:space="preserve">  Phải trả Trung tâm Lưu ký chứng khoán Việt Nam (VSD)</t>
  </si>
  <si>
    <t xml:space="preserve">    Phải trả Trung tâm Lưu ký chứng khoán Việt Nam (VSD)</t>
  </si>
  <si>
    <t xml:space="preserve">  Phải trả khách hàng EC</t>
  </si>
  <si>
    <t xml:space="preserve">  Phải trả tổ chức, cá nhân khác</t>
  </si>
  <si>
    <t>Phải trả cho người bán</t>
  </si>
  <si>
    <t xml:space="preserve">  Phải trả mua các tài sản tài chính</t>
  </si>
  <si>
    <t xml:space="preserve">    Phải trả khác về hoạt động đầu tư</t>
  </si>
  <si>
    <t xml:space="preserve">      Phải trả khác về hoạt động đầu tư: ngắn hạn</t>
  </si>
  <si>
    <t xml:space="preserve">        Phải trả khác về hoạt động đầu tư: ngắn hạn (VND)</t>
  </si>
  <si>
    <t xml:space="preserve">  Phải trả cho người bán khác</t>
  </si>
  <si>
    <t xml:space="preserve">    Phải trả cho người bán khác: ngắn hạn</t>
  </si>
  <si>
    <t xml:space="preserve">      Phải trả cho người bán khác: ngắn hạn (VND)</t>
  </si>
  <si>
    <t>Các khoản trích nộp phúc lợi nhân viên</t>
  </si>
  <si>
    <t xml:space="preserve">  Kinh phí công đoàn</t>
  </si>
  <si>
    <t xml:space="preserve">  Bảo hiểm xã hội</t>
  </si>
  <si>
    <t>Thuế và các khoản phải nộp Nhà nước</t>
  </si>
  <si>
    <t xml:space="preserve">  Thuế GTGT phải nộp</t>
  </si>
  <si>
    <t xml:space="preserve">    Thuế GTGT đầu ra</t>
  </si>
  <si>
    <t xml:space="preserve">  Thuế Thu nhập doanh nghiệp</t>
  </si>
  <si>
    <t xml:space="preserve">  Thuế Thu nhập cá nhân</t>
  </si>
  <si>
    <t xml:space="preserve">    Thuế Thu nhập cá nhân- Đầu tư vốn (Lãi trái phiếu)</t>
  </si>
  <si>
    <t xml:space="preserve">    Thuế Thu nhập cá nhân- CN Chứng khoán chưa NY</t>
  </si>
  <si>
    <t xml:space="preserve">    Thuế Thu nhập cá nhân- CN Chứng khoán  NY</t>
  </si>
  <si>
    <t xml:space="preserve">    Thuế Thu nhập cá nhân- từ tiền lương tiền công</t>
  </si>
  <si>
    <t xml:space="preserve">    Thuế Thu nhập cá nhân từ cổ tức bằng cổ phiếu, CP thưởng</t>
  </si>
  <si>
    <t xml:space="preserve">    Thuế Thu nhập cá nhân- trái phiếu riêng lẻ</t>
  </si>
  <si>
    <t xml:space="preserve">  Thuế Bảo vệ môi trường và các loại thuế khác</t>
  </si>
  <si>
    <t xml:space="preserve">    Các loại thuế khác</t>
  </si>
  <si>
    <t>Phải trả người lao động</t>
  </si>
  <si>
    <t xml:space="preserve">  Phải trả công nhân viên</t>
  </si>
  <si>
    <t>Chi phí phải trả</t>
  </si>
  <si>
    <t xml:space="preserve">  Trích trước chi phí lãi vay</t>
  </si>
  <si>
    <t xml:space="preserve">    Trích trước lãi vay tổ chức tín dụng</t>
  </si>
  <si>
    <t xml:space="preserve">      Trích trước lãi vay tổ chức tài chính</t>
  </si>
  <si>
    <t xml:space="preserve">        Trích trước lãi vay tổ chức tài chính: ngắn hạn</t>
  </si>
  <si>
    <t xml:space="preserve">      Trích trước lãi vay các đối tượng khác</t>
  </si>
  <si>
    <t xml:space="preserve">        Trích trước lãi vay các đối tượng khác: ngắn hạn</t>
  </si>
  <si>
    <t xml:space="preserve">  Trích trước - Chi phí quản lý CTCK</t>
  </si>
  <si>
    <t xml:space="preserve">    Trích trước - Chi phí dịch vụ mua ngoài</t>
  </si>
  <si>
    <t xml:space="preserve">      Trích trước - Chi phí dịch vụ mua ngoài: ngắn hạn</t>
  </si>
  <si>
    <t>Phải trả, phải nộp khác</t>
  </si>
  <si>
    <t xml:space="preserve">  Phải trả, phải nộp khác</t>
  </si>
  <si>
    <t xml:space="preserve">    Phải trả, phải nộp khác: ngắn hạn</t>
  </si>
  <si>
    <t>Thuế thu nhập hoãn lại phải trả</t>
  </si>
  <si>
    <t>Quỹ khen thưởng phúc lợi</t>
  </si>
  <si>
    <t xml:space="preserve">  Quỹ khen thưởng</t>
  </si>
  <si>
    <t xml:space="preserve">  Quỹ phúc lợi</t>
  </si>
  <si>
    <t>Vốn đầu tư của chủ sở hữu</t>
  </si>
  <si>
    <t xml:space="preserve">  Vốn góp của chủ sở hữu</t>
  </si>
  <si>
    <t xml:space="preserve">    Vốn pháp định</t>
  </si>
  <si>
    <t>Lợi nhuận chưa phân phối</t>
  </si>
  <si>
    <t xml:space="preserve">  Lợi nhuận đã thực hiện</t>
  </si>
  <si>
    <t xml:space="preserve">    Lợi nhuận đã thực hiện năm trước</t>
  </si>
  <si>
    <t xml:space="preserve">    Lợi nhuận đã thực hiện năm nay</t>
  </si>
  <si>
    <t xml:space="preserve">  Lợi nhuận chưa thực hiện</t>
  </si>
  <si>
    <t xml:space="preserve">    Lợi nhuận chưa thực hiện - Đánh giá lại các tài sản tài chính</t>
  </si>
  <si>
    <t>Thu nhập</t>
  </si>
  <si>
    <t>511.1</t>
  </si>
  <si>
    <t xml:space="preserve">  Doanh thu các dịch vụ tài chính khác</t>
  </si>
  <si>
    <t>511.10</t>
  </si>
  <si>
    <t xml:space="preserve">    Doanh thu các dịch vụ tài chính khác</t>
  </si>
  <si>
    <t xml:space="preserve">      Doanh thu từ các dịch vụ tài chính khác</t>
  </si>
  <si>
    <t xml:space="preserve">  Thu nhập từ các tài sản tài chính ghi nhận thông qua lãi/lỗ (FVTPL)</t>
  </si>
  <si>
    <t xml:space="preserve">      Doanh thu từ ủy thác quản lý tài khoản giao dịch chứng khoán của Nhà đầu tư cá nhân</t>
  </si>
  <si>
    <t xml:space="preserve">        Lãi bán - Công cụ thị trường tiền tệ</t>
  </si>
  <si>
    <t xml:space="preserve">          Lãi bán - Giấy tờ có giá</t>
  </si>
  <si>
    <t xml:space="preserve">    Lãi bán tài sản tài chính FVTPL</t>
  </si>
  <si>
    <t xml:space="preserve">      Lãi bán - Cổ phiếu niêm yết</t>
  </si>
  <si>
    <t xml:space="preserve">        Lãi bán - Cổ phiếu phổ thông</t>
  </si>
  <si>
    <t xml:space="preserve">      Lãi bán - Trái phiếu niêm yết</t>
  </si>
  <si>
    <t xml:space="preserve">        Lãi bán - Trái phiếu doanh nghiệp</t>
  </si>
  <si>
    <t xml:space="preserve">      Lãi bán - Trái phiếu chưa niêm yết</t>
  </si>
  <si>
    <t xml:space="preserve">        Trái phiếu doanh nghiệp</t>
  </si>
  <si>
    <t xml:space="preserve">        Trái phiếu chưa niêm yết EVS làm đại lý PH</t>
  </si>
  <si>
    <t xml:space="preserve">    Chênh lệch tăng về đánh giá lại các tài sản tài chính ghi nhận thông qua lãi/lỗ (FVTPL)</t>
  </si>
  <si>
    <t xml:space="preserve">      Chênh lệch tăng về đánh giá lại - Cổ phiếu niêm yết</t>
  </si>
  <si>
    <t xml:space="preserve">        Chênh lệch tăng về đánh giá lại - Cổ phiếu phổ thông</t>
  </si>
  <si>
    <t xml:space="preserve">    Cổ tức, tiền lãi phát sinh từ tài sản tài chính FVTPL</t>
  </si>
  <si>
    <t xml:space="preserve">      Cổ tức phát sinh từ tài sản tài chính FVTPL</t>
  </si>
  <si>
    <t xml:space="preserve">      Tiền lãi phát sinh từ tài sản tài chính FVTPL</t>
  </si>
  <si>
    <t xml:space="preserve">  Thu nhập tiền lãi từ các khoản cho vay</t>
  </si>
  <si>
    <t xml:space="preserve">    Tiền lãi gốc cho vay hoạt động Margin</t>
  </si>
  <si>
    <t xml:space="preserve">      Tiền lãi gốc cho vay hoạt động Margin</t>
  </si>
  <si>
    <t xml:space="preserve">    Tiền lãi gốc cho vay hoạt động ứng trước tiền bán của khách hàng</t>
  </si>
  <si>
    <t xml:space="preserve">      Tiền lãi gốc cho vay hoạt động ứng trước tiền bán của khách hàng</t>
  </si>
  <si>
    <t xml:space="preserve">    Tiền lãi cho vay hoạt động bảo lãnh</t>
  </si>
  <si>
    <t xml:space="preserve">      Tiền lãi gốc cho vay hoạt động bảo lãnh</t>
  </si>
  <si>
    <t xml:space="preserve">  Doanh thu hoạt động môi giới chứng khoán</t>
  </si>
  <si>
    <t xml:space="preserve">    Doanh thu phí giao dịch chứng khoán môi giới</t>
  </si>
  <si>
    <t xml:space="preserve">    Doanh thu phí giao dịch chứng khoán môi giới ( trái phiếu riêng lẻ)</t>
  </si>
  <si>
    <t xml:space="preserve">  Doanh thu nghiệp vụ lưu ký chứng khoán</t>
  </si>
  <si>
    <t xml:space="preserve">    Phí lưu ký chứng khoán cho khách hàng ( cổ phiếu)</t>
  </si>
  <si>
    <t xml:space="preserve">    Phí chuyển khoản chứng khoán bán chứng khoán ( cổ phiếu)</t>
  </si>
  <si>
    <t xml:space="preserve">    Phí phong tỏa, giải tỏa chứng khoán</t>
  </si>
  <si>
    <t xml:space="preserve">    Phí SMS từ khách hàng</t>
  </si>
  <si>
    <t xml:space="preserve">    Phí chuyển khoản chứng khoán bán chứng khoán ( trái phiếu riêng lẻ)</t>
  </si>
  <si>
    <t xml:space="preserve">    Phí lưu ký chứng khoán cho khách hàng ( trái phiếu riêng lẻ )</t>
  </si>
  <si>
    <t xml:space="preserve">  Doanh thu hoạt động tư vấn tài chính</t>
  </si>
  <si>
    <t xml:space="preserve">    Doanh thu hoạt động tư vấn tài chính khác: PH TP, tổ chức ĐH CĐ...</t>
  </si>
  <si>
    <t xml:space="preserve">  Doanh thu lãi tiền gửi ngân hàng không cố định</t>
  </si>
  <si>
    <t xml:space="preserve">  Doanh thu khác</t>
  </si>
  <si>
    <t>Lỗ và chi phí giao dịch mua các tài sản tài chính, hoạt động tự doanh</t>
  </si>
  <si>
    <t>632.3</t>
  </si>
  <si>
    <t xml:space="preserve">  Chi phí quản lý hoạt động tự doanh</t>
  </si>
  <si>
    <t xml:space="preserve">    Chi phí nhân viên</t>
  </si>
  <si>
    <t>632.33</t>
  </si>
  <si>
    <t xml:space="preserve">    Chi phí Công cụ, dụng cụ</t>
  </si>
  <si>
    <t xml:space="preserve">    Chi phí dịch vụ mua ngoài</t>
  </si>
  <si>
    <t xml:space="preserve">  Lỗ bán, chênh lệch đánh giá lại và chi phí giao dịch mua các tài sản tài chính ghi nhận thông qua lãi/lỗ (FVTPL)</t>
  </si>
  <si>
    <t xml:space="preserve">    Lỗ bán các tài sản tài chính ghi nhận thông qua lãi/lỗ (FVTPL)</t>
  </si>
  <si>
    <t xml:space="preserve">      Lỗ bán - FVTPL - Cổ phiếu niêm yết</t>
  </si>
  <si>
    <t xml:space="preserve">        Lỗ bán - FVTPL - Cổ phiếu phổ thông</t>
  </si>
  <si>
    <t xml:space="preserve">      Lỗ bán  - FVTPL - Trái phiếu niêm yết</t>
  </si>
  <si>
    <t xml:space="preserve">        Lỗ bán - FVTPL - Trái phiếu Chính phủ</t>
  </si>
  <si>
    <t xml:space="preserve">    Chênh lệch giảm về đánh giá lại các tài sản tài chính ghi nhận thông qua lãi/lỗ (FVTPL)</t>
  </si>
  <si>
    <t xml:space="preserve">      Chênh lệch giảm về đánh giá lại - FVTPL - Cổ phiếu niêm yết</t>
  </si>
  <si>
    <t xml:space="preserve">        Chênh lệch giảm về đánh giá lại - FVTPL - Cổ phiếu phổ thông</t>
  </si>
  <si>
    <t xml:space="preserve">  Lỗ suy giảm tài sản tài chính và chi phí đi vay</t>
  </si>
  <si>
    <t xml:space="preserve">    Lỗ suy giảm giá trị các khoản cho vay</t>
  </si>
  <si>
    <t xml:space="preserve">      Lỗ suy giảm - Cho vay hoạt động Margin</t>
  </si>
  <si>
    <t>Chi phí hoạt động cung cấp dịch vụ</t>
  </si>
  <si>
    <t xml:space="preserve">  Chi phí hoạt động môi giới chứng khoán</t>
  </si>
  <si>
    <t xml:space="preserve">    Phí giao dịch chứng khoán môi giới</t>
  </si>
  <si>
    <t xml:space="preserve">    Chi phí quản lý hoạt động môi giới</t>
  </si>
  <si>
    <t xml:space="preserve">      Chi phí nhân viên</t>
  </si>
  <si>
    <t xml:space="preserve">        Chi phí tiền lương</t>
  </si>
  <si>
    <t xml:space="preserve">        Chi phí các khoản trích theo lương</t>
  </si>
  <si>
    <t xml:space="preserve">      Công cụ, dụng cụ</t>
  </si>
  <si>
    <t xml:space="preserve">      Khấu hao tài sản cố định, BĐSĐT</t>
  </si>
  <si>
    <t xml:space="preserve">      Dịch vụ mua ngoài</t>
  </si>
  <si>
    <t xml:space="preserve">    Chi phí phòng KD - Khối KHCN</t>
  </si>
  <si>
    <t xml:space="preserve">        Dịch vụ mua ngoài</t>
  </si>
  <si>
    <t xml:space="preserve">    Chi phí hoạt động môi giới chứng khoán- Trả lãi tiền gửi không kỳ hạn</t>
  </si>
  <si>
    <t xml:space="preserve">    Chi phí phòng CSKH - Khối KHCN</t>
  </si>
  <si>
    <t xml:space="preserve">        Các khoản trích theo lương</t>
  </si>
  <si>
    <t xml:space="preserve">  Chi phí nghiệp vụ bảo lãnh, đại lý phát hành chứng khoán</t>
  </si>
  <si>
    <t xml:space="preserve">    Chi phí quản lý nghiệp vụ bảo lãnh, đại lý phát hành chứng khoán</t>
  </si>
  <si>
    <t xml:space="preserve">        Lương và các khoản phúc lợi</t>
  </si>
  <si>
    <t xml:space="preserve">  Chi phí nghiệp vụ kinh doanh nguồn vốn</t>
  </si>
  <si>
    <t xml:space="preserve">    Chi phí quản lý hoạt động kinh doanh nguồn vốn</t>
  </si>
  <si>
    <t xml:space="preserve">      Chi phí nhân viên hoạt động kinh doanh nguồn vốn</t>
  </si>
  <si>
    <t xml:space="preserve">        Chi phí tiền lương hoạt động kinh doanh nguồn vốn</t>
  </si>
  <si>
    <t xml:space="preserve">        Chi phí các khoản trích theo lương hoạt động kinh doanh nguồn vốn</t>
  </si>
  <si>
    <t xml:space="preserve">      Công cụ, dụng cụ hoạt động kinh doanh nguồn vốn</t>
  </si>
  <si>
    <t xml:space="preserve">      Khấu hao tài sản cố định, BĐSĐT hoạt động kinh doanh nguồn vốn</t>
  </si>
  <si>
    <t xml:space="preserve">      Dịch vụ mua ngoài hoạt động kinh doanh nguồn vốn</t>
  </si>
  <si>
    <t xml:space="preserve">  Chi phí nghiệp vụ lưu ký chứng khoán</t>
  </si>
  <si>
    <t xml:space="preserve">    Phí lưu ký chứng khoán cho khách hàng</t>
  </si>
  <si>
    <t xml:space="preserve">  Chi phí hoạt động tư vấn tài chính</t>
  </si>
  <si>
    <t xml:space="preserve">    Chi phí quản ly hoạt động tư vấn tài chính</t>
  </si>
  <si>
    <t xml:space="preserve">  Chi phí hoạt động dịch vụ tài chính</t>
  </si>
  <si>
    <t xml:space="preserve">    Chi phí quản lý hoạt động dịch vụ tài chính khác</t>
  </si>
  <si>
    <t xml:space="preserve">  Chi phí dự phòn và xử lý tổn thất phải thu khó đòi về cung cấp dịch vụ chứng khoán</t>
  </si>
  <si>
    <t xml:space="preserve">    Chi phí dự phòng phải thu khó đòi về cung cấp dịch vụ kinh doanh chứng khoán</t>
  </si>
  <si>
    <t>Chi phí tài chính</t>
  </si>
  <si>
    <t xml:space="preserve">  Chi phí trả lãi vay trái phiếu</t>
  </si>
  <si>
    <t xml:space="preserve">  Chi phí lãi vay cầm cố các khoản đầu tư nắm giữ đến ngày đáo hạn</t>
  </si>
  <si>
    <t xml:space="preserve">    Chi phí lãi vay cầm cố các khoản đầu tư nắm giữ đến ngày đáo hạn khác.</t>
  </si>
  <si>
    <t>Chi phí quản lý Công ty chứng khoán</t>
  </si>
  <si>
    <t xml:space="preserve">  Chi phí nhân viên quản lý</t>
  </si>
  <si>
    <t xml:space="preserve">    Lương và các khoản phúc lợi</t>
  </si>
  <si>
    <t xml:space="preserve">    BHXH, BHYT, KPCĐ, BHTN</t>
  </si>
  <si>
    <t xml:space="preserve">  Chi phí công cụ, dụng cụ</t>
  </si>
  <si>
    <t xml:space="preserve">  Chi phí khấu hao TSCĐ, BĐSĐT</t>
  </si>
  <si>
    <t xml:space="preserve">  Chi phí thuế, phí và lệ phí</t>
  </si>
  <si>
    <t xml:space="preserve">  Chi phí dịch vụ mua ngoài</t>
  </si>
  <si>
    <t xml:space="preserve">  Thu nhập khác: thanh lý, nhượng bán TSCĐ</t>
  </si>
  <si>
    <t xml:space="preserve">  Chi phí khác: bồi thường, bị phạt và CP khác</t>
  </si>
  <si>
    <t>Chi phí Thuế Thu nhập doanh nghiệp</t>
  </si>
  <si>
    <t xml:space="preserve">  Chi phí thuế TNDN hiện hành</t>
  </si>
  <si>
    <t xml:space="preserve">  Chi phí thuế TNDN hoãn lại</t>
  </si>
  <si>
    <t>Xác định kết quả kinh doanh</t>
  </si>
  <si>
    <t xml:space="preserve">  Xác định kết quả kinh doanh đã thực hiện</t>
  </si>
  <si>
    <t xml:space="preserve">  Xác định kết quả kinh doanh chưa thực hiện</t>
  </si>
  <si>
    <t>NĐT : Nguyễn Văn Huy</t>
  </si>
  <si>
    <t>Nguyễn Văn Huy</t>
  </si>
  <si>
    <t>171869306</t>
  </si>
  <si>
    <t>Công ty Cổ phần Chứng khoán Everest</t>
  </si>
  <si>
    <t>AGC</t>
  </si>
  <si>
    <t>Chứng khoán AGC</t>
  </si>
  <si>
    <t>18/11/1995</t>
  </si>
  <si>
    <t>Viet Nam</t>
  </si>
  <si>
    <t>040C005558</t>
  </si>
  <si>
    <t>NĐT : Phạm Trung Thực</t>
  </si>
  <si>
    <t>Phạm Trung Thực</t>
  </si>
  <si>
    <t>163016968</t>
  </si>
  <si>
    <t>19/03/2008</t>
  </si>
  <si>
    <t>040C007676</t>
  </si>
  <si>
    <t>NĐT : VŨ THẾ HUYNH</t>
  </si>
  <si>
    <t>VŨ THẾ HUYNH</t>
  </si>
  <si>
    <t>151324382</t>
  </si>
  <si>
    <t>22/12/2011</t>
  </si>
  <si>
    <t>040C003989</t>
  </si>
  <si>
    <t>NĐT : LÂM THỊ THU TRANG</t>
  </si>
  <si>
    <t>LÂM THỊ THU TRANG</t>
  </si>
  <si>
    <t>162552048</t>
  </si>
  <si>
    <t>BAS</t>
  </si>
  <si>
    <t>Chứng khoán BAS</t>
  </si>
  <si>
    <t>07/02/2001</t>
  </si>
  <si>
    <t>040C006784</t>
  </si>
  <si>
    <t>NĐT : Vũ Tiến Dũng</t>
  </si>
  <si>
    <t>Vũ Tiến Dũng</t>
  </si>
  <si>
    <t>030083000005</t>
  </si>
  <si>
    <t>CIC</t>
  </si>
  <si>
    <t>Chứng khoán CIC</t>
  </si>
  <si>
    <t>04/12/2012</t>
  </si>
  <si>
    <t>040C034568</t>
  </si>
  <si>
    <t>NĐT : Công ty Cổ phần Chứng khoán Everest</t>
  </si>
  <si>
    <t>44/GCNTVLK</t>
  </si>
  <si>
    <t>Chứng khoán CTM</t>
  </si>
  <si>
    <t>11/01/2007</t>
  </si>
  <si>
    <t>040P888888</t>
  </si>
  <si>
    <t>NĐT : Công ty cổ phần Đầu tư - Sản xuất và Thương mại Việt Nam</t>
  </si>
  <si>
    <t>Công ty cổ phần Đầu tư - Sản xuất và Thương mại Việt Nam</t>
  </si>
  <si>
    <t>0102722910</t>
  </si>
  <si>
    <t>09/08/2010</t>
  </si>
  <si>
    <t>040CI08686</t>
  </si>
  <si>
    <t>NĐT : Lê Thái Hồng Chuyên</t>
  </si>
  <si>
    <t>Lê Thái Hồng Chuyên</t>
  </si>
  <si>
    <t>012610242</t>
  </si>
  <si>
    <t>06/10/2009</t>
  </si>
  <si>
    <t>040C001008</t>
  </si>
  <si>
    <t>NĐT : Phạm Thị Lệ</t>
  </si>
  <si>
    <t>Phạm Thị Lệ</t>
  </si>
  <si>
    <t>013035869</t>
  </si>
  <si>
    <t>23/01/2008</t>
  </si>
  <si>
    <t>040C079999</t>
  </si>
  <si>
    <t>NĐT : Phạm Thị Thủy</t>
  </si>
  <si>
    <t>Phạm Thị Thủy</t>
  </si>
  <si>
    <t>037183000104</t>
  </si>
  <si>
    <t>04/11/2014</t>
  </si>
  <si>
    <t>040C002248</t>
  </si>
  <si>
    <t>NĐT : Trần Thị Tuyến</t>
  </si>
  <si>
    <t>Trần Thị Tuyến</t>
  </si>
  <si>
    <t>050416682</t>
  </si>
  <si>
    <t>22/03/2000</t>
  </si>
  <si>
    <t>040C002558</t>
  </si>
  <si>
    <t>NĐT : Đào Duy Tùng</t>
  </si>
  <si>
    <t>Đào Duy Tùng</t>
  </si>
  <si>
    <t>080489226</t>
  </si>
  <si>
    <t>04/08/2009</t>
  </si>
  <si>
    <t>040C001266</t>
  </si>
  <si>
    <t>NĐT : NGUYỄN PHƯƠNG LIÊN</t>
  </si>
  <si>
    <t>NGUYỄN PHƯƠNG LIÊN</t>
  </si>
  <si>
    <t>001189015360</t>
  </si>
  <si>
    <t>DVD</t>
  </si>
  <si>
    <t>Chứng khoán DVD</t>
  </si>
  <si>
    <t>25/04/2021</t>
  </si>
  <si>
    <t>040C002315</t>
  </si>
  <si>
    <t>NĐT : Phạm Long Thành</t>
  </si>
  <si>
    <t>Phạm Long Thành</t>
  </si>
  <si>
    <t>012291522</t>
  </si>
  <si>
    <t>23/02/2009</t>
  </si>
  <si>
    <t>040C009966</t>
  </si>
  <si>
    <t>NĐT : Trương Ngọc Anh</t>
  </si>
  <si>
    <t>Trương Ngọc Anh</t>
  </si>
  <si>
    <t>172985380</t>
  </si>
  <si>
    <t>10/03/2004</t>
  </si>
  <si>
    <t>040C366688</t>
  </si>
  <si>
    <t>NĐT : Vũ Đình Hoàng</t>
  </si>
  <si>
    <t>Vũ Đình Hoàng</t>
  </si>
  <si>
    <t>151164303</t>
  </si>
  <si>
    <t>09/02/2004</t>
  </si>
  <si>
    <t>040C000864</t>
  </si>
  <si>
    <t>NĐT : Cù Đức Ngọc</t>
  </si>
  <si>
    <t>Cù Đức Ngọc</t>
  </si>
  <si>
    <t>168459612</t>
  </si>
  <si>
    <t>HHL</t>
  </si>
  <si>
    <t>Chứng khoán HHL</t>
  </si>
  <si>
    <t>06/05/2010</t>
  </si>
  <si>
    <t>040C006710</t>
  </si>
  <si>
    <t>Chứng khoán MCV</t>
  </si>
  <si>
    <t>NĐT : Trần Thị Mai Hoa</t>
  </si>
  <si>
    <t>Trần Thị Mai Hoa</t>
  </si>
  <si>
    <t>012945043</t>
  </si>
  <si>
    <t>13/03/2007</t>
  </si>
  <si>
    <t>040C001312</t>
  </si>
  <si>
    <t>NĐT : Đào Lan Hương</t>
  </si>
  <si>
    <t>Đào Lan Hương</t>
  </si>
  <si>
    <t>011610620</t>
  </si>
  <si>
    <t>NSN</t>
  </si>
  <si>
    <t>Chứng khoán NSN</t>
  </si>
  <si>
    <t>14/07/2004</t>
  </si>
  <si>
    <t>040C002628</t>
  </si>
  <si>
    <t>NĐT : Bùi Ngọc Huy</t>
  </si>
  <si>
    <t>Bùi Ngọc Huy</t>
  </si>
  <si>
    <t>141796298</t>
  </si>
  <si>
    <t>NVC</t>
  </si>
  <si>
    <t>Chứng khoán NVC</t>
  </si>
  <si>
    <t>09/10/2009</t>
  </si>
  <si>
    <t>040C099999</t>
  </si>
  <si>
    <t>NĐT : Bùi Tiến Thành</t>
  </si>
  <si>
    <t>Bùi Tiến Thành</t>
  </si>
  <si>
    <t>013552258</t>
  </si>
  <si>
    <t>PXH</t>
  </si>
  <si>
    <t>Chứng khoán PXH</t>
  </si>
  <si>
    <t>26/05/2012</t>
  </si>
  <si>
    <t>040C003456</t>
  </si>
  <si>
    <t>NĐT : Bùi Văn Bạo</t>
  </si>
  <si>
    <t>Bùi Văn Bạo</t>
  </si>
  <si>
    <t>111227881</t>
  </si>
  <si>
    <t>040C004801</t>
  </si>
  <si>
    <t>NĐT : Bùi Văn Thanh</t>
  </si>
  <si>
    <t>Bùi Văn Thanh</t>
  </si>
  <si>
    <t>010021007</t>
  </si>
  <si>
    <t>08/10/2001</t>
  </si>
  <si>
    <t>040C007944</t>
  </si>
  <si>
    <t>NĐT : Cao Văn Thắng</t>
  </si>
  <si>
    <t>Cao Văn Thắng</t>
  </si>
  <si>
    <t>012166975</t>
  </si>
  <si>
    <t>04/01/1999</t>
  </si>
  <si>
    <t>040C007001</t>
  </si>
  <si>
    <t>NĐT : Chu Thị Hảo</t>
  </si>
  <si>
    <t>Chu Thị Hảo</t>
  </si>
  <si>
    <t>011875162</t>
  </si>
  <si>
    <t>19/09/2009</t>
  </si>
  <si>
    <t>040C006112</t>
  </si>
  <si>
    <t>NĐT : Chu Văn Mích</t>
  </si>
  <si>
    <t>Chu Văn Mích</t>
  </si>
  <si>
    <t>013135564</t>
  </si>
  <si>
    <t>06/01/2009</t>
  </si>
  <si>
    <t>040C005201</t>
  </si>
  <si>
    <t>NĐT : Hoàng Lê Sơn</t>
  </si>
  <si>
    <t>Hoàng Lê Sơn</t>
  </si>
  <si>
    <t>011732484</t>
  </si>
  <si>
    <t>10/01/2009</t>
  </si>
  <si>
    <t>040C005921</t>
  </si>
  <si>
    <t>NĐT : Hoàng Như Khang</t>
  </si>
  <si>
    <t>Hoàng Như Khang</t>
  </si>
  <si>
    <t>013539161</t>
  </si>
  <si>
    <t>08/04/2012</t>
  </si>
  <si>
    <t>040C006212</t>
  </si>
  <si>
    <t>NĐT : Hoàng Việt Hùng</t>
  </si>
  <si>
    <t>Hoàng Việt Hùng</t>
  </si>
  <si>
    <t>090880132</t>
  </si>
  <si>
    <t>27/11/2010</t>
  </si>
  <si>
    <t>040C005041</t>
  </si>
  <si>
    <t>NĐT : HỒ KIÊN</t>
  </si>
  <si>
    <t>HỒ KIÊN</t>
  </si>
  <si>
    <t>001070021245</t>
  </si>
  <si>
    <t>05/05/2020</t>
  </si>
  <si>
    <t>040C000386</t>
  </si>
  <si>
    <t>NĐT : Kiều Phạm Thu Trang</t>
  </si>
  <si>
    <t>Kiều Phạm Thu Trang</t>
  </si>
  <si>
    <t>162498248</t>
  </si>
  <si>
    <t>06/10/2005</t>
  </si>
  <si>
    <t>040C005181</t>
  </si>
  <si>
    <t>NĐT : Lê Chung Dũng</t>
  </si>
  <si>
    <t>Lê Chung Dũng</t>
  </si>
  <si>
    <t>011744636</t>
  </si>
  <si>
    <t>30/05/2002</t>
  </si>
  <si>
    <t>040C006172</t>
  </si>
  <si>
    <t>NĐT : Lê Phú Trường</t>
  </si>
  <si>
    <t>Lê Phú Trường</t>
  </si>
  <si>
    <t>010001594</t>
  </si>
  <si>
    <t>09/12/2003</t>
  </si>
  <si>
    <t>040C005861</t>
  </si>
  <si>
    <t>NĐT : Lê Quang Hải</t>
  </si>
  <si>
    <t>Lê Quang Hải</t>
  </si>
  <si>
    <t>011862479</t>
  </si>
  <si>
    <t>07/03/2008</t>
  </si>
  <si>
    <t>040C006292</t>
  </si>
  <si>
    <t>NĐT : Lê Thị Hà</t>
  </si>
  <si>
    <t>Lê Thị Hà</t>
  </si>
  <si>
    <t>011751669</t>
  </si>
  <si>
    <t>29/11/2008</t>
  </si>
  <si>
    <t>040C006075</t>
  </si>
  <si>
    <t>NĐT : Lê Thị Oanh</t>
  </si>
  <si>
    <t>Lê Thị Oanh</t>
  </si>
  <si>
    <t>011020294</t>
  </si>
  <si>
    <t>22/02/2005</t>
  </si>
  <si>
    <t>040C006079</t>
  </si>
  <si>
    <t>NĐT : Lê Văn Thắng</t>
  </si>
  <si>
    <t>Lê Văn Thắng</t>
  </si>
  <si>
    <t>182442464</t>
  </si>
  <si>
    <t>27/02/2001</t>
  </si>
  <si>
    <t>040C004921</t>
  </si>
  <si>
    <t>NĐT : Lê Văn Tuấn</t>
  </si>
  <si>
    <t>Lê Văn Tuấn</t>
  </si>
  <si>
    <t>017039098</t>
  </si>
  <si>
    <t>14/02/2009</t>
  </si>
  <si>
    <t>040C006152</t>
  </si>
  <si>
    <t>NĐT : Lê Đại Dương</t>
  </si>
  <si>
    <t>Lê Đại Dương</t>
  </si>
  <si>
    <t>050459899</t>
  </si>
  <si>
    <t>25/04/2012</t>
  </si>
  <si>
    <t>040C005104</t>
  </si>
  <si>
    <t>NĐT : Lô Thị Thanh Huyền</t>
  </si>
  <si>
    <t>Lô Thị Thanh Huyền</t>
  </si>
  <si>
    <t>080935199</t>
  </si>
  <si>
    <t>04/07/2006</t>
  </si>
  <si>
    <t>040C004761</t>
  </si>
  <si>
    <t>NĐT : Lăng Khắc Đại</t>
  </si>
  <si>
    <t>Lăng Khắc Đại</t>
  </si>
  <si>
    <t>182314494</t>
  </si>
  <si>
    <t>06/06/2012</t>
  </si>
  <si>
    <t>040C005361</t>
  </si>
  <si>
    <t>NĐT : Mai Thanh Hải</t>
  </si>
  <si>
    <t>Mai Thanh Hải</t>
  </si>
  <si>
    <t>013254102</t>
  </si>
  <si>
    <t>10/01/2010</t>
  </si>
  <si>
    <t>040C004881</t>
  </si>
  <si>
    <t>NĐT : NGUYỄN QUỲNH CHÂU</t>
  </si>
  <si>
    <t>NGUYỄN QUỲNH CHÂU</t>
  </si>
  <si>
    <t>012043631</t>
  </si>
  <si>
    <t>23/07/2011</t>
  </si>
  <si>
    <t>040C006867</t>
  </si>
  <si>
    <t>NĐT : NGUYỄN THỊ KIM TUYỀN</t>
  </si>
  <si>
    <t>NGUYỄN THỊ KIM TUYỀN</t>
  </si>
  <si>
    <t>111518324</t>
  </si>
  <si>
    <t>11/03/2014</t>
  </si>
  <si>
    <t>040C004721</t>
  </si>
  <si>
    <t>NĐT : NGUYỄN THỊ TUYẾT</t>
  </si>
  <si>
    <t>NGUYỄN THỊ TUYẾT</t>
  </si>
  <si>
    <t>013583225</t>
  </si>
  <si>
    <t>14/09/2012</t>
  </si>
  <si>
    <t>040C005621</t>
  </si>
  <si>
    <t>NĐT : NGUYỄN ĐỨC THẮNG</t>
  </si>
  <si>
    <t>NGUYỄN ĐỨC THẮNG</t>
  </si>
  <si>
    <t>160036178</t>
  </si>
  <si>
    <t>11/07/2007</t>
  </si>
  <si>
    <t>040C005641</t>
  </si>
  <si>
    <t>NĐT : Nguyễn Cao Cường</t>
  </si>
  <si>
    <t>Nguyễn Cao Cường</t>
  </si>
  <si>
    <t>131445686</t>
  </si>
  <si>
    <t>09/04/2002</t>
  </si>
  <si>
    <t>040C004664</t>
  </si>
  <si>
    <t>NĐT : Nguyễn Công Hoàn</t>
  </si>
  <si>
    <t>Nguyễn Công Hoàn</t>
  </si>
  <si>
    <t>162088676</t>
  </si>
  <si>
    <t>01/03/2011</t>
  </si>
  <si>
    <t>040C005281</t>
  </si>
  <si>
    <t>NĐT : Nguyễn Hoàng Điệp</t>
  </si>
  <si>
    <t>Nguyễn Hoàng Điệp</t>
  </si>
  <si>
    <t>111595789</t>
  </si>
  <si>
    <t>19/03/1999</t>
  </si>
  <si>
    <t>040C005061</t>
  </si>
  <si>
    <t>NĐT : Nguyễn Huy Tiến</t>
  </si>
  <si>
    <t>Nguyễn Huy Tiến</t>
  </si>
  <si>
    <t>012166448</t>
  </si>
  <si>
    <t>03/01/2012</t>
  </si>
  <si>
    <t>040C006042</t>
  </si>
  <si>
    <t>NĐT : Nguyễn Hồng Hải</t>
  </si>
  <si>
    <t>Nguyễn Hồng Hải</t>
  </si>
  <si>
    <t>015074000001</t>
  </si>
  <si>
    <t>20/12/2012</t>
  </si>
  <si>
    <t>040C006874</t>
  </si>
  <si>
    <t>NĐT : Nguyễn Hồng Vân</t>
  </si>
  <si>
    <t>Nguyễn Hồng Vân</t>
  </si>
  <si>
    <t>012235367</t>
  </si>
  <si>
    <t>15/05/1999</t>
  </si>
  <si>
    <t>040C006022</t>
  </si>
  <si>
    <t>NĐT : Nguyễn Quang Hoạch</t>
  </si>
  <si>
    <t>Nguyễn Quang Hoạch</t>
  </si>
  <si>
    <t>112466014</t>
  </si>
  <si>
    <t>20/11/2007</t>
  </si>
  <si>
    <t>040C004662</t>
  </si>
  <si>
    <t>NĐT : Nguyễn Quang Thành</t>
  </si>
  <si>
    <t>Nguyễn Quang Thành</t>
  </si>
  <si>
    <t>273296654</t>
  </si>
  <si>
    <t>17/05/2005</t>
  </si>
  <si>
    <t>040C004803</t>
  </si>
  <si>
    <t>NĐT : Nguyễn Thanh Bằng</t>
  </si>
  <si>
    <t>Nguyễn Thanh Bằng</t>
  </si>
  <si>
    <t>132152281</t>
  </si>
  <si>
    <t>18/11/2008</t>
  </si>
  <si>
    <t>040C005256</t>
  </si>
  <si>
    <t>NĐT : Nguyễn Thanh Thư</t>
  </si>
  <si>
    <t>Nguyễn Thanh Thư</t>
  </si>
  <si>
    <t>111993440</t>
  </si>
  <si>
    <t>27/08/2011</t>
  </si>
  <si>
    <t>040C005521</t>
  </si>
  <si>
    <t>NĐT : Nguyễn Thị Bích Hà</t>
  </si>
  <si>
    <t>Nguyễn Thị Bích Hà</t>
  </si>
  <si>
    <t>013082490</t>
  </si>
  <si>
    <t>15/05/2008</t>
  </si>
  <si>
    <t>040C004743</t>
  </si>
  <si>
    <t>NĐT : Nguyễn Thị Hoa</t>
  </si>
  <si>
    <t>Nguyễn Thị Hoa</t>
  </si>
  <si>
    <t>113575405</t>
  </si>
  <si>
    <t>21/06/2010</t>
  </si>
  <si>
    <t>040C004861</t>
  </si>
  <si>
    <t>NĐT : Nguyễn Thị Hồng Tâm</t>
  </si>
  <si>
    <t>Nguyễn Thị Hồng Tâm</t>
  </si>
  <si>
    <t>017174724</t>
  </si>
  <si>
    <t>07/02/2012</t>
  </si>
  <si>
    <t>040C005541</t>
  </si>
  <si>
    <t>NĐT : Nguyễn Thị Lan</t>
  </si>
  <si>
    <t>Nguyễn Thị Lan</t>
  </si>
  <si>
    <t>010229803</t>
  </si>
  <si>
    <t>27/04/2006</t>
  </si>
  <si>
    <t>040C006174</t>
  </si>
  <si>
    <t>NĐT : Nguyễn Thị Mỹ Hạnh</t>
  </si>
  <si>
    <t>Nguyễn Thị Mỹ Hạnh</t>
  </si>
  <si>
    <t>013346204</t>
  </si>
  <si>
    <t>23/09/2010</t>
  </si>
  <si>
    <t>040C005221</t>
  </si>
  <si>
    <t>NĐT : Nguyễn Thị Thu</t>
  </si>
  <si>
    <t>Nguyễn Thị Thu</t>
  </si>
  <si>
    <t>111628113</t>
  </si>
  <si>
    <t>02/10/2010</t>
  </si>
  <si>
    <t>040C004681</t>
  </si>
  <si>
    <t>NĐT : Nguyễn Thị Thúy Hồng</t>
  </si>
  <si>
    <t>Nguyễn Thị Thúy Hồng</t>
  </si>
  <si>
    <t>073089668</t>
  </si>
  <si>
    <t>09/04/2007</t>
  </si>
  <si>
    <t>040C005341</t>
  </si>
  <si>
    <t>NĐT : Nguyễn Thị Thủy</t>
  </si>
  <si>
    <t>Nguyễn Thị Thủy</t>
  </si>
  <si>
    <t>131491619</t>
  </si>
  <si>
    <t>31/05/2010</t>
  </si>
  <si>
    <t>040C006175</t>
  </si>
  <si>
    <t>NĐT : Nguyễn Tiến An</t>
  </si>
  <si>
    <t>Nguyễn Tiến An</t>
  </si>
  <si>
    <t>164127485</t>
  </si>
  <si>
    <t>07/01/2000</t>
  </si>
  <si>
    <t>040C004781</t>
  </si>
  <si>
    <t>NĐT : Nguyễn Trọng Nghĩa</t>
  </si>
  <si>
    <t>Nguyễn Trọng Nghĩa</t>
  </si>
  <si>
    <t>113164098</t>
  </si>
  <si>
    <t>29/06/2012</t>
  </si>
  <si>
    <t>040C005301</t>
  </si>
  <si>
    <t>NĐT : Nguyễn Tất Hưng</t>
  </si>
  <si>
    <t>Nguyễn Tất Hưng</t>
  </si>
  <si>
    <t>012191067</t>
  </si>
  <si>
    <t>14/01/1999</t>
  </si>
  <si>
    <t>040C005342</t>
  </si>
  <si>
    <t>NĐT : Nguyễn Văn Kháng</t>
  </si>
  <si>
    <t>Nguyễn Văn Kháng</t>
  </si>
  <si>
    <t>111619954</t>
  </si>
  <si>
    <t>24/08/1999</t>
  </si>
  <si>
    <t>040C005103</t>
  </si>
  <si>
    <t>NĐT : Nguyễn Văn Khôi</t>
  </si>
  <si>
    <t>Nguyễn Văn Khôi</t>
  </si>
  <si>
    <t>162355955</t>
  </si>
  <si>
    <t>04/12/2007</t>
  </si>
  <si>
    <t>040C005001</t>
  </si>
  <si>
    <t>NĐT : Nguyễn Đức Thành</t>
  </si>
  <si>
    <t>Nguyễn Đức Thành</t>
  </si>
  <si>
    <t>010229207</t>
  </si>
  <si>
    <t>30/12/2008</t>
  </si>
  <si>
    <t>040C004821</t>
  </si>
  <si>
    <t>NĐT : Ngô Thu Trung</t>
  </si>
  <si>
    <t>Ngô Thu Trung</t>
  </si>
  <si>
    <t>011890292</t>
  </si>
  <si>
    <t>26/08/2010</t>
  </si>
  <si>
    <t>040C009919</t>
  </si>
  <si>
    <t>NĐT : Ngô Tiến Lợi</t>
  </si>
  <si>
    <t>Ngô Tiến Lợi</t>
  </si>
  <si>
    <t>013035832</t>
  </si>
  <si>
    <t>040C004742</t>
  </si>
  <si>
    <t>NĐT : PHÙNG XUÂN VIỆT</t>
  </si>
  <si>
    <t>PHÙNG XUÂN VIỆT</t>
  </si>
  <si>
    <t>162359915</t>
  </si>
  <si>
    <t>18/09/2000</t>
  </si>
  <si>
    <t>040C004762</t>
  </si>
  <si>
    <t>NĐT : Phùng Thu Trang</t>
  </si>
  <si>
    <t>Phùng Thu Trang</t>
  </si>
  <si>
    <t>012355945</t>
  </si>
  <si>
    <t>07/07/2000</t>
  </si>
  <si>
    <t>040C006817</t>
  </si>
  <si>
    <t>NĐT : Phùng Thị Huế</t>
  </si>
  <si>
    <t>Phùng Thị Huế</t>
  </si>
  <si>
    <t>162669190</t>
  </si>
  <si>
    <t>23/01/2002</t>
  </si>
  <si>
    <t>040C005983</t>
  </si>
  <si>
    <t>NĐT : Phùng Xuân Huân</t>
  </si>
  <si>
    <t>Phùng Xuân Huân</t>
  </si>
  <si>
    <t>162879174</t>
  </si>
  <si>
    <t>16/01/2006</t>
  </si>
  <si>
    <t>040C005421</t>
  </si>
  <si>
    <t>NĐT : Phùng Xuân Tới</t>
  </si>
  <si>
    <t>Phùng Xuân Tới</t>
  </si>
  <si>
    <t>162747101</t>
  </si>
  <si>
    <t>08/09/2010</t>
  </si>
  <si>
    <t>040C004701</t>
  </si>
  <si>
    <t>NĐT : Phạm Gia Việt</t>
  </si>
  <si>
    <t>Phạm Gia Việt</t>
  </si>
  <si>
    <t>111384783</t>
  </si>
  <si>
    <t>21/01/2011</t>
  </si>
  <si>
    <t>040C004741</t>
  </si>
  <si>
    <t>NĐT : Phạm Minh Thiên</t>
  </si>
  <si>
    <t>Phạm Minh Thiên</t>
  </si>
  <si>
    <t>186520242</t>
  </si>
  <si>
    <t>03/02/2009</t>
  </si>
  <si>
    <t>040C006132</t>
  </si>
  <si>
    <t>NĐT : Phạm Thị Thanh Hồng</t>
  </si>
  <si>
    <t>Phạm Thị Thanh Hồng</t>
  </si>
  <si>
    <t>013424087</t>
  </si>
  <si>
    <t>14/05/2011</t>
  </si>
  <si>
    <t>040C006192</t>
  </si>
  <si>
    <t>NĐT : Phạm Thị Thanh Tú</t>
  </si>
  <si>
    <t>Phạm Thị Thanh Tú</t>
  </si>
  <si>
    <t>012632517</t>
  </si>
  <si>
    <t>28/01/2011</t>
  </si>
  <si>
    <t>040C004962</t>
  </si>
  <si>
    <t>NĐT : Phạm Thị Thu Hà</t>
  </si>
  <si>
    <t>Phạm Thị Thu Hà</t>
  </si>
  <si>
    <t>111731602</t>
  </si>
  <si>
    <t>12/04/2012</t>
  </si>
  <si>
    <t>040C004802</t>
  </si>
  <si>
    <t>NĐT : Phạm Thị Vân Anh</t>
  </si>
  <si>
    <t>Phạm Thị Vân Anh</t>
  </si>
  <si>
    <t>012864238</t>
  </si>
  <si>
    <t>16/05/2008</t>
  </si>
  <si>
    <t>040C005261</t>
  </si>
  <si>
    <t>NĐT : Phạm Văn Chủng</t>
  </si>
  <si>
    <t>Phạm Văn Chủng</t>
  </si>
  <si>
    <t>162290539</t>
  </si>
  <si>
    <t>16/10/2012</t>
  </si>
  <si>
    <t>040C001505</t>
  </si>
  <si>
    <t>NĐT : Trần Hoài Nam</t>
  </si>
  <si>
    <t>Trần Hoài Nam</t>
  </si>
  <si>
    <t>011711438</t>
  </si>
  <si>
    <t>14/11/2003</t>
  </si>
  <si>
    <t>040C004763</t>
  </si>
  <si>
    <t>NĐT : Trần Thu Hương</t>
  </si>
  <si>
    <t>Trần Thu Hương</t>
  </si>
  <si>
    <t>113254947</t>
  </si>
  <si>
    <t>06/06/2006</t>
  </si>
  <si>
    <t>040C004661</t>
  </si>
  <si>
    <t>NĐT : Trần Thị Kim Dung</t>
  </si>
  <si>
    <t>Trần Thị Kim Dung</t>
  </si>
  <si>
    <t>012591618</t>
  </si>
  <si>
    <t>27/03/2003</t>
  </si>
  <si>
    <t>040C005583</t>
  </si>
  <si>
    <t>NĐT : Trần Xuân Hưng</t>
  </si>
  <si>
    <t>Trần Xuân Hưng</t>
  </si>
  <si>
    <t>131501646</t>
  </si>
  <si>
    <t>20/08/2011</t>
  </si>
  <si>
    <t>040C006153</t>
  </si>
  <si>
    <t>NĐT : Trần Đức Long</t>
  </si>
  <si>
    <t>Trần Đức Long</t>
  </si>
  <si>
    <t>012596868</t>
  </si>
  <si>
    <t>19/07/2011</t>
  </si>
  <si>
    <t>040C005503</t>
  </si>
  <si>
    <t>NĐT : Tô Duy Quyết</t>
  </si>
  <si>
    <t>Tô Duy Quyết</t>
  </si>
  <si>
    <t>012567224</t>
  </si>
  <si>
    <t>11/04/2009</t>
  </si>
  <si>
    <t>040C005141</t>
  </si>
  <si>
    <t>NĐT : Võ Lê Lan Phương</t>
  </si>
  <si>
    <t>Võ Lê Lan Phương</t>
  </si>
  <si>
    <t>172023465</t>
  </si>
  <si>
    <t>24/02/2003</t>
  </si>
  <si>
    <t>040C005081</t>
  </si>
  <si>
    <t>NĐT : Vũ Lai Tùng</t>
  </si>
  <si>
    <t>Vũ Lai Tùng</t>
  </si>
  <si>
    <t>012863114</t>
  </si>
  <si>
    <t>15/03/2006</t>
  </si>
  <si>
    <t>040C006836</t>
  </si>
  <si>
    <t>NĐT : Vũ Ngọc Lũy</t>
  </si>
  <si>
    <t>Vũ Ngọc Lũy</t>
  </si>
  <si>
    <t>131131815</t>
  </si>
  <si>
    <t>08/10/1998</t>
  </si>
  <si>
    <t>040C004570</t>
  </si>
  <si>
    <t>NĐT : Vũ Thị Châm</t>
  </si>
  <si>
    <t>Vũ Thị Châm</t>
  </si>
  <si>
    <t>013297410</t>
  </si>
  <si>
    <t>17/04/2010</t>
  </si>
  <si>
    <t>040C005518</t>
  </si>
  <si>
    <t>NĐT : Vũ Thị Thanh Tâm</t>
  </si>
  <si>
    <t>Vũ Thị Thanh Tâm</t>
  </si>
  <si>
    <t>162067929</t>
  </si>
  <si>
    <t>17/07/2009</t>
  </si>
  <si>
    <t>040C007612</t>
  </si>
  <si>
    <t>NĐT : Vũ Đại Đồng</t>
  </si>
  <si>
    <t>Vũ Đại Đồng</t>
  </si>
  <si>
    <t>013529123</t>
  </si>
  <si>
    <t>05/04/2012</t>
  </si>
  <si>
    <t>040C004901</t>
  </si>
  <si>
    <t>NĐT : Đàm Hồng Trang</t>
  </si>
  <si>
    <t>Đàm Hồng Trang</t>
  </si>
  <si>
    <t>070510422</t>
  </si>
  <si>
    <t>29/08/2008</t>
  </si>
  <si>
    <t>040C005161</t>
  </si>
  <si>
    <t>NĐT : Đào Duy Hưng</t>
  </si>
  <si>
    <t>Đào Duy Hưng</t>
  </si>
  <si>
    <t>012039652</t>
  </si>
  <si>
    <t>07/07/2007</t>
  </si>
  <si>
    <t>040C009229</t>
  </si>
  <si>
    <t>NĐT : Đào Ngọc Lam</t>
  </si>
  <si>
    <t>Đào Ngọc Lam</t>
  </si>
  <si>
    <t>012691621</t>
  </si>
  <si>
    <t>17/05/2004</t>
  </si>
  <si>
    <t>040C005981</t>
  </si>
  <si>
    <t>NĐT : Đào Đức Anh</t>
  </si>
  <si>
    <t>Đào Đức Anh</t>
  </si>
  <si>
    <t>001083000169</t>
  </si>
  <si>
    <t>06/12/2012</t>
  </si>
  <si>
    <t>040C006800</t>
  </si>
  <si>
    <t>NĐT : Đặng Thành Công</t>
  </si>
  <si>
    <t>Đặng Thành Công</t>
  </si>
  <si>
    <t>012999705</t>
  </si>
  <si>
    <t>18/07/2012</t>
  </si>
  <si>
    <t>040C006232</t>
  </si>
  <si>
    <t>NĐT : Đỗ Hoàng Yến</t>
  </si>
  <si>
    <t>Đỗ Hoàng Yến</t>
  </si>
  <si>
    <t>100957761</t>
  </si>
  <si>
    <t>02/02/2008</t>
  </si>
  <si>
    <t>040C006859</t>
  </si>
  <si>
    <t>NĐT : Đỗ Hữu Binh</t>
  </si>
  <si>
    <t>Đỗ Hữu Binh</t>
  </si>
  <si>
    <t>197160181</t>
  </si>
  <si>
    <t>15/10/2001</t>
  </si>
  <si>
    <t>040C009961</t>
  </si>
  <si>
    <t>NĐT : Đỗ Nguyên Thái</t>
  </si>
  <si>
    <t>Đỗ Nguyên Thái</t>
  </si>
  <si>
    <t>001083016385</t>
  </si>
  <si>
    <t>24/05/2016</t>
  </si>
  <si>
    <t>040C007537</t>
  </si>
  <si>
    <t>NĐT : Đỗ Quang Khánh</t>
  </si>
  <si>
    <t>Đỗ Quang Khánh</t>
  </si>
  <si>
    <t>100880522</t>
  </si>
  <si>
    <t>09/01/2008</t>
  </si>
  <si>
    <t>040C006798</t>
  </si>
  <si>
    <t>NĐT : Đỗ Tuấn Anh</t>
  </si>
  <si>
    <t>Đỗ Tuấn Anh</t>
  </si>
  <si>
    <t>110630539</t>
  </si>
  <si>
    <t>22/08/2009</t>
  </si>
  <si>
    <t>040C004941</t>
  </si>
  <si>
    <t>NĐT : Đỗ Tuấn Hải</t>
  </si>
  <si>
    <t>Đỗ Tuấn Hải</t>
  </si>
  <si>
    <t>111468909</t>
  </si>
  <si>
    <t>28/02/2009</t>
  </si>
  <si>
    <t>040C005021</t>
  </si>
  <si>
    <t>NĐT : Đỗ Văn Đại</t>
  </si>
  <si>
    <t>Đỗ Văn Đại</t>
  </si>
  <si>
    <t>171152167</t>
  </si>
  <si>
    <t>14/03/2008</t>
  </si>
  <si>
    <t>040C004704</t>
  </si>
  <si>
    <t>NĐT : Đỗ Đình Đức</t>
  </si>
  <si>
    <t>Đỗ Đình Đức</t>
  </si>
  <si>
    <t>012983373</t>
  </si>
  <si>
    <t>16/06/2007</t>
  </si>
  <si>
    <t>040C005561</t>
  </si>
  <si>
    <t>NĐT : Hoàng Thiên Đinh</t>
  </si>
  <si>
    <t>Hoàng Thiên Đinh</t>
  </si>
  <si>
    <t>001077010743</t>
  </si>
  <si>
    <t>SBC</t>
  </si>
  <si>
    <t>Chứng khoán SBC</t>
  </si>
  <si>
    <t>10/07/2021</t>
  </si>
  <si>
    <t>040C005866</t>
  </si>
  <si>
    <t>NĐT : Ngô Khánh Duy</t>
  </si>
  <si>
    <t>Ngô Khánh Duy</t>
  </si>
  <si>
    <t>311845443</t>
  </si>
  <si>
    <t>12/11/2011</t>
  </si>
  <si>
    <t>040C001373</t>
  </si>
  <si>
    <t>Chứng khoán SME</t>
  </si>
  <si>
    <t>NĐT : Hoàng Thị Phương Dung</t>
  </si>
  <si>
    <t>Hoàng Thị Phương Dung</t>
  </si>
  <si>
    <t>011668973</t>
  </si>
  <si>
    <t>24/10/2007</t>
  </si>
  <si>
    <t>040C000829</t>
  </si>
  <si>
    <t>NĐT : Nguyễn Thị Phương Thúy</t>
  </si>
  <si>
    <t>Nguyễn Thị Phương Thúy</t>
  </si>
  <si>
    <t>240774846</t>
  </si>
  <si>
    <t>17/10/2001</t>
  </si>
  <si>
    <t>040C900210</t>
  </si>
  <si>
    <t>NĐT : Nguyễn Văn Cường</t>
  </si>
  <si>
    <t>Nguyễn Văn Cường</t>
  </si>
  <si>
    <t>090910430</t>
  </si>
  <si>
    <t>05/12/2000</t>
  </si>
  <si>
    <t>040C007492</t>
  </si>
  <si>
    <t>NĐT : TRẦN ANH KHOA</t>
  </si>
  <si>
    <t>TRẦN ANH KHOA</t>
  </si>
  <si>
    <t>001078016169</t>
  </si>
  <si>
    <t>040C001308</t>
  </si>
  <si>
    <t>NĐT : Vũ Minh Quyền</t>
  </si>
  <si>
    <t>Vũ Minh Quyền</t>
  </si>
  <si>
    <t>012458234</t>
  </si>
  <si>
    <t>07/11/2013</t>
  </si>
  <si>
    <t>040C003441</t>
  </si>
  <si>
    <t>NĐT : Bùi Hùng Anh</t>
  </si>
  <si>
    <t>Bùi Hùng Anh</t>
  </si>
  <si>
    <t>012326147</t>
  </si>
  <si>
    <t>TAS</t>
  </si>
  <si>
    <t>Chứng khoán TAS</t>
  </si>
  <si>
    <t>05/05/2009</t>
  </si>
  <si>
    <t>040C661838</t>
  </si>
  <si>
    <t>NĐT : Bùi Thị Lan</t>
  </si>
  <si>
    <t>Bùi Thị Lan</t>
  </si>
  <si>
    <t>037155000044</t>
  </si>
  <si>
    <t>22/09/2015</t>
  </si>
  <si>
    <t>040C002357</t>
  </si>
  <si>
    <t>NĐT : Hoàng Đức Thắng</t>
  </si>
  <si>
    <t>Hoàng Đức Thắng</t>
  </si>
  <si>
    <t>012100905</t>
  </si>
  <si>
    <t>THV</t>
  </si>
  <si>
    <t>Chứng khoán THV</t>
  </si>
  <si>
    <t>24/03/1998</t>
  </si>
  <si>
    <t>040C101616</t>
  </si>
  <si>
    <t>NĐT : Hà Thị Tuyển</t>
  </si>
  <si>
    <t>Hà Thị Tuyển</t>
  </si>
  <si>
    <t>034176008850</t>
  </si>
  <si>
    <t>27/09/2019</t>
  </si>
  <si>
    <t>040C016789</t>
  </si>
  <si>
    <t>NĐT : LÊ THỊ NGỌC HÀ</t>
  </si>
  <si>
    <t>LÊ THỊ NGỌC HÀ</t>
  </si>
  <si>
    <t>040186002889</t>
  </si>
  <si>
    <t>12/01/2022</t>
  </si>
  <si>
    <t>040C900102</t>
  </si>
  <si>
    <t>NĐT : Lê Thị Hồng Nga</t>
  </si>
  <si>
    <t>Lê Thị Hồng Nga</t>
  </si>
  <si>
    <t>042180000004</t>
  </si>
  <si>
    <t>31/01/2013</t>
  </si>
  <si>
    <t>040C006070</t>
  </si>
  <si>
    <t>NĐT : Nguyễn Thị Quỳnh Trang</t>
  </si>
  <si>
    <t>Nguyễn Thị Quỳnh Trang</t>
  </si>
  <si>
    <t>012790579</t>
  </si>
  <si>
    <t>06/05/2005</t>
  </si>
  <si>
    <t>040C007997</t>
  </si>
  <si>
    <t>NĐT : Nông Ánh Nhật</t>
  </si>
  <si>
    <t>Nông Ánh Nhật</t>
  </si>
  <si>
    <t>012009833</t>
  </si>
  <si>
    <t>17/05/2012</t>
  </si>
  <si>
    <t>040C007388</t>
  </si>
  <si>
    <t>NĐT : Phạm Ngô Thu Hường</t>
  </si>
  <si>
    <t>Phạm Ngô Thu Hường</t>
  </si>
  <si>
    <t>011841887</t>
  </si>
  <si>
    <t>29/06/2010</t>
  </si>
  <si>
    <t>040C001503</t>
  </si>
  <si>
    <t>NĐT : Trần Dương Nga</t>
  </si>
  <si>
    <t>Trần Dương Nga</t>
  </si>
  <si>
    <t>011440169</t>
  </si>
  <si>
    <t>23/02/2012</t>
  </si>
  <si>
    <t>040C066699</t>
  </si>
  <si>
    <t>NĐT : Trần Thị Ngọc Hoa</t>
  </si>
  <si>
    <t>Trần Thị Ngọc Hoa</t>
  </si>
  <si>
    <t>011774937</t>
  </si>
  <si>
    <t>18/04/2005</t>
  </si>
  <si>
    <t>040C008166</t>
  </si>
  <si>
    <t>NĐT : Trần Thị Thanh Lương</t>
  </si>
  <si>
    <t>Trần Thị Thanh Lương</t>
  </si>
  <si>
    <t>068177006328</t>
  </si>
  <si>
    <t>28/06/2022</t>
  </si>
  <si>
    <t>040C122568</t>
  </si>
  <si>
    <t>NĐT : Vũ Thị Đào</t>
  </si>
  <si>
    <t>Vũ Thị Đào</t>
  </si>
  <si>
    <t>162743326</t>
  </si>
  <si>
    <t>19/03/2003</t>
  </si>
  <si>
    <t>040C000422</t>
  </si>
  <si>
    <t>NĐT : Bùi Thị Hồng Hoa</t>
  </si>
  <si>
    <t>Bùi Thị Hồng Hoa</t>
  </si>
  <si>
    <t>011869627</t>
  </si>
  <si>
    <t>TLC</t>
  </si>
  <si>
    <t>Chứng khoán TLC</t>
  </si>
  <si>
    <t>040C056668</t>
  </si>
  <si>
    <t>NĐT : Lê Thị Tú Anh</t>
  </si>
  <si>
    <t>Lê Thị Tú Anh</t>
  </si>
  <si>
    <t>186025041</t>
  </si>
  <si>
    <t>22/09/2000</t>
  </si>
  <si>
    <t>040C000396</t>
  </si>
  <si>
    <t>NĐT : Lý Thái Hùng</t>
  </si>
  <si>
    <t>Lý Thái Hùng</t>
  </si>
  <si>
    <t>011651569</t>
  </si>
  <si>
    <t>040C009066</t>
  </si>
  <si>
    <t>NĐT : Nguyễn Văn Giang</t>
  </si>
  <si>
    <t>Nguyễn Văn Giang</t>
  </si>
  <si>
    <t>111790116</t>
  </si>
  <si>
    <t>18/01/2001</t>
  </si>
  <si>
    <t>040C000629</t>
  </si>
  <si>
    <t>NĐT : Đỗ Thị Tuyết</t>
  </si>
  <si>
    <t>Đỗ Thị Tuyết</t>
  </si>
  <si>
    <t>038160007283</t>
  </si>
  <si>
    <t>02/10/2019</t>
  </si>
  <si>
    <t>040C000293</t>
  </si>
  <si>
    <t>NĐT : Lê Hồng Lê</t>
  </si>
  <si>
    <t>Lê Hồng Lê</t>
  </si>
  <si>
    <t>011840956</t>
  </si>
  <si>
    <t>TRI</t>
  </si>
  <si>
    <t>Chứng khoán TRI</t>
  </si>
  <si>
    <t>12/05/2011</t>
  </si>
  <si>
    <t>040C000574</t>
  </si>
  <si>
    <t>NĐT : Vũ Đình Quế</t>
  </si>
  <si>
    <t>Vũ Đình Quế</t>
  </si>
  <si>
    <t>012529279</t>
  </si>
  <si>
    <t>10/06/2002</t>
  </si>
  <si>
    <t>040C001166</t>
  </si>
  <si>
    <t>NĐT : Nguyễn Thị Thu Ba</t>
  </si>
  <si>
    <t>Nguyễn Thị Thu Ba</t>
  </si>
  <si>
    <t>001173000736</t>
  </si>
  <si>
    <t>VCH</t>
  </si>
  <si>
    <t>Chứng khoán VCH</t>
  </si>
  <si>
    <t>02/01/2014</t>
  </si>
  <si>
    <t>040C000111</t>
  </si>
  <si>
    <t>NĐT : Bùi Thế Duy</t>
  </si>
  <si>
    <t>Bùi Thế Duy</t>
  </si>
  <si>
    <t>034083023630</t>
  </si>
  <si>
    <t>Chứng khoán AAV</t>
  </si>
  <si>
    <t>24/06/2021</t>
  </si>
  <si>
    <t>040C166969</t>
  </si>
  <si>
    <t>NĐT : Cao Thị Thư Giang</t>
  </si>
  <si>
    <t>Cao Thị Thư Giang</t>
  </si>
  <si>
    <t>031180012976</t>
  </si>
  <si>
    <t>22/12/2021</t>
  </si>
  <si>
    <t>040C931979</t>
  </si>
  <si>
    <t>NĐT : Dương Văn Việt</t>
  </si>
  <si>
    <t>Dương Văn Việt</t>
  </si>
  <si>
    <t>026084006071</t>
  </si>
  <si>
    <t>05/10/2018</t>
  </si>
  <si>
    <t>040C230020</t>
  </si>
  <si>
    <t>NĐT : HOÀNG XUÂN THÌN</t>
  </si>
  <si>
    <t>HOÀNG XUÂN THÌN</t>
  </si>
  <si>
    <t>001088034399</t>
  </si>
  <si>
    <t>25/03/2021</t>
  </si>
  <si>
    <t>040C161699</t>
  </si>
  <si>
    <t>NĐT : LÊ THỊ PHƯỢNG</t>
  </si>
  <si>
    <t>LÊ THỊ PHƯỢNG</t>
  </si>
  <si>
    <t>040297481</t>
  </si>
  <si>
    <t>12/04/2017</t>
  </si>
  <si>
    <t>040C222468</t>
  </si>
  <si>
    <t>NĐT : Lê Thị Huệ Linh</t>
  </si>
  <si>
    <t>Lê Thị Huệ Linh</t>
  </si>
  <si>
    <t>019190015126</t>
  </si>
  <si>
    <t>11/08/2021</t>
  </si>
  <si>
    <t>040C282090</t>
  </si>
  <si>
    <t>NĐT : Lê Thị Song Lam</t>
  </si>
  <si>
    <t>Lê Thị Song Lam</t>
  </si>
  <si>
    <t>001179045227</t>
  </si>
  <si>
    <t>040C221079</t>
  </si>
  <si>
    <t>NĐT : Lê Thị Tình</t>
  </si>
  <si>
    <t>Lê Thị Tình</t>
  </si>
  <si>
    <t>038185023193</t>
  </si>
  <si>
    <t>12/04/2021</t>
  </si>
  <si>
    <t>040C161686</t>
  </si>
  <si>
    <t>NĐT : Lò Tiến Thành</t>
  </si>
  <si>
    <t>Lò Tiến Thành</t>
  </si>
  <si>
    <t>014089000220</t>
  </si>
  <si>
    <t>17/02/2021</t>
  </si>
  <si>
    <t>040C901111</t>
  </si>
  <si>
    <t>NĐT : Lường Văn Cương</t>
  </si>
  <si>
    <t>Lường Văn Cương</t>
  </si>
  <si>
    <t>011080001468</t>
  </si>
  <si>
    <t>040C191111</t>
  </si>
  <si>
    <t>NĐT : NGUYỄN VĂN BẮC</t>
  </si>
  <si>
    <t>NGUYỄN VĂN BẮC</t>
  </si>
  <si>
    <t>026080011927</t>
  </si>
  <si>
    <t>04/09/2021</t>
  </si>
  <si>
    <t>040C003219</t>
  </si>
  <si>
    <t>NĐT : NGUYỄN ĐẠI THẮNG</t>
  </si>
  <si>
    <t>NGUYỄN ĐẠI THẮNG</t>
  </si>
  <si>
    <t>290680293</t>
  </si>
  <si>
    <t>10/01/2012</t>
  </si>
  <si>
    <t>040C806868</t>
  </si>
  <si>
    <t>NĐT : Nguyễn Anh Ngọc</t>
  </si>
  <si>
    <t>Nguyễn Anh Ngọc</t>
  </si>
  <si>
    <t>014186009412</t>
  </si>
  <si>
    <t>27/06/2021</t>
  </si>
  <si>
    <t>040C234688</t>
  </si>
  <si>
    <t>NĐT : Nguyễn Mạnh Hùng</t>
  </si>
  <si>
    <t>Nguyễn Mạnh Hùng</t>
  </si>
  <si>
    <t>026082006476</t>
  </si>
  <si>
    <t>03/09/2019</t>
  </si>
  <si>
    <t>040C230004</t>
  </si>
  <si>
    <t>NĐT : Nguyễn Thu Hoàn</t>
  </si>
  <si>
    <t>Nguyễn Thu Hoàn</t>
  </si>
  <si>
    <t>010555401</t>
  </si>
  <si>
    <t>18/03/1979</t>
  </si>
  <si>
    <t>040C000131</t>
  </si>
  <si>
    <t>NĐT : Nguyễn Thành Trung</t>
  </si>
  <si>
    <t>Nguyễn Thành Trung</t>
  </si>
  <si>
    <t>112229391</t>
  </si>
  <si>
    <t>23/08/2005</t>
  </si>
  <si>
    <t>040C000462</t>
  </si>
  <si>
    <t>NĐT : Nguyễn Thành Đạt</t>
  </si>
  <si>
    <t>Nguyễn Thành Đạt</t>
  </si>
  <si>
    <t>113260845</t>
  </si>
  <si>
    <t>30/10/2017</t>
  </si>
  <si>
    <t>040C230032</t>
  </si>
  <si>
    <t>NĐT : Nguyễn Thị Anh</t>
  </si>
  <si>
    <t>Nguyễn Thị Anh</t>
  </si>
  <si>
    <t>011179004224</t>
  </si>
  <si>
    <t>09/05/2021</t>
  </si>
  <si>
    <t>040C982442</t>
  </si>
  <si>
    <t>NĐT : Nguyễn Thị Hằng</t>
  </si>
  <si>
    <t>Nguyễn Thị Hằng</t>
  </si>
  <si>
    <t>014173002705</t>
  </si>
  <si>
    <t>13/04/2021</t>
  </si>
  <si>
    <t>040C556869</t>
  </si>
  <si>
    <t>NĐT : Nguyễn Thị Thiên Trang</t>
  </si>
  <si>
    <t>Nguyễn Thị Thiên Trang</t>
  </si>
  <si>
    <t>022194000592</t>
  </si>
  <si>
    <t>10/04/2021</t>
  </si>
  <si>
    <t>040C003715</t>
  </si>
  <si>
    <t>NĐT : Nguyễn Thị Thu Hương</t>
  </si>
  <si>
    <t>Nguyễn Thị Thu Hương</t>
  </si>
  <si>
    <t>011872879</t>
  </si>
  <si>
    <t>03/05/2008</t>
  </si>
  <si>
    <t>040C107585</t>
  </si>
  <si>
    <t>NĐT : Nguyễn Thị Thùy Linh</t>
  </si>
  <si>
    <t>Nguyễn Thị Thùy Linh</t>
  </si>
  <si>
    <t>184339849</t>
  </si>
  <si>
    <t>07/03/2018</t>
  </si>
  <si>
    <t>040C001767</t>
  </si>
  <si>
    <t>NĐT : Nguyễn Thị Trà Mi</t>
  </si>
  <si>
    <t>Nguyễn Thị Trà Mi</t>
  </si>
  <si>
    <t>023618438</t>
  </si>
  <si>
    <t>01/09/2012</t>
  </si>
  <si>
    <t>040C900672</t>
  </si>
  <si>
    <t>NĐT : Nguyễn Thị Xuân Thắng</t>
  </si>
  <si>
    <t>Nguyễn Thị Xuân Thắng</t>
  </si>
  <si>
    <t>090573823</t>
  </si>
  <si>
    <t>17/03/2008</t>
  </si>
  <si>
    <t>040C003436</t>
  </si>
  <si>
    <t>NĐT : Nguyễn Trọng Trung</t>
  </si>
  <si>
    <t>Nguyễn Trọng Trung</t>
  </si>
  <si>
    <t>184147814</t>
  </si>
  <si>
    <t>07/07/2015</t>
  </si>
  <si>
    <t>040C222633</t>
  </si>
  <si>
    <t>NĐT : Nguyễn Văn Khoa</t>
  </si>
  <si>
    <t>Nguyễn Văn Khoa</t>
  </si>
  <si>
    <t>037081005717</t>
  </si>
  <si>
    <t>15/04/2021</t>
  </si>
  <si>
    <t>040C123455</t>
  </si>
  <si>
    <t>NĐT : PHAN THÀNH TRUNG</t>
  </si>
  <si>
    <t>PHAN THÀNH TRUNG</t>
  </si>
  <si>
    <t>036086008081</t>
  </si>
  <si>
    <t>05/07/2018</t>
  </si>
  <si>
    <t>040C506622</t>
  </si>
  <si>
    <t>NĐT : PHẠM HOÀNG HẢI</t>
  </si>
  <si>
    <t>PHẠM HOÀNG HẢI</t>
  </si>
  <si>
    <t>001088002043</t>
  </si>
  <si>
    <t>09/12/2021</t>
  </si>
  <si>
    <t>040C130188</t>
  </si>
  <si>
    <t>NĐT : Phạm Hùng</t>
  </si>
  <si>
    <t>Phạm Hùng</t>
  </si>
  <si>
    <t>183376965</t>
  </si>
  <si>
    <t>30/12/2016</t>
  </si>
  <si>
    <t>040C507678</t>
  </si>
  <si>
    <t>NĐT : Phạm Hồng Tuynh</t>
  </si>
  <si>
    <t>Phạm Hồng Tuynh</t>
  </si>
  <si>
    <t>030081002894</t>
  </si>
  <si>
    <t>040C003495</t>
  </si>
  <si>
    <t>NĐT : TRƯƠNG THỊ LÝ</t>
  </si>
  <si>
    <t>TRƯƠNG THỊ LÝ</t>
  </si>
  <si>
    <t>026185005113</t>
  </si>
  <si>
    <t>18/09/2018</t>
  </si>
  <si>
    <t>040C225555</t>
  </si>
  <si>
    <t>NĐT : Trương Thị Luân</t>
  </si>
  <si>
    <t>Trương Thị Luân</t>
  </si>
  <si>
    <t>026187011079</t>
  </si>
  <si>
    <t>040C226566</t>
  </si>
  <si>
    <t>NĐT : Trần Thị Thu Hiền</t>
  </si>
  <si>
    <t>Trần Thị Thu Hiền</t>
  </si>
  <si>
    <t>011963107</t>
  </si>
  <si>
    <t>16/05/2011</t>
  </si>
  <si>
    <t>040C002638</t>
  </si>
  <si>
    <t>NĐT : Vũ Thị Huyền</t>
  </si>
  <si>
    <t>Vũ Thị Huyền</t>
  </si>
  <si>
    <t>011185000234</t>
  </si>
  <si>
    <t>040C858999</t>
  </si>
  <si>
    <t>NĐT : Vũ Thị Kim Huế</t>
  </si>
  <si>
    <t>Vũ Thị Kim Huế</t>
  </si>
  <si>
    <t>011186000527</t>
  </si>
  <si>
    <t>07/04/2021</t>
  </si>
  <si>
    <t>040C611986</t>
  </si>
  <si>
    <t>NĐT : ĐOÀN THỊ TƯƠI</t>
  </si>
  <si>
    <t>ĐOÀN THỊ TƯƠI</t>
  </si>
  <si>
    <t>036183028716</t>
  </si>
  <si>
    <t>040C386040</t>
  </si>
  <si>
    <t>NĐT : ĐOÀN VĂN HUỲNH</t>
  </si>
  <si>
    <t>ĐOÀN VĂN HUỲNH</t>
  </si>
  <si>
    <t>162771519</t>
  </si>
  <si>
    <t>16/03/2011</t>
  </si>
  <si>
    <t>040C002987</t>
  </si>
  <si>
    <t>NĐT : ĐẶNG THỊ PHƯỢNG</t>
  </si>
  <si>
    <t>ĐẶNG THỊ PHƯỢNG</t>
  </si>
  <si>
    <t>036187006617</t>
  </si>
  <si>
    <t>040C002685</t>
  </si>
  <si>
    <t>NĐT : ĐẶNG XUÂN TIẾN</t>
  </si>
  <si>
    <t>ĐẶNG XUÂN TIẾN</t>
  </si>
  <si>
    <t>036092003202</t>
  </si>
  <si>
    <t>16/12/2016</t>
  </si>
  <si>
    <t>040C161666</t>
  </si>
  <si>
    <t>NĐT : Đặng Thu Hà</t>
  </si>
  <si>
    <t>Đặng Thu Hà</t>
  </si>
  <si>
    <t>163216553</t>
  </si>
  <si>
    <t>07/03/2011</t>
  </si>
  <si>
    <t>040C260492</t>
  </si>
  <si>
    <t>NĐT : Đặng Thị Hồng Vân</t>
  </si>
  <si>
    <t>Đặng Thị Hồng Vân</t>
  </si>
  <si>
    <t>013100775</t>
  </si>
  <si>
    <t>28/06/2008</t>
  </si>
  <si>
    <t>040C040479</t>
  </si>
  <si>
    <t>NĐT : Đặng Thị Minh Huệ</t>
  </si>
  <si>
    <t>Đặng Thị Minh Huệ</t>
  </si>
  <si>
    <t>012176000117</t>
  </si>
  <si>
    <t>06/04/2021</t>
  </si>
  <si>
    <t>040C997688</t>
  </si>
  <si>
    <t>NĐT : Đặng Thị Minh Thúy</t>
  </si>
  <si>
    <t>Đặng Thị Minh Thúy</t>
  </si>
  <si>
    <t>036198005741</t>
  </si>
  <si>
    <t>04/03/2016</t>
  </si>
  <si>
    <t>040C901998</t>
  </si>
  <si>
    <t>NĐT : Đặng Vĩnh Nghị</t>
  </si>
  <si>
    <t>Đặng Vĩnh Nghị</t>
  </si>
  <si>
    <t>031084004261</t>
  </si>
  <si>
    <t>28/06/2021</t>
  </si>
  <si>
    <t>040C888199</t>
  </si>
  <si>
    <t>NĐT : Đặng Xuân Ngọc</t>
  </si>
  <si>
    <t>Đặng Xuân Ngọc</t>
  </si>
  <si>
    <t>036085001018</t>
  </si>
  <si>
    <t>14/10/2015</t>
  </si>
  <si>
    <t>040C502828</t>
  </si>
  <si>
    <t>NĐT : Trần Phúc Thịnh</t>
  </si>
  <si>
    <t>Trần Phúc Thịnh</t>
  </si>
  <si>
    <t>036087001434</t>
  </si>
  <si>
    <t>Chứng khoán ADC</t>
  </si>
  <si>
    <t>05/02/2016</t>
  </si>
  <si>
    <t>040C513569</t>
  </si>
  <si>
    <t>NĐT : Vũ Thị Dung</t>
  </si>
  <si>
    <t>Vũ Thị Dung</t>
  </si>
  <si>
    <t>034158000010</t>
  </si>
  <si>
    <t>18/01/2019</t>
  </si>
  <si>
    <t>040C000477</t>
  </si>
  <si>
    <t>NĐT : Dương Thùy Chi</t>
  </si>
  <si>
    <t>Dương Thùy Chi</t>
  </si>
  <si>
    <t>001189014096</t>
  </si>
  <si>
    <t>Chứng khoán AMV</t>
  </si>
  <si>
    <t>09/01/2018</t>
  </si>
  <si>
    <t>040C038088</t>
  </si>
  <si>
    <t>NĐT : LÊ THỊ DUNG</t>
  </si>
  <si>
    <t>LÊ THỊ DUNG</t>
  </si>
  <si>
    <t>001187027994</t>
  </si>
  <si>
    <t>01/05/2021</t>
  </si>
  <si>
    <t>040C228999</t>
  </si>
  <si>
    <t>NĐT : Lưu Ngọc Thu</t>
  </si>
  <si>
    <t>Lưu Ngọc Thu</t>
  </si>
  <si>
    <t>001184042290</t>
  </si>
  <si>
    <t>040C002869</t>
  </si>
  <si>
    <t>NĐT : Nguyễn Thị Bích Trâm</t>
  </si>
  <si>
    <t>Nguyễn Thị Bích Trâm</t>
  </si>
  <si>
    <t>341047396</t>
  </si>
  <si>
    <t>15/02/2016</t>
  </si>
  <si>
    <t>040C001127</t>
  </si>
  <si>
    <t>NĐT : TRẦN VĂN ĐẠT</t>
  </si>
  <si>
    <t>TRẦN VĂN ĐẠT</t>
  </si>
  <si>
    <t>037095006497</t>
  </si>
  <si>
    <t>24/04/2022</t>
  </si>
  <si>
    <t>040C300794</t>
  </si>
  <si>
    <t>NĐT : Đỗ Thị Duyên</t>
  </si>
  <si>
    <t>Đỗ Thị Duyên</t>
  </si>
  <si>
    <t>163220731</t>
  </si>
  <si>
    <t>07/02/2010</t>
  </si>
  <si>
    <t>040C003191</t>
  </si>
  <si>
    <t>NĐT : Phạm Thị Thu Yến</t>
  </si>
  <si>
    <t>Phạm Thị Thu Yến</t>
  </si>
  <si>
    <t>013006445</t>
  </si>
  <si>
    <t>Chứng khoán API</t>
  </si>
  <si>
    <t>24/09/2007</t>
  </si>
  <si>
    <t>040C000901</t>
  </si>
  <si>
    <t>NĐT : ĐÀM THỊ HỒNG NHUNG</t>
  </si>
  <si>
    <t>ĐÀM THỊ HỒNG NHUNG</t>
  </si>
  <si>
    <t>001186004315</t>
  </si>
  <si>
    <t>04/05/2018</t>
  </si>
  <si>
    <t>040C336338</t>
  </si>
  <si>
    <t>NĐT : CAO TIẾN KHẮC</t>
  </si>
  <si>
    <t>CAO TIẾN KHẮC</t>
  </si>
  <si>
    <t>025387844</t>
  </si>
  <si>
    <t>Chứng khoán APS</t>
  </si>
  <si>
    <t>25/10/2012</t>
  </si>
  <si>
    <t>040C981227</t>
  </si>
  <si>
    <t>NĐT : Trịnh Thị Hương Mai</t>
  </si>
  <si>
    <t>Trịnh Thị Hương Mai</t>
  </si>
  <si>
    <t>038181004232</t>
  </si>
  <si>
    <t>05/04/2017</t>
  </si>
  <si>
    <t>040C568968</t>
  </si>
  <si>
    <t>NĐT : Vũ Thanh Trường</t>
  </si>
  <si>
    <t>Vũ Thanh Trường</t>
  </si>
  <si>
    <t>09000293</t>
  </si>
  <si>
    <t>15/12/2009</t>
  </si>
  <si>
    <t>040C901099</t>
  </si>
  <si>
    <t>NĐT : Nguyễn Thị Thúy Hiền</t>
  </si>
  <si>
    <t>Nguyễn Thị Thúy Hiền</t>
  </si>
  <si>
    <t>273478396</t>
  </si>
  <si>
    <t>Chứng khoán BAX</t>
  </si>
  <si>
    <t>20/07/2009</t>
  </si>
  <si>
    <t>040C078398</t>
  </si>
  <si>
    <t>NĐT : Bùi Bình Tuấn</t>
  </si>
  <si>
    <t>Bùi Bình Tuấn</t>
  </si>
  <si>
    <t>036083000692</t>
  </si>
  <si>
    <t>Chứng khoán BCC</t>
  </si>
  <si>
    <t>24/07/2015</t>
  </si>
  <si>
    <t>040C003159</t>
  </si>
  <si>
    <t>NĐT : Lê Văn Trung</t>
  </si>
  <si>
    <t>Lê Văn Trung</t>
  </si>
  <si>
    <t>036084001505</t>
  </si>
  <si>
    <t>24/11/2015</t>
  </si>
  <si>
    <t>040C003109</t>
  </si>
  <si>
    <t>NĐT : Mai Thị Tình</t>
  </si>
  <si>
    <t>Mai Thị Tình</t>
  </si>
  <si>
    <t>012999268</t>
  </si>
  <si>
    <t>05/12/2007</t>
  </si>
  <si>
    <t>040C002525</t>
  </si>
  <si>
    <t>013191844</t>
  </si>
  <si>
    <t>07/07/2009</t>
  </si>
  <si>
    <t>040C000021</t>
  </si>
  <si>
    <t>NĐT : Ngô Thị Huyền Trang</t>
  </si>
  <si>
    <t>Ngô Thị Huyền Trang</t>
  </si>
  <si>
    <t>125496998</t>
  </si>
  <si>
    <t>04/06/2009</t>
  </si>
  <si>
    <t>040C033899</t>
  </si>
  <si>
    <t>NĐT : Trịnh Cẩm Lan</t>
  </si>
  <si>
    <t>Trịnh Cẩm Lan</t>
  </si>
  <si>
    <t>011904908</t>
  </si>
  <si>
    <t>24/08/2010</t>
  </si>
  <si>
    <t>040C091970</t>
  </si>
  <si>
    <t>NĐT : Đặng Thị Thanh Hiền</t>
  </si>
  <si>
    <t>Đặng Thị Thanh Hiền</t>
  </si>
  <si>
    <t>036300005310</t>
  </si>
  <si>
    <t>13/08/2021</t>
  </si>
  <si>
    <t>040C021020</t>
  </si>
  <si>
    <t>Chứng khoán BKC</t>
  </si>
  <si>
    <t>NĐT : Hoàng Thị Thanh Mai</t>
  </si>
  <si>
    <t>Hoàng Thị Thanh Mai</t>
  </si>
  <si>
    <t>012528016</t>
  </si>
  <si>
    <t>13/05/2002</t>
  </si>
  <si>
    <t>040C001234</t>
  </si>
  <si>
    <t>NĐT : Đặng Thị Mỹ Chinh</t>
  </si>
  <si>
    <t>Đặng Thị Mỹ Chinh</t>
  </si>
  <si>
    <t>013165629</t>
  </si>
  <si>
    <t>18/06/2011</t>
  </si>
  <si>
    <t>040C000084</t>
  </si>
  <si>
    <t>Chứng khoán BNA</t>
  </si>
  <si>
    <t>NĐT : Nguyễn Thị Nam</t>
  </si>
  <si>
    <t>Nguyễn Thị Nam</t>
  </si>
  <si>
    <t>010876100</t>
  </si>
  <si>
    <t>25/08/2005</t>
  </si>
  <si>
    <t>040C061955</t>
  </si>
  <si>
    <t>NĐT : Nguyễn Thị Thanh Hương</t>
  </si>
  <si>
    <t>Nguyễn Thị Thanh Hương</t>
  </si>
  <si>
    <t>013223130</t>
  </si>
  <si>
    <t>01/08/2009</t>
  </si>
  <si>
    <t>040C040179</t>
  </si>
  <si>
    <t>NĐT : Phạm Hồng Quang</t>
  </si>
  <si>
    <t>Phạm Hồng Quang</t>
  </si>
  <si>
    <t>011485245</t>
  </si>
  <si>
    <t>25/09/2010</t>
  </si>
  <si>
    <t>040C033666</t>
  </si>
  <si>
    <t>NĐT : Bùi Quang Dũng</t>
  </si>
  <si>
    <t>Bùi Quang Dũng</t>
  </si>
  <si>
    <t>183075582</t>
  </si>
  <si>
    <t>Chứng khoán BTS</t>
  </si>
  <si>
    <t>23/02/2007</t>
  </si>
  <si>
    <t>040C000501</t>
  </si>
  <si>
    <t>NĐT : Lương Việt Dũng</t>
  </si>
  <si>
    <t>Lương Việt Dũng</t>
  </si>
  <si>
    <t>013108213</t>
  </si>
  <si>
    <t>09/08/2008</t>
  </si>
  <si>
    <t>040C000357</t>
  </si>
  <si>
    <t>NĐT : Bùi Quang Bách</t>
  </si>
  <si>
    <t>Bùi Quang Bách</t>
  </si>
  <si>
    <t>011820590</t>
  </si>
  <si>
    <t>Chứng khoán BVS</t>
  </si>
  <si>
    <t>03/03/2008</t>
  </si>
  <si>
    <t>040C002461</t>
  </si>
  <si>
    <t>NĐT : Cù Huy Minh Tuấn</t>
  </si>
  <si>
    <t>Cù Huy Minh Tuấn</t>
  </si>
  <si>
    <t>011674615</t>
  </si>
  <si>
    <t>28/03/2007</t>
  </si>
  <si>
    <t>040C900133</t>
  </si>
  <si>
    <t>NĐT : NGUYỄN THANH SANG</t>
  </si>
  <si>
    <t>NGUYỄN THANH SANG</t>
  </si>
  <si>
    <t>022857685</t>
  </si>
  <si>
    <t>29/07/2014</t>
  </si>
  <si>
    <t>040C002721</t>
  </si>
  <si>
    <t>NĐT : Nguyễn Thị Phúc</t>
  </si>
  <si>
    <t>Nguyễn Thị Phúc</t>
  </si>
  <si>
    <t>183686087</t>
  </si>
  <si>
    <t>07/08/2012</t>
  </si>
  <si>
    <t>040C718188</t>
  </si>
  <si>
    <t>NĐT : Hoàng Trường Giang</t>
  </si>
  <si>
    <t>Hoàng Trường Giang</t>
  </si>
  <si>
    <t>001085021306</t>
  </si>
  <si>
    <t>Chứng khoán C69</t>
  </si>
  <si>
    <t>01/09/2017</t>
  </si>
  <si>
    <t>040C020885</t>
  </si>
  <si>
    <t>NĐT : Hà Thị Hải Yến</t>
  </si>
  <si>
    <t>Hà Thị Hải Yến</t>
  </si>
  <si>
    <t>034191004884</t>
  </si>
  <si>
    <t>20/07/2021</t>
  </si>
  <si>
    <t>040C999191</t>
  </si>
  <si>
    <t>NĐT : NGUYỄN THỊ HƯƠNG GIANG</t>
  </si>
  <si>
    <t>NGUYỄN THỊ HƯƠNG GIANG</t>
  </si>
  <si>
    <t>001182014558</t>
  </si>
  <si>
    <t>040C608424</t>
  </si>
  <si>
    <t>NĐT : Nguyễn Thị Kim Ngọc</t>
  </si>
  <si>
    <t>Nguyễn Thị Kim Ngọc</t>
  </si>
  <si>
    <t>142515224</t>
  </si>
  <si>
    <t>01/08/2006</t>
  </si>
  <si>
    <t>040C003106</t>
  </si>
  <si>
    <t>NĐT : Phạm Thị Bích Ngọc</t>
  </si>
  <si>
    <t>Phạm Thị Bích Ngọc</t>
  </si>
  <si>
    <t>001181005936</t>
  </si>
  <si>
    <t>040C250481</t>
  </si>
  <si>
    <t>NĐT : VƯƠNG THỊ HUỆ</t>
  </si>
  <si>
    <t>VƯƠNG THỊ HUỆ</t>
  </si>
  <si>
    <t>091512962</t>
  </si>
  <si>
    <t>29/02/2020</t>
  </si>
  <si>
    <t>040C003725</t>
  </si>
  <si>
    <t>NĐT : Ngô Thị Thu Hà</t>
  </si>
  <si>
    <t>Ngô Thị Thu Hà</t>
  </si>
  <si>
    <t>004187000136</t>
  </si>
  <si>
    <t>Chứng khoán CAG</t>
  </si>
  <si>
    <t>05/04/2019</t>
  </si>
  <si>
    <t>040C398409</t>
  </si>
  <si>
    <t>NĐT : Nguyễn Thị Thu Hà</t>
  </si>
  <si>
    <t>Nguyễn Thị Thu Hà</t>
  </si>
  <si>
    <t>024186000266</t>
  </si>
  <si>
    <t>Chứng khoán CAN</t>
  </si>
  <si>
    <t>08/01/2016</t>
  </si>
  <si>
    <t>040C007186</t>
  </si>
  <si>
    <t>NĐT : Nguyễn ánh Thu</t>
  </si>
  <si>
    <t>Nguyễn ánh Thu</t>
  </si>
  <si>
    <t>001158015524</t>
  </si>
  <si>
    <t>040C001958</t>
  </si>
  <si>
    <t>NĐT : Trần Thị Thuỳ Dương</t>
  </si>
  <si>
    <t>Trần Thị Thuỳ Dương</t>
  </si>
  <si>
    <t>012345855</t>
  </si>
  <si>
    <t>02/12/2007</t>
  </si>
  <si>
    <t>040C091929</t>
  </si>
  <si>
    <t>NĐT : Lê Thị Thanh Nga</t>
  </si>
  <si>
    <t>Lê Thị Thanh Nga</t>
  </si>
  <si>
    <t>022180002657</t>
  </si>
  <si>
    <t>Chứng khoán CAP</t>
  </si>
  <si>
    <t>29/03/2018</t>
  </si>
  <si>
    <t>040C406241</t>
  </si>
  <si>
    <t>NĐT : Lương Thanh Toàn</t>
  </si>
  <si>
    <t>Lương Thanh Toàn</t>
  </si>
  <si>
    <t>036064005996</t>
  </si>
  <si>
    <t>10/05/2021</t>
  </si>
  <si>
    <t>040C106527</t>
  </si>
  <si>
    <t>NĐT : Mai Thu Hồng</t>
  </si>
  <si>
    <t>Mai Thu Hồng</t>
  </si>
  <si>
    <t>033171000394</t>
  </si>
  <si>
    <t>21/04/2021</t>
  </si>
  <si>
    <t>040C854648</t>
  </si>
  <si>
    <t>NĐT : NGUYỄN THỊ HỒNG DIỆP</t>
  </si>
  <si>
    <t>NGUYỄN THỊ HỒNG DIỆP</t>
  </si>
  <si>
    <t>001169001186</t>
  </si>
  <si>
    <t>16/07/2014</t>
  </si>
  <si>
    <t>040C114539</t>
  </si>
  <si>
    <t>NĐT : NGUYỄN THỊ OANH</t>
  </si>
  <si>
    <t>NGUYỄN THỊ OANH</t>
  </si>
  <si>
    <t>033185003508</t>
  </si>
  <si>
    <t>040C271268</t>
  </si>
  <si>
    <t>NĐT : Nguyễn Quốc Tùng</t>
  </si>
  <si>
    <t>Nguyễn Quốc Tùng</t>
  </si>
  <si>
    <t>001060004057</t>
  </si>
  <si>
    <t>25/05/2015</t>
  </si>
  <si>
    <t>040C225451</t>
  </si>
  <si>
    <t>NĐT : Trần Đức Lâm</t>
  </si>
  <si>
    <t>Trần Đức Lâm</t>
  </si>
  <si>
    <t>001059003464</t>
  </si>
  <si>
    <t>17/05/2019</t>
  </si>
  <si>
    <t>040C116344</t>
  </si>
  <si>
    <t>NĐT : Vũ Đình Doanh</t>
  </si>
  <si>
    <t>Vũ Đình Doanh</t>
  </si>
  <si>
    <t>145736599</t>
  </si>
  <si>
    <t>02/08/2012</t>
  </si>
  <si>
    <t>040C098179</t>
  </si>
  <si>
    <t>NĐT : Đỗ Toàn Mỹ</t>
  </si>
  <si>
    <t>Đỗ Toàn Mỹ</t>
  </si>
  <si>
    <t>301317175</t>
  </si>
  <si>
    <t>07/11/2019</t>
  </si>
  <si>
    <t>040C180889</t>
  </si>
  <si>
    <t>NĐT : Võ Thị Huyền</t>
  </si>
  <si>
    <t>Võ Thị Huyền</t>
  </si>
  <si>
    <t>044182012893</t>
  </si>
  <si>
    <t>Chứng khoán CDN</t>
  </si>
  <si>
    <t>040C116677</t>
  </si>
  <si>
    <t>NĐT : DƯƠNG THỊ NGÂN</t>
  </si>
  <si>
    <t>DƯƠNG THỊ NGÂN</t>
  </si>
  <si>
    <t>026196001712</t>
  </si>
  <si>
    <t>Chứng khoán CEO</t>
  </si>
  <si>
    <t>17/04/2018</t>
  </si>
  <si>
    <t>040C003115</t>
  </si>
  <si>
    <t>NĐT : Hoàng Hồng Hạnh</t>
  </si>
  <si>
    <t>Hoàng Hồng Hạnh</t>
  </si>
  <si>
    <t>013450492</t>
  </si>
  <si>
    <t>14/07/2011</t>
  </si>
  <si>
    <t>040C002303</t>
  </si>
  <si>
    <t>NĐT : KHƯƠNG THỊ BÍCH PHƯỢNG</t>
  </si>
  <si>
    <t>KHƯƠNG THỊ BÍCH PHƯỢNG</t>
  </si>
  <si>
    <t>001192017512</t>
  </si>
  <si>
    <t>040C181057</t>
  </si>
  <si>
    <t>NĐT : Khương Thụy Khánh Linh</t>
  </si>
  <si>
    <t>Khương Thụy Khánh Linh</t>
  </si>
  <si>
    <t>079180007833</t>
  </si>
  <si>
    <t>11/03/2019</t>
  </si>
  <si>
    <t>040C002518</t>
  </si>
  <si>
    <t>NĐT : Kiều Hằng Nga</t>
  </si>
  <si>
    <t>Kiều Hằng Nga</t>
  </si>
  <si>
    <t>035193002095</t>
  </si>
  <si>
    <t>08/10/2018</t>
  </si>
  <si>
    <t>040C256888</t>
  </si>
  <si>
    <t>NĐT : LÊ THỊ KIỀU DUNG</t>
  </si>
  <si>
    <t>LÊ THỊ KIỀU DUNG</t>
  </si>
  <si>
    <t>025005921</t>
  </si>
  <si>
    <t>25/06/2009</t>
  </si>
  <si>
    <t>040C009319</t>
  </si>
  <si>
    <t>NĐT : LÊ THỊ SA</t>
  </si>
  <si>
    <t>LÊ THỊ SA</t>
  </si>
  <si>
    <t>024024260</t>
  </si>
  <si>
    <t>040C900767</t>
  </si>
  <si>
    <t>NĐT : LÊ VĂN TUẤN</t>
  </si>
  <si>
    <t>LÊ VĂN TUẤN</t>
  </si>
  <si>
    <t>038079037585</t>
  </si>
  <si>
    <t>19/08/2021</t>
  </si>
  <si>
    <t>040C236436</t>
  </si>
  <si>
    <t>NĐT : LÊ VŨ MINH</t>
  </si>
  <si>
    <t>LÊ VŨ MINH</t>
  </si>
  <si>
    <t>026083000219</t>
  </si>
  <si>
    <t>29/09/2022</t>
  </si>
  <si>
    <t>040C289268</t>
  </si>
  <si>
    <t>NĐT : Lưu Thị Vân Anh</t>
  </si>
  <si>
    <t>Lưu Thị Vân Anh</t>
  </si>
  <si>
    <t>012893757</t>
  </si>
  <si>
    <t>02/02/2010</t>
  </si>
  <si>
    <t>040C091979</t>
  </si>
  <si>
    <t>NĐT : NGUYỄN HẢI THANH</t>
  </si>
  <si>
    <t>NGUYỄN HẢI THANH</t>
  </si>
  <si>
    <t>013365437</t>
  </si>
  <si>
    <t>04/11/2010</t>
  </si>
  <si>
    <t>040C111222</t>
  </si>
  <si>
    <t>NĐT : NGUYỄN THANH LOAN</t>
  </si>
  <si>
    <t>NGUYỄN THANH LOAN</t>
  </si>
  <si>
    <t>001185009681</t>
  </si>
  <si>
    <t>08/03/2016</t>
  </si>
  <si>
    <t>040C558585</t>
  </si>
  <si>
    <t>NĐT : NGUYỄN THỊ KIỀU OANH</t>
  </si>
  <si>
    <t>NGUYỄN THỊ KIỀU OANH</t>
  </si>
  <si>
    <t>001179033467</t>
  </si>
  <si>
    <t>27/04/2021</t>
  </si>
  <si>
    <t>040C100558</t>
  </si>
  <si>
    <t>NĐT : NGUYỄN THỊ SONG HÀ</t>
  </si>
  <si>
    <t>NGUYỄN THỊ SONG HÀ</t>
  </si>
  <si>
    <t>001178015668</t>
  </si>
  <si>
    <t>10/01/2018</t>
  </si>
  <si>
    <t>040C636868</t>
  </si>
  <si>
    <t>NĐT : NGUYỄN THỊ THANH HÀ</t>
  </si>
  <si>
    <t>NGUYỄN THỊ THANH HÀ</t>
  </si>
  <si>
    <t>001183001272</t>
  </si>
  <si>
    <t>11/09/2023</t>
  </si>
  <si>
    <t>040C103579</t>
  </si>
  <si>
    <t>NĐT : Nguyễn Hoài Thu</t>
  </si>
  <si>
    <t>Nguyễn Hoài Thu</t>
  </si>
  <si>
    <t>001182008301</t>
  </si>
  <si>
    <t>28/05/2015</t>
  </si>
  <si>
    <t>040C021282</t>
  </si>
  <si>
    <t>NĐT : Nguyễn Ngọc Linh</t>
  </si>
  <si>
    <t>Nguyễn Ngọc Linh</t>
  </si>
  <si>
    <t>020300001032</t>
  </si>
  <si>
    <t>29/04/2021</t>
  </si>
  <si>
    <t>040C240100</t>
  </si>
  <si>
    <t>NĐT : Nguyễn Phương Anh</t>
  </si>
  <si>
    <t>Nguyễn Phương Anh</t>
  </si>
  <si>
    <t>001184009779</t>
  </si>
  <si>
    <t>02/10/2015</t>
  </si>
  <si>
    <t>040C356688</t>
  </si>
  <si>
    <t>NĐT : Nguyễn Thu Huyền</t>
  </si>
  <si>
    <t>Nguyễn Thu Huyền</t>
  </si>
  <si>
    <t>001176051102</t>
  </si>
  <si>
    <t>040C005376</t>
  </si>
  <si>
    <t>NĐT : Nguyễn Thị Hoà</t>
  </si>
  <si>
    <t>Nguyễn Thị Hoà</t>
  </si>
  <si>
    <t>001162017207</t>
  </si>
  <si>
    <t>040C001666</t>
  </si>
  <si>
    <t>NĐT : Nguyễn Thị Hương Giang</t>
  </si>
  <si>
    <t>Nguyễn Thị Hương Giang</t>
  </si>
  <si>
    <t>001183016906</t>
  </si>
  <si>
    <t>29/06/2016</t>
  </si>
  <si>
    <t>040C358888</t>
  </si>
  <si>
    <t>NĐT : Nguyễn Thị Mai Hoa</t>
  </si>
  <si>
    <t>Nguyễn Thị Mai Hoa</t>
  </si>
  <si>
    <t>001177003886</t>
  </si>
  <si>
    <t>23/03/2015</t>
  </si>
  <si>
    <t>040C328668</t>
  </si>
  <si>
    <t>NĐT : Nguyễn Thị Minh Hoạt</t>
  </si>
  <si>
    <t>Nguyễn Thị Minh Hoạt</t>
  </si>
  <si>
    <t>027177009382</t>
  </si>
  <si>
    <t>040C325577</t>
  </si>
  <si>
    <t>NĐT : Nguyễn Thị Thu Hường</t>
  </si>
  <si>
    <t>Nguyễn Thị Thu Hường</t>
  </si>
  <si>
    <t>001178002071</t>
  </si>
  <si>
    <t>17/05/2021</t>
  </si>
  <si>
    <t>040C051978</t>
  </si>
  <si>
    <t>NĐT : Nguyễn Thị Trang</t>
  </si>
  <si>
    <t>Nguyễn Thị Trang</t>
  </si>
  <si>
    <t>122274031</t>
  </si>
  <si>
    <t>13/11/2014</t>
  </si>
  <si>
    <t>040C170599</t>
  </si>
  <si>
    <t>NĐT : Nguyễn Trần Hà Linh</t>
  </si>
  <si>
    <t>Nguyễn Trần Hà Linh</t>
  </si>
  <si>
    <t>030199001991</t>
  </si>
  <si>
    <t>11/10/2016</t>
  </si>
  <si>
    <t>040C380088</t>
  </si>
  <si>
    <t>NĐT : Nguyễn Tuấn Anh</t>
  </si>
  <si>
    <t>Nguyễn Tuấn Anh</t>
  </si>
  <si>
    <t>036079030490</t>
  </si>
  <si>
    <t>040C240579</t>
  </si>
  <si>
    <t>NĐT : Nguyễn Văn Tường</t>
  </si>
  <si>
    <t>Nguyễn Văn Tường</t>
  </si>
  <si>
    <t>036070015282</t>
  </si>
  <si>
    <t>040C003882</t>
  </si>
  <si>
    <t>NĐT : Nguyễn Đăng Quỳnh</t>
  </si>
  <si>
    <t>Nguyễn Đăng Quỳnh</t>
  </si>
  <si>
    <t>001086032677</t>
  </si>
  <si>
    <t>26/03/2020</t>
  </si>
  <si>
    <t>040C003320</t>
  </si>
  <si>
    <t>NĐT : Ngô Trường Thi</t>
  </si>
  <si>
    <t>Ngô Trường Thi</t>
  </si>
  <si>
    <t>004060000038</t>
  </si>
  <si>
    <t>14/05/2020</t>
  </si>
  <si>
    <t>040C109143</t>
  </si>
  <si>
    <t>NĐT : PHAN THANH BÌNH</t>
  </si>
  <si>
    <t>PHAN THANH BÌNH</t>
  </si>
  <si>
    <t>014077000097</t>
  </si>
  <si>
    <t>29/12/2020</t>
  </si>
  <si>
    <t>040C180877</t>
  </si>
  <si>
    <t>NĐT : PHẠM MINH HOÀNG</t>
  </si>
  <si>
    <t>PHẠM MINH HOÀNG</t>
  </si>
  <si>
    <t>079087012277</t>
  </si>
  <si>
    <t>26/06/2018</t>
  </si>
  <si>
    <t>040C186456</t>
  </si>
  <si>
    <t>NĐT : Phạm Sỹ Việt</t>
  </si>
  <si>
    <t>Phạm Sỹ Việt</t>
  </si>
  <si>
    <t>011915803</t>
  </si>
  <si>
    <t>09/07/2008</t>
  </si>
  <si>
    <t>040C108899</t>
  </si>
  <si>
    <t>NĐT : Phạm Thị Thu Hương</t>
  </si>
  <si>
    <t>Phạm Thị Thu Hương</t>
  </si>
  <si>
    <t>015179002442</t>
  </si>
  <si>
    <t>040C002488</t>
  </si>
  <si>
    <t>NĐT : TRẦN THỊ THANH HƯƠNG</t>
  </si>
  <si>
    <t>TRẦN THỊ THANH HƯƠNG</t>
  </si>
  <si>
    <t>031182001156</t>
  </si>
  <si>
    <t>16/01/2015</t>
  </si>
  <si>
    <t>040C006063</t>
  </si>
  <si>
    <t>NĐT : Trần Nhật Anh</t>
  </si>
  <si>
    <t>Trần Nhật Anh</t>
  </si>
  <si>
    <t>037086005335</t>
  </si>
  <si>
    <t>13/06/2019</t>
  </si>
  <si>
    <t>040C002822</t>
  </si>
  <si>
    <t>NĐT : Trần Thị Hồng</t>
  </si>
  <si>
    <t>Trần Thị Hồng</t>
  </si>
  <si>
    <t>012566021</t>
  </si>
  <si>
    <t>06/11/2003</t>
  </si>
  <si>
    <t>040C566868</t>
  </si>
  <si>
    <t>NĐT : Trần Thị Mai Liễu</t>
  </si>
  <si>
    <t>Trần Thị Mai Liễu</t>
  </si>
  <si>
    <t>001186024553</t>
  </si>
  <si>
    <t>18/10/2018</t>
  </si>
  <si>
    <t>040C003100</t>
  </si>
  <si>
    <t>NĐT : Trịnh Duy Lương</t>
  </si>
  <si>
    <t>Trịnh Duy Lương</t>
  </si>
  <si>
    <t>033089001844</t>
  </si>
  <si>
    <t>040C030389</t>
  </si>
  <si>
    <t>NĐT : Trịnh Thu Hường</t>
  </si>
  <si>
    <t>Trịnh Thu Hường</t>
  </si>
  <si>
    <t>013494668</t>
  </si>
  <si>
    <t>13/12/2011</t>
  </si>
  <si>
    <t>040C006996</t>
  </si>
  <si>
    <t>NĐT : Tôn Thị Mỹ Dung</t>
  </si>
  <si>
    <t>Tôn Thị Mỹ Dung</t>
  </si>
  <si>
    <t>023924902</t>
  </si>
  <si>
    <t>23/08/2013</t>
  </si>
  <si>
    <t>040C624740</t>
  </si>
  <si>
    <t>NĐT : Tạ Vũ Nhân</t>
  </si>
  <si>
    <t>Tạ Vũ Nhân</t>
  </si>
  <si>
    <t>034079000667</t>
  </si>
  <si>
    <t>24/10/2014</t>
  </si>
  <si>
    <t>040C366888</t>
  </si>
  <si>
    <t>NĐT : VŨ THỊ NHUNG</t>
  </si>
  <si>
    <t>VŨ THỊ NHUNG</t>
  </si>
  <si>
    <t>036181006600</t>
  </si>
  <si>
    <t>24/07/2021</t>
  </si>
  <si>
    <t>040C010981</t>
  </si>
  <si>
    <t>NĐT : VŨ THỊ THU NGÂN</t>
  </si>
  <si>
    <t>VŨ THỊ THU NGÂN</t>
  </si>
  <si>
    <t>001195011485</t>
  </si>
  <si>
    <t>040C288288</t>
  </si>
  <si>
    <t>NĐT : VŨ VĂN LONG</t>
  </si>
  <si>
    <t>VŨ VĂN LONG</t>
  </si>
  <si>
    <t>030088005452</t>
  </si>
  <si>
    <t>040C002813</t>
  </si>
  <si>
    <t>NĐT : Vũ Tùng</t>
  </si>
  <si>
    <t>Vũ Tùng</t>
  </si>
  <si>
    <t>121299986</t>
  </si>
  <si>
    <t>04/06/2020</t>
  </si>
  <si>
    <t>040C003712</t>
  </si>
  <si>
    <t>NĐT : Đinh Mai Lan</t>
  </si>
  <si>
    <t>Đinh Mai Lan</t>
  </si>
  <si>
    <t>013598556</t>
  </si>
  <si>
    <t>19/12/2012</t>
  </si>
  <si>
    <t>040C356681</t>
  </si>
  <si>
    <t>NĐT : Đinh Thị Hồng Minh</t>
  </si>
  <si>
    <t>Đinh Thị Hồng Minh</t>
  </si>
  <si>
    <t>001186029302</t>
  </si>
  <si>
    <t>12/09/2019</t>
  </si>
  <si>
    <t>040C686666</t>
  </si>
  <si>
    <t>NĐT : Đinh Thị Thuận</t>
  </si>
  <si>
    <t>Đinh Thị Thuận</t>
  </si>
  <si>
    <t>012517932</t>
  </si>
  <si>
    <t>17/08/2011</t>
  </si>
  <si>
    <t>040C002405</t>
  </si>
  <si>
    <t>NĐT : ĐÀO THỊ LAN HƯƠNG</t>
  </si>
  <si>
    <t>ĐÀO THỊ LAN HƯƠNG</t>
  </si>
  <si>
    <t>025186001207</t>
  </si>
  <si>
    <t>040C201086</t>
  </si>
  <si>
    <t>NĐT : Đào Diệu Hồng</t>
  </si>
  <si>
    <t>Đào Diệu Hồng</t>
  </si>
  <si>
    <t>025183001259</t>
  </si>
  <si>
    <t>10/07/2018</t>
  </si>
  <si>
    <t>040C002864</t>
  </si>
  <si>
    <t>NĐT : Đào Thị Liên</t>
  </si>
  <si>
    <t>Đào Thị Liên</t>
  </si>
  <si>
    <t>030187001429</t>
  </si>
  <si>
    <t>22/06/2016</t>
  </si>
  <si>
    <t>040C003796</t>
  </si>
  <si>
    <t>NĐT : Đặng Thế Hường</t>
  </si>
  <si>
    <t>Đặng Thế Hường</t>
  </si>
  <si>
    <t>121438966</t>
  </si>
  <si>
    <t>27/04/2016</t>
  </si>
  <si>
    <t>040C681186</t>
  </si>
  <si>
    <t>NĐT : Đỗ Thị Thanh Hà</t>
  </si>
  <si>
    <t>Đỗ Thị Thanh Hà</t>
  </si>
  <si>
    <t>024185001475</t>
  </si>
  <si>
    <t>19/04/2021</t>
  </si>
  <si>
    <t>040C868585</t>
  </si>
  <si>
    <t>NĐT : NGUYỄN THỊ TRƯỚC</t>
  </si>
  <si>
    <t>NGUYỄN THỊ TRƯỚC</t>
  </si>
  <si>
    <t>052169001940</t>
  </si>
  <si>
    <t>CII424002</t>
  </si>
  <si>
    <t>Chứng khoán CII424002</t>
  </si>
  <si>
    <t>040C019463</t>
  </si>
  <si>
    <t>NĐT : Đào Thị Minh Thu</t>
  </si>
  <si>
    <t>Đào Thị Minh Thu</t>
  </si>
  <si>
    <t>013585553</t>
  </si>
  <si>
    <t>Chứng khoán CJC</t>
  </si>
  <si>
    <t>19/10/2012</t>
  </si>
  <si>
    <t>040C192996</t>
  </si>
  <si>
    <t>NĐT : Nguyễn Thị Đông Phương</t>
  </si>
  <si>
    <t>Nguyễn Thị Đông Phương</t>
  </si>
  <si>
    <t>201492803</t>
  </si>
  <si>
    <t>Chứng khoán CMC</t>
  </si>
  <si>
    <t>22/02/2001</t>
  </si>
  <si>
    <t>040C900006</t>
  </si>
  <si>
    <t>NĐT : Bùi Văn Sỹ</t>
  </si>
  <si>
    <t>Bùi Văn Sỹ</t>
  </si>
  <si>
    <t>024084000993</t>
  </si>
  <si>
    <t>Chứng khoán CMS</t>
  </si>
  <si>
    <t>20/08/2020</t>
  </si>
  <si>
    <t>040C002887</t>
  </si>
  <si>
    <t>NĐT : TRẦN BÁ NHẬT MINH</t>
  </si>
  <si>
    <t>TRẦN BÁ NHẬT MINH</t>
  </si>
  <si>
    <t>001201026470</t>
  </si>
  <si>
    <t>27/02/2019</t>
  </si>
  <si>
    <t>040C002954</t>
  </si>
  <si>
    <t>NĐT : TRỊNH MINH THÀNH</t>
  </si>
  <si>
    <t>TRỊNH MINH THÀNH</t>
  </si>
  <si>
    <t>035073009698</t>
  </si>
  <si>
    <t>10/08/2021</t>
  </si>
  <si>
    <t>040C080973</t>
  </si>
  <si>
    <t>NĐT : Trần Bình Minh</t>
  </si>
  <si>
    <t>Trần Bình Minh</t>
  </si>
  <si>
    <t>038082023677</t>
  </si>
  <si>
    <t>040C113677</t>
  </si>
  <si>
    <t>NĐT : Tào Quốc Việt</t>
  </si>
  <si>
    <t>Tào Quốc Việt</t>
  </si>
  <si>
    <t>079091012715</t>
  </si>
  <si>
    <t>22/04/2019</t>
  </si>
  <si>
    <t>040C039116</t>
  </si>
  <si>
    <t>NĐT : Lý Thị Thu Hà</t>
  </si>
  <si>
    <t>Lý Thị Thu Hà</t>
  </si>
  <si>
    <t>012100621</t>
  </si>
  <si>
    <t>Chứng khoán CSC</t>
  </si>
  <si>
    <t>23/07/2007</t>
  </si>
  <si>
    <t>040C000090</t>
  </si>
  <si>
    <t>011872143</t>
  </si>
  <si>
    <t>06/01/2008</t>
  </si>
  <si>
    <t>040C668888</t>
  </si>
  <si>
    <t>NĐT : Nguyễn Đặng Tính</t>
  </si>
  <si>
    <t>Nguyễn Đặng Tính</t>
  </si>
  <si>
    <t>001083005387</t>
  </si>
  <si>
    <t>12/12/2014</t>
  </si>
  <si>
    <t>040C003462</t>
  </si>
  <si>
    <t>NĐT : Nguyễn Đức Đào</t>
  </si>
  <si>
    <t>Nguyễn Đức Đào</t>
  </si>
  <si>
    <t>111799092</t>
  </si>
  <si>
    <t>25/05/2010</t>
  </si>
  <si>
    <t>040C000246</t>
  </si>
  <si>
    <t>NĐT : Phạm Thanh Bình</t>
  </si>
  <si>
    <t>Phạm Thanh Bình</t>
  </si>
  <si>
    <t>011721637</t>
  </si>
  <si>
    <t>28/11/2006</t>
  </si>
  <si>
    <t>040C002681</t>
  </si>
  <si>
    <t>NĐT : TẠ QUỐC ÁI</t>
  </si>
  <si>
    <t>TẠ QUỐC ÁI</t>
  </si>
  <si>
    <t>010407860</t>
  </si>
  <si>
    <t>11/01/2010</t>
  </si>
  <si>
    <t>040C111368</t>
  </si>
  <si>
    <t>NĐT : Chử Huy Phương</t>
  </si>
  <si>
    <t>Chử Huy Phương</t>
  </si>
  <si>
    <t>022083004757</t>
  </si>
  <si>
    <t>Chứng khoán CTC</t>
  </si>
  <si>
    <t>29/10/2018</t>
  </si>
  <si>
    <t>040C200243</t>
  </si>
  <si>
    <t>NĐT : Chử Thị Thu Trang</t>
  </si>
  <si>
    <t>Chử Thị Thu Trang</t>
  </si>
  <si>
    <t>022173002930</t>
  </si>
  <si>
    <t>21/12/2021</t>
  </si>
  <si>
    <t>040C005929</t>
  </si>
  <si>
    <t>NĐT : MAI TUẤN ANH</t>
  </si>
  <si>
    <t>MAI TUẤN ANH</t>
  </si>
  <si>
    <t>014094000245</t>
  </si>
  <si>
    <t>040C000000</t>
  </si>
  <si>
    <t>NĐT : NGUYỄN MẠNH THẮNG</t>
  </si>
  <si>
    <t>NGUYỄN MẠNH THẮNG</t>
  </si>
  <si>
    <t>011417521</t>
  </si>
  <si>
    <t>08/10/2011</t>
  </si>
  <si>
    <t>040C005166</t>
  </si>
  <si>
    <t>NĐT : NGUYỄN THỊ NHUÂN</t>
  </si>
  <si>
    <t>NGUYỄN THỊ NHUÂN</t>
  </si>
  <si>
    <t>030183015419</t>
  </si>
  <si>
    <t>040C100783</t>
  </si>
  <si>
    <t>NĐT : NGUYỄN VĂN THUÂN</t>
  </si>
  <si>
    <t>NGUYỄN VĂN THUÂN</t>
  </si>
  <si>
    <t>030081011223</t>
  </si>
  <si>
    <t>040C181021</t>
  </si>
  <si>
    <t>NĐT : Nguyễn Ngọc Phú</t>
  </si>
  <si>
    <t>Nguyễn Ngọc Phú</t>
  </si>
  <si>
    <t>030093003043</t>
  </si>
  <si>
    <t>28/11/2017</t>
  </si>
  <si>
    <t>040C167777</t>
  </si>
  <si>
    <t>NĐT : Nguyễn Viết Vượng</t>
  </si>
  <si>
    <t>Nguyễn Viết Vượng</t>
  </si>
  <si>
    <t>030059000769</t>
  </si>
  <si>
    <t>040C221959</t>
  </si>
  <si>
    <t>NĐT : Quàng Văn Tuân</t>
  </si>
  <si>
    <t>Quàng Văn Tuân</t>
  </si>
  <si>
    <t>040222999</t>
  </si>
  <si>
    <t>17/11/2020</t>
  </si>
  <si>
    <t>040C162525</t>
  </si>
  <si>
    <t>NĐT : Lê Minh Tuấn</t>
  </si>
  <si>
    <t>Lê Minh Tuấn</t>
  </si>
  <si>
    <t>068082006538</t>
  </si>
  <si>
    <t>Chứng khoán CTP</t>
  </si>
  <si>
    <t>040C010156</t>
  </si>
  <si>
    <t>NĐT : Tạ Văn Vượng</t>
  </si>
  <si>
    <t>Tạ Văn Vượng</t>
  </si>
  <si>
    <t>026045000580</t>
  </si>
  <si>
    <t>09/07/2021</t>
  </si>
  <si>
    <t>040C000178</t>
  </si>
  <si>
    <t>NĐT : Vũ Thùy Dương</t>
  </si>
  <si>
    <t>Vũ Thùy Dương</t>
  </si>
  <si>
    <t>033195006591</t>
  </si>
  <si>
    <t>040C022709</t>
  </si>
  <si>
    <t>NĐT : Lê Thúy Nga</t>
  </si>
  <si>
    <t>Lê Thúy Nga</t>
  </si>
  <si>
    <t>001170003878</t>
  </si>
  <si>
    <t>Chứng khoán CVN</t>
  </si>
  <si>
    <t>30/06/2015</t>
  </si>
  <si>
    <t>040C002614</t>
  </si>
  <si>
    <t>NĐT : Trần Thanh Hằng</t>
  </si>
  <si>
    <t>Trần Thanh Hằng</t>
  </si>
  <si>
    <t>024182001147</t>
  </si>
  <si>
    <t>15/10/2019</t>
  </si>
  <si>
    <t>040C003168</t>
  </si>
  <si>
    <t>NĐT : Phạm Thị Tuyết</t>
  </si>
  <si>
    <t>Phạm Thị Tuyết</t>
  </si>
  <si>
    <t>035181000007</t>
  </si>
  <si>
    <t>Chứng khoán CX8</t>
  </si>
  <si>
    <t>07/03/2013</t>
  </si>
  <si>
    <t>040C000404</t>
  </si>
  <si>
    <t>NĐT : Lê Thị Thanh Loan</t>
  </si>
  <si>
    <t>Lê Thị Thanh Loan</t>
  </si>
  <si>
    <t>038179016417</t>
  </si>
  <si>
    <t>Chứng khoán D11</t>
  </si>
  <si>
    <t>24/04/2021</t>
  </si>
  <si>
    <t>040C011021</t>
  </si>
  <si>
    <t>015084001590</t>
  </si>
  <si>
    <t>Chứng khoán DDG</t>
  </si>
  <si>
    <t>22/04/2021</t>
  </si>
  <si>
    <t>040C453728</t>
  </si>
  <si>
    <t>NĐT : NGUYỄN KIM TIẾN</t>
  </si>
  <si>
    <t>NGUYỄN KIM TIẾN</t>
  </si>
  <si>
    <t>011996906</t>
  </si>
  <si>
    <t>21/12/2006</t>
  </si>
  <si>
    <t>040C800225</t>
  </si>
  <si>
    <t>NĐT : Nguyễn Ngọc Tuấn</t>
  </si>
  <si>
    <t>Nguyễn Ngọc Tuấn</t>
  </si>
  <si>
    <t>001083005626</t>
  </si>
  <si>
    <t>29/12/2014</t>
  </si>
  <si>
    <t>040C003126</t>
  </si>
  <si>
    <t>NĐT : TRẦN THỊ ẤT</t>
  </si>
  <si>
    <t>TRẦN THỊ ẤT</t>
  </si>
  <si>
    <t>001165005014</t>
  </si>
  <si>
    <t>11/01/2016</t>
  </si>
  <si>
    <t>040C002345</t>
  </si>
  <si>
    <t>NĐT : Chu Minh Sơn</t>
  </si>
  <si>
    <t>Chu Minh Sơn</t>
  </si>
  <si>
    <t>024072000029</t>
  </si>
  <si>
    <t>Chứng khoán DHT</t>
  </si>
  <si>
    <t>18/09/2014</t>
  </si>
  <si>
    <t>040C000872</t>
  </si>
  <si>
    <t>NĐT : NGUYỄN VĂN TUẤN</t>
  </si>
  <si>
    <t>NGUYỄN VĂN TUẤN</t>
  </si>
  <si>
    <t>040074014549</t>
  </si>
  <si>
    <t>26/06/2022</t>
  </si>
  <si>
    <t>040C113131</t>
  </si>
  <si>
    <t>NĐT : PHẠM QUANG HANH</t>
  </si>
  <si>
    <t>PHẠM QUANG HANH</t>
  </si>
  <si>
    <t>001083024855</t>
  </si>
  <si>
    <t>29/06/2017</t>
  </si>
  <si>
    <t>040C002108</t>
  </si>
  <si>
    <t>NĐT : Phạm Thanh Ngọc</t>
  </si>
  <si>
    <t>Phạm Thanh Ngọc</t>
  </si>
  <si>
    <t>012016959</t>
  </si>
  <si>
    <t>16/08/2012</t>
  </si>
  <si>
    <t>040C003355</t>
  </si>
  <si>
    <t>NĐT : Bùi Xuân Quân</t>
  </si>
  <si>
    <t>Bùi Xuân Quân</t>
  </si>
  <si>
    <t>034082009062</t>
  </si>
  <si>
    <t>Chứng khoán DL1</t>
  </si>
  <si>
    <t>14/08/2021</t>
  </si>
  <si>
    <t>040C198268</t>
  </si>
  <si>
    <t>NĐT : Hoàng Ngọc Thưởng</t>
  </si>
  <si>
    <t>Hoàng Ngọc Thưởng</t>
  </si>
  <si>
    <t>013240263</t>
  </si>
  <si>
    <t>07/12/2009</t>
  </si>
  <si>
    <t>040C002748</t>
  </si>
  <si>
    <t>NĐT : Hà Thanh Lan</t>
  </si>
  <si>
    <t>Hà Thanh Lan</t>
  </si>
  <si>
    <t>013515477</t>
  </si>
  <si>
    <t>22/11/2012</t>
  </si>
  <si>
    <t>040C061218</t>
  </si>
  <si>
    <t>NĐT : Hồ Quốc Hoàng</t>
  </si>
  <si>
    <t>Hồ Quốc Hoàng</t>
  </si>
  <si>
    <t>031086007188</t>
  </si>
  <si>
    <t>04/05/2021</t>
  </si>
  <si>
    <t>040C261686</t>
  </si>
  <si>
    <t>NĐT : Hồ Thị Mỹ Trinh</t>
  </si>
  <si>
    <t>Hồ Thị Mỹ Trinh</t>
  </si>
  <si>
    <t>215382721</t>
  </si>
  <si>
    <t>040C592016</t>
  </si>
  <si>
    <t>NĐT : LÊ THỊ THÚY HIỀN</t>
  </si>
  <si>
    <t>LÊ THỊ THÚY HIỀN</t>
  </si>
  <si>
    <t>142658091</t>
  </si>
  <si>
    <t>29/10/2009</t>
  </si>
  <si>
    <t>040C003202</t>
  </si>
  <si>
    <t>NĐT : Lê Huyền Trâm</t>
  </si>
  <si>
    <t>Lê Huyền Trâm</t>
  </si>
  <si>
    <t>241272785</t>
  </si>
  <si>
    <t>01/04/2008</t>
  </si>
  <si>
    <t>040C002925</t>
  </si>
  <si>
    <t>NĐT : NGUYỄN TUẤN VŨ</t>
  </si>
  <si>
    <t>NGUYỄN TUẤN VŨ</t>
  </si>
  <si>
    <t>221240869</t>
  </si>
  <si>
    <t>16/09/2011</t>
  </si>
  <si>
    <t>040C900583</t>
  </si>
  <si>
    <t>NĐT : Nguyễn Hoàng Anh Thơ</t>
  </si>
  <si>
    <t>Nguyễn Hoàng Anh Thơ</t>
  </si>
  <si>
    <t>001302001433</t>
  </si>
  <si>
    <t>21/06/2016</t>
  </si>
  <si>
    <t>040C130202</t>
  </si>
  <si>
    <t>NĐT : Nguyễn Thúy Huyền</t>
  </si>
  <si>
    <t>Nguyễn Thúy Huyền</t>
  </si>
  <si>
    <t>036175000183</t>
  </si>
  <si>
    <t>23/06/2015</t>
  </si>
  <si>
    <t>040C012266</t>
  </si>
  <si>
    <t>NĐT : Nguyễn Thị Biên</t>
  </si>
  <si>
    <t>Nguyễn Thị Biên</t>
  </si>
  <si>
    <t>121598048</t>
  </si>
  <si>
    <t>13/10/2016</t>
  </si>
  <si>
    <t>040C130986</t>
  </si>
  <si>
    <t>NĐT : Nguyễn Thị Dung</t>
  </si>
  <si>
    <t>Nguyễn Thị Dung</t>
  </si>
  <si>
    <t>027176000143</t>
  </si>
  <si>
    <t>040C014876</t>
  </si>
  <si>
    <t>NĐT : Nguyễn Thị Dương</t>
  </si>
  <si>
    <t>Nguyễn Thị Dương</t>
  </si>
  <si>
    <t>034166002483</t>
  </si>
  <si>
    <t>040C009688</t>
  </si>
  <si>
    <t>NĐT : Nguyễn Thị Lành</t>
  </si>
  <si>
    <t>Nguyễn Thị Lành</t>
  </si>
  <si>
    <t>013240264</t>
  </si>
  <si>
    <t>040C002780</t>
  </si>
  <si>
    <t>NĐT : Nguyễn Trung Vương</t>
  </si>
  <si>
    <t>Nguyễn Trung Vương</t>
  </si>
  <si>
    <t>211647976</t>
  </si>
  <si>
    <t>02/08/2001</t>
  </si>
  <si>
    <t>040C900584</t>
  </si>
  <si>
    <t>NĐT : Nguyễn Xuân Việt</t>
  </si>
  <si>
    <t>Nguyễn Xuân Việt</t>
  </si>
  <si>
    <t>011996372</t>
  </si>
  <si>
    <t>040C001315</t>
  </si>
  <si>
    <t>NĐT : Phạm Trưng</t>
  </si>
  <si>
    <t>Phạm Trưng</t>
  </si>
  <si>
    <t>211804802</t>
  </si>
  <si>
    <t>20/09/2007</t>
  </si>
  <si>
    <t>040C900506</t>
  </si>
  <si>
    <t>NĐT : Quách Thị Thu Huệ</t>
  </si>
  <si>
    <t>Quách Thị Thu Huệ</t>
  </si>
  <si>
    <t>017194007135</t>
  </si>
  <si>
    <t>25/06/2021</t>
  </si>
  <si>
    <t>040C211194</t>
  </si>
  <si>
    <t>NĐT : TRẦN THỊ THANH HUYỀN</t>
  </si>
  <si>
    <t>TRẦN THỊ THANH HUYỀN</t>
  </si>
  <si>
    <t>001170000487</t>
  </si>
  <si>
    <t>10/10/2013</t>
  </si>
  <si>
    <t>040C002121</t>
  </si>
  <si>
    <t>NĐT : TRẦN VĂN PHƯƠNG</t>
  </si>
  <si>
    <t>TRẦN VĂN PHƯƠNG</t>
  </si>
  <si>
    <t>211789076</t>
  </si>
  <si>
    <t>21/05/2014</t>
  </si>
  <si>
    <t>040C900545</t>
  </si>
  <si>
    <t>NĐT : Trần Thị Hằng</t>
  </si>
  <si>
    <t>Trần Thị Hằng</t>
  </si>
  <si>
    <t>142402591</t>
  </si>
  <si>
    <t>10/06/2004</t>
  </si>
  <si>
    <t>040C168298</t>
  </si>
  <si>
    <t>NĐT : Trần Xuân Sang</t>
  </si>
  <si>
    <t>Trần Xuân Sang</t>
  </si>
  <si>
    <t>211277347</t>
  </si>
  <si>
    <t>040C900565</t>
  </si>
  <si>
    <t>NĐT : Võ Thị Thu Hằng</t>
  </si>
  <si>
    <t>Võ Thị Thu Hằng</t>
  </si>
  <si>
    <t>230957116</t>
  </si>
  <si>
    <t>12/09/2009</t>
  </si>
  <si>
    <t>040C900556</t>
  </si>
  <si>
    <t>NĐT : Đặng Trung Đức</t>
  </si>
  <si>
    <t>Đặng Trung Đức</t>
  </si>
  <si>
    <t>036098004450</t>
  </si>
  <si>
    <t>26/12/2023</t>
  </si>
  <si>
    <t>040C989868</t>
  </si>
  <si>
    <t>NĐT : ĐỖ THÀNH NHÂN</t>
  </si>
  <si>
    <t>ĐỖ THÀNH NHÂN</t>
  </si>
  <si>
    <t>230511191</t>
  </si>
  <si>
    <t>23/06/2010</t>
  </si>
  <si>
    <t>040C900508</t>
  </si>
  <si>
    <t>NĐT : Đỗ Thế Truyền</t>
  </si>
  <si>
    <t>Đỗ Thế Truyền</t>
  </si>
  <si>
    <t>230064675</t>
  </si>
  <si>
    <t>08/07/2009</t>
  </si>
  <si>
    <t>040C900590</t>
  </si>
  <si>
    <t>NĐT : Lê Quý Hòa</t>
  </si>
  <si>
    <t>Lê Quý Hòa</t>
  </si>
  <si>
    <t>101323860</t>
  </si>
  <si>
    <t>Chứng khoán DNC</t>
  </si>
  <si>
    <t>14/02/2015</t>
  </si>
  <si>
    <t>040C034666</t>
  </si>
  <si>
    <t>NĐT : VŨ LÊ HỒNG VÂN</t>
  </si>
  <si>
    <t>VŨ LÊ HỒNG VÂN</t>
  </si>
  <si>
    <t>011268910</t>
  </si>
  <si>
    <t>Chứng khoán DNP</t>
  </si>
  <si>
    <t>10/03/2011</t>
  </si>
  <si>
    <t>040C114479</t>
  </si>
  <si>
    <t>NĐT : Bùi Văn</t>
  </si>
  <si>
    <t>Bùi Văn</t>
  </si>
  <si>
    <t>023284885</t>
  </si>
  <si>
    <t>Chứng khoán DP3</t>
  </si>
  <si>
    <t>01/09/2011</t>
  </si>
  <si>
    <t>040C009180</t>
  </si>
  <si>
    <t>NĐT : NGUYỄN ANH TUẤN</t>
  </si>
  <si>
    <t>NGUYỄN ANH TUẤN</t>
  </si>
  <si>
    <t>035049000442</t>
  </si>
  <si>
    <t>03/04/2017</t>
  </si>
  <si>
    <t>040C007711</t>
  </si>
  <si>
    <t>NĐT : Bùi Văn Tuyển</t>
  </si>
  <si>
    <t>Bùi Văn Tuyển</t>
  </si>
  <si>
    <t>017485120</t>
  </si>
  <si>
    <t>Chứng khoán DS3</t>
  </si>
  <si>
    <t>29/06/2013</t>
  </si>
  <si>
    <t>040C012383</t>
  </si>
  <si>
    <t>NĐT : HOA XUÂN THẮNG</t>
  </si>
  <si>
    <t>HOA XUÂN THẮNG</t>
  </si>
  <si>
    <t>025396287</t>
  </si>
  <si>
    <t>Chứng khoán DST</t>
  </si>
  <si>
    <t>17/01/2011</t>
  </si>
  <si>
    <t>040C002706</t>
  </si>
  <si>
    <t>NĐT : Hoàng Thị Như</t>
  </si>
  <si>
    <t>Hoàng Thị Như</t>
  </si>
  <si>
    <t>017487281</t>
  </si>
  <si>
    <t>22/07/2013</t>
  </si>
  <si>
    <t>040C002965</t>
  </si>
  <si>
    <t>NĐT : NGUYỄN THỊ HUẾ</t>
  </si>
  <si>
    <t>NGUYỄN THỊ HUẾ</t>
  </si>
  <si>
    <t>152051393</t>
  </si>
  <si>
    <t>18/08/2009</t>
  </si>
  <si>
    <t>040C339389</t>
  </si>
  <si>
    <t>012039540</t>
  </si>
  <si>
    <t>17/09/2009</t>
  </si>
  <si>
    <t>040C002241</t>
  </si>
  <si>
    <t>NĐT : Trần Thị Minh Hằng</t>
  </si>
  <si>
    <t>Trần Thị Minh Hằng</t>
  </si>
  <si>
    <t>174523603</t>
  </si>
  <si>
    <t>18/12/2014</t>
  </si>
  <si>
    <t>040C256168</t>
  </si>
  <si>
    <t>NĐT : Hoàng Thị Hồng Minh</t>
  </si>
  <si>
    <t>Hoàng Thị Hồng Minh</t>
  </si>
  <si>
    <t>012304878</t>
  </si>
  <si>
    <t>Chứng khoán DTD</t>
  </si>
  <si>
    <t>11/11/2008</t>
  </si>
  <si>
    <t>040C250285</t>
  </si>
  <si>
    <t>NĐT : NGÔ XUÂN PHÚ</t>
  </si>
  <si>
    <t>NGÔ XUÂN PHÚ</t>
  </si>
  <si>
    <t>035072002888</t>
  </si>
  <si>
    <t>040C002868</t>
  </si>
  <si>
    <t>NĐT : Nguyễn Phan Cẩm Tú</t>
  </si>
  <si>
    <t>Nguyễn Phan Cẩm Tú</t>
  </si>
  <si>
    <t>023035967</t>
  </si>
  <si>
    <t>12/03/2010</t>
  </si>
  <si>
    <t>040C799898</t>
  </si>
  <si>
    <t>NĐT : Nguyễn Văn Hải</t>
  </si>
  <si>
    <t>Nguyễn Văn Hải</t>
  </si>
  <si>
    <t>184081008</t>
  </si>
  <si>
    <t>11/10/2010</t>
  </si>
  <si>
    <t>040C280672</t>
  </si>
  <si>
    <t>NĐT : Phan Đăng Việt</t>
  </si>
  <si>
    <t>Phan Đăng Việt</t>
  </si>
  <si>
    <t>048086000001</t>
  </si>
  <si>
    <t>23/10/2014</t>
  </si>
  <si>
    <t>040C130886</t>
  </si>
  <si>
    <t>NĐT : Trịnh Thị Hồng</t>
  </si>
  <si>
    <t>Trịnh Thị Hồng</t>
  </si>
  <si>
    <t>038198009571</t>
  </si>
  <si>
    <t>040C951615</t>
  </si>
  <si>
    <t>NĐT : Nguyễn Cao Lễ</t>
  </si>
  <si>
    <t>Nguyễn Cao Lễ</t>
  </si>
  <si>
    <t>074075000143</t>
  </si>
  <si>
    <t>Chứng khoán DTG</t>
  </si>
  <si>
    <t>22/09/2020</t>
  </si>
  <si>
    <t>040C003239</t>
  </si>
  <si>
    <t>NĐT : Lê Thị Hòa</t>
  </si>
  <si>
    <t>Lê Thị Hòa</t>
  </si>
  <si>
    <t>034179000056</t>
  </si>
  <si>
    <t>Chứng khoán DTK</t>
  </si>
  <si>
    <t>25/12/2013</t>
  </si>
  <si>
    <t>040C150179</t>
  </si>
  <si>
    <t>NĐT : Vũ Văn Biên</t>
  </si>
  <si>
    <t>Vũ Văn Biên</t>
  </si>
  <si>
    <t>036048001039</t>
  </si>
  <si>
    <t>16/02/2017</t>
  </si>
  <si>
    <t>040C000642</t>
  </si>
  <si>
    <t>NĐT : Nguyễn Minh Khang</t>
  </si>
  <si>
    <t>Nguyễn Minh Khang</t>
  </si>
  <si>
    <t>023638735</t>
  </si>
  <si>
    <t>Chứng khoán DVG</t>
  </si>
  <si>
    <t>19/03/2014</t>
  </si>
  <si>
    <t>040C002672</t>
  </si>
  <si>
    <t>NĐT : PHẠM QUỲNH TRANG</t>
  </si>
  <si>
    <t>PHẠM QUỲNH TRANG</t>
  </si>
  <si>
    <t>024185001192</t>
  </si>
  <si>
    <t>03/01/2019</t>
  </si>
  <si>
    <t>040C881985</t>
  </si>
  <si>
    <t>NĐT : Hà Đăng Khoa</t>
  </si>
  <si>
    <t>Hà Đăng Khoa</t>
  </si>
  <si>
    <t>001057037669</t>
  </si>
  <si>
    <t>Chứng khoán DVM</t>
  </si>
  <si>
    <t>28/01/2023</t>
  </si>
  <si>
    <t>040C233668</t>
  </si>
  <si>
    <t>NĐT : Lê Thanh Vân</t>
  </si>
  <si>
    <t>Lê Thanh Vân</t>
  </si>
  <si>
    <t>063355999</t>
  </si>
  <si>
    <t>15/06/2009</t>
  </si>
  <si>
    <t>040C355999</t>
  </si>
  <si>
    <t>NĐT : NGÔ THỊ HỒNG HÀ</t>
  </si>
  <si>
    <t>NGÔ THỊ HỒNG HÀ</t>
  </si>
  <si>
    <t>004190000028</t>
  </si>
  <si>
    <t>18/04/2021</t>
  </si>
  <si>
    <t>040C123452</t>
  </si>
  <si>
    <t>NĐT : Hoàng Ngọc Cường</t>
  </si>
  <si>
    <t>Hoàng Ngọc Cường</t>
  </si>
  <si>
    <t>017079000192</t>
  </si>
  <si>
    <t>Chứng khoán DXP</t>
  </si>
  <si>
    <t>040C312429</t>
  </si>
  <si>
    <t>NĐT : Lê Hồng Ngọc</t>
  </si>
  <si>
    <t>Lê Hồng Ngọc</t>
  </si>
  <si>
    <t>001173007744</t>
  </si>
  <si>
    <t>12/04/2016</t>
  </si>
  <si>
    <t>040C736886</t>
  </si>
  <si>
    <t>NĐT : Lê Mai Phương</t>
  </si>
  <si>
    <t>Lê Mai Phương</t>
  </si>
  <si>
    <t>011840375</t>
  </si>
  <si>
    <t>05/04/2005</t>
  </si>
  <si>
    <t>040C000159</t>
  </si>
  <si>
    <t>NĐT : Lê Thị ánh Tuyết</t>
  </si>
  <si>
    <t>Lê Thị ánh Tuyết</t>
  </si>
  <si>
    <t>008173000120</t>
  </si>
  <si>
    <t>01/03/2019</t>
  </si>
  <si>
    <t>040C200888</t>
  </si>
  <si>
    <t>NĐT : Trương Thị Huệ</t>
  </si>
  <si>
    <t>Trương Thị Huệ</t>
  </si>
  <si>
    <t>017538530</t>
  </si>
  <si>
    <t>13/03/2014</t>
  </si>
  <si>
    <t>040C068688</t>
  </si>
  <si>
    <t>NĐT : Võ Thị An Ninh</t>
  </si>
  <si>
    <t>Võ Thị An Ninh</t>
  </si>
  <si>
    <t>011558607</t>
  </si>
  <si>
    <t>25/04/2005</t>
  </si>
  <si>
    <t>040C001968</t>
  </si>
  <si>
    <t>NĐT : Quản Phương Dung</t>
  </si>
  <si>
    <t>Quản Phương Dung</t>
  </si>
  <si>
    <t>012015291</t>
  </si>
  <si>
    <t>Chứng khoán EBS</t>
  </si>
  <si>
    <t>21/04/2011</t>
  </si>
  <si>
    <t>040C002260</t>
  </si>
  <si>
    <t>NĐT : Hà Trọng Tú</t>
  </si>
  <si>
    <t>Hà Trọng Tú</t>
  </si>
  <si>
    <t>030080008644</t>
  </si>
  <si>
    <t>Chứng khoán EID</t>
  </si>
  <si>
    <t>30/06/2020</t>
  </si>
  <si>
    <t>040C363636</t>
  </si>
  <si>
    <t>NĐT : Nguyễn Thị Sinh</t>
  </si>
  <si>
    <t>Nguyễn Thị Sinh</t>
  </si>
  <si>
    <t>010274461</t>
  </si>
  <si>
    <t>06/10/1997</t>
  </si>
  <si>
    <t>040C000833</t>
  </si>
  <si>
    <t>NĐT : BÙI THỊ THU KHUYÊN</t>
  </si>
  <si>
    <t>BÙI THỊ THU KHUYÊN</t>
  </si>
  <si>
    <t>066195015125</t>
  </si>
  <si>
    <t>Chứng khoán EVS</t>
  </si>
  <si>
    <t>26/02/2022</t>
  </si>
  <si>
    <t>040C005195</t>
  </si>
  <si>
    <t>NĐT : Bùi Thị Cẩm Vân</t>
  </si>
  <si>
    <t>Bùi Thị Cẩm Vân</t>
  </si>
  <si>
    <t>110870482</t>
  </si>
  <si>
    <t>15/01/2009</t>
  </si>
  <si>
    <t>040C001379</t>
  </si>
  <si>
    <t>NĐT : Bùi Trung Thắng</t>
  </si>
  <si>
    <t>Bùi Trung Thắng</t>
  </si>
  <si>
    <t>013040308</t>
  </si>
  <si>
    <t>11/08/2012</t>
  </si>
  <si>
    <t>040C003761</t>
  </si>
  <si>
    <t>NĐT : Công ty TNHH VNT</t>
  </si>
  <si>
    <t>Công ty TNHH VNT</t>
  </si>
  <si>
    <t>0100520281</t>
  </si>
  <si>
    <t>15/08/2019</t>
  </si>
  <si>
    <t>040CI06586</t>
  </si>
  <si>
    <t>NĐT : Lai Thị Thúy Vân</t>
  </si>
  <si>
    <t>Lai Thị Thúy Vân</t>
  </si>
  <si>
    <t>001165017728</t>
  </si>
  <si>
    <t>22/11/2021</t>
  </si>
  <si>
    <t>040C180865</t>
  </si>
  <si>
    <t>NĐT : NGUYỄN ANH TUÂN</t>
  </si>
  <si>
    <t>NGUYỄN ANH TUÂN</t>
  </si>
  <si>
    <t>001095004853</t>
  </si>
  <si>
    <t>03/06/2015</t>
  </si>
  <si>
    <t>040C003492</t>
  </si>
  <si>
    <t>NĐT : NGUYỄN HỮU THÔNG</t>
  </si>
  <si>
    <t>NGUYỄN HỮU THÔNG</t>
  </si>
  <si>
    <t>019065000107</t>
  </si>
  <si>
    <t>28/05/2019</t>
  </si>
  <si>
    <t>040C002791</t>
  </si>
  <si>
    <t>NĐT : NGUYỄN MINH TÚ</t>
  </si>
  <si>
    <t>NGUYỄN MINH TÚ</t>
  </si>
  <si>
    <t>001089013199</t>
  </si>
  <si>
    <t>06/10/2016</t>
  </si>
  <si>
    <t>040C280889</t>
  </si>
  <si>
    <t>NĐT : NGUYỄN THÀNH CHUNG</t>
  </si>
  <si>
    <t>NGUYỄN THÀNH CHUNG</t>
  </si>
  <si>
    <t>001071000023</t>
  </si>
  <si>
    <t>16/09/2022</t>
  </si>
  <si>
    <t>040C385688</t>
  </si>
  <si>
    <t>NĐT : NGUYỄN THỊ PHƯƠNG THẢO</t>
  </si>
  <si>
    <t>NGUYỄN THỊ PHƯƠNG THẢO</t>
  </si>
  <si>
    <t>030184007131</t>
  </si>
  <si>
    <t>28/07/2017</t>
  </si>
  <si>
    <t>040C025568</t>
  </si>
  <si>
    <t>NĐT : NGUYỄN THỊ QUỲNH</t>
  </si>
  <si>
    <t>NGUYỄN THỊ QUỲNH</t>
  </si>
  <si>
    <t>019185000601</t>
  </si>
  <si>
    <t>040C002784</t>
  </si>
  <si>
    <t>NĐT : NGUYỄN VÂN ANH</t>
  </si>
  <si>
    <t>NGUYỄN VÂN ANH</t>
  </si>
  <si>
    <t>035188005201</t>
  </si>
  <si>
    <t>040C240488</t>
  </si>
  <si>
    <t>NĐT : NGÔ THỲ SỸ</t>
  </si>
  <si>
    <t>NGÔ THỲ SỸ</t>
  </si>
  <si>
    <t>013384569</t>
  </si>
  <si>
    <t>27/01/2011</t>
  </si>
  <si>
    <t>040C003011</t>
  </si>
  <si>
    <t>NĐT : Nguyễn Hải Châu</t>
  </si>
  <si>
    <t>Nguyễn Hải Châu</t>
  </si>
  <si>
    <t>034086006385</t>
  </si>
  <si>
    <t>23/03/2017</t>
  </si>
  <si>
    <t>040C180986</t>
  </si>
  <si>
    <t>NĐT : Nguyễn Hồng Tuấn</t>
  </si>
  <si>
    <t>Nguyễn Hồng Tuấn</t>
  </si>
  <si>
    <t>001061007888</t>
  </si>
  <si>
    <t>14/07/2020</t>
  </si>
  <si>
    <t>040C003094</t>
  </si>
  <si>
    <t>NĐT : Nguyễn Linh Chi</t>
  </si>
  <si>
    <t>Nguyễn Linh Chi</t>
  </si>
  <si>
    <t>001192030287</t>
  </si>
  <si>
    <t>28/08/2021</t>
  </si>
  <si>
    <t>040C250292</t>
  </si>
  <si>
    <t>NĐT : Nguyễn Ngọc Khánh</t>
  </si>
  <si>
    <t>Nguyễn Ngọc Khánh</t>
  </si>
  <si>
    <t>034068009776</t>
  </si>
  <si>
    <t>040C280968</t>
  </si>
  <si>
    <t>NĐT : Nguyễn Thanh Tùng</t>
  </si>
  <si>
    <t>Nguyễn Thanh Tùng</t>
  </si>
  <si>
    <t>012298470</t>
  </si>
  <si>
    <t>11/04/2013</t>
  </si>
  <si>
    <t>040C005223</t>
  </si>
  <si>
    <t>NĐT : Nguyễn Thu Hương</t>
  </si>
  <si>
    <t>Nguyễn Thu Hương</t>
  </si>
  <si>
    <t>070695970</t>
  </si>
  <si>
    <t>24/11/2017</t>
  </si>
  <si>
    <t>040C001907</t>
  </si>
  <si>
    <t>NĐT : Nguyễn Thị Hoàng Nhung</t>
  </si>
  <si>
    <t>Nguyễn Thị Hoàng Nhung</t>
  </si>
  <si>
    <t>026030357</t>
  </si>
  <si>
    <t>27/05/2015</t>
  </si>
  <si>
    <t>040C777739</t>
  </si>
  <si>
    <t>NĐT : Nguyễn Thị Hồng</t>
  </si>
  <si>
    <t>Nguyễn Thị Hồng</t>
  </si>
  <si>
    <t>035195001574</t>
  </si>
  <si>
    <t>16/07/2018</t>
  </si>
  <si>
    <t>040C661995</t>
  </si>
  <si>
    <t>NĐT : Nguyễn Thị Ngọc Mai</t>
  </si>
  <si>
    <t>Nguyễn Thị Ngọc Mai</t>
  </si>
  <si>
    <t>001197028534</t>
  </si>
  <si>
    <t>01/06/2023</t>
  </si>
  <si>
    <t>040C002500</t>
  </si>
  <si>
    <t>NĐT : Nguyễn Trần Minh Quân</t>
  </si>
  <si>
    <t>Nguyễn Trần Minh Quân</t>
  </si>
  <si>
    <t>001096023073</t>
  </si>
  <si>
    <t>040C002435</t>
  </si>
  <si>
    <t>NĐT : Nguyễn Văn Đạo</t>
  </si>
  <si>
    <t>Nguyễn Văn Đạo</t>
  </si>
  <si>
    <t>001089006228</t>
  </si>
  <si>
    <t>26/04/2016</t>
  </si>
  <si>
    <t>040C979899</t>
  </si>
  <si>
    <t>NĐT : Nguyễn Đào Mai Hương</t>
  </si>
  <si>
    <t>Nguyễn Đào Mai Hương</t>
  </si>
  <si>
    <t>001163010888</t>
  </si>
  <si>
    <t>29/03/2017</t>
  </si>
  <si>
    <t>040C256868</t>
  </si>
  <si>
    <t>NĐT : Ngô Thị Thu Hiền</t>
  </si>
  <si>
    <t>Ngô Thị Thu Hiền</t>
  </si>
  <si>
    <t>001176027215</t>
  </si>
  <si>
    <t>15/03/2021</t>
  </si>
  <si>
    <t>040C002775</t>
  </si>
  <si>
    <t>NĐT : NÔNG MẠNH ĐỨC</t>
  </si>
  <si>
    <t>NÔNG MẠNH ĐỨC</t>
  </si>
  <si>
    <t>024089000294</t>
  </si>
  <si>
    <t>10/09/2018</t>
  </si>
  <si>
    <t>040C002704</t>
  </si>
  <si>
    <t>NĐT : Phùng Văn Hùng</t>
  </si>
  <si>
    <t>Phùng Văn Hùng</t>
  </si>
  <si>
    <t>001075000784</t>
  </si>
  <si>
    <t>01/04/2022</t>
  </si>
  <si>
    <t>040C003537</t>
  </si>
  <si>
    <t>NĐT : Phạm Ninh Hải</t>
  </si>
  <si>
    <t>Phạm Ninh Hải</t>
  </si>
  <si>
    <t>030064000058</t>
  </si>
  <si>
    <t>02/04/2021</t>
  </si>
  <si>
    <t>040C002769</t>
  </si>
  <si>
    <t>NĐT : Phạm Thế Hiệp</t>
  </si>
  <si>
    <t>Phạm Thế Hiệp</t>
  </si>
  <si>
    <t>031069007466</t>
  </si>
  <si>
    <t>040C002362</t>
  </si>
  <si>
    <t>NĐT : Phạm Thị Chân</t>
  </si>
  <si>
    <t>Phạm Thị Chân</t>
  </si>
  <si>
    <t>038152003562</t>
  </si>
  <si>
    <t>14/04/2021</t>
  </si>
  <si>
    <t>040C552222</t>
  </si>
  <si>
    <t>NĐT : Phạm Thị Như Ngọc</t>
  </si>
  <si>
    <t>Phạm Thị Như Ngọc</t>
  </si>
  <si>
    <t>201520964</t>
  </si>
  <si>
    <t>16/03/2019</t>
  </si>
  <si>
    <t>040C999568</t>
  </si>
  <si>
    <t>NĐT : Phạm Thị Thanh Phượng</t>
  </si>
  <si>
    <t>Phạm Thị Thanh Phượng</t>
  </si>
  <si>
    <t>212138399</t>
  </si>
  <si>
    <t>02/02/2017</t>
  </si>
  <si>
    <t>040C003269</t>
  </si>
  <si>
    <t>NĐT : Phạm Văn Tuấn</t>
  </si>
  <si>
    <t>Phạm Văn Tuấn</t>
  </si>
  <si>
    <t>030094000878</t>
  </si>
  <si>
    <t>27/12/2019</t>
  </si>
  <si>
    <t>040C004013</t>
  </si>
  <si>
    <t>NĐT : TRẦN MINH TUẤN</t>
  </si>
  <si>
    <t>TRẦN MINH TUẤN</t>
  </si>
  <si>
    <t>001067001042</t>
  </si>
  <si>
    <t>040C222228</t>
  </si>
  <si>
    <t>NĐT : Thân Tuấn Anh</t>
  </si>
  <si>
    <t>Thân Tuấn Anh</t>
  </si>
  <si>
    <t>024078001937</t>
  </si>
  <si>
    <t>040C684555</t>
  </si>
  <si>
    <t>NĐT : Thạch Thanh Nam</t>
  </si>
  <si>
    <t>Thạch Thanh Nam</t>
  </si>
  <si>
    <t>365633027</t>
  </si>
  <si>
    <t>31/12/2010</t>
  </si>
  <si>
    <t>040C237739</t>
  </si>
  <si>
    <t>NĐT : Trương Đức Việt</t>
  </si>
  <si>
    <t>Trương Đức Việt</t>
  </si>
  <si>
    <t>001086016414</t>
  </si>
  <si>
    <t>27/12/2021</t>
  </si>
  <si>
    <t>040C003230</t>
  </si>
  <si>
    <t>NĐT : Trần Hải Anh</t>
  </si>
  <si>
    <t>Trần Hải Anh</t>
  </si>
  <si>
    <t>026167001604</t>
  </si>
  <si>
    <t>24/08/2018</t>
  </si>
  <si>
    <t>040C858889</t>
  </si>
  <si>
    <t>NĐT : Trần Thị Phượng</t>
  </si>
  <si>
    <t>Trần Thị Phượng</t>
  </si>
  <si>
    <t>037184000029</t>
  </si>
  <si>
    <t>12/08/2013</t>
  </si>
  <si>
    <t>040C003007</t>
  </si>
  <si>
    <t>NĐT : Trần Thị Thu Ngân</t>
  </si>
  <si>
    <t>Trần Thị Thu Ngân</t>
  </si>
  <si>
    <t>022195000638</t>
  </si>
  <si>
    <t>07/09/2021</t>
  </si>
  <si>
    <t>040C091295</t>
  </si>
  <si>
    <t>NĐT : Trần Đình Lợi</t>
  </si>
  <si>
    <t>Trần Đình Lợi</t>
  </si>
  <si>
    <t>026078008720</t>
  </si>
  <si>
    <t>040C050278</t>
  </si>
  <si>
    <t>NĐT : Trần Đình Thiện</t>
  </si>
  <si>
    <t>Trần Đình Thiện</t>
  </si>
  <si>
    <t>201442567</t>
  </si>
  <si>
    <t>25/07/2012</t>
  </si>
  <si>
    <t>040C250779</t>
  </si>
  <si>
    <t>NĐT : Tạ Quốc Hoàn</t>
  </si>
  <si>
    <t>Tạ Quốc Hoàn</t>
  </si>
  <si>
    <t>001064019029</t>
  </si>
  <si>
    <t>040C260764</t>
  </si>
  <si>
    <t>NĐT : Vũ Hải Anh</t>
  </si>
  <si>
    <t>Vũ Hải Anh</t>
  </si>
  <si>
    <t>037190000069</t>
  </si>
  <si>
    <t>12/08/2022</t>
  </si>
  <si>
    <t>040C692288</t>
  </si>
  <si>
    <t>NĐT : Vũ Hồng Sơn</t>
  </si>
  <si>
    <t>Vũ Hồng Sơn</t>
  </si>
  <si>
    <t>001069003621</t>
  </si>
  <si>
    <t>02/06/2015</t>
  </si>
  <si>
    <t>040C000123</t>
  </si>
  <si>
    <t>NĐT : Vũ Thuỳ Linh</t>
  </si>
  <si>
    <t>Vũ Thuỳ Linh</t>
  </si>
  <si>
    <t>001192028656</t>
  </si>
  <si>
    <t>23/04/2021</t>
  </si>
  <si>
    <t>040C131292</t>
  </si>
  <si>
    <t>NĐT : Vũ Thị Hà Ly</t>
  </si>
  <si>
    <t>Vũ Thị Hà Ly</t>
  </si>
  <si>
    <t>034190009625</t>
  </si>
  <si>
    <t>12/11/2019</t>
  </si>
  <si>
    <t>040C956788</t>
  </si>
  <si>
    <t>NĐT : Vũ Thị Tường Anh</t>
  </si>
  <si>
    <t>Vũ Thị Tường Anh</t>
  </si>
  <si>
    <t>027176002664</t>
  </si>
  <si>
    <t>040C002570</t>
  </si>
  <si>
    <t>NĐT : Vũ Văn Phóng</t>
  </si>
  <si>
    <t>Vũ Văn Phóng</t>
  </si>
  <si>
    <t>034080005764</t>
  </si>
  <si>
    <t>040C150680</t>
  </si>
  <si>
    <t>NĐT : Điền Kiều Hồng Hạnh</t>
  </si>
  <si>
    <t>Điền Kiều Hồng Hạnh</t>
  </si>
  <si>
    <t>037178003441</t>
  </si>
  <si>
    <t>28/07/2020</t>
  </si>
  <si>
    <t>040C600628</t>
  </si>
  <si>
    <t>NĐT : Đào Cẩm Nhung</t>
  </si>
  <si>
    <t>Đào Cẩm Nhung</t>
  </si>
  <si>
    <t>011570090</t>
  </si>
  <si>
    <t>13/03/2008</t>
  </si>
  <si>
    <t>040C002394</t>
  </si>
  <si>
    <t>NĐT : ĐẶNG THỊ PHƯƠNG NGA</t>
  </si>
  <si>
    <t>ĐẶNG THỊ PHƯƠNG NGA</t>
  </si>
  <si>
    <t>011937517</t>
  </si>
  <si>
    <t>23/06/2011</t>
  </si>
  <si>
    <t>040C089189</t>
  </si>
  <si>
    <t>NĐT : Đỗ Hồng Hạnh</t>
  </si>
  <si>
    <t>Đỗ Hồng Hạnh</t>
  </si>
  <si>
    <t>050988846</t>
  </si>
  <si>
    <t>06/09/2019</t>
  </si>
  <si>
    <t>040C988846</t>
  </si>
  <si>
    <t>NĐT : Bùi Thị Hồng</t>
  </si>
  <si>
    <t>Bùi Thị Hồng</t>
  </si>
  <si>
    <t>026197001270</t>
  </si>
  <si>
    <t>Chứng khoán FID</t>
  </si>
  <si>
    <t>15/04/2015</t>
  </si>
  <si>
    <t>040C221197</t>
  </si>
  <si>
    <t>NĐT : Lê Cao Thu Thủy</t>
  </si>
  <si>
    <t>Lê Cao Thu Thủy</t>
  </si>
  <si>
    <t>022492613</t>
  </si>
  <si>
    <t>24/12/2004</t>
  </si>
  <si>
    <t>040C900095</t>
  </si>
  <si>
    <t>NĐT : Trương Tuấn Ngọc</t>
  </si>
  <si>
    <t>Trương Tuấn Ngọc</t>
  </si>
  <si>
    <t>012261565</t>
  </si>
  <si>
    <t>28/12/2006</t>
  </si>
  <si>
    <t>040C008283</t>
  </si>
  <si>
    <t>NĐT : Nguyễn Việt Hà</t>
  </si>
  <si>
    <t>Nguyễn Việt Hà</t>
  </si>
  <si>
    <t>001080002725</t>
  </si>
  <si>
    <t>Chứng khoán GKM</t>
  </si>
  <si>
    <t>06/08/2014</t>
  </si>
  <si>
    <t>040C002242</t>
  </si>
  <si>
    <t>NĐT : Đỗ Văn Đông</t>
  </si>
  <si>
    <t>Đỗ Văn Đông</t>
  </si>
  <si>
    <t>036077012303</t>
  </si>
  <si>
    <t>040C429151</t>
  </si>
  <si>
    <t>NĐT : BÙI THẾ ANH</t>
  </si>
  <si>
    <t>BÙI THẾ ANH</t>
  </si>
  <si>
    <t>142040775</t>
  </si>
  <si>
    <t>Chứng khoán GMA</t>
  </si>
  <si>
    <t>20/11/2010</t>
  </si>
  <si>
    <t>040C912873</t>
  </si>
  <si>
    <t>NĐT : Công ty Cổ phần Tập đoàn Gami</t>
  </si>
  <si>
    <t>Công ty Cổ phần Tập đoàn Gami</t>
  </si>
  <si>
    <t>0102229800</t>
  </si>
  <si>
    <t>11/05/2018</t>
  </si>
  <si>
    <t>040C188886</t>
  </si>
  <si>
    <t>NĐT : Công ty TNHH Đầu tư G-Holding</t>
  </si>
  <si>
    <t>Công ty TNHH Đầu tư G-Holding</t>
  </si>
  <si>
    <t>0109264988</t>
  </si>
  <si>
    <t>040C188889</t>
  </si>
  <si>
    <t>NĐT : Hoàng Việt Thắng</t>
  </si>
  <si>
    <t>Hoàng Việt Thắng</t>
  </si>
  <si>
    <t>001084035479</t>
  </si>
  <si>
    <t>23/12/2021</t>
  </si>
  <si>
    <t>040C275555</t>
  </si>
  <si>
    <t>NĐT : Lê Quốc Khánh</t>
  </si>
  <si>
    <t>Lê Quốc Khánh</t>
  </si>
  <si>
    <t>001066015051</t>
  </si>
  <si>
    <t>30/05/2019</t>
  </si>
  <si>
    <t>040C002878</t>
  </si>
  <si>
    <t>NĐT : LẠI THU NGA</t>
  </si>
  <si>
    <t>LẠI THU NGA</t>
  </si>
  <si>
    <t>001172017240</t>
  </si>
  <si>
    <t>06/11/2018</t>
  </si>
  <si>
    <t>040C002843</t>
  </si>
  <si>
    <t>NĐT : Nguyễn Thị Thanh Thủy</t>
  </si>
  <si>
    <t>Nguyễn Thị Thanh Thủy</t>
  </si>
  <si>
    <t>001179013599</t>
  </si>
  <si>
    <t>28/08/2019</t>
  </si>
  <si>
    <t>040C270579</t>
  </si>
  <si>
    <t>NĐT : Triệu Thị Nga</t>
  </si>
  <si>
    <t>Triệu Thị Nga</t>
  </si>
  <si>
    <t>168316944</t>
  </si>
  <si>
    <t>17/04/2007</t>
  </si>
  <si>
    <t>040C002746</t>
  </si>
  <si>
    <t>NĐT : Trần Thanh Huyền</t>
  </si>
  <si>
    <t>Trần Thanh Huyền</t>
  </si>
  <si>
    <t>001184010845</t>
  </si>
  <si>
    <t>20/03/2024</t>
  </si>
  <si>
    <t>040C010284</t>
  </si>
  <si>
    <t>NĐT : Tạ Sơn Tùng</t>
  </si>
  <si>
    <t>Tạ Sơn Tùng</t>
  </si>
  <si>
    <t>031094000333</t>
  </si>
  <si>
    <t>19/09/2023</t>
  </si>
  <si>
    <t>040C002465</t>
  </si>
  <si>
    <t>NĐT : ĐỖ THỊ XUÂN</t>
  </si>
  <si>
    <t>ĐỖ THỊ XUÂN</t>
  </si>
  <si>
    <t>038180024021</t>
  </si>
  <si>
    <t>23/07/2021</t>
  </si>
  <si>
    <t>040C002875</t>
  </si>
  <si>
    <t>NĐT : Chu Thị Bích Hạnh</t>
  </si>
  <si>
    <t>Chu Thị Bích Hạnh</t>
  </si>
  <si>
    <t>025179001088</t>
  </si>
  <si>
    <t>Chứng khoán HBS</t>
  </si>
  <si>
    <t>31/07/2020</t>
  </si>
  <si>
    <t>040C003204</t>
  </si>
  <si>
    <t>NĐT : Chu Thị Hải Anh</t>
  </si>
  <si>
    <t>Chu Thị Hải Anh</t>
  </si>
  <si>
    <t>025173000170</t>
  </si>
  <si>
    <t>04/07/2016</t>
  </si>
  <si>
    <t>040C003206</t>
  </si>
  <si>
    <t>NĐT : Hoàng Thanh Huyền</t>
  </si>
  <si>
    <t>Hoàng Thanh Huyền</t>
  </si>
  <si>
    <t>012046882</t>
  </si>
  <si>
    <t>16/09/2009</t>
  </si>
  <si>
    <t>040C000548</t>
  </si>
  <si>
    <t>011744495</t>
  </si>
  <si>
    <t>09/08/2001</t>
  </si>
  <si>
    <t>040C000647</t>
  </si>
  <si>
    <t>NĐT : Lê Ngọc Thể</t>
  </si>
  <si>
    <t>Lê Ngọc Thể</t>
  </si>
  <si>
    <t>215018206</t>
  </si>
  <si>
    <t>05/11/2009</t>
  </si>
  <si>
    <t>040C003710</t>
  </si>
  <si>
    <t>NĐT : Nguyễn Thị Bạch Tuyết</t>
  </si>
  <si>
    <t>Nguyễn Thị Bạch Tuyết</t>
  </si>
  <si>
    <t>010453209</t>
  </si>
  <si>
    <t>15/12/2005</t>
  </si>
  <si>
    <t>040C000938</t>
  </si>
  <si>
    <t>NĐT : Phạm Thị Diễm Trang</t>
  </si>
  <si>
    <t>Phạm Thị Diễm Trang</t>
  </si>
  <si>
    <t>012065254</t>
  </si>
  <si>
    <t>22/02/2002</t>
  </si>
  <si>
    <t>040C005254</t>
  </si>
  <si>
    <t>NĐT : Quách Việt Anh</t>
  </si>
  <si>
    <t>Quách Việt Anh</t>
  </si>
  <si>
    <t>011872393</t>
  </si>
  <si>
    <t>09/09/2009</t>
  </si>
  <si>
    <t>040C000648</t>
  </si>
  <si>
    <t>NĐT : Trần Quang Minh</t>
  </si>
  <si>
    <t>Trần Quang Minh</t>
  </si>
  <si>
    <t>012134459</t>
  </si>
  <si>
    <t>17/07/2000</t>
  </si>
  <si>
    <t>040C006689</t>
  </si>
  <si>
    <t>NĐT : Nguyễn Quốc Vương</t>
  </si>
  <si>
    <t>Nguyễn Quốc Vương</t>
  </si>
  <si>
    <t>017028621</t>
  </si>
  <si>
    <t>Chứng khoán HCC</t>
  </si>
  <si>
    <t>01/10/2011</t>
  </si>
  <si>
    <t>040C216839</t>
  </si>
  <si>
    <t>Chứng khoán HCT</t>
  </si>
  <si>
    <t>NĐT : Mai Đức Thiện</t>
  </si>
  <si>
    <t>Mai Đức Thiện</t>
  </si>
  <si>
    <t>038078000157</t>
  </si>
  <si>
    <t>Chứng khoán HDA</t>
  </si>
  <si>
    <t>040C000215</t>
  </si>
  <si>
    <t>NĐT : Tô Huy Vũ</t>
  </si>
  <si>
    <t>Tô Huy Vũ</t>
  </si>
  <si>
    <t>011907051</t>
  </si>
  <si>
    <t>Chứng khoán HGM</t>
  </si>
  <si>
    <t>30/07/2003</t>
  </si>
  <si>
    <t>040C002866</t>
  </si>
  <si>
    <t>NĐT : Nguyễn Thanh Thủy</t>
  </si>
  <si>
    <t>Nguyễn Thanh Thủy</t>
  </si>
  <si>
    <t>012015341</t>
  </si>
  <si>
    <t>Chứng khoán HKT</t>
  </si>
  <si>
    <t>20/04/2009</t>
  </si>
  <si>
    <t>040C081979</t>
  </si>
  <si>
    <t>NĐT : Dư Thị Hoàng Yến</t>
  </si>
  <si>
    <t>Dư Thị Hoàng Yến</t>
  </si>
  <si>
    <t>273492223</t>
  </si>
  <si>
    <t>Chứng khoán HLD</t>
  </si>
  <si>
    <t>16/09/2015</t>
  </si>
  <si>
    <t>040C161807</t>
  </si>
  <si>
    <t>Chứng khoán HMR</t>
  </si>
  <si>
    <t>NĐT : NGUYỄN QUANG NGÂN</t>
  </si>
  <si>
    <t>NGUYỄN QUANG NGÂN</t>
  </si>
  <si>
    <t>038084032206</t>
  </si>
  <si>
    <t>01/09/2021</t>
  </si>
  <si>
    <t>040C032206</t>
  </si>
  <si>
    <t>Chứng khoán HOM</t>
  </si>
  <si>
    <t>NĐT : Nguyễn Thị Xuân Mai</t>
  </si>
  <si>
    <t>Nguyễn Thị Xuân Mai</t>
  </si>
  <si>
    <t>011432993</t>
  </si>
  <si>
    <t>14/04/2009</t>
  </si>
  <si>
    <t>040C003688</t>
  </si>
  <si>
    <t>NĐT : TRỊNH KIM CHIÊN</t>
  </si>
  <si>
    <t>TRỊNH KIM CHIÊN</t>
  </si>
  <si>
    <t>027186001260</t>
  </si>
  <si>
    <t>18/02/2021</t>
  </si>
  <si>
    <t>040C004008</t>
  </si>
  <si>
    <t>NĐT : Dương Quang Hùng</t>
  </si>
  <si>
    <t>Dương Quang Hùng</t>
  </si>
  <si>
    <t>017081007661</t>
  </si>
  <si>
    <t>Chứng khoán HUT</t>
  </si>
  <si>
    <t>040C280616</t>
  </si>
  <si>
    <t>NĐT : Hoàng  Đức Hinh</t>
  </si>
  <si>
    <t>Hoàng  Đức Hinh</t>
  </si>
  <si>
    <t>172586807</t>
  </si>
  <si>
    <t>040C361983</t>
  </si>
  <si>
    <t>NĐT : Hoàng Thị Minh Thu</t>
  </si>
  <si>
    <t>Hoàng Thị Minh Thu</t>
  </si>
  <si>
    <t>013108127</t>
  </si>
  <si>
    <t>31/07/2008</t>
  </si>
  <si>
    <t>040C001929</t>
  </si>
  <si>
    <t>NĐT : Lê Quang Vinh</t>
  </si>
  <si>
    <t>Lê Quang Vinh</t>
  </si>
  <si>
    <t>011928722</t>
  </si>
  <si>
    <t>040C005721</t>
  </si>
  <si>
    <t>NĐT : Lê Thị Hương Nhung</t>
  </si>
  <si>
    <t>Lê Thị Hương Nhung</t>
  </si>
  <si>
    <t>012494287</t>
  </si>
  <si>
    <t>11/02/2010</t>
  </si>
  <si>
    <t>040C699999</t>
  </si>
  <si>
    <t>NĐT : Lý Thị Thu Huyền</t>
  </si>
  <si>
    <t>Lý Thị Thu Huyền</t>
  </si>
  <si>
    <t>022190002891</t>
  </si>
  <si>
    <t>26/04/2018</t>
  </si>
  <si>
    <t>040C090790</t>
  </si>
  <si>
    <t>NĐT : Lương Duy Hưng</t>
  </si>
  <si>
    <t>Lương Duy Hưng</t>
  </si>
  <si>
    <t>013379958</t>
  </si>
  <si>
    <t>25/03/2011</t>
  </si>
  <si>
    <t>040C007779</t>
  </si>
  <si>
    <t>NĐT : Lường Thị Thanh Thanh</t>
  </si>
  <si>
    <t>Lường Thị Thanh Thanh</t>
  </si>
  <si>
    <t>013696077</t>
  </si>
  <si>
    <t>27/03/2014</t>
  </si>
  <si>
    <t>040C002725</t>
  </si>
  <si>
    <t>NĐT : NGUYỄN THANH HÙNG</t>
  </si>
  <si>
    <t>NGUYỄN THANH HÙNG</t>
  </si>
  <si>
    <t>079078013456</t>
  </si>
  <si>
    <t>040C414243</t>
  </si>
  <si>
    <t>NĐT : NGUYỄN THỊ MĨ NGỌC</t>
  </si>
  <si>
    <t>NGUYỄN THỊ MĨ NGỌC</t>
  </si>
  <si>
    <t>031184006502</t>
  </si>
  <si>
    <t>27/10/2017</t>
  </si>
  <si>
    <t>040C456456</t>
  </si>
  <si>
    <t>NĐT : NGUYỄN THỊ THU LAN</t>
  </si>
  <si>
    <t>NGUYỄN THỊ THU LAN</t>
  </si>
  <si>
    <t>012149331</t>
  </si>
  <si>
    <t>08/09/2003</t>
  </si>
  <si>
    <t>040C000042</t>
  </si>
  <si>
    <t>NĐT : NGÔ QUỐC TRUNG</t>
  </si>
  <si>
    <t>NGÔ QUỐC TRUNG</t>
  </si>
  <si>
    <t>036084000730</t>
  </si>
  <si>
    <t>12/08/2015</t>
  </si>
  <si>
    <t>040C010116</t>
  </si>
  <si>
    <t>NĐT : NGÔ THỊ THÚY</t>
  </si>
  <si>
    <t>NGÔ THỊ THÚY</t>
  </si>
  <si>
    <t>019185002299</t>
  </si>
  <si>
    <t>040C003053</t>
  </si>
  <si>
    <t>NĐT : Nguyễn Hồng Hạnh</t>
  </si>
  <si>
    <t>Nguyễn Hồng Hạnh</t>
  </si>
  <si>
    <t>012252090</t>
  </si>
  <si>
    <t>21/10/2013</t>
  </si>
  <si>
    <t>040C555868</t>
  </si>
  <si>
    <t>NĐT : Nguyễn Kiều Trinh</t>
  </si>
  <si>
    <t>Nguyễn Kiều Trinh</t>
  </si>
  <si>
    <t>011937457</t>
  </si>
  <si>
    <t>040C773399</t>
  </si>
  <si>
    <t>NĐT : Nguyễn Minh Hiền</t>
  </si>
  <si>
    <t>Nguyễn Minh Hiền</t>
  </si>
  <si>
    <t>001186024637</t>
  </si>
  <si>
    <t>040C130786</t>
  </si>
  <si>
    <t>040199014721</t>
  </si>
  <si>
    <t>18/01/2022</t>
  </si>
  <si>
    <t>040C345345</t>
  </si>
  <si>
    <t>NĐT : Nguyễn Thị Linh</t>
  </si>
  <si>
    <t>Nguyễn Thị Linh</t>
  </si>
  <si>
    <t>034184000087</t>
  </si>
  <si>
    <t>19/12/2013</t>
  </si>
  <si>
    <t>040C001900</t>
  </si>
  <si>
    <t>NĐT : Nguyễn Thị Nga Hằng</t>
  </si>
  <si>
    <t>Nguyễn Thị Nga Hằng</t>
  </si>
  <si>
    <t>001184018365</t>
  </si>
  <si>
    <t>21/10/2016</t>
  </si>
  <si>
    <t>040C003023</t>
  </si>
  <si>
    <t>NĐT : Nguyễn Thị Thu Hiền</t>
  </si>
  <si>
    <t>Nguyễn Thị Thu Hiền</t>
  </si>
  <si>
    <t>026176000151</t>
  </si>
  <si>
    <t>26/01/2015</t>
  </si>
  <si>
    <t>040C250176</t>
  </si>
  <si>
    <t>NĐT : Nguyễn Xuân Lan</t>
  </si>
  <si>
    <t>Nguyễn Xuân Lan</t>
  </si>
  <si>
    <t>087180000564</t>
  </si>
  <si>
    <t>26/07/2022</t>
  </si>
  <si>
    <t>040C538811</t>
  </si>
  <si>
    <t>NĐT : Ngô Thị Thúy Vinh</t>
  </si>
  <si>
    <t>Ngô Thị Thúy Vinh</t>
  </si>
  <si>
    <t>033174002181</t>
  </si>
  <si>
    <t>18/07/2017</t>
  </si>
  <si>
    <t>040C996066</t>
  </si>
  <si>
    <t>NĐT : TRƯƠNG QUANG HIẾU</t>
  </si>
  <si>
    <t>TRƯƠNG QUANG HIẾU</t>
  </si>
  <si>
    <t>045082006487</t>
  </si>
  <si>
    <t>040C514843</t>
  </si>
  <si>
    <t>NĐT : Trần Hoàng Hải</t>
  </si>
  <si>
    <t>Trần Hoàng Hải</t>
  </si>
  <si>
    <t>079088015242</t>
  </si>
  <si>
    <t>03/04/2019</t>
  </si>
  <si>
    <t>040C001480</t>
  </si>
  <si>
    <t>NĐT : Trần Nam Hải</t>
  </si>
  <si>
    <t>Trần Nam Hải</t>
  </si>
  <si>
    <t>023733864</t>
  </si>
  <si>
    <t>21/12/2007</t>
  </si>
  <si>
    <t>040C187979</t>
  </si>
  <si>
    <t>NĐT : Trần Thị Hồng Cẩm</t>
  </si>
  <si>
    <t>Trần Thị Hồng Cẩm</t>
  </si>
  <si>
    <t>010654333</t>
  </si>
  <si>
    <t>23/05/2001</t>
  </si>
  <si>
    <t>040C002809</t>
  </si>
  <si>
    <t>NĐT : Trần Thị Trang</t>
  </si>
  <si>
    <t>Trần Thị Trang</t>
  </si>
  <si>
    <t>010123054</t>
  </si>
  <si>
    <t>12/11/2013</t>
  </si>
  <si>
    <t>040C016889</t>
  </si>
  <si>
    <t>NĐT : Trịnh Xuân Thành</t>
  </si>
  <si>
    <t>Trịnh Xuân Thành</t>
  </si>
  <si>
    <t>125195803</t>
  </si>
  <si>
    <t>16/05/2013</t>
  </si>
  <si>
    <t>040C030887</t>
  </si>
  <si>
    <t>NĐT : TÔ THỊ NGỌC VÂN</t>
  </si>
  <si>
    <t>TÔ THỊ NGỌC VÂN</t>
  </si>
  <si>
    <t>264259289</t>
  </si>
  <si>
    <t>15/08/2017</t>
  </si>
  <si>
    <t>040C002652</t>
  </si>
  <si>
    <t>NĐT : VŨ THỊ HUYỀN TRANG</t>
  </si>
  <si>
    <t>VŨ THỊ HUYỀN TRANG</t>
  </si>
  <si>
    <t>142434658</t>
  </si>
  <si>
    <t>06/08/2015</t>
  </si>
  <si>
    <t>040C009136</t>
  </si>
  <si>
    <t>NĐT : VƯƠNG THU HƯƠNG</t>
  </si>
  <si>
    <t>VƯƠNG THU HƯƠNG</t>
  </si>
  <si>
    <t>001190027031</t>
  </si>
  <si>
    <t>22/05/2020</t>
  </si>
  <si>
    <t>040C070990</t>
  </si>
  <si>
    <t>NĐT : Đinh Thị Thảo</t>
  </si>
  <si>
    <t>Đinh Thị Thảo</t>
  </si>
  <si>
    <t>164270369</t>
  </si>
  <si>
    <t>19/03/2004</t>
  </si>
  <si>
    <t>040C150886</t>
  </si>
  <si>
    <t>Chứng khoán HVT</t>
  </si>
  <si>
    <t>NĐT : Bùi Thị Quyên</t>
  </si>
  <si>
    <t>Bùi Thị Quyên</t>
  </si>
  <si>
    <t>011840237</t>
  </si>
  <si>
    <t>Chứng khoán ICG</t>
  </si>
  <si>
    <t>24/02/2005</t>
  </si>
  <si>
    <t>040C088226</t>
  </si>
  <si>
    <t>NĐT : Bùi Đăng Đức</t>
  </si>
  <si>
    <t>Bùi Đăng Đức</t>
  </si>
  <si>
    <t>111176084</t>
  </si>
  <si>
    <t>10/03/2007</t>
  </si>
  <si>
    <t>040C000645</t>
  </si>
  <si>
    <t>NĐT : Dương Ngọc Khiêm</t>
  </si>
  <si>
    <t>Dương Ngọc Khiêm</t>
  </si>
  <si>
    <t>011259998</t>
  </si>
  <si>
    <t>17/11/2005</t>
  </si>
  <si>
    <t>040C075689</t>
  </si>
  <si>
    <t>NĐT : Dương Thị Thu Chang</t>
  </si>
  <si>
    <t>Dương Thị Thu Chang</t>
  </si>
  <si>
    <t>013314437</t>
  </si>
  <si>
    <t>30/07/2010</t>
  </si>
  <si>
    <t>040C000342</t>
  </si>
  <si>
    <t>NĐT : Hoàng Ngọc Sáu</t>
  </si>
  <si>
    <t>Hoàng Ngọc Sáu</t>
  </si>
  <si>
    <t>012178787</t>
  </si>
  <si>
    <t>08/01/1998</t>
  </si>
  <si>
    <t>040C654321</t>
  </si>
  <si>
    <t>NĐT : Hoàng Ngọc Tuấn</t>
  </si>
  <si>
    <t>Hoàng Ngọc Tuấn</t>
  </si>
  <si>
    <t>194126055</t>
  </si>
  <si>
    <t>24/12/1997</t>
  </si>
  <si>
    <t>040C000424</t>
  </si>
  <si>
    <t>NĐT : Hoàng Tuyết Mai</t>
  </si>
  <si>
    <t>Hoàng Tuyết Mai</t>
  </si>
  <si>
    <t>012093339</t>
  </si>
  <si>
    <t>040C000400</t>
  </si>
  <si>
    <t>NĐT : Hồ Đức Huy</t>
  </si>
  <si>
    <t>Hồ Đức Huy</t>
  </si>
  <si>
    <t>012833523</t>
  </si>
  <si>
    <t>06/10/2010</t>
  </si>
  <si>
    <t>040C031977</t>
  </si>
  <si>
    <t>NĐT : Kiều Trọng Nghĩa</t>
  </si>
  <si>
    <t>Kiều Trọng Nghĩa</t>
  </si>
  <si>
    <t>011755073</t>
  </si>
  <si>
    <t>03/04/2003</t>
  </si>
  <si>
    <t>040C000362</t>
  </si>
  <si>
    <t>NĐT : Lê Bá Thành</t>
  </si>
  <si>
    <t>Lê Bá Thành</t>
  </si>
  <si>
    <t>010378960</t>
  </si>
  <si>
    <t>07/05/2011</t>
  </si>
  <si>
    <t>040C005816</t>
  </si>
  <si>
    <t>NĐT : Lê Thị Kiên</t>
  </si>
  <si>
    <t>Lê Thị Kiên</t>
  </si>
  <si>
    <t>131561344</t>
  </si>
  <si>
    <t>04/02/2002</t>
  </si>
  <si>
    <t>040C000364</t>
  </si>
  <si>
    <t>NĐT : Lê Thị Minh Thu</t>
  </si>
  <si>
    <t>Lê Thị Minh Thu</t>
  </si>
  <si>
    <t>013067249</t>
  </si>
  <si>
    <t>02/04/2008</t>
  </si>
  <si>
    <t>040C000372</t>
  </si>
  <si>
    <t>NĐT : Lê Xuân Thi</t>
  </si>
  <si>
    <t>Lê Xuân Thi</t>
  </si>
  <si>
    <t>011152194</t>
  </si>
  <si>
    <t>14/12/2005</t>
  </si>
  <si>
    <t>040C002089</t>
  </si>
  <si>
    <t>NĐT : Lê Đình Bắc</t>
  </si>
  <si>
    <t>Lê Đình Bắc</t>
  </si>
  <si>
    <t>171441714</t>
  </si>
  <si>
    <t>25/09/2006</t>
  </si>
  <si>
    <t>040C024926</t>
  </si>
  <si>
    <t>NĐT : Lưu Như Hùng</t>
  </si>
  <si>
    <t>Lưu Như Hùng</t>
  </si>
  <si>
    <t>111966327</t>
  </si>
  <si>
    <t>27/12/2002</t>
  </si>
  <si>
    <t>040C000347</t>
  </si>
  <si>
    <t>NĐT : Lưu Quốc Khánh</t>
  </si>
  <si>
    <t>Lưu Quốc Khánh</t>
  </si>
  <si>
    <t>111748636</t>
  </si>
  <si>
    <t>09/02/2012</t>
  </si>
  <si>
    <t>040C000348</t>
  </si>
  <si>
    <t>NĐT : Lưu Tất Thắng</t>
  </si>
  <si>
    <t>Lưu Tất Thắng</t>
  </si>
  <si>
    <t>111567903</t>
  </si>
  <si>
    <t>15/03/1999</t>
  </si>
  <si>
    <t>040C000349</t>
  </si>
  <si>
    <t>NĐT : Lương Thị Mai Hương</t>
  </si>
  <si>
    <t>Lương Thị Mai Hương</t>
  </si>
  <si>
    <t>025174000044</t>
  </si>
  <si>
    <t>03/07/2014</t>
  </si>
  <si>
    <t>040C011102</t>
  </si>
  <si>
    <t>NĐT : Lương Thị Ánh Phượng</t>
  </si>
  <si>
    <t>Lương Thị Ánh Phượng</t>
  </si>
  <si>
    <t>017202453</t>
  </si>
  <si>
    <t>27/09/2010</t>
  </si>
  <si>
    <t>040C000346</t>
  </si>
  <si>
    <t>NĐT : Mai Bích Thuỷ</t>
  </si>
  <si>
    <t>Mai Bích Thuỷ</t>
  </si>
  <si>
    <t>011401922</t>
  </si>
  <si>
    <t>21/03/2001</t>
  </si>
  <si>
    <t>040C002088</t>
  </si>
  <si>
    <t>NĐT : Nguyễn Anh Quân</t>
  </si>
  <si>
    <t>Nguyễn Anh Quân</t>
  </si>
  <si>
    <t>011645419</t>
  </si>
  <si>
    <t>07/10/2003</t>
  </si>
  <si>
    <t>040C001973</t>
  </si>
  <si>
    <t>NĐT : Nguyễn Công Điều</t>
  </si>
  <si>
    <t>Nguyễn Công Điều</t>
  </si>
  <si>
    <t>013056823</t>
  </si>
  <si>
    <t>29/03/2008</t>
  </si>
  <si>
    <t>040C071663</t>
  </si>
  <si>
    <t>NĐT : Nguyễn Duy Tân</t>
  </si>
  <si>
    <t>Nguyễn Duy Tân</t>
  </si>
  <si>
    <t>013135351</t>
  </si>
  <si>
    <t>20/12/2008</t>
  </si>
  <si>
    <t>040C558668</t>
  </si>
  <si>
    <t>NĐT : Nguyễn Huy Hoàng</t>
  </si>
  <si>
    <t>Nguyễn Huy Hoàng</t>
  </si>
  <si>
    <t>012189202</t>
  </si>
  <si>
    <t>04/12/1998</t>
  </si>
  <si>
    <t>040C000381</t>
  </si>
  <si>
    <t>NĐT : Nguyễn Huy Lộc</t>
  </si>
  <si>
    <t>Nguyễn Huy Lộc</t>
  </si>
  <si>
    <t>001062002435</t>
  </si>
  <si>
    <t>11/05/2022</t>
  </si>
  <si>
    <t>040C001763</t>
  </si>
  <si>
    <t>NĐT : Nguyễn Hải Thọ</t>
  </si>
  <si>
    <t>Nguyễn Hải Thọ</t>
  </si>
  <si>
    <t>130108325</t>
  </si>
  <si>
    <t>30/07/2007</t>
  </si>
  <si>
    <t>040C000436</t>
  </si>
  <si>
    <t>NĐT : Nguyễn Hồng Thanh</t>
  </si>
  <si>
    <t>Nguyễn Hồng Thanh</t>
  </si>
  <si>
    <t>010175869</t>
  </si>
  <si>
    <t>06/04/2004</t>
  </si>
  <si>
    <t>040C004788</t>
  </si>
  <si>
    <t>NĐT : Nguyễn Hồng Thái</t>
  </si>
  <si>
    <t>Nguyễn Hồng Thái</t>
  </si>
  <si>
    <t>100711851</t>
  </si>
  <si>
    <t>04/04/1997</t>
  </si>
  <si>
    <t>040C051979</t>
  </si>
  <si>
    <t>NĐT : Nguyễn Hồng Trâm</t>
  </si>
  <si>
    <t>Nguyễn Hồng Trâm</t>
  </si>
  <si>
    <t>001167006713</t>
  </si>
  <si>
    <t>05/10/2016</t>
  </si>
  <si>
    <t>040C024298</t>
  </si>
  <si>
    <t>NĐT : Nguyễn Ngọc Anh</t>
  </si>
  <si>
    <t>Nguyễn Ngọc Anh</t>
  </si>
  <si>
    <t>131561611</t>
  </si>
  <si>
    <t>20/06/2009</t>
  </si>
  <si>
    <t>040C000363</t>
  </si>
  <si>
    <t>NĐT : Nguyễn Ngọc Hiền</t>
  </si>
  <si>
    <t>Nguyễn Ngọc Hiền</t>
  </si>
  <si>
    <t>012143705</t>
  </si>
  <si>
    <t>040C000341</t>
  </si>
  <si>
    <t>NĐT : Nguyễn Ngọc Văn</t>
  </si>
  <si>
    <t>Nguyễn Ngọc Văn</t>
  </si>
  <si>
    <t>142115106</t>
  </si>
  <si>
    <t>20/06/2007</t>
  </si>
  <si>
    <t>040C001269</t>
  </si>
  <si>
    <t>NĐT : Nguyễn Phương Hào</t>
  </si>
  <si>
    <t>Nguyễn Phương Hào</t>
  </si>
  <si>
    <t>182533310</t>
  </si>
  <si>
    <t>20/06/2011</t>
  </si>
  <si>
    <t>040C000389</t>
  </si>
  <si>
    <t>NĐT : Nguyễn Quý Hải</t>
  </si>
  <si>
    <t>Nguyễn Quý Hải</t>
  </si>
  <si>
    <t>012419491</t>
  </si>
  <si>
    <t>25/03/2001</t>
  </si>
  <si>
    <t>040C029905</t>
  </si>
  <si>
    <t>NĐT : Nguyễn Thị Huế</t>
  </si>
  <si>
    <t>Nguyễn Thị Huế</t>
  </si>
  <si>
    <t>162886782</t>
  </si>
  <si>
    <t>26/02/2005</t>
  </si>
  <si>
    <t>040C000739</t>
  </si>
  <si>
    <t>NĐT : Nguyễn Thị Hường</t>
  </si>
  <si>
    <t>Nguyễn Thị Hường</t>
  </si>
  <si>
    <t>172694566</t>
  </si>
  <si>
    <t>04/04/2014</t>
  </si>
  <si>
    <t>040C002728</t>
  </si>
  <si>
    <t>NĐT : Nguyễn Thị Hải Hà</t>
  </si>
  <si>
    <t>Nguyễn Thị Hải Hà</t>
  </si>
  <si>
    <t>001180009119</t>
  </si>
  <si>
    <t>13/11/2015</t>
  </si>
  <si>
    <t>040C002322</t>
  </si>
  <si>
    <t>NĐT : Nguyễn Thị Hồng Minh</t>
  </si>
  <si>
    <t>Nguyễn Thị Hồng Minh</t>
  </si>
  <si>
    <t>011891166</t>
  </si>
  <si>
    <t>20/07/2011</t>
  </si>
  <si>
    <t>040C000354</t>
  </si>
  <si>
    <t>NĐT : Nguyễn Thị Ngọc Lan</t>
  </si>
  <si>
    <t>Nguyễn Thị Ngọc Lan</t>
  </si>
  <si>
    <t>012101631</t>
  </si>
  <si>
    <t>23/03/1998</t>
  </si>
  <si>
    <t>040C000058</t>
  </si>
  <si>
    <t>NĐT : Nguyễn Thị Thu Nguyệt</t>
  </si>
  <si>
    <t>Nguyễn Thị Thu Nguyệt</t>
  </si>
  <si>
    <t>201445836</t>
  </si>
  <si>
    <t>21/11/2013</t>
  </si>
  <si>
    <t>040C000586</t>
  </si>
  <si>
    <t>NĐT : Nguyễn Thị Tích</t>
  </si>
  <si>
    <t>Nguyễn Thị Tích</t>
  </si>
  <si>
    <t>012931220</t>
  </si>
  <si>
    <t>13/12/2006</t>
  </si>
  <si>
    <t>040C000343</t>
  </si>
  <si>
    <t>013245091</t>
  </si>
  <si>
    <t>14/11/2009</t>
  </si>
  <si>
    <t>040C000028</t>
  </si>
  <si>
    <t>NĐT : Nguyễn Tất Tường</t>
  </si>
  <si>
    <t>Nguyễn Tất Tường</t>
  </si>
  <si>
    <t>010370620</t>
  </si>
  <si>
    <t>30/08/2008</t>
  </si>
  <si>
    <t>040C007999</t>
  </si>
  <si>
    <t>NĐT : Nguyễn Văn Hiến</t>
  </si>
  <si>
    <t>Nguyễn Văn Hiến</t>
  </si>
  <si>
    <t>012893731</t>
  </si>
  <si>
    <t>02/08/2010</t>
  </si>
  <si>
    <t>040C061667</t>
  </si>
  <si>
    <t>NĐT : Nguyễn Văn Kiên</t>
  </si>
  <si>
    <t>Nguyễn Văn Kiên</t>
  </si>
  <si>
    <t>135138718</t>
  </si>
  <si>
    <t>27/03/2001</t>
  </si>
  <si>
    <t>040C075429</t>
  </si>
  <si>
    <t>NĐT : Nguyễn Văn Ngọc</t>
  </si>
  <si>
    <t>Nguyễn Văn Ngọc</t>
  </si>
  <si>
    <t>011855940</t>
  </si>
  <si>
    <t>040C000434</t>
  </si>
  <si>
    <t>NĐT : Nguyễn Văn Sang</t>
  </si>
  <si>
    <t>Nguyễn Văn Sang</t>
  </si>
  <si>
    <t>151423725</t>
  </si>
  <si>
    <t>16/11/1999</t>
  </si>
  <si>
    <t>040C000377</t>
  </si>
  <si>
    <t>NĐT : Nguyễn Đình Sơn</t>
  </si>
  <si>
    <t>Nguyễn Đình Sơn</t>
  </si>
  <si>
    <t>011510010</t>
  </si>
  <si>
    <t>21/07/2005</t>
  </si>
  <si>
    <t>040C051960</t>
  </si>
  <si>
    <t>NĐT : Nguyễn Đặng Toàn</t>
  </si>
  <si>
    <t>Nguyễn Đặng Toàn</t>
  </si>
  <si>
    <t>011786627</t>
  </si>
  <si>
    <t>040C086627</t>
  </si>
  <si>
    <t>NĐT : Ngô Anh Dũng</t>
  </si>
  <si>
    <t>Ngô Anh Dũng</t>
  </si>
  <si>
    <t>012496518</t>
  </si>
  <si>
    <t>22/03/2002</t>
  </si>
  <si>
    <t>040C002962</t>
  </si>
  <si>
    <t>025181001052</t>
  </si>
  <si>
    <t>11/11/2019</t>
  </si>
  <si>
    <t>040C000344</t>
  </si>
  <si>
    <t>NĐT : PHÙNG THỊ THU</t>
  </si>
  <si>
    <t>PHÙNG THỊ THU</t>
  </si>
  <si>
    <t>010088511</t>
  </si>
  <si>
    <t>14/07/2005</t>
  </si>
  <si>
    <t>040C001509</t>
  </si>
  <si>
    <t>NĐT : Phan Chí Trung</t>
  </si>
  <si>
    <t>Phan Chí Trung</t>
  </si>
  <si>
    <t>031070019933</t>
  </si>
  <si>
    <t>17/08/2021</t>
  </si>
  <si>
    <t>040C068743</t>
  </si>
  <si>
    <t>NĐT : Phan Mạnh Thắng</t>
  </si>
  <si>
    <t>Phan Mạnh Thắng</t>
  </si>
  <si>
    <t>011054599</t>
  </si>
  <si>
    <t>02/12/2005</t>
  </si>
  <si>
    <t>040C061960</t>
  </si>
  <si>
    <t>NĐT : Phùng Trần Khánh</t>
  </si>
  <si>
    <t>Phùng Trần Khánh</t>
  </si>
  <si>
    <t>017195694</t>
  </si>
  <si>
    <t>25/07/2010</t>
  </si>
  <si>
    <t>040C000365</t>
  </si>
  <si>
    <t>NĐT : Phùng Xuân Phong</t>
  </si>
  <si>
    <t>Phùng Xuân Phong</t>
  </si>
  <si>
    <t>111300054</t>
  </si>
  <si>
    <t>04/05/1994</t>
  </si>
  <si>
    <t>040C031976</t>
  </si>
  <si>
    <t>NĐT : Phạm Anh Dũng</t>
  </si>
  <si>
    <t>Phạm Anh Dũng</t>
  </si>
  <si>
    <t>012784164</t>
  </si>
  <si>
    <t>15/04/2005</t>
  </si>
  <si>
    <t>040C000420</t>
  </si>
  <si>
    <t>NĐT : Phạm Hải Yến</t>
  </si>
  <si>
    <t>Phạm Hải Yến</t>
  </si>
  <si>
    <t>017187001131</t>
  </si>
  <si>
    <t>040C000367</t>
  </si>
  <si>
    <t>NĐT : Phạm Hồng Sông</t>
  </si>
  <si>
    <t>Phạm Hồng Sông</t>
  </si>
  <si>
    <t>240838882</t>
  </si>
  <si>
    <t>04/12/2002</t>
  </si>
  <si>
    <t>040C000376</t>
  </si>
  <si>
    <t>NĐT : Phạm Quỳnh Trang</t>
  </si>
  <si>
    <t>Phạm Quỳnh Trang</t>
  </si>
  <si>
    <t>012018307</t>
  </si>
  <si>
    <t>29/12/2011</t>
  </si>
  <si>
    <t>040C029782</t>
  </si>
  <si>
    <t>NĐT : Phạm Thị Hồng Quyên</t>
  </si>
  <si>
    <t>Phạm Thị Hồng Quyên</t>
  </si>
  <si>
    <t>163134957</t>
  </si>
  <si>
    <t>12/03/2009</t>
  </si>
  <si>
    <t>040C000373</t>
  </si>
  <si>
    <t>NĐT : Phạm Thị Phúc</t>
  </si>
  <si>
    <t>Phạm Thị Phúc</t>
  </si>
  <si>
    <t>010080233</t>
  </si>
  <si>
    <t>04/10/2002</t>
  </si>
  <si>
    <t>040C029992</t>
  </si>
  <si>
    <t>NĐT : Phạm Thị Tuyết Minh</t>
  </si>
  <si>
    <t>Phạm Thị Tuyết Minh</t>
  </si>
  <si>
    <t>031168014685</t>
  </si>
  <si>
    <t>040C006899</t>
  </si>
  <si>
    <t>NĐT : Phạm Văn Chung</t>
  </si>
  <si>
    <t>Phạm Văn Chung</t>
  </si>
  <si>
    <t>172030473</t>
  </si>
  <si>
    <t>26/03/2004</t>
  </si>
  <si>
    <t>040C028226</t>
  </si>
  <si>
    <t>NĐT : Phạm Văn Điệp</t>
  </si>
  <si>
    <t>Phạm Văn Điệp</t>
  </si>
  <si>
    <t>162403202</t>
  </si>
  <si>
    <t>02/03/1999</t>
  </si>
  <si>
    <t>040C000371</t>
  </si>
  <si>
    <t>NĐT : Phạm Vĩnh Điện</t>
  </si>
  <si>
    <t>Phạm Vĩnh Điện</t>
  </si>
  <si>
    <t>011077439</t>
  </si>
  <si>
    <t>16/09/2010</t>
  </si>
  <si>
    <t>040C000334</t>
  </si>
  <si>
    <t>NĐT : Trương Đình Tùng</t>
  </si>
  <si>
    <t>Trương Đình Tùng</t>
  </si>
  <si>
    <t>181682581</t>
  </si>
  <si>
    <t>09/05/2011</t>
  </si>
  <si>
    <t>040C021674</t>
  </si>
  <si>
    <t>NĐT : Trần Kim Lan</t>
  </si>
  <si>
    <t>Trần Kim Lan</t>
  </si>
  <si>
    <t>010032469</t>
  </si>
  <si>
    <t>01/07/2005</t>
  </si>
  <si>
    <t>040C383878</t>
  </si>
  <si>
    <t>NĐT : Trần Kiên</t>
  </si>
  <si>
    <t>Trần Kiên</t>
  </si>
  <si>
    <t>011614457</t>
  </si>
  <si>
    <t>09/10/1998</t>
  </si>
  <si>
    <t>040C006638</t>
  </si>
  <si>
    <t>NĐT : Trần Thị Kim Oanh</t>
  </si>
  <si>
    <t>Trần Thị Kim Oanh</t>
  </si>
  <si>
    <t>012893741</t>
  </si>
  <si>
    <t>02/07/2012</t>
  </si>
  <si>
    <t>040C012015</t>
  </si>
  <si>
    <t>NĐT : Trần Thị Thu</t>
  </si>
  <si>
    <t>Trần Thị Thu</t>
  </si>
  <si>
    <t>012051556</t>
  </si>
  <si>
    <t>29/07/2003</t>
  </si>
  <si>
    <t>040C011266</t>
  </si>
  <si>
    <t>NĐT : Trần Trọng Vọng</t>
  </si>
  <si>
    <t>Trần Trọng Vọng</t>
  </si>
  <si>
    <t>012232878</t>
  </si>
  <si>
    <t>30/06/2011</t>
  </si>
  <si>
    <t>040C006697</t>
  </si>
  <si>
    <t>NĐT : Trịnh Mạnh Linh</t>
  </si>
  <si>
    <t>Trịnh Mạnh Linh</t>
  </si>
  <si>
    <t>011949572</t>
  </si>
  <si>
    <t>25/04/2008</t>
  </si>
  <si>
    <t>040C007180</t>
  </si>
  <si>
    <t>NĐT : Trịnh Xuân Hoàng</t>
  </si>
  <si>
    <t>Trịnh Xuân Hoàng</t>
  </si>
  <si>
    <t>013025260</t>
  </si>
  <si>
    <t>06/11/2007</t>
  </si>
  <si>
    <t>040C900576</t>
  </si>
  <si>
    <t>NĐT : Trịnh Xuân Hùng</t>
  </si>
  <si>
    <t>Trịnh Xuân Hùng</t>
  </si>
  <si>
    <t>020074000004</t>
  </si>
  <si>
    <t>10/02/2014</t>
  </si>
  <si>
    <t>040C000380</t>
  </si>
  <si>
    <t>NĐT : Trử Văn Thìn</t>
  </si>
  <si>
    <t>Trử Văn Thìn</t>
  </si>
  <si>
    <t>010178512</t>
  </si>
  <si>
    <t>12/12/2000</t>
  </si>
  <si>
    <t>040C001116</t>
  </si>
  <si>
    <t>NĐT : Tô Đức Giang</t>
  </si>
  <si>
    <t>Tô Đức Giang</t>
  </si>
  <si>
    <t>012020746</t>
  </si>
  <si>
    <t>06/03/2010</t>
  </si>
  <si>
    <t>040C066899</t>
  </si>
  <si>
    <t>NĐT : Tô Đức Hiếu</t>
  </si>
  <si>
    <t>Tô Đức Hiếu</t>
  </si>
  <si>
    <t>011940323</t>
  </si>
  <si>
    <t>11/06/2009</t>
  </si>
  <si>
    <t>040C011980</t>
  </si>
  <si>
    <t>NĐT : Tạ Thị Ngọc Huyền</t>
  </si>
  <si>
    <t>Tạ Thị Ngọc Huyền</t>
  </si>
  <si>
    <t>012720226</t>
  </si>
  <si>
    <t>20/07/2004</t>
  </si>
  <si>
    <t>040C001511</t>
  </si>
  <si>
    <t>NĐT : Văn Mạnh Dũng</t>
  </si>
  <si>
    <t>Văn Mạnh Dũng</t>
  </si>
  <si>
    <t>001074044999</t>
  </si>
  <si>
    <t>040C000393</t>
  </si>
  <si>
    <t>NĐT : Vũ Hồng Vân</t>
  </si>
  <si>
    <t>Vũ Hồng Vân</t>
  </si>
  <si>
    <t>011363872</t>
  </si>
  <si>
    <t>040C051968</t>
  </si>
  <si>
    <t>NĐT : Vũ Văn Phái</t>
  </si>
  <si>
    <t>Vũ Văn Phái</t>
  </si>
  <si>
    <t>168028504</t>
  </si>
  <si>
    <t>21/06/2008</t>
  </si>
  <si>
    <t>040C056789</t>
  </si>
  <si>
    <t>NĐT : Vũ Văn Thoại</t>
  </si>
  <si>
    <t>Vũ Văn Thoại</t>
  </si>
  <si>
    <t>112141507</t>
  </si>
  <si>
    <t>14/08/2003</t>
  </si>
  <si>
    <t>040C000360</t>
  </si>
  <si>
    <t>NĐT : Vũ Văn Thu</t>
  </si>
  <si>
    <t>Vũ Văn Thu</t>
  </si>
  <si>
    <t>111634122</t>
  </si>
  <si>
    <t>30/10/1999</t>
  </si>
  <si>
    <t>040C000355</t>
  </si>
  <si>
    <t>NĐT : Vũ Văn Tĩnh</t>
  </si>
  <si>
    <t>Vũ Văn Tĩnh</t>
  </si>
  <si>
    <t>111694900</t>
  </si>
  <si>
    <t>09/05/2000</t>
  </si>
  <si>
    <t>040C000508</t>
  </si>
  <si>
    <t>NĐT : Đàm Văn Sơn</t>
  </si>
  <si>
    <t>Đàm Văn Sơn</t>
  </si>
  <si>
    <t>013105458</t>
  </si>
  <si>
    <t>040C051965</t>
  </si>
  <si>
    <t>NĐT : Đào Hải Vân</t>
  </si>
  <si>
    <t>Đào Hải Vân</t>
  </si>
  <si>
    <t>162774082</t>
  </si>
  <si>
    <t>17/09/2003</t>
  </si>
  <si>
    <t>040C000407</t>
  </si>
  <si>
    <t>NĐT : Đào Thúy Nga</t>
  </si>
  <si>
    <t>Đào Thúy Nga</t>
  </si>
  <si>
    <t>040178000023</t>
  </si>
  <si>
    <t>040C000375</t>
  </si>
  <si>
    <t>NĐT : Đào Đức Cường</t>
  </si>
  <si>
    <t>Đào Đức Cường</t>
  </si>
  <si>
    <t>131607702</t>
  </si>
  <si>
    <t>12/05/2009</t>
  </si>
  <si>
    <t>040C000351</t>
  </si>
  <si>
    <t>NĐT : Đặng Quang Nhung</t>
  </si>
  <si>
    <t>Đặng Quang Nhung</t>
  </si>
  <si>
    <t>171845389</t>
  </si>
  <si>
    <t>05/07/2005</t>
  </si>
  <si>
    <t>040C015126</t>
  </si>
  <si>
    <t>NĐT : Đặng Thị Hạnh</t>
  </si>
  <si>
    <t>Đặng Thị Hạnh</t>
  </si>
  <si>
    <t>012040420</t>
  </si>
  <si>
    <t>12/05/2012</t>
  </si>
  <si>
    <t>040C009776</t>
  </si>
  <si>
    <t>NĐT : Đặng Thị Thu Phương</t>
  </si>
  <si>
    <t>Đặng Thị Thu Phương</t>
  </si>
  <si>
    <t>011999433</t>
  </si>
  <si>
    <t>01/10/1996</t>
  </si>
  <si>
    <t>040C000369</t>
  </si>
  <si>
    <t>NĐT : Đặng Đức Giao</t>
  </si>
  <si>
    <t>Đặng Đức Giao</t>
  </si>
  <si>
    <t>011757606</t>
  </si>
  <si>
    <t>14/12/2011</t>
  </si>
  <si>
    <t>040C000504</t>
  </si>
  <si>
    <t>NĐT : Đỗ Thị Nga</t>
  </si>
  <si>
    <t>Đỗ Thị Nga</t>
  </si>
  <si>
    <t>012988492</t>
  </si>
  <si>
    <t>20/11/2008</t>
  </si>
  <si>
    <t>040C085555</t>
  </si>
  <si>
    <t>NĐT : Hoàng Bạch Yến</t>
  </si>
  <si>
    <t>Hoàng Bạch Yến</t>
  </si>
  <si>
    <t>011286155</t>
  </si>
  <si>
    <t>Chứng khoán IDC</t>
  </si>
  <si>
    <t>04/02/2009</t>
  </si>
  <si>
    <t>040C000068</t>
  </si>
  <si>
    <t>NĐT : Nguyễn Thị Lan Hương</t>
  </si>
  <si>
    <t>Nguyễn Thị Lan Hương</t>
  </si>
  <si>
    <t>022184002588</t>
  </si>
  <si>
    <t>04/01/2017</t>
  </si>
  <si>
    <t>040C007584</t>
  </si>
  <si>
    <t>NĐT : Vũ Thị Thanh Hương</t>
  </si>
  <si>
    <t>Vũ Thị Thanh Hương</t>
  </si>
  <si>
    <t>011786552</t>
  </si>
  <si>
    <t>21/06/2012</t>
  </si>
  <si>
    <t>040C002734</t>
  </si>
  <si>
    <t>NĐT : Chang Vịnh Đình</t>
  </si>
  <si>
    <t>Chang Vịnh Đình</t>
  </si>
  <si>
    <t>031970298</t>
  </si>
  <si>
    <t>Chứng khoán IDJ</t>
  </si>
  <si>
    <t>24/04/2013</t>
  </si>
  <si>
    <t>040C633993</t>
  </si>
  <si>
    <t>NĐT : NGUYỄN ĐỨC MINH</t>
  </si>
  <si>
    <t>NGUYỄN ĐỨC MINH</t>
  </si>
  <si>
    <t>001097021621</t>
  </si>
  <si>
    <t>17/04/2019</t>
  </si>
  <si>
    <t>040C002514</t>
  </si>
  <si>
    <t>NĐT : Nguyễn Liên Hương</t>
  </si>
  <si>
    <t>Nguyễn Liên Hương</t>
  </si>
  <si>
    <t>001180029512</t>
  </si>
  <si>
    <t>040C756868</t>
  </si>
  <si>
    <t>NĐT : Nguyễn Minh Hoàng</t>
  </si>
  <si>
    <t>Nguyễn Minh Hoàng</t>
  </si>
  <si>
    <t>230600696</t>
  </si>
  <si>
    <t>06/03/2006</t>
  </si>
  <si>
    <t>040C316879</t>
  </si>
  <si>
    <t>NĐT : TRỊNH HOÀNG LINH</t>
  </si>
  <si>
    <t>TRỊNH HOÀNG LINH</t>
  </si>
  <si>
    <t>001089002420</t>
  </si>
  <si>
    <t>08/12/2017</t>
  </si>
  <si>
    <t>040C002993</t>
  </si>
  <si>
    <t>NĐT : Nguyễn Văn Hưng</t>
  </si>
  <si>
    <t>Nguyễn Văn Hưng</t>
  </si>
  <si>
    <t>163046392</t>
  </si>
  <si>
    <t>Chứng khoán IDV</t>
  </si>
  <si>
    <t>27/07/2010</t>
  </si>
  <si>
    <t>040C201189</t>
  </si>
  <si>
    <t>NĐT : Nguyễn phú an</t>
  </si>
  <si>
    <t>Nguyễn phú an</t>
  </si>
  <si>
    <t>385393999</t>
  </si>
  <si>
    <t>31/03/2014</t>
  </si>
  <si>
    <t>040C060189</t>
  </si>
  <si>
    <t>Chứng khoán IPA</t>
  </si>
  <si>
    <t>NĐT : Vũ Bình An</t>
  </si>
  <si>
    <t>Vũ Bình An</t>
  </si>
  <si>
    <t>013272465</t>
  </si>
  <si>
    <t>26/02/2010</t>
  </si>
  <si>
    <t>040C222266</t>
  </si>
  <si>
    <t>Chứng khoán ITQ</t>
  </si>
  <si>
    <t>NĐT : Lê Công Quang</t>
  </si>
  <si>
    <t>Lê Công Quang</t>
  </si>
  <si>
    <t>00023743</t>
  </si>
  <si>
    <t>15/06/2013</t>
  </si>
  <si>
    <t>040C900608</t>
  </si>
  <si>
    <t>NĐT : PHẠM THỊ THÙY</t>
  </si>
  <si>
    <t>PHẠM THỊ THÙY</t>
  </si>
  <si>
    <t>011889214</t>
  </si>
  <si>
    <t>01/06/2012</t>
  </si>
  <si>
    <t>040C002294</t>
  </si>
  <si>
    <t>NĐT : TRIỆU THỊ TRANG</t>
  </si>
  <si>
    <t>TRIỆU THỊ TRANG</t>
  </si>
  <si>
    <t>113423079</t>
  </si>
  <si>
    <t>31/08/2020</t>
  </si>
  <si>
    <t>040C151290</t>
  </si>
  <si>
    <t>NĐT : VŨ THỊ YẾN</t>
  </si>
  <si>
    <t>VŨ THỊ YẾN</t>
  </si>
  <si>
    <t>001191031055</t>
  </si>
  <si>
    <t>040C003739</t>
  </si>
  <si>
    <t>Chứng khoán IVS</t>
  </si>
  <si>
    <t>Chứng khoán KDM</t>
  </si>
  <si>
    <t>NĐT : Hoàng Quốc Tuấn</t>
  </si>
  <si>
    <t>Hoàng Quốc Tuấn</t>
  </si>
  <si>
    <t>026071000750</t>
  </si>
  <si>
    <t>20/04/2021</t>
  </si>
  <si>
    <t>040C230038</t>
  </si>
  <si>
    <t>NĐT : Lò Văn Mịu</t>
  </si>
  <si>
    <t>Lò Văn Mịu</t>
  </si>
  <si>
    <t>014085002527</t>
  </si>
  <si>
    <t>04/12/2021</t>
  </si>
  <si>
    <t>040C030185</t>
  </si>
  <si>
    <t>NĐT : Lương Ánh Nguyệt</t>
  </si>
  <si>
    <t>Lương Ánh Nguyệt</t>
  </si>
  <si>
    <t>001174009854</t>
  </si>
  <si>
    <t>05/11/2022</t>
  </si>
  <si>
    <t>040C345666</t>
  </si>
  <si>
    <t>NĐT : NGUYỄN DIỆU QUỲNH</t>
  </si>
  <si>
    <t>NGUYỄN DIỆU QUỲNH</t>
  </si>
  <si>
    <t>014181007610</t>
  </si>
  <si>
    <t>040C666889</t>
  </si>
  <si>
    <t>NĐT : NGUYỄN NGỌC TRIỆU</t>
  </si>
  <si>
    <t>NGUYỄN NGỌC TRIỆU</t>
  </si>
  <si>
    <t>034076026438</t>
  </si>
  <si>
    <t>28/09/2021</t>
  </si>
  <si>
    <t>040C666626</t>
  </si>
  <si>
    <t>NĐT : NGUYỄN TIẾN HÙNG</t>
  </si>
  <si>
    <t>NGUYỄN TIẾN HÙNG</t>
  </si>
  <si>
    <t>040088001313</t>
  </si>
  <si>
    <t>040C333339</t>
  </si>
  <si>
    <t>NĐT : NGUYỄN TUẤN ANH</t>
  </si>
  <si>
    <t>NGUYỄN TUẤN ANH</t>
  </si>
  <si>
    <t>031084009637</t>
  </si>
  <si>
    <t>01/12/2017</t>
  </si>
  <si>
    <t>040C812626</t>
  </si>
  <si>
    <t>NĐT : NGUYỄN ĐỨC MẠNH</t>
  </si>
  <si>
    <t>NGUYỄN ĐỨC MẠNH</t>
  </si>
  <si>
    <t>024092011148</t>
  </si>
  <si>
    <t>040C937707</t>
  </si>
  <si>
    <t>NĐT : Nguyễn Duy Sử</t>
  </si>
  <si>
    <t>Nguyễn Duy Sử</t>
  </si>
  <si>
    <t>001078027307</t>
  </si>
  <si>
    <t>040C262678</t>
  </si>
  <si>
    <t>NĐT : Nguyễn Hải Nam</t>
  </si>
  <si>
    <t>Nguyễn Hải Nam</t>
  </si>
  <si>
    <t>019091000614</t>
  </si>
  <si>
    <t>09/04/2021</t>
  </si>
  <si>
    <t>040C040791</t>
  </si>
  <si>
    <t>026091000659</t>
  </si>
  <si>
    <t>16/08/2021</t>
  </si>
  <si>
    <t>040C230033</t>
  </si>
  <si>
    <t>NĐT : Nguyễn Thị Huyền Nhung</t>
  </si>
  <si>
    <t>Nguyễn Thị Huyền Nhung</t>
  </si>
  <si>
    <t>031191021713</t>
  </si>
  <si>
    <t>26/01/2022</t>
  </si>
  <si>
    <t>040C698888</t>
  </si>
  <si>
    <t>NĐT : Nguyễn Thị Hòa</t>
  </si>
  <si>
    <t>Nguyễn Thị Hòa</t>
  </si>
  <si>
    <t>182198776</t>
  </si>
  <si>
    <t>09/04/2011</t>
  </si>
  <si>
    <t>040C230031</t>
  </si>
  <si>
    <t>NĐT : Ngô Anh Hoàng</t>
  </si>
  <si>
    <t>Ngô Anh Hoàng</t>
  </si>
  <si>
    <t>000088000002</t>
  </si>
  <si>
    <t>040C201988</t>
  </si>
  <si>
    <t>NĐT : Phan Thị Thanh Thủy</t>
  </si>
  <si>
    <t>Phan Thị Thanh Thủy</t>
  </si>
  <si>
    <t>014184001106</t>
  </si>
  <si>
    <t>040C848468</t>
  </si>
  <si>
    <t>NĐT : Phan Việt Dũng</t>
  </si>
  <si>
    <t>Phan Việt Dũng</t>
  </si>
  <si>
    <t>026086003804</t>
  </si>
  <si>
    <t>18/09/2017</t>
  </si>
  <si>
    <t>040C230028</t>
  </si>
  <si>
    <t>NĐT : TẠ DIỆP NGUYÊN ANH</t>
  </si>
  <si>
    <t>TẠ DIỆP NGUYÊN ANH</t>
  </si>
  <si>
    <t>024300000023</t>
  </si>
  <si>
    <t>29/09/2016</t>
  </si>
  <si>
    <t>040C004029</t>
  </si>
  <si>
    <t>NĐT : Vũ Hoài Thu</t>
  </si>
  <si>
    <t>Vũ Hoài Thu</t>
  </si>
  <si>
    <t>031189001308</t>
  </si>
  <si>
    <t>07/12/2015</t>
  </si>
  <si>
    <t>040C166616</t>
  </si>
  <si>
    <t>NĐT : Vũ Thị Liên</t>
  </si>
  <si>
    <t>Vũ Thị Liên</t>
  </si>
  <si>
    <t>051225725</t>
  </si>
  <si>
    <t>15/01/2020</t>
  </si>
  <si>
    <t>040C188188</t>
  </si>
  <si>
    <t>NĐT : Đinh Thị Dư</t>
  </si>
  <si>
    <t>Đinh Thị Dư</t>
  </si>
  <si>
    <t>034179004976</t>
  </si>
  <si>
    <t>05/11/2019</t>
  </si>
  <si>
    <t>040C003466</t>
  </si>
  <si>
    <t>NĐT : Đặng Ngọc Chi</t>
  </si>
  <si>
    <t>Đặng Ngọc Chi</t>
  </si>
  <si>
    <t>036090002976</t>
  </si>
  <si>
    <t>11/08/2016</t>
  </si>
  <si>
    <t>040C906666</t>
  </si>
  <si>
    <t>NĐT : Nguyễn Hữu Tuấn</t>
  </si>
  <si>
    <t>Nguyễn Hữu Tuấn</t>
  </si>
  <si>
    <t>011539319</t>
  </si>
  <si>
    <t>Chứng khoán KKC</t>
  </si>
  <si>
    <t>22/03/2011</t>
  </si>
  <si>
    <t>040C222299</t>
  </si>
  <si>
    <t>NĐT : Trần Tam Đăng</t>
  </si>
  <si>
    <t>Trần Tam Đăng</t>
  </si>
  <si>
    <t>131271679</t>
  </si>
  <si>
    <t>Chứng khoán KSD</t>
  </si>
  <si>
    <t>28/08/2014</t>
  </si>
  <si>
    <t>040C020588</t>
  </si>
  <si>
    <t>NĐT : NGUYỄN HOÀNG YẾN</t>
  </si>
  <si>
    <t>NGUYỄN HOÀNG YẾN</t>
  </si>
  <si>
    <t>001187038802</t>
  </si>
  <si>
    <t>Chứng khoán KSQ</t>
  </si>
  <si>
    <t>040C230021</t>
  </si>
  <si>
    <t>NĐT : Nguyễn Mạnh Tân</t>
  </si>
  <si>
    <t>Nguyễn Mạnh Tân</t>
  </si>
  <si>
    <t>012416684</t>
  </si>
  <si>
    <t>19/03/2001</t>
  </si>
  <si>
    <t>040C624558</t>
  </si>
  <si>
    <t>NĐT : Phạm Thị Thu Huyền</t>
  </si>
  <si>
    <t>Phạm Thị Thu Huyền</t>
  </si>
  <si>
    <t>031188006180</t>
  </si>
  <si>
    <t>22/06/2018</t>
  </si>
  <si>
    <t>040C168869</t>
  </si>
  <si>
    <t>Chứng khoán KSV</t>
  </si>
  <si>
    <t>Chứng khoán KTS</t>
  </si>
  <si>
    <t>NĐT : Nguyễn Văn Gắng</t>
  </si>
  <si>
    <t>Nguyễn Văn Gắng</t>
  </si>
  <si>
    <t>033059000386</t>
  </si>
  <si>
    <t>03/09/2015</t>
  </si>
  <si>
    <t>040C821840</t>
  </si>
  <si>
    <t>NĐT : CÔNG TY CỔ PHẦN SSS HOLDINGS</t>
  </si>
  <si>
    <t>CÔNG TY CỔ PHẦN SSS HOLDINGS</t>
  </si>
  <si>
    <t>0108756176</t>
  </si>
  <si>
    <t>Chứng khoán KTT</t>
  </si>
  <si>
    <t>27/05/2019</t>
  </si>
  <si>
    <t>040C013933</t>
  </si>
  <si>
    <t>NĐT : Nguyễn Viết Đức</t>
  </si>
  <si>
    <t>Nguyễn Viết Đức</t>
  </si>
  <si>
    <t>168144203</t>
  </si>
  <si>
    <t>27/06/2002</t>
  </si>
  <si>
    <t>040C006779</t>
  </si>
  <si>
    <t>NĐT : DƯƠNG THỊ HỒNG HẠNH</t>
  </si>
  <si>
    <t>DƯƠNG THỊ HỒNG HẠNH</t>
  </si>
  <si>
    <t>001182019082</t>
  </si>
  <si>
    <t>Chứng khoán L14</t>
  </si>
  <si>
    <t>24/10/2016</t>
  </si>
  <si>
    <t>040C002823</t>
  </si>
  <si>
    <t>NĐT : Lê Tuấn Hùng</t>
  </si>
  <si>
    <t>Lê Tuấn Hùng</t>
  </si>
  <si>
    <t>250539282</t>
  </si>
  <si>
    <t>23/10/2006</t>
  </si>
  <si>
    <t>040C791818</t>
  </si>
  <si>
    <t>NĐT : Nguyễn Văn Đức</t>
  </si>
  <si>
    <t>Nguyễn Văn Đức</t>
  </si>
  <si>
    <t>175069584</t>
  </si>
  <si>
    <t>20/03/2016</t>
  </si>
  <si>
    <t>040C002271</t>
  </si>
  <si>
    <t>NĐT : PHẠM HỒNG SƠN</t>
  </si>
  <si>
    <t>PHẠM HỒNG SƠN</t>
  </si>
  <si>
    <t>040072000476</t>
  </si>
  <si>
    <t>040C890549</t>
  </si>
  <si>
    <t>NĐT : TRẦN MINH HIỀN</t>
  </si>
  <si>
    <t>TRẦN MINH HIỀN</t>
  </si>
  <si>
    <t>038189017759</t>
  </si>
  <si>
    <t>12/07/2021</t>
  </si>
  <si>
    <t>040C100517</t>
  </si>
  <si>
    <t>NĐT : Trần Thị Thanh Thảo</t>
  </si>
  <si>
    <t>Trần Thị Thanh Thảo</t>
  </si>
  <si>
    <t>024984354</t>
  </si>
  <si>
    <t>04/06/2008</t>
  </si>
  <si>
    <t>040C003125</t>
  </si>
  <si>
    <t>NĐT : Vũ Thị Vân Trung</t>
  </si>
  <si>
    <t>Vũ Thị Vân Trung</t>
  </si>
  <si>
    <t>012893972</t>
  </si>
  <si>
    <t>29/08/2012</t>
  </si>
  <si>
    <t>040C685588</t>
  </si>
  <si>
    <t>NĐT : ĐẶNG THỊ THANH BÌNH</t>
  </si>
  <si>
    <t>ĐẶNG THỊ THANH BÌNH</t>
  </si>
  <si>
    <t>132124064</t>
  </si>
  <si>
    <t>21/02/2008</t>
  </si>
  <si>
    <t>040C001070</t>
  </si>
  <si>
    <t>Chứng khoán L18</t>
  </si>
  <si>
    <t>NĐT : Đào Kiều Huyền</t>
  </si>
  <si>
    <t>Đào Kiều Huyền</t>
  </si>
  <si>
    <t>025181000024</t>
  </si>
  <si>
    <t>30/05/2013</t>
  </si>
  <si>
    <t>040C596418</t>
  </si>
  <si>
    <t>NĐT : Bùi Thị Phương Thúy</t>
  </si>
  <si>
    <t>Bùi Thị Phương Thúy</t>
  </si>
  <si>
    <t>145499311</t>
  </si>
  <si>
    <t>Chứng khoán LAS</t>
  </si>
  <si>
    <t>15/04/2008</t>
  </si>
  <si>
    <t>040C001326</t>
  </si>
  <si>
    <t>NĐT : HOÀNG THỊ THU TRANG</t>
  </si>
  <si>
    <t>HOÀNG THỊ THU TRANG</t>
  </si>
  <si>
    <t>031187006559</t>
  </si>
  <si>
    <t>12/06/2018</t>
  </si>
  <si>
    <t>040C001242</t>
  </si>
  <si>
    <t>NĐT : Lưu Quang Tiến</t>
  </si>
  <si>
    <t>Lưu Quang Tiến</t>
  </si>
  <si>
    <t>019066000136</t>
  </si>
  <si>
    <t>17/07/2019</t>
  </si>
  <si>
    <t>040C131066</t>
  </si>
  <si>
    <t>NĐT : NGUYỄN QUỐC TRUNG</t>
  </si>
  <si>
    <t>NGUYỄN QUỐC TRUNG</t>
  </si>
  <si>
    <t>040093023741</t>
  </si>
  <si>
    <t>040C003942</t>
  </si>
  <si>
    <t>NĐT : NGUYỄN VĂN HOÀNG</t>
  </si>
  <si>
    <t>NGUYỄN VĂN HOÀNG</t>
  </si>
  <si>
    <t>040200018194</t>
  </si>
  <si>
    <t>04/03/2022</t>
  </si>
  <si>
    <t>040C171120</t>
  </si>
  <si>
    <t>NĐT : Nguyễn  Mai Trang</t>
  </si>
  <si>
    <t>Nguyễn  Mai Trang</t>
  </si>
  <si>
    <t>VSD001301020887</t>
  </si>
  <si>
    <t>01/11/2016</t>
  </si>
  <si>
    <t>040C002935</t>
  </si>
  <si>
    <t>NĐT : Nguyễn Mạnh Tiến</t>
  </si>
  <si>
    <t>Nguyễn Mạnh Tiến</t>
  </si>
  <si>
    <t>024073000139</t>
  </si>
  <si>
    <t>15/06/2016</t>
  </si>
  <si>
    <t>040C001026</t>
  </si>
  <si>
    <t>NĐT : Nguyễn Tiến Thắng</t>
  </si>
  <si>
    <t>Nguyễn Tiến Thắng</t>
  </si>
  <si>
    <t>001085022480</t>
  </si>
  <si>
    <t>23/11/2017</t>
  </si>
  <si>
    <t>040C050185</t>
  </si>
  <si>
    <t>NĐT : Phạm Anh Tuấn</t>
  </si>
  <si>
    <t>Phạm Anh Tuấn</t>
  </si>
  <si>
    <t>013013333</t>
  </si>
  <si>
    <t>05/10/2009</t>
  </si>
  <si>
    <t>040C467595</t>
  </si>
  <si>
    <t>NĐT : Vũ Đăng Khoa</t>
  </si>
  <si>
    <t>Vũ Đăng Khoa</t>
  </si>
  <si>
    <t>079088004209</t>
  </si>
  <si>
    <t>29/11/2016</t>
  </si>
  <si>
    <t>040C900581</t>
  </si>
  <si>
    <t>Chứng khoán LBE</t>
  </si>
  <si>
    <t>Chứng khoán LHC</t>
  </si>
  <si>
    <t>NĐT : Bùi Thị Thuỷ</t>
  </si>
  <si>
    <t>Bùi Thị Thuỷ</t>
  </si>
  <si>
    <t>034182015546</t>
  </si>
  <si>
    <t>Chứng khoán LIG</t>
  </si>
  <si>
    <t>07/04/2023</t>
  </si>
  <si>
    <t>040C100882</t>
  </si>
  <si>
    <t>NĐT : Nguyễn Thị Mai Hường</t>
  </si>
  <si>
    <t>Nguyễn Thị Mai Hường</t>
  </si>
  <si>
    <t>112294238</t>
  </si>
  <si>
    <t>18/01/2006</t>
  </si>
  <si>
    <t>040C007796</t>
  </si>
  <si>
    <t>NĐT : Phạm Thị Thanh Bình</t>
  </si>
  <si>
    <t>Phạm Thị Thanh Bình</t>
  </si>
  <si>
    <t>182489424</t>
  </si>
  <si>
    <t>29/03/2013</t>
  </si>
  <si>
    <t>040C310383</t>
  </si>
  <si>
    <t>NĐT : THÁI THỊ THÙY DUNG</t>
  </si>
  <si>
    <t>THÁI THỊ THÙY DUNG</t>
  </si>
  <si>
    <t>052188000015</t>
  </si>
  <si>
    <t>06/10/2022</t>
  </si>
  <si>
    <t>040C002154</t>
  </si>
  <si>
    <t>NĐT : Trần Quang Thuận</t>
  </si>
  <si>
    <t>Trần Quang Thuận</t>
  </si>
  <si>
    <t>036075002747</t>
  </si>
  <si>
    <t>23/09/2016</t>
  </si>
  <si>
    <t>040C696989</t>
  </si>
  <si>
    <t>NĐT : Vũ Văn Dũng</t>
  </si>
  <si>
    <t>Vũ Văn Dũng</t>
  </si>
  <si>
    <t>010078000346</t>
  </si>
  <si>
    <t>040C270878</t>
  </si>
  <si>
    <t>NĐT : Đoàn Việt Công</t>
  </si>
  <si>
    <t>Đoàn Việt Công</t>
  </si>
  <si>
    <t>013395018</t>
  </si>
  <si>
    <t>11/03/2011</t>
  </si>
  <si>
    <t>040C061090</t>
  </si>
  <si>
    <t>NĐT : Hoàng Thị Mai Lan</t>
  </si>
  <si>
    <t>Hoàng Thị Mai Lan</t>
  </si>
  <si>
    <t>012067899</t>
  </si>
  <si>
    <t>Chứng khoán MAC</t>
  </si>
  <si>
    <t>07/02/2007</t>
  </si>
  <si>
    <t>040C000619</t>
  </si>
  <si>
    <t>NĐT : Mai Xuân Nam</t>
  </si>
  <si>
    <t>Mai Xuân Nam</t>
  </si>
  <si>
    <t>172087880</t>
  </si>
  <si>
    <t>21/08/2001</t>
  </si>
  <si>
    <t>040C368686</t>
  </si>
  <si>
    <t>011848125</t>
  </si>
  <si>
    <t>24/05/2001</t>
  </si>
  <si>
    <t>040C000156</t>
  </si>
  <si>
    <t>NĐT : Nguyễn Thị Thanh</t>
  </si>
  <si>
    <t>Nguyễn Thị Thanh</t>
  </si>
  <si>
    <t>164439326</t>
  </si>
  <si>
    <t>06/02/2007</t>
  </si>
  <si>
    <t>040C009326</t>
  </si>
  <si>
    <t>NĐT : Hoàng Thị Vân Anh</t>
  </si>
  <si>
    <t>Hoàng Thị Vân Anh</t>
  </si>
  <si>
    <t>033183000118</t>
  </si>
  <si>
    <t>Chứng khoán MBG</t>
  </si>
  <si>
    <t>08/08/2014</t>
  </si>
  <si>
    <t>040C132568</t>
  </si>
  <si>
    <t>NĐT : Lê Ngọc Anh Thư</t>
  </si>
  <si>
    <t>Lê Ngọc Anh Thư</t>
  </si>
  <si>
    <t>164563882</t>
  </si>
  <si>
    <t>15/05/2010</t>
  </si>
  <si>
    <t>040C071195</t>
  </si>
  <si>
    <t>NĐT : Lê Ngọc Hà</t>
  </si>
  <si>
    <t>Lê Ngọc Hà</t>
  </si>
  <si>
    <t>131234582</t>
  </si>
  <si>
    <t>06/06/2017</t>
  </si>
  <si>
    <t>040C002544</t>
  </si>
  <si>
    <t>NĐT : NGUYỄN HỮU HUY</t>
  </si>
  <si>
    <t>NGUYỄN HỮU HUY</t>
  </si>
  <si>
    <t>090754287</t>
  </si>
  <si>
    <t>19/06/2013</t>
  </si>
  <si>
    <t>040C191082</t>
  </si>
  <si>
    <t>NĐT : NGUYỄN PHƯƠNG MAI</t>
  </si>
  <si>
    <t>NGUYỄN PHƯƠNG MAI</t>
  </si>
  <si>
    <t>027199009821</t>
  </si>
  <si>
    <t>040C003176</t>
  </si>
  <si>
    <t>NĐT : NGUYỄN VĂN HUÂN</t>
  </si>
  <si>
    <t>NGUYỄN VĂN HUÂN</t>
  </si>
  <si>
    <t>164437729</t>
  </si>
  <si>
    <t>13/06/2007</t>
  </si>
  <si>
    <t>040C003122</t>
  </si>
  <si>
    <t>NĐT : NGUYỄN ĐỨC QUANG</t>
  </si>
  <si>
    <t>NGUYỄN ĐỨC QUANG</t>
  </si>
  <si>
    <t>037095004512</t>
  </si>
  <si>
    <t>23/03/2021</t>
  </si>
  <si>
    <t>040C231995</t>
  </si>
  <si>
    <t>037186006800</t>
  </si>
  <si>
    <t>040C291986</t>
  </si>
  <si>
    <t>NĐT : Phạm Duy Anh Tuấn</t>
  </si>
  <si>
    <t>Phạm Duy Anh Tuấn</t>
  </si>
  <si>
    <t>036087002803</t>
  </si>
  <si>
    <t>09/08/2016</t>
  </si>
  <si>
    <t>040C002994</t>
  </si>
  <si>
    <t>NĐT : Phạm Long Phi</t>
  </si>
  <si>
    <t>Phạm Long Phi</t>
  </si>
  <si>
    <t>037087002666</t>
  </si>
  <si>
    <t>02/08/2017</t>
  </si>
  <si>
    <t>040C002933</t>
  </si>
  <si>
    <t>Chứng khoán MBS</t>
  </si>
  <si>
    <t>NĐT : NGUYỄN THỊ THUỲ</t>
  </si>
  <si>
    <t>NGUYỄN THỊ THUỲ</t>
  </si>
  <si>
    <t>031206000</t>
  </si>
  <si>
    <t>01/07/2011</t>
  </si>
  <si>
    <t>040C598888</t>
  </si>
  <si>
    <t>NĐT : Phan Thị Ngọc Trang</t>
  </si>
  <si>
    <t>Phan Thị Ngọc Trang</t>
  </si>
  <si>
    <t>024187001581</t>
  </si>
  <si>
    <t>08/01/2020</t>
  </si>
  <si>
    <t>040C002902</t>
  </si>
  <si>
    <t>NĐT : TRẦN VĂN THÀNH</t>
  </si>
  <si>
    <t>TRẦN VĂN THÀNH</t>
  </si>
  <si>
    <t>024078001264</t>
  </si>
  <si>
    <t>16/04/2021</t>
  </si>
  <si>
    <t>040C003724</t>
  </si>
  <si>
    <t>NĐT : Tạ Xuân Hương</t>
  </si>
  <si>
    <t>Tạ Xuân Hương</t>
  </si>
  <si>
    <t>001196014762</t>
  </si>
  <si>
    <t>040C881266</t>
  </si>
  <si>
    <t>NĐT : Vũ Minh Châu</t>
  </si>
  <si>
    <t>Vũ Minh Châu</t>
  </si>
  <si>
    <t>001300010127</t>
  </si>
  <si>
    <t>12/05/2015</t>
  </si>
  <si>
    <t>040C072000</t>
  </si>
  <si>
    <t>Chứng khoán MCO</t>
  </si>
  <si>
    <t>NĐT : Nguyễn Gia Cương</t>
  </si>
  <si>
    <t>Nguyễn Gia Cương</t>
  </si>
  <si>
    <t>012128010</t>
  </si>
  <si>
    <t>Chứng khoán MDC</t>
  </si>
  <si>
    <t>09/09/2005</t>
  </si>
  <si>
    <t>040C000509</t>
  </si>
  <si>
    <t>NĐT : BÙI HOÀNG TÚ</t>
  </si>
  <si>
    <t>BÙI HOÀNG TÚ</t>
  </si>
  <si>
    <t>082089001212</t>
  </si>
  <si>
    <t>Chứng khoán MHL</t>
  </si>
  <si>
    <t>11/04/2021</t>
  </si>
  <si>
    <t>040C003263</t>
  </si>
  <si>
    <t>NĐT : Huỳnh Quang Lâm</t>
  </si>
  <si>
    <t>Huỳnh Quang Lâm</t>
  </si>
  <si>
    <t>024473518</t>
  </si>
  <si>
    <t>Chứng khoán MKV</t>
  </si>
  <si>
    <t>08/02/2006</t>
  </si>
  <si>
    <t>040C939591</t>
  </si>
  <si>
    <t>NĐT : NGUYỄN HỮU NAM</t>
  </si>
  <si>
    <t>NGUYỄN HỮU NAM</t>
  </si>
  <si>
    <t>001088028894</t>
  </si>
  <si>
    <t>Chứng khoán MST</t>
  </si>
  <si>
    <t>05/09/2019</t>
  </si>
  <si>
    <t>040C003184</t>
  </si>
  <si>
    <t>NĐT : NGUYỄN THANH MAI</t>
  </si>
  <si>
    <t>NGUYỄN THANH MAI</t>
  </si>
  <si>
    <t>001186031696</t>
  </si>
  <si>
    <t>25/05/2020</t>
  </si>
  <si>
    <t>040C003633</t>
  </si>
  <si>
    <t>NĐT : Nguyễn Quang Nguyên</t>
  </si>
  <si>
    <t>Nguyễn Quang Nguyên</t>
  </si>
  <si>
    <t>001083027143</t>
  </si>
  <si>
    <t>040C003754</t>
  </si>
  <si>
    <t>NĐT : Nguyễn Đình Nhu</t>
  </si>
  <si>
    <t>Nguyễn Đình Nhu</t>
  </si>
  <si>
    <t>027039000073</t>
  </si>
  <si>
    <t>040C596899</t>
  </si>
  <si>
    <t>NĐT : TRẦN THỊ LINH</t>
  </si>
  <si>
    <t>TRẦN THỊ LINH</t>
  </si>
  <si>
    <t>001193005764</t>
  </si>
  <si>
    <t>040C111251</t>
  </si>
  <si>
    <t>NĐT : TRẦN THỊ QUỲNH</t>
  </si>
  <si>
    <t>TRẦN THỊ QUỲNH</t>
  </si>
  <si>
    <t>030188012862</t>
  </si>
  <si>
    <t>040C111243</t>
  </si>
  <si>
    <t>NĐT : Trần Thị Thanh Thúy</t>
  </si>
  <si>
    <t>Trần Thị Thanh Thúy</t>
  </si>
  <si>
    <t>060175000147</t>
  </si>
  <si>
    <t>040C003887</t>
  </si>
  <si>
    <t>NĐT : VŨ THỊ MINH TRANG</t>
  </si>
  <si>
    <t>VŨ THỊ MINH TRANG</t>
  </si>
  <si>
    <t>001184053944</t>
  </si>
  <si>
    <t>040C111232</t>
  </si>
  <si>
    <t>Chứng khoán NAG</t>
  </si>
  <si>
    <t>NĐT : Lê Hoàng Lộc</t>
  </si>
  <si>
    <t>Lê Hoàng Lộc</t>
  </si>
  <si>
    <t>012495955</t>
  </si>
  <si>
    <t>21/07/2008</t>
  </si>
  <si>
    <t>040C005955</t>
  </si>
  <si>
    <t>NĐT : Nguyễn Thị Hồng Loan</t>
  </si>
  <si>
    <t>Nguyễn Thị Hồng Loan</t>
  </si>
  <si>
    <t>001172010221</t>
  </si>
  <si>
    <t>02/12/2016</t>
  </si>
  <si>
    <t>040C000088</t>
  </si>
  <si>
    <t>NĐT : Phan Thị Hải Quế</t>
  </si>
  <si>
    <t>Phan Thị Hải Quế</t>
  </si>
  <si>
    <t>013005042</t>
  </si>
  <si>
    <t>22/08/2007</t>
  </si>
  <si>
    <t>040C007484</t>
  </si>
  <si>
    <t>Chứng khoán NBC</t>
  </si>
  <si>
    <t>Chứng khoán NDN</t>
  </si>
  <si>
    <t>NĐT : Mai Thị Ngọc Trâm</t>
  </si>
  <si>
    <t>Mai Thị Ngọc Trâm</t>
  </si>
  <si>
    <t>038182000247</t>
  </si>
  <si>
    <t>03/12/2014</t>
  </si>
  <si>
    <t>040C520808</t>
  </si>
  <si>
    <t>NĐT : NGUYỄN NGUYÊN THẢO</t>
  </si>
  <si>
    <t>NGUYỄN NGUYÊN THẢO</t>
  </si>
  <si>
    <t>066186001831</t>
  </si>
  <si>
    <t>040C009059</t>
  </si>
  <si>
    <t>NĐT : Nguyễn Công Tài</t>
  </si>
  <si>
    <t>Nguyễn Công Tài</t>
  </si>
  <si>
    <t>077082000843</t>
  </si>
  <si>
    <t>03/08/2017</t>
  </si>
  <si>
    <t>040C900899</t>
  </si>
  <si>
    <t>NĐT : TRẦN ĐẠI THẮNG</t>
  </si>
  <si>
    <t>TRẦN ĐẠI THẮNG</t>
  </si>
  <si>
    <t>035073000118</t>
  </si>
  <si>
    <t>17/08/2015</t>
  </si>
  <si>
    <t>040C000608</t>
  </si>
  <si>
    <t>NĐT : Trần Thị Thanh Trúc</t>
  </si>
  <si>
    <t>Trần Thị Thanh Trúc</t>
  </si>
  <si>
    <t>079187011778</t>
  </si>
  <si>
    <t>18/05/2018</t>
  </si>
  <si>
    <t>040C123489</t>
  </si>
  <si>
    <t>NĐT : Đỗ Xuân Thịnh</t>
  </si>
  <si>
    <t>Đỗ Xuân Thịnh</t>
  </si>
  <si>
    <t>012848057</t>
  </si>
  <si>
    <t>23/12/2005</t>
  </si>
  <si>
    <t>040C001873</t>
  </si>
  <si>
    <t>NPM123021</t>
  </si>
  <si>
    <t>Chứng khoán NPM123021</t>
  </si>
  <si>
    <t>NĐT : Cao Huỳnh Thanh Nhả</t>
  </si>
  <si>
    <t>Cao Huỳnh Thanh Nhả</t>
  </si>
  <si>
    <t>082097000020</t>
  </si>
  <si>
    <t>Chứng khoán NRC</t>
  </si>
  <si>
    <t>13/05/2016</t>
  </si>
  <si>
    <t>040C120397</t>
  </si>
  <si>
    <t>NĐT : Trần Đoàn Khánh Ngân</t>
  </si>
  <si>
    <t>Trần Đoàn Khánh Ngân</t>
  </si>
  <si>
    <t>024862714</t>
  </si>
  <si>
    <t>22/01/2011</t>
  </si>
  <si>
    <t>040C906639</t>
  </si>
  <si>
    <t>NĐT : VŨ VĂN HÒA</t>
  </si>
  <si>
    <t>VŨ VĂN HÒA</t>
  </si>
  <si>
    <t>036081001147</t>
  </si>
  <si>
    <t>040C011281</t>
  </si>
  <si>
    <t>NĐT : ĐỖ THỊ THU HÀ</t>
  </si>
  <si>
    <t>ĐỖ THỊ THU HÀ</t>
  </si>
  <si>
    <t>001173003373</t>
  </si>
  <si>
    <t>040C043453</t>
  </si>
  <si>
    <t>NĐT : Trần Tố Vũ</t>
  </si>
  <si>
    <t>Trần Tố Vũ</t>
  </si>
  <si>
    <t>037184007908</t>
  </si>
  <si>
    <t>Chứng khoán NSH</t>
  </si>
  <si>
    <t>040C239686</t>
  </si>
  <si>
    <t>NĐT : Bùi Hải Yến</t>
  </si>
  <si>
    <t>Bùi Hải Yến</t>
  </si>
  <si>
    <t>012922021</t>
  </si>
  <si>
    <t>Chứng khoán NTP</t>
  </si>
  <si>
    <t>040C080586</t>
  </si>
  <si>
    <t>NĐT : Nghiêm Văn Hướng</t>
  </si>
  <si>
    <t>Nghiêm Văn Hướng</t>
  </si>
  <si>
    <t>038081007098</t>
  </si>
  <si>
    <t>040C003913</t>
  </si>
  <si>
    <t>NĐT : Nguyễn Văn Tuân</t>
  </si>
  <si>
    <t>Nguyễn Văn Tuân</t>
  </si>
  <si>
    <t>187667162</t>
  </si>
  <si>
    <t>09/09/2017</t>
  </si>
  <si>
    <t>040C957575</t>
  </si>
  <si>
    <t>NĐT : Đinh Thị Mỹ Dung</t>
  </si>
  <si>
    <t>Đinh Thị Mỹ Dung</t>
  </si>
  <si>
    <t>011825821</t>
  </si>
  <si>
    <t>24/04/2010</t>
  </si>
  <si>
    <t>040C002976</t>
  </si>
  <si>
    <t>NĐT : Bùi Văn Đại</t>
  </si>
  <si>
    <t>Bùi Văn Đại</t>
  </si>
  <si>
    <t>100656573</t>
  </si>
  <si>
    <t>Chứng khoán NVB</t>
  </si>
  <si>
    <t>07/04/2009</t>
  </si>
  <si>
    <t>040C002361</t>
  </si>
  <si>
    <t>NĐT : Chu Thị Hồng Hạnh</t>
  </si>
  <si>
    <t>Chu Thị Hồng Hạnh</t>
  </si>
  <si>
    <t>001183044610</t>
  </si>
  <si>
    <t>19/09/2021</t>
  </si>
  <si>
    <t>040C225510</t>
  </si>
  <si>
    <t>NĐT : CÔNG TY TNHH KY CONSULTANT</t>
  </si>
  <si>
    <t>CÔNG TY TNHH KY CONSULTANT</t>
  </si>
  <si>
    <t>0315406204</t>
  </si>
  <si>
    <t>21/12/2022</t>
  </si>
  <si>
    <t>040C455555</t>
  </si>
  <si>
    <t>NĐT : CÔNG TY TNHH ĐẦU TƯ TẬP ĐOÀN MẶT TRỜI</t>
  </si>
  <si>
    <t>CÔNG TY TNHH ĐẦU TƯ TẬP ĐOÀN MẶT TRỜI</t>
  </si>
  <si>
    <t>0401880979</t>
  </si>
  <si>
    <t>13/10/2022</t>
  </si>
  <si>
    <t>040C125588</t>
  </si>
  <si>
    <t>NĐT : Công Ty Cổ Phần Quản Lý Quỹ Trí Tuệ Việt Nam</t>
  </si>
  <si>
    <t>Công Ty Cổ Phần Quản Lý Quỹ Trí Tuệ Việt Nam</t>
  </si>
  <si>
    <t>25/UBCK-GP</t>
  </si>
  <si>
    <t>14/01/2008</t>
  </si>
  <si>
    <t>040C003469</t>
  </si>
  <si>
    <t>NĐT : LÊ BẢO THẮNG</t>
  </si>
  <si>
    <t>LÊ BẢO THẮNG</t>
  </si>
  <si>
    <t>042082001243</t>
  </si>
  <si>
    <t>040C000771</t>
  </si>
  <si>
    <t>NĐT : LÊ TRỌNG HIẾU</t>
  </si>
  <si>
    <t>LÊ TRỌNG HIẾU</t>
  </si>
  <si>
    <t>025181831</t>
  </si>
  <si>
    <t>25/09/2009</t>
  </si>
  <si>
    <t>040C048888</t>
  </si>
  <si>
    <t>NĐT : Lâm Việt Hải</t>
  </si>
  <si>
    <t>Lâm Việt Hải</t>
  </si>
  <si>
    <t>023183045</t>
  </si>
  <si>
    <t>16/11/2009</t>
  </si>
  <si>
    <t>040C901990</t>
  </si>
  <si>
    <t>NĐT : Lê Thế Dũng</t>
  </si>
  <si>
    <t>Lê Thế Dũng</t>
  </si>
  <si>
    <t>020323229</t>
  </si>
  <si>
    <t>31/01/2007</t>
  </si>
  <si>
    <t>040C330880</t>
  </si>
  <si>
    <t>NĐT : Nguyễn Quang Khải</t>
  </si>
  <si>
    <t>Nguyễn Quang Khải</t>
  </si>
  <si>
    <t>001069017705</t>
  </si>
  <si>
    <t>20/08/2019</t>
  </si>
  <si>
    <t>040C225557</t>
  </si>
  <si>
    <t>NĐT : Nguyễn Thùy Trang</t>
  </si>
  <si>
    <t>Nguyễn Thùy Trang</t>
  </si>
  <si>
    <t>174510629</t>
  </si>
  <si>
    <t>30/01/2013</t>
  </si>
  <si>
    <t>040C005565</t>
  </si>
  <si>
    <t>NĐT : Nguyễn Thăng Long</t>
  </si>
  <si>
    <t>Nguyễn Thăng Long</t>
  </si>
  <si>
    <t>013663696</t>
  </si>
  <si>
    <t>30/10/2013</t>
  </si>
  <si>
    <t>040C666517</t>
  </si>
  <si>
    <t>036187006180</t>
  </si>
  <si>
    <t>22/05/2018</t>
  </si>
  <si>
    <t>040C002742</t>
  </si>
  <si>
    <t>NĐT : Nguyễn Thị Thanh Trúc</t>
  </si>
  <si>
    <t>Nguyễn Thị Thanh Trúc</t>
  </si>
  <si>
    <t>201636746</t>
  </si>
  <si>
    <t>19/08/2008</t>
  </si>
  <si>
    <t>040C222599</t>
  </si>
  <si>
    <t>NĐT : Nguyễn Thị Đỗ Quyên</t>
  </si>
  <si>
    <t>Nguyễn Thị Đỗ Quyên</t>
  </si>
  <si>
    <t>079163000937</t>
  </si>
  <si>
    <t>06/02/2023</t>
  </si>
  <si>
    <t>040C003894</t>
  </si>
  <si>
    <t>NĐT : Nguyễn Tiến Dũng</t>
  </si>
  <si>
    <t>Nguyễn Tiến Dũng</t>
  </si>
  <si>
    <t>001066000467</t>
  </si>
  <si>
    <t>07/08/2018</t>
  </si>
  <si>
    <t>040C227979</t>
  </si>
  <si>
    <t>NĐT : Nguyễn Trần Trung Sơn</t>
  </si>
  <si>
    <t>Nguyễn Trần Trung Sơn</t>
  </si>
  <si>
    <t>001098014369</t>
  </si>
  <si>
    <t>07/04/2016</t>
  </si>
  <si>
    <t>040C772288</t>
  </si>
  <si>
    <t>NĐT : Nguyễn Văn Hiệp</t>
  </si>
  <si>
    <t>Nguyễn Văn Hiệp</t>
  </si>
  <si>
    <t>012107170</t>
  </si>
  <si>
    <t>26/06/2011</t>
  </si>
  <si>
    <t>040C225515</t>
  </si>
  <si>
    <t>NĐT : Phan Duy Thân</t>
  </si>
  <si>
    <t>Phan Duy Thân</t>
  </si>
  <si>
    <t>042057000253</t>
  </si>
  <si>
    <t>19/07/2017</t>
  </si>
  <si>
    <t>040C001897</t>
  </si>
  <si>
    <t>NĐT : Phạm Thị Thu Hiền</t>
  </si>
  <si>
    <t>Phạm Thị Thu Hiền</t>
  </si>
  <si>
    <t>023743933</t>
  </si>
  <si>
    <t>09/03/2010</t>
  </si>
  <si>
    <t>040C900236</t>
  </si>
  <si>
    <t>NĐT : Phạm Văn Mạnh</t>
  </si>
  <si>
    <t>Phạm Văn Mạnh</t>
  </si>
  <si>
    <t>023743934</t>
  </si>
  <si>
    <t>19/10/2005</t>
  </si>
  <si>
    <t>040C900269</t>
  </si>
  <si>
    <t>NĐT : Triệu Văn Tiến</t>
  </si>
  <si>
    <t>Triệu Văn Tiến</t>
  </si>
  <si>
    <t>001067004207</t>
  </si>
  <si>
    <t>29/06/2018</t>
  </si>
  <si>
    <t>040C755555</t>
  </si>
  <si>
    <t>008183009227</t>
  </si>
  <si>
    <t>27/09/2021</t>
  </si>
  <si>
    <t>040C003518</t>
  </si>
  <si>
    <t>NĐT : Trần Văn Mạnh</t>
  </si>
  <si>
    <t>Trần Văn Mạnh</t>
  </si>
  <si>
    <t>013053631</t>
  </si>
  <si>
    <t>01/12/2011</t>
  </si>
  <si>
    <t>040C088889</t>
  </si>
  <si>
    <t>NĐT : TẠ THỊ TÚ TRINH</t>
  </si>
  <si>
    <t>TẠ THỊ TÚ TRINH</t>
  </si>
  <si>
    <t>035162000018</t>
  </si>
  <si>
    <t>08/08/2013</t>
  </si>
  <si>
    <t>040C262662</t>
  </si>
  <si>
    <t>NĐT : Vũ Hùng Sơn</t>
  </si>
  <si>
    <t>Vũ Hùng Sơn</t>
  </si>
  <si>
    <t>090669969</t>
  </si>
  <si>
    <t>31/10/2017</t>
  </si>
  <si>
    <t>040C003870</t>
  </si>
  <si>
    <t>NĐT : Vũ Hồng Nhung</t>
  </si>
  <si>
    <t>Vũ Hồng Nhung</t>
  </si>
  <si>
    <t>001188000103</t>
  </si>
  <si>
    <t>10/12/2012</t>
  </si>
  <si>
    <t>040C206688</t>
  </si>
  <si>
    <t>NĐT : ĐOÀN THỊ HÀ</t>
  </si>
  <si>
    <t>ĐOÀN THỊ HÀ</t>
  </si>
  <si>
    <t>030189006796</t>
  </si>
  <si>
    <t>040C002741</t>
  </si>
  <si>
    <t>NĐT : Chu Văn Thủy</t>
  </si>
  <si>
    <t>Chu Văn Thủy</t>
  </si>
  <si>
    <t>001088023845</t>
  </si>
  <si>
    <t>Chứng khoán OCH</t>
  </si>
  <si>
    <t>06/08/2018</t>
  </si>
  <si>
    <t>040C002720</t>
  </si>
  <si>
    <t>NĐT : Công ty Cổ phần Tập đoàn Đại Dương</t>
  </si>
  <si>
    <t>Công ty Cổ phần Tập đoàn Đại Dương</t>
  </si>
  <si>
    <t>0102278484</t>
  </si>
  <si>
    <t>05/05/2022</t>
  </si>
  <si>
    <t>040CI56789</t>
  </si>
  <si>
    <t>NĐT : Hoàng Thị Nhung</t>
  </si>
  <si>
    <t>Hoàng Thị Nhung</t>
  </si>
  <si>
    <t>012793925</t>
  </si>
  <si>
    <t>17/08/2005</t>
  </si>
  <si>
    <t>040C001079</t>
  </si>
  <si>
    <t>NĐT : Hà Trọng Nam</t>
  </si>
  <si>
    <t>Hà Trọng Nam</t>
  </si>
  <si>
    <t>012986893</t>
  </si>
  <si>
    <t>09/08/2007</t>
  </si>
  <si>
    <t>040C001372</t>
  </si>
  <si>
    <t>NĐT : LÊ QUANG THỤ</t>
  </si>
  <si>
    <t>LÊ QUANG THỤ</t>
  </si>
  <si>
    <t>001074013740</t>
  </si>
  <si>
    <t>28/02/2017</t>
  </si>
  <si>
    <t>040C006118</t>
  </si>
  <si>
    <t>NĐT : Lê Cao Ngọc Thuý</t>
  </si>
  <si>
    <t>Lê Cao Ngọc Thuý</t>
  </si>
  <si>
    <t>079179002337</t>
  </si>
  <si>
    <t>17/10/2016</t>
  </si>
  <si>
    <t>040C900013</t>
  </si>
  <si>
    <t>NĐT : Lê Thị Thu Thuỷ</t>
  </si>
  <si>
    <t>Lê Thị Thu Thuỷ</t>
  </si>
  <si>
    <t>040177000443</t>
  </si>
  <si>
    <t>18/05/2017</t>
  </si>
  <si>
    <t>040C666888</t>
  </si>
  <si>
    <t>NĐT : Nguyễn Anh Phượng</t>
  </si>
  <si>
    <t>Nguyễn Anh Phượng</t>
  </si>
  <si>
    <t>011818483</t>
  </si>
  <si>
    <t>30/09/2004</t>
  </si>
  <si>
    <t>040C000781</t>
  </si>
  <si>
    <t>NĐT : Nguyễn Bắc Ngát</t>
  </si>
  <si>
    <t>Nguyễn Bắc Ngát</t>
  </si>
  <si>
    <t>112400822</t>
  </si>
  <si>
    <t>30/03/2007</t>
  </si>
  <si>
    <t>040C002335</t>
  </si>
  <si>
    <t>013185187</t>
  </si>
  <si>
    <t>27/04/2009</t>
  </si>
  <si>
    <t>040C005659</t>
  </si>
  <si>
    <t>NĐT : Nguyễn Thị Hạnh</t>
  </si>
  <si>
    <t>Nguyễn Thị Hạnh</t>
  </si>
  <si>
    <t>012010174</t>
  </si>
  <si>
    <t>04/10/2004</t>
  </si>
  <si>
    <t>040C001339</t>
  </si>
  <si>
    <t>NĐT : Nguyễn Thị Hậu</t>
  </si>
  <si>
    <t>Nguyễn Thị Hậu</t>
  </si>
  <si>
    <t>001186032480</t>
  </si>
  <si>
    <t>23/07/2020</t>
  </si>
  <si>
    <t>040C001986</t>
  </si>
  <si>
    <t>NĐT : Nguyễn Văn Hoàn</t>
  </si>
  <si>
    <t>Nguyễn Văn Hoàn</t>
  </si>
  <si>
    <t>011862305</t>
  </si>
  <si>
    <t>23/05/2006</t>
  </si>
  <si>
    <t>040C004555</t>
  </si>
  <si>
    <t>151571203</t>
  </si>
  <si>
    <t>06/03/2002</t>
  </si>
  <si>
    <t>040C000793</t>
  </si>
  <si>
    <t>NĐT : TRẦN THỊ TUYẾT NHUNG</t>
  </si>
  <si>
    <t>TRẦN THỊ TUYẾT NHUNG</t>
  </si>
  <si>
    <t>037184000962</t>
  </si>
  <si>
    <t>040C060884</t>
  </si>
  <si>
    <t>NĐT : Đoàn Hữu Hiệp</t>
  </si>
  <si>
    <t>Đoàn Hữu Hiệp</t>
  </si>
  <si>
    <t>001081025927</t>
  </si>
  <si>
    <t>040C009598</t>
  </si>
  <si>
    <t>NĐT : Đoàn Thị Kim Dung</t>
  </si>
  <si>
    <t>Đoàn Thị Kim Dung</t>
  </si>
  <si>
    <t>012059619</t>
  </si>
  <si>
    <t>09/03/2013</t>
  </si>
  <si>
    <t>040C002324</t>
  </si>
  <si>
    <t>NĐT : Đặng Xuân Huy</t>
  </si>
  <si>
    <t>Đặng Xuân Huy</t>
  </si>
  <si>
    <t>070883640</t>
  </si>
  <si>
    <t>22/03/2018</t>
  </si>
  <si>
    <t>040C002999</t>
  </si>
  <si>
    <t>Chứng khoán ONE</t>
  </si>
  <si>
    <t>NĐT : Nguyễn Văn Thế</t>
  </si>
  <si>
    <t>Nguyễn Văn Thế</t>
  </si>
  <si>
    <t>162552065</t>
  </si>
  <si>
    <t>31/08/2010</t>
  </si>
  <si>
    <t>040C000908</t>
  </si>
  <si>
    <t>NĐT : Trần Lan Chi</t>
  </si>
  <si>
    <t>Trần Lan Chi</t>
  </si>
  <si>
    <t>012283939</t>
  </si>
  <si>
    <t>04/10/2006</t>
  </si>
  <si>
    <t>040C009939</t>
  </si>
  <si>
    <t>NĐT : Nguyễn Anh Đức</t>
  </si>
  <si>
    <t>Nguyễn Anh Đức</t>
  </si>
  <si>
    <t>091045551</t>
  </si>
  <si>
    <t>Chứng khoán PCG</t>
  </si>
  <si>
    <t>09/09/2003</t>
  </si>
  <si>
    <t>040C008393</t>
  </si>
  <si>
    <t>NĐT : Trần Thị Thái Thu</t>
  </si>
  <si>
    <t>Trần Thị Thái Thu</t>
  </si>
  <si>
    <t>079185002805</t>
  </si>
  <si>
    <t>Chứng khoán PCT</t>
  </si>
  <si>
    <t>19/05/2016</t>
  </si>
  <si>
    <t>040C128956</t>
  </si>
  <si>
    <t>Chứng khoán PGS</t>
  </si>
  <si>
    <t>NĐT : TRẦN BÁ TÙNG</t>
  </si>
  <si>
    <t>TRẦN BÁ TÙNG</t>
  </si>
  <si>
    <t>079062012699</t>
  </si>
  <si>
    <t>29/03/2021</t>
  </si>
  <si>
    <t>040C881080</t>
  </si>
  <si>
    <t>NĐT : TRẦN THỊ ÁNH TUYẾT</t>
  </si>
  <si>
    <t>TRẦN THỊ ÁNH TUYẾT</t>
  </si>
  <si>
    <t>273049102</t>
  </si>
  <si>
    <t>07/04/2011</t>
  </si>
  <si>
    <t>040C900094</t>
  </si>
  <si>
    <t>NĐT : Đỗ Thị Thuỳ Dung</t>
  </si>
  <si>
    <t>Đỗ Thị Thuỳ Dung</t>
  </si>
  <si>
    <t>012133812</t>
  </si>
  <si>
    <t>040C041207</t>
  </si>
  <si>
    <t>NĐT : LÊ HỮU MAI</t>
  </si>
  <si>
    <t>LÊ HỮU MAI</t>
  </si>
  <si>
    <t>024769500</t>
  </si>
  <si>
    <t>Chứng khoán PGT</t>
  </si>
  <si>
    <t>24/05/2008</t>
  </si>
  <si>
    <t>040C900151</t>
  </si>
  <si>
    <t>NĐT : Nguyễn Thị Đông Thuỳ</t>
  </si>
  <si>
    <t>Nguyễn Thị Đông Thuỳ</t>
  </si>
  <si>
    <t>201443725</t>
  </si>
  <si>
    <t>17/06/1997</t>
  </si>
  <si>
    <t>040C900436</t>
  </si>
  <si>
    <t>NĐT : Phạm Thị Thu Hằng</t>
  </si>
  <si>
    <t>Phạm Thị Thu Hằng</t>
  </si>
  <si>
    <t>023960664</t>
  </si>
  <si>
    <t>10/12/2001</t>
  </si>
  <si>
    <t>040C900253</t>
  </si>
  <si>
    <t>NĐT : ĐÀO XUÂN THẮNG</t>
  </si>
  <si>
    <t>ĐÀO XUÂN THẮNG</t>
  </si>
  <si>
    <t>024052582</t>
  </si>
  <si>
    <t>06/11/2002</t>
  </si>
  <si>
    <t>040C900150</t>
  </si>
  <si>
    <t>NĐT : Hoàng Đình Quân</t>
  </si>
  <si>
    <t>Hoàng Đình Quân</t>
  </si>
  <si>
    <t>141981836</t>
  </si>
  <si>
    <t>Chứng khoán PJC</t>
  </si>
  <si>
    <t>13/11/2005</t>
  </si>
  <si>
    <t>040C101235</t>
  </si>
  <si>
    <t>NĐT : Đặng Văn Pha</t>
  </si>
  <si>
    <t>Đặng Văn Pha</t>
  </si>
  <si>
    <t>030329699</t>
  </si>
  <si>
    <t>22/05/2010</t>
  </si>
  <si>
    <t>040C101237</t>
  </si>
  <si>
    <t>NĐT : Dương Quốc Huy</t>
  </si>
  <si>
    <t>Dương Quốc Huy</t>
  </si>
  <si>
    <t>250601592</t>
  </si>
  <si>
    <t>Chứng khoán PLC</t>
  </si>
  <si>
    <t>24/02/2010</t>
  </si>
  <si>
    <t>040C667839</t>
  </si>
  <si>
    <t>NĐT : Hoàng Mạnh Thành</t>
  </si>
  <si>
    <t>Hoàng Mạnh Thành</t>
  </si>
  <si>
    <t>013450002</t>
  </si>
  <si>
    <t>02/07/2011</t>
  </si>
  <si>
    <t>040C008885</t>
  </si>
  <si>
    <t>NĐT : Hoàng Thị Út Quyên</t>
  </si>
  <si>
    <t>Hoàng Thị Út Quyên</t>
  </si>
  <si>
    <t>172237386</t>
  </si>
  <si>
    <t>18/12/2001</t>
  </si>
  <si>
    <t>040C000421</t>
  </si>
  <si>
    <t>NĐT : NGUYỄN THỊ THOA</t>
  </si>
  <si>
    <t>NGUYỄN THỊ THOA</t>
  </si>
  <si>
    <t>125612592</t>
  </si>
  <si>
    <t>28/03/2011</t>
  </si>
  <si>
    <t>040C291094</t>
  </si>
  <si>
    <t>NĐT : Nghiêm Thị Thủy</t>
  </si>
  <si>
    <t>Nghiêm Thị Thủy</t>
  </si>
  <si>
    <t>012742438</t>
  </si>
  <si>
    <t>14/01/2010</t>
  </si>
  <si>
    <t>040C002000</t>
  </si>
  <si>
    <t>NĐT : Nguyễn Mộng Hường</t>
  </si>
  <si>
    <t>Nguyễn Mộng Hường</t>
  </si>
  <si>
    <t>010069374</t>
  </si>
  <si>
    <t>12/10/2004</t>
  </si>
  <si>
    <t>040C006586</t>
  </si>
  <si>
    <t>NĐT : Trần Thu Nga</t>
  </si>
  <si>
    <t>Trần Thu Nga</t>
  </si>
  <si>
    <t>001162017925</t>
  </si>
  <si>
    <t>08/04/2021</t>
  </si>
  <si>
    <t>040C006828</t>
  </si>
  <si>
    <t>NĐT : Tạ Nguyên Vũ</t>
  </si>
  <si>
    <t>Tạ Nguyên Vũ</t>
  </si>
  <si>
    <t>023063121</t>
  </si>
  <si>
    <t>13/04/2009</t>
  </si>
  <si>
    <t>040C900369</t>
  </si>
  <si>
    <t>NĐT : Âu Duy Dũng</t>
  </si>
  <si>
    <t>Âu Duy Dũng</t>
  </si>
  <si>
    <t>001089010121</t>
  </si>
  <si>
    <t>040C002982</t>
  </si>
  <si>
    <t>NĐT : ĐINH DUY DOANH</t>
  </si>
  <si>
    <t>ĐINH DUY DOANH</t>
  </si>
  <si>
    <t>037082002866</t>
  </si>
  <si>
    <t>12/08/2021</t>
  </si>
  <si>
    <t>040C220212</t>
  </si>
  <si>
    <t>NĐT : ĐỖ VĂN THANH</t>
  </si>
  <si>
    <t>ĐỖ VĂN THANH</t>
  </si>
  <si>
    <t>001081000603</t>
  </si>
  <si>
    <t>040C050381</t>
  </si>
  <si>
    <t>NĐT : Lê Thị Khánh Hòa</t>
  </si>
  <si>
    <t>Lê Thị Khánh Hòa</t>
  </si>
  <si>
    <t>011217273</t>
  </si>
  <si>
    <t>Chứng khoán PMC</t>
  </si>
  <si>
    <t>07/04/2012</t>
  </si>
  <si>
    <t>040C115266</t>
  </si>
  <si>
    <t>NĐT : Lê Thị Thuý Nga</t>
  </si>
  <si>
    <t>Lê Thị Thuý Nga</t>
  </si>
  <si>
    <t>040240800</t>
  </si>
  <si>
    <t>Chứng khoán POT</t>
  </si>
  <si>
    <t>12/11/1996</t>
  </si>
  <si>
    <t>040C055555</t>
  </si>
  <si>
    <t>NĐT : Nguyễn Đức Phương</t>
  </si>
  <si>
    <t>Nguyễn Đức Phương</t>
  </si>
  <si>
    <t>151255477</t>
  </si>
  <si>
    <t>13/03/1996</t>
  </si>
  <si>
    <t>040C000778</t>
  </si>
  <si>
    <t>NĐT : Nông Thị Hằng Nga</t>
  </si>
  <si>
    <t>Nông Thị Hằng Nga</t>
  </si>
  <si>
    <t>004172000017</t>
  </si>
  <si>
    <t>30/06/2016</t>
  </si>
  <si>
    <t>040C008434</t>
  </si>
  <si>
    <t>NĐT : Phạm Thị Kim Phượng</t>
  </si>
  <si>
    <t>Phạm Thị Kim Phượng</t>
  </si>
  <si>
    <t>001178042211</t>
  </si>
  <si>
    <t>040C001029</t>
  </si>
  <si>
    <t>151220593</t>
  </si>
  <si>
    <t>040C016886</t>
  </si>
  <si>
    <t>NĐT : Lê Nguyễn Lan Vy</t>
  </si>
  <si>
    <t>Lê Nguyễn Lan Vy</t>
  </si>
  <si>
    <t>079185028791</t>
  </si>
  <si>
    <t>Chứng khoán PPE</t>
  </si>
  <si>
    <t>23/03/2023</t>
  </si>
  <si>
    <t>040C003416</t>
  </si>
  <si>
    <t>NĐT : Trần Thị Dịu Hòa</t>
  </si>
  <si>
    <t>Trần Thị Dịu Hòa</t>
  </si>
  <si>
    <t>079182006504</t>
  </si>
  <si>
    <t>22/01/2021</t>
  </si>
  <si>
    <t>040C333455</t>
  </si>
  <si>
    <t>NĐT : Bùi Duy Tiến</t>
  </si>
  <si>
    <t>Bùi Duy Tiến</t>
  </si>
  <si>
    <t>038094014461</t>
  </si>
  <si>
    <t>Chứng khoán PPT</t>
  </si>
  <si>
    <t>03/12/2019</t>
  </si>
  <si>
    <t>040C051994</t>
  </si>
  <si>
    <t>NĐT : Mai Hải Hậu</t>
  </si>
  <si>
    <t>Mai Hải Hậu</t>
  </si>
  <si>
    <t>031304008921</t>
  </si>
  <si>
    <t>040C003944</t>
  </si>
  <si>
    <t>NĐT : NGUYỄN THỊ MINH</t>
  </si>
  <si>
    <t>NGUYỄN THỊ MINH</t>
  </si>
  <si>
    <t>030185002619</t>
  </si>
  <si>
    <t>30/12/2022</t>
  </si>
  <si>
    <t>040C004067</t>
  </si>
  <si>
    <t>NĐT : Nguyễn Thị Kim Phượng</t>
  </si>
  <si>
    <t>Nguyễn Thị Kim Phượng</t>
  </si>
  <si>
    <t>031190009808</t>
  </si>
  <si>
    <t>040C003994</t>
  </si>
  <si>
    <t>NĐT : Ninh Thị Mơ</t>
  </si>
  <si>
    <t>Ninh Thị Mơ</t>
  </si>
  <si>
    <t>036186009860</t>
  </si>
  <si>
    <t>17/01/2022</t>
  </si>
  <si>
    <t>040C004015</t>
  </si>
  <si>
    <t>NĐT : PHAN THỊ THỌ</t>
  </si>
  <si>
    <t>PHAN THỊ THỌ</t>
  </si>
  <si>
    <t>038194029719</t>
  </si>
  <si>
    <t>040C004066</t>
  </si>
  <si>
    <t>NĐT : PHẠM NGỌC THẢO</t>
  </si>
  <si>
    <t>PHẠM NGỌC THẢO</t>
  </si>
  <si>
    <t>031187015088</t>
  </si>
  <si>
    <t>040C004016</t>
  </si>
  <si>
    <t>NĐT : PHẠM QUANG KHANG</t>
  </si>
  <si>
    <t>PHẠM QUANG KHANG</t>
  </si>
  <si>
    <t>031050001005</t>
  </si>
  <si>
    <t>040C004069</t>
  </si>
  <si>
    <t>NĐT : Phạm Duy Hưng</t>
  </si>
  <si>
    <t>Phạm Duy Hưng</t>
  </si>
  <si>
    <t>031082008561</t>
  </si>
  <si>
    <t>26/08/2020</t>
  </si>
  <si>
    <t>040C003978</t>
  </si>
  <si>
    <t>NĐT : Phạm Quang Hưng</t>
  </si>
  <si>
    <t>Phạm Quang Hưng</t>
  </si>
  <si>
    <t>031201007904</t>
  </si>
  <si>
    <t>040C003984</t>
  </si>
  <si>
    <t>NĐT : Phạm Thu Trang</t>
  </si>
  <si>
    <t>Phạm Thu Trang</t>
  </si>
  <si>
    <t>031191025537</t>
  </si>
  <si>
    <t>31/08/2021</t>
  </si>
  <si>
    <t>040C003996</t>
  </si>
  <si>
    <t>NĐT : Phạm Văn Thuân</t>
  </si>
  <si>
    <t>Phạm Văn Thuân</t>
  </si>
  <si>
    <t>031092002825</t>
  </si>
  <si>
    <t>03/12/2022</t>
  </si>
  <si>
    <t>040C004000</t>
  </si>
  <si>
    <t>NĐT : VŨ THỊ THANH</t>
  </si>
  <si>
    <t>VŨ THỊ THANH</t>
  </si>
  <si>
    <t>031195005331</t>
  </si>
  <si>
    <t>16/08/2022</t>
  </si>
  <si>
    <t>040C004065</t>
  </si>
  <si>
    <t>NĐT : VŨ THỊ THU TRANG</t>
  </si>
  <si>
    <t>VŨ THỊ THU TRANG</t>
  </si>
  <si>
    <t>031197003957</t>
  </si>
  <si>
    <t>040C003981</t>
  </si>
  <si>
    <t>NĐT : Vũ Lệ Hằng</t>
  </si>
  <si>
    <t>Vũ Lệ Hằng</t>
  </si>
  <si>
    <t>031179004420</t>
  </si>
  <si>
    <t>27/07/2017</t>
  </si>
  <si>
    <t>040C003998</t>
  </si>
  <si>
    <t>Chứng khoán PSI</t>
  </si>
  <si>
    <t>NĐT : Lưu Quỳnh Trang</t>
  </si>
  <si>
    <t>Lưu Quỳnh Trang</t>
  </si>
  <si>
    <t>011849907</t>
  </si>
  <si>
    <t>040C001709</t>
  </si>
  <si>
    <t>NĐT : Nguyễn Hoài Nam</t>
  </si>
  <si>
    <t>Nguyễn Hoài Nam</t>
  </si>
  <si>
    <t>001177018882</t>
  </si>
  <si>
    <t>21/08/2018</t>
  </si>
  <si>
    <t>040C000305</t>
  </si>
  <si>
    <t>NĐT : Nguyễn Mạnh Hà</t>
  </si>
  <si>
    <t>Nguyễn Mạnh Hà</t>
  </si>
  <si>
    <t>011532948</t>
  </si>
  <si>
    <t>16/05/2001</t>
  </si>
  <si>
    <t>040C000102</t>
  </si>
  <si>
    <t>NĐT : Nguyễn Quốc Khánh</t>
  </si>
  <si>
    <t>Nguyễn Quốc Khánh</t>
  </si>
  <si>
    <t>011419199</t>
  </si>
  <si>
    <t>040C019199</t>
  </si>
  <si>
    <t>NĐT : Phạm Lê Ngọc</t>
  </si>
  <si>
    <t>Phạm Lê Ngọc</t>
  </si>
  <si>
    <t>011973167</t>
  </si>
  <si>
    <t>03/07/1996</t>
  </si>
  <si>
    <t>040C004194</t>
  </si>
  <si>
    <t>NĐT : Vũ Đức Thọ</t>
  </si>
  <si>
    <t>Vũ Đức Thọ</t>
  </si>
  <si>
    <t>001074021901</t>
  </si>
  <si>
    <t>16/04/2019</t>
  </si>
  <si>
    <t>040C001077</t>
  </si>
  <si>
    <t>NĐT : Đỗ Thị Hiền Thúy</t>
  </si>
  <si>
    <t>Đỗ Thị Hiền Thúy</t>
  </si>
  <si>
    <t>012033601</t>
  </si>
  <si>
    <t>21/09/2010</t>
  </si>
  <si>
    <t>040C001999</t>
  </si>
  <si>
    <t>Chứng khoán PSW</t>
  </si>
  <si>
    <t>NĐT : Bế Thúy Minh</t>
  </si>
  <si>
    <t>Bế Thúy Minh</t>
  </si>
  <si>
    <t>011846120</t>
  </si>
  <si>
    <t>Chứng khoán PTI</t>
  </si>
  <si>
    <t>13/04/2004</t>
  </si>
  <si>
    <t>040C002766</t>
  </si>
  <si>
    <t>NĐT : Doãn Trung Tuyên</t>
  </si>
  <si>
    <t>Doãn Trung Tuyên</t>
  </si>
  <si>
    <t>111816834</t>
  </si>
  <si>
    <t>040C008989</t>
  </si>
  <si>
    <t>NĐT : Hoàng Văn Cát</t>
  </si>
  <si>
    <t>Hoàng Văn Cát</t>
  </si>
  <si>
    <t>001042002474</t>
  </si>
  <si>
    <t>18/08/2017</t>
  </si>
  <si>
    <t>040C003401</t>
  </si>
  <si>
    <t>NĐT : NGUYỄN THỊ HOÀI THU</t>
  </si>
  <si>
    <t>NGUYỄN THỊ HOÀI THU</t>
  </si>
  <si>
    <t>036169002093</t>
  </si>
  <si>
    <t>01/03/2017</t>
  </si>
  <si>
    <t>040C004021</t>
  </si>
  <si>
    <t>NĐT : Nguyễn Huy Luận</t>
  </si>
  <si>
    <t>Nguyễn Huy Luận</t>
  </si>
  <si>
    <t>031041000132</t>
  </si>
  <si>
    <t>19/08/2015</t>
  </si>
  <si>
    <t>040C004221</t>
  </si>
  <si>
    <t>NĐT : Nguyễn Quang Vinh</t>
  </si>
  <si>
    <t>Nguyễn Quang Vinh</t>
  </si>
  <si>
    <t>010425801</t>
  </si>
  <si>
    <t>16/05/2006</t>
  </si>
  <si>
    <t>040C006434</t>
  </si>
  <si>
    <t>NĐT : Ngô Thị Minh Nguyệt</t>
  </si>
  <si>
    <t>Ngô Thị Minh Nguyệt</t>
  </si>
  <si>
    <t>010042728</t>
  </si>
  <si>
    <t>040C002707</t>
  </si>
  <si>
    <t>NĐT : Trần Thị Hoa</t>
  </si>
  <si>
    <t>Trần Thị Hoa</t>
  </si>
  <si>
    <t>036158000083</t>
  </si>
  <si>
    <t>040C004041</t>
  </si>
  <si>
    <t>NĐT : Nguyễn Hoàng Ngọc Bích Trâm</t>
  </si>
  <si>
    <t>Nguyễn Hoàng Ngọc Bích Trâm</t>
  </si>
  <si>
    <t>079185030323</t>
  </si>
  <si>
    <t>Chứng khoán PV2</t>
  </si>
  <si>
    <t>040C332235</t>
  </si>
  <si>
    <t>NĐT : Đào Thị Oanh</t>
  </si>
  <si>
    <t>Đào Thị Oanh</t>
  </si>
  <si>
    <t>017320952</t>
  </si>
  <si>
    <t>07/11/2011</t>
  </si>
  <si>
    <t>040C220581</t>
  </si>
  <si>
    <t>NĐT : VÕ MINH VIÊN</t>
  </si>
  <si>
    <t>VÕ MINH VIÊN</t>
  </si>
  <si>
    <t>051086001534</t>
  </si>
  <si>
    <t>Chứng khoán PVB</t>
  </si>
  <si>
    <t>040C779664</t>
  </si>
  <si>
    <t>NĐT : ĐỖ TUYẾT SƯƠNG</t>
  </si>
  <si>
    <t>ĐỖ TUYẾT SƯƠNG</t>
  </si>
  <si>
    <t>040190017342</t>
  </si>
  <si>
    <t>09/06/2023</t>
  </si>
  <si>
    <t>040C003927</t>
  </si>
  <si>
    <t>NĐT : HÀ THU HƯƠNG</t>
  </si>
  <si>
    <t>HÀ THU HƯƠNG</t>
  </si>
  <si>
    <t>004190006397</t>
  </si>
  <si>
    <t>Chứng khoán PVC</t>
  </si>
  <si>
    <t>040C399688</t>
  </si>
  <si>
    <t>NĐT : Lê Quang Triệu</t>
  </si>
  <si>
    <t>Lê Quang Triệu</t>
  </si>
  <si>
    <t>111778299</t>
  </si>
  <si>
    <t>25/01/2013</t>
  </si>
  <si>
    <t>040C001629</t>
  </si>
  <si>
    <t>NĐT : Lương Hoàng Thị Hương Quỳnh</t>
  </si>
  <si>
    <t>Lương Hoàng Thị Hương Quỳnh</t>
  </si>
  <si>
    <t>201531830</t>
  </si>
  <si>
    <t>12/10/2017</t>
  </si>
  <si>
    <t>040C403626</t>
  </si>
  <si>
    <t>NĐT : LẠI ĐỨC LONG</t>
  </si>
  <si>
    <t>LẠI ĐỨC LONG</t>
  </si>
  <si>
    <t>037078006774</t>
  </si>
  <si>
    <t>040C333939</t>
  </si>
  <si>
    <t>NĐT : Mai Thanh Xuân</t>
  </si>
  <si>
    <t>Mai Thanh Xuân</t>
  </si>
  <si>
    <t>042140000022</t>
  </si>
  <si>
    <t>040C869999</t>
  </si>
  <si>
    <t>NĐT : NGUYỄN THỊ PHƯƠNG THÙY</t>
  </si>
  <si>
    <t>NGUYỄN THỊ PHƯƠNG THÙY</t>
  </si>
  <si>
    <t>212602048</t>
  </si>
  <si>
    <t>21/06/2018</t>
  </si>
  <si>
    <t>040C002553</t>
  </si>
  <si>
    <t>NĐT : NGUYỄN ĐÌNH HUÂN</t>
  </si>
  <si>
    <t>NGUYỄN ĐÌNH HUÂN</t>
  </si>
  <si>
    <t>019091013682</t>
  </si>
  <si>
    <t>05/05/2023</t>
  </si>
  <si>
    <t>040C911210</t>
  </si>
  <si>
    <t>NĐT : Nguyễn Nhật Loan</t>
  </si>
  <si>
    <t>Nguyễn Nhật Loan</t>
  </si>
  <si>
    <t>250901805</t>
  </si>
  <si>
    <t>24/06/2009</t>
  </si>
  <si>
    <t>040C122569</t>
  </si>
  <si>
    <t>NĐT : Nguyễn Phương Chi</t>
  </si>
  <si>
    <t>Nguyễn Phương Chi</t>
  </si>
  <si>
    <t>012046522</t>
  </si>
  <si>
    <t>16/06/1997</t>
  </si>
  <si>
    <t>040C001982</t>
  </si>
  <si>
    <t>046179000199</t>
  </si>
  <si>
    <t>040C472779</t>
  </si>
  <si>
    <t>NĐT : Nguyễn Thị Thu Hằng</t>
  </si>
  <si>
    <t>Nguyễn Thị Thu Hằng</t>
  </si>
  <si>
    <t>012879350</t>
  </si>
  <si>
    <t>25/05/2006</t>
  </si>
  <si>
    <t>040C091168</t>
  </si>
  <si>
    <t>NĐT : Nguyễn Thị Vinh</t>
  </si>
  <si>
    <t>Nguyễn Thị Vinh</t>
  </si>
  <si>
    <t>011281630</t>
  </si>
  <si>
    <t>20/04/2005</t>
  </si>
  <si>
    <t>040C666688</t>
  </si>
  <si>
    <t>NĐT : Nguyễn Tấn Hiển</t>
  </si>
  <si>
    <t>Nguyễn Tấn Hiển</t>
  </si>
  <si>
    <t>079084023316</t>
  </si>
  <si>
    <t>040C004047</t>
  </si>
  <si>
    <t>NĐT : Ngô Thị Ngọc Hân</t>
  </si>
  <si>
    <t>Ngô Thị Ngọc Hân</t>
  </si>
  <si>
    <t>011808164</t>
  </si>
  <si>
    <t>29/09/2008</t>
  </si>
  <si>
    <t>040C150974</t>
  </si>
  <si>
    <t>NĐT : Ngô Trung Hưng</t>
  </si>
  <si>
    <t>Ngô Trung Hưng</t>
  </si>
  <si>
    <t>273378356</t>
  </si>
  <si>
    <t>14/11/2006</t>
  </si>
  <si>
    <t>040C235747</t>
  </si>
  <si>
    <t>NĐT : Trần Văn Sơn</t>
  </si>
  <si>
    <t>Trần Văn Sơn</t>
  </si>
  <si>
    <t>038065000026</t>
  </si>
  <si>
    <t>22/05/2014</t>
  </si>
  <si>
    <t>040C088888</t>
  </si>
  <si>
    <t>NĐT : Trần Vĩnh Hà</t>
  </si>
  <si>
    <t>Trần Vĩnh Hà</t>
  </si>
  <si>
    <t>024611698</t>
  </si>
  <si>
    <t>22/03/2008</t>
  </si>
  <si>
    <t>040C611698</t>
  </si>
  <si>
    <t>Chứng khoán PVG</t>
  </si>
  <si>
    <t>NĐT : PHẠM QUỐC THÀNH</t>
  </si>
  <si>
    <t>PHẠM QUỐC THÀNH</t>
  </si>
  <si>
    <t>212706675</t>
  </si>
  <si>
    <t>27/10/2009</t>
  </si>
  <si>
    <t>040C002453</t>
  </si>
  <si>
    <t>NĐT : Trần Anh Tuấn</t>
  </si>
  <si>
    <t>Trần Anh Tuấn</t>
  </si>
  <si>
    <t>010424225</t>
  </si>
  <si>
    <t>25/06/2011</t>
  </si>
  <si>
    <t>040C000166</t>
  </si>
  <si>
    <t>Chứng khoán PVI</t>
  </si>
  <si>
    <t>NĐT : Trần Văn Thảo</t>
  </si>
  <si>
    <t>Trần Văn Thảo</t>
  </si>
  <si>
    <t>012921751</t>
  </si>
  <si>
    <t>18/11/2006</t>
  </si>
  <si>
    <t>040C021751</t>
  </si>
  <si>
    <t>NĐT : Bùi Gia Bách</t>
  </si>
  <si>
    <t>Bùi Gia Bách</t>
  </si>
  <si>
    <t>001097017431</t>
  </si>
  <si>
    <t>Chứng khoán PVS</t>
  </si>
  <si>
    <t>17/02/2023</t>
  </si>
  <si>
    <t>040C003018</t>
  </si>
  <si>
    <t>NĐT : Bùi Thị Thu Hà</t>
  </si>
  <si>
    <t>Bùi Thị Thu Hà</t>
  </si>
  <si>
    <t>001182011415</t>
  </si>
  <si>
    <t>040C000577</t>
  </si>
  <si>
    <t>NĐT : HOÀNG CAO CƯỜNG</t>
  </si>
  <si>
    <t>HOÀNG CAO CƯỜNG</t>
  </si>
  <si>
    <t>001078007333</t>
  </si>
  <si>
    <t>040C262829</t>
  </si>
  <si>
    <t>NĐT : HỒ THANH THẢO</t>
  </si>
  <si>
    <t>HỒ THANH THẢO</t>
  </si>
  <si>
    <t>052187000540</t>
  </si>
  <si>
    <t>040C393979</t>
  </si>
  <si>
    <t>NĐT : LÊ HOÀNG ANH QUÂN</t>
  </si>
  <si>
    <t>LÊ HOÀNG ANH QUÂN</t>
  </si>
  <si>
    <t>079085032578</t>
  </si>
  <si>
    <t>040C991985</t>
  </si>
  <si>
    <t>023627184</t>
  </si>
  <si>
    <t>20/04/2012</t>
  </si>
  <si>
    <t>040C909810</t>
  </si>
  <si>
    <t>NĐT : NGUYỄN PHƯƠNG THẢO</t>
  </si>
  <si>
    <t>NGUYỄN PHƯƠNG THẢO</t>
  </si>
  <si>
    <t>001185014271</t>
  </si>
  <si>
    <t>12/10/2016</t>
  </si>
  <si>
    <t>040C000460</t>
  </si>
  <si>
    <t>NĐT : Nguyễn Hồng Phước</t>
  </si>
  <si>
    <t>Nguyễn Hồng Phước</t>
  </si>
  <si>
    <t>075061002939</t>
  </si>
  <si>
    <t>040C901419</t>
  </si>
  <si>
    <t>NĐT : Nguyễn Thị Hồng Liên</t>
  </si>
  <si>
    <t>Nguyễn Thị Hồng Liên</t>
  </si>
  <si>
    <t>012208496</t>
  </si>
  <si>
    <t>01/04/1999</t>
  </si>
  <si>
    <t>040C000871</t>
  </si>
  <si>
    <t>NĐT : Nguyễn Thị Lĩnh</t>
  </si>
  <si>
    <t>Nguyễn Thị Lĩnh</t>
  </si>
  <si>
    <t>030184001195</t>
  </si>
  <si>
    <t>12/11/2015</t>
  </si>
  <si>
    <t>040C555668</t>
  </si>
  <si>
    <t>NĐT : Nguyễn Đắc Biên</t>
  </si>
  <si>
    <t>Nguyễn Đắc Biên</t>
  </si>
  <si>
    <t>131616727</t>
  </si>
  <si>
    <t>15/09/1999</t>
  </si>
  <si>
    <t>040C088899</t>
  </si>
  <si>
    <t>NĐT : TRẦN THỊ MINH HÀ</t>
  </si>
  <si>
    <t>TRẦN THỊ MINH HÀ</t>
  </si>
  <si>
    <t>001162006667</t>
  </si>
  <si>
    <t>040C006826</t>
  </si>
  <si>
    <t>NĐT : Võ Ngô Như Quỳnh</t>
  </si>
  <si>
    <t>Võ Ngô Như Quỳnh</t>
  </si>
  <si>
    <t>273402981</t>
  </si>
  <si>
    <t>18/06/2007</t>
  </si>
  <si>
    <t>040C900588</t>
  </si>
  <si>
    <t>NĐT : Vũ Lan Anh</t>
  </si>
  <si>
    <t>Vũ Lan Anh</t>
  </si>
  <si>
    <t>025498454</t>
  </si>
  <si>
    <t>29/07/2015</t>
  </si>
  <si>
    <t>040C304350</t>
  </si>
  <si>
    <t>NĐT : Vũ Minh Thiết</t>
  </si>
  <si>
    <t>Vũ Minh Thiết</t>
  </si>
  <si>
    <t>260929615</t>
  </si>
  <si>
    <t>07/07/2004</t>
  </si>
  <si>
    <t>040C000518</t>
  </si>
  <si>
    <t>NĐT : Đỗ Khang Linh</t>
  </si>
  <si>
    <t>Đỗ Khang Linh</t>
  </si>
  <si>
    <t>012031985</t>
  </si>
  <si>
    <t>19/07/2000</t>
  </si>
  <si>
    <t>040C822882</t>
  </si>
  <si>
    <t>NĐT : Đỗ Minh Hậu</t>
  </si>
  <si>
    <t>Đỗ Minh Hậu</t>
  </si>
  <si>
    <t>031663378</t>
  </si>
  <si>
    <t>26/03/2007</t>
  </si>
  <si>
    <t>040C000836</t>
  </si>
  <si>
    <t>NĐT : Đỗ Vũ Hòa</t>
  </si>
  <si>
    <t>Đỗ Vũ Hòa</t>
  </si>
  <si>
    <t>201457639</t>
  </si>
  <si>
    <t>28/04/2011</t>
  </si>
  <si>
    <t>040C457639</t>
  </si>
  <si>
    <t>NĐT : Lê Thị Huê</t>
  </si>
  <si>
    <t>Lê Thị Huê</t>
  </si>
  <si>
    <t>033185000042</t>
  </si>
  <si>
    <t>Chứng khoán S99</t>
  </si>
  <si>
    <t>28/12/2016</t>
  </si>
  <si>
    <t>040C003676</t>
  </si>
  <si>
    <t>NĐT : Lê Thị Nga</t>
  </si>
  <si>
    <t>Lê Thị Nga</t>
  </si>
  <si>
    <t>173622844</t>
  </si>
  <si>
    <t>27/06/2013</t>
  </si>
  <si>
    <t>040C003390</t>
  </si>
  <si>
    <t>NĐT : Lê Thị Uyên</t>
  </si>
  <si>
    <t>Lê Thị Uyên</t>
  </si>
  <si>
    <t>001184006734</t>
  </si>
  <si>
    <t>13/05/2015</t>
  </si>
  <si>
    <t>040C058383</t>
  </si>
  <si>
    <t>NĐT : Nguyễn Lã Thảo</t>
  </si>
  <si>
    <t>Nguyễn Lã Thảo</t>
  </si>
  <si>
    <t>001088004216</t>
  </si>
  <si>
    <t>17/05/2017</t>
  </si>
  <si>
    <t>040C001697</t>
  </si>
  <si>
    <t>NĐT : Nguyễn Thành Long</t>
  </si>
  <si>
    <t>Nguyễn Thành Long</t>
  </si>
  <si>
    <t>013046518</t>
  </si>
  <si>
    <t>11/03/2008</t>
  </si>
  <si>
    <t>040C001144</t>
  </si>
  <si>
    <t>012990435</t>
  </si>
  <si>
    <t>06/03/2013</t>
  </si>
  <si>
    <t>040C688383</t>
  </si>
  <si>
    <t>NĐT : Nguyễn Thị Lan Vân</t>
  </si>
  <si>
    <t>Nguyễn Thị Lan Vân</t>
  </si>
  <si>
    <t>012224595</t>
  </si>
  <si>
    <t>21/02/2009</t>
  </si>
  <si>
    <t>040C008835</t>
  </si>
  <si>
    <t>NĐT : Nguyễn Thị Quỳnh Nga</t>
  </si>
  <si>
    <t>Nguyễn Thị Quỳnh Nga</t>
  </si>
  <si>
    <t>002184007638</t>
  </si>
  <si>
    <t>040C268168</t>
  </si>
  <si>
    <t>NĐT : Phạm Thị Phượng</t>
  </si>
  <si>
    <t>Phạm Thị Phượng</t>
  </si>
  <si>
    <t>013422162</t>
  </si>
  <si>
    <t>040C181207</t>
  </si>
  <si>
    <t>NĐT : Trần Thị Hải Thủy</t>
  </si>
  <si>
    <t>Trần Thị Hải Thủy</t>
  </si>
  <si>
    <t>011950472</t>
  </si>
  <si>
    <t>01/10/2008</t>
  </si>
  <si>
    <t>040C002480</t>
  </si>
  <si>
    <t>NĐT : Tạ Xuân Khu</t>
  </si>
  <si>
    <t>Tạ Xuân Khu</t>
  </si>
  <si>
    <t>013172321</t>
  </si>
  <si>
    <t>28/03/2009</t>
  </si>
  <si>
    <t>040C101569</t>
  </si>
  <si>
    <t>NĐT : ĐINH THỊ THANH NGA</t>
  </si>
  <si>
    <t>ĐINH THỊ THANH NGA</t>
  </si>
  <si>
    <t>013267247</t>
  </si>
  <si>
    <t>04/03/2010</t>
  </si>
  <si>
    <t>040C111111</t>
  </si>
  <si>
    <t>Chứng khoán SAF</t>
  </si>
  <si>
    <t>NĐT : Nguyễn Thị Ánh</t>
  </si>
  <si>
    <t>Nguyễn Thị Ánh</t>
  </si>
  <si>
    <t>038189008558</t>
  </si>
  <si>
    <t>Chứng khoán SCG</t>
  </si>
  <si>
    <t>040C010989</t>
  </si>
  <si>
    <t>NĐT : Phan Diệu Linh</t>
  </si>
  <si>
    <t>Phan Diệu Linh</t>
  </si>
  <si>
    <t>013170605</t>
  </si>
  <si>
    <t>21/11/2009</t>
  </si>
  <si>
    <t>040C552216</t>
  </si>
  <si>
    <t>Chứng khoán SCI</t>
  </si>
  <si>
    <t>NĐT : Huỳnh Ngọc Hải</t>
  </si>
  <si>
    <t>Huỳnh Ngọc Hải</t>
  </si>
  <si>
    <t>024257101</t>
  </si>
  <si>
    <t>Chứng khoán SD5</t>
  </si>
  <si>
    <t>20/04/2004</t>
  </si>
  <si>
    <t>040C918618</t>
  </si>
  <si>
    <t>NĐT : Đào Vũ Nguyên</t>
  </si>
  <si>
    <t>Đào Vũ Nguyên</t>
  </si>
  <si>
    <t>001072017075</t>
  </si>
  <si>
    <t>040C002620</t>
  </si>
  <si>
    <t>Chứng khoán SD6</t>
  </si>
  <si>
    <t>Chứng khoán SD9</t>
  </si>
  <si>
    <t>NĐT : Trần Thanh Trang</t>
  </si>
  <si>
    <t>Trần Thanh Trang</t>
  </si>
  <si>
    <t>012048282</t>
  </si>
  <si>
    <t>040C006363</t>
  </si>
  <si>
    <t>NĐT : Trần Đức Thuận</t>
  </si>
  <si>
    <t>Trần Đức Thuận</t>
  </si>
  <si>
    <t>215069164</t>
  </si>
  <si>
    <t>07/10/2011</t>
  </si>
  <si>
    <t>040C900311</t>
  </si>
  <si>
    <t>NĐT : Lê Thị Dung</t>
  </si>
  <si>
    <t>Lê Thị Dung</t>
  </si>
  <si>
    <t>010540854</t>
  </si>
  <si>
    <t>Chứng khoán SDA</t>
  </si>
  <si>
    <t>040C000510</t>
  </si>
  <si>
    <t>NĐT : Nguyễn Hải Đăng</t>
  </si>
  <si>
    <t>Nguyễn Hải Đăng</t>
  </si>
  <si>
    <t>012209528</t>
  </si>
  <si>
    <t>13/09/2012</t>
  </si>
  <si>
    <t>040C068668</t>
  </si>
  <si>
    <t>NĐT : Nguyễn Thị Lập</t>
  </si>
  <si>
    <t>Nguyễn Thị Lập</t>
  </si>
  <si>
    <t>011188793</t>
  </si>
  <si>
    <t>12/02/2009</t>
  </si>
  <si>
    <t>040C005889</t>
  </si>
  <si>
    <t>NĐT : Nguyễn Tiến Luận</t>
  </si>
  <si>
    <t>Nguyễn Tiến Luận</t>
  </si>
  <si>
    <t>142108280</t>
  </si>
  <si>
    <t>040C010123</t>
  </si>
  <si>
    <t>Chứng khoán SED</t>
  </si>
  <si>
    <t>NĐT : HOÀNG BÁ NAM</t>
  </si>
  <si>
    <t>HOÀNG BÁ NAM</t>
  </si>
  <si>
    <t>142019874</t>
  </si>
  <si>
    <t>Chứng khoán SGC</t>
  </si>
  <si>
    <t>17/03/1999</t>
  </si>
  <si>
    <t>040C022580</t>
  </si>
  <si>
    <t>NĐT : Nguyễn Thị Bích Thủy</t>
  </si>
  <si>
    <t>Nguyễn Thị Bích Thủy</t>
  </si>
  <si>
    <t>011719415</t>
  </si>
  <si>
    <t>Chứng khoán SGD</t>
  </si>
  <si>
    <t>28/06/2007</t>
  </si>
  <si>
    <t>040C048899</t>
  </si>
  <si>
    <t>NĐT : Vũ Thị Thỏa</t>
  </si>
  <si>
    <t>Vũ Thị Thỏa</t>
  </si>
  <si>
    <t>001177002544</t>
  </si>
  <si>
    <t>13/10/2014</t>
  </si>
  <si>
    <t>040C015868</t>
  </si>
  <si>
    <t>Chứng khoán SGH</t>
  </si>
  <si>
    <t>Chứng khoán SHN</t>
  </si>
  <si>
    <t>NĐT : Lê Thị Xuân Mai</t>
  </si>
  <si>
    <t>Lê Thị Xuân Mai</t>
  </si>
  <si>
    <t>025239019</t>
  </si>
  <si>
    <t>13/01/2010</t>
  </si>
  <si>
    <t>040C111679</t>
  </si>
  <si>
    <t>NĐT : Nguyễn Tất Trường</t>
  </si>
  <si>
    <t>Nguyễn Tất Trường</t>
  </si>
  <si>
    <t>012502444</t>
  </si>
  <si>
    <t>29/03/2002</t>
  </si>
  <si>
    <t>040C017617</t>
  </si>
  <si>
    <t>NĐT : Phạm Hoàng Phong</t>
  </si>
  <si>
    <t>Phạm Hoàng Phong</t>
  </si>
  <si>
    <t>013171830</t>
  </si>
  <si>
    <t>10/04/2009</t>
  </si>
  <si>
    <t>040C002110</t>
  </si>
  <si>
    <t>NĐT : Trần Thanh Lệ</t>
  </si>
  <si>
    <t>Trần Thanh Lệ</t>
  </si>
  <si>
    <t>012177000028</t>
  </si>
  <si>
    <t>10/07/2017</t>
  </si>
  <si>
    <t>040C005768</t>
  </si>
  <si>
    <t>NĐT : BÙI THANH THỦY</t>
  </si>
  <si>
    <t>BÙI THANH THỦY</t>
  </si>
  <si>
    <t>001180002274</t>
  </si>
  <si>
    <t>Chứng khoán SHS</t>
  </si>
  <si>
    <t>07/01/2022</t>
  </si>
  <si>
    <t>040C230480</t>
  </si>
  <si>
    <t>NĐT : BÙI THỊ THU HÀ</t>
  </si>
  <si>
    <t>BÙI THỊ THU HÀ</t>
  </si>
  <si>
    <t>034184000994</t>
  </si>
  <si>
    <t>05/01/2015</t>
  </si>
  <si>
    <t>040C003155</t>
  </si>
  <si>
    <t>NĐT : Bùi Ngọc Ánh</t>
  </si>
  <si>
    <t>Bùi Ngọc Ánh</t>
  </si>
  <si>
    <t>001085002058</t>
  </si>
  <si>
    <t>09/03/2020</t>
  </si>
  <si>
    <t>040C002827</t>
  </si>
  <si>
    <t>NĐT : Bùi Thị Nhung</t>
  </si>
  <si>
    <t>Bùi Thị Nhung</t>
  </si>
  <si>
    <t>015190002036</t>
  </si>
  <si>
    <t>040C115681</t>
  </si>
  <si>
    <t>NĐT : Hồ Trung Đức</t>
  </si>
  <si>
    <t>Hồ Trung Đức</t>
  </si>
  <si>
    <t>173127963</t>
  </si>
  <si>
    <t>19/05/2009</t>
  </si>
  <si>
    <t>040C002820</t>
  </si>
  <si>
    <t>NĐT : JUNG CHANG WOO</t>
  </si>
  <si>
    <t>JUNG CHANG WOO</t>
  </si>
  <si>
    <t>IC4121</t>
  </si>
  <si>
    <t>22/04/2020</t>
  </si>
  <si>
    <t>Republic of Korea</t>
  </si>
  <si>
    <t>040FIC4121</t>
  </si>
  <si>
    <t>NĐT : Lê Thị Hải Hà</t>
  </si>
  <si>
    <t>Lê Thị Hải Hà</t>
  </si>
  <si>
    <t>011875614</t>
  </si>
  <si>
    <t>25/01/2007</t>
  </si>
  <si>
    <t>040C000130</t>
  </si>
  <si>
    <t>079179028233</t>
  </si>
  <si>
    <t>040C900333</t>
  </si>
  <si>
    <t>NĐT : Lê Đức Trung</t>
  </si>
  <si>
    <t>Lê Đức Trung</t>
  </si>
  <si>
    <t>001094022363</t>
  </si>
  <si>
    <t>07/10/2019</t>
  </si>
  <si>
    <t>040C290894</t>
  </si>
  <si>
    <t>NĐT : LƯƠNG NGỌC LỆ</t>
  </si>
  <si>
    <t>LƯƠNG NGỌC LỆ</t>
  </si>
  <si>
    <t>060189000269</t>
  </si>
  <si>
    <t>17/09/2018</t>
  </si>
  <si>
    <t>040C382368</t>
  </si>
  <si>
    <t>NĐT : NGUYỄN THỊ BÍCH VÂN</t>
  </si>
  <si>
    <t>NGUYỄN THỊ BÍCH VÂN</t>
  </si>
  <si>
    <t>066179001679</t>
  </si>
  <si>
    <t>040C237068</t>
  </si>
  <si>
    <t>NĐT : NGUYỄN THỊ HỒNG HẠNH</t>
  </si>
  <si>
    <t>NGUYỄN THỊ HỒNG HẠNH</t>
  </si>
  <si>
    <t>025172005484</t>
  </si>
  <si>
    <t>040C986689</t>
  </si>
  <si>
    <t>NĐT : NGUYỄN THỊ THỦY</t>
  </si>
  <si>
    <t>NGUYỄN THỊ THỦY</t>
  </si>
  <si>
    <t>001175009171</t>
  </si>
  <si>
    <t>040C866886</t>
  </si>
  <si>
    <t>NĐT : Nguyễn Anh Đà</t>
  </si>
  <si>
    <t>Nguyễn Anh Đà</t>
  </si>
  <si>
    <t>017071009533</t>
  </si>
  <si>
    <t>20/02/2022</t>
  </si>
  <si>
    <t>040C265266</t>
  </si>
  <si>
    <t>NĐT : Nguyễn Lê Hữu Nghị</t>
  </si>
  <si>
    <t>Nguyễn Lê Hữu Nghị</t>
  </si>
  <si>
    <t>024107894</t>
  </si>
  <si>
    <t>15/09/2015</t>
  </si>
  <si>
    <t>040C753713</t>
  </si>
  <si>
    <t>NĐT : Nguyễn Quang Hòa</t>
  </si>
  <si>
    <t>Nguyễn Quang Hòa</t>
  </si>
  <si>
    <t>013083242</t>
  </si>
  <si>
    <t>09/01/2014</t>
  </si>
  <si>
    <t>040C240882</t>
  </si>
  <si>
    <t>NĐT : Nguyễn Thị Hiền</t>
  </si>
  <si>
    <t>Nguyễn Thị Hiền</t>
  </si>
  <si>
    <t>026151105155</t>
  </si>
  <si>
    <t>040C001568</t>
  </si>
  <si>
    <t>010159000012</t>
  </si>
  <si>
    <t>040C001959</t>
  </si>
  <si>
    <t>NĐT : Nguyễn Thị Hồng Nhung</t>
  </si>
  <si>
    <t>Nguyễn Thị Hồng Nhung</t>
  </si>
  <si>
    <t>040180022673</t>
  </si>
  <si>
    <t>17/12/2021</t>
  </si>
  <si>
    <t>040C003952</t>
  </si>
  <si>
    <t>NĐT : Nguyễn Thị Lương</t>
  </si>
  <si>
    <t>Nguyễn Thị Lương</t>
  </si>
  <si>
    <t>013060502</t>
  </si>
  <si>
    <t>10/08/2009</t>
  </si>
  <si>
    <t>040C002506</t>
  </si>
  <si>
    <t>NĐT : Nguyễn Thị Lệ Thu</t>
  </si>
  <si>
    <t>Nguyễn Thị Lệ Thu</t>
  </si>
  <si>
    <t>011979683</t>
  </si>
  <si>
    <t>02/03/2012</t>
  </si>
  <si>
    <t>040C290779</t>
  </si>
  <si>
    <t>285284941</t>
  </si>
  <si>
    <t>12/06/2013</t>
  </si>
  <si>
    <t>040C682525</t>
  </si>
  <si>
    <t>NĐT : Nguyễn Trí Dũng</t>
  </si>
  <si>
    <t>Nguyễn Trí Dũng</t>
  </si>
  <si>
    <t>025070000079</t>
  </si>
  <si>
    <t>28/12/2015</t>
  </si>
  <si>
    <t>040C118686</t>
  </si>
  <si>
    <t>NĐT : Nguyễn Văn Minh</t>
  </si>
  <si>
    <t>Nguyễn Văn Minh</t>
  </si>
  <si>
    <t>040625900</t>
  </si>
  <si>
    <t>24/11/2011</t>
  </si>
  <si>
    <t>040C185855</t>
  </si>
  <si>
    <t>NĐT : Nguyễn Văn Tiến</t>
  </si>
  <si>
    <t>Nguyễn Văn Tiến</t>
  </si>
  <si>
    <t>113663650</t>
  </si>
  <si>
    <t>040C090996</t>
  </si>
  <si>
    <t>NĐT : PHẠM THỊ MƯỜI</t>
  </si>
  <si>
    <t>PHẠM THỊ MƯỜI</t>
  </si>
  <si>
    <t>241489163</t>
  </si>
  <si>
    <t>28/10/2015</t>
  </si>
  <si>
    <t>040C002840</t>
  </si>
  <si>
    <t>NĐT : Phan Thị Bích Thảo</t>
  </si>
  <si>
    <t>Phan Thị Bích Thảo</t>
  </si>
  <si>
    <t>027178000399</t>
  </si>
  <si>
    <t>30/03/2018</t>
  </si>
  <si>
    <t>040C244626</t>
  </si>
  <si>
    <t>NĐT : Phạm Thị Thìn</t>
  </si>
  <si>
    <t>Phạm Thị Thìn</t>
  </si>
  <si>
    <t>010082068</t>
  </si>
  <si>
    <t>19/01/2010</t>
  </si>
  <si>
    <t>040C000048</t>
  </si>
  <si>
    <t>NĐT : THÒNG COỌC DINH</t>
  </si>
  <si>
    <t>THÒNG COỌC DINH</t>
  </si>
  <si>
    <t>075192017077</t>
  </si>
  <si>
    <t>05/08/2022</t>
  </si>
  <si>
    <t>040C282868</t>
  </si>
  <si>
    <t>NĐT : TRẦN MINH TÂN</t>
  </si>
  <si>
    <t>TRẦN MINH TÂN</t>
  </si>
  <si>
    <t>079076011066</t>
  </si>
  <si>
    <t>040C001401</t>
  </si>
  <si>
    <t>NĐT : TRẦN THỊ THỤC AN</t>
  </si>
  <si>
    <t>TRẦN THỊ THỤC AN</t>
  </si>
  <si>
    <t>034178000459</t>
  </si>
  <si>
    <t>040C588000</t>
  </si>
  <si>
    <t>NĐT : Trương Thị Thanh Thúy</t>
  </si>
  <si>
    <t>Trương Thị Thanh Thúy</t>
  </si>
  <si>
    <t>015187001008</t>
  </si>
  <si>
    <t>040C031187</t>
  </si>
  <si>
    <t>NĐT : TÔ BỬU KHÁNH THỌ</t>
  </si>
  <si>
    <t>TÔ BỬU KHÁNH THỌ</t>
  </si>
  <si>
    <t>082081000066</t>
  </si>
  <si>
    <t>040C798875</t>
  </si>
  <si>
    <t>NĐT : Tô Xuân Ngọc</t>
  </si>
  <si>
    <t>Tô Xuân Ngọc</t>
  </si>
  <si>
    <t>080085006963</t>
  </si>
  <si>
    <t>13/02/2022</t>
  </si>
  <si>
    <t>040C004070</t>
  </si>
  <si>
    <t>NĐT : Vũ Hoàng Giang</t>
  </si>
  <si>
    <t>Vũ Hoàng Giang</t>
  </si>
  <si>
    <t>001076021870</t>
  </si>
  <si>
    <t>04/10/2018</t>
  </si>
  <si>
    <t>040C002594</t>
  </si>
  <si>
    <t>NĐT : Vũ Thị Thu Thủy</t>
  </si>
  <si>
    <t>Vũ Thị Thu Thủy</t>
  </si>
  <si>
    <t>034176009613</t>
  </si>
  <si>
    <t>29/05/2020</t>
  </si>
  <si>
    <t>040C098428</t>
  </si>
  <si>
    <t>NĐT : Vũ Đức Toàn</t>
  </si>
  <si>
    <t>Vũ Đức Toàn</t>
  </si>
  <si>
    <t>026083000048</t>
  </si>
  <si>
    <t>08/07/2014</t>
  </si>
  <si>
    <t>040C066668</t>
  </si>
  <si>
    <t>NĐT : ĐÀO THỊ THÚY HÀ</t>
  </si>
  <si>
    <t>ĐÀO THỊ THÚY HÀ</t>
  </si>
  <si>
    <t>031178003672</t>
  </si>
  <si>
    <t>040C565859</t>
  </si>
  <si>
    <t>NĐT : Đào Ngọc Tuấn</t>
  </si>
  <si>
    <t>Đào Ngọc Tuấn</t>
  </si>
  <si>
    <t>012093244</t>
  </si>
  <si>
    <t>23/03/2013</t>
  </si>
  <si>
    <t>040C001711</t>
  </si>
  <si>
    <t>NĐT : Đào Xuân Biên</t>
  </si>
  <si>
    <t>Đào Xuân Biên</t>
  </si>
  <si>
    <t>101320646</t>
  </si>
  <si>
    <t>21/09/2013</t>
  </si>
  <si>
    <t>040C681985</t>
  </si>
  <si>
    <t>NĐT : ĐẶNG NGỌC NAM</t>
  </si>
  <si>
    <t>ĐẶNG NGỌC NAM</t>
  </si>
  <si>
    <t>058083000002</t>
  </si>
  <si>
    <t>08/10/2015</t>
  </si>
  <si>
    <t>040C220483</t>
  </si>
  <si>
    <t>NĐT : ĐẶNG THỊ BÌNH</t>
  </si>
  <si>
    <t>ĐẶNG THỊ BÌNH</t>
  </si>
  <si>
    <t>015174011223</t>
  </si>
  <si>
    <t>13/07/2021</t>
  </si>
  <si>
    <t>040C002905</t>
  </si>
  <si>
    <t>Chứng khoán SLS</t>
  </si>
  <si>
    <t>NĐT : CHU THÚY MÙI</t>
  </si>
  <si>
    <t>CHU THÚY MÙI</t>
  </si>
  <si>
    <t>020196003818</t>
  </si>
  <si>
    <t>Chứng khoán SMT</t>
  </si>
  <si>
    <t>040C260796</t>
  </si>
  <si>
    <t>NĐT : Trương Thị Thương Huyền</t>
  </si>
  <si>
    <t>Trương Thị Thương Huyền</t>
  </si>
  <si>
    <t>013519758</t>
  </si>
  <si>
    <t>19/04/2012</t>
  </si>
  <si>
    <t>040C000095</t>
  </si>
  <si>
    <t>NĐT : Lưu Thị An</t>
  </si>
  <si>
    <t>Lưu Thị An</t>
  </si>
  <si>
    <t>024164000133</t>
  </si>
  <si>
    <t>Chứng khoán SPI</t>
  </si>
  <si>
    <t>040C000653</t>
  </si>
  <si>
    <t>NĐT : Ninh Lan Hương</t>
  </si>
  <si>
    <t>Ninh Lan Hương</t>
  </si>
  <si>
    <t>012871494</t>
  </si>
  <si>
    <t>04/05/2006</t>
  </si>
  <si>
    <t>040C121368</t>
  </si>
  <si>
    <t>Chứng khoán SRA</t>
  </si>
  <si>
    <t>NĐT : NGUYỄN THỊ TUYẾT MAI</t>
  </si>
  <si>
    <t>NGUYỄN THỊ TUYẾT MAI</t>
  </si>
  <si>
    <t>036192001721</t>
  </si>
  <si>
    <t>29/03/2019</t>
  </si>
  <si>
    <t>040C041192</t>
  </si>
  <si>
    <t>NĐT : Ngô Hồng Công</t>
  </si>
  <si>
    <t>Ngô Hồng Công</t>
  </si>
  <si>
    <t>035070000027</t>
  </si>
  <si>
    <t>06/05/2014</t>
  </si>
  <si>
    <t>040C136868</t>
  </si>
  <si>
    <t>NĐT : Đỗ Nguyên Thanh Hải</t>
  </si>
  <si>
    <t>Đỗ Nguyên Thanh Hải</t>
  </si>
  <si>
    <t>013429062</t>
  </si>
  <si>
    <t>27/05/2011</t>
  </si>
  <si>
    <t>040C000444</t>
  </si>
  <si>
    <t>NĐT : Nguyễn Chí Cường</t>
  </si>
  <si>
    <t>Nguyễn Chí Cường</t>
  </si>
  <si>
    <t>011702400</t>
  </si>
  <si>
    <t>Chứng khoán SSM</t>
  </si>
  <si>
    <t>13/06/2006</t>
  </si>
  <si>
    <t>040C001175</t>
  </si>
  <si>
    <t>NĐT : Đỗ Thanh Tú</t>
  </si>
  <si>
    <t>Đỗ Thanh Tú</t>
  </si>
  <si>
    <t>011914609</t>
  </si>
  <si>
    <t>26/10/2011</t>
  </si>
  <si>
    <t>040C003838</t>
  </si>
  <si>
    <t>NĐT : Hà Ngọc Minh</t>
  </si>
  <si>
    <t>Hà Ngọc Minh</t>
  </si>
  <si>
    <t>012070467</t>
  </si>
  <si>
    <t>Chứng khoán STC</t>
  </si>
  <si>
    <t>12/01/2005</t>
  </si>
  <si>
    <t>040C000210</t>
  </si>
  <si>
    <t>Chứng khoán STP</t>
  </si>
  <si>
    <t>NĐT : Khương Thúy Hường</t>
  </si>
  <si>
    <t>Khương Thúy Hường</t>
  </si>
  <si>
    <t>173895091</t>
  </si>
  <si>
    <t>Chứng khoán SVN</t>
  </si>
  <si>
    <t>21/07/2010</t>
  </si>
  <si>
    <t>040C208897</t>
  </si>
  <si>
    <t>NĐT : Nguyễn Thu Thanh Diệp</t>
  </si>
  <si>
    <t>Nguyễn Thu Thanh Diệp</t>
  </si>
  <si>
    <t>012398318</t>
  </si>
  <si>
    <t>27/11/2000</t>
  </si>
  <si>
    <t>040C002412</t>
  </si>
  <si>
    <t>NĐT : Đinh Văn Thắng</t>
  </si>
  <si>
    <t>Đinh Văn Thắng</t>
  </si>
  <si>
    <t>001073008936</t>
  </si>
  <si>
    <t>Chứng khoán TA9</t>
  </si>
  <si>
    <t>10/05/2016</t>
  </si>
  <si>
    <t>040C086688</t>
  </si>
  <si>
    <t>NĐT : Đỗ Quảng Trường</t>
  </si>
  <si>
    <t>Đỗ Quảng Trường</t>
  </si>
  <si>
    <t>162567229</t>
  </si>
  <si>
    <t>Chứng khoán TBX</t>
  </si>
  <si>
    <t>06/07/2009</t>
  </si>
  <si>
    <t>040C033883</t>
  </si>
  <si>
    <t>NĐT : Nguyễn Thị Phương Thanh</t>
  </si>
  <si>
    <t>Nguyễn Thị Phương Thanh</t>
  </si>
  <si>
    <t>022190005710</t>
  </si>
  <si>
    <t>Chứng khoán TC6</t>
  </si>
  <si>
    <t>12/06/2020</t>
  </si>
  <si>
    <t>040C102789</t>
  </si>
  <si>
    <t>NĐT : Ngô Huy Thông</t>
  </si>
  <si>
    <t>Ngô Huy Thông</t>
  </si>
  <si>
    <t>001050003077</t>
  </si>
  <si>
    <t>040C003534</t>
  </si>
  <si>
    <t>NĐT : Nguyễn Thị Kiều Hưng</t>
  </si>
  <si>
    <t>Nguyễn Thị Kiều Hưng</t>
  </si>
  <si>
    <t>019197000251</t>
  </si>
  <si>
    <t>Chứng khoán TDT</t>
  </si>
  <si>
    <t>040C256789</t>
  </si>
  <si>
    <t>NĐT : Ngạc Thị Thanh Hà</t>
  </si>
  <si>
    <t>Ngạc Thị Thanh Hà</t>
  </si>
  <si>
    <t>012101525</t>
  </si>
  <si>
    <t>16/04/2013</t>
  </si>
  <si>
    <t>040C003099</t>
  </si>
  <si>
    <t>Chứng khoán THT</t>
  </si>
  <si>
    <t>NĐT : Thân Thu Hoài</t>
  </si>
  <si>
    <t>Thân Thu Hoài</t>
  </si>
  <si>
    <t>013379080</t>
  </si>
  <si>
    <t>040C067888</t>
  </si>
  <si>
    <t>NĐT : Lê Ngọc Diệp</t>
  </si>
  <si>
    <t>Lê Ngọc Diệp</t>
  </si>
  <si>
    <t>001176016811</t>
  </si>
  <si>
    <t>Chứng khoán TIG</t>
  </si>
  <si>
    <t>17/11/2017</t>
  </si>
  <si>
    <t>040C008042</t>
  </si>
  <si>
    <t>NĐT : PHẠM VĂN TUÂN</t>
  </si>
  <si>
    <t>PHẠM VĂN TUÂN</t>
  </si>
  <si>
    <t>037081000012</t>
  </si>
  <si>
    <t>20/03/2013</t>
  </si>
  <si>
    <t>040C050068</t>
  </si>
  <si>
    <t>NĐT : Phan Ngọc Tùng</t>
  </si>
  <si>
    <t>Phan Ngọc Tùng</t>
  </si>
  <si>
    <t>012212211</t>
  </si>
  <si>
    <t>18/12/2012</t>
  </si>
  <si>
    <t>040C108246</t>
  </si>
  <si>
    <t>NĐT : Phạm Hoàng Dưỡng</t>
  </si>
  <si>
    <t>Phạm Hoàng Dưỡng</t>
  </si>
  <si>
    <t>030080001042</t>
  </si>
  <si>
    <t>13/01/2016</t>
  </si>
  <si>
    <t>040C180480</t>
  </si>
  <si>
    <t>NĐT : Trương Hữu Đảm</t>
  </si>
  <si>
    <t>Trương Hữu Đảm</t>
  </si>
  <si>
    <t>034068005775</t>
  </si>
  <si>
    <t>040C001180</t>
  </si>
  <si>
    <t>NĐT : ĐẶNG THỊ MINH ANH</t>
  </si>
  <si>
    <t>ĐẶNG THỊ MINH ANH</t>
  </si>
  <si>
    <t>001302006655</t>
  </si>
  <si>
    <t>040C258888</t>
  </si>
  <si>
    <t>NĐT : Dương Thị Thuyết</t>
  </si>
  <si>
    <t>Dương Thị Thuyết</t>
  </si>
  <si>
    <t>001192019593</t>
  </si>
  <si>
    <t>Chứng khoán TKG</t>
  </si>
  <si>
    <t>040C003973</t>
  </si>
  <si>
    <t>NĐT : NGUYỄN THỊ HÀ</t>
  </si>
  <si>
    <t>NGUYỄN THỊ HÀ</t>
  </si>
  <si>
    <t>038184032149</t>
  </si>
  <si>
    <t>040C009058</t>
  </si>
  <si>
    <t>Chứng khoán TKU</t>
  </si>
  <si>
    <t>NĐT : Phạm Quốc Tấn</t>
  </si>
  <si>
    <t>Phạm Quốc Tấn</t>
  </si>
  <si>
    <t>011119540</t>
  </si>
  <si>
    <t>12/03/1999</t>
  </si>
  <si>
    <t>040C004456</t>
  </si>
  <si>
    <t>NĐT : Lê Thị Loan</t>
  </si>
  <si>
    <t>Lê Thị Loan</t>
  </si>
  <si>
    <t>020164008289</t>
  </si>
  <si>
    <t>Chứng khoán TMB</t>
  </si>
  <si>
    <t>040C001620</t>
  </si>
  <si>
    <t>Chứng khoán TMC</t>
  </si>
  <si>
    <t>NĐT : VŨ DUY BẢO</t>
  </si>
  <si>
    <t>VŨ DUY BẢO</t>
  </si>
  <si>
    <t>001205015418</t>
  </si>
  <si>
    <t>24/04/2020</t>
  </si>
  <si>
    <t>040C005279</t>
  </si>
  <si>
    <t>NĐT : Bùi Mỹ Hạnh</t>
  </si>
  <si>
    <t>Bùi Mỹ Hạnh</t>
  </si>
  <si>
    <t>012551904</t>
  </si>
  <si>
    <t>Chứng khoán TNG</t>
  </si>
  <si>
    <t>03/03/2003</t>
  </si>
  <si>
    <t>040C210889</t>
  </si>
  <si>
    <t>NĐT : HÀ VĂN ÍCH</t>
  </si>
  <si>
    <t>HÀ VĂN ÍCH</t>
  </si>
  <si>
    <t>001087022429</t>
  </si>
  <si>
    <t>25/12/2017</t>
  </si>
  <si>
    <t>040C003855</t>
  </si>
  <si>
    <t>NĐT : Lâm Khánh Hồng</t>
  </si>
  <si>
    <t>Lâm Khánh Hồng</t>
  </si>
  <si>
    <t>001174000967</t>
  </si>
  <si>
    <t>15/04/2016</t>
  </si>
  <si>
    <t>040C999986</t>
  </si>
  <si>
    <t>NĐT : NGUYỄN VĂN ĐẠI</t>
  </si>
  <si>
    <t>NGUYỄN VĂN ĐẠI</t>
  </si>
  <si>
    <t>001087006163</t>
  </si>
  <si>
    <t>01/11/2021</t>
  </si>
  <si>
    <t>040C141243</t>
  </si>
  <si>
    <t>NĐT : NGUYỄN ĐÌNH HẢI</t>
  </si>
  <si>
    <t>NGUYỄN ĐÌNH HẢI</t>
  </si>
  <si>
    <t>001087004158</t>
  </si>
  <si>
    <t>040C003574</t>
  </si>
  <si>
    <t>NĐT : Nguyễn Hoàng Hải</t>
  </si>
  <si>
    <t>Nguyễn Hoàng Hải</t>
  </si>
  <si>
    <t>172991376</t>
  </si>
  <si>
    <t>05/11/2011</t>
  </si>
  <si>
    <t>040C797688</t>
  </si>
  <si>
    <t>NĐT : Nguyễn Phương Lan</t>
  </si>
  <si>
    <t>Nguyễn Phương Lan</t>
  </si>
  <si>
    <t>091089910</t>
  </si>
  <si>
    <t>19/06/2018</t>
  </si>
  <si>
    <t>040C230000</t>
  </si>
  <si>
    <t>NĐT : Nguyễn Văn Mạnh</t>
  </si>
  <si>
    <t>Nguyễn Văn Mạnh</t>
  </si>
  <si>
    <t>001065003517</t>
  </si>
  <si>
    <t>18/06/2015</t>
  </si>
  <si>
    <t>040C003353</t>
  </si>
  <si>
    <t>NĐT : Nguyễn Vạn Phúc</t>
  </si>
  <si>
    <t>Nguyễn Vạn Phúc</t>
  </si>
  <si>
    <t>001089006046</t>
  </si>
  <si>
    <t>08/06/2015</t>
  </si>
  <si>
    <t>040C110789</t>
  </si>
  <si>
    <t>NĐT : Phan Minh Huy</t>
  </si>
  <si>
    <t>Phan Minh Huy</t>
  </si>
  <si>
    <t>201545825</t>
  </si>
  <si>
    <t>17/08/2004</t>
  </si>
  <si>
    <t>040C900600</t>
  </si>
  <si>
    <t>NĐT : Phạm Thanh Thùy Liên</t>
  </si>
  <si>
    <t>Phạm Thanh Thùy Liên</t>
  </si>
  <si>
    <t>096184000073</t>
  </si>
  <si>
    <t>08/08/2016</t>
  </si>
  <si>
    <t>040C689696</t>
  </si>
  <si>
    <t>NĐT : TRẦN NGỌC LONG</t>
  </si>
  <si>
    <t>TRẦN NGỌC LONG</t>
  </si>
  <si>
    <t>121496676</t>
  </si>
  <si>
    <t>03/07/2006</t>
  </si>
  <si>
    <t>040C727186</t>
  </si>
  <si>
    <t>NĐT : Trần Thị Thanh Hà</t>
  </si>
  <si>
    <t>Trần Thị Thanh Hà</t>
  </si>
  <si>
    <t>001183003992</t>
  </si>
  <si>
    <t>040C008789</t>
  </si>
  <si>
    <t>NĐT : Trần Thị Thanh Hương</t>
  </si>
  <si>
    <t>Trần Thị Thanh Hương</t>
  </si>
  <si>
    <t>031559353</t>
  </si>
  <si>
    <t>15/07/2005</t>
  </si>
  <si>
    <t>040C291090</t>
  </si>
  <si>
    <t>NĐT : Vũ Thị Thu Huyền</t>
  </si>
  <si>
    <t>Vũ Thị Thu Huyền</t>
  </si>
  <si>
    <t>001301029787</t>
  </si>
  <si>
    <t>05/04/2018</t>
  </si>
  <si>
    <t>040C010208</t>
  </si>
  <si>
    <t>NĐT : Đặng Thị Liên</t>
  </si>
  <si>
    <t>Đặng Thị Liên</t>
  </si>
  <si>
    <t>036181018940</t>
  </si>
  <si>
    <t>040C260381</t>
  </si>
  <si>
    <t>Chứng khoán TPH</t>
  </si>
  <si>
    <t>Chứng khoán TTC</t>
  </si>
  <si>
    <t>NĐT : Bùi Thị Hương</t>
  </si>
  <si>
    <t>Bùi Thị Hương</t>
  </si>
  <si>
    <t>037167000023</t>
  </si>
  <si>
    <t>Chứng khoán TTH</t>
  </si>
  <si>
    <t>09/02/2015</t>
  </si>
  <si>
    <t>040C001909</t>
  </si>
  <si>
    <t>NĐT : Phạm Thanh Hoa</t>
  </si>
  <si>
    <t>Phạm Thanh Hoa</t>
  </si>
  <si>
    <t>111831156</t>
  </si>
  <si>
    <t>25/07/2001</t>
  </si>
  <si>
    <t>040C431986</t>
  </si>
  <si>
    <t>Chứng khoán TTL</t>
  </si>
  <si>
    <t>NĐT : Chu Huy Xuân</t>
  </si>
  <si>
    <t>Chu Huy Xuân</t>
  </si>
  <si>
    <t>026084009038</t>
  </si>
  <si>
    <t>Chứng khoán TV3</t>
  </si>
  <si>
    <t>040C226888</t>
  </si>
  <si>
    <t>NĐT : Dương Văn Thưởng</t>
  </si>
  <si>
    <t>Dương Văn Thưởng</t>
  </si>
  <si>
    <t>080083000337</t>
  </si>
  <si>
    <t>28/03/2018</t>
  </si>
  <si>
    <t>040C777188</t>
  </si>
  <si>
    <t>NĐT : Nguyễn Minh Dũng</t>
  </si>
  <si>
    <t>Nguyễn Minh Dũng</t>
  </si>
  <si>
    <t>012227118</t>
  </si>
  <si>
    <t>Chứng khoán TVC</t>
  </si>
  <si>
    <t>28/04/1999</t>
  </si>
  <si>
    <t>040C009168</t>
  </si>
  <si>
    <t>Chứng khoán TVD</t>
  </si>
  <si>
    <t>NĐT : Nguyễn Thị Quỳnh Hoa</t>
  </si>
  <si>
    <t>Nguyễn Thị Quỳnh Hoa</t>
  </si>
  <si>
    <t>122323791</t>
  </si>
  <si>
    <t>29/04/2016</t>
  </si>
  <si>
    <t>040C225586</t>
  </si>
  <si>
    <t>NĐT : Nghiêm Thị Huệ Hoa</t>
  </si>
  <si>
    <t>Nghiêm Thị Huệ Hoa</t>
  </si>
  <si>
    <t>001183012929</t>
  </si>
  <si>
    <t>Chứng khoán TXM</t>
  </si>
  <si>
    <t>21/01/2016</t>
  </si>
  <si>
    <t>040C012366</t>
  </si>
  <si>
    <t>NĐT : Nguyễn Hoàng Thi</t>
  </si>
  <si>
    <t>Nguyễn Hoàng Thi</t>
  </si>
  <si>
    <t>001086010420</t>
  </si>
  <si>
    <t>04/02/2016</t>
  </si>
  <si>
    <t>040C268686</t>
  </si>
  <si>
    <t>NĐT : Nguyễn Xuân Chiến</t>
  </si>
  <si>
    <t>Nguyễn Xuân Chiến</t>
  </si>
  <si>
    <t>012834160</t>
  </si>
  <si>
    <t>Chứng khoán UNI</t>
  </si>
  <si>
    <t>16/04/2009</t>
  </si>
  <si>
    <t>040C003368</t>
  </si>
  <si>
    <t>Chứng khoán V21</t>
  </si>
  <si>
    <t>Chứng khoán VC1</t>
  </si>
  <si>
    <t>NĐT : BÙI MẠNH CƯỜNG</t>
  </si>
  <si>
    <t>BÙI MẠNH CƯỜNG</t>
  </si>
  <si>
    <t>012772557</t>
  </si>
  <si>
    <t>Chứng khoán VC2</t>
  </si>
  <si>
    <t>20/03/2005</t>
  </si>
  <si>
    <t>040C880560</t>
  </si>
  <si>
    <t>NĐT : Dương Ngọc Hà</t>
  </si>
  <si>
    <t>Dương Ngọc Hà</t>
  </si>
  <si>
    <t>013479203</t>
  </si>
  <si>
    <t>040C504383</t>
  </si>
  <si>
    <t>NĐT : Lê Thị Thanh Hoà</t>
  </si>
  <si>
    <t>Lê Thị Thanh Hoà</t>
  </si>
  <si>
    <t>012227178</t>
  </si>
  <si>
    <t>28/08/2001</t>
  </si>
  <si>
    <t>040C026668</t>
  </si>
  <si>
    <t>NĐT : NGUYỄN THỊ MAI PHƯƠNG</t>
  </si>
  <si>
    <t>NGUYỄN THỊ MAI PHƯƠNG</t>
  </si>
  <si>
    <t>024186009314</t>
  </si>
  <si>
    <t>040C111233</t>
  </si>
  <si>
    <t>011807068</t>
  </si>
  <si>
    <t>01/08/2001</t>
  </si>
  <si>
    <t>040C006778</t>
  </si>
  <si>
    <t>NĐT : Ngô Bá Linh</t>
  </si>
  <si>
    <t>Ngô Bá Linh</t>
  </si>
  <si>
    <t>013244252</t>
  </si>
  <si>
    <t>18/11/2009</t>
  </si>
  <si>
    <t>040C019393</t>
  </si>
  <si>
    <t>NĐT : Phạm Xuân Ưởng</t>
  </si>
  <si>
    <t>Phạm Xuân Ưởng</t>
  </si>
  <si>
    <t>036080012626</t>
  </si>
  <si>
    <t>Chứng khoán VC3</t>
  </si>
  <si>
    <t>040C121286</t>
  </si>
  <si>
    <t>012971440</t>
  </si>
  <si>
    <t>Chứng khoán VC6</t>
  </si>
  <si>
    <t>15/06/2007</t>
  </si>
  <si>
    <t>040C001088</t>
  </si>
  <si>
    <t>NĐT : Đỗ Quốc Bình</t>
  </si>
  <si>
    <t>Đỗ Quốc Bình</t>
  </si>
  <si>
    <t>036056005044</t>
  </si>
  <si>
    <t>040C270656</t>
  </si>
  <si>
    <t>Chứng khoán VC7</t>
  </si>
  <si>
    <t>NĐT : HOÀNG THỊ NGỌC QUỲNH</t>
  </si>
  <si>
    <t>HOÀNG THỊ NGỌC QUỲNH</t>
  </si>
  <si>
    <t>002180002154</t>
  </si>
  <si>
    <t>040C653968</t>
  </si>
  <si>
    <t>NĐT : Nghiêm Hoàng Sơn</t>
  </si>
  <si>
    <t>Nghiêm Hoàng Sơn</t>
  </si>
  <si>
    <t>012437685</t>
  </si>
  <si>
    <t>31/03/2010</t>
  </si>
  <si>
    <t>040C009909</t>
  </si>
  <si>
    <t>NĐT : Nguyễn Kim Oanh</t>
  </si>
  <si>
    <t>Nguyễn Kim Oanh</t>
  </si>
  <si>
    <t>014190001709</t>
  </si>
  <si>
    <t>31/03/2021</t>
  </si>
  <si>
    <t>040C331990</t>
  </si>
  <si>
    <t>NĐT : Nguyễn Lê Quỳnh Giang</t>
  </si>
  <si>
    <t>Nguyễn Lê Quỳnh Giang</t>
  </si>
  <si>
    <t>026300004987</t>
  </si>
  <si>
    <t>040C251100</t>
  </si>
  <si>
    <t>NĐT : Nguyễn Thùy Dương</t>
  </si>
  <si>
    <t>Nguyễn Thùy Dương</t>
  </si>
  <si>
    <t>012888809</t>
  </si>
  <si>
    <t>23/06/2006</t>
  </si>
  <si>
    <t>040C001680</t>
  </si>
  <si>
    <t>NĐT : Nguyễn Thị Hương</t>
  </si>
  <si>
    <t>Nguyễn Thị Hương</t>
  </si>
  <si>
    <t>013662390</t>
  </si>
  <si>
    <t>19/09/2013</t>
  </si>
  <si>
    <t>040C000148</t>
  </si>
  <si>
    <t>NĐT : Nguyễn Thị Hồng Thơm</t>
  </si>
  <si>
    <t>Nguyễn Thị Hồng Thơm</t>
  </si>
  <si>
    <t>026185001421</t>
  </si>
  <si>
    <t>040C230023</t>
  </si>
  <si>
    <t>NĐT : TRẦN DIỆU LINH</t>
  </si>
  <si>
    <t>TRẦN DIỆU LINH</t>
  </si>
  <si>
    <t>050754093</t>
  </si>
  <si>
    <t>10/04/2012</t>
  </si>
  <si>
    <t>040C331993</t>
  </si>
  <si>
    <t>NĐT : Trần Quỳnh Trang</t>
  </si>
  <si>
    <t>Trần Quỳnh Trang</t>
  </si>
  <si>
    <t>186453300</t>
  </si>
  <si>
    <t>24/12/2010</t>
  </si>
  <si>
    <t>040C999858</t>
  </si>
  <si>
    <t>NĐT : Trần Thanh Long</t>
  </si>
  <si>
    <t>Trần Thanh Long</t>
  </si>
  <si>
    <t>087093000361</t>
  </si>
  <si>
    <t>040C858666</t>
  </si>
  <si>
    <t>026184004176</t>
  </si>
  <si>
    <t>23/08/2017</t>
  </si>
  <si>
    <t>040C230026</t>
  </si>
  <si>
    <t>NĐT : Trần Việt Anh</t>
  </si>
  <si>
    <t>Trần Việt Anh</t>
  </si>
  <si>
    <t>187154761</t>
  </si>
  <si>
    <t>26/11/2011</t>
  </si>
  <si>
    <t>040C929333</t>
  </si>
  <si>
    <t>NĐT : Lê Văn Cầu</t>
  </si>
  <si>
    <t>Lê Văn Cầu</t>
  </si>
  <si>
    <t>013332552</t>
  </si>
  <si>
    <t>Chứng khoán VC9</t>
  </si>
  <si>
    <t>13/08/2010</t>
  </si>
  <si>
    <t>040C001735</t>
  </si>
  <si>
    <t>NĐT : Lương Hữu Dương</t>
  </si>
  <si>
    <t>Lương Hữu Dương</t>
  </si>
  <si>
    <t>013126795</t>
  </si>
  <si>
    <t>040C001739</t>
  </si>
  <si>
    <t>NĐT : Nguyễn Văn Thuần</t>
  </si>
  <si>
    <t>Nguyễn Văn Thuần</t>
  </si>
  <si>
    <t>001078004928</t>
  </si>
  <si>
    <t>04/05/2015</t>
  </si>
  <si>
    <t>040C001734</t>
  </si>
  <si>
    <t>NĐT : Đoàn Thị Lan</t>
  </si>
  <si>
    <t>Đoàn Thị Lan</t>
  </si>
  <si>
    <t>013305573</t>
  </si>
  <si>
    <t>18/05/2010</t>
  </si>
  <si>
    <t>040C001736</t>
  </si>
  <si>
    <t>Chứng khoán VCC</t>
  </si>
  <si>
    <t>NĐT : Nguyễn Thị Vân Khánh</t>
  </si>
  <si>
    <t>Nguyễn Thị Vân Khánh</t>
  </si>
  <si>
    <t>011996009</t>
  </si>
  <si>
    <t>Chứng khoán VCM</t>
  </si>
  <si>
    <t>14/08/2008</t>
  </si>
  <si>
    <t>040C006009</t>
  </si>
  <si>
    <t>Chứng khoán VCS</t>
  </si>
  <si>
    <t>NĐT : Trần Hải Phương</t>
  </si>
  <si>
    <t>Trần Hải Phương</t>
  </si>
  <si>
    <t>001085010386</t>
  </si>
  <si>
    <t>040C081818</t>
  </si>
  <si>
    <t>NĐT : Vũ Thị Thu</t>
  </si>
  <si>
    <t>Vũ Thị Thu</t>
  </si>
  <si>
    <t>125070048</t>
  </si>
  <si>
    <t>19/02/2009</t>
  </si>
  <si>
    <t>040C563636</t>
  </si>
  <si>
    <t>Chứng khoán VDL</t>
  </si>
  <si>
    <t>NĐT : NGÔ THỤC VŨ</t>
  </si>
  <si>
    <t>NGÔ THỤC VŨ</t>
  </si>
  <si>
    <t>025148560</t>
  </si>
  <si>
    <t>Chứng khoán VFS</t>
  </si>
  <si>
    <t>22/02/2013</t>
  </si>
  <si>
    <t>040C197979</t>
  </si>
  <si>
    <t>NĐT : Đặng Văn Lợi</t>
  </si>
  <si>
    <t>Đặng Văn Lợi</t>
  </si>
  <si>
    <t>036074020711</t>
  </si>
  <si>
    <t>05/07/2021</t>
  </si>
  <si>
    <t>040C140574</t>
  </si>
  <si>
    <t>Chứng khoán VGS</t>
  </si>
  <si>
    <t>NĐT : Hồ Thị Nguyệt Minh</t>
  </si>
  <si>
    <t>Hồ Thị Nguyệt Minh</t>
  </si>
  <si>
    <t>012758050</t>
  </si>
  <si>
    <t>14/01/2005</t>
  </si>
  <si>
    <t>040C000465</t>
  </si>
  <si>
    <t>NĐT : Nguyễn Đào Bảo Giang</t>
  </si>
  <si>
    <t>Nguyễn Đào Bảo Giang</t>
  </si>
  <si>
    <t>083079010350</t>
  </si>
  <si>
    <t>040C900440</t>
  </si>
  <si>
    <t>NĐT : ĐẶNG THỊ NGHĨA</t>
  </si>
  <si>
    <t>ĐẶNG THỊ NGHĨA</t>
  </si>
  <si>
    <t>112284645</t>
  </si>
  <si>
    <t>04/05/2013</t>
  </si>
  <si>
    <t>040C507055</t>
  </si>
  <si>
    <t>NĐT : VÕ THỊ THU TRANG</t>
  </si>
  <si>
    <t>VÕ THỊ THU TRANG</t>
  </si>
  <si>
    <t>001184007855</t>
  </si>
  <si>
    <t>Chứng khoán VHE</t>
  </si>
  <si>
    <t>06/07/2015</t>
  </si>
  <si>
    <t>040C002643</t>
  </si>
  <si>
    <t>NĐT : Nguyễn Thị Việt Hà</t>
  </si>
  <si>
    <t>Nguyễn Thị Việt Hà</t>
  </si>
  <si>
    <t>012318227</t>
  </si>
  <si>
    <t>Chứng khoán VHL</t>
  </si>
  <si>
    <t>15/03/2000</t>
  </si>
  <si>
    <t>040C160743</t>
  </si>
  <si>
    <t>NĐT : TRỊNH THỊ TRANG</t>
  </si>
  <si>
    <t>TRỊNH THỊ TRANG</t>
  </si>
  <si>
    <t>038197007946</t>
  </si>
  <si>
    <t>Chứng khoán VIG</t>
  </si>
  <si>
    <t>040C003173</t>
  </si>
  <si>
    <t>Chứng khoán VIT</t>
  </si>
  <si>
    <t>Chứng khoán VNC</t>
  </si>
  <si>
    <t>NĐT : Nguyễn Xuân Quang</t>
  </si>
  <si>
    <t>Nguyễn Xuân Quang</t>
  </si>
  <si>
    <t>011670474</t>
  </si>
  <si>
    <t>040C018868</t>
  </si>
  <si>
    <t>Chứng khoán VNF</t>
  </si>
  <si>
    <t>Chứng khoán VNR</t>
  </si>
  <si>
    <t>Chứng khoán VSA</t>
  </si>
  <si>
    <t>Chứng khoán VTC</t>
  </si>
  <si>
    <t>Chứng khoán VTV</t>
  </si>
  <si>
    <t>Chứng khoán AAA</t>
  </si>
  <si>
    <t>NĐT : Hà Anh Dũng</t>
  </si>
  <si>
    <t>Hà Anh Dũng</t>
  </si>
  <si>
    <t>012515887</t>
  </si>
  <si>
    <t>27/12/2007</t>
  </si>
  <si>
    <t>040C280288</t>
  </si>
  <si>
    <t>NĐT : HỎA ĐỨC HƯNG</t>
  </si>
  <si>
    <t>HỎA ĐỨC HƯNG</t>
  </si>
  <si>
    <t>038096012121</t>
  </si>
  <si>
    <t>20/05/2020</t>
  </si>
  <si>
    <t>040C201296</t>
  </si>
  <si>
    <t>NĐT : Khổng Thị Dương</t>
  </si>
  <si>
    <t>Khổng Thị Dương</t>
  </si>
  <si>
    <t>012485865</t>
  </si>
  <si>
    <t>12/12/2012</t>
  </si>
  <si>
    <t>040C003252</t>
  </si>
  <si>
    <t>NĐT : LÊ THỊ DIỆU HUÊ</t>
  </si>
  <si>
    <t>LÊ THỊ DIỆU HUÊ</t>
  </si>
  <si>
    <t>046189001812</t>
  </si>
  <si>
    <t>040C180820</t>
  </si>
  <si>
    <t>NĐT : Lê Mỹ Phụng</t>
  </si>
  <si>
    <t>Lê Mỹ Phụng</t>
  </si>
  <si>
    <t>022003993</t>
  </si>
  <si>
    <t>21/04/2014</t>
  </si>
  <si>
    <t>040C120660</t>
  </si>
  <si>
    <t>NĐT : Lê Quang Minh</t>
  </si>
  <si>
    <t>Lê Quang Minh</t>
  </si>
  <si>
    <t>026081000286</t>
  </si>
  <si>
    <t>13/02/2015</t>
  </si>
  <si>
    <t>040C001153</t>
  </si>
  <si>
    <t>NĐT : Lương Hoài Nam</t>
  </si>
  <si>
    <t>Lương Hoài Nam</t>
  </si>
  <si>
    <t>011836789</t>
  </si>
  <si>
    <t>10/12/2009</t>
  </si>
  <si>
    <t>040C005151</t>
  </si>
  <si>
    <t>NĐT : Lại Thị Phong Lan</t>
  </si>
  <si>
    <t>Lại Thị Phong Lan</t>
  </si>
  <si>
    <t>250384447</t>
  </si>
  <si>
    <t>07/03/2017</t>
  </si>
  <si>
    <t>040C843544</t>
  </si>
  <si>
    <t>NĐT : Mai Thị Dần</t>
  </si>
  <si>
    <t>Mai Thị Dần</t>
  </si>
  <si>
    <t>038162001964</t>
  </si>
  <si>
    <t>13/11/2021</t>
  </si>
  <si>
    <t>040C366886</t>
  </si>
  <si>
    <t>NĐT : NGUYỄN MINH DÂN</t>
  </si>
  <si>
    <t>NGUYỄN MINH DÂN</t>
  </si>
  <si>
    <t>034083010731</t>
  </si>
  <si>
    <t>040C001634</t>
  </si>
  <si>
    <t>111530825</t>
  </si>
  <si>
    <t>22/06/2007</t>
  </si>
  <si>
    <t>040C002680</t>
  </si>
  <si>
    <t>NĐT : Nguyễn Ngọc Thanh</t>
  </si>
  <si>
    <t>Nguyễn Ngọc Thanh</t>
  </si>
  <si>
    <t>020453356</t>
  </si>
  <si>
    <t>07/05/2013</t>
  </si>
  <si>
    <t>040C393599</t>
  </si>
  <si>
    <t>NĐT : Nguyễn Thị Giang</t>
  </si>
  <si>
    <t>Nguyễn Thị Giang</t>
  </si>
  <si>
    <t>001187011822</t>
  </si>
  <si>
    <t>040C118387</t>
  </si>
  <si>
    <t>NĐT : Nguyễn Thị Hải Lý</t>
  </si>
  <si>
    <t>Nguyễn Thị Hải Lý</t>
  </si>
  <si>
    <t>024187001370</t>
  </si>
  <si>
    <t>02/07/2019</t>
  </si>
  <si>
    <t>040C060387</t>
  </si>
  <si>
    <t>NĐT : Nguyễn Thị Xuân Thu</t>
  </si>
  <si>
    <t>Nguyễn Thị Xuân Thu</t>
  </si>
  <si>
    <t>135560625</t>
  </si>
  <si>
    <t>040C850465</t>
  </si>
  <si>
    <t>270137855</t>
  </si>
  <si>
    <t>16/02/2012</t>
  </si>
  <si>
    <t>040C901236</t>
  </si>
  <si>
    <t>NĐT : Nguyễn Văn Vũ</t>
  </si>
  <si>
    <t>Nguyễn Văn Vũ</t>
  </si>
  <si>
    <t>271258494</t>
  </si>
  <si>
    <t>08/07/2013</t>
  </si>
  <si>
    <t>040C901235</t>
  </si>
  <si>
    <t>NĐT : Phùng Văn Độ</t>
  </si>
  <si>
    <t>Phùng Văn Độ</t>
  </si>
  <si>
    <t>001053014343</t>
  </si>
  <si>
    <t>040C002101</t>
  </si>
  <si>
    <t>NĐT : Quách Tuấn Anh</t>
  </si>
  <si>
    <t>Quách Tuấn Anh</t>
  </si>
  <si>
    <t>001066020818</t>
  </si>
  <si>
    <t>040C000115</t>
  </si>
  <si>
    <t>NĐT : TRẦN THỊ MINH HUỆ</t>
  </si>
  <si>
    <t>TRẦN THỊ MINH HUỆ</t>
  </si>
  <si>
    <t>044166002465</t>
  </si>
  <si>
    <t>040C002387</t>
  </si>
  <si>
    <t>NĐT : TRẦN ĐẠI NGHĨA</t>
  </si>
  <si>
    <t>TRẦN ĐẠI NGHĨA</t>
  </si>
  <si>
    <t>048089006042</t>
  </si>
  <si>
    <t>27/08/2021</t>
  </si>
  <si>
    <t>040C906368</t>
  </si>
  <si>
    <t>NĐT : Trần Phương Thảo</t>
  </si>
  <si>
    <t>Trần Phương Thảo</t>
  </si>
  <si>
    <t>013320807</t>
  </si>
  <si>
    <t>15/07/2010</t>
  </si>
  <si>
    <t>040C113626</t>
  </si>
  <si>
    <t>NĐT : Tô Ánh Lệ</t>
  </si>
  <si>
    <t>Tô Ánh Lệ</t>
  </si>
  <si>
    <t>004188000031</t>
  </si>
  <si>
    <t>19/10/2015</t>
  </si>
  <si>
    <t>040C202268</t>
  </si>
  <si>
    <t>NĐT : Đoàn Thị Thu Nga</t>
  </si>
  <si>
    <t>Đoàn Thị Thu Nga</t>
  </si>
  <si>
    <t>233153585</t>
  </si>
  <si>
    <t>23/04/2011</t>
  </si>
  <si>
    <t>040C002057</t>
  </si>
  <si>
    <t>NĐT : ĐỖ VĂN THI</t>
  </si>
  <si>
    <t>ĐỖ VĂN THI</t>
  </si>
  <si>
    <t>162598461</t>
  </si>
  <si>
    <t>18/04/2013</t>
  </si>
  <si>
    <t>040C220287</t>
  </si>
  <si>
    <t>NĐT : Vũ Thị Hồng Hạnh</t>
  </si>
  <si>
    <t>Vũ Thị Hồng Hạnh</t>
  </si>
  <si>
    <t>036178007065</t>
  </si>
  <si>
    <t>Chứng khoán AAM</t>
  </si>
  <si>
    <t>040C000738</t>
  </si>
  <si>
    <t>Chứng khoán AAT</t>
  </si>
  <si>
    <t>NĐT : HÀ THỊ THÙY TRANG</t>
  </si>
  <si>
    <t>HÀ THỊ THÙY TRANG</t>
  </si>
  <si>
    <t>215067312</t>
  </si>
  <si>
    <t>18/11/2020</t>
  </si>
  <si>
    <t>040C003134</t>
  </si>
  <si>
    <t>NĐT : LÊ ĐÌNH HƯNG</t>
  </si>
  <si>
    <t>LÊ ĐÌNH HƯNG</t>
  </si>
  <si>
    <t>038082011708</t>
  </si>
  <si>
    <t>24/01/2022</t>
  </si>
  <si>
    <t>040C050282</t>
  </si>
  <si>
    <t>NĐT : MAI THỊ HIỀN</t>
  </si>
  <si>
    <t>MAI THỊ HIỀN</t>
  </si>
  <si>
    <t>038191000457</t>
  </si>
  <si>
    <t>29/02/2016</t>
  </si>
  <si>
    <t>040C041191</t>
  </si>
  <si>
    <t>NĐT : NGUYỄN MẠNH DŨNG</t>
  </si>
  <si>
    <t>NGUYỄN MẠNH DŨNG</t>
  </si>
  <si>
    <t>001071000545</t>
  </si>
  <si>
    <t>17/07/2013</t>
  </si>
  <si>
    <t>040C328666</t>
  </si>
  <si>
    <t>NĐT : Nguyễn Văn Tịnh</t>
  </si>
  <si>
    <t>Nguyễn Văn Tịnh</t>
  </si>
  <si>
    <t>038080033166</t>
  </si>
  <si>
    <t>040C100280</t>
  </si>
  <si>
    <t>NĐT : Trịnh Xuân Lâm</t>
  </si>
  <si>
    <t>Trịnh Xuân Lâm</t>
  </si>
  <si>
    <t>038056014926</t>
  </si>
  <si>
    <t>21/08/2021</t>
  </si>
  <si>
    <t>040C566888</t>
  </si>
  <si>
    <t>NĐT : TỐNG XUÂN HÒA</t>
  </si>
  <si>
    <t>TỐNG XUÂN HÒA</t>
  </si>
  <si>
    <t>038087002793</t>
  </si>
  <si>
    <t>040C280287</t>
  </si>
  <si>
    <t>Chứng khoán ABS</t>
  </si>
  <si>
    <t>NĐT : Nguyễn Mạnh Linh</t>
  </si>
  <si>
    <t>Nguyễn Mạnh Linh</t>
  </si>
  <si>
    <t>013379621</t>
  </si>
  <si>
    <t>Chứng khoán ABT</t>
  </si>
  <si>
    <t>05/03/2011</t>
  </si>
  <si>
    <t>040C001056</t>
  </si>
  <si>
    <t>Chứng khoán ACB</t>
  </si>
  <si>
    <t>NĐT : Doanh Thu Hồng</t>
  </si>
  <si>
    <t>Doanh Thu Hồng</t>
  </si>
  <si>
    <t>VSD080013299</t>
  </si>
  <si>
    <t>24/06/2008</t>
  </si>
  <si>
    <t>040C666628</t>
  </si>
  <si>
    <t>NĐT : Dương Thị Thu Nhung</t>
  </si>
  <si>
    <t>Dương Thị Thu Nhung</t>
  </si>
  <si>
    <t>013088623</t>
  </si>
  <si>
    <t>26/12/2012</t>
  </si>
  <si>
    <t>040C656688</t>
  </si>
  <si>
    <t>NĐT : HUỲNH THỊ KIM DIỆU</t>
  </si>
  <si>
    <t>HUỲNH THỊ KIM DIỆU</t>
  </si>
  <si>
    <t>051187007713</t>
  </si>
  <si>
    <t>01/03/2022</t>
  </si>
  <si>
    <t>040C795456</t>
  </si>
  <si>
    <t>NĐT : Liêu Trường Khoa</t>
  </si>
  <si>
    <t>Liêu Trường Khoa</t>
  </si>
  <si>
    <t>111366939</t>
  </si>
  <si>
    <t>18/10/2010</t>
  </si>
  <si>
    <t>040C000839</t>
  </si>
  <si>
    <t>NĐT : LÊ MINH NGUYỆT</t>
  </si>
  <si>
    <t>LÊ MINH NGUYỆT</t>
  </si>
  <si>
    <t>012449444</t>
  </si>
  <si>
    <t>02/07/2010</t>
  </si>
  <si>
    <t>040C005115</t>
  </si>
  <si>
    <t>NĐT : LÊ THỊ CHINH</t>
  </si>
  <si>
    <t>LÊ THỊ CHINH</t>
  </si>
  <si>
    <t>045160000287</t>
  </si>
  <si>
    <t>040C003557</t>
  </si>
  <si>
    <t>NĐT : Lê Hoàng Lân</t>
  </si>
  <si>
    <t>Lê Hoàng Lân</t>
  </si>
  <si>
    <t>011696584</t>
  </si>
  <si>
    <t>040C001000</t>
  </si>
  <si>
    <t>NĐT : Lê Khắc Hiểu</t>
  </si>
  <si>
    <t>Lê Khắc Hiểu</t>
  </si>
  <si>
    <t>038083001389</t>
  </si>
  <si>
    <t>040C180983</t>
  </si>
  <si>
    <t>NĐT : Lương Hoàng Anh</t>
  </si>
  <si>
    <t>Lương Hoàng Anh</t>
  </si>
  <si>
    <t>001174020895</t>
  </si>
  <si>
    <t>040C222111</t>
  </si>
  <si>
    <t>NĐT : NGHIÊM THỊ THU HƯƠNG</t>
  </si>
  <si>
    <t>NGHIÊM THỊ THU HƯƠNG</t>
  </si>
  <si>
    <t>014180000052</t>
  </si>
  <si>
    <t>02/03/2021</t>
  </si>
  <si>
    <t>040C000110</t>
  </si>
  <si>
    <t>NĐT : NGUYỄN THỊ THÚY AN</t>
  </si>
  <si>
    <t>NGUYỄN THỊ THÚY AN</t>
  </si>
  <si>
    <t>087191000516</t>
  </si>
  <si>
    <t>13/01/2021</t>
  </si>
  <si>
    <t>040C002623</t>
  </si>
  <si>
    <t>NĐT : Nguyễn Bá Thọ</t>
  </si>
  <si>
    <t>Nguyễn Bá Thọ</t>
  </si>
  <si>
    <t>013022859</t>
  </si>
  <si>
    <t>11/12/2007</t>
  </si>
  <si>
    <t>040C001183</t>
  </si>
  <si>
    <t>125041976</t>
  </si>
  <si>
    <t>16/09/1998</t>
  </si>
  <si>
    <t>040C006277</t>
  </si>
  <si>
    <t>NĐT : Nguyễn Phi Long</t>
  </si>
  <si>
    <t>Nguyễn Phi Long</t>
  </si>
  <si>
    <t>351953809</t>
  </si>
  <si>
    <t>20/07/2018</t>
  </si>
  <si>
    <t>040C101069</t>
  </si>
  <si>
    <t>NĐT : Nguyễn Thúy Hằng</t>
  </si>
  <si>
    <t>Nguyễn Thúy Hằng</t>
  </si>
  <si>
    <t>011689134</t>
  </si>
  <si>
    <t>23/06/2012</t>
  </si>
  <si>
    <t>040C000919</t>
  </si>
  <si>
    <t>NĐT : Nguyễn Thị Minh</t>
  </si>
  <si>
    <t>Nguyễn Thị Minh</t>
  </si>
  <si>
    <t>042140000012</t>
  </si>
  <si>
    <t>21/10/2014</t>
  </si>
  <si>
    <t>040C004042</t>
  </si>
  <si>
    <t>NĐT : Nguyễn Văn Phước</t>
  </si>
  <si>
    <t>Nguyễn Văn Phước</t>
  </si>
  <si>
    <t>020472373</t>
  </si>
  <si>
    <t>040C039777</t>
  </si>
  <si>
    <t>NĐT : Ngô Thị Cẩm Nhung</t>
  </si>
  <si>
    <t>Ngô Thị Cẩm Nhung</t>
  </si>
  <si>
    <t>072187007922</t>
  </si>
  <si>
    <t>040C003500</t>
  </si>
  <si>
    <t>NĐT : Phan Thị Thùy Linh</t>
  </si>
  <si>
    <t>Phan Thị Thùy Linh</t>
  </si>
  <si>
    <t>079170010961</t>
  </si>
  <si>
    <t>26/11/2018</t>
  </si>
  <si>
    <t>040C516789</t>
  </si>
  <si>
    <t>NĐT : Phạm Thị Hiền Thương</t>
  </si>
  <si>
    <t>Phạm Thị Hiền Thương</t>
  </si>
  <si>
    <t>022193005325</t>
  </si>
  <si>
    <t>040C150293</t>
  </si>
  <si>
    <t>NĐT : Phạm Thị Hương</t>
  </si>
  <si>
    <t>Phạm Thị Hương</t>
  </si>
  <si>
    <t>015192001112</t>
  </si>
  <si>
    <t>040C004018</t>
  </si>
  <si>
    <t>NĐT : Phạm Thị Thoa</t>
  </si>
  <si>
    <t>Phạm Thị Thoa</t>
  </si>
  <si>
    <t>012610006</t>
  </si>
  <si>
    <t>19/04/2003</t>
  </si>
  <si>
    <t>040C078889</t>
  </si>
  <si>
    <t>NĐT : Phạm Văn Ngũ</t>
  </si>
  <si>
    <t>Phạm Văn Ngũ</t>
  </si>
  <si>
    <t>037059001930</t>
  </si>
  <si>
    <t>13/03/2019</t>
  </si>
  <si>
    <t>040C000292</t>
  </si>
  <si>
    <t>NĐT : TRẦN PHƯƠNG MAI</t>
  </si>
  <si>
    <t>TRẦN PHƯƠNG MAI</t>
  </si>
  <si>
    <t>011629625</t>
  </si>
  <si>
    <t>15/08/2012</t>
  </si>
  <si>
    <t>040C005555</t>
  </si>
  <si>
    <t>NĐT : Trương Ngọc Hạnh</t>
  </si>
  <si>
    <t>Trương Ngọc Hạnh</t>
  </si>
  <si>
    <t>023662950</t>
  </si>
  <si>
    <t>10/11/2015</t>
  </si>
  <si>
    <t>040C003111</t>
  </si>
  <si>
    <t>NĐT : Trương Thanh Huyền</t>
  </si>
  <si>
    <t>Trương Thanh Huyền</t>
  </si>
  <si>
    <t>001190037777</t>
  </si>
  <si>
    <t>30/05/2022</t>
  </si>
  <si>
    <t>040C080690</t>
  </si>
  <si>
    <t>011871639</t>
  </si>
  <si>
    <t>22/11/1999</t>
  </si>
  <si>
    <t>040C023456</t>
  </si>
  <si>
    <t>NĐT : Trần Bảo Ngân</t>
  </si>
  <si>
    <t>Trần Bảo Ngân</t>
  </si>
  <si>
    <t>001191053812</t>
  </si>
  <si>
    <t>040C002978</t>
  </si>
  <si>
    <t>NĐT : Trần Đình Cường</t>
  </si>
  <si>
    <t>Trần Đình Cường</t>
  </si>
  <si>
    <t>015073000079</t>
  </si>
  <si>
    <t>05/12/2016</t>
  </si>
  <si>
    <t>040C221273</t>
  </si>
  <si>
    <t>NĐT : Trịnh Thị Hằng Nga</t>
  </si>
  <si>
    <t>Trịnh Thị Hằng Nga</t>
  </si>
  <si>
    <t>012156812</t>
  </si>
  <si>
    <t>01/09/2001</t>
  </si>
  <si>
    <t>040C003879</t>
  </si>
  <si>
    <t>NĐT : VÕ TẤN THỊNH</t>
  </si>
  <si>
    <t>VÕ TẤN THỊNH</t>
  </si>
  <si>
    <t>020794686</t>
  </si>
  <si>
    <t>20/01/2015</t>
  </si>
  <si>
    <t>040C118088</t>
  </si>
  <si>
    <t>NĐT : Vũ Thị Hiên</t>
  </si>
  <si>
    <t>Vũ Thị Hiên</t>
  </si>
  <si>
    <t>161122457</t>
  </si>
  <si>
    <t>09/04/1979</t>
  </si>
  <si>
    <t>040C001288</t>
  </si>
  <si>
    <t>NĐT : Vũ Thị Hồng Mai</t>
  </si>
  <si>
    <t>Vũ Thị Hồng Mai</t>
  </si>
  <si>
    <t>031163006613</t>
  </si>
  <si>
    <t>11/01/2022</t>
  </si>
  <si>
    <t>040C900438</t>
  </si>
  <si>
    <t>NĐT : Âu Đức Chung</t>
  </si>
  <si>
    <t>Âu Đức Chung</t>
  </si>
  <si>
    <t>011986612</t>
  </si>
  <si>
    <t>05/06/2002</t>
  </si>
  <si>
    <t>040C024473</t>
  </si>
  <si>
    <t>NĐT : ĐINH MINH HẰNG</t>
  </si>
  <si>
    <t>ĐINH MINH HẰNG</t>
  </si>
  <si>
    <t>001188045941</t>
  </si>
  <si>
    <t>040C636888</t>
  </si>
  <si>
    <t>NĐT : Đặng Thị Nguyệt Ánh</t>
  </si>
  <si>
    <t>Đặng Thị Nguyệt Ánh</t>
  </si>
  <si>
    <t>012495079</t>
  </si>
  <si>
    <t>12/04/2010</t>
  </si>
  <si>
    <t>040C002491</t>
  </si>
  <si>
    <t>NĐT : Đặng Xuân Vinh</t>
  </si>
  <si>
    <t>Đặng Xuân Vinh</t>
  </si>
  <si>
    <t>079072007915</t>
  </si>
  <si>
    <t>15/12/2017</t>
  </si>
  <si>
    <t>040C102804</t>
  </si>
  <si>
    <t>Chứng khoán ACC</t>
  </si>
  <si>
    <t>NĐT : VŨ ANH DUY</t>
  </si>
  <si>
    <t>VŨ ANH DUY</t>
  </si>
  <si>
    <t>013536260</t>
  </si>
  <si>
    <t>040C002280</t>
  </si>
  <si>
    <t>NĐT : Chu Quân</t>
  </si>
  <si>
    <t>Chu Quân</t>
  </si>
  <si>
    <t>001061010985</t>
  </si>
  <si>
    <t>Chứng khoán ACG</t>
  </si>
  <si>
    <t>040C201061</t>
  </si>
  <si>
    <t>NĐT : Hoàng Hữu Tiến</t>
  </si>
  <si>
    <t>Hoàng Hữu Tiến</t>
  </si>
  <si>
    <t>012225605</t>
  </si>
  <si>
    <t>Chứng khoán ACL</t>
  </si>
  <si>
    <t>24/04/1999</t>
  </si>
  <si>
    <t>040C068888</t>
  </si>
  <si>
    <t>Chứng khoán ADS</t>
  </si>
  <si>
    <t>NĐT : Lê Thị Hồng Châu</t>
  </si>
  <si>
    <t>Lê Thị Hồng Châu</t>
  </si>
  <si>
    <t>001185017279</t>
  </si>
  <si>
    <t>040C003861</t>
  </si>
  <si>
    <t>NĐT : TÔ THỊ DUYÊN</t>
  </si>
  <si>
    <t>TÔ THỊ DUYÊN</t>
  </si>
  <si>
    <t>024174000370</t>
  </si>
  <si>
    <t>27/08/2019</t>
  </si>
  <si>
    <t>040C005488</t>
  </si>
  <si>
    <t>NĐT : Lê Nhất Tính</t>
  </si>
  <si>
    <t>Lê Nhất Tính</t>
  </si>
  <si>
    <t>001062040070</t>
  </si>
  <si>
    <t>Chứng khoán AGG</t>
  </si>
  <si>
    <t>22/07/2021</t>
  </si>
  <si>
    <t>040C060365</t>
  </si>
  <si>
    <t>NĐT : Đinh Thị Thanh Tình</t>
  </si>
  <si>
    <t>Đinh Thị Thanh Tình</t>
  </si>
  <si>
    <t>017123171</t>
  </si>
  <si>
    <t>22/10/2009</t>
  </si>
  <si>
    <t>040C060489</t>
  </si>
  <si>
    <t>NĐT : Phan Thị Hồng Hạnh</t>
  </si>
  <si>
    <t>Phan Thị Hồng Hạnh</t>
  </si>
  <si>
    <t>046197003185</t>
  </si>
  <si>
    <t>Chứng khoán AGM</t>
  </si>
  <si>
    <t>040C004059</t>
  </si>
  <si>
    <t>Chứng khoán AGR</t>
  </si>
  <si>
    <t>NĐT : Lê Thu Hà</t>
  </si>
  <si>
    <t>Lê Thu Hà</t>
  </si>
  <si>
    <t>001183002299</t>
  </si>
  <si>
    <t>18/06/2014</t>
  </si>
  <si>
    <t>040C101983</t>
  </si>
  <si>
    <t>NĐT : Lại Thị Hồng Nhung</t>
  </si>
  <si>
    <t>Lại Thị Hồng Nhung</t>
  </si>
  <si>
    <t>017309927</t>
  </si>
  <si>
    <t>26/04/2012</t>
  </si>
  <si>
    <t>040C071979</t>
  </si>
  <si>
    <t>NĐT : Nguyễn Trung Đức</t>
  </si>
  <si>
    <t>Nguyễn Trung Đức</t>
  </si>
  <si>
    <t>060939840</t>
  </si>
  <si>
    <t>02/07/2009</t>
  </si>
  <si>
    <t>040C230692</t>
  </si>
  <si>
    <t>NĐT : Nguyễn Văn Tuấn</t>
  </si>
  <si>
    <t>Nguyễn Văn Tuấn</t>
  </si>
  <si>
    <t>063041277</t>
  </si>
  <si>
    <t>28/01/2015</t>
  </si>
  <si>
    <t>040C271270</t>
  </si>
  <si>
    <t>NĐT : TRẦN THỊ HƯƠNG</t>
  </si>
  <si>
    <t>TRẦN THỊ HƯƠNG</t>
  </si>
  <si>
    <t>060161000086</t>
  </si>
  <si>
    <t>040C222143</t>
  </si>
  <si>
    <t>NĐT : Đỗ Quang Tâm</t>
  </si>
  <si>
    <t>Đỗ Quang Tâm</t>
  </si>
  <si>
    <t>035076001072</t>
  </si>
  <si>
    <t>25/10/2016</t>
  </si>
  <si>
    <t>040C004181</t>
  </si>
  <si>
    <t>Chứng khoán ANV</t>
  </si>
  <si>
    <t>NĐT : NGÔ THỊ CẨM HÀ</t>
  </si>
  <si>
    <t>NGÔ THỊ CẨM HÀ</t>
  </si>
  <si>
    <t>001176035152</t>
  </si>
  <si>
    <t>040C066318</t>
  </si>
  <si>
    <t>NĐT : Trần Thị Hồng Sâm</t>
  </si>
  <si>
    <t>Trần Thị Hồng Sâm</t>
  </si>
  <si>
    <t>023301540</t>
  </si>
  <si>
    <t>04/09/2015</t>
  </si>
  <si>
    <t>040C001859</t>
  </si>
  <si>
    <t>Chứng khoán APG</t>
  </si>
  <si>
    <t>Chứng khoán APH</t>
  </si>
  <si>
    <t>NĐT : LÊ THỊ MỸ</t>
  </si>
  <si>
    <t>LÊ THỊ MỸ</t>
  </si>
  <si>
    <t>034198002850</t>
  </si>
  <si>
    <t>11/10/2017</t>
  </si>
  <si>
    <t>040C002578</t>
  </si>
  <si>
    <t>NĐT : NGUYỄN THỊ LAN ANH</t>
  </si>
  <si>
    <t>NGUYỄN THỊ LAN ANH</t>
  </si>
  <si>
    <t>162899812</t>
  </si>
  <si>
    <t>05/07/2012</t>
  </si>
  <si>
    <t>040C002790</t>
  </si>
  <si>
    <t>NĐT : Nguyễn Thị Hà</t>
  </si>
  <si>
    <t>Nguyễn Thị Hà</t>
  </si>
  <si>
    <t>040184005635</t>
  </si>
  <si>
    <t>040C003726</t>
  </si>
  <si>
    <t>NĐT : Phạm Tấn Đạt</t>
  </si>
  <si>
    <t>Phạm Tấn Đạt</t>
  </si>
  <si>
    <t>024131433</t>
  </si>
  <si>
    <t>15/04/2011</t>
  </si>
  <si>
    <t>040C110161</t>
  </si>
  <si>
    <t>Chứng khoán ASG</t>
  </si>
  <si>
    <t>Chứng khoán ASM</t>
  </si>
  <si>
    <t>NĐT : Dương Quang Tú</t>
  </si>
  <si>
    <t>Dương Quang Tú</t>
  </si>
  <si>
    <t>079082002339</t>
  </si>
  <si>
    <t>12/12/2018</t>
  </si>
  <si>
    <t>040C488847</t>
  </si>
  <si>
    <t>NĐT : Hoàng Quốc Việt</t>
  </si>
  <si>
    <t>Hoàng Quốc Việt</t>
  </si>
  <si>
    <t>172642745</t>
  </si>
  <si>
    <t>22/12/2010</t>
  </si>
  <si>
    <t>040C241086</t>
  </si>
  <si>
    <t>NĐT : HÀN THỊ HẢI ANH</t>
  </si>
  <si>
    <t>HÀN THỊ HẢI ANH</t>
  </si>
  <si>
    <t>038190016402</t>
  </si>
  <si>
    <t>19/02/2020</t>
  </si>
  <si>
    <t>040C003215</t>
  </si>
  <si>
    <t>NĐT : Hà Xuân Hải</t>
  </si>
  <si>
    <t>Hà Xuân Hải</t>
  </si>
  <si>
    <t>351962829</t>
  </si>
  <si>
    <t>19/01/2006</t>
  </si>
  <si>
    <t>040C962829</t>
  </si>
  <si>
    <t>NĐT : Hồ Thanh Phương</t>
  </si>
  <si>
    <t>Hồ Thanh Phương</t>
  </si>
  <si>
    <t>351540248</t>
  </si>
  <si>
    <t>24/08/2015</t>
  </si>
  <si>
    <t>040C001845</t>
  </si>
  <si>
    <t>NĐT : Lê Huy Hồng</t>
  </si>
  <si>
    <t>Lê Huy Hồng</t>
  </si>
  <si>
    <t>011694566</t>
  </si>
  <si>
    <t>040C009128</t>
  </si>
  <si>
    <t>NĐT : Lê Quang Long</t>
  </si>
  <si>
    <t>Lê Quang Long</t>
  </si>
  <si>
    <t>212604026</t>
  </si>
  <si>
    <t>06/07/2017</t>
  </si>
  <si>
    <t>040C086091</t>
  </si>
  <si>
    <t>NĐT : Lê Thị An</t>
  </si>
  <si>
    <t>Lê Thị An</t>
  </si>
  <si>
    <t>011724852</t>
  </si>
  <si>
    <t>31/10/2011</t>
  </si>
  <si>
    <t>040C005359</t>
  </si>
  <si>
    <t>NĐT : Lê Thị Thuỷ</t>
  </si>
  <si>
    <t>Lê Thị Thuỷ</t>
  </si>
  <si>
    <t>038188015912</t>
  </si>
  <si>
    <t>040C003350</t>
  </si>
  <si>
    <t>NĐT : Lưu Đức Hạnh</t>
  </si>
  <si>
    <t>Lưu Đức Hạnh</t>
  </si>
  <si>
    <t>038177003419</t>
  </si>
  <si>
    <t>22/05/2019</t>
  </si>
  <si>
    <t>040C566188</t>
  </si>
  <si>
    <t>NĐT : NGUYỄN NGỌC GIÀU</t>
  </si>
  <si>
    <t>NGUYỄN NGỌC GIÀU</t>
  </si>
  <si>
    <t>024335652</t>
  </si>
  <si>
    <t>23/04/2014</t>
  </si>
  <si>
    <t>040C954400</t>
  </si>
  <si>
    <t>NĐT : NGUYỄN THỊ KIM CHI</t>
  </si>
  <si>
    <t>NGUYỄN THỊ KIM CHI</t>
  </si>
  <si>
    <t>272469421</t>
  </si>
  <si>
    <t>21/05/2018</t>
  </si>
  <si>
    <t>040C706670</t>
  </si>
  <si>
    <t>NĐT : NGUYỄN THỊ ĐIỆP</t>
  </si>
  <si>
    <t>NGUYỄN THỊ ĐIỆP</t>
  </si>
  <si>
    <t>035194002436</t>
  </si>
  <si>
    <t>31/05/2023</t>
  </si>
  <si>
    <t>040C599599</t>
  </si>
  <si>
    <t>NĐT : NGUYỄN VĂN HẢI</t>
  </si>
  <si>
    <t>NGUYỄN VĂN HẢI</t>
  </si>
  <si>
    <t>020373980</t>
  </si>
  <si>
    <t>03/06/2011</t>
  </si>
  <si>
    <t>040C900086</t>
  </si>
  <si>
    <t>NĐT : NGÔ DIỆU HẢO</t>
  </si>
  <si>
    <t>NGÔ DIỆU HẢO</t>
  </si>
  <si>
    <t>001177009748</t>
  </si>
  <si>
    <t>17/06/2016</t>
  </si>
  <si>
    <t>040C098599</t>
  </si>
  <si>
    <t>NĐT : Nguyễn Lê Thụy Huỳnh Hương</t>
  </si>
  <si>
    <t>Nguyễn Lê Thụy Huỳnh Hương</t>
  </si>
  <si>
    <t>024950831</t>
  </si>
  <si>
    <t>08/08/2008</t>
  </si>
  <si>
    <t>040C001478</t>
  </si>
  <si>
    <t>NĐT : Nguyễn Lệ Thủy</t>
  </si>
  <si>
    <t>Nguyễn Lệ Thủy</t>
  </si>
  <si>
    <t>012975682</t>
  </si>
  <si>
    <t>20/08/2009</t>
  </si>
  <si>
    <t>040C007299</t>
  </si>
  <si>
    <t>NĐT : Nguyễn Thiên An Hòa</t>
  </si>
  <si>
    <t>Nguyễn Thiên An Hòa</t>
  </si>
  <si>
    <t>260927419</t>
  </si>
  <si>
    <t>08/07/2011</t>
  </si>
  <si>
    <t>040C900630</t>
  </si>
  <si>
    <t>063610626</t>
  </si>
  <si>
    <t>02/02/2020</t>
  </si>
  <si>
    <t>040C050486</t>
  </si>
  <si>
    <t>NĐT : Nguyễn Trương Huy</t>
  </si>
  <si>
    <t>Nguyễn Trương Huy</t>
  </si>
  <si>
    <t>023424146</t>
  </si>
  <si>
    <t>27/04/2011</t>
  </si>
  <si>
    <t>040C900502</t>
  </si>
  <si>
    <t>NĐT : Nguyễn Viết Trường</t>
  </si>
  <si>
    <t>Nguyễn Viết Trường</t>
  </si>
  <si>
    <t>025329740</t>
  </si>
  <si>
    <t>040C150000</t>
  </si>
  <si>
    <t>NĐT : Phan Thị Bích Liên</t>
  </si>
  <si>
    <t>Phan Thị Bích Liên</t>
  </si>
  <si>
    <t>011292172</t>
  </si>
  <si>
    <t>25/10/2013</t>
  </si>
  <si>
    <t>040C615889</t>
  </si>
  <si>
    <t>NĐT : Phạm Minh Phương</t>
  </si>
  <si>
    <t>Phạm Minh Phương</t>
  </si>
  <si>
    <t>351929043</t>
  </si>
  <si>
    <t>040C929043</t>
  </si>
  <si>
    <t>NĐT : Trần Bảo Đông</t>
  </si>
  <si>
    <t>Trần Bảo Đông</t>
  </si>
  <si>
    <t>351484306</t>
  </si>
  <si>
    <t>08/10/2010</t>
  </si>
  <si>
    <t>040C379999</t>
  </si>
  <si>
    <t>NĐT : Trần Thị Bích</t>
  </si>
  <si>
    <t>Trần Thị Bích</t>
  </si>
  <si>
    <t>240897543</t>
  </si>
  <si>
    <t>04/09/2003</t>
  </si>
  <si>
    <t>040C150586</t>
  </si>
  <si>
    <t>NĐT : Trần Thị Linh</t>
  </si>
  <si>
    <t>Trần Thị Linh</t>
  </si>
  <si>
    <t>022579065</t>
  </si>
  <si>
    <t>18/03/2008</t>
  </si>
  <si>
    <t>040C900459</t>
  </si>
  <si>
    <t>NĐT : Vũ Kim Phượng</t>
  </si>
  <si>
    <t>Vũ Kim Phượng</t>
  </si>
  <si>
    <t>031449087</t>
  </si>
  <si>
    <t>23/10/2010</t>
  </si>
  <si>
    <t>040C001032</t>
  </si>
  <si>
    <t>NĐT : Vũ Văn Tiến</t>
  </si>
  <si>
    <t>Vũ Văn Tiến</t>
  </si>
  <si>
    <t>271712465</t>
  </si>
  <si>
    <t>05/11/2001</t>
  </si>
  <si>
    <t>040C000260</t>
  </si>
  <si>
    <t>NĐT : ĐOÀN THỊ AN</t>
  </si>
  <si>
    <t>ĐOÀN THỊ AN</t>
  </si>
  <si>
    <t>012075984</t>
  </si>
  <si>
    <t>30/12/2010</t>
  </si>
  <si>
    <t>040C251080</t>
  </si>
  <si>
    <t>NĐT : ĐẶNG THIẾU NGÂN</t>
  </si>
  <si>
    <t>ĐẶNG THIẾU NGÂN</t>
  </si>
  <si>
    <t>001175020136</t>
  </si>
  <si>
    <t>040C280775</t>
  </si>
  <si>
    <t>NĐT : Đồng Văn Thịnh</t>
  </si>
  <si>
    <t>Đồng Văn Thịnh</t>
  </si>
  <si>
    <t>142350421</t>
  </si>
  <si>
    <t>01/12/2006</t>
  </si>
  <si>
    <t>040C025689</t>
  </si>
  <si>
    <t>NĐT : Đỗ Tiến Anh</t>
  </si>
  <si>
    <t>Đỗ Tiến Anh</t>
  </si>
  <si>
    <t>173534511</t>
  </si>
  <si>
    <t>25/05/2007</t>
  </si>
  <si>
    <t>040C397777</t>
  </si>
  <si>
    <t>NĐT : Hồ Tuấn Dũng</t>
  </si>
  <si>
    <t>Hồ Tuấn Dũng</t>
  </si>
  <si>
    <t>011970892</t>
  </si>
  <si>
    <t>Chứng khoán ASP</t>
  </si>
  <si>
    <t>01/08/2011</t>
  </si>
  <si>
    <t>040C040456</t>
  </si>
  <si>
    <t>NĐT : Trần Trọng Huy</t>
  </si>
  <si>
    <t>Trần Trọng Huy</t>
  </si>
  <si>
    <t>135475161</t>
  </si>
  <si>
    <t>02/12/2009</t>
  </si>
  <si>
    <t>040C007168</t>
  </si>
  <si>
    <t>NĐT : Nguyễn hữu cường</t>
  </si>
  <si>
    <t>Nguyễn hữu cường</t>
  </si>
  <si>
    <t>111957150</t>
  </si>
  <si>
    <t>Chứng khoán AST</t>
  </si>
  <si>
    <t>20/05/2010</t>
  </si>
  <si>
    <t>040C002508</t>
  </si>
  <si>
    <t>Chứng khoán BAF</t>
  </si>
  <si>
    <t>Chứng khoán BBC</t>
  </si>
  <si>
    <t>Chứng khoán BCE</t>
  </si>
  <si>
    <t>001190007173</t>
  </si>
  <si>
    <t>09/03/2018</t>
  </si>
  <si>
    <t>040C362466</t>
  </si>
  <si>
    <t>NĐT : Bùi Thị Hương Linh</t>
  </si>
  <si>
    <t>Bùi Thị Hương Linh</t>
  </si>
  <si>
    <t>001181020569</t>
  </si>
  <si>
    <t>Chứng khoán BCG</t>
  </si>
  <si>
    <t>07/11/2017</t>
  </si>
  <si>
    <t>040C002442</t>
  </si>
  <si>
    <t>NĐT : Hồ Hải Đăng</t>
  </si>
  <si>
    <t>Hồ Hải Đăng</t>
  </si>
  <si>
    <t>215201587</t>
  </si>
  <si>
    <t>17/01/2009</t>
  </si>
  <si>
    <t>040C900562</t>
  </si>
  <si>
    <t>NĐT : LÊ THỊ THU TRANG</t>
  </si>
  <si>
    <t>LÊ THỊ THU TRANG</t>
  </si>
  <si>
    <t>025019884</t>
  </si>
  <si>
    <t>05/03/2015</t>
  </si>
  <si>
    <t>040C030276</t>
  </si>
  <si>
    <t>NĐT : NGUYỄN CAO NGHĨA</t>
  </si>
  <si>
    <t>NGUYỄN CAO NGHĨA</t>
  </si>
  <si>
    <t>079201021005</t>
  </si>
  <si>
    <t>06/02/2017</t>
  </si>
  <si>
    <t>040C003214</t>
  </si>
  <si>
    <t>NĐT : NGUYỄN TÙNG PHƯƠNG TRÚC</t>
  </si>
  <si>
    <t>NGUYỄN TÙNG PHƯƠNG TRÚC</t>
  </si>
  <si>
    <t>366136135</t>
  </si>
  <si>
    <t>05/11/2018</t>
  </si>
  <si>
    <t>040C555656</t>
  </si>
  <si>
    <t>NĐT : Nghiêm Quốc Hiệp</t>
  </si>
  <si>
    <t>Nghiêm Quốc Hiệp</t>
  </si>
  <si>
    <t>001061011293</t>
  </si>
  <si>
    <t>040C061961</t>
  </si>
  <si>
    <t>NĐT : Nguyễn Bích Ngọc</t>
  </si>
  <si>
    <t>Nguyễn Bích Ngọc</t>
  </si>
  <si>
    <t>001191027033</t>
  </si>
  <si>
    <t>06/03/2021</t>
  </si>
  <si>
    <t>040C198899</t>
  </si>
  <si>
    <t>NĐT : Nguyễn Cao Thanh Trúc</t>
  </si>
  <si>
    <t>Nguyễn Cao Thanh Trúc</t>
  </si>
  <si>
    <t>079304001136</t>
  </si>
  <si>
    <t>06/12/2023</t>
  </si>
  <si>
    <t>040C079661</t>
  </si>
  <si>
    <t>NĐT : Nguyễn Hồ ZDu</t>
  </si>
  <si>
    <t>Nguyễn Hồ ZDu</t>
  </si>
  <si>
    <t>022764520</t>
  </si>
  <si>
    <t>29/10/2015</t>
  </si>
  <si>
    <t>040C181076</t>
  </si>
  <si>
    <t>NĐT : Nguyễn Mạnh Kiên</t>
  </si>
  <si>
    <t>Nguyễn Mạnh Kiên</t>
  </si>
  <si>
    <t>001087040543</t>
  </si>
  <si>
    <t>040C528586</t>
  </si>
  <si>
    <t>NĐT : Nguyễn Ngọc Phương Thảo</t>
  </si>
  <si>
    <t>Nguyễn Ngọc Phương Thảo</t>
  </si>
  <si>
    <t>362129561</t>
  </si>
  <si>
    <t>040C290887</t>
  </si>
  <si>
    <t>NĐT : Nguyễn Thị Quỳnh Loan</t>
  </si>
  <si>
    <t>Nguyễn Thị Quỳnh Loan</t>
  </si>
  <si>
    <t>035178000134</t>
  </si>
  <si>
    <t>22/06/2015</t>
  </si>
  <si>
    <t>040C003250</t>
  </si>
  <si>
    <t>NĐT : Nguyễn Trung Thành</t>
  </si>
  <si>
    <t>Nguyễn Trung Thành</t>
  </si>
  <si>
    <t>191590237</t>
  </si>
  <si>
    <t>03/08/2009</t>
  </si>
  <si>
    <t>040C888777</t>
  </si>
  <si>
    <t>NĐT : Phan Văn Tuấn</t>
  </si>
  <si>
    <t>Phan Văn Tuấn</t>
  </si>
  <si>
    <t>162460768</t>
  </si>
  <si>
    <t>03/01/2014</t>
  </si>
  <si>
    <t>040C091980</t>
  </si>
  <si>
    <t>NĐT : Phạm Bá Sùng</t>
  </si>
  <si>
    <t>Phạm Bá Sùng</t>
  </si>
  <si>
    <t>034075000042</t>
  </si>
  <si>
    <t>02/05/2021</t>
  </si>
  <si>
    <t>040C003258</t>
  </si>
  <si>
    <t>NĐT : Phạm Thanh Huyền</t>
  </si>
  <si>
    <t>Phạm Thanh Huyền</t>
  </si>
  <si>
    <t>012281313</t>
  </si>
  <si>
    <t>15/01/2011</t>
  </si>
  <si>
    <t>040C551885</t>
  </si>
  <si>
    <t>NĐT : Thân Thị Toàn</t>
  </si>
  <si>
    <t>Thân Thị Toàn</t>
  </si>
  <si>
    <t>024188000604</t>
  </si>
  <si>
    <t>25/08/2017</t>
  </si>
  <si>
    <t>040C003130</t>
  </si>
  <si>
    <t>NĐT : Trần Thanh Toàn</t>
  </si>
  <si>
    <t>Trần Thanh Toàn</t>
  </si>
  <si>
    <t>089075000234</t>
  </si>
  <si>
    <t>040C223366</t>
  </si>
  <si>
    <t>NĐT : Trịnh Thị Lệ Hằng</t>
  </si>
  <si>
    <t>Trịnh Thị Lệ Hằng</t>
  </si>
  <si>
    <t>042178000097</t>
  </si>
  <si>
    <t>040C260678</t>
  </si>
  <si>
    <t>NĐT : Vương Dương Minh</t>
  </si>
  <si>
    <t>Vương Dương Minh</t>
  </si>
  <si>
    <t>001096000894</t>
  </si>
  <si>
    <t>040C091296</t>
  </si>
  <si>
    <t>NĐT : Bùi Trà My</t>
  </si>
  <si>
    <t>Bùi Trà My</t>
  </si>
  <si>
    <t>001190022066</t>
  </si>
  <si>
    <t>Chứng khoán BCM</t>
  </si>
  <si>
    <t>03/06/2019</t>
  </si>
  <si>
    <t>040C002676</t>
  </si>
  <si>
    <t>001062002647</t>
  </si>
  <si>
    <t>05/12/2014</t>
  </si>
  <si>
    <t>040C636363</t>
  </si>
  <si>
    <t>NĐT : Bùi Quốc Đạt</t>
  </si>
  <si>
    <t>Bùi Quốc Đạt</t>
  </si>
  <si>
    <t>197228325</t>
  </si>
  <si>
    <t>Chứng khoán BFC</t>
  </si>
  <si>
    <t>28/03/2006</t>
  </si>
  <si>
    <t>040C228325</t>
  </si>
  <si>
    <t>NĐT : LÊ TUẤN CƯỜNG</t>
  </si>
  <si>
    <t>LÊ TUẤN CƯỜNG</t>
  </si>
  <si>
    <t>024235561</t>
  </si>
  <si>
    <t>05/06/2008</t>
  </si>
  <si>
    <t>040C001858</t>
  </si>
  <si>
    <t>NĐT : Mai Hà Thanh</t>
  </si>
  <si>
    <t>Mai Hà Thanh</t>
  </si>
  <si>
    <t>001090022934</t>
  </si>
  <si>
    <t>05/03/2018</t>
  </si>
  <si>
    <t>040C001181</t>
  </si>
  <si>
    <t>NĐT : NGUYỄN THỊ BÍCH NGỌC</t>
  </si>
  <si>
    <t>NGUYỄN THỊ BÍCH NGỌC</t>
  </si>
  <si>
    <t>001181008119</t>
  </si>
  <si>
    <t>03/07/2015</t>
  </si>
  <si>
    <t>040C003292</t>
  </si>
  <si>
    <t>Chứng khoán BHN</t>
  </si>
  <si>
    <t>NĐT : Nguyễn Thị Mỹ Lan</t>
  </si>
  <si>
    <t>Nguyễn Thị Mỹ Lan</t>
  </si>
  <si>
    <t>027191000385</t>
  </si>
  <si>
    <t>Chứng khoán BIC</t>
  </si>
  <si>
    <t>23/04/2018</t>
  </si>
  <si>
    <t>040C160691</t>
  </si>
  <si>
    <t>NĐT : Diệp Thế Cường</t>
  </si>
  <si>
    <t>Diệp Thế Cường</t>
  </si>
  <si>
    <t>052070000274</t>
  </si>
  <si>
    <t>Chứng khoán BID</t>
  </si>
  <si>
    <t>15/06/2018</t>
  </si>
  <si>
    <t>040C002206</t>
  </si>
  <si>
    <t>NĐT : DƯƠNG THỊ NGỌC HẢO</t>
  </si>
  <si>
    <t>DƯƠNG THỊ NGỌC HẢO</t>
  </si>
  <si>
    <t>321264405</t>
  </si>
  <si>
    <t>26/12/2016</t>
  </si>
  <si>
    <t>040C264405</t>
  </si>
  <si>
    <t>NĐT : Lê Phi Hoàng</t>
  </si>
  <si>
    <t>Lê Phi Hoàng</t>
  </si>
  <si>
    <t>038098006421</t>
  </si>
  <si>
    <t>040C708345</t>
  </si>
  <si>
    <t>NĐT : Mã Thanh Thành</t>
  </si>
  <si>
    <t>Mã Thanh Thành</t>
  </si>
  <si>
    <t>023885859</t>
  </si>
  <si>
    <t>25/11/2011</t>
  </si>
  <si>
    <t>040C119999</t>
  </si>
  <si>
    <t>NĐT : NGUYỄN THỊ PHƯƠNG TÂM</t>
  </si>
  <si>
    <t>NGUYỄN THỊ PHƯƠNG TÂM</t>
  </si>
  <si>
    <t>001187031570</t>
  </si>
  <si>
    <t>26/05/2020</t>
  </si>
  <si>
    <t>040C669966</t>
  </si>
  <si>
    <t>NĐT : Nguyễn Thị Hảo</t>
  </si>
  <si>
    <t>Nguyễn Thị Hảo</t>
  </si>
  <si>
    <t>164530008</t>
  </si>
  <si>
    <t>18/02/2009</t>
  </si>
  <si>
    <t>040C009008</t>
  </si>
  <si>
    <t>NĐT : Trần Thanh Hoài</t>
  </si>
  <si>
    <t>Trần Thanh Hoài</t>
  </si>
  <si>
    <t>038056004345</t>
  </si>
  <si>
    <t>10/12/2018</t>
  </si>
  <si>
    <t>040C121056</t>
  </si>
  <si>
    <t>Chứng khoán BKG</t>
  </si>
  <si>
    <t>Chứng khoán BMC</t>
  </si>
  <si>
    <t>NĐT : Nguyễn Kim Khánh</t>
  </si>
  <si>
    <t>Nguyễn Kim Khánh</t>
  </si>
  <si>
    <t>141586683</t>
  </si>
  <si>
    <t>10/04/2008</t>
  </si>
  <si>
    <t>040C012345</t>
  </si>
  <si>
    <t>001181016676</t>
  </si>
  <si>
    <t>30/11/2016</t>
  </si>
  <si>
    <t>040C288888</t>
  </si>
  <si>
    <t>Chứng khoán BMI</t>
  </si>
  <si>
    <t>NĐT : NGUYỄN BÁ NGỌC</t>
  </si>
  <si>
    <t>NGUYỄN BÁ NGỌC</t>
  </si>
  <si>
    <t>036079005963</t>
  </si>
  <si>
    <t>13/04/2018</t>
  </si>
  <si>
    <t>040C000230</t>
  </si>
  <si>
    <t>NĐT : Nguyễn Thị Dũng Phương</t>
  </si>
  <si>
    <t>Nguyễn Thị Dũng Phương</t>
  </si>
  <si>
    <t>011759919</t>
  </si>
  <si>
    <t>04/10/2007</t>
  </si>
  <si>
    <t>040C900612</t>
  </si>
  <si>
    <t>NĐT : Nguyễn Đỗ Thúy Vy</t>
  </si>
  <si>
    <t>Nguyễn Đỗ Thúy Vy</t>
  </si>
  <si>
    <t>352435709</t>
  </si>
  <si>
    <t>29/01/2019</t>
  </si>
  <si>
    <t>040C727727</t>
  </si>
  <si>
    <t>NĐT : BÙI THỊ THANH HÀ</t>
  </si>
  <si>
    <t>BÙI THỊ THANH HÀ</t>
  </si>
  <si>
    <t>023335100</t>
  </si>
  <si>
    <t>Chứng khoán BMP</t>
  </si>
  <si>
    <t>19/11/2010</t>
  </si>
  <si>
    <t>040C953296</t>
  </si>
  <si>
    <t>NĐT : Bùi Thanh Tâm</t>
  </si>
  <si>
    <t>Bùi Thanh Tâm</t>
  </si>
  <si>
    <t>273514612</t>
  </si>
  <si>
    <t>Chứng khoán BSI</t>
  </si>
  <si>
    <t>26/04/2010</t>
  </si>
  <si>
    <t>040C223388</t>
  </si>
  <si>
    <t>NĐT : Chu Văn Dũng</t>
  </si>
  <si>
    <t>Chu Văn Dũng</t>
  </si>
  <si>
    <t>122279993</t>
  </si>
  <si>
    <t>23/01/2015</t>
  </si>
  <si>
    <t>040C281283</t>
  </si>
  <si>
    <t>NĐT : NGUYỄN THU HƯƠNG</t>
  </si>
  <si>
    <t>NGUYỄN THU HƯƠNG</t>
  </si>
  <si>
    <t>012156843</t>
  </si>
  <si>
    <t>28/05/2013</t>
  </si>
  <si>
    <t>040C102686</t>
  </si>
  <si>
    <t>121500993</t>
  </si>
  <si>
    <t>02/07/2001</t>
  </si>
  <si>
    <t>040C008486</t>
  </si>
  <si>
    <t>NĐT : Văn Đức Thùy Trang</t>
  </si>
  <si>
    <t>Văn Đức Thùy Trang</t>
  </si>
  <si>
    <t>272047076</t>
  </si>
  <si>
    <t>02/08/2006</t>
  </si>
  <si>
    <t>040C386868</t>
  </si>
  <si>
    <t>Chứng khoán BTP</t>
  </si>
  <si>
    <t>NĐT : Lê Thị Kim Oanh</t>
  </si>
  <si>
    <t>Lê Thị Kim Oanh</t>
  </si>
  <si>
    <t>079152018775</t>
  </si>
  <si>
    <t>Chứng khoán BTT</t>
  </si>
  <si>
    <t>20/12/2021</t>
  </si>
  <si>
    <t>040C900008</t>
  </si>
  <si>
    <t>079156000729</t>
  </si>
  <si>
    <t>040C900036</t>
  </si>
  <si>
    <t>NĐT : ĐOÀN KIM HIỀN</t>
  </si>
  <si>
    <t>ĐOÀN KIM HIỀN</t>
  </si>
  <si>
    <t>027163002118</t>
  </si>
  <si>
    <t>040C900015</t>
  </si>
  <si>
    <t>Chứng khoán BVH</t>
  </si>
  <si>
    <t>NĐT : Lê Tân Khánh</t>
  </si>
  <si>
    <t>Lê Tân Khánh</t>
  </si>
  <si>
    <t>264165723</t>
  </si>
  <si>
    <t>11/05/2017</t>
  </si>
  <si>
    <t>040C091968</t>
  </si>
  <si>
    <t>NĐT : Nguyễn Thị Hoài Thu</t>
  </si>
  <si>
    <t>Nguyễn Thị Hoài Thu</t>
  </si>
  <si>
    <t>031183003910</t>
  </si>
  <si>
    <t>16/03/2016</t>
  </si>
  <si>
    <t>040C228996</t>
  </si>
  <si>
    <t>NĐT : Phạm Thu Hương</t>
  </si>
  <si>
    <t>Phạm Thu Hương</t>
  </si>
  <si>
    <t>013082865</t>
  </si>
  <si>
    <t>29/05/2008</t>
  </si>
  <si>
    <t>040C000026</t>
  </si>
  <si>
    <t>NĐT : Phạm Thị Huyền Trang</t>
  </si>
  <si>
    <t>Phạm Thị Huyền Trang</t>
  </si>
  <si>
    <t>012459495</t>
  </si>
  <si>
    <t>25/06/2001</t>
  </si>
  <si>
    <t>040C921983</t>
  </si>
  <si>
    <t>Chứng khoán BWE</t>
  </si>
  <si>
    <t>NĐT : Trần Mạnh Dũng</t>
  </si>
  <si>
    <t>Trần Mạnh Dũng</t>
  </si>
  <si>
    <t>015068000005</t>
  </si>
  <si>
    <t>09/05/2014</t>
  </si>
  <si>
    <t>040C126126</t>
  </si>
  <si>
    <t>NĐT : Phạm Thị Mỹ Phương</t>
  </si>
  <si>
    <t>Phạm Thị Mỹ Phương</t>
  </si>
  <si>
    <t>264326102</t>
  </si>
  <si>
    <t>Chứng khoán C32</t>
  </si>
  <si>
    <t>16/02/2006</t>
  </si>
  <si>
    <t>040C251291</t>
  </si>
  <si>
    <t>Chứng khoán C47</t>
  </si>
  <si>
    <t>NĐT : Phạm Thị Minh Hồng</t>
  </si>
  <si>
    <t>Phạm Thị Minh Hồng</t>
  </si>
  <si>
    <t>001170039983</t>
  </si>
  <si>
    <t>Chứng khoán CCI</t>
  </si>
  <si>
    <t>040C003639</t>
  </si>
  <si>
    <t>Chứng khoán CCL</t>
  </si>
  <si>
    <t>NĐT : NGUYỄN SƠN ĐÔNG</t>
  </si>
  <si>
    <t>NGUYỄN SƠN ĐÔNG</t>
  </si>
  <si>
    <t>001058040528</t>
  </si>
  <si>
    <t>12/04/2022</t>
  </si>
  <si>
    <t>040C000493</t>
  </si>
  <si>
    <t>NĐT : Bùi Hữu Hoàng</t>
  </si>
  <si>
    <t>Bùi Hữu Hoàng</t>
  </si>
  <si>
    <t>025166738</t>
  </si>
  <si>
    <t>Chứng khoán CDC</t>
  </si>
  <si>
    <t>06/08/2009</t>
  </si>
  <si>
    <t>040C121172</t>
  </si>
  <si>
    <t>NĐT : Ngô Quốc Huân</t>
  </si>
  <si>
    <t>Ngô Quốc Huân</t>
  </si>
  <si>
    <t>100658805</t>
  </si>
  <si>
    <t>09/05/2006</t>
  </si>
  <si>
    <t>040C008999</t>
  </si>
  <si>
    <t>Chứng khoán CIG</t>
  </si>
  <si>
    <t>NĐT : CÔNG TY CỔ PHẦN XUẤT NHẬP KHẨU ĐẦU TƯ THƯƠNG MẠI DỊCH VỤ VIỆT CAM</t>
  </si>
  <si>
    <t>CÔNG TY CỔ PHẦN XUẤT NHẬP KHẨU ĐẦU TƯ THƯƠNG MẠI DỊCH VỤ VIỆT CAM</t>
  </si>
  <si>
    <t>0311243171</t>
  </si>
  <si>
    <t>Chứng khoán CII</t>
  </si>
  <si>
    <t>26/04/2023</t>
  </si>
  <si>
    <t>040C333352</t>
  </si>
  <si>
    <t>NĐT : Dương Thị Minh Nguyệt</t>
  </si>
  <si>
    <t>Dương Thị Minh Nguyệt</t>
  </si>
  <si>
    <t>022300266</t>
  </si>
  <si>
    <t>02/11/2006</t>
  </si>
  <si>
    <t>040C311505</t>
  </si>
  <si>
    <t>NĐT : Hồ Thị Ngọc Bích</t>
  </si>
  <si>
    <t>Hồ Thị Ngọc Bích</t>
  </si>
  <si>
    <t>260981206</t>
  </si>
  <si>
    <t>19/07/2016</t>
  </si>
  <si>
    <t>040C121618</t>
  </si>
  <si>
    <t>NĐT : LÊ THỊ THU HÀ</t>
  </si>
  <si>
    <t>LÊ THỊ THU HÀ</t>
  </si>
  <si>
    <t>038183003690</t>
  </si>
  <si>
    <t>040C050609</t>
  </si>
  <si>
    <t>NĐT : Lê Phi Thanh vân</t>
  </si>
  <si>
    <t>Lê Phi Thanh vân</t>
  </si>
  <si>
    <t>077183000019</t>
  </si>
  <si>
    <t>07/03/2016</t>
  </si>
  <si>
    <t>040C001392</t>
  </si>
  <si>
    <t>NĐT : Lê Xuân Lộc</t>
  </si>
  <si>
    <t>Lê Xuân Lộc</t>
  </si>
  <si>
    <t>025603977</t>
  </si>
  <si>
    <t>30/07/2012</t>
  </si>
  <si>
    <t>040C001391</t>
  </si>
  <si>
    <t>NĐT : Lại Thị Sen</t>
  </si>
  <si>
    <t>Lại Thị Sen</t>
  </si>
  <si>
    <t>036183022836</t>
  </si>
  <si>
    <t>27/08/2022</t>
  </si>
  <si>
    <t>040C299668</t>
  </si>
  <si>
    <t>NĐT : Mai Đức Kiên</t>
  </si>
  <si>
    <t>Mai Đức Kiên</t>
  </si>
  <si>
    <t>013645534</t>
  </si>
  <si>
    <t>040C015668</t>
  </si>
  <si>
    <t>NĐT : Nguyễn Chí Trung</t>
  </si>
  <si>
    <t>Nguyễn Chí Trung</t>
  </si>
  <si>
    <t>111401457</t>
  </si>
  <si>
    <t>03/01/2009</t>
  </si>
  <si>
    <t>040C000044</t>
  </si>
  <si>
    <t>NĐT : Nguyễn Thanh Sơn</t>
  </si>
  <si>
    <t>Nguyễn Thanh Sơn</t>
  </si>
  <si>
    <t>000095000001</t>
  </si>
  <si>
    <t>040C125678</t>
  </si>
  <si>
    <t>NĐT : Nguyễn Thị Mai Dung</t>
  </si>
  <si>
    <t>Nguyễn Thị Mai Dung</t>
  </si>
  <si>
    <t>010354980</t>
  </si>
  <si>
    <t>10/10/2008</t>
  </si>
  <si>
    <t>040C002606</t>
  </si>
  <si>
    <t>NĐT : Nguyễn Thị Thiện</t>
  </si>
  <si>
    <t>Nguyễn Thị Thiện</t>
  </si>
  <si>
    <t>271265068</t>
  </si>
  <si>
    <t>07/10/2010</t>
  </si>
  <si>
    <t>040C604007</t>
  </si>
  <si>
    <t>112112698</t>
  </si>
  <si>
    <t>27/02/2004</t>
  </si>
  <si>
    <t>040C211186</t>
  </si>
  <si>
    <t>145003436</t>
  </si>
  <si>
    <t>21/02/2013</t>
  </si>
  <si>
    <t>040C007381</t>
  </si>
  <si>
    <t>172035794</t>
  </si>
  <si>
    <t>18/06/2009</t>
  </si>
  <si>
    <t>040C100985</t>
  </si>
  <si>
    <t>001177046163</t>
  </si>
  <si>
    <t>040C061977</t>
  </si>
  <si>
    <t>NĐT : Trương Thị Ánh Duyên</t>
  </si>
  <si>
    <t>Trương Thị Ánh Duyên</t>
  </si>
  <si>
    <t>070193000189</t>
  </si>
  <si>
    <t>13/01/2022</t>
  </si>
  <si>
    <t>040C007090</t>
  </si>
  <si>
    <t>NĐT : Vũ Công Văn</t>
  </si>
  <si>
    <t>Vũ Công Văn</t>
  </si>
  <si>
    <t>013202085</t>
  </si>
  <si>
    <t>23/05/2009</t>
  </si>
  <si>
    <t>040C769588</t>
  </si>
  <si>
    <t>NĐT : Vũ Văn Nghị</t>
  </si>
  <si>
    <t>Vũ Văn Nghị</t>
  </si>
  <si>
    <t>034076011894</t>
  </si>
  <si>
    <t>05/04/2021</t>
  </si>
  <si>
    <t>040C086685</t>
  </si>
  <si>
    <t>NĐT : ĐỖ THỊ ĐÀO</t>
  </si>
  <si>
    <t>ĐỖ THỊ ĐÀO</t>
  </si>
  <si>
    <t>075179002510</t>
  </si>
  <si>
    <t>040C120779</t>
  </si>
  <si>
    <t>NĐT : ĐỖ VĂN KHÁNH</t>
  </si>
  <si>
    <t>ĐỖ VĂN KHÁNH</t>
  </si>
  <si>
    <t>024073000428</t>
  </si>
  <si>
    <t>04/08/2020</t>
  </si>
  <si>
    <t>040C026688</t>
  </si>
  <si>
    <t>Chứng khoán CKG</t>
  </si>
  <si>
    <t>Chứng khoán CLC</t>
  </si>
  <si>
    <t>NĐT : Nguyễn Hiếu</t>
  </si>
  <si>
    <t>Nguyễn Hiếu</t>
  </si>
  <si>
    <t>201596829</t>
  </si>
  <si>
    <t>Chứng khoán CLL</t>
  </si>
  <si>
    <t>16/10/2014</t>
  </si>
  <si>
    <t>040C029999</t>
  </si>
  <si>
    <t>NĐT : Bùi Thị Ngọc</t>
  </si>
  <si>
    <t>Bùi Thị Ngọc</t>
  </si>
  <si>
    <t>036178001940</t>
  </si>
  <si>
    <t>Chứng khoán CLW</t>
  </si>
  <si>
    <t>14/07/2016</t>
  </si>
  <si>
    <t>040C552388</t>
  </si>
  <si>
    <t>NĐT : Dương Mạnh Hùng</t>
  </si>
  <si>
    <t>Dương Mạnh Hùng</t>
  </si>
  <si>
    <t>035076001637</t>
  </si>
  <si>
    <t>Chứng khoán CMG</t>
  </si>
  <si>
    <t>23/05/2017</t>
  </si>
  <si>
    <t>040C057443</t>
  </si>
  <si>
    <t>NĐT : Hoàng Thị Thanh Hoa</t>
  </si>
  <si>
    <t>Hoàng Thị Thanh Hoa</t>
  </si>
  <si>
    <t>036180015055</t>
  </si>
  <si>
    <t>040C061888</t>
  </si>
  <si>
    <t>NĐT : Hồ Sĩ Tường Trang</t>
  </si>
  <si>
    <t>Hồ Sĩ Tường Trang</t>
  </si>
  <si>
    <t>264024760</t>
  </si>
  <si>
    <t>040C656245</t>
  </si>
  <si>
    <t>NĐT : Lê Ngọc Quỳnh</t>
  </si>
  <si>
    <t>Lê Ngọc Quỳnh</t>
  </si>
  <si>
    <t>013112258</t>
  </si>
  <si>
    <t>23/07/2008</t>
  </si>
  <si>
    <t>040C005575</t>
  </si>
  <si>
    <t>NĐT : Lê Thị Phương</t>
  </si>
  <si>
    <t>Lê Thị Phương</t>
  </si>
  <si>
    <t>001181013273</t>
  </si>
  <si>
    <t>040C000600</t>
  </si>
  <si>
    <t>NĐT : Nguyễn Thị Thúy</t>
  </si>
  <si>
    <t>Nguyễn Thị Thúy</t>
  </si>
  <si>
    <t>131265415</t>
  </si>
  <si>
    <t>20/02/2006</t>
  </si>
  <si>
    <t>040C001903</t>
  </si>
  <si>
    <t>001174000475</t>
  </si>
  <si>
    <t>040C666111</t>
  </si>
  <si>
    <t>NĐT : Vũ Thị Thanh Loan</t>
  </si>
  <si>
    <t>Vũ Thị Thanh Loan</t>
  </si>
  <si>
    <t>026175002047</t>
  </si>
  <si>
    <t>040C415368</t>
  </si>
  <si>
    <t>CMSN2313</t>
  </si>
  <si>
    <t>Chứng khoán CMSN2313</t>
  </si>
  <si>
    <t>Chứng khoán CMX</t>
  </si>
  <si>
    <t>NĐT : LÊ NGỌC SƠN</t>
  </si>
  <si>
    <t>LÊ NGỌC SƠN</t>
  </si>
  <si>
    <t>001080003471</t>
  </si>
  <si>
    <t>25/09/2014</t>
  </si>
  <si>
    <t>040C010581</t>
  </si>
  <si>
    <t>NĐT : Nguyễn Hà Vy</t>
  </si>
  <si>
    <t>Nguyễn Hà Vy</t>
  </si>
  <si>
    <t>241080265</t>
  </si>
  <si>
    <t>24/03/2006</t>
  </si>
  <si>
    <t>040C281088</t>
  </si>
  <si>
    <t>NĐT : Nguyễn Thị Nhung</t>
  </si>
  <si>
    <t>Nguyễn Thị Nhung</t>
  </si>
  <si>
    <t>145557448</t>
  </si>
  <si>
    <t>28/07/2010</t>
  </si>
  <si>
    <t>040C001229</t>
  </si>
  <si>
    <t>NĐT : Trần Thị Toan</t>
  </si>
  <si>
    <t>Trần Thị Toan</t>
  </si>
  <si>
    <t>168263736</t>
  </si>
  <si>
    <t>14/07/2015</t>
  </si>
  <si>
    <t>040C566962</t>
  </si>
  <si>
    <t>Chứng khoán CNG</t>
  </si>
  <si>
    <t>NĐT : Nguyễn Thanh Bình</t>
  </si>
  <si>
    <t>Nguyễn Thanh Bình</t>
  </si>
  <si>
    <t>036075006727</t>
  </si>
  <si>
    <t>Chứng khoán CRC</t>
  </si>
  <si>
    <t>08/08/2018</t>
  </si>
  <si>
    <t>040C883378</t>
  </si>
  <si>
    <t>Chứng khoán CRE</t>
  </si>
  <si>
    <t>Chứng khoán CSM</t>
  </si>
  <si>
    <t>NĐT : Lý Thục Anh</t>
  </si>
  <si>
    <t>Lý Thục Anh</t>
  </si>
  <si>
    <t>011689473</t>
  </si>
  <si>
    <t>05/10/2006</t>
  </si>
  <si>
    <t>040C001313</t>
  </si>
  <si>
    <t>NĐT : Phạm Đức Thịnh</t>
  </si>
  <si>
    <t>Phạm Đức Thịnh</t>
  </si>
  <si>
    <t>271457095</t>
  </si>
  <si>
    <t>20/06/1997</t>
  </si>
  <si>
    <t>040C900017</t>
  </si>
  <si>
    <t>Chứng khoán CSV</t>
  </si>
  <si>
    <t>001188040552</t>
  </si>
  <si>
    <t>040C288999</t>
  </si>
  <si>
    <t>001190002109</t>
  </si>
  <si>
    <t>06/10/2014</t>
  </si>
  <si>
    <t>040C132572</t>
  </si>
  <si>
    <t>Chứng khoán CTD</t>
  </si>
  <si>
    <t>NĐT : Kim Thị Hồng</t>
  </si>
  <si>
    <t>Kim Thị Hồng</t>
  </si>
  <si>
    <t>230737282</t>
  </si>
  <si>
    <t>13/12/2004</t>
  </si>
  <si>
    <t>040C220188</t>
  </si>
  <si>
    <t>NĐT : Lê Anh Đức</t>
  </si>
  <si>
    <t>Lê Anh Đức</t>
  </si>
  <si>
    <t>001074017023</t>
  </si>
  <si>
    <t>07/12/2017</t>
  </si>
  <si>
    <t>040C002995</t>
  </si>
  <si>
    <t>NĐT : NGÔ BẢO TRUNG</t>
  </si>
  <si>
    <t>NGÔ BẢO TRUNG</t>
  </si>
  <si>
    <t>187250999</t>
  </si>
  <si>
    <t>040C271294</t>
  </si>
  <si>
    <t>101064647</t>
  </si>
  <si>
    <t>25/12/2014</t>
  </si>
  <si>
    <t>040C140489</t>
  </si>
  <si>
    <t>NĐT : Nguyễn Trần An Thư</t>
  </si>
  <si>
    <t>Nguyễn Trần An Thư</t>
  </si>
  <si>
    <t>371443960</t>
  </si>
  <si>
    <t>10/07/2007</t>
  </si>
  <si>
    <t>040C290991</t>
  </si>
  <si>
    <t>NĐT : Trần Thị Giang Thủy</t>
  </si>
  <si>
    <t>Trần Thị Giang Thủy</t>
  </si>
  <si>
    <t>026098324</t>
  </si>
  <si>
    <t>29/09/2015</t>
  </si>
  <si>
    <t>040C002627</t>
  </si>
  <si>
    <t>NĐT : VŨ THÀNH AN</t>
  </si>
  <si>
    <t>VŨ THÀNH AN</t>
  </si>
  <si>
    <t>012910380</t>
  </si>
  <si>
    <t>040C070892</t>
  </si>
  <si>
    <t>NĐT : Bùi Thị Thu Thuỷ</t>
  </si>
  <si>
    <t>Bùi Thị Thu Thuỷ</t>
  </si>
  <si>
    <t>012236046</t>
  </si>
  <si>
    <t>Chứng khoán CTG</t>
  </si>
  <si>
    <t>09/05/1999</t>
  </si>
  <si>
    <t>040C001810</t>
  </si>
  <si>
    <t>NĐT : Dương Hải Thuận</t>
  </si>
  <si>
    <t>Dương Hải Thuận</t>
  </si>
  <si>
    <t>013446161</t>
  </si>
  <si>
    <t>21/07/2011</t>
  </si>
  <si>
    <t>040C006165</t>
  </si>
  <si>
    <t>NĐT : Hoàng Minh Tâm</t>
  </si>
  <si>
    <t>Hoàng Minh Tâm</t>
  </si>
  <si>
    <t>079089007082</t>
  </si>
  <si>
    <t>13/09/2017</t>
  </si>
  <si>
    <t>040C615612</t>
  </si>
  <si>
    <t>NĐT : Hoàng Thị Hoàng Anh</t>
  </si>
  <si>
    <t>Hoàng Thị Hoàng Anh</t>
  </si>
  <si>
    <t>024188017876</t>
  </si>
  <si>
    <t>08/05/2021</t>
  </si>
  <si>
    <t>040C000695</t>
  </si>
  <si>
    <t>NĐT : Hồ Anh Vũ</t>
  </si>
  <si>
    <t>Hồ Anh Vũ</t>
  </si>
  <si>
    <t>023901362</t>
  </si>
  <si>
    <t>05/09/2012</t>
  </si>
  <si>
    <t>040C168579</t>
  </si>
  <si>
    <t>NĐT : Lê Lâm</t>
  </si>
  <si>
    <t>Lê Lâm</t>
  </si>
  <si>
    <t>001065001679</t>
  </si>
  <si>
    <t>040C268885</t>
  </si>
  <si>
    <t>NĐT : NGUYỄN PHI THƯỜNG</t>
  </si>
  <si>
    <t>NGUYỄN PHI THƯỜNG</t>
  </si>
  <si>
    <t>013088622</t>
  </si>
  <si>
    <t>040C005666</t>
  </si>
  <si>
    <t>NĐT : Nguyễn Quốc</t>
  </si>
  <si>
    <t>Nguyễn Quốc</t>
  </si>
  <si>
    <t>221057759</t>
  </si>
  <si>
    <t>05/08/2009</t>
  </si>
  <si>
    <t>040C057759</t>
  </si>
  <si>
    <t>NĐT : Nguyễn Thị Hương Lan</t>
  </si>
  <si>
    <t>Nguyễn Thị Hương Lan</t>
  </si>
  <si>
    <t>001182001416</t>
  </si>
  <si>
    <t>22/03/2016</t>
  </si>
  <si>
    <t>040C503979</t>
  </si>
  <si>
    <t>017496206</t>
  </si>
  <si>
    <t>03/10/2013</t>
  </si>
  <si>
    <t>040C306868</t>
  </si>
  <si>
    <t>NĐT : Nguyễn Thị Linh Chi</t>
  </si>
  <si>
    <t>Nguyễn Thị Linh Chi</t>
  </si>
  <si>
    <t>025177000278</t>
  </si>
  <si>
    <t>17/05/2016</t>
  </si>
  <si>
    <t>040C556699</t>
  </si>
  <si>
    <t>NĐT : Nguyễn Thị Thu Trang</t>
  </si>
  <si>
    <t>Nguyễn Thị Thu Trang</t>
  </si>
  <si>
    <t>111497962</t>
  </si>
  <si>
    <t>06/11/1997</t>
  </si>
  <si>
    <t>040C007962</t>
  </si>
  <si>
    <t>NĐT : Nguyễn Tuấn Việt</t>
  </si>
  <si>
    <t>Nguyễn Tuấn Việt</t>
  </si>
  <si>
    <t>012884987</t>
  </si>
  <si>
    <t>040C001296</t>
  </si>
  <si>
    <t>NĐT : Nguyễn Văn Rinl</t>
  </si>
  <si>
    <t>Nguyễn Văn Rinl</t>
  </si>
  <si>
    <t>321173892</t>
  </si>
  <si>
    <t>16/01/2018</t>
  </si>
  <si>
    <t>040C764909</t>
  </si>
  <si>
    <t>NĐT : Phạm Hồng Sơn</t>
  </si>
  <si>
    <t>Phạm Hồng Sơn</t>
  </si>
  <si>
    <t>150033499</t>
  </si>
  <si>
    <t>28/05/2002</t>
  </si>
  <si>
    <t>040C089097</t>
  </si>
  <si>
    <t>NĐT : Phạm Mạnh Hùng</t>
  </si>
  <si>
    <t>Phạm Mạnh Hùng</t>
  </si>
  <si>
    <t>012139437</t>
  </si>
  <si>
    <t>10/06/1998</t>
  </si>
  <si>
    <t>040C009417</t>
  </si>
  <si>
    <t>NĐT : Phạm Ngọc Điền</t>
  </si>
  <si>
    <t>Phạm Ngọc Điền</t>
  </si>
  <si>
    <t>012950591</t>
  </si>
  <si>
    <t>040C000387</t>
  </si>
  <si>
    <t>NĐT : Quách Thị Thu Hà</t>
  </si>
  <si>
    <t>Quách Thị Thu Hà</t>
  </si>
  <si>
    <t>013226839</t>
  </si>
  <si>
    <t>01/10/2009</t>
  </si>
  <si>
    <t>040C000458</t>
  </si>
  <si>
    <t>NĐT : Trần Lan Anh</t>
  </si>
  <si>
    <t>Trần Lan Anh</t>
  </si>
  <si>
    <t>001167000759</t>
  </si>
  <si>
    <t>040C013228</t>
  </si>
  <si>
    <t>NĐT : Tạ Thị Kim Lan</t>
  </si>
  <si>
    <t>Tạ Thị Kim Lan</t>
  </si>
  <si>
    <t>001170011972</t>
  </si>
  <si>
    <t>09/08/2017</t>
  </si>
  <si>
    <t>040C000570</t>
  </si>
  <si>
    <t>NĐT : Võ Quang Hùng</t>
  </si>
  <si>
    <t>Võ Quang Hùng</t>
  </si>
  <si>
    <t>025456334</t>
  </si>
  <si>
    <t>04/05/2011</t>
  </si>
  <si>
    <t>040C270207</t>
  </si>
  <si>
    <t>NĐT : Vũ Khánh Thành</t>
  </si>
  <si>
    <t>Vũ Khánh Thành</t>
  </si>
  <si>
    <t>012253375</t>
  </si>
  <si>
    <t>040C005884</t>
  </si>
  <si>
    <t>NĐT : Vũ Thị Thu Hằng</t>
  </si>
  <si>
    <t>Vũ Thị Thu Hằng</t>
  </si>
  <si>
    <t>025183000299</t>
  </si>
  <si>
    <t>29/06/2015</t>
  </si>
  <si>
    <t>040C171183</t>
  </si>
  <si>
    <t>NĐT : Đào Quang Duy</t>
  </si>
  <si>
    <t>Đào Quang Duy</t>
  </si>
  <si>
    <t>004085000020</t>
  </si>
  <si>
    <t>07/09/2016</t>
  </si>
  <si>
    <t>040C001888</t>
  </si>
  <si>
    <t>NĐT : Đặng Thị Ánh Nguyệt</t>
  </si>
  <si>
    <t>Đặng Thị Ánh Nguyệt</t>
  </si>
  <si>
    <t>172100172</t>
  </si>
  <si>
    <t>040C001678</t>
  </si>
  <si>
    <t>Chứng khoán CTI</t>
  </si>
  <si>
    <t>NĐT : Trần Thị Lệ Quyên</t>
  </si>
  <si>
    <t>Trần Thị Lệ Quyên</t>
  </si>
  <si>
    <t>091531978</t>
  </si>
  <si>
    <t>14/04/2014</t>
  </si>
  <si>
    <t>040C280590</t>
  </si>
  <si>
    <t>NĐT : ĐỖ HOÀNG LONG</t>
  </si>
  <si>
    <t>ĐỖ HOÀNG LONG</t>
  </si>
  <si>
    <t>111602920</t>
  </si>
  <si>
    <t>040C003221</t>
  </si>
  <si>
    <t>NĐT : CHU LAN PHƯƠNG</t>
  </si>
  <si>
    <t>CHU LAN PHƯƠNG</t>
  </si>
  <si>
    <t>001189013402</t>
  </si>
  <si>
    <t>Chứng khoán CTR</t>
  </si>
  <si>
    <t>08/11/2017</t>
  </si>
  <si>
    <t>040C009331</t>
  </si>
  <si>
    <t>NĐT : Nguyễn Hương Giang</t>
  </si>
  <si>
    <t>Nguyễn Hương Giang</t>
  </si>
  <si>
    <t>001180000047</t>
  </si>
  <si>
    <t>16/03/2015</t>
  </si>
  <si>
    <t>040C008199</t>
  </si>
  <si>
    <t>012208396</t>
  </si>
  <si>
    <t>14/03/2013</t>
  </si>
  <si>
    <t>040C006516</t>
  </si>
  <si>
    <t>NĐT : Nguyễn Văn Hảo</t>
  </si>
  <si>
    <t>Nguyễn Văn Hảo</t>
  </si>
  <si>
    <t>183340800</t>
  </si>
  <si>
    <t>22/04/2015</t>
  </si>
  <si>
    <t>040C190885</t>
  </si>
  <si>
    <t>NĐT : Vũ Minh Tấn</t>
  </si>
  <si>
    <t>Vũ Minh Tấn</t>
  </si>
  <si>
    <t>212210755</t>
  </si>
  <si>
    <t>26/09/2016</t>
  </si>
  <si>
    <t>040C809097</t>
  </si>
  <si>
    <t>NĐT : ĐÀO THANH SƠN</t>
  </si>
  <si>
    <t>ĐÀO THANH SƠN</t>
  </si>
  <si>
    <t>001069001863</t>
  </si>
  <si>
    <t>01/10/2014</t>
  </si>
  <si>
    <t>040C003603</t>
  </si>
  <si>
    <t>Chứng khoán CTS</t>
  </si>
  <si>
    <t>NĐT : Hà Văn Thái</t>
  </si>
  <si>
    <t>Hà Văn Thái</t>
  </si>
  <si>
    <t>121713264</t>
  </si>
  <si>
    <t>24/09/2004</t>
  </si>
  <si>
    <t>040C190190</t>
  </si>
  <si>
    <t>NĐT : NGUYỄN THỊ LỆ THÙY</t>
  </si>
  <si>
    <t>NGUYỄN THỊ LỆ THÙY</t>
  </si>
  <si>
    <t>212154730</t>
  </si>
  <si>
    <t>19/04/2011</t>
  </si>
  <si>
    <t>040C002598</t>
  </si>
  <si>
    <t>NĐT : Nguyễn Mạnh Huỳnh</t>
  </si>
  <si>
    <t>Nguyễn Mạnh Huỳnh</t>
  </si>
  <si>
    <t>001080003031</t>
  </si>
  <si>
    <t>25/08/2014</t>
  </si>
  <si>
    <t>040C001904</t>
  </si>
  <si>
    <t>NĐT : Phạm Quốc Sự</t>
  </si>
  <si>
    <t>Phạm Quốc Sự</t>
  </si>
  <si>
    <t>172643806</t>
  </si>
  <si>
    <t>04/07/2009</t>
  </si>
  <si>
    <t>040C398339</t>
  </si>
  <si>
    <t>NĐT : Phạm Thị Phương Ngọc</t>
  </si>
  <si>
    <t>Phạm Thị Phương Ngọc</t>
  </si>
  <si>
    <t>024886195</t>
  </si>
  <si>
    <t>28/01/2008</t>
  </si>
  <si>
    <t>040C886195</t>
  </si>
  <si>
    <t>NĐT : VÕ NGUYỄN QUỐC HÒA</t>
  </si>
  <si>
    <t>VÕ NGUYỄN QUỐC HÒA</t>
  </si>
  <si>
    <t>212602840</t>
  </si>
  <si>
    <t>31/01/2012</t>
  </si>
  <si>
    <t>040C768985</t>
  </si>
  <si>
    <t>NĐT : Bùi Huy Hoài</t>
  </si>
  <si>
    <t>Bùi Huy Hoài</t>
  </si>
  <si>
    <t>001085013725</t>
  </si>
  <si>
    <t>Chứng khoán CVT</t>
  </si>
  <si>
    <t>12/07/2016</t>
  </si>
  <si>
    <t>040C859085</t>
  </si>
  <si>
    <t>NĐT : NGUYỄN MINH PHƯƠNG</t>
  </si>
  <si>
    <t>NGUYỄN MINH PHƯƠNG</t>
  </si>
  <si>
    <t>001170029347</t>
  </si>
  <si>
    <t>03/06/2022</t>
  </si>
  <si>
    <t>040C005569</t>
  </si>
  <si>
    <t>NĐT : Phan Thị Thu Trang</t>
  </si>
  <si>
    <t>Phan Thị Thu Trang</t>
  </si>
  <si>
    <t>011914929</t>
  </si>
  <si>
    <t>18/12/2007</t>
  </si>
  <si>
    <t>040C558899</t>
  </si>
  <si>
    <t>NĐT : Trần Trọng Trung</t>
  </si>
  <si>
    <t>Trần Trọng Trung</t>
  </si>
  <si>
    <t>079090010665</t>
  </si>
  <si>
    <t>25/09/2018</t>
  </si>
  <si>
    <t>040C120911</t>
  </si>
  <si>
    <t>Chứng khoán D2D</t>
  </si>
  <si>
    <t>NĐT : NGUYỄN HOÀNG</t>
  </si>
  <si>
    <t>NGUYỄN HOÀNG</t>
  </si>
  <si>
    <t>271812394</t>
  </si>
  <si>
    <t>10/04/2014</t>
  </si>
  <si>
    <t>040C039394</t>
  </si>
  <si>
    <t>091104943</t>
  </si>
  <si>
    <t>21/12/2004</t>
  </si>
  <si>
    <t>040C005099</t>
  </si>
  <si>
    <t>NĐT : Phạm Văn Khắc</t>
  </si>
  <si>
    <t>Phạm Văn Khắc</t>
  </si>
  <si>
    <t>036076000168</t>
  </si>
  <si>
    <t>29/01/2015</t>
  </si>
  <si>
    <t>040C129991</t>
  </si>
  <si>
    <t>NĐT : Vũ Minh Thành</t>
  </si>
  <si>
    <t>Vũ Minh Thành</t>
  </si>
  <si>
    <t>036090010247</t>
  </si>
  <si>
    <t>040C356868</t>
  </si>
  <si>
    <t>Chứng khoán DAG</t>
  </si>
  <si>
    <t>NĐT : NGUYỄN ĐỨC CHÍNH</t>
  </si>
  <si>
    <t>NGUYỄN ĐỨC CHÍNH</t>
  </si>
  <si>
    <t>040099015978</t>
  </si>
  <si>
    <t>040C110222</t>
  </si>
  <si>
    <t>NĐT : Nguyễn Bích Hợp</t>
  </si>
  <si>
    <t>Nguyễn Bích Hợp</t>
  </si>
  <si>
    <t>011375091</t>
  </si>
  <si>
    <t>29/11/2011</t>
  </si>
  <si>
    <t>040C250764</t>
  </si>
  <si>
    <t>NĐT : Nguyễn Cao Được</t>
  </si>
  <si>
    <t>Nguyễn Cao Được</t>
  </si>
  <si>
    <t>230715825</t>
  </si>
  <si>
    <t>10/12/2013</t>
  </si>
  <si>
    <t>040C122089</t>
  </si>
  <si>
    <t>NĐT : Nguyễn Tam Kha</t>
  </si>
  <si>
    <t>Nguyễn Tam Kha</t>
  </si>
  <si>
    <t>011828126</t>
  </si>
  <si>
    <t>040C001101</t>
  </si>
  <si>
    <t>NĐT : Nguyễn Thanh Toàn</t>
  </si>
  <si>
    <t>Nguyễn Thanh Toàn</t>
  </si>
  <si>
    <t>321047186</t>
  </si>
  <si>
    <t>05/03/2012</t>
  </si>
  <si>
    <t>040C900018</t>
  </si>
  <si>
    <t>NĐT : Phạm Thanh Việt</t>
  </si>
  <si>
    <t>Phạm Thanh Việt</t>
  </si>
  <si>
    <t>082083023272</t>
  </si>
  <si>
    <t>040C162083</t>
  </si>
  <si>
    <t>NĐT : Phạm Thị Bích Tiên</t>
  </si>
  <si>
    <t>Phạm Thị Bích Tiên</t>
  </si>
  <si>
    <t>271862902</t>
  </si>
  <si>
    <t>25/04/2019</t>
  </si>
  <si>
    <t>040C240788</t>
  </si>
  <si>
    <t>NĐT : Tào Thành Tài</t>
  </si>
  <si>
    <t>Tào Thành Tài</t>
  </si>
  <si>
    <t>023312748</t>
  </si>
  <si>
    <t>Chứng khoán DAH</t>
  </si>
  <si>
    <t>040C111926</t>
  </si>
  <si>
    <t>NĐT : Nguyễn Văn Cảnh</t>
  </si>
  <si>
    <t>Nguyễn Văn Cảnh</t>
  </si>
  <si>
    <t>351404485</t>
  </si>
  <si>
    <t>Chứng khoán DAT</t>
  </si>
  <si>
    <t>28/10/2013</t>
  </si>
  <si>
    <t>040C404485</t>
  </si>
  <si>
    <t>Chứng khoán DBC</t>
  </si>
  <si>
    <t>NĐT : Doãn Mạnh Cường</t>
  </si>
  <si>
    <t>Doãn Mạnh Cường</t>
  </si>
  <si>
    <t>013213694</t>
  </si>
  <si>
    <t>15/07/2009</t>
  </si>
  <si>
    <t>040C506868</t>
  </si>
  <si>
    <t>NĐT : Lê Phương Nghi</t>
  </si>
  <si>
    <t>Lê Phương Nghi</t>
  </si>
  <si>
    <t>079196012650</t>
  </si>
  <si>
    <t>040C002771</t>
  </si>
  <si>
    <t>NĐT : Nguyễn Công Thế Bảo</t>
  </si>
  <si>
    <t>Nguyễn Công Thế Bảo</t>
  </si>
  <si>
    <t>079094029649</t>
  </si>
  <si>
    <t>040C004043</t>
  </si>
  <si>
    <t>NĐT : Trương Phan Tố Hân</t>
  </si>
  <si>
    <t>Trương Phan Tố Hân</t>
  </si>
  <si>
    <t>025477143</t>
  </si>
  <si>
    <t>27/06/2011</t>
  </si>
  <si>
    <t>040C002739</t>
  </si>
  <si>
    <t>NĐT : Trần Thị Phương Thanh</t>
  </si>
  <si>
    <t>Trần Thị Phương Thanh</t>
  </si>
  <si>
    <t>013119659</t>
  </si>
  <si>
    <t>27/04/2012</t>
  </si>
  <si>
    <t>040C061183</t>
  </si>
  <si>
    <t>NĐT : Đặng Quỳnh Mai</t>
  </si>
  <si>
    <t>Đặng Quỳnh Mai</t>
  </si>
  <si>
    <t>024181016887</t>
  </si>
  <si>
    <t>040C003464</t>
  </si>
  <si>
    <t>Chứng khoán DBD</t>
  </si>
  <si>
    <t>Chứng khoán DBT</t>
  </si>
  <si>
    <t>Chứng khoán DC4</t>
  </si>
  <si>
    <t>NĐT : CHU THỊ THANH HẰNG</t>
  </si>
  <si>
    <t>CHU THỊ THANH HẰNG</t>
  </si>
  <si>
    <t>025251852</t>
  </si>
  <si>
    <t>Chứng khoán DCL</t>
  </si>
  <si>
    <t>040C252588</t>
  </si>
  <si>
    <t>NĐT : Huỳnh Minh Kiệt</t>
  </si>
  <si>
    <t>Huỳnh Minh Kiệt</t>
  </si>
  <si>
    <t>051065000166</t>
  </si>
  <si>
    <t>Chứng khoán DCM</t>
  </si>
  <si>
    <t>04/10/2017</t>
  </si>
  <si>
    <t>040C111727</t>
  </si>
  <si>
    <t>NĐT : NGUYỄN THỊ PHƯƠNG THẮM</t>
  </si>
  <si>
    <t>NGUYỄN THỊ PHƯƠNG THẮM</t>
  </si>
  <si>
    <t>027183000075</t>
  </si>
  <si>
    <t>18/07/2014</t>
  </si>
  <si>
    <t>040C230909</t>
  </si>
  <si>
    <t>NĐT : Nguyễn Thế Long</t>
  </si>
  <si>
    <t>Nguyễn Thế Long</t>
  </si>
  <si>
    <t>186509139</t>
  </si>
  <si>
    <t>23/07/2010</t>
  </si>
  <si>
    <t>040C900673</t>
  </si>
  <si>
    <t>034190008784</t>
  </si>
  <si>
    <t>040C668886</t>
  </si>
  <si>
    <t>034173001133</t>
  </si>
  <si>
    <t>040C250168</t>
  </si>
  <si>
    <t>Chứng khoán DGC</t>
  </si>
  <si>
    <t>NĐT : Lê Thị Xuân Thu</t>
  </si>
  <si>
    <t>Lê Thị Xuân Thu</t>
  </si>
  <si>
    <t>011778534</t>
  </si>
  <si>
    <t>07/04/2008</t>
  </si>
  <si>
    <t>040C001856</t>
  </si>
  <si>
    <t>NĐT : NGUYỄN HỮU CƯỜNG</t>
  </si>
  <si>
    <t>NGUYỄN HỮU CƯỜNG</t>
  </si>
  <si>
    <t>022081002345</t>
  </si>
  <si>
    <t>040C160881</t>
  </si>
  <si>
    <t>NĐT : NGUYỄN THỊ HẢI YẾN</t>
  </si>
  <si>
    <t>NGUYỄN THỊ HẢI YẾN</t>
  </si>
  <si>
    <t>001185008854</t>
  </si>
  <si>
    <t>25/12/2015</t>
  </si>
  <si>
    <t>040C002722</t>
  </si>
  <si>
    <t>NĐT : NGUYỄN THỊ KIM PHƯỢNG</t>
  </si>
  <si>
    <t>NGUYỄN THỊ KIM PHƯỢNG</t>
  </si>
  <si>
    <t>012660790</t>
  </si>
  <si>
    <t>19/03/2009</t>
  </si>
  <si>
    <t>040C221986</t>
  </si>
  <si>
    <t>NĐT : NGUYỄN VIỆT HÀ</t>
  </si>
  <si>
    <t>NGUYỄN VIỆT HÀ</t>
  </si>
  <si>
    <t>001074034881</t>
  </si>
  <si>
    <t>040C300505</t>
  </si>
  <si>
    <t>012288761</t>
  </si>
  <si>
    <t>17/02/2003</t>
  </si>
  <si>
    <t>040C001096</t>
  </si>
  <si>
    <t>NĐT : Nguyễn Thị Ngọc Hà</t>
  </si>
  <si>
    <t>Nguyễn Thị Ngọc Hà</t>
  </si>
  <si>
    <t>001182027690</t>
  </si>
  <si>
    <t>040C000259</t>
  </si>
  <si>
    <t>NĐT : Nguyễn Tuấn Nghĩa</t>
  </si>
  <si>
    <t>Nguyễn Tuấn Nghĩa</t>
  </si>
  <si>
    <t>012007357</t>
  </si>
  <si>
    <t>040C103388</t>
  </si>
  <si>
    <t>NĐT : Vũ Lê Trà</t>
  </si>
  <si>
    <t>Vũ Lê Trà</t>
  </si>
  <si>
    <t>011574908</t>
  </si>
  <si>
    <t>20/03/2012</t>
  </si>
  <si>
    <t>040C383879</t>
  </si>
  <si>
    <t>NĐT : Đinh Thị Hạnh</t>
  </si>
  <si>
    <t>Đinh Thị Hạnh</t>
  </si>
  <si>
    <t>013220917</t>
  </si>
  <si>
    <t>30/10/2009</t>
  </si>
  <si>
    <t>040C460568</t>
  </si>
  <si>
    <t>NĐT : Đào Thị Hồ Hương</t>
  </si>
  <si>
    <t>Đào Thị Hồ Hương</t>
  </si>
  <si>
    <t>001182028046</t>
  </si>
  <si>
    <t>040C130882</t>
  </si>
  <si>
    <t>Chứng khoán DGW</t>
  </si>
  <si>
    <t>NĐT : LÊ THỊ ÁNH HỒNG</t>
  </si>
  <si>
    <t>LÊ THỊ ÁNH HỒNG</t>
  </si>
  <si>
    <t>022179004083</t>
  </si>
  <si>
    <t>07/01/2020</t>
  </si>
  <si>
    <t>040C003551</t>
  </si>
  <si>
    <t>NĐT : LẠI THỊ THU HƯỜNG</t>
  </si>
  <si>
    <t>LẠI THỊ THU HƯỜNG</t>
  </si>
  <si>
    <t>036186002788</t>
  </si>
  <si>
    <t>040C003039</t>
  </si>
  <si>
    <t>NĐT : Nguyễn Thị Kiều Oanh</t>
  </si>
  <si>
    <t>Nguyễn Thị Kiều Oanh</t>
  </si>
  <si>
    <t>261269300</t>
  </si>
  <si>
    <t>06/06/2014</t>
  </si>
  <si>
    <t>040C268668</t>
  </si>
  <si>
    <t>NĐT : Nguyễn Thị Thu Thái</t>
  </si>
  <si>
    <t>Nguyễn Thị Thu Thái</t>
  </si>
  <si>
    <t>013569710</t>
  </si>
  <si>
    <t>26/07/2012</t>
  </si>
  <si>
    <t>040C063383</t>
  </si>
  <si>
    <t>NĐT : Trần Thị Hảo</t>
  </si>
  <si>
    <t>Trần Thị Hảo</t>
  </si>
  <si>
    <t>019176000010</t>
  </si>
  <si>
    <t>040C266999</t>
  </si>
  <si>
    <t>NĐT : Trịnh Vĩ Đạt</t>
  </si>
  <si>
    <t>Trịnh Vĩ Đạt</t>
  </si>
  <si>
    <t>079076034151</t>
  </si>
  <si>
    <t>040C003880</t>
  </si>
  <si>
    <t>NĐT : Võ Quốc Hưng</t>
  </si>
  <si>
    <t>Võ Quốc Hưng</t>
  </si>
  <si>
    <t>051079000634</t>
  </si>
  <si>
    <t>040C245257</t>
  </si>
  <si>
    <t>Chứng khoán DHA</t>
  </si>
  <si>
    <t>NĐT : HỒ THỊ KIỀU OANH</t>
  </si>
  <si>
    <t>HỒ THỊ KIỀU OANH</t>
  </si>
  <si>
    <t>194022333</t>
  </si>
  <si>
    <t>040C022333</t>
  </si>
  <si>
    <t>NĐT : Nguyễn Thế Anh</t>
  </si>
  <si>
    <t>Nguyễn Thế Anh</t>
  </si>
  <si>
    <t>012241564</t>
  </si>
  <si>
    <t>13/03/2012</t>
  </si>
  <si>
    <t>040C008385</t>
  </si>
  <si>
    <t>Chứng khoán DHC</t>
  </si>
  <si>
    <t>NĐT : Phan Thị Thảo Ly</t>
  </si>
  <si>
    <t>Phan Thị Thảo Ly</t>
  </si>
  <si>
    <t>205480505</t>
  </si>
  <si>
    <t>19/12/2009</t>
  </si>
  <si>
    <t>040C010890</t>
  </si>
  <si>
    <t>NĐT : Đào Huy Hà</t>
  </si>
  <si>
    <t>Đào Huy Hà</t>
  </si>
  <si>
    <t>033085000061</t>
  </si>
  <si>
    <t>03/04/2021</t>
  </si>
  <si>
    <t>040C210985</t>
  </si>
  <si>
    <t>NĐT : Phan Thanh Việt</t>
  </si>
  <si>
    <t>Phan Thanh Việt</t>
  </si>
  <si>
    <t>215200371</t>
  </si>
  <si>
    <t>Chứng khoán DHG</t>
  </si>
  <si>
    <t>25/08/2008</t>
  </si>
  <si>
    <t>040C200793</t>
  </si>
  <si>
    <t>NĐT : VŨ THỊ THANH TÂM</t>
  </si>
  <si>
    <t>VŨ THỊ THANH TÂM</t>
  </si>
  <si>
    <t>250981743</t>
  </si>
  <si>
    <t>11/08/2011</t>
  </si>
  <si>
    <t>040C280196</t>
  </si>
  <si>
    <t>Chứng khoán DHM</t>
  </si>
  <si>
    <t>NĐT : NGUYỄN VIỆT HÙNG</t>
  </si>
  <si>
    <t>NGUYỄN VIỆT HÙNG</t>
  </si>
  <si>
    <t>025080000149</t>
  </si>
  <si>
    <t>01/06/2015</t>
  </si>
  <si>
    <t>040C257899</t>
  </si>
  <si>
    <t>NĐT : NGUYỄN VĂN TOÀN</t>
  </si>
  <si>
    <t>NGUYỄN VĂN TOÀN</t>
  </si>
  <si>
    <t>034081000416</t>
  </si>
  <si>
    <t>27/08/2014</t>
  </si>
  <si>
    <t>040C021102</t>
  </si>
  <si>
    <t>NĐT : Trần Thúy Quỳnh</t>
  </si>
  <si>
    <t>Trần Thúy Quỳnh</t>
  </si>
  <si>
    <t>001170000214</t>
  </si>
  <si>
    <t>27/03/2013</t>
  </si>
  <si>
    <t>040C013569</t>
  </si>
  <si>
    <t>NĐT : Bùi Thị Yến</t>
  </si>
  <si>
    <t>Bùi Thị Yến</t>
  </si>
  <si>
    <t>036183011887</t>
  </si>
  <si>
    <t>Chứng khoán DIG</t>
  </si>
  <si>
    <t>040C008383</t>
  </si>
  <si>
    <t>NĐT : Bùi Tuấn Anh</t>
  </si>
  <si>
    <t>Bùi Tuấn Anh</t>
  </si>
  <si>
    <t>001097012766</t>
  </si>
  <si>
    <t>040C811997</t>
  </si>
  <si>
    <t>NĐT : DƯƠNG NGỌC DUY</t>
  </si>
  <si>
    <t>DƯƠNG NGỌC DUY</t>
  </si>
  <si>
    <t>033080003875</t>
  </si>
  <si>
    <t>040C010111</t>
  </si>
  <si>
    <t>NĐT : Hoàng Thị Hải Yến</t>
  </si>
  <si>
    <t>Hoàng Thị Hải Yến</t>
  </si>
  <si>
    <t>013476693</t>
  </si>
  <si>
    <t>17/11/2011</t>
  </si>
  <si>
    <t>040C353388</t>
  </si>
  <si>
    <t>NĐT : HỒ ANH MINH</t>
  </si>
  <si>
    <t>HỒ ANH MINH</t>
  </si>
  <si>
    <t>024631738</t>
  </si>
  <si>
    <t>040C168577</t>
  </si>
  <si>
    <t>NĐT : Khuất Hoàng Vượng</t>
  </si>
  <si>
    <t>Khuất Hoàng Vượng</t>
  </si>
  <si>
    <t>082066000222</t>
  </si>
  <si>
    <t>040C938557</t>
  </si>
  <si>
    <t>NĐT : Khương Hưng Thịnh</t>
  </si>
  <si>
    <t>Khương Hưng Thịnh</t>
  </si>
  <si>
    <t>113651341</t>
  </si>
  <si>
    <t>07/07/2016</t>
  </si>
  <si>
    <t>040C090796</t>
  </si>
  <si>
    <t>NĐT : LÂM ÁI NHI</t>
  </si>
  <si>
    <t>LÂM ÁI NHI</t>
  </si>
  <si>
    <t>091182000429</t>
  </si>
  <si>
    <t>22/07/2019</t>
  </si>
  <si>
    <t>040C003273</t>
  </si>
  <si>
    <t>NĐT : Lê Minh Trung</t>
  </si>
  <si>
    <t>Lê Minh Trung</t>
  </si>
  <si>
    <t>212563630</t>
  </si>
  <si>
    <t>02/08/2007</t>
  </si>
  <si>
    <t>040C863435</t>
  </si>
  <si>
    <t>NĐT : Lê Thị Thanh Hương</t>
  </si>
  <si>
    <t>Lê Thị Thanh Hương</t>
  </si>
  <si>
    <t>001157010668</t>
  </si>
  <si>
    <t>12/03/2018</t>
  </si>
  <si>
    <t>040C123968</t>
  </si>
  <si>
    <t>NĐT : Lê Văn Biên</t>
  </si>
  <si>
    <t>Lê Văn Biên</t>
  </si>
  <si>
    <t>001074045302</t>
  </si>
  <si>
    <t>040C240374</t>
  </si>
  <si>
    <t>NĐT : Lê Ích Sơn</t>
  </si>
  <si>
    <t>Lê Ích Sơn</t>
  </si>
  <si>
    <t>013457637</t>
  </si>
  <si>
    <t>13/08/2011</t>
  </si>
  <si>
    <t>040C231087</t>
  </si>
  <si>
    <t>NĐT : NGUYỄN THỊ BÍCH HẠNH</t>
  </si>
  <si>
    <t>NGUYỄN THỊ BÍCH HẠNH</t>
  </si>
  <si>
    <t>001178012059</t>
  </si>
  <si>
    <t>23/12/2016</t>
  </si>
  <si>
    <t>040C003013</t>
  </si>
  <si>
    <t>NĐT : NGUYỄN THỊ THU HIỀN</t>
  </si>
  <si>
    <t>NGUYỄN THỊ THU HIỀN</t>
  </si>
  <si>
    <t>001177025448</t>
  </si>
  <si>
    <t>13/03/2021</t>
  </si>
  <si>
    <t>040C000499</t>
  </si>
  <si>
    <t>NĐT : Nguyễn Huy Dũng</t>
  </si>
  <si>
    <t>Nguyễn Huy Dũng</t>
  </si>
  <si>
    <t>001084073201</t>
  </si>
  <si>
    <t>040C666869</t>
  </si>
  <si>
    <t>NĐT : Nguyễn Hồng Lam Anh</t>
  </si>
  <si>
    <t>Nguyễn Hồng Lam Anh</t>
  </si>
  <si>
    <t>261524450</t>
  </si>
  <si>
    <t>040C976006</t>
  </si>
  <si>
    <t>001173001958</t>
  </si>
  <si>
    <t>03/09/2014</t>
  </si>
  <si>
    <t>040C280473</t>
  </si>
  <si>
    <t>NĐT : Nguyễn Thị Kim Thoa</t>
  </si>
  <si>
    <t>Nguyễn Thị Kim Thoa</t>
  </si>
  <si>
    <t>001175005107</t>
  </si>
  <si>
    <t>30/07/2015</t>
  </si>
  <si>
    <t>040C005198</t>
  </si>
  <si>
    <t>024184005648</t>
  </si>
  <si>
    <t>040C002763</t>
  </si>
  <si>
    <t>NĐT : Nguyễn Thị Thanh Hồng</t>
  </si>
  <si>
    <t>Nguyễn Thị Thanh Hồng</t>
  </si>
  <si>
    <t>033170002117</t>
  </si>
  <si>
    <t>27/12/2017</t>
  </si>
  <si>
    <t>040C115888</t>
  </si>
  <si>
    <t>NĐT : Nguyễn Thị Thu Lan</t>
  </si>
  <si>
    <t>Nguyễn Thị Thu Lan</t>
  </si>
  <si>
    <t>020406936</t>
  </si>
  <si>
    <t>14/11/2008</t>
  </si>
  <si>
    <t>040C900162</t>
  </si>
  <si>
    <t>NĐT : Nguyễn Thị Tuấn Anh</t>
  </si>
  <si>
    <t>Nguyễn Thị Tuấn Anh</t>
  </si>
  <si>
    <t>012288489</t>
  </si>
  <si>
    <t>05/10/1999</t>
  </si>
  <si>
    <t>040C008509</t>
  </si>
  <si>
    <t>001083006229</t>
  </si>
  <si>
    <t>11/02/2015</t>
  </si>
  <si>
    <t>040C001231</t>
  </si>
  <si>
    <t>NĐT : Ngô Văn Trung</t>
  </si>
  <si>
    <t>Ngô Văn Trung</t>
  </si>
  <si>
    <t>001079020724</t>
  </si>
  <si>
    <t>10/05/2018</t>
  </si>
  <si>
    <t>040C061979</t>
  </si>
  <si>
    <t>NĐT : PHAN NGUYỄN MAI LAN</t>
  </si>
  <si>
    <t>PHAN NGUYỄN MAI LAN</t>
  </si>
  <si>
    <t>251169333</t>
  </si>
  <si>
    <t>30/01/2020</t>
  </si>
  <si>
    <t>040C002834</t>
  </si>
  <si>
    <t>NĐT : Phúc Quốc Bình</t>
  </si>
  <si>
    <t>Phúc Quốc Bình</t>
  </si>
  <si>
    <t>022652657</t>
  </si>
  <si>
    <t>31/08/2007</t>
  </si>
  <si>
    <t>040C900663</t>
  </si>
  <si>
    <t>NĐT : TCHEA LA HUYỀN VŨ</t>
  </si>
  <si>
    <t>TCHEA LA HUYỀN VŨ</t>
  </si>
  <si>
    <t>079073015649</t>
  </si>
  <si>
    <t>03/03/2021</t>
  </si>
  <si>
    <t>040C970797</t>
  </si>
  <si>
    <t>NĐT : Trần Thanh Loan</t>
  </si>
  <si>
    <t>Trần Thanh Loan</t>
  </si>
  <si>
    <t>012980657</t>
  </si>
  <si>
    <t>07/06/2007</t>
  </si>
  <si>
    <t>040C998686</t>
  </si>
  <si>
    <t>NĐT : Trần Tuấn Linh</t>
  </si>
  <si>
    <t>Trần Tuấn Linh</t>
  </si>
  <si>
    <t>001084018146</t>
  </si>
  <si>
    <t>20/09/2016</t>
  </si>
  <si>
    <t>040C388383</t>
  </si>
  <si>
    <t>019074000185</t>
  </si>
  <si>
    <t>12/12/2016</t>
  </si>
  <si>
    <t>040C003163</t>
  </si>
  <si>
    <t>NĐT : Đào Thị Hồng Nhung</t>
  </si>
  <si>
    <t>Đào Thị Hồng Nhung</t>
  </si>
  <si>
    <t>240905015</t>
  </si>
  <si>
    <t>040C900568</t>
  </si>
  <si>
    <t>NĐT : Đặng Chí Long</t>
  </si>
  <si>
    <t>Đặng Chí Long</t>
  </si>
  <si>
    <t>001096001485</t>
  </si>
  <si>
    <t>25/07/2022</t>
  </si>
  <si>
    <t>040C563629</t>
  </si>
  <si>
    <t>NĐT : Đỗ Thị Khánh</t>
  </si>
  <si>
    <t>Đỗ Thị Khánh</t>
  </si>
  <si>
    <t>019183013843</t>
  </si>
  <si>
    <t>08/12/2021</t>
  </si>
  <si>
    <t>040C001258</t>
  </si>
  <si>
    <t>Chứng khoán DLG</t>
  </si>
  <si>
    <t>NĐT : Huỳnh Thị Phương Lan</t>
  </si>
  <si>
    <t>Huỳnh Thị Phương Lan</t>
  </si>
  <si>
    <t>023669847</t>
  </si>
  <si>
    <t>11/11/2011</t>
  </si>
  <si>
    <t>040C862886</t>
  </si>
  <si>
    <t>NĐT : Lê Trận Anh Tuấn</t>
  </si>
  <si>
    <t>Lê Trận Anh Tuấn</t>
  </si>
  <si>
    <t>024272501</t>
  </si>
  <si>
    <t>28/06/2004</t>
  </si>
  <si>
    <t>040C001191</t>
  </si>
  <si>
    <t>NĐT : NGUYỄN VĂN NGUYÊN</t>
  </si>
  <si>
    <t>NGUYỄN VĂN NGUYÊN</t>
  </si>
  <si>
    <t>201319527</t>
  </si>
  <si>
    <t>11/03/2018</t>
  </si>
  <si>
    <t>040C900591</t>
  </si>
  <si>
    <t>NĐT : NGUYỄN ĐỨC ANH</t>
  </si>
  <si>
    <t>NGUYỄN ĐỨC ANH</t>
  </si>
  <si>
    <t>079083001700</t>
  </si>
  <si>
    <t>11/04/2016</t>
  </si>
  <si>
    <t>040C000470</t>
  </si>
  <si>
    <t>NĐT : Nguyễn Phi Hoàng</t>
  </si>
  <si>
    <t>Nguyễn Phi Hoàng</t>
  </si>
  <si>
    <t>001062029898</t>
  </si>
  <si>
    <t>18/09/2022</t>
  </si>
  <si>
    <t>040C062377</t>
  </si>
  <si>
    <t>NĐT : Nguyễn Thanh Hùng</t>
  </si>
  <si>
    <t>Nguyễn Thanh Hùng</t>
  </si>
  <si>
    <t>186011442</t>
  </si>
  <si>
    <t>11/08/2000</t>
  </si>
  <si>
    <t>040C000294</t>
  </si>
  <si>
    <t>NĐT : Nguyễn Thanh Ngân</t>
  </si>
  <si>
    <t>Nguyễn Thanh Ngân</t>
  </si>
  <si>
    <t>111985450</t>
  </si>
  <si>
    <t>10/11/2007</t>
  </si>
  <si>
    <t>040C008583</t>
  </si>
  <si>
    <t>034172000004</t>
  </si>
  <si>
    <t>30/11/2012</t>
  </si>
  <si>
    <t>040C021972</t>
  </si>
  <si>
    <t>NĐT : Nguyễn Tường Cọt</t>
  </si>
  <si>
    <t>Nguyễn Tường Cọt</t>
  </si>
  <si>
    <t>211864155</t>
  </si>
  <si>
    <t>03/04/2010</t>
  </si>
  <si>
    <t>040C900582</t>
  </si>
  <si>
    <t>NĐT : Nguyễn Tấn Phương</t>
  </si>
  <si>
    <t>Nguyễn Tấn Phương</t>
  </si>
  <si>
    <t>022773912</t>
  </si>
  <si>
    <t>15/08/2007</t>
  </si>
  <si>
    <t>040C900505</t>
  </si>
  <si>
    <t>NĐT : PHẠM THỊ CHUNG</t>
  </si>
  <si>
    <t>PHẠM THỊ CHUNG</t>
  </si>
  <si>
    <t>036185008340</t>
  </si>
  <si>
    <t>040C251068</t>
  </si>
  <si>
    <t>NĐT : Phan Ngọc Đan Phương</t>
  </si>
  <si>
    <t>Phan Ngọc Đan Phương</t>
  </si>
  <si>
    <t>086186000298</t>
  </si>
  <si>
    <t>040C828856</t>
  </si>
  <si>
    <t>NĐT : Trần Nguyên Khanh</t>
  </si>
  <si>
    <t>Trần Nguyên Khanh</t>
  </si>
  <si>
    <t>211876025</t>
  </si>
  <si>
    <t>24/07/2002</t>
  </si>
  <si>
    <t>040C900555</t>
  </si>
  <si>
    <t>NĐT : Tân Hoàng Tuấn</t>
  </si>
  <si>
    <t>Tân Hoàng Tuấn</t>
  </si>
  <si>
    <t>030080010617</t>
  </si>
  <si>
    <t>040C012128</t>
  </si>
  <si>
    <t>NĐT : Võ Thị Tuyết Lan</t>
  </si>
  <si>
    <t>Võ Thị Tuyết Lan</t>
  </si>
  <si>
    <t>021596436</t>
  </si>
  <si>
    <t>08/02/2011</t>
  </si>
  <si>
    <t>040C900020</t>
  </si>
  <si>
    <t>NĐT : Vũ Mạnh Tài</t>
  </si>
  <si>
    <t>Vũ Mạnh Tài</t>
  </si>
  <si>
    <t>013218950</t>
  </si>
  <si>
    <t>040C379668</t>
  </si>
  <si>
    <t>NĐT : Vũ Trường Mạnh</t>
  </si>
  <si>
    <t>Vũ Trường Mạnh</t>
  </si>
  <si>
    <t>172028628</t>
  </si>
  <si>
    <t>09/10/2003</t>
  </si>
  <si>
    <t>040C609678</t>
  </si>
  <si>
    <t>NĐT : Đoàn Văn Hạnh</t>
  </si>
  <si>
    <t>Đoàn Văn Hạnh</t>
  </si>
  <si>
    <t>030086003195</t>
  </si>
  <si>
    <t>22/11/2016</t>
  </si>
  <si>
    <t>040C001025</t>
  </si>
  <si>
    <t>NĐT : Đặng Thị Mỹ Linh</t>
  </si>
  <si>
    <t>Đặng Thị Mỹ Linh</t>
  </si>
  <si>
    <t>026069263</t>
  </si>
  <si>
    <t>30/09/2015</t>
  </si>
  <si>
    <t>040C393839</t>
  </si>
  <si>
    <t>Chứng khoán DMC</t>
  </si>
  <si>
    <t>NĐT : Trương Thị Đào</t>
  </si>
  <si>
    <t>Trương Thị Đào</t>
  </si>
  <si>
    <t>164374226</t>
  </si>
  <si>
    <t>22/11/2011</t>
  </si>
  <si>
    <t>040C260990</t>
  </si>
  <si>
    <t>Chứng khoán DPG</t>
  </si>
  <si>
    <t>NĐT : DƯƠNG THANH NGA</t>
  </si>
  <si>
    <t>DƯƠNG THANH NGA</t>
  </si>
  <si>
    <t>001303001852</t>
  </si>
  <si>
    <t>17/07/2022</t>
  </si>
  <si>
    <t>040C290503</t>
  </si>
  <si>
    <t>Chứng khoán DPM</t>
  </si>
  <si>
    <t>NĐT : LI KIẾT ĐÌNH</t>
  </si>
  <si>
    <t>LI KIẾT ĐÌNH</t>
  </si>
  <si>
    <t>079190016567</t>
  </si>
  <si>
    <t>040C003114</t>
  </si>
  <si>
    <t>NĐT : Lê Thị Bích Thuỷ</t>
  </si>
  <si>
    <t>Lê Thị Bích Thuỷ</t>
  </si>
  <si>
    <t>012435077</t>
  </si>
  <si>
    <t>10/04/2001</t>
  </si>
  <si>
    <t>040C000566</t>
  </si>
  <si>
    <t>NĐT : Lại Anh Tuấn</t>
  </si>
  <si>
    <t>Lại Anh Tuấn</t>
  </si>
  <si>
    <t>017229055</t>
  </si>
  <si>
    <t>02/11/2011</t>
  </si>
  <si>
    <t>040C006855</t>
  </si>
  <si>
    <t>NĐT : Nguyễn Minh Thu</t>
  </si>
  <si>
    <t>Nguyễn Minh Thu</t>
  </si>
  <si>
    <t>011669891</t>
  </si>
  <si>
    <t>29/08/2007</t>
  </si>
  <si>
    <t>040C000101</t>
  </si>
  <si>
    <t>NĐT : Nguyễn Thanh Loan</t>
  </si>
  <si>
    <t>Nguyễn Thanh Loan</t>
  </si>
  <si>
    <t>011865895</t>
  </si>
  <si>
    <t>08/12/2010</t>
  </si>
  <si>
    <t>040C685868</t>
  </si>
  <si>
    <t>NĐT : Phùng Thị Thoa</t>
  </si>
  <si>
    <t>Phùng Thị Thoa</t>
  </si>
  <si>
    <t>162966577</t>
  </si>
  <si>
    <t>23/10/2009</t>
  </si>
  <si>
    <t>040C002988</t>
  </si>
  <si>
    <t>NĐT : Phạm Thị Thành</t>
  </si>
  <si>
    <t>Phạm Thị Thành</t>
  </si>
  <si>
    <t>163075269</t>
  </si>
  <si>
    <t>05/09/2007</t>
  </si>
  <si>
    <t>040C150290</t>
  </si>
  <si>
    <t>NĐT : VŨ MINH PHƯƠNG</t>
  </si>
  <si>
    <t>VŨ MINH PHƯƠNG</t>
  </si>
  <si>
    <t>001083050426</t>
  </si>
  <si>
    <t>02/06/2022</t>
  </si>
  <si>
    <t>040C140883</t>
  </si>
  <si>
    <t>NĐT : ĐẬU THỊ THU ĐAN</t>
  </si>
  <si>
    <t>ĐẬU THỊ THU ĐAN</t>
  </si>
  <si>
    <t>031193008383</t>
  </si>
  <si>
    <t>040C281993</t>
  </si>
  <si>
    <t>Chứng khoán DPR</t>
  </si>
  <si>
    <t>063366227</t>
  </si>
  <si>
    <t>Chứng khoán DQC</t>
  </si>
  <si>
    <t>16/02/2011</t>
  </si>
  <si>
    <t>040C083883</t>
  </si>
  <si>
    <t>NĐT : Đinh Sỹ Hùng</t>
  </si>
  <si>
    <t>Đinh Sỹ Hùng</t>
  </si>
  <si>
    <t>013022902</t>
  </si>
  <si>
    <t>08/12/2007</t>
  </si>
  <si>
    <t>040C000196</t>
  </si>
  <si>
    <t>Chứng khoán DRC</t>
  </si>
  <si>
    <t>NĐT : LÊ THỊ PHƯƠNG HOA</t>
  </si>
  <si>
    <t>LÊ THỊ PHƯƠNG HOA</t>
  </si>
  <si>
    <t>014191010552</t>
  </si>
  <si>
    <t>15/01/2023</t>
  </si>
  <si>
    <t>040C051291</t>
  </si>
  <si>
    <t>NĐT : Nguyễn Quang Trúc</t>
  </si>
  <si>
    <t>Nguyễn Quang Trúc</t>
  </si>
  <si>
    <t>215015756</t>
  </si>
  <si>
    <t>24/04/2003</t>
  </si>
  <si>
    <t>040C682535</t>
  </si>
  <si>
    <t>Chứng khoán DRH</t>
  </si>
  <si>
    <t>NĐT : LƯƠNG ĐỨC KIÊN</t>
  </si>
  <si>
    <t>LƯƠNG ĐỨC KIÊN</t>
  </si>
  <si>
    <t>030080000203</t>
  </si>
  <si>
    <t>16/10/2018</t>
  </si>
  <si>
    <t>040C220680</t>
  </si>
  <si>
    <t>NĐT : Nguyễn Hoàng Minh Mẫn</t>
  </si>
  <si>
    <t>Nguyễn Hoàng Minh Mẫn</t>
  </si>
  <si>
    <t>079080006992</t>
  </si>
  <si>
    <t>01/06/2018</t>
  </si>
  <si>
    <t>040C002167</t>
  </si>
  <si>
    <t>NĐT : Nguyễn Thị Phương Hoa</t>
  </si>
  <si>
    <t>Nguyễn Thị Phương Hoa</t>
  </si>
  <si>
    <t>012205493</t>
  </si>
  <si>
    <t>040C005493</t>
  </si>
  <si>
    <t>Chứng khoán DSN</t>
  </si>
  <si>
    <t>NĐT : Nguyễn Thị Hồng Hà</t>
  </si>
  <si>
    <t>Nguyễn Thị Hồng Hà</t>
  </si>
  <si>
    <t>024655234</t>
  </si>
  <si>
    <t>12/12/2006</t>
  </si>
  <si>
    <t>040C900314</t>
  </si>
  <si>
    <t>Chứng khoán DXG</t>
  </si>
  <si>
    <t>NĐT : Hoàng Nguyệt ánh</t>
  </si>
  <si>
    <t>Hoàng Nguyệt ánh</t>
  </si>
  <si>
    <t>001190000660</t>
  </si>
  <si>
    <t>23/01/2014</t>
  </si>
  <si>
    <t>040C331711</t>
  </si>
  <si>
    <t>NĐT : Hoàng Thụy Hoài Yến</t>
  </si>
  <si>
    <t>Hoàng Thụy Hoài Yến</t>
  </si>
  <si>
    <t>075180000074</t>
  </si>
  <si>
    <t>10/07/2020</t>
  </si>
  <si>
    <t>040C900011</t>
  </si>
  <si>
    <t>NĐT : Huỳnh Ngọc Phượng</t>
  </si>
  <si>
    <t>Huỳnh Ngọc Phượng</t>
  </si>
  <si>
    <t>079190019591</t>
  </si>
  <si>
    <t>040C126285</t>
  </si>
  <si>
    <t>NĐT : Lê Thị Vân Anh</t>
  </si>
  <si>
    <t>Lê Thị Vân Anh</t>
  </si>
  <si>
    <t>012076333</t>
  </si>
  <si>
    <t>040C837979</t>
  </si>
  <si>
    <t>NĐT : Lại Thủy Chung</t>
  </si>
  <si>
    <t>Lại Thủy Chung</t>
  </si>
  <si>
    <t>001174021029</t>
  </si>
  <si>
    <t>040C003847</t>
  </si>
  <si>
    <t>NĐT : NGUYỄN VĂN QUYẾT</t>
  </si>
  <si>
    <t>NGUYỄN VĂN QUYẾT</t>
  </si>
  <si>
    <t>017369988</t>
  </si>
  <si>
    <t>040C230897</t>
  </si>
  <si>
    <t>NĐT : Nguyễn Công Trứ</t>
  </si>
  <si>
    <t>Nguyễn Công Trứ</t>
  </si>
  <si>
    <t>233110734</t>
  </si>
  <si>
    <t>19/12/2019</t>
  </si>
  <si>
    <t>040C002052</t>
  </si>
  <si>
    <t>NĐT : Nguyễn Hữu Lợi</t>
  </si>
  <si>
    <t>Nguyễn Hữu Lợi</t>
  </si>
  <si>
    <t>011918068</t>
  </si>
  <si>
    <t>09/10/2001</t>
  </si>
  <si>
    <t>040C919168</t>
  </si>
  <si>
    <t>NĐT : Nguyễn Minh Thùy</t>
  </si>
  <si>
    <t>Nguyễn Minh Thùy</t>
  </si>
  <si>
    <t>012299180</t>
  </si>
  <si>
    <t>28/02/2003</t>
  </si>
  <si>
    <t>040C003555</t>
  </si>
  <si>
    <t>NĐT : Nguyễn Minh Trung</t>
  </si>
  <si>
    <t>Nguyễn Minh Trung</t>
  </si>
  <si>
    <t>024587923</t>
  </si>
  <si>
    <t>30/08/2006</t>
  </si>
  <si>
    <t>040C100391</t>
  </si>
  <si>
    <t>NĐT : Nguyễn Minh Tuấn</t>
  </si>
  <si>
    <t>Nguyễn Minh Tuấn</t>
  </si>
  <si>
    <t>001073022745</t>
  </si>
  <si>
    <t>26/11/2019</t>
  </si>
  <si>
    <t>040C288088</t>
  </si>
  <si>
    <t>001183012330</t>
  </si>
  <si>
    <t>040C226226</t>
  </si>
  <si>
    <t>040374430</t>
  </si>
  <si>
    <t>16/11/2008</t>
  </si>
  <si>
    <t>040C171092</t>
  </si>
  <si>
    <t>NĐT : Nguyễn Thùy Linh</t>
  </si>
  <si>
    <t>Nguyễn Thùy Linh</t>
  </si>
  <si>
    <t>012411386</t>
  </si>
  <si>
    <t>25/06/2012</t>
  </si>
  <si>
    <t>040C002956</t>
  </si>
  <si>
    <t>NĐT : Nguyễn Thị Tú Anh</t>
  </si>
  <si>
    <t>Nguyễn Thị Tú Anh</t>
  </si>
  <si>
    <t>013448644</t>
  </si>
  <si>
    <t>09/07/2011</t>
  </si>
  <si>
    <t>040C131296</t>
  </si>
  <si>
    <t>NĐT : Nguyễn Thị Xuyến</t>
  </si>
  <si>
    <t>Nguyễn Thị Xuyến</t>
  </si>
  <si>
    <t>151209468</t>
  </si>
  <si>
    <t>20/02/2009</t>
  </si>
  <si>
    <t>040C006790</t>
  </si>
  <si>
    <t>NĐT : Nguyễn Văn Tuyến</t>
  </si>
  <si>
    <t>Nguyễn Văn Tuyến</t>
  </si>
  <si>
    <t>162376489</t>
  </si>
  <si>
    <t>13/04/2015</t>
  </si>
  <si>
    <t>040C005679</t>
  </si>
  <si>
    <t>NĐT : Nguyễn Đức Toàn</t>
  </si>
  <si>
    <t>Nguyễn Đức Toàn</t>
  </si>
  <si>
    <t>024756865</t>
  </si>
  <si>
    <t>040C140790</t>
  </si>
  <si>
    <t>NĐT : PHẠM THANH TÙNG</t>
  </si>
  <si>
    <t>PHẠM THANH TÙNG</t>
  </si>
  <si>
    <t>034081010957</t>
  </si>
  <si>
    <t>040C810581</t>
  </si>
  <si>
    <t>NĐT : Phạm Thị Diệu Hiền</t>
  </si>
  <si>
    <t>Phạm Thị Diệu Hiền</t>
  </si>
  <si>
    <t>240768202</t>
  </si>
  <si>
    <t>21/10/2019</t>
  </si>
  <si>
    <t>040C003291</t>
  </si>
  <si>
    <t>163119797</t>
  </si>
  <si>
    <t>13/06/2008</t>
  </si>
  <si>
    <t>040C101291</t>
  </si>
  <si>
    <t>NĐT : Trương Phi Lân</t>
  </si>
  <si>
    <t>Trương Phi Lân</t>
  </si>
  <si>
    <t>001084001295</t>
  </si>
  <si>
    <t>20/03/2014</t>
  </si>
  <si>
    <t>040C071184</t>
  </si>
  <si>
    <t>NĐT : Trần Thị Quỳnh Trang</t>
  </si>
  <si>
    <t>Trần Thị Quỳnh Trang</t>
  </si>
  <si>
    <t>001179012583</t>
  </si>
  <si>
    <t>22/09/2016</t>
  </si>
  <si>
    <t>040C508899</t>
  </si>
  <si>
    <t>NĐT : Trần Thị Thanh Thủy</t>
  </si>
  <si>
    <t>Trần Thị Thanh Thủy</t>
  </si>
  <si>
    <t>011424656</t>
  </si>
  <si>
    <t>11/11/2020</t>
  </si>
  <si>
    <t>040C897979</t>
  </si>
  <si>
    <t>NĐT : Trần Trung Dân</t>
  </si>
  <si>
    <t>Trần Trung Dân</t>
  </si>
  <si>
    <t>036078008074</t>
  </si>
  <si>
    <t>03/10/2019</t>
  </si>
  <si>
    <t>040C066689</t>
  </si>
  <si>
    <t>NĐT : Trần Đình Tri</t>
  </si>
  <si>
    <t>Trần Đình Tri</t>
  </si>
  <si>
    <t>280453721</t>
  </si>
  <si>
    <t>15/07/2015</t>
  </si>
  <si>
    <t>040C355961</t>
  </si>
  <si>
    <t>NĐT : TỐNG THỊ THÚY THÚY</t>
  </si>
  <si>
    <t>TỐNG THỊ THÚY THÚY</t>
  </si>
  <si>
    <t>024196000008</t>
  </si>
  <si>
    <t>040C964868</t>
  </si>
  <si>
    <t>NĐT : UÔNG THỊ MINH HẰNG</t>
  </si>
  <si>
    <t>UÔNG THỊ MINH HẰNG</t>
  </si>
  <si>
    <t>030184000093</t>
  </si>
  <si>
    <t>13/07/2015</t>
  </si>
  <si>
    <t>040C002731</t>
  </si>
  <si>
    <t>131683938</t>
  </si>
  <si>
    <t>13/04/2013</t>
  </si>
  <si>
    <t>040C002014</t>
  </si>
  <si>
    <t>NĐT : ĐOÀN THỊ KIỀU OANH</t>
  </si>
  <si>
    <t>ĐOÀN THỊ KIỀU OANH</t>
  </si>
  <si>
    <t>023593352</t>
  </si>
  <si>
    <t>28/02/2007</t>
  </si>
  <si>
    <t>040C161283</t>
  </si>
  <si>
    <t>NĐT : Đoàn Văn Phúc</t>
  </si>
  <si>
    <t>Đoàn Văn Phúc</t>
  </si>
  <si>
    <t>012470432</t>
  </si>
  <si>
    <t>09/12/2010</t>
  </si>
  <si>
    <t>040C883979</t>
  </si>
  <si>
    <t>NĐT : ĐÀO ĐỨC ANH</t>
  </si>
  <si>
    <t>ĐÀO ĐỨC ANH</t>
  </si>
  <si>
    <t>085920323</t>
  </si>
  <si>
    <t>19/04/2017</t>
  </si>
  <si>
    <t>040C003547</t>
  </si>
  <si>
    <t>NĐT : Đặng Minh Lệ</t>
  </si>
  <si>
    <t>Đặng Minh Lệ</t>
  </si>
  <si>
    <t>033172000739</t>
  </si>
  <si>
    <t>040C000762</t>
  </si>
  <si>
    <t>NĐT : Đỗ Huy Bình</t>
  </si>
  <si>
    <t>Đỗ Huy Bình</t>
  </si>
  <si>
    <t>111802735</t>
  </si>
  <si>
    <t>12/04/2001</t>
  </si>
  <si>
    <t>040C008488</t>
  </si>
  <si>
    <t>NĐT : đỗ hồng việt</t>
  </si>
  <si>
    <t>đỗ hồng việt</t>
  </si>
  <si>
    <t>151590807</t>
  </si>
  <si>
    <t>16/07/2002</t>
  </si>
  <si>
    <t>040C050487</t>
  </si>
  <si>
    <t>NĐT : Mai Thị Hồng</t>
  </si>
  <si>
    <t>Mai Thị Hồng</t>
  </si>
  <si>
    <t>014181007635</t>
  </si>
  <si>
    <t>Chứng khoán DXS</t>
  </si>
  <si>
    <t>25/08/2021</t>
  </si>
  <si>
    <t>040C301981</t>
  </si>
  <si>
    <t>NĐT : NGUYỄN ĐỨC GIANG</t>
  </si>
  <si>
    <t>NGUYỄN ĐỨC GIANG</t>
  </si>
  <si>
    <t>001074016426</t>
  </si>
  <si>
    <t>12/12/2019</t>
  </si>
  <si>
    <t>040C666828</t>
  </si>
  <si>
    <t>Chứng khoán DXV</t>
  </si>
  <si>
    <t>NĐT : Phùng Tiến Thành</t>
  </si>
  <si>
    <t>Phùng Tiến Thành</t>
  </si>
  <si>
    <t>135179123</t>
  </si>
  <si>
    <t>03/03/2014</t>
  </si>
  <si>
    <t>040C666880</t>
  </si>
  <si>
    <t>Chứng khoán E1VFVN30</t>
  </si>
  <si>
    <t>NĐT : Bùi Thị Hoa Lan</t>
  </si>
  <si>
    <t>Bùi Thị Hoa Lan</t>
  </si>
  <si>
    <t>030996083</t>
  </si>
  <si>
    <t>Chứng khoán EIB</t>
  </si>
  <si>
    <t>07/06/2004</t>
  </si>
  <si>
    <t>040C032479</t>
  </si>
  <si>
    <t>NĐT : Bùi Thị Quế</t>
  </si>
  <si>
    <t>Bùi Thị Quế</t>
  </si>
  <si>
    <t>013126356</t>
  </si>
  <si>
    <t>21/09/2011</t>
  </si>
  <si>
    <t>040C001525</t>
  </si>
  <si>
    <t>NĐT : HOÀNG THU HẰNG</t>
  </si>
  <si>
    <t>HOÀNG THU HẰNG</t>
  </si>
  <si>
    <t>012163781</t>
  </si>
  <si>
    <t>15/09/1998</t>
  </si>
  <si>
    <t>040C003646</t>
  </si>
  <si>
    <t>NĐT : Lê Kim Thuý</t>
  </si>
  <si>
    <t>Lê Kim Thuý</t>
  </si>
  <si>
    <t>001183000956</t>
  </si>
  <si>
    <t>26/05/2016</t>
  </si>
  <si>
    <t>040C000398</t>
  </si>
  <si>
    <t>171580734</t>
  </si>
  <si>
    <t>25/10/2002</t>
  </si>
  <si>
    <t>040C361234</t>
  </si>
  <si>
    <t>NĐT : Lê Văn Hải</t>
  </si>
  <si>
    <t>Lê Văn Hải</t>
  </si>
  <si>
    <t>013267246</t>
  </si>
  <si>
    <t>040C059889</t>
  </si>
  <si>
    <t>NĐT : Lương Thành Chung</t>
  </si>
  <si>
    <t>Lương Thành Chung</t>
  </si>
  <si>
    <t>001071019432</t>
  </si>
  <si>
    <t>040C341921</t>
  </si>
  <si>
    <t>NĐT : Nguyễn Gia Chiến</t>
  </si>
  <si>
    <t>Nguyễn Gia Chiến</t>
  </si>
  <si>
    <t>010205698</t>
  </si>
  <si>
    <t>20/10/2006</t>
  </si>
  <si>
    <t>040C489999</t>
  </si>
  <si>
    <t>NĐT : Nguyễn Thị Phương Lan</t>
  </si>
  <si>
    <t>Nguyễn Thị Phương Lan</t>
  </si>
  <si>
    <t>011739709</t>
  </si>
  <si>
    <t>18/09/2010</t>
  </si>
  <si>
    <t>040C009709</t>
  </si>
  <si>
    <t>NĐT : Nguyễn Thị Thu Thủy</t>
  </si>
  <si>
    <t>Nguyễn Thị Thu Thủy</t>
  </si>
  <si>
    <t>001185028228</t>
  </si>
  <si>
    <t>20/02/2019</t>
  </si>
  <si>
    <t>040C009559</t>
  </si>
  <si>
    <t>NĐT : Nguyễn Tùng Sơn</t>
  </si>
  <si>
    <t>Nguyễn Tùng Sơn</t>
  </si>
  <si>
    <t>042084000257</t>
  </si>
  <si>
    <t>040C389389</t>
  </si>
  <si>
    <t>044079010492</t>
  </si>
  <si>
    <t>30/08/2021</t>
  </si>
  <si>
    <t>040C101979</t>
  </si>
  <si>
    <t>NĐT : Ngô Thị Thanh</t>
  </si>
  <si>
    <t>Ngô Thị Thanh</t>
  </si>
  <si>
    <t>080015548</t>
  </si>
  <si>
    <t>16/06/2010</t>
  </si>
  <si>
    <t>040C090259</t>
  </si>
  <si>
    <t>NĐT : Trương Quốc Phong</t>
  </si>
  <si>
    <t>Trương Quốc Phong</t>
  </si>
  <si>
    <t>024639137</t>
  </si>
  <si>
    <t>040C678383</t>
  </si>
  <si>
    <t>001081019031</t>
  </si>
  <si>
    <t>20/04/2017</t>
  </si>
  <si>
    <t>040C828789</t>
  </si>
  <si>
    <t>NĐT : Bùi Ngọc Thanh</t>
  </si>
  <si>
    <t>Bùi Ngọc Thanh</t>
  </si>
  <si>
    <t>141961759</t>
  </si>
  <si>
    <t>Chứng khoán ELC</t>
  </si>
  <si>
    <t>040C001632</t>
  </si>
  <si>
    <t>NĐT : Hoàng Ánh Tuyết</t>
  </si>
  <si>
    <t>Hoàng Ánh Tuyết</t>
  </si>
  <si>
    <t>013218854</t>
  </si>
  <si>
    <t>04/06/2013</t>
  </si>
  <si>
    <t>040C000756</t>
  </si>
  <si>
    <t>NĐT : Kiều Thị Huyến</t>
  </si>
  <si>
    <t>Kiều Thị Huyến</t>
  </si>
  <si>
    <t>011196204</t>
  </si>
  <si>
    <t>28/07/2009</t>
  </si>
  <si>
    <t>040C001633</t>
  </si>
  <si>
    <t>NĐT : Lê Thành Đô</t>
  </si>
  <si>
    <t>Lê Thành Đô</t>
  </si>
  <si>
    <t>011987510</t>
  </si>
  <si>
    <t>08/09/2011</t>
  </si>
  <si>
    <t>040C001104</t>
  </si>
  <si>
    <t>NĐT : Lê Thị Thu Phương</t>
  </si>
  <si>
    <t>Lê Thị Thu Phương</t>
  </si>
  <si>
    <t>011266657</t>
  </si>
  <si>
    <t>29/12/2004</t>
  </si>
  <si>
    <t>040C035688</t>
  </si>
  <si>
    <t>NĐT : Lưu Quỳnh Hoa</t>
  </si>
  <si>
    <t>Lưu Quỳnh Hoa</t>
  </si>
  <si>
    <t>013075711</t>
  </si>
  <si>
    <t>06/06/2008</t>
  </si>
  <si>
    <t>040C005711</t>
  </si>
  <si>
    <t>NĐT : Nguyễn Thuý Anh</t>
  </si>
  <si>
    <t>Nguyễn Thuý Anh</t>
  </si>
  <si>
    <t>012162001</t>
  </si>
  <si>
    <t>12/07/2004</t>
  </si>
  <si>
    <t>040C035555</t>
  </si>
  <si>
    <t>NĐT : Nguyễn Thị Kim Oanh</t>
  </si>
  <si>
    <t>Nguyễn Thị Kim Oanh</t>
  </si>
  <si>
    <t>019175000034</t>
  </si>
  <si>
    <t>040C017979</t>
  </si>
  <si>
    <t>NĐT : Quách Thị Hoàng Oanh</t>
  </si>
  <si>
    <t>Quách Thị Hoàng Oanh</t>
  </si>
  <si>
    <t>001175005009</t>
  </si>
  <si>
    <t>040C000758</t>
  </si>
  <si>
    <t>010063012</t>
  </si>
  <si>
    <t>040C000757</t>
  </si>
  <si>
    <t>NĐT : Võ Ngọc Khánh</t>
  </si>
  <si>
    <t>Võ Ngọc Khánh</t>
  </si>
  <si>
    <t>042073000048</t>
  </si>
  <si>
    <t>21/10/2015</t>
  </si>
  <si>
    <t>040C066868</t>
  </si>
  <si>
    <t>013051564</t>
  </si>
  <si>
    <t>20/03/2008</t>
  </si>
  <si>
    <t>040C006678</t>
  </si>
  <si>
    <t>NĐT : Vũ Ngọc Vân</t>
  </si>
  <si>
    <t>Vũ Ngọc Vân</t>
  </si>
  <si>
    <t>011245692</t>
  </si>
  <si>
    <t>22/03/2012</t>
  </si>
  <si>
    <t>040C061968</t>
  </si>
  <si>
    <t>NĐT : Vương Mạnh Đạt</t>
  </si>
  <si>
    <t>Vương Mạnh Đạt</t>
  </si>
  <si>
    <t>111843928</t>
  </si>
  <si>
    <t>25/10/2010</t>
  </si>
  <si>
    <t>040C003928</t>
  </si>
  <si>
    <t>NĐT : Đoàn Văn Nguyên</t>
  </si>
  <si>
    <t>Đoàn Văn Nguyên</t>
  </si>
  <si>
    <t>011049167</t>
  </si>
  <si>
    <t>30/03/2000</t>
  </si>
  <si>
    <t>040C055668</t>
  </si>
  <si>
    <t>NĐT : Đặng Thị Phương Liên</t>
  </si>
  <si>
    <t>Đặng Thị Phương Liên</t>
  </si>
  <si>
    <t>013381734</t>
  </si>
  <si>
    <t>03/03/2011</t>
  </si>
  <si>
    <t>040C000982</t>
  </si>
  <si>
    <t>NĐT : Đỗ Thị Nguyệt Lệ</t>
  </si>
  <si>
    <t>Đỗ Thị Nguyệt Lệ</t>
  </si>
  <si>
    <t>033172000059</t>
  </si>
  <si>
    <t>040C056868</t>
  </si>
  <si>
    <t>Chứng khoán EVE</t>
  </si>
  <si>
    <t>NĐT : Hoàng Thị Mai Hương</t>
  </si>
  <si>
    <t>Hoàng Thị Mai Hương</t>
  </si>
  <si>
    <t>121842704</t>
  </si>
  <si>
    <t>25/10/2005</t>
  </si>
  <si>
    <t>040C123585</t>
  </si>
  <si>
    <t>NĐT : NGUYỄN NHƯ NGỌC</t>
  </si>
  <si>
    <t>NGUYỄN NHƯ NGỌC</t>
  </si>
  <si>
    <t>168377036</t>
  </si>
  <si>
    <t>17/07/2008</t>
  </si>
  <si>
    <t>040C230592</t>
  </si>
  <si>
    <t>NĐT : Vũ Khánh</t>
  </si>
  <si>
    <t>Vũ Khánh</t>
  </si>
  <si>
    <t>030091003581</t>
  </si>
  <si>
    <t>040C655696</t>
  </si>
  <si>
    <t>NĐT : Bùi Đông Hòa</t>
  </si>
  <si>
    <t>Bùi Đông Hòa</t>
  </si>
  <si>
    <t>079080009033</t>
  </si>
  <si>
    <t>Chứng khoán EVF</t>
  </si>
  <si>
    <t>08/04/2019</t>
  </si>
  <si>
    <t>040C009033</t>
  </si>
  <si>
    <t>NĐT : DƯƠNG THỊ LAN OANH</t>
  </si>
  <si>
    <t>DƯƠNG THỊ LAN OANH</t>
  </si>
  <si>
    <t>090698114</t>
  </si>
  <si>
    <t>03/06/2020</t>
  </si>
  <si>
    <t>040C002781</t>
  </si>
  <si>
    <t>NĐT : HOÀNG TÔN CHÍ THẮNG</t>
  </si>
  <si>
    <t>HOÀNG TÔN CHÍ THẮNG</t>
  </si>
  <si>
    <t>046082000476</t>
  </si>
  <si>
    <t>040C822004</t>
  </si>
  <si>
    <t>NĐT : NGUYỄN PHƯƠNG NAM</t>
  </si>
  <si>
    <t>NGUYỄN PHƯƠNG NAM</t>
  </si>
  <si>
    <t>017071005572</t>
  </si>
  <si>
    <t>040C282113</t>
  </si>
  <si>
    <t>NĐT : NGUYỄN THANH TUẤN</t>
  </si>
  <si>
    <t>NGUYỄN THANH TUẤN</t>
  </si>
  <si>
    <t>211756461</t>
  </si>
  <si>
    <t>21/07/2016</t>
  </si>
  <si>
    <t>040C756461</t>
  </si>
  <si>
    <t>NĐT : Nguyễn Huy Quang</t>
  </si>
  <si>
    <t>Nguyễn Huy Quang</t>
  </si>
  <si>
    <t>075079014210</t>
  </si>
  <si>
    <t>12/11/2021</t>
  </si>
  <si>
    <t>040C153979</t>
  </si>
  <si>
    <t>030825750</t>
  </si>
  <si>
    <t>04/05/2009</t>
  </si>
  <si>
    <t>040C656666</t>
  </si>
  <si>
    <t>NĐT : Nguyễn Văn Tám</t>
  </si>
  <si>
    <t>Nguyễn Văn Tám</t>
  </si>
  <si>
    <t>023687463</t>
  </si>
  <si>
    <t>10/06/2014</t>
  </si>
  <si>
    <t>040C100667</t>
  </si>
  <si>
    <t>NĐT : Ninh Thái Cương</t>
  </si>
  <si>
    <t>Ninh Thái Cương</t>
  </si>
  <si>
    <t>075080004860</t>
  </si>
  <si>
    <t>040C003850</t>
  </si>
  <si>
    <t>NĐT : PHẠM ĐỨC THÀNH</t>
  </si>
  <si>
    <t>PHẠM ĐỨC THÀNH</t>
  </si>
  <si>
    <t>001075002231</t>
  </si>
  <si>
    <t>16/04/2018</t>
  </si>
  <si>
    <t>040C037579</t>
  </si>
  <si>
    <t>010197000532</t>
  </si>
  <si>
    <t>040C101197</t>
  </si>
  <si>
    <t>NĐT : Vũ Dương Mão</t>
  </si>
  <si>
    <t>Vũ Dương Mão</t>
  </si>
  <si>
    <t>001075016222</t>
  </si>
  <si>
    <t>04/04/2021</t>
  </si>
  <si>
    <t>040C003620</t>
  </si>
  <si>
    <t>NĐT : Vũ Hồng Hải</t>
  </si>
  <si>
    <t>Vũ Hồng Hải</t>
  </si>
  <si>
    <t>033074000022</t>
  </si>
  <si>
    <t>040C226789</t>
  </si>
  <si>
    <t>NĐT : Vũ Thị Thu Hường</t>
  </si>
  <si>
    <t>Vũ Thị Thu Hường</t>
  </si>
  <si>
    <t>001158014929</t>
  </si>
  <si>
    <t>17/12/2018</t>
  </si>
  <si>
    <t>040C281086</t>
  </si>
  <si>
    <t>NĐT : Vũ Đình Hậu</t>
  </si>
  <si>
    <t>Vũ Đình Hậu</t>
  </si>
  <si>
    <t>075079008362</t>
  </si>
  <si>
    <t>040C149150</t>
  </si>
  <si>
    <t>NĐT : ĐỒNG TRƯỜNG ANH</t>
  </si>
  <si>
    <t>ĐỒNG TRƯỜNG ANH</t>
  </si>
  <si>
    <t>060797230</t>
  </si>
  <si>
    <t>10/08/2015</t>
  </si>
  <si>
    <t>040C002219</t>
  </si>
  <si>
    <t>NĐT : Đỗ Khang An</t>
  </si>
  <si>
    <t>Đỗ Khang An</t>
  </si>
  <si>
    <t>001062040051</t>
  </si>
  <si>
    <t>040C003806</t>
  </si>
  <si>
    <t>037089004223</t>
  </si>
  <si>
    <t>040C020789</t>
  </si>
  <si>
    <t>Chứng khoán EVG</t>
  </si>
  <si>
    <t>NĐT : ANNA RUDNOVA</t>
  </si>
  <si>
    <t>ANNA RUDNOVA</t>
  </si>
  <si>
    <t>IB1724</t>
  </si>
  <si>
    <t>Chứng khoán FCM</t>
  </si>
  <si>
    <t>11/07/2017</t>
  </si>
  <si>
    <t>Russia</t>
  </si>
  <si>
    <t>040FIB1724</t>
  </si>
  <si>
    <t>NĐT : HOÀNG THỊ HỒNG LỊCH</t>
  </si>
  <si>
    <t>HOÀNG THỊ HỒNG LỊCH</t>
  </si>
  <si>
    <t>142853646</t>
  </si>
  <si>
    <t>040C011982</t>
  </si>
  <si>
    <t>NĐT : Mai Văn Trình</t>
  </si>
  <si>
    <t>Mai Văn Trình</t>
  </si>
  <si>
    <t>171887536</t>
  </si>
  <si>
    <t>05/05/2013</t>
  </si>
  <si>
    <t>040C001451</t>
  </si>
  <si>
    <t>NĐT : Nguyễn Thị Phương Nga</t>
  </si>
  <si>
    <t>Nguyễn Thị Phương Nga</t>
  </si>
  <si>
    <t>131413037</t>
  </si>
  <si>
    <t>04/10/2008</t>
  </si>
  <si>
    <t>040C040915</t>
  </si>
  <si>
    <t>NĐT : Trần Thị Hạnh</t>
  </si>
  <si>
    <t>Trần Thị Hạnh</t>
  </si>
  <si>
    <t>042160016156</t>
  </si>
  <si>
    <t>040C396999</t>
  </si>
  <si>
    <t>NĐT : Đặng Thị Thúy</t>
  </si>
  <si>
    <t>Đặng Thị Thúy</t>
  </si>
  <si>
    <t>091067086</t>
  </si>
  <si>
    <t>12/06/2019</t>
  </si>
  <si>
    <t>040C230034</t>
  </si>
  <si>
    <t>Chứng khoán FCN</t>
  </si>
  <si>
    <t>NĐT : Hoàng Vũ Minh</t>
  </si>
  <si>
    <t>Hoàng Vũ Minh</t>
  </si>
  <si>
    <t>001097016830</t>
  </si>
  <si>
    <t>040C389999</t>
  </si>
  <si>
    <t>NĐT : Huỳnh Nguyễn Anh Trúc</t>
  </si>
  <si>
    <t>Huỳnh Nguyễn Anh Trúc</t>
  </si>
  <si>
    <t>075082000317</t>
  </si>
  <si>
    <t>07/07/2017</t>
  </si>
  <si>
    <t>040C848997</t>
  </si>
  <si>
    <t>NĐT : Lê Duy Hùng</t>
  </si>
  <si>
    <t>Lê Duy Hùng</t>
  </si>
  <si>
    <t>172210373</t>
  </si>
  <si>
    <t>05/05/2014</t>
  </si>
  <si>
    <t>040C001450</t>
  </si>
  <si>
    <t>NĐT : Lưu Thị Bích Ngọc</t>
  </si>
  <si>
    <t>Lưu Thị Bích Ngọc</t>
  </si>
  <si>
    <t>019192000197</t>
  </si>
  <si>
    <t>27/09/2017</t>
  </si>
  <si>
    <t>040C002584</t>
  </si>
  <si>
    <t>NĐT : NGUYỄN DUY HIỆP</t>
  </si>
  <si>
    <t>NGUYỄN DUY HIỆP</t>
  </si>
  <si>
    <t>027084000530</t>
  </si>
  <si>
    <t>040C005646</t>
  </si>
  <si>
    <t>NĐT : NGUYỄN THỊ KIM OANH</t>
  </si>
  <si>
    <t>NGUYỄN THỊ KIM OANH</t>
  </si>
  <si>
    <t>025329739</t>
  </si>
  <si>
    <t>08/08/2010</t>
  </si>
  <si>
    <t>040C002155</t>
  </si>
  <si>
    <t>NĐT : Nguyễn Việt Hòa</t>
  </si>
  <si>
    <t>Nguyễn Việt Hòa</t>
  </si>
  <si>
    <t>101001299</t>
  </si>
  <si>
    <t>24/07/2009</t>
  </si>
  <si>
    <t>040C001664</t>
  </si>
  <si>
    <t>017410405</t>
  </si>
  <si>
    <t>040C001646</t>
  </si>
  <si>
    <t>NĐT : TRẦN THỊ NGỌC</t>
  </si>
  <si>
    <t>TRẦN THỊ NGỌC</t>
  </si>
  <si>
    <t>036183015893</t>
  </si>
  <si>
    <t>040C003147</t>
  </si>
  <si>
    <t>NĐT : Trần Thanh Thủy</t>
  </si>
  <si>
    <t>Trần Thanh Thủy</t>
  </si>
  <si>
    <t>012371841</t>
  </si>
  <si>
    <t>10/10/2000</t>
  </si>
  <si>
    <t>040C008286</t>
  </si>
  <si>
    <t>NĐT : Vũ Phương Liên</t>
  </si>
  <si>
    <t>Vũ Phương Liên</t>
  </si>
  <si>
    <t>001193015311</t>
  </si>
  <si>
    <t>19/04/2019</t>
  </si>
  <si>
    <t>040C188866</t>
  </si>
  <si>
    <t>NĐT : Đỗ Tiến Dũng</t>
  </si>
  <si>
    <t>Đỗ Tiến Dũng</t>
  </si>
  <si>
    <t>011880066</t>
  </si>
  <si>
    <t>29/07/2009</t>
  </si>
  <si>
    <t>040C025177</t>
  </si>
  <si>
    <t>NĐT : HOÀNG THỊ THUỲ VÂN</t>
  </si>
  <si>
    <t>HOÀNG THỊ THUỲ VÂN</t>
  </si>
  <si>
    <t>VSD205209685</t>
  </si>
  <si>
    <t>Chứng khoán FIR</t>
  </si>
  <si>
    <t>26/04/2017</t>
  </si>
  <si>
    <t>040C002580</t>
  </si>
  <si>
    <t>NĐT : Huỳnh Thị Phước</t>
  </si>
  <si>
    <t>Huỳnh Thị Phước</t>
  </si>
  <si>
    <t>048164005727</t>
  </si>
  <si>
    <t>040C003527</t>
  </si>
  <si>
    <t>NĐT : Lưu Thái Hải</t>
  </si>
  <si>
    <t>Lưu Thái Hải</t>
  </si>
  <si>
    <t>201748555</t>
  </si>
  <si>
    <t>23/02/2017</t>
  </si>
  <si>
    <t>040C151197</t>
  </si>
  <si>
    <t>NĐT : NGÔ HUỲNH MINH UY</t>
  </si>
  <si>
    <t>NGÔ HUỲNH MINH UY</t>
  </si>
  <si>
    <t>201708076</t>
  </si>
  <si>
    <t>12/12/2020</t>
  </si>
  <si>
    <t>040C002870</t>
  </si>
  <si>
    <t>NĐT : TRẦN THỊ HÀ GIANG</t>
  </si>
  <si>
    <t>TRẦN THỊ HÀ GIANG</t>
  </si>
  <si>
    <t>048188000278</t>
  </si>
  <si>
    <t>13/04/2022</t>
  </si>
  <si>
    <t>040C861021</t>
  </si>
  <si>
    <t>Chứng khoán FIT</t>
  </si>
  <si>
    <t>NĐT : Lê Bá Dương</t>
  </si>
  <si>
    <t>Lê Bá Dương</t>
  </si>
  <si>
    <t>034089002151</t>
  </si>
  <si>
    <t>040C003364</t>
  </si>
  <si>
    <t>NĐT : Lê Quang Vỹ</t>
  </si>
  <si>
    <t>Lê Quang Vỹ</t>
  </si>
  <si>
    <t>001066042221</t>
  </si>
  <si>
    <t>040C003722</t>
  </si>
  <si>
    <t>NĐT : NGUYỄN VĂN TUYÊN</t>
  </si>
  <si>
    <t>NGUYỄN VĂN TUYÊN</t>
  </si>
  <si>
    <t>038092026300</t>
  </si>
  <si>
    <t>040C004037</t>
  </si>
  <si>
    <t>NĐT : Nguyễn Bá Hoàng Tùng</t>
  </si>
  <si>
    <t>Nguyễn Bá Hoàng Tùng</t>
  </si>
  <si>
    <t>111511697</t>
  </si>
  <si>
    <t>17/04/2014</t>
  </si>
  <si>
    <t>040C240286</t>
  </si>
  <si>
    <t>NĐT : Nguyễn Chu Sơn</t>
  </si>
  <si>
    <t>Nguyễn Chu Sơn</t>
  </si>
  <si>
    <t>111559187</t>
  </si>
  <si>
    <t>040C796688</t>
  </si>
  <si>
    <t>NĐT : Nguyễn Công Vinh</t>
  </si>
  <si>
    <t>Nguyễn Công Vinh</t>
  </si>
  <si>
    <t>125100365</t>
  </si>
  <si>
    <t>18/02/2003</t>
  </si>
  <si>
    <t>040C009994</t>
  </si>
  <si>
    <t>NĐT : Nguyễn Phan Thảo</t>
  </si>
  <si>
    <t>Nguyễn Phan Thảo</t>
  </si>
  <si>
    <t>011402561</t>
  </si>
  <si>
    <t>08/04/2005</t>
  </si>
  <si>
    <t>040C526867</t>
  </si>
  <si>
    <t>NĐT : Nguyễn Thị Phượng</t>
  </si>
  <si>
    <t>Nguyễn Thị Phượng</t>
  </si>
  <si>
    <t>135424496</t>
  </si>
  <si>
    <t>11/01/2008</t>
  </si>
  <si>
    <t>040C001442</t>
  </si>
  <si>
    <t>NĐT : Phan Huy Đức</t>
  </si>
  <si>
    <t>Phan Huy Đức</t>
  </si>
  <si>
    <t>183893623</t>
  </si>
  <si>
    <t>07/08/2008</t>
  </si>
  <si>
    <t>040C941222</t>
  </si>
  <si>
    <t>NĐT : Phan Thanh Thủy</t>
  </si>
  <si>
    <t>Phan Thanh Thủy</t>
  </si>
  <si>
    <t>261052958</t>
  </si>
  <si>
    <t>07/06/2014</t>
  </si>
  <si>
    <t>040C031199</t>
  </si>
  <si>
    <t>NĐT : Phan Thị Kim Loan</t>
  </si>
  <si>
    <t>Phan Thị Kim Loan</t>
  </si>
  <si>
    <t>215394569</t>
  </si>
  <si>
    <t>18/08/2011</t>
  </si>
  <si>
    <t>040C004488</t>
  </si>
  <si>
    <t>NĐT : Phạm Lan Anh</t>
  </si>
  <si>
    <t>Phạm Lan Anh</t>
  </si>
  <si>
    <t>164361660</t>
  </si>
  <si>
    <t>13/02/2006</t>
  </si>
  <si>
    <t>040C228683</t>
  </si>
  <si>
    <t>NĐT : Trần Thị Duyên</t>
  </si>
  <si>
    <t>Trần Thị Duyên</t>
  </si>
  <si>
    <t>225801460</t>
  </si>
  <si>
    <t>11/06/2014</t>
  </si>
  <si>
    <t>040C009639</t>
  </si>
  <si>
    <t>NĐT : Trần Thị Vân</t>
  </si>
  <si>
    <t>Trần Thị Vân</t>
  </si>
  <si>
    <t>035162000028</t>
  </si>
  <si>
    <t>08/01/2014</t>
  </si>
  <si>
    <t>040C888386</t>
  </si>
  <si>
    <t>NĐT : VŨ THỊ HUYỀN</t>
  </si>
  <si>
    <t>VŨ THỊ HUYỀN</t>
  </si>
  <si>
    <t>030192018702</t>
  </si>
  <si>
    <t>040C230221</t>
  </si>
  <si>
    <t>NĐT : Vũ Anh Tuấn</t>
  </si>
  <si>
    <t>Vũ Anh Tuấn</t>
  </si>
  <si>
    <t>001085001569</t>
  </si>
  <si>
    <t>040C000258</t>
  </si>
  <si>
    <t>NĐT : Đoàn Quang Tạo</t>
  </si>
  <si>
    <t>Đoàn Quang Tạo</t>
  </si>
  <si>
    <t>011524402</t>
  </si>
  <si>
    <t>05/12/2009</t>
  </si>
  <si>
    <t>040C222368</t>
  </si>
  <si>
    <t>Chứng khoán FPT</t>
  </si>
  <si>
    <t>NĐT : Bùi Thị Thanh Thảo</t>
  </si>
  <si>
    <t>Bùi Thị Thanh Thảo</t>
  </si>
  <si>
    <t>012043324</t>
  </si>
  <si>
    <t>17/07/2012</t>
  </si>
  <si>
    <t>040C030382</t>
  </si>
  <si>
    <t>NĐT : Công Nghĩa Cảnh</t>
  </si>
  <si>
    <t>Công Nghĩa Cảnh</t>
  </si>
  <si>
    <t>012248113</t>
  </si>
  <si>
    <t>040C002901</t>
  </si>
  <si>
    <t>NĐT : Hoàng Thu Hà</t>
  </si>
  <si>
    <t>Hoàng Thu Hà</t>
  </si>
  <si>
    <t>012428972</t>
  </si>
  <si>
    <t>01/03/2006</t>
  </si>
  <si>
    <t>040C270987</t>
  </si>
  <si>
    <t>NĐT : Hoàng Tống Khánh Linh</t>
  </si>
  <si>
    <t>Hoàng Tống Khánh Linh</t>
  </si>
  <si>
    <t>013306457</t>
  </si>
  <si>
    <t>040C858888</t>
  </si>
  <si>
    <t>NĐT : HÀ MẠNH HÙNG</t>
  </si>
  <si>
    <t>HÀ MẠNH HÙNG</t>
  </si>
  <si>
    <t>036081023383</t>
  </si>
  <si>
    <t>17/06/2022</t>
  </si>
  <si>
    <t>040C298686</t>
  </si>
  <si>
    <t>NĐT : Kim Mạnh Hà</t>
  </si>
  <si>
    <t>Kim Mạnh Hà</t>
  </si>
  <si>
    <t>111282613</t>
  </si>
  <si>
    <t>06/10/2008</t>
  </si>
  <si>
    <t>040C335555</t>
  </si>
  <si>
    <t>NĐT : Kiều Bảo Long</t>
  </si>
  <si>
    <t>Kiều Bảo Long</t>
  </si>
  <si>
    <t>013311410</t>
  </si>
  <si>
    <t>040C001028</t>
  </si>
  <si>
    <t>NĐT : LÊ THU HƯỜNG</t>
  </si>
  <si>
    <t>LÊ THU HƯỜNG</t>
  </si>
  <si>
    <t>001182034952</t>
  </si>
  <si>
    <t>040C150282</t>
  </si>
  <si>
    <t>NĐT : NGUYỄN KHẮC DŨNG</t>
  </si>
  <si>
    <t>NGUYỄN KHẮC DŨNG</t>
  </si>
  <si>
    <t>001087000041</t>
  </si>
  <si>
    <t>16/10/2013</t>
  </si>
  <si>
    <t>040C001226</t>
  </si>
  <si>
    <t>NĐT : NGUYỄN VIỆT PHƯƠNG</t>
  </si>
  <si>
    <t>NGUYỄN VIỆT PHƯƠNG</t>
  </si>
  <si>
    <t>001082007095</t>
  </si>
  <si>
    <t>040C232368</t>
  </si>
  <si>
    <t>NĐT : Nguyễn Lê Anh Trung</t>
  </si>
  <si>
    <t>Nguyễn Lê Anh Trung</t>
  </si>
  <si>
    <t>024728268</t>
  </si>
  <si>
    <t>12/03/2007</t>
  </si>
  <si>
    <t>040C005628</t>
  </si>
  <si>
    <t>NĐT : Nguyễn Ngọc Cường</t>
  </si>
  <si>
    <t>Nguyễn Ngọc Cường</t>
  </si>
  <si>
    <t>168338442</t>
  </si>
  <si>
    <t>27/03/2010</t>
  </si>
  <si>
    <t>040C061179</t>
  </si>
  <si>
    <t>NĐT : Nguyễn Thị Huyền</t>
  </si>
  <si>
    <t>Nguyễn Thị Huyền</t>
  </si>
  <si>
    <t>172816597</t>
  </si>
  <si>
    <t>22/08/2013</t>
  </si>
  <si>
    <t>040C000717</t>
  </si>
  <si>
    <t>NĐT : Nguyễn Thị Nương</t>
  </si>
  <si>
    <t>Nguyễn Thị Nương</t>
  </si>
  <si>
    <t>111488866</t>
  </si>
  <si>
    <t>19/04/2004</t>
  </si>
  <si>
    <t>040C000601</t>
  </si>
  <si>
    <t>NĐT : Nguyễn Thị Ánh Tuyết</t>
  </si>
  <si>
    <t>Nguyễn Thị Ánh Tuyết</t>
  </si>
  <si>
    <t>012565445</t>
  </si>
  <si>
    <t>09/10/2002</t>
  </si>
  <si>
    <t>040C080988</t>
  </si>
  <si>
    <t>NĐT : Nguyễn Văn Đủ</t>
  </si>
  <si>
    <t>Nguyễn Văn Đủ</t>
  </si>
  <si>
    <t>111794309</t>
  </si>
  <si>
    <t>20/07/2010</t>
  </si>
  <si>
    <t>040C001241</t>
  </si>
  <si>
    <t>NĐT : Nguyễn Xuân Tùng</t>
  </si>
  <si>
    <t>Nguyễn Xuân Tùng</t>
  </si>
  <si>
    <t>012132902</t>
  </si>
  <si>
    <t>040C003270</t>
  </si>
  <si>
    <t>NĐT : PHẠM ANH TUẤN</t>
  </si>
  <si>
    <t>PHẠM ANH TUẤN</t>
  </si>
  <si>
    <t>012225999</t>
  </si>
  <si>
    <t>040C007396</t>
  </si>
  <si>
    <t>NĐT : PHẠM NGỌC QUANG</t>
  </si>
  <si>
    <t>PHẠM NGỌC QUANG</t>
  </si>
  <si>
    <t>011940478</t>
  </si>
  <si>
    <t>31/07/2007</t>
  </si>
  <si>
    <t>040C728459</t>
  </si>
  <si>
    <t>NĐT : Phạm Thị Ngọc Hoa</t>
  </si>
  <si>
    <t>Phạm Thị Ngọc Hoa</t>
  </si>
  <si>
    <t>034181004930</t>
  </si>
  <si>
    <t>31/10/2016</t>
  </si>
  <si>
    <t>040C337799</t>
  </si>
  <si>
    <t>030182001591</t>
  </si>
  <si>
    <t>01/03/2016</t>
  </si>
  <si>
    <t>040C002403</t>
  </si>
  <si>
    <t>NĐT : TRƯƠNG KHÁNH LINH</t>
  </si>
  <si>
    <t>TRƯƠNG KHÁNH LINH</t>
  </si>
  <si>
    <t>001184032760</t>
  </si>
  <si>
    <t>04/09/2022</t>
  </si>
  <si>
    <t>040C371919</t>
  </si>
  <si>
    <t>NĐT : TRẦN THỊ THU HÀ</t>
  </si>
  <si>
    <t>TRẦN THỊ THU HÀ</t>
  </si>
  <si>
    <t>040188001040</t>
  </si>
  <si>
    <t>26/12/2017</t>
  </si>
  <si>
    <t>040C002736</t>
  </si>
  <si>
    <t>NĐT : TRẦN TRỌNG TRƯỜNG</t>
  </si>
  <si>
    <t>TRẦN TRỌNG TRƯỜNG</t>
  </si>
  <si>
    <t>079086011576</t>
  </si>
  <si>
    <t>040C986986</t>
  </si>
  <si>
    <t>NĐT : TRẦN VĂN HƯỚNG</t>
  </si>
  <si>
    <t>TRẦN VĂN HƯỚNG</t>
  </si>
  <si>
    <t>034091002108</t>
  </si>
  <si>
    <t>040C230991</t>
  </si>
  <si>
    <t>NĐT : Trần Việt Đức</t>
  </si>
  <si>
    <t>Trần Việt Đức</t>
  </si>
  <si>
    <t>025069000019</t>
  </si>
  <si>
    <t>06/09/2014</t>
  </si>
  <si>
    <t>040C139666</t>
  </si>
  <si>
    <t>NĐT : Trịnh Thị Thu Trang</t>
  </si>
  <si>
    <t>Trịnh Thị Thu Trang</t>
  </si>
  <si>
    <t>168377954</t>
  </si>
  <si>
    <t>02/10/2008</t>
  </si>
  <si>
    <t>040C001233</t>
  </si>
  <si>
    <t>NĐT : VŨ VĂN TÚC</t>
  </si>
  <si>
    <t>VŨ VĂN TÚC</t>
  </si>
  <si>
    <t>037083001997</t>
  </si>
  <si>
    <t>040C201183</t>
  </si>
  <si>
    <t>NĐT : Vũ Thị Thùy Trang</t>
  </si>
  <si>
    <t>Vũ Thị Thùy Trang</t>
  </si>
  <si>
    <t>013080433</t>
  </si>
  <si>
    <t>11/02/2012</t>
  </si>
  <si>
    <t>040C000668</t>
  </si>
  <si>
    <t>NĐT : Đào Thị Thúy Ngân</t>
  </si>
  <si>
    <t>Đào Thị Thúy Ngân</t>
  </si>
  <si>
    <t>012091770</t>
  </si>
  <si>
    <t>07/12/2006</t>
  </si>
  <si>
    <t>040C159888</t>
  </si>
  <si>
    <t>NĐT : ĐỖ MINH VƯƠNG</t>
  </si>
  <si>
    <t>ĐỖ MINH VƯƠNG</t>
  </si>
  <si>
    <t>168323110</t>
  </si>
  <si>
    <t>05/06/2013</t>
  </si>
  <si>
    <t>040C039998</t>
  </si>
  <si>
    <t>NĐT : ĐỖ THỊ PHƯƠNG NHUNG</t>
  </si>
  <si>
    <t>ĐỖ THỊ PHƯƠNG NHUNG</t>
  </si>
  <si>
    <t>035176001076</t>
  </si>
  <si>
    <t>040C211368</t>
  </si>
  <si>
    <t>NĐT : Đỗ Thị Bích Nhung</t>
  </si>
  <si>
    <t>Đỗ Thị Bích Nhung</t>
  </si>
  <si>
    <t>011562000</t>
  </si>
  <si>
    <t>15/03/2007</t>
  </si>
  <si>
    <t>040C009338</t>
  </si>
  <si>
    <t>NĐT : Đỗ Thị Thùy Chi</t>
  </si>
  <si>
    <t>Đỗ Thị Thùy Chi</t>
  </si>
  <si>
    <t>031183002702</t>
  </si>
  <si>
    <t>040C001283</t>
  </si>
  <si>
    <t>Chứng khoán FRT</t>
  </si>
  <si>
    <t>NĐT : Trần Thị Thanh Hoa</t>
  </si>
  <si>
    <t>Trần Thị Thanh Hoa</t>
  </si>
  <si>
    <t>001179021129</t>
  </si>
  <si>
    <t>13/11/2018</t>
  </si>
  <si>
    <t>040C003377</t>
  </si>
  <si>
    <t>Chứng khoán FTS</t>
  </si>
  <si>
    <t>NĐT : LƯƠNG TỐ NGA</t>
  </si>
  <si>
    <t>LƯƠNG TỐ NGA</t>
  </si>
  <si>
    <t>183658634</t>
  </si>
  <si>
    <t>040C902222</t>
  </si>
  <si>
    <t>001080009470</t>
  </si>
  <si>
    <t>27/10/2015</t>
  </si>
  <si>
    <t>040C002937</t>
  </si>
  <si>
    <t>NĐT : Trần Văn Được</t>
  </si>
  <si>
    <t>Trần Văn Được</t>
  </si>
  <si>
    <t>365966191</t>
  </si>
  <si>
    <t>26/06/2009</t>
  </si>
  <si>
    <t>040C909200</t>
  </si>
  <si>
    <t>Chứng khoán GAS</t>
  </si>
  <si>
    <t>NĐT : Nguyễn Thị Khoa</t>
  </si>
  <si>
    <t>Nguyễn Thị Khoa</t>
  </si>
  <si>
    <t>038168007681</t>
  </si>
  <si>
    <t>16/01/2020</t>
  </si>
  <si>
    <t>040C041968</t>
  </si>
  <si>
    <t>NĐT : Phan Văn Nhật</t>
  </si>
  <si>
    <t>Phan Văn Nhật</t>
  </si>
  <si>
    <t>183322622</t>
  </si>
  <si>
    <t>04/09/2009</t>
  </si>
  <si>
    <t>040C072862</t>
  </si>
  <si>
    <t>NĐT : Đặng Thế Sơn</t>
  </si>
  <si>
    <t>Đặng Thế Sơn</t>
  </si>
  <si>
    <t>034084007994</t>
  </si>
  <si>
    <t>040C138138</t>
  </si>
  <si>
    <t>Chứng khoán GDT</t>
  </si>
  <si>
    <t>Chứng khoán GEG</t>
  </si>
  <si>
    <t>NĐT : Mai Xuân Trường</t>
  </si>
  <si>
    <t>Mai Xuân Trường</t>
  </si>
  <si>
    <t>013195763</t>
  </si>
  <si>
    <t>21/05/2009</t>
  </si>
  <si>
    <t>040C888894</t>
  </si>
  <si>
    <t>NĐT : Bùi Văn Mưu</t>
  </si>
  <si>
    <t>Bùi Văn Mưu</t>
  </si>
  <si>
    <t>024083000751</t>
  </si>
  <si>
    <t>Chứng khoán GEX</t>
  </si>
  <si>
    <t>040C120283</t>
  </si>
  <si>
    <t>NĐT : HEO TAESIK</t>
  </si>
  <si>
    <t>HEO TAESIK</t>
  </si>
  <si>
    <t>IC4979</t>
  </si>
  <si>
    <t>19/08/2020</t>
  </si>
  <si>
    <t>040FIC4979</t>
  </si>
  <si>
    <t>NĐT : LÊ SƠN</t>
  </si>
  <si>
    <t>LÊ SƠN</t>
  </si>
  <si>
    <t>001076008619</t>
  </si>
  <si>
    <t>31/12/2015</t>
  </si>
  <si>
    <t>040C098688</t>
  </si>
  <si>
    <t>NĐT : LÊ THẠCH CẦM</t>
  </si>
  <si>
    <t>LÊ THẠCH CẦM</t>
  </si>
  <si>
    <t>038200019720</t>
  </si>
  <si>
    <t>14/09/2021</t>
  </si>
  <si>
    <t>040C682379</t>
  </si>
  <si>
    <t>NĐT : Mai Văn Hiệp</t>
  </si>
  <si>
    <t>Mai Văn Hiệp</t>
  </si>
  <si>
    <t>038088019902</t>
  </si>
  <si>
    <t>06/07/2020</t>
  </si>
  <si>
    <t>040C005759</t>
  </si>
  <si>
    <t>NĐT : PHẠM QUANG HUY</t>
  </si>
  <si>
    <t>PHẠM QUANG HUY</t>
  </si>
  <si>
    <t>038095001006</t>
  </si>
  <si>
    <t>12/05/2022</t>
  </si>
  <si>
    <t>040C240295</t>
  </si>
  <si>
    <t>NĐT : Phạm Ngọc Lai</t>
  </si>
  <si>
    <t>Phạm Ngọc Lai</t>
  </si>
  <si>
    <t>031064006947</t>
  </si>
  <si>
    <t>040C003542</t>
  </si>
  <si>
    <t>NĐT : Phạm Thị Chín</t>
  </si>
  <si>
    <t>Phạm Thị Chín</t>
  </si>
  <si>
    <t>030181010410</t>
  </si>
  <si>
    <t>040C070981</t>
  </si>
  <si>
    <t>NĐT : Phạm Thị Huyền</t>
  </si>
  <si>
    <t>Phạm Thị Huyền</t>
  </si>
  <si>
    <t>013062939</t>
  </si>
  <si>
    <t>08/04/2008</t>
  </si>
  <si>
    <t>040C001230</t>
  </si>
  <si>
    <t>NĐT : TRẦN THỊ THỦY TIÊN</t>
  </si>
  <si>
    <t>TRẦN THỊ THỦY TIÊN</t>
  </si>
  <si>
    <t>083188001251</t>
  </si>
  <si>
    <t>040C003089</t>
  </si>
  <si>
    <t>046190012665</t>
  </si>
  <si>
    <t>040C111888</t>
  </si>
  <si>
    <t>NĐT : Đặng Tuấn Anh</t>
  </si>
  <si>
    <t>Đặng Tuấn Anh</t>
  </si>
  <si>
    <t>031002292</t>
  </si>
  <si>
    <t>040C003349</t>
  </si>
  <si>
    <t>NĐT : ĐỖ KIM KHUYÊN</t>
  </si>
  <si>
    <t>ĐỖ KIM KHUYÊN</t>
  </si>
  <si>
    <t>012963824</t>
  </si>
  <si>
    <t>09/05/2007</t>
  </si>
  <si>
    <t>040C180593</t>
  </si>
  <si>
    <t>NĐT : ĐỖ LÊ HẰNG</t>
  </si>
  <si>
    <t>ĐỖ LÊ HẰNG</t>
  </si>
  <si>
    <t>001181008939</t>
  </si>
  <si>
    <t>040C041981</t>
  </si>
  <si>
    <t>Chứng khoán GIL</t>
  </si>
  <si>
    <t>NĐT : NGUYỄN TIẾN DŨNG</t>
  </si>
  <si>
    <t>NGUYỄN TIẾN DŨNG</t>
  </si>
  <si>
    <t>001063003145</t>
  </si>
  <si>
    <t>12/03/2015</t>
  </si>
  <si>
    <t>040C001969</t>
  </si>
  <si>
    <t>NĐT : Đặng Thị Trân</t>
  </si>
  <si>
    <t>Đặng Thị Trân</t>
  </si>
  <si>
    <t>025657690</t>
  </si>
  <si>
    <t>16/03/2013</t>
  </si>
  <si>
    <t>040C001483</t>
  </si>
  <si>
    <t>Chứng khoán GMD</t>
  </si>
  <si>
    <t>NĐT : CÙ THỊ LAN ANH</t>
  </si>
  <si>
    <t>CÙ THỊ LAN ANH</t>
  </si>
  <si>
    <t>036183022818</t>
  </si>
  <si>
    <t>17/06/2021</t>
  </si>
  <si>
    <t>040C681983</t>
  </si>
  <si>
    <t>NĐT : Phan Thị Thu</t>
  </si>
  <si>
    <t>Phan Thị Thu</t>
  </si>
  <si>
    <t>011904866</t>
  </si>
  <si>
    <t>14/06/2010</t>
  </si>
  <si>
    <t>040C000484</t>
  </si>
  <si>
    <t>NĐT : Trần Đình Thọ</t>
  </si>
  <si>
    <t>Trần Đình Thọ</t>
  </si>
  <si>
    <t>024074000315</t>
  </si>
  <si>
    <t>040C601839</t>
  </si>
  <si>
    <t>NĐT : Hà Hồng Tuấn</t>
  </si>
  <si>
    <t>Hà Hồng Tuấn</t>
  </si>
  <si>
    <t>131494259</t>
  </si>
  <si>
    <t>Chứng khoán GMH</t>
  </si>
  <si>
    <t>25/12/1998</t>
  </si>
  <si>
    <t>040C999468</t>
  </si>
  <si>
    <t>Chứng khoán GSP</t>
  </si>
  <si>
    <t>Chứng khoán GVR</t>
  </si>
  <si>
    <t>Chứng khoán HAG</t>
  </si>
  <si>
    <t>NĐT : Bùi Minh Tiến</t>
  </si>
  <si>
    <t>Bùi Minh Tiến</t>
  </si>
  <si>
    <t>024941367</t>
  </si>
  <si>
    <t>10/05/2008</t>
  </si>
  <si>
    <t>040C001477</t>
  </si>
  <si>
    <t>NĐT : Lê Thị Thùy Dung</t>
  </si>
  <si>
    <t>Lê Thị Thùy Dung</t>
  </si>
  <si>
    <t>112171662</t>
  </si>
  <si>
    <t>21/10/2004</t>
  </si>
  <si>
    <t>040C555666</t>
  </si>
  <si>
    <t>NĐT : Lê Tuấn Anh</t>
  </si>
  <si>
    <t>Lê Tuấn Anh</t>
  </si>
  <si>
    <t>171774011</t>
  </si>
  <si>
    <t>18/07/2005</t>
  </si>
  <si>
    <t>040C003336</t>
  </si>
  <si>
    <t>NĐT : Mai Thanh Diện</t>
  </si>
  <si>
    <t>Mai Thanh Diện</t>
  </si>
  <si>
    <t>164454620</t>
  </si>
  <si>
    <t>19/04/2007</t>
  </si>
  <si>
    <t>040C039241</t>
  </si>
  <si>
    <t>NĐT : Mai Thanh Toàn</t>
  </si>
  <si>
    <t>Mai Thanh Toàn</t>
  </si>
  <si>
    <t>036074016870</t>
  </si>
  <si>
    <t>040C003597</t>
  </si>
  <si>
    <t>NĐT : Nguyễn Mạnh Hưng</t>
  </si>
  <si>
    <t>Nguyễn Mạnh Hưng</t>
  </si>
  <si>
    <t>011958527</t>
  </si>
  <si>
    <t>30/03/2009</t>
  </si>
  <si>
    <t>040C002779</t>
  </si>
  <si>
    <t>NĐT : Nguyễn Ngọc Hoàng</t>
  </si>
  <si>
    <t>Nguyễn Ngọc Hoàng</t>
  </si>
  <si>
    <t>024597880</t>
  </si>
  <si>
    <t>26/01/2008</t>
  </si>
  <si>
    <t>040C900046</t>
  </si>
  <si>
    <t>NĐT : Nguyễn Thị Kim Hoàng</t>
  </si>
  <si>
    <t>Nguyễn Thị Kim Hoàng</t>
  </si>
  <si>
    <t>051184014223</t>
  </si>
  <si>
    <t>29/06/2021</t>
  </si>
  <si>
    <t>040C003373</t>
  </si>
  <si>
    <t>NĐT : Nguyễn Tài Mạnh</t>
  </si>
  <si>
    <t>Nguyễn Tài Mạnh</t>
  </si>
  <si>
    <t>036087010936</t>
  </si>
  <si>
    <t>23/09/2019</t>
  </si>
  <si>
    <t>040C002886</t>
  </si>
  <si>
    <t>NĐT : Nguyễn Việt Dũng</t>
  </si>
  <si>
    <t>Nguyễn Việt Dũng</t>
  </si>
  <si>
    <t>011934644</t>
  </si>
  <si>
    <t>15/01/2007</t>
  </si>
  <si>
    <t>040C007986</t>
  </si>
  <si>
    <t>NĐT : Nguyễn Văn Dĩnh</t>
  </si>
  <si>
    <t>Nguyễn Văn Dĩnh</t>
  </si>
  <si>
    <t>095051981</t>
  </si>
  <si>
    <t>01/08/2014</t>
  </si>
  <si>
    <t>040C003316</t>
  </si>
  <si>
    <t>012317471</t>
  </si>
  <si>
    <t>13/04/2006</t>
  </si>
  <si>
    <t>040C012556</t>
  </si>
  <si>
    <t>NĐT : Nguyễn Đồng Việt Quang</t>
  </si>
  <si>
    <t>Nguyễn Đồng Việt Quang</t>
  </si>
  <si>
    <t>131158169</t>
  </si>
  <si>
    <t>05/09/2011</t>
  </si>
  <si>
    <t>040C005268</t>
  </si>
  <si>
    <t>NĐT : Phan Văn Hùng</t>
  </si>
  <si>
    <t>Phan Văn Hùng</t>
  </si>
  <si>
    <t>187035401</t>
  </si>
  <si>
    <t>08/07/2008</t>
  </si>
  <si>
    <t>040C160991</t>
  </si>
  <si>
    <t>NĐT : Phạm Hoàng Giang</t>
  </si>
  <si>
    <t>Phạm Hoàng Giang</t>
  </si>
  <si>
    <t>013082874</t>
  </si>
  <si>
    <t>040C002699</t>
  </si>
  <si>
    <t>NĐT : Phạm Văn Hoàng</t>
  </si>
  <si>
    <t>Phạm Văn Hoàng</t>
  </si>
  <si>
    <t>013567107</t>
  </si>
  <si>
    <t>040C007699</t>
  </si>
  <si>
    <t>NĐT : Sử Chấn Tín</t>
  </si>
  <si>
    <t>Sử Chấn Tín</t>
  </si>
  <si>
    <t>024701973</t>
  </si>
  <si>
    <t>07/08/2014</t>
  </si>
  <si>
    <t>040C001490</t>
  </si>
  <si>
    <t>NĐT : TRẦN QUỐC AN</t>
  </si>
  <si>
    <t>TRẦN QUỐC AN</t>
  </si>
  <si>
    <t>082084000167</t>
  </si>
  <si>
    <t>10/01/2017</t>
  </si>
  <si>
    <t>040C900458</t>
  </si>
  <si>
    <t>NĐT : Trần Thị Hoài Thanh</t>
  </si>
  <si>
    <t>Trần Thị Hoài Thanh</t>
  </si>
  <si>
    <t>183413521</t>
  </si>
  <si>
    <t>11/01/2002</t>
  </si>
  <si>
    <t>040C001134</t>
  </si>
  <si>
    <t>NĐT : Trần Vương</t>
  </si>
  <si>
    <t>Trần Vương</t>
  </si>
  <si>
    <t>013507633</t>
  </si>
  <si>
    <t>18/02/2012</t>
  </si>
  <si>
    <t>040C001506</t>
  </si>
  <si>
    <t>NĐT : VŨ XUÂN TƯỞNG</t>
  </si>
  <si>
    <t>VŨ XUÂN TƯỞNG</t>
  </si>
  <si>
    <t>187002738</t>
  </si>
  <si>
    <t>26/04/2011</t>
  </si>
  <si>
    <t>040C060290</t>
  </si>
  <si>
    <t>NĐT : Vương Đình Thuật</t>
  </si>
  <si>
    <t>Vương Đình Thuật</t>
  </si>
  <si>
    <t>040079000888</t>
  </si>
  <si>
    <t>040C679679</t>
  </si>
  <si>
    <t>NĐT : Đinh Phương Thảo</t>
  </si>
  <si>
    <t>Đinh Phương Thảo</t>
  </si>
  <si>
    <t>077193001228</t>
  </si>
  <si>
    <t>040C001472</t>
  </si>
  <si>
    <t>Chứng khoán HAH</t>
  </si>
  <si>
    <t>051074000358</t>
  </si>
  <si>
    <t>31/10/2018</t>
  </si>
  <si>
    <t>040C003054</t>
  </si>
  <si>
    <t>NĐT : Nguyễn Thị Nguyệt</t>
  </si>
  <si>
    <t>Nguyễn Thị Nguyệt</t>
  </si>
  <si>
    <t>001178031566</t>
  </si>
  <si>
    <t>04/02/2022</t>
  </si>
  <si>
    <t>040C003530</t>
  </si>
  <si>
    <t>NĐT : Trần Quốc Thắng</t>
  </si>
  <si>
    <t>Trần Quốc Thắng</t>
  </si>
  <si>
    <t>183029995</t>
  </si>
  <si>
    <t>04/03/2015</t>
  </si>
  <si>
    <t>040C090275</t>
  </si>
  <si>
    <t>Chứng khoán HAP</t>
  </si>
  <si>
    <t>NĐT : Mai Văn Quang</t>
  </si>
  <si>
    <t>Mai Văn Quang</t>
  </si>
  <si>
    <t>012091284</t>
  </si>
  <si>
    <t>040C011957</t>
  </si>
  <si>
    <t>151447030</t>
  </si>
  <si>
    <t>14/03/2000</t>
  </si>
  <si>
    <t>040C006327</t>
  </si>
  <si>
    <t>NĐT : Nguyễn Thị Ngọc Diễm</t>
  </si>
  <si>
    <t>Nguyễn Thị Ngọc Diễm</t>
  </si>
  <si>
    <t>024019403</t>
  </si>
  <si>
    <t>29/05/2002</t>
  </si>
  <si>
    <t>040C113979</t>
  </si>
  <si>
    <t>NĐT : Nguyễn Tân Bình</t>
  </si>
  <si>
    <t>Nguyễn Tân Bình</t>
  </si>
  <si>
    <t>362202051</t>
  </si>
  <si>
    <t>040C121147</t>
  </si>
  <si>
    <t>NĐT : Phạm Thị Kiều Ngân</t>
  </si>
  <si>
    <t>Phạm Thị Kiều Ngân</t>
  </si>
  <si>
    <t>012054873</t>
  </si>
  <si>
    <t>10/08/1997</t>
  </si>
  <si>
    <t>040C088688</t>
  </si>
  <si>
    <t>NĐT : Trần Hoa Tùng</t>
  </si>
  <si>
    <t>Trần Hoa Tùng</t>
  </si>
  <si>
    <t>017415513</t>
  </si>
  <si>
    <t>26/11/2012</t>
  </si>
  <si>
    <t>040C001035</t>
  </si>
  <si>
    <t>031593736</t>
  </si>
  <si>
    <t>28/02/2006</t>
  </si>
  <si>
    <t>040C060288</t>
  </si>
  <si>
    <t>NĐT : VŨ QUỲNH NGỌC</t>
  </si>
  <si>
    <t>VŨ QUỲNH NGỌC</t>
  </si>
  <si>
    <t>001183002097</t>
  </si>
  <si>
    <t>040C030583</t>
  </si>
  <si>
    <t>NĐT : Vương Luyện</t>
  </si>
  <si>
    <t>Vương Luyện</t>
  </si>
  <si>
    <t>010593234</t>
  </si>
  <si>
    <t>13/05/2005</t>
  </si>
  <si>
    <t>040C002200</t>
  </si>
  <si>
    <t>Chứng khoán HAR</t>
  </si>
  <si>
    <t>NĐT : Mai Văn Giao</t>
  </si>
  <si>
    <t>Mai Văn Giao</t>
  </si>
  <si>
    <t>162980205</t>
  </si>
  <si>
    <t>06/04/2006</t>
  </si>
  <si>
    <t>040C003321</t>
  </si>
  <si>
    <t>NĐT : NGUYỄN HUY THƯ</t>
  </si>
  <si>
    <t>NGUYỄN HUY THƯ</t>
  </si>
  <si>
    <t>125407281</t>
  </si>
  <si>
    <t>01/08/2007</t>
  </si>
  <si>
    <t>040C301191</t>
  </si>
  <si>
    <t>013367735</t>
  </si>
  <si>
    <t>040C002309</t>
  </si>
  <si>
    <t>NĐT : Phùng Anh Tùng</t>
  </si>
  <si>
    <t>Phùng Anh Tùng</t>
  </si>
  <si>
    <t>024083000101</t>
  </si>
  <si>
    <t>040C006238</t>
  </si>
  <si>
    <t>NĐT : Phạm Thị Hải</t>
  </si>
  <si>
    <t>Phạm Thị Hải</t>
  </si>
  <si>
    <t>031177006145</t>
  </si>
  <si>
    <t>040C001645</t>
  </si>
  <si>
    <t>NĐT : TRẦN QUỐC TOÀN</t>
  </si>
  <si>
    <t>TRẦN QUỐC TOÀN</t>
  </si>
  <si>
    <t>272122059</t>
  </si>
  <si>
    <t>05/03/2007</t>
  </si>
  <si>
    <t>040C356807</t>
  </si>
  <si>
    <t>NĐT : Trần Quốc Tuấn</t>
  </si>
  <si>
    <t>Trần Quốc Tuấn</t>
  </si>
  <si>
    <t>168292905</t>
  </si>
  <si>
    <t>040C799666</t>
  </si>
  <si>
    <t>NĐT : Trịnh Thùy Dương</t>
  </si>
  <si>
    <t>Trịnh Thùy Dương</t>
  </si>
  <si>
    <t>024307018</t>
  </si>
  <si>
    <t>25/07/2011</t>
  </si>
  <si>
    <t>040C148888</t>
  </si>
  <si>
    <t>NĐT : Tống Nhật Linh</t>
  </si>
  <si>
    <t>Tống Nhật Linh</t>
  </si>
  <si>
    <t>172645915</t>
  </si>
  <si>
    <t>25/08/2006</t>
  </si>
  <si>
    <t>040C003911</t>
  </si>
  <si>
    <t>NĐT : Đoàn Hà Như Thủy</t>
  </si>
  <si>
    <t>Đoàn Hà Như Thủy</t>
  </si>
  <si>
    <t>024522701</t>
  </si>
  <si>
    <t>15/08/2008</t>
  </si>
  <si>
    <t>040C039219</t>
  </si>
  <si>
    <t>NĐT : Đặng Văn Thìn</t>
  </si>
  <si>
    <t>Đặng Văn Thìn</t>
  </si>
  <si>
    <t>182372694</t>
  </si>
  <si>
    <t>20/09/2012</t>
  </si>
  <si>
    <t>040C940022</t>
  </si>
  <si>
    <t>012982230</t>
  </si>
  <si>
    <t>Chứng khoán HAS</t>
  </si>
  <si>
    <t>31/05/2007</t>
  </si>
  <si>
    <t>040C002499</t>
  </si>
  <si>
    <t>NĐT : Trịnh Quang Hưng</t>
  </si>
  <si>
    <t>Trịnh Quang Hưng</t>
  </si>
  <si>
    <t>012398252</t>
  </si>
  <si>
    <t>04/03/2003</t>
  </si>
  <si>
    <t>040C000911</t>
  </si>
  <si>
    <t>Chứng khoán HAX</t>
  </si>
  <si>
    <t>011184000055</t>
  </si>
  <si>
    <t>25/06/2018</t>
  </si>
  <si>
    <t>040C005598</t>
  </si>
  <si>
    <t>012816071</t>
  </si>
  <si>
    <t>28/11/2013</t>
  </si>
  <si>
    <t>040C261190</t>
  </si>
  <si>
    <t>NĐT : Đào Thị Thanh Thủy</t>
  </si>
  <si>
    <t>Đào Thị Thanh Thủy</t>
  </si>
  <si>
    <t>001174005339</t>
  </si>
  <si>
    <t>04/08/2015</t>
  </si>
  <si>
    <t>040C872222</t>
  </si>
  <si>
    <t>Chứng khoán HBC</t>
  </si>
  <si>
    <t>NĐT : Lê Hoàng Anh</t>
  </si>
  <si>
    <t>Lê Hoàng Anh</t>
  </si>
  <si>
    <t>023940850</t>
  </si>
  <si>
    <t>040C002675</t>
  </si>
  <si>
    <t>NĐT : Nguyễn Duy Dương</t>
  </si>
  <si>
    <t>Nguyễn Duy Dương</t>
  </si>
  <si>
    <t>038088011451</t>
  </si>
  <si>
    <t>14/08/2018</t>
  </si>
  <si>
    <t>040C388999</t>
  </si>
  <si>
    <t>NĐT : Nguyễn Thanh Phong</t>
  </si>
  <si>
    <t>Nguyễn Thanh Phong</t>
  </si>
  <si>
    <t>025611513</t>
  </si>
  <si>
    <t>29/05/2012</t>
  </si>
  <si>
    <t>040C669988</t>
  </si>
  <si>
    <t>NĐT : Nguyễn Thị Lệ Thủy</t>
  </si>
  <si>
    <t>Nguyễn Thị Lệ Thủy</t>
  </si>
  <si>
    <t>090973357</t>
  </si>
  <si>
    <t>040C001769</t>
  </si>
  <si>
    <t>001070041509</t>
  </si>
  <si>
    <t>040C551186</t>
  </si>
  <si>
    <t>NĐT : Ngô Hồng Hải</t>
  </si>
  <si>
    <t>Ngô Hồng Hải</t>
  </si>
  <si>
    <t>001072001089</t>
  </si>
  <si>
    <t>29/05/2014</t>
  </si>
  <si>
    <t>040C026669</t>
  </si>
  <si>
    <t>NĐT : PHẠM NGỌC TOẢN</t>
  </si>
  <si>
    <t>PHẠM NGỌC TOẢN</t>
  </si>
  <si>
    <t>001044001076</t>
  </si>
  <si>
    <t>040C002602</t>
  </si>
  <si>
    <t>NĐT : PHẠM PHÚ QUÂN</t>
  </si>
  <si>
    <t>PHẠM PHÚ QUÂN</t>
  </si>
  <si>
    <t>212205321</t>
  </si>
  <si>
    <t>040C002917</t>
  </si>
  <si>
    <t>NĐT : Phùng Văn Chinh</t>
  </si>
  <si>
    <t>Phùng Văn Chinh</t>
  </si>
  <si>
    <t>001088015494</t>
  </si>
  <si>
    <t>040C098098</t>
  </si>
  <si>
    <t>NĐT : Phạm Thanh Tuyền</t>
  </si>
  <si>
    <t>Phạm Thanh Tuyền</t>
  </si>
  <si>
    <t>162961217</t>
  </si>
  <si>
    <t>16/12/2010</t>
  </si>
  <si>
    <t>040C002278</t>
  </si>
  <si>
    <t>NĐT : Phạm Thị Quỳnh</t>
  </si>
  <si>
    <t>Phạm Thị Quỳnh</t>
  </si>
  <si>
    <t>013635885</t>
  </si>
  <si>
    <t>23/05/2013</t>
  </si>
  <si>
    <t>040C238997</t>
  </si>
  <si>
    <t>NĐT : TRỊNH THỊ THU HẰNG</t>
  </si>
  <si>
    <t>TRỊNH THỊ THU HẰNG</t>
  </si>
  <si>
    <t>280811045</t>
  </si>
  <si>
    <t>15/04/2014</t>
  </si>
  <si>
    <t>040C002798</t>
  </si>
  <si>
    <t>NĐT : Trần Kim Toại</t>
  </si>
  <si>
    <t>Trần Kim Toại</t>
  </si>
  <si>
    <t>025524710</t>
  </si>
  <si>
    <t>24/08/2013</t>
  </si>
  <si>
    <t>040C157722</t>
  </si>
  <si>
    <t>NĐT : Trần Thị Loan</t>
  </si>
  <si>
    <t>Trần Thị Loan</t>
  </si>
  <si>
    <t>250668139</t>
  </si>
  <si>
    <t>29/10/2003</t>
  </si>
  <si>
    <t>040C900647</t>
  </si>
  <si>
    <t>NĐT : Tạ Văn Hùng</t>
  </si>
  <si>
    <t>Tạ Văn Hùng</t>
  </si>
  <si>
    <t>001089013565</t>
  </si>
  <si>
    <t>08/02/2017</t>
  </si>
  <si>
    <t>040C102926</t>
  </si>
  <si>
    <t>NĐT : ĐỖ NGỌC LĨNH</t>
  </si>
  <si>
    <t>ĐỖ NGỌC LĨNH</t>
  </si>
  <si>
    <t>033088000031</t>
  </si>
  <si>
    <t>19/05/2014</t>
  </si>
  <si>
    <t>040C130888</t>
  </si>
  <si>
    <t>Chứng khoán HCD</t>
  </si>
  <si>
    <t>NĐT : Lương Thị Hậu</t>
  </si>
  <si>
    <t>Lương Thị Hậu</t>
  </si>
  <si>
    <t>070947505</t>
  </si>
  <si>
    <t>040C121183</t>
  </si>
  <si>
    <t>Chứng khoán HCM</t>
  </si>
  <si>
    <t>NĐT : HUỲNH THỊ THANH LOAN</t>
  </si>
  <si>
    <t>HUỲNH THỊ THANH LOAN</t>
  </si>
  <si>
    <t>240852916</t>
  </si>
  <si>
    <t>03/10/2009</t>
  </si>
  <si>
    <t>040C150787</t>
  </si>
  <si>
    <t>NĐT : LÊ XUÂN TƯ</t>
  </si>
  <si>
    <t>LÊ XUÂN TƯ</t>
  </si>
  <si>
    <t>011715680</t>
  </si>
  <si>
    <t>03/05/2012</t>
  </si>
  <si>
    <t>040C003061</t>
  </si>
  <si>
    <t>NĐT : Lê Hoài Thu</t>
  </si>
  <si>
    <t>Lê Hoài Thu</t>
  </si>
  <si>
    <t>012445589</t>
  </si>
  <si>
    <t>16/11/2010</t>
  </si>
  <si>
    <t>040C070987</t>
  </si>
  <si>
    <t>NĐT : NGUYỄN VĂN QUỲNH</t>
  </si>
  <si>
    <t>NGUYỄN VĂN QUỲNH</t>
  </si>
  <si>
    <t>027083017206</t>
  </si>
  <si>
    <t>040C003059</t>
  </si>
  <si>
    <t>NĐT : NGUYỄN VĂN TƯ</t>
  </si>
  <si>
    <t>NGUYỄN VĂN TƯ</t>
  </si>
  <si>
    <t>215145626</t>
  </si>
  <si>
    <t>11/02/2019</t>
  </si>
  <si>
    <t>040C080189</t>
  </si>
  <si>
    <t>NĐT : Nguyễn Hữu Thế</t>
  </si>
  <si>
    <t>Nguyễn Hữu Thế</t>
  </si>
  <si>
    <t>001072023541</t>
  </si>
  <si>
    <t>28/12/2020</t>
  </si>
  <si>
    <t>040C057209</t>
  </si>
  <si>
    <t>NĐT : Ngô Thị Quỳnh Hoa</t>
  </si>
  <si>
    <t>Ngô Thị Quỳnh Hoa</t>
  </si>
  <si>
    <t>145803367</t>
  </si>
  <si>
    <t>22/01/2013</t>
  </si>
  <si>
    <t>040C985545</t>
  </si>
  <si>
    <t>NĐT : TRẦN THỊ PHỤNG</t>
  </si>
  <si>
    <t>TRẦN THỊ PHỤNG</t>
  </si>
  <si>
    <t>285011431</t>
  </si>
  <si>
    <t>040C002250</t>
  </si>
  <si>
    <t>NĐT : Trần Văn Trung</t>
  </si>
  <si>
    <t>Trần Văn Trung</t>
  </si>
  <si>
    <t>033059001666</t>
  </si>
  <si>
    <t>03/10/2017</t>
  </si>
  <si>
    <t>040C002648</t>
  </si>
  <si>
    <t>NĐT : TẠ VĂN TÚ</t>
  </si>
  <si>
    <t>TẠ VĂN TÚ</t>
  </si>
  <si>
    <t>001080001468</t>
  </si>
  <si>
    <t>040C003437</t>
  </si>
  <si>
    <t>NĐT : Vương Văn Bình</t>
  </si>
  <si>
    <t>Vương Văn Bình</t>
  </si>
  <si>
    <t>026087010557</t>
  </si>
  <si>
    <t>04/01/2022</t>
  </si>
  <si>
    <t>040C003642</t>
  </si>
  <si>
    <t>NĐT : Đinh Trọng Nghĩa</t>
  </si>
  <si>
    <t>Đinh Trọng Nghĩa</t>
  </si>
  <si>
    <t>151818609</t>
  </si>
  <si>
    <t>22/10/2005</t>
  </si>
  <si>
    <t>040C005596</t>
  </si>
  <si>
    <t>NĐT : Đặng Thị Thu Hà</t>
  </si>
  <si>
    <t>Đặng Thị Thu Hà</t>
  </si>
  <si>
    <t>001184025793</t>
  </si>
  <si>
    <t>19/10/2017</t>
  </si>
  <si>
    <t>040C002892</t>
  </si>
  <si>
    <t>NĐT : ĐỖ XUÂN DƯƠNG</t>
  </si>
  <si>
    <t>ĐỖ XUÂN DƯƠNG</t>
  </si>
  <si>
    <t>036069000006</t>
  </si>
  <si>
    <t>13/11/2012</t>
  </si>
  <si>
    <t>040C229999</t>
  </si>
  <si>
    <t>Chứng khoán HDB</t>
  </si>
  <si>
    <t>NĐT : NGUYỄN ĐÌNH HỢP</t>
  </si>
  <si>
    <t>NGUYỄN ĐÌNH HỢP</t>
  </si>
  <si>
    <t>001080049691</t>
  </si>
  <si>
    <t>040C003922</t>
  </si>
  <si>
    <t>NĐT : Nguyễn Ngọc Khuê Tú</t>
  </si>
  <si>
    <t>Nguyễn Ngọc Khuê Tú</t>
  </si>
  <si>
    <t>024693809</t>
  </si>
  <si>
    <t>040C689968</t>
  </si>
  <si>
    <t>NĐT : Nguyễn Quốc Vinh</t>
  </si>
  <si>
    <t>Nguyễn Quốc Vinh</t>
  </si>
  <si>
    <t>111618160</t>
  </si>
  <si>
    <t>29/01/2007</t>
  </si>
  <si>
    <t>040C003033</t>
  </si>
  <si>
    <t>NĐT : Nguyễn Thanh Nga</t>
  </si>
  <si>
    <t>Nguyễn Thanh Nga</t>
  </si>
  <si>
    <t>011668770</t>
  </si>
  <si>
    <t>040C003781</t>
  </si>
  <si>
    <t>NĐT : Phạm Đăng Khuê</t>
  </si>
  <si>
    <t>Phạm Đăng Khuê</t>
  </si>
  <si>
    <t>025076000414</t>
  </si>
  <si>
    <t>27/04/2018</t>
  </si>
  <si>
    <t>040C002712</t>
  </si>
  <si>
    <t>Chứng khoán HDC</t>
  </si>
  <si>
    <t>NĐT : Hà Thị Nhật</t>
  </si>
  <si>
    <t>Hà Thị Nhật</t>
  </si>
  <si>
    <t>141642346</t>
  </si>
  <si>
    <t>23/08/2010</t>
  </si>
  <si>
    <t>040C007766</t>
  </si>
  <si>
    <t>NĐT : Hứa Thu Trang</t>
  </si>
  <si>
    <t>Hứa Thu Trang</t>
  </si>
  <si>
    <t>001187019064</t>
  </si>
  <si>
    <t>040C120987</t>
  </si>
  <si>
    <t>NĐT : Lê Thị Vương</t>
  </si>
  <si>
    <t>Lê Thị Vương</t>
  </si>
  <si>
    <t>038169002621</t>
  </si>
  <si>
    <t>040C010369</t>
  </si>
  <si>
    <t>NĐT : NGUYỄN VIỆT DŨNG</t>
  </si>
  <si>
    <t>NGUYỄN VIỆT DŨNG</t>
  </si>
  <si>
    <t>063137337</t>
  </si>
  <si>
    <t>15/09/2010</t>
  </si>
  <si>
    <t>040C003443</t>
  </si>
  <si>
    <t>NĐT : Nguyễn Quang Huy</t>
  </si>
  <si>
    <t>Nguyễn Quang Huy</t>
  </si>
  <si>
    <t>011448226</t>
  </si>
  <si>
    <t>040C660088</t>
  </si>
  <si>
    <t>NĐT : Nguyễn Thiên Thịnh</t>
  </si>
  <si>
    <t>Nguyễn Thiên Thịnh</t>
  </si>
  <si>
    <t>221247926</t>
  </si>
  <si>
    <t>040C974346</t>
  </si>
  <si>
    <t>NĐT : VŨ THỊ HẠNH</t>
  </si>
  <si>
    <t>VŨ THỊ HẠNH</t>
  </si>
  <si>
    <t>172050735</t>
  </si>
  <si>
    <t>14/08/2015</t>
  </si>
  <si>
    <t>040C003564</t>
  </si>
  <si>
    <t>NĐT : Vũ Đình Chiến</t>
  </si>
  <si>
    <t>Vũ Đình Chiến</t>
  </si>
  <si>
    <t>022091004055</t>
  </si>
  <si>
    <t>05/12/2018</t>
  </si>
  <si>
    <t>040C295191</t>
  </si>
  <si>
    <t>NĐT : Đỗ Quang Huy</t>
  </si>
  <si>
    <t>Đỗ Quang Huy</t>
  </si>
  <si>
    <t>031292685</t>
  </si>
  <si>
    <t>23/03/2001</t>
  </si>
  <si>
    <t>040C086868</t>
  </si>
  <si>
    <t>022181002127</t>
  </si>
  <si>
    <t>Chứng khoán HDG</t>
  </si>
  <si>
    <t>040C556686</t>
  </si>
  <si>
    <t>NĐT : Lê Trí Trung</t>
  </si>
  <si>
    <t>Lê Trí Trung</t>
  </si>
  <si>
    <t>145748388</t>
  </si>
  <si>
    <t>040C002755</t>
  </si>
  <si>
    <t>NĐT : Nguyễn Phi Hồng</t>
  </si>
  <si>
    <t>Nguyễn Phi Hồng</t>
  </si>
  <si>
    <t>013482083</t>
  </si>
  <si>
    <t>25/09/2012</t>
  </si>
  <si>
    <t>040C111994</t>
  </si>
  <si>
    <t>001170000805</t>
  </si>
  <si>
    <t>28/04/2017</t>
  </si>
  <si>
    <t>040C121970</t>
  </si>
  <si>
    <t>NĐT : PHẠM THỊ THẢO HƯƠNG</t>
  </si>
  <si>
    <t>PHẠM THỊ THẢO HƯƠNG</t>
  </si>
  <si>
    <t>015169000065</t>
  </si>
  <si>
    <t>25/04/2017</t>
  </si>
  <si>
    <t>040C300999</t>
  </si>
  <si>
    <t>NĐT : Trần Ngọc Thiện</t>
  </si>
  <si>
    <t>Trần Ngọc Thiện</t>
  </si>
  <si>
    <t>162838509</t>
  </si>
  <si>
    <t>040C005686</t>
  </si>
  <si>
    <t>NĐT : VŨ LÊ THỊ MINH NGỌC</t>
  </si>
  <si>
    <t>VŨ LÊ THỊ MINH NGỌC</t>
  </si>
  <si>
    <t>079189007479</t>
  </si>
  <si>
    <t>16/05/2018</t>
  </si>
  <si>
    <t>040C900651</t>
  </si>
  <si>
    <t>034061002895</t>
  </si>
  <si>
    <t>040C600999</t>
  </si>
  <si>
    <t>Chứng khoán HHP</t>
  </si>
  <si>
    <t>Chứng khoán HHS</t>
  </si>
  <si>
    <t>NĐT : Bùi Minh Thao</t>
  </si>
  <si>
    <t>Bùi Minh Thao</t>
  </si>
  <si>
    <t>050968399</t>
  </si>
  <si>
    <t>24/08/2012</t>
  </si>
  <si>
    <t>040C191280</t>
  </si>
  <si>
    <t>NĐT : Bùi Văn Biên</t>
  </si>
  <si>
    <t>Bùi Văn Biên</t>
  </si>
  <si>
    <t>121594110</t>
  </si>
  <si>
    <t>25/02/2003</t>
  </si>
  <si>
    <t>040C150584</t>
  </si>
  <si>
    <t>NĐT : Hoàng Thị Thanh Thủy</t>
  </si>
  <si>
    <t>Hoàng Thị Thanh Thủy</t>
  </si>
  <si>
    <t>025316374</t>
  </si>
  <si>
    <t>040C414356</t>
  </si>
  <si>
    <t>NĐT : Hoàng Thị Thanh Trà</t>
  </si>
  <si>
    <t>Hoàng Thị Thanh Trà</t>
  </si>
  <si>
    <t>025224899</t>
  </si>
  <si>
    <t>22/11/2013</t>
  </si>
  <si>
    <t>040C855868</t>
  </si>
  <si>
    <t>NĐT : Hồng Ngọc Thông</t>
  </si>
  <si>
    <t>Hồng Ngọc Thông</t>
  </si>
  <si>
    <t>079065008440</t>
  </si>
  <si>
    <t>15/04/2022</t>
  </si>
  <si>
    <t>040C030765</t>
  </si>
  <si>
    <t>NĐT : Lê Anh Tuấn</t>
  </si>
  <si>
    <t>Lê Anh Tuấn</t>
  </si>
  <si>
    <t>011021810</t>
  </si>
  <si>
    <t>07/10/2013</t>
  </si>
  <si>
    <t>040C156158</t>
  </si>
  <si>
    <t>NĐT : Lê Cẩm Thủy</t>
  </si>
  <si>
    <t>Lê Cẩm Thủy</t>
  </si>
  <si>
    <t>172362669</t>
  </si>
  <si>
    <t>29/01/2016</t>
  </si>
  <si>
    <t>040C000015</t>
  </si>
  <si>
    <t>NĐT : Lê Thu Hoài</t>
  </si>
  <si>
    <t>Lê Thu Hoài</t>
  </si>
  <si>
    <t>111567080</t>
  </si>
  <si>
    <t>02/03/2011</t>
  </si>
  <si>
    <t>040C111980</t>
  </si>
  <si>
    <t>NĐT : NGUYỄN VĂN HIỆP</t>
  </si>
  <si>
    <t>NGUYỄN VĂN HIỆP</t>
  </si>
  <si>
    <t>381373828</t>
  </si>
  <si>
    <t>21/09/2012</t>
  </si>
  <si>
    <t>040C280489</t>
  </si>
  <si>
    <t>NĐT : NGUYỄN VĂN HƯỚNG</t>
  </si>
  <si>
    <t>NGUYỄN VĂN HƯỚNG</t>
  </si>
  <si>
    <t>141465524</t>
  </si>
  <si>
    <t>040C001668</t>
  </si>
  <si>
    <t>NĐT : Nguyễn Anh Tuấn</t>
  </si>
  <si>
    <t>Nguyễn Anh Tuấn</t>
  </si>
  <si>
    <t>023772300</t>
  </si>
  <si>
    <t>08/10/2014</t>
  </si>
  <si>
    <t>040C808883</t>
  </si>
  <si>
    <t>NĐT : Nguyễn Minh Cao</t>
  </si>
  <si>
    <t>Nguyễn Minh Cao</t>
  </si>
  <si>
    <t>090835173</t>
  </si>
  <si>
    <t>06/05/2011</t>
  </si>
  <si>
    <t>040C999968</t>
  </si>
  <si>
    <t>NĐT : Trần Thị Hải Vân</t>
  </si>
  <si>
    <t>Trần Thị Hải Vân</t>
  </si>
  <si>
    <t>151480008</t>
  </si>
  <si>
    <t>21/09/2000</t>
  </si>
  <si>
    <t>040C023506</t>
  </si>
  <si>
    <t>NĐT : Đỗ Văn Hà</t>
  </si>
  <si>
    <t>Đỗ Văn Hà</t>
  </si>
  <si>
    <t>112356966</t>
  </si>
  <si>
    <t>16/10/2006</t>
  </si>
  <si>
    <t>040C001654</t>
  </si>
  <si>
    <t>Chứng khoán HHV</t>
  </si>
  <si>
    <t>NĐT : Bùi Tiến Trung</t>
  </si>
  <si>
    <t>Bùi Tiến Trung</t>
  </si>
  <si>
    <t>001062006365</t>
  </si>
  <si>
    <t>040C230562</t>
  </si>
  <si>
    <t>NĐT : Chử Hải Nam</t>
  </si>
  <si>
    <t>Chử Hải Nam</t>
  </si>
  <si>
    <t>001080049856</t>
  </si>
  <si>
    <t>040C326688</t>
  </si>
  <si>
    <t>NĐT : CÔNG TY CP ĐẦU TƯ HẢI THẠCH B.O.T</t>
  </si>
  <si>
    <t>CÔNG TY CP ĐẦU TƯ HẢI THẠCH B.O.T</t>
  </si>
  <si>
    <t>4400740038</t>
  </si>
  <si>
    <t>28/12/2018</t>
  </si>
  <si>
    <t>040C003563</t>
  </si>
  <si>
    <t>NĐT : Dương Hải Vân</t>
  </si>
  <si>
    <t>Dương Hải Vân</t>
  </si>
  <si>
    <t>122123099</t>
  </si>
  <si>
    <t>30/11/2010</t>
  </si>
  <si>
    <t>040C003837</t>
  </si>
  <si>
    <t>NĐT : LÝ KIM MAI</t>
  </si>
  <si>
    <t>LÝ KIM MAI</t>
  </si>
  <si>
    <t>079175033073</t>
  </si>
  <si>
    <t>040C171916</t>
  </si>
  <si>
    <t>NĐT : NGÔ THỊ THÚY HẰNG</t>
  </si>
  <si>
    <t>NGÔ THỊ THÚY HẰNG</t>
  </si>
  <si>
    <t>008175000031</t>
  </si>
  <si>
    <t>11/11/2015</t>
  </si>
  <si>
    <t>040C002944</t>
  </si>
  <si>
    <t>NĐT : Nguyễn Diệu Hương</t>
  </si>
  <si>
    <t>Nguyễn Diệu Hương</t>
  </si>
  <si>
    <t>225423030</t>
  </si>
  <si>
    <t>040C014520</t>
  </si>
  <si>
    <t>NĐT : Nguyễn Mạnh Toàn</t>
  </si>
  <si>
    <t>Nguyễn Mạnh Toàn</t>
  </si>
  <si>
    <t>221149625</t>
  </si>
  <si>
    <t>040C963612</t>
  </si>
  <si>
    <t>NĐT : Nguyễn Thị Lan Anh</t>
  </si>
  <si>
    <t>Nguyễn Thị Lan Anh</t>
  </si>
  <si>
    <t>038183000101</t>
  </si>
  <si>
    <t>28/03/2014</t>
  </si>
  <si>
    <t>040C004486</t>
  </si>
  <si>
    <t>NĐT : PHẠM HẢI THƠ</t>
  </si>
  <si>
    <t>PHẠM HẢI THƠ</t>
  </si>
  <si>
    <t>001176019358</t>
  </si>
  <si>
    <t>040C335568</t>
  </si>
  <si>
    <t>NĐT : Phạm Vĩnh Khang</t>
  </si>
  <si>
    <t>Phạm Vĩnh Khang</t>
  </si>
  <si>
    <t>092085006511</t>
  </si>
  <si>
    <t>26/12/2021</t>
  </si>
  <si>
    <t>040C366369</t>
  </si>
  <si>
    <t>NĐT : Vũ Thị Thu Nguyệt</t>
  </si>
  <si>
    <t>Vũ Thị Thu Nguyệt</t>
  </si>
  <si>
    <t>036174004251</t>
  </si>
  <si>
    <t>11/12/2017</t>
  </si>
  <si>
    <t>040C019986</t>
  </si>
  <si>
    <t>Chứng khoán HID</t>
  </si>
  <si>
    <t>NĐT : NGUYỄN HỮU TÚ</t>
  </si>
  <si>
    <t>NGUYỄN HỮU TÚ</t>
  </si>
  <si>
    <t>001076000953</t>
  </si>
  <si>
    <t>040C001464</t>
  </si>
  <si>
    <t>132238938</t>
  </si>
  <si>
    <t>06/03/2012</t>
  </si>
  <si>
    <t>040C160396</t>
  </si>
  <si>
    <t>NĐT : Nguyễn Đức Hùng</t>
  </si>
  <si>
    <t>Nguyễn Đức Hùng</t>
  </si>
  <si>
    <t>027083000429</t>
  </si>
  <si>
    <t>20/02/2020</t>
  </si>
  <si>
    <t>040C591983</t>
  </si>
  <si>
    <t>NĐT : Trần Thị Thu Hồng</t>
  </si>
  <si>
    <t>Trần Thị Thu Hồng</t>
  </si>
  <si>
    <t>030182011453</t>
  </si>
  <si>
    <t>040C000697</t>
  </si>
  <si>
    <t>NĐT : LA TRẤN VỈNH</t>
  </si>
  <si>
    <t>LA TRẤN VỈNH</t>
  </si>
  <si>
    <t>311844421</t>
  </si>
  <si>
    <t>Chứng khoán HII</t>
  </si>
  <si>
    <t>29/02/2012</t>
  </si>
  <si>
    <t>040C776787</t>
  </si>
  <si>
    <t>Chứng khoán HMC</t>
  </si>
  <si>
    <t>NĐT : ĐẶNG XUÂN LIÊM</t>
  </si>
  <si>
    <t>ĐẶNG XUÂN LIÊM</t>
  </si>
  <si>
    <t>301301407</t>
  </si>
  <si>
    <t>06/02/2009</t>
  </si>
  <si>
    <t>040C726772</t>
  </si>
  <si>
    <t>Chứng khoán HNG</t>
  </si>
  <si>
    <t>NĐT : Hà Khánh Linh</t>
  </si>
  <si>
    <t>Hà Khánh Linh</t>
  </si>
  <si>
    <t>321227448</t>
  </si>
  <si>
    <t>08/02/2018</t>
  </si>
  <si>
    <t>040C002270</t>
  </si>
  <si>
    <t>NĐT : KHẤU NGỌC SÂM</t>
  </si>
  <si>
    <t>KHẤU NGỌC SÂM</t>
  </si>
  <si>
    <t>051091016870</t>
  </si>
  <si>
    <t>040C221991</t>
  </si>
  <si>
    <t>NĐT : LÊ DUY KHÁNH</t>
  </si>
  <si>
    <t>LÊ DUY KHÁNH</t>
  </si>
  <si>
    <t>173463491</t>
  </si>
  <si>
    <t>20/08/2013</t>
  </si>
  <si>
    <t>040C005819</t>
  </si>
  <si>
    <t>NĐT : LÊ NGUYỄN TƯỜNG UYÊN</t>
  </si>
  <si>
    <t>LÊ NGUYỄN TƯỜNG UYÊN</t>
  </si>
  <si>
    <t>025738747</t>
  </si>
  <si>
    <t>20/05/2013</t>
  </si>
  <si>
    <t>040C901009</t>
  </si>
  <si>
    <t>NĐT : NGUYỄN NGỌC MAI ANH</t>
  </si>
  <si>
    <t>NGUYỄN NGỌC MAI ANH</t>
  </si>
  <si>
    <t>024177971</t>
  </si>
  <si>
    <t>22/10/2008</t>
  </si>
  <si>
    <t>040C002653</t>
  </si>
  <si>
    <t>NĐT : NGUYỄN THỊ THÙY LINH</t>
  </si>
  <si>
    <t>NGUYỄN THỊ THÙY LINH</t>
  </si>
  <si>
    <t>225485579</t>
  </si>
  <si>
    <t>11/03/2010</t>
  </si>
  <si>
    <t>040C005818</t>
  </si>
  <si>
    <t>NĐT : Nguyễn Thị Ngọc Cơ</t>
  </si>
  <si>
    <t>Nguyễn Thị Ngọc Cơ</t>
  </si>
  <si>
    <t>020094941</t>
  </si>
  <si>
    <t>25/07/2006</t>
  </si>
  <si>
    <t>040C002211</t>
  </si>
  <si>
    <t>NĐT : Nguyễn Thị Ngọc Diệp</t>
  </si>
  <si>
    <t>Nguyễn Thị Ngọc Diệp</t>
  </si>
  <si>
    <t>001182044343</t>
  </si>
  <si>
    <t>14/06/2022</t>
  </si>
  <si>
    <t>040C190982</t>
  </si>
  <si>
    <t>NĐT : Nguyễn Trương Văn Tài</t>
  </si>
  <si>
    <t>Nguyễn Trương Văn Tài</t>
  </si>
  <si>
    <t>205370961</t>
  </si>
  <si>
    <t>14/01/2012</t>
  </si>
  <si>
    <t>040C003693</t>
  </si>
  <si>
    <t>NĐT : Phí Quang Trung</t>
  </si>
  <si>
    <t>Phí Quang Trung</t>
  </si>
  <si>
    <t>111944195</t>
  </si>
  <si>
    <t>06/07/2012</t>
  </si>
  <si>
    <t>040C002909</t>
  </si>
  <si>
    <t>NĐT : TRẦN THÚY NGỌC</t>
  </si>
  <si>
    <t>TRẦN THÚY NGỌC</t>
  </si>
  <si>
    <t>001169000010</t>
  </si>
  <si>
    <t>01/10/2012</t>
  </si>
  <si>
    <t>040C969696</t>
  </si>
  <si>
    <t>NĐT : Đặng Thuỳ Trang</t>
  </si>
  <si>
    <t>Đặng Thuỳ Trang</t>
  </si>
  <si>
    <t>036191008334</t>
  </si>
  <si>
    <t>19/06/2020</t>
  </si>
  <si>
    <t>040C230220</t>
  </si>
  <si>
    <t>Chứng khoán HPG</t>
  </si>
  <si>
    <t>NĐT : Công ty TNHH Đỗ Hữu Bách</t>
  </si>
  <si>
    <t>Công ty TNHH Đỗ Hữu Bách</t>
  </si>
  <si>
    <t>0309578533</t>
  </si>
  <si>
    <t>13/12/2019</t>
  </si>
  <si>
    <t>040C578533</t>
  </si>
  <si>
    <t>NĐT : Hà Thị Thu</t>
  </si>
  <si>
    <t>Hà Thị Thu</t>
  </si>
  <si>
    <t>024179015026</t>
  </si>
  <si>
    <t>18/11/2021</t>
  </si>
  <si>
    <t>040C004048</t>
  </si>
  <si>
    <t>NĐT : LÊ THỊ QUYÊN</t>
  </si>
  <si>
    <t>LÊ THỊ QUYÊN</t>
  </si>
  <si>
    <t>013233457</t>
  </si>
  <si>
    <t>15/09/2009</t>
  </si>
  <si>
    <t>040C126888</t>
  </si>
  <si>
    <t>NĐT : Lê Bảo Khuê</t>
  </si>
  <si>
    <t>Lê Bảo Khuê</t>
  </si>
  <si>
    <t>001144003907</t>
  </si>
  <si>
    <t>040C113377</t>
  </si>
  <si>
    <t>NĐT : Lê Thanh Tùng</t>
  </si>
  <si>
    <t>Lê Thanh Tùng</t>
  </si>
  <si>
    <t>031087006687</t>
  </si>
  <si>
    <t>20/06/2017</t>
  </si>
  <si>
    <t>040C007038</t>
  </si>
  <si>
    <t>NĐT : Lê Thị Hồng Thắm</t>
  </si>
  <si>
    <t>Lê Thị Hồng Thắm</t>
  </si>
  <si>
    <t>341343206</t>
  </si>
  <si>
    <t>28/02/2019</t>
  </si>
  <si>
    <t>040C334666</t>
  </si>
  <si>
    <t>141723930</t>
  </si>
  <si>
    <t>27/07/2009</t>
  </si>
  <si>
    <t>040C000114</t>
  </si>
  <si>
    <t>NĐT : Lê Trung Chính</t>
  </si>
  <si>
    <t>Lê Trung Chính</t>
  </si>
  <si>
    <t>079080025518</t>
  </si>
  <si>
    <t>040C679968</t>
  </si>
  <si>
    <t>NĐT : NGUYỄN HỒNG CHƯƠNG</t>
  </si>
  <si>
    <t>NGUYỄN HỒNG CHƯƠNG</t>
  </si>
  <si>
    <t>024089000195</t>
  </si>
  <si>
    <t>040C003606</t>
  </si>
  <si>
    <t>NĐT : NGUYỄN HỮU HÙNG</t>
  </si>
  <si>
    <t>NGUYỄN HỮU HÙNG</t>
  </si>
  <si>
    <t>174595960</t>
  </si>
  <si>
    <t>040C003617</t>
  </si>
  <si>
    <t>NĐT : NGUYỄN THỊ CÚC</t>
  </si>
  <si>
    <t>NGUYỄN THỊ CÚC</t>
  </si>
  <si>
    <t>033175001016</t>
  </si>
  <si>
    <t>28/04/2016</t>
  </si>
  <si>
    <t>040C122666</t>
  </si>
  <si>
    <t>NĐT : NGUYỄN ĐỨC HOÀNG</t>
  </si>
  <si>
    <t>NGUYỄN ĐỨC HOÀNG</t>
  </si>
  <si>
    <t>121952817</t>
  </si>
  <si>
    <t>040C112268</t>
  </si>
  <si>
    <t>NĐT : Nguyễn Bá Tài</t>
  </si>
  <si>
    <t>Nguyễn Bá Tài</t>
  </si>
  <si>
    <t>221358315</t>
  </si>
  <si>
    <t>31/03/2017</t>
  </si>
  <si>
    <t>040C168093</t>
  </si>
  <si>
    <t>NĐT : Nguyễn Cao Thắng</t>
  </si>
  <si>
    <t>Nguyễn Cao Thắng</t>
  </si>
  <si>
    <t>038093001456</t>
  </si>
  <si>
    <t>29/08/2018</t>
  </si>
  <si>
    <t>040C003017</t>
  </si>
  <si>
    <t>NĐT : Nguyễn Công Quyền</t>
  </si>
  <si>
    <t>Nguyễn Công Quyền</t>
  </si>
  <si>
    <t>013598607</t>
  </si>
  <si>
    <t>25/12/2012</t>
  </si>
  <si>
    <t>040C009057</t>
  </si>
  <si>
    <t>NĐT : Nguyễn Lửa Lựu</t>
  </si>
  <si>
    <t>Nguyễn Lửa Lựu</t>
  </si>
  <si>
    <t>024323675</t>
  </si>
  <si>
    <t>01/08/2005</t>
  </si>
  <si>
    <t>040C510018</t>
  </si>
  <si>
    <t>NĐT : Nguyễn Thu Trang</t>
  </si>
  <si>
    <t>Nguyễn Thu Trang</t>
  </si>
  <si>
    <t>011746577</t>
  </si>
  <si>
    <t>21/11/2001</t>
  </si>
  <si>
    <t>040C002123</t>
  </si>
  <si>
    <t>NĐT : Nguyễn Thị Bích Hường</t>
  </si>
  <si>
    <t>Nguyễn Thị Bích Hường</t>
  </si>
  <si>
    <t>027171007834</t>
  </si>
  <si>
    <t>08/06/2022</t>
  </si>
  <si>
    <t>040C003166</t>
  </si>
  <si>
    <t>NĐT : Nguyễn Thị Hoàng Hà</t>
  </si>
  <si>
    <t>Nguyễn Thị Hoàng Hà</t>
  </si>
  <si>
    <t>001176024314</t>
  </si>
  <si>
    <t>26/04/2021</t>
  </si>
  <si>
    <t>040C036666</t>
  </si>
  <si>
    <t>NĐT : Nguyễn Thị Mỹ Linh</t>
  </si>
  <si>
    <t>Nguyễn Thị Mỹ Linh</t>
  </si>
  <si>
    <t>301270357</t>
  </si>
  <si>
    <t>040C139686</t>
  </si>
  <si>
    <t>NĐT : Nguyễn Thị Ngọc Huyền</t>
  </si>
  <si>
    <t>Nguyễn Thị Ngọc Huyền</t>
  </si>
  <si>
    <t>079173004662</t>
  </si>
  <si>
    <t>040C004022</t>
  </si>
  <si>
    <t>001180036596</t>
  </si>
  <si>
    <t>06/08/2022</t>
  </si>
  <si>
    <t>040C240580</t>
  </si>
  <si>
    <t>NĐT : Nguyễn Thị Thanh Lan</t>
  </si>
  <si>
    <t>Nguyễn Thị Thanh Lan</t>
  </si>
  <si>
    <t>011388772</t>
  </si>
  <si>
    <t>17/04/2009</t>
  </si>
  <si>
    <t>040C000023</t>
  </si>
  <si>
    <t>NĐT : Nguyễn Thị Thuỷ</t>
  </si>
  <si>
    <t>Nguyễn Thị Thuỷ</t>
  </si>
  <si>
    <t>013019994</t>
  </si>
  <si>
    <t>31/01/2008</t>
  </si>
  <si>
    <t>040C003138</t>
  </si>
  <si>
    <t>NĐT : Nguyễn Tố Uyên</t>
  </si>
  <si>
    <t>Nguyễn Tố Uyên</t>
  </si>
  <si>
    <t>012747876</t>
  </si>
  <si>
    <t>040C007670</t>
  </si>
  <si>
    <t>NĐT : Nguyễn Văn Trinh</t>
  </si>
  <si>
    <t>Nguyễn Văn Trinh</t>
  </si>
  <si>
    <t>050534065</t>
  </si>
  <si>
    <t>28/09/2004</t>
  </si>
  <si>
    <t>040C141987</t>
  </si>
  <si>
    <t>NĐT : Nguyễn Đình Nhơn</t>
  </si>
  <si>
    <t>Nguyễn Đình Nhơn</t>
  </si>
  <si>
    <t>162779720</t>
  </si>
  <si>
    <t>040C057157</t>
  </si>
  <si>
    <t>NĐT : Ngô Thị Thu Hoài</t>
  </si>
  <si>
    <t>Ngô Thị Thu Hoài</t>
  </si>
  <si>
    <t>111985300</t>
  </si>
  <si>
    <t>11/03/2013</t>
  </si>
  <si>
    <t>040C000221</t>
  </si>
  <si>
    <t>NĐT : Phan Ngọc Tân</t>
  </si>
  <si>
    <t>Phan Ngọc Tân</t>
  </si>
  <si>
    <t>186736523</t>
  </si>
  <si>
    <t>22/07/2011</t>
  </si>
  <si>
    <t>040C101190</t>
  </si>
  <si>
    <t>NĐT : Phạm Thị Anh Phương</t>
  </si>
  <si>
    <t>Phạm Thị Anh Phương</t>
  </si>
  <si>
    <t>031302000236</t>
  </si>
  <si>
    <t>04/11/2016</t>
  </si>
  <si>
    <t>040C686688</t>
  </si>
  <si>
    <t>NĐT : TRẦN DƯƠNG TẤN</t>
  </si>
  <si>
    <t>TRẦN DƯƠNG TẤN</t>
  </si>
  <si>
    <t>046083000306</t>
  </si>
  <si>
    <t>040C221183</t>
  </si>
  <si>
    <t>NĐT : TRẦN THÚY NGÂN</t>
  </si>
  <si>
    <t>TRẦN THÚY NGÂN</t>
  </si>
  <si>
    <t>001185000071</t>
  </si>
  <si>
    <t>09/11/2012</t>
  </si>
  <si>
    <t>040C002844</t>
  </si>
  <si>
    <t>NĐT : Trần Minh Khôi</t>
  </si>
  <si>
    <t>Trần Minh Khôi</t>
  </si>
  <si>
    <t>013164617</t>
  </si>
  <si>
    <t>18/03/2009</t>
  </si>
  <si>
    <t>040C001320</t>
  </si>
  <si>
    <t>NĐT : Trần Thị Hoan</t>
  </si>
  <si>
    <t>Trần Thị Hoan</t>
  </si>
  <si>
    <t>013220919</t>
  </si>
  <si>
    <t>02/05/2013</t>
  </si>
  <si>
    <t>040C003467</t>
  </si>
  <si>
    <t>NĐT : TẠ VĂN TOÀN</t>
  </si>
  <si>
    <t>TẠ VĂN TOÀN</t>
  </si>
  <si>
    <t>091901066</t>
  </si>
  <si>
    <t>14/08/2014</t>
  </si>
  <si>
    <t>040C101097</t>
  </si>
  <si>
    <t>NĐT : Tống Ngọc Thủy</t>
  </si>
  <si>
    <t>Tống Ngọc Thủy</t>
  </si>
  <si>
    <t>022189002639</t>
  </si>
  <si>
    <t>03/04/2018</t>
  </si>
  <si>
    <t>040C991189</t>
  </si>
  <si>
    <t>NĐT : Vũ Ngọc Thương</t>
  </si>
  <si>
    <t>Vũ Ngọc Thương</t>
  </si>
  <si>
    <t>162130252</t>
  </si>
  <si>
    <t>12/05/2014</t>
  </si>
  <si>
    <t>040C122268</t>
  </si>
  <si>
    <t>NĐT : Đinh Thông Thái</t>
  </si>
  <si>
    <t>Đinh Thông Thái</t>
  </si>
  <si>
    <t>251019957</t>
  </si>
  <si>
    <t>040C002291</t>
  </si>
  <si>
    <t>NĐT : Đoàn Duy Long</t>
  </si>
  <si>
    <t>Đoàn Duy Long</t>
  </si>
  <si>
    <t>011762261</t>
  </si>
  <si>
    <t>27/10/2005</t>
  </si>
  <si>
    <t>040C011668</t>
  </si>
  <si>
    <t>NĐT : Đào Trọng Phú</t>
  </si>
  <si>
    <t>Đào Trọng Phú</t>
  </si>
  <si>
    <t>183493130</t>
  </si>
  <si>
    <t>10/10/2011</t>
  </si>
  <si>
    <t>040C291015</t>
  </si>
  <si>
    <t>NĐT : ĐẶNG THỊ LOAN</t>
  </si>
  <si>
    <t>ĐẶNG THỊ LOAN</t>
  </si>
  <si>
    <t>060172009206</t>
  </si>
  <si>
    <t>040C173953</t>
  </si>
  <si>
    <t>Chứng khoán HPX</t>
  </si>
  <si>
    <t>NĐT : Lê Việt Hùng</t>
  </si>
  <si>
    <t>Lê Việt Hùng</t>
  </si>
  <si>
    <t>011772877</t>
  </si>
  <si>
    <t>23/06/2007</t>
  </si>
  <si>
    <t>040C071980</t>
  </si>
  <si>
    <t>NĐT : Nguyễn Thị Huyên</t>
  </si>
  <si>
    <t>Nguyễn Thị Huyên</t>
  </si>
  <si>
    <t>112347103</t>
  </si>
  <si>
    <t>28/06/2006</t>
  </si>
  <si>
    <t>040C672797</t>
  </si>
  <si>
    <t>NĐT : Phạm Văn Quân</t>
  </si>
  <si>
    <t>Phạm Văn Quân</t>
  </si>
  <si>
    <t>010075001223</t>
  </si>
  <si>
    <t>040C030975</t>
  </si>
  <si>
    <t>NĐT : ĐẶNG TIẾN SỸ</t>
  </si>
  <si>
    <t>ĐẶNG TIẾN SỸ</t>
  </si>
  <si>
    <t>036081011829</t>
  </si>
  <si>
    <t>040C117268</t>
  </si>
  <si>
    <t>Chứng khoán HQC</t>
  </si>
  <si>
    <t>NĐT : HÀNG HUỆ VĂN</t>
  </si>
  <si>
    <t>HÀNG HUỆ VĂN</t>
  </si>
  <si>
    <t>083063019919</t>
  </si>
  <si>
    <t>040C168303</t>
  </si>
  <si>
    <t>NĐT : LÊ THỊ MINH THƯ</t>
  </si>
  <si>
    <t>LÊ THỊ MINH THƯ</t>
  </si>
  <si>
    <t>056181011086</t>
  </si>
  <si>
    <t>040C200881</t>
  </si>
  <si>
    <t>NĐT : Lê Kim Huy</t>
  </si>
  <si>
    <t>Lê Kim Huy</t>
  </si>
  <si>
    <t>035089004061</t>
  </si>
  <si>
    <t>040C002782</t>
  </si>
  <si>
    <t>NĐT : Lê Minh Giang</t>
  </si>
  <si>
    <t>Lê Minh Giang</t>
  </si>
  <si>
    <t>172056861</t>
  </si>
  <si>
    <t>21/03/1999</t>
  </si>
  <si>
    <t>040C368899</t>
  </si>
  <si>
    <t>NĐT : Lại Anh Vân</t>
  </si>
  <si>
    <t>Lại Anh Vân</t>
  </si>
  <si>
    <t>038182000987</t>
  </si>
  <si>
    <t>29/03/2016</t>
  </si>
  <si>
    <t>040C003105</t>
  </si>
  <si>
    <t>NĐT : Mai Mỹ Linh</t>
  </si>
  <si>
    <t>Mai Mỹ Linh</t>
  </si>
  <si>
    <t>012714435</t>
  </si>
  <si>
    <t>13/08/2004</t>
  </si>
  <si>
    <t>040C006356</t>
  </si>
  <si>
    <t>NĐT : NGUYỄN THỊ LAN</t>
  </si>
  <si>
    <t>NGUYỄN THỊ LAN</t>
  </si>
  <si>
    <t>171460978</t>
  </si>
  <si>
    <t>17/05/2010</t>
  </si>
  <si>
    <t>040C362468</t>
  </si>
  <si>
    <t>NĐT : NGUYỄN THỊ THU HẰNG</t>
  </si>
  <si>
    <t>NGUYỄN THỊ THU HẰNG</t>
  </si>
  <si>
    <t>001189011101</t>
  </si>
  <si>
    <t>040C228689</t>
  </si>
  <si>
    <t>NĐT : NGUYỄN THỊ THÚY HÀ</t>
  </si>
  <si>
    <t>NGUYỄN THỊ THÚY HÀ</t>
  </si>
  <si>
    <t>019185002943</t>
  </si>
  <si>
    <t>040C003001</t>
  </si>
  <si>
    <t>NĐT : Nguyễn Thế Hiếu</t>
  </si>
  <si>
    <t>Nguyễn Thế Hiếu</t>
  </si>
  <si>
    <t>121773816</t>
  </si>
  <si>
    <t>28/03/2005</t>
  </si>
  <si>
    <t>040C008135</t>
  </si>
  <si>
    <t>NĐT : PHẠM THỊ THU TRANG</t>
  </si>
  <si>
    <t>PHẠM THỊ THU TRANG</t>
  </si>
  <si>
    <t>001190016236</t>
  </si>
  <si>
    <t>27/03/2018</t>
  </si>
  <si>
    <t>040C998538</t>
  </si>
  <si>
    <t>NĐT : Phạm Ngọc Thăng</t>
  </si>
  <si>
    <t>Phạm Ngọc Thăng</t>
  </si>
  <si>
    <t>010358219</t>
  </si>
  <si>
    <t>26/06/2006</t>
  </si>
  <si>
    <t>040C001662</t>
  </si>
  <si>
    <t>NĐT : Phạm Thanh Tâm</t>
  </si>
  <si>
    <t>Phạm Thanh Tâm</t>
  </si>
  <si>
    <t>145898877</t>
  </si>
  <si>
    <t>26/07/2014</t>
  </si>
  <si>
    <t>040C001650</t>
  </si>
  <si>
    <t>NĐT : Phạm Thị Hà Thu</t>
  </si>
  <si>
    <t>Phạm Thị Hà Thu</t>
  </si>
  <si>
    <t>022186000118</t>
  </si>
  <si>
    <t>040C261020</t>
  </si>
  <si>
    <t>NĐT : Đặng Thị Tuyết Nhung</t>
  </si>
  <si>
    <t>Đặng Thị Tuyết Nhung</t>
  </si>
  <si>
    <t>017179000587</t>
  </si>
  <si>
    <t>040C656895</t>
  </si>
  <si>
    <t>NĐT : Trần Lê Liên</t>
  </si>
  <si>
    <t>Trần Lê Liên</t>
  </si>
  <si>
    <t>186609696</t>
  </si>
  <si>
    <t>Chứng khoán HRC</t>
  </si>
  <si>
    <t>09/08/2011</t>
  </si>
  <si>
    <t>040C171190</t>
  </si>
  <si>
    <t>Chứng khoán HSG</t>
  </si>
  <si>
    <t>NĐT : Dương Thị Hà</t>
  </si>
  <si>
    <t>Dương Thị Hà</t>
  </si>
  <si>
    <t>012034963</t>
  </si>
  <si>
    <t>01/08/2013</t>
  </si>
  <si>
    <t>040C007088</t>
  </si>
  <si>
    <t>NĐT : Giang Khánh Tuyền</t>
  </si>
  <si>
    <t>Giang Khánh Tuyền</t>
  </si>
  <si>
    <t>096185000268</t>
  </si>
  <si>
    <t>18/02/2019</t>
  </si>
  <si>
    <t>040C900205</t>
  </si>
  <si>
    <t>NĐT : Hoàng Khánh Nga</t>
  </si>
  <si>
    <t>Hoàng Khánh Nga</t>
  </si>
  <si>
    <t>038182006916</t>
  </si>
  <si>
    <t>040C022406</t>
  </si>
  <si>
    <t>NĐT : Hoàng Đại Thắng</t>
  </si>
  <si>
    <t>Hoàng Đại Thắng</t>
  </si>
  <si>
    <t>001076002692</t>
  </si>
  <si>
    <t>17/09/2014</t>
  </si>
  <si>
    <t>040C210176</t>
  </si>
  <si>
    <t>NĐT : Huỳnh Thanh Tuấn</t>
  </si>
  <si>
    <t>Huỳnh Thanh Tuấn</t>
  </si>
  <si>
    <t>024673817</t>
  </si>
  <si>
    <t>040C900968</t>
  </si>
  <si>
    <t>NĐT : Khu Hoàng Thảo</t>
  </si>
  <si>
    <t>Khu Hoàng Thảo</t>
  </si>
  <si>
    <t>079189003032</t>
  </si>
  <si>
    <t>07/12/2016</t>
  </si>
  <si>
    <t>040C070667</t>
  </si>
  <si>
    <t>NĐT : Lê Văn Thoại</t>
  </si>
  <si>
    <t>Lê Văn Thoại</t>
  </si>
  <si>
    <t>145276083</t>
  </si>
  <si>
    <t>14/10/2000</t>
  </si>
  <si>
    <t>040C196868</t>
  </si>
  <si>
    <t>NĐT : Lưu Công Trí</t>
  </si>
  <si>
    <t>Lưu Công Trí</t>
  </si>
  <si>
    <t>012540194</t>
  </si>
  <si>
    <t>13/07/2002</t>
  </si>
  <si>
    <t>040C008282</t>
  </si>
  <si>
    <t>NĐT : Lưu Văn Quang</t>
  </si>
  <si>
    <t>Lưu Văn Quang</t>
  </si>
  <si>
    <t>010091000417</t>
  </si>
  <si>
    <t>040C203366</t>
  </si>
  <si>
    <t>NĐT : Lương Minh Thành</t>
  </si>
  <si>
    <t>Lương Minh Thành</t>
  </si>
  <si>
    <t>191712664</t>
  </si>
  <si>
    <t>08/06/2006</t>
  </si>
  <si>
    <t>040C001842</t>
  </si>
  <si>
    <t>NĐT : Lương Mạnh Tiến</t>
  </si>
  <si>
    <t>Lương Mạnh Tiến</t>
  </si>
  <si>
    <t>001084000252</t>
  </si>
  <si>
    <t>23/01/2013</t>
  </si>
  <si>
    <t>040C180584</t>
  </si>
  <si>
    <t>NĐT : NGUYỄN THỊ THÚY NGA</t>
  </si>
  <si>
    <t>NGUYỄN THỊ THÚY NGA</t>
  </si>
  <si>
    <t>022858708</t>
  </si>
  <si>
    <t>25/01/2010</t>
  </si>
  <si>
    <t>040C333435</t>
  </si>
  <si>
    <t>NĐT : Nguyễn Ngọc Diệp</t>
  </si>
  <si>
    <t>Nguyễn Ngọc Diệp</t>
  </si>
  <si>
    <t>381475645</t>
  </si>
  <si>
    <t>22/05/2006</t>
  </si>
  <si>
    <t>040C221989</t>
  </si>
  <si>
    <t>NĐT : Nguyễn Thu Hiền</t>
  </si>
  <si>
    <t>Nguyễn Thu Hiền</t>
  </si>
  <si>
    <t>037186004498</t>
  </si>
  <si>
    <t>07/03/2019</t>
  </si>
  <si>
    <t>040C041586</t>
  </si>
  <si>
    <t>NĐT : Nguyễn Trọng Tạo</t>
  </si>
  <si>
    <t>Nguyễn Trọng Tạo</t>
  </si>
  <si>
    <t>061049663</t>
  </si>
  <si>
    <t>29/07/2013</t>
  </si>
  <si>
    <t>040C111098</t>
  </si>
  <si>
    <t>NĐT : Nguyễn Văn Dân</t>
  </si>
  <si>
    <t>Nguyễn Văn Dân</t>
  </si>
  <si>
    <t>035079009589</t>
  </si>
  <si>
    <t>040C123399</t>
  </si>
  <si>
    <t>NĐT : Nguyễn Văn Thưa</t>
  </si>
  <si>
    <t>Nguyễn Văn Thưa</t>
  </si>
  <si>
    <t>001070028938</t>
  </si>
  <si>
    <t>040C310570</t>
  </si>
  <si>
    <t>NĐT : Nguyễn Xuân Hoàng</t>
  </si>
  <si>
    <t>Nguyễn Xuân Hoàng</t>
  </si>
  <si>
    <t>027083000279</t>
  </si>
  <si>
    <t>15/03/2016</t>
  </si>
  <si>
    <t>040C035566</t>
  </si>
  <si>
    <t>022667921</t>
  </si>
  <si>
    <t>30/06/2014</t>
  </si>
  <si>
    <t>040C606344</t>
  </si>
  <si>
    <t>NĐT : TRẦN NGUYỄN HOÀNG DUY</t>
  </si>
  <si>
    <t>TRẦN NGUYỄN HOÀNG DUY</t>
  </si>
  <si>
    <t>079097006010</t>
  </si>
  <si>
    <t>040C006010</t>
  </si>
  <si>
    <t>NĐT : Đàm Thị Nguyệt</t>
  </si>
  <si>
    <t>Đàm Thị Nguyệt</t>
  </si>
  <si>
    <t>024183003062</t>
  </si>
  <si>
    <t>040C160883</t>
  </si>
  <si>
    <t>Chứng khoán HSL</t>
  </si>
  <si>
    <t>NĐT : PHẠM THỊ HƯƠNG THẢO</t>
  </si>
  <si>
    <t>PHẠM THỊ HƯƠNG THẢO</t>
  </si>
  <si>
    <t>164147362</t>
  </si>
  <si>
    <t>09/10/2007</t>
  </si>
  <si>
    <t>040C003113</t>
  </si>
  <si>
    <t>NĐT : TRẦN THIỆN TÀI</t>
  </si>
  <si>
    <t>TRẦN THIỆN TÀI</t>
  </si>
  <si>
    <t>001074009845</t>
  </si>
  <si>
    <t>27/05/2016</t>
  </si>
  <si>
    <t>040C536777</t>
  </si>
  <si>
    <t>Chứng khoán HT1</t>
  </si>
  <si>
    <t>001185033744</t>
  </si>
  <si>
    <t>040C003570</t>
  </si>
  <si>
    <t>NĐT : Phạm Ngọc Hà</t>
  </si>
  <si>
    <t>Phạm Ngọc Hà</t>
  </si>
  <si>
    <t>075181000008</t>
  </si>
  <si>
    <t>Chứng khoán HTG</t>
  </si>
  <si>
    <t>09/07/2015</t>
  </si>
  <si>
    <t>040C707797</t>
  </si>
  <si>
    <t>Chứng khoán HTI</t>
  </si>
  <si>
    <t>NĐT : Hà Thị Phương</t>
  </si>
  <si>
    <t>Hà Thị Phương</t>
  </si>
  <si>
    <t>012980364</t>
  </si>
  <si>
    <t>Chứng khoán HTL</t>
  </si>
  <si>
    <t>30/05/2007</t>
  </si>
  <si>
    <t>040C001992</t>
  </si>
  <si>
    <t>Chứng khoán HTN</t>
  </si>
  <si>
    <t>NĐT : NGUYỄN VIỆT HƯNG</t>
  </si>
  <si>
    <t>NGUYỄN VIỆT HƯNG</t>
  </si>
  <si>
    <t>033077014766</t>
  </si>
  <si>
    <t>040C988866</t>
  </si>
  <si>
    <t>NĐT : Nguyễn Thanh Tuyền</t>
  </si>
  <si>
    <t>Nguyễn Thanh Tuyền</t>
  </si>
  <si>
    <t>079185025746</t>
  </si>
  <si>
    <t>040C090079</t>
  </si>
  <si>
    <t>NĐT : Nguyễn Thị Chân</t>
  </si>
  <si>
    <t>Nguyễn Thị Chân</t>
  </si>
  <si>
    <t>264305463</t>
  </si>
  <si>
    <t>040C993887</t>
  </si>
  <si>
    <t>Chứng khoán HTV</t>
  </si>
  <si>
    <t>NĐT : Huỳnh Thanh Thảo</t>
  </si>
  <si>
    <t>Huỳnh Thanh Thảo</t>
  </si>
  <si>
    <t>083188000560</t>
  </si>
  <si>
    <t>Chứng khoán HU1</t>
  </si>
  <si>
    <t>22/11/2018</t>
  </si>
  <si>
    <t>040C080909</t>
  </si>
  <si>
    <t>NĐT : Lê Quang Tấn</t>
  </si>
  <si>
    <t>Lê Quang Tấn</t>
  </si>
  <si>
    <t>233117911</t>
  </si>
  <si>
    <t>Chứng khoán HUB</t>
  </si>
  <si>
    <t>08/08/2006</t>
  </si>
  <si>
    <t>040C750345</t>
  </si>
  <si>
    <t>Chứng khoán HVH</t>
  </si>
  <si>
    <t>Chứng khoán HVN</t>
  </si>
  <si>
    <t>NĐT : LÔ HẠNH MAI</t>
  </si>
  <si>
    <t>LÔ HẠNH MAI</t>
  </si>
  <si>
    <t>022184000824</t>
  </si>
  <si>
    <t>18/01/2016</t>
  </si>
  <si>
    <t>040C141184</t>
  </si>
  <si>
    <t>NĐT : Ngô Hoàng Lương</t>
  </si>
  <si>
    <t>Ngô Hoàng Lương</t>
  </si>
  <si>
    <t>022507959</t>
  </si>
  <si>
    <t>05/01/2007</t>
  </si>
  <si>
    <t>040C238758</t>
  </si>
  <si>
    <t>NĐT : Phí Thúy Quỳnh Nga</t>
  </si>
  <si>
    <t>Phí Thúy Quỳnh Nga</t>
  </si>
  <si>
    <t>012551294</t>
  </si>
  <si>
    <t>040C220585</t>
  </si>
  <si>
    <t>NĐT : TRƯƠNG ĐÌNH TUẤN</t>
  </si>
  <si>
    <t>TRƯƠNG ĐÌNH TUẤN</t>
  </si>
  <si>
    <t>080074000099</t>
  </si>
  <si>
    <t>04/10/2016</t>
  </si>
  <si>
    <t>040C777777</t>
  </si>
  <si>
    <t>NĐT : Vũ Hồng Đăng</t>
  </si>
  <si>
    <t>Vũ Hồng Đăng</t>
  </si>
  <si>
    <t>012215041</t>
  </si>
  <si>
    <t>040C090484</t>
  </si>
  <si>
    <t>NĐT : Dương Quốc Bảo</t>
  </si>
  <si>
    <t>Dương Quốc Bảo</t>
  </si>
  <si>
    <t>312137621</t>
  </si>
  <si>
    <t>Chứng khoán HVX</t>
  </si>
  <si>
    <t>23/03/2007</t>
  </si>
  <si>
    <t>040C161288</t>
  </si>
  <si>
    <t>Chứng khoán ICT</t>
  </si>
  <si>
    <t>NĐT : Lưu Thị Nga</t>
  </si>
  <si>
    <t>Lưu Thị Nga</t>
  </si>
  <si>
    <t>168339439</t>
  </si>
  <si>
    <t>Chứng khoán IDI</t>
  </si>
  <si>
    <t>25/10/2008</t>
  </si>
  <si>
    <t>040C001537</t>
  </si>
  <si>
    <t>NĐT : NGUYỄN THỊ PHƯƠNG LAN</t>
  </si>
  <si>
    <t>NGUYỄN THỊ PHƯƠNG LAN</t>
  </si>
  <si>
    <t>027194001210</t>
  </si>
  <si>
    <t>040C868886</t>
  </si>
  <si>
    <t>NĐT : Nguyễn Chí Kiên</t>
  </si>
  <si>
    <t>Nguyễn Chí Kiên</t>
  </si>
  <si>
    <t>012810174</t>
  </si>
  <si>
    <t>24/06/2005</t>
  </si>
  <si>
    <t>040C021987</t>
  </si>
  <si>
    <t>NĐT : Nguyễn Thiên Phú</t>
  </si>
  <si>
    <t>Nguyễn Thiên Phú</t>
  </si>
  <si>
    <t>068084007629</t>
  </si>
  <si>
    <t>040C001380</t>
  </si>
  <si>
    <t>NĐT : Trịnh Minh Trang</t>
  </si>
  <si>
    <t>Trịnh Minh Trang</t>
  </si>
  <si>
    <t>012889688</t>
  </si>
  <si>
    <t>30/06/2006</t>
  </si>
  <si>
    <t>040C161190</t>
  </si>
  <si>
    <t>NĐT : Lê Nguyên Di</t>
  </si>
  <si>
    <t>Lê Nguyên Di</t>
  </si>
  <si>
    <t>024271197</t>
  </si>
  <si>
    <t>Chứng khoán IJC</t>
  </si>
  <si>
    <t>19/07/2013</t>
  </si>
  <si>
    <t>040C602303</t>
  </si>
  <si>
    <t>NĐT : Nguyễn Bình An</t>
  </si>
  <si>
    <t>Nguyễn Bình An</t>
  </si>
  <si>
    <t>037200002865</t>
  </si>
  <si>
    <t>10/04/2020</t>
  </si>
  <si>
    <t>040C158686</t>
  </si>
  <si>
    <t>NĐT : Trần Thị Thu Phong</t>
  </si>
  <si>
    <t>Trần Thị Thu Phong</t>
  </si>
  <si>
    <t>037183003995</t>
  </si>
  <si>
    <t>08/05/2018</t>
  </si>
  <si>
    <t>040C002713</t>
  </si>
  <si>
    <t>NĐT : Bùi Mạnh Hà</t>
  </si>
  <si>
    <t>Bùi Mạnh Hà</t>
  </si>
  <si>
    <t>013088584</t>
  </si>
  <si>
    <t>Chứng khoán IMP</t>
  </si>
  <si>
    <t>040C105588</t>
  </si>
  <si>
    <t>NĐT : Lê Thị Thu Huyền</t>
  </si>
  <si>
    <t>Lê Thị Thu Huyền</t>
  </si>
  <si>
    <t>038177000124</t>
  </si>
  <si>
    <t>13/01/2015</t>
  </si>
  <si>
    <t>040C025555</t>
  </si>
  <si>
    <t>Chứng khoán ITA</t>
  </si>
  <si>
    <t>NĐT : HOÀNG THỊ PHƯƠNG NGA</t>
  </si>
  <si>
    <t>HOÀNG THỊ PHƯƠNG NGA</t>
  </si>
  <si>
    <t>023533051</t>
  </si>
  <si>
    <t>07/07/2012</t>
  </si>
  <si>
    <t>040C011082</t>
  </si>
  <si>
    <t>NĐT : Hồ Thanh Bình</t>
  </si>
  <si>
    <t>Hồ Thanh Bình</t>
  </si>
  <si>
    <t>025359040</t>
  </si>
  <si>
    <t>040C911168</t>
  </si>
  <si>
    <t>NĐT : LÊ THỊ NGỌC LAN</t>
  </si>
  <si>
    <t>LÊ THỊ NGỌC LAN</t>
  </si>
  <si>
    <t>273509512</t>
  </si>
  <si>
    <t>040C906333</t>
  </si>
  <si>
    <t>NĐT : Lê Hoàng Linh</t>
  </si>
  <si>
    <t>Lê Hoàng Linh</t>
  </si>
  <si>
    <t>197084291</t>
  </si>
  <si>
    <t>05/01/2008</t>
  </si>
  <si>
    <t>040C900598</t>
  </si>
  <si>
    <t>NĐT : Lê Thị Duyên</t>
  </si>
  <si>
    <t>Lê Thị Duyên</t>
  </si>
  <si>
    <t>022184000040</t>
  </si>
  <si>
    <t>040C000402</t>
  </si>
  <si>
    <t>NĐT : Lê Thị Minh Nguyệt</t>
  </si>
  <si>
    <t>Lê Thị Minh Nguyệt</t>
  </si>
  <si>
    <t>013065280</t>
  </si>
  <si>
    <t>31/03/2008</t>
  </si>
  <si>
    <t>040C009596</t>
  </si>
  <si>
    <t>NĐT : Lại Thị Kim Oanh</t>
  </si>
  <si>
    <t>Lại Thị Kim Oanh</t>
  </si>
  <si>
    <t>011887914</t>
  </si>
  <si>
    <t>27/07/2013</t>
  </si>
  <si>
    <t>040C006879</t>
  </si>
  <si>
    <t>NĐT : Mai Đức Hiệp</t>
  </si>
  <si>
    <t>Mai Đức Hiệp</t>
  </si>
  <si>
    <t>206298068</t>
  </si>
  <si>
    <t>25/07/2014</t>
  </si>
  <si>
    <t>040C039115</t>
  </si>
  <si>
    <t>001061009751</t>
  </si>
  <si>
    <t>040C567899</t>
  </si>
  <si>
    <t>030183005161</t>
  </si>
  <si>
    <t>17/02/2017</t>
  </si>
  <si>
    <t>040C002922</t>
  </si>
  <si>
    <t>NĐT : Nguyễn Thị Như ý</t>
  </si>
  <si>
    <t>Nguyễn Thị Như ý</t>
  </si>
  <si>
    <t>273108878</t>
  </si>
  <si>
    <t>07/01/1999</t>
  </si>
  <si>
    <t>040C900068</t>
  </si>
  <si>
    <t>NĐT : Phan Quốc Linh</t>
  </si>
  <si>
    <t>Phan Quốc Linh</t>
  </si>
  <si>
    <t>012151343</t>
  </si>
  <si>
    <t>05/09/1999</t>
  </si>
  <si>
    <t>040C001020</t>
  </si>
  <si>
    <t>NĐT : Phạm Thị Phong</t>
  </si>
  <si>
    <t>Phạm Thị Phong</t>
  </si>
  <si>
    <t>010543788</t>
  </si>
  <si>
    <t>14/10/2009</t>
  </si>
  <si>
    <t>040C005609</t>
  </si>
  <si>
    <t>NĐT : Phạm Thị Thu</t>
  </si>
  <si>
    <t>Phạm Thị Thu</t>
  </si>
  <si>
    <t>162182113</t>
  </si>
  <si>
    <t>18/11/2003</t>
  </si>
  <si>
    <t>040C002212</t>
  </si>
  <si>
    <t>NĐT : Phạm Trung Nghĩa</t>
  </si>
  <si>
    <t>Phạm Trung Nghĩa</t>
  </si>
  <si>
    <t>011739851</t>
  </si>
  <si>
    <t>09/03/1999</t>
  </si>
  <si>
    <t>040C003226</t>
  </si>
  <si>
    <t>NĐT : Trần Thái Hậu</t>
  </si>
  <si>
    <t>Trần Thái Hậu</t>
  </si>
  <si>
    <t>012081458</t>
  </si>
  <si>
    <t>12/03/2011</t>
  </si>
  <si>
    <t>040C006611</t>
  </si>
  <si>
    <t>NĐT : Tạ Thị Thu Hà</t>
  </si>
  <si>
    <t>Tạ Thị Thu Hà</t>
  </si>
  <si>
    <t>035179000007</t>
  </si>
  <si>
    <t>13/12/2012</t>
  </si>
  <si>
    <t>040C000811</t>
  </si>
  <si>
    <t>NĐT : Võ Thị Thanh Thúy</t>
  </si>
  <si>
    <t>Võ Thị Thanh Thúy</t>
  </si>
  <si>
    <t>012788920</t>
  </si>
  <si>
    <t>040C088920</t>
  </si>
  <si>
    <t>NĐT : Vũ Thị Vân</t>
  </si>
  <si>
    <t>Vũ Thị Vân</t>
  </si>
  <si>
    <t>011763047</t>
  </si>
  <si>
    <t>04/06/2002</t>
  </si>
  <si>
    <t>040C001133</t>
  </si>
  <si>
    <t>NĐT : Đào Thanh Trà</t>
  </si>
  <si>
    <t>Đào Thanh Trà</t>
  </si>
  <si>
    <t>212724098</t>
  </si>
  <si>
    <t>06/08/2003</t>
  </si>
  <si>
    <t>040C023516</t>
  </si>
  <si>
    <t>NĐT : ĐỖ THỊ AN</t>
  </si>
  <si>
    <t>ĐỖ THỊ AN</t>
  </si>
  <si>
    <t>036184000295</t>
  </si>
  <si>
    <t>040C019999</t>
  </si>
  <si>
    <t>NĐT : Đỗ Ngọc Khái</t>
  </si>
  <si>
    <t>Đỗ Ngọc Khái</t>
  </si>
  <si>
    <t>172286498</t>
  </si>
  <si>
    <t>01/09/2003</t>
  </si>
  <si>
    <t>040C060386</t>
  </si>
  <si>
    <t>Chứng khoán ITC</t>
  </si>
  <si>
    <t>NĐT : NGUYỄN THỊ THU HƯƠNG</t>
  </si>
  <si>
    <t>NGUYỄN THỊ THU HƯƠNG</t>
  </si>
  <si>
    <t>001183027510</t>
  </si>
  <si>
    <t>22/02/2018</t>
  </si>
  <si>
    <t>040C081083</t>
  </si>
  <si>
    <t>NĐT : Trần Minh Tiến</t>
  </si>
  <si>
    <t>Trần Minh Tiến</t>
  </si>
  <si>
    <t>151955911</t>
  </si>
  <si>
    <t>12/03/2008</t>
  </si>
  <si>
    <t>040C270193</t>
  </si>
  <si>
    <t>NĐT : ĐỖ PHƯƠNG HÀ</t>
  </si>
  <si>
    <t>ĐỖ PHƯƠNG HÀ</t>
  </si>
  <si>
    <t>011882318</t>
  </si>
  <si>
    <t>03/12/2007</t>
  </si>
  <si>
    <t>040C708228</t>
  </si>
  <si>
    <t>Chứng khoán ITD</t>
  </si>
  <si>
    <t>Chứng khoán JVC</t>
  </si>
  <si>
    <t>NĐT : HOÀNG VĂN THÔNG</t>
  </si>
  <si>
    <t>HOÀNG VĂN THÔNG</t>
  </si>
  <si>
    <t>162119766</t>
  </si>
  <si>
    <t>12/09/2013</t>
  </si>
  <si>
    <t>040C389866</t>
  </si>
  <si>
    <t>030182020528</t>
  </si>
  <si>
    <t>040C266288</t>
  </si>
  <si>
    <t>NĐT : VŨ TIẾN KHOA</t>
  </si>
  <si>
    <t>VŨ TIẾN KHOA</t>
  </si>
  <si>
    <t>030078008779</t>
  </si>
  <si>
    <t>040C003888</t>
  </si>
  <si>
    <t>NĐT : ĐỖ THỊ THANH NGA</t>
  </si>
  <si>
    <t>ĐỖ THỊ THANH NGA</t>
  </si>
  <si>
    <t>013022558</t>
  </si>
  <si>
    <t>040C000198</t>
  </si>
  <si>
    <t>NĐT : Chu Thị Thu Hằng</t>
  </si>
  <si>
    <t>Chu Thị Thu Hằng</t>
  </si>
  <si>
    <t>025175000357</t>
  </si>
  <si>
    <t>Chứng khoán KBC</t>
  </si>
  <si>
    <t>040C003205</t>
  </si>
  <si>
    <t>NĐT : Hồ Đại Vương</t>
  </si>
  <si>
    <t>Hồ Đại Vương</t>
  </si>
  <si>
    <t>030089000939</t>
  </si>
  <si>
    <t>040C363989</t>
  </si>
  <si>
    <t>NĐT : Mạc Hoàng Hà</t>
  </si>
  <si>
    <t>Mạc Hoàng Hà</t>
  </si>
  <si>
    <t>030069001143</t>
  </si>
  <si>
    <t>040C969888</t>
  </si>
  <si>
    <t>011872521</t>
  </si>
  <si>
    <t>18/11/2005</t>
  </si>
  <si>
    <t>040C003868</t>
  </si>
  <si>
    <t>NĐT : Vũ Thị Ngọc Lan</t>
  </si>
  <si>
    <t>Vũ Thị Ngọc Lan</t>
  </si>
  <si>
    <t>027179000177</t>
  </si>
  <si>
    <t>040C022689</t>
  </si>
  <si>
    <t>NĐT : Đỗ Đình Hiển</t>
  </si>
  <si>
    <t>Đỗ Đình Hiển</t>
  </si>
  <si>
    <t>001074001078</t>
  </si>
  <si>
    <t>07/05/2014</t>
  </si>
  <si>
    <t>040C010599</t>
  </si>
  <si>
    <t>NĐT : Nguyễn Minh Trí</t>
  </si>
  <si>
    <t>Nguyễn Minh Trí</t>
  </si>
  <si>
    <t>025635282</t>
  </si>
  <si>
    <t>Chứng khoán KDC</t>
  </si>
  <si>
    <t>03/08/2012</t>
  </si>
  <si>
    <t>040C002778</t>
  </si>
  <si>
    <t>NĐT : Nguyễn Ngọc Cẩm Tú</t>
  </si>
  <si>
    <t>Nguyễn Ngọc Cẩm Tú</t>
  </si>
  <si>
    <t>301366231</t>
  </si>
  <si>
    <t>040C900939</t>
  </si>
  <si>
    <t>NĐT : TRẦN VĂN KHOAN</t>
  </si>
  <si>
    <t>TRẦN VĂN KHOAN</t>
  </si>
  <si>
    <t>021106812</t>
  </si>
  <si>
    <t>02/11/1999</t>
  </si>
  <si>
    <t>040C900512</t>
  </si>
  <si>
    <t>NĐT : Đào Ngọc Quế Anh</t>
  </si>
  <si>
    <t>Đào Ngọc Quế Anh</t>
  </si>
  <si>
    <t>022997719</t>
  </si>
  <si>
    <t>040C900890</t>
  </si>
  <si>
    <t>Chứng khoán KDH</t>
  </si>
  <si>
    <t>NĐT : TRẦN THỊ KIM TUYẾN</t>
  </si>
  <si>
    <t>TRẦN THỊ KIM TUYẾN</t>
  </si>
  <si>
    <t>013468786</t>
  </si>
  <si>
    <t>25/02/2012</t>
  </si>
  <si>
    <t>040C011588</t>
  </si>
  <si>
    <t>NĐT : Bùi Hà Linh</t>
  </si>
  <si>
    <t>Bùi Hà Linh</t>
  </si>
  <si>
    <t>019187009590</t>
  </si>
  <si>
    <t>Chứng khoán KHG</t>
  </si>
  <si>
    <t>15/08/2021</t>
  </si>
  <si>
    <t>040C888282</t>
  </si>
  <si>
    <t>NĐT : Lê Thị Thu Hà</t>
  </si>
  <si>
    <t>Lê Thị Thu Hà</t>
  </si>
  <si>
    <t>091600610</t>
  </si>
  <si>
    <t>20/04/2018</t>
  </si>
  <si>
    <t>040C210289</t>
  </si>
  <si>
    <t>NĐT : Lưu Thu Hà</t>
  </si>
  <si>
    <t>Lưu Thu Hà</t>
  </si>
  <si>
    <t>091847628</t>
  </si>
  <si>
    <t>040C201293</t>
  </si>
  <si>
    <t>NĐT : NGUYỄN CÔNG HUY</t>
  </si>
  <si>
    <t>NGUYỄN CÔNG HUY</t>
  </si>
  <si>
    <t>001092015726</t>
  </si>
  <si>
    <t>040C525992</t>
  </si>
  <si>
    <t>NĐT : NGUYỄN THỊ LUÂN</t>
  </si>
  <si>
    <t>NGUYỄN THỊ LUÂN</t>
  </si>
  <si>
    <t>030188016835</t>
  </si>
  <si>
    <t>21/06/2021</t>
  </si>
  <si>
    <t>040C161111</t>
  </si>
  <si>
    <t>001192024272</t>
  </si>
  <si>
    <t>040C169292</t>
  </si>
  <si>
    <t>NĐT : Phạm Tuấn Anh</t>
  </si>
  <si>
    <t>Phạm Tuấn Anh</t>
  </si>
  <si>
    <t>025090000090</t>
  </si>
  <si>
    <t>10/12/2015</t>
  </si>
  <si>
    <t>040C003843</t>
  </si>
  <si>
    <t>033186000475</t>
  </si>
  <si>
    <t>040C163939</t>
  </si>
  <si>
    <t>Chứng khoán KHP</t>
  </si>
  <si>
    <t>Chứng khoán KMR</t>
  </si>
  <si>
    <t>NĐT : Hồ Thanh Hương</t>
  </si>
  <si>
    <t>Hồ Thanh Hương</t>
  </si>
  <si>
    <t>012073384</t>
  </si>
  <si>
    <t>13/10/2006</t>
  </si>
  <si>
    <t>040C088886</t>
  </si>
  <si>
    <t>NĐT : Hồ Việt Lợi</t>
  </si>
  <si>
    <t>Hồ Việt Lợi</t>
  </si>
  <si>
    <t>010800822</t>
  </si>
  <si>
    <t>040C007656</t>
  </si>
  <si>
    <t>011652797</t>
  </si>
  <si>
    <t>040C001328</t>
  </si>
  <si>
    <t>NĐT : NGUYỄN VĂN TOẢN</t>
  </si>
  <si>
    <t>NGUYỄN VĂN TOẢN</t>
  </si>
  <si>
    <t>017027299</t>
  </si>
  <si>
    <t>13/01/2009</t>
  </si>
  <si>
    <t>040C300191</t>
  </si>
  <si>
    <t>NĐT : Nguyễn Anh Dũng</t>
  </si>
  <si>
    <t>Nguyễn Anh Dũng</t>
  </si>
  <si>
    <t>013472082</t>
  </si>
  <si>
    <t>13/09/2011</t>
  </si>
  <si>
    <t>040C240514</t>
  </si>
  <si>
    <t>NĐT : Nguyễn Thanh Bắc</t>
  </si>
  <si>
    <t>Nguyễn Thanh Bắc</t>
  </si>
  <si>
    <t>012973333</t>
  </si>
  <si>
    <t>18/05/2007</t>
  </si>
  <si>
    <t>040C005535</t>
  </si>
  <si>
    <t>NĐT : Võ Việt Trung</t>
  </si>
  <si>
    <t>Võ Việt Trung</t>
  </si>
  <si>
    <t>023162059</t>
  </si>
  <si>
    <t>16/06/2008</t>
  </si>
  <si>
    <t>040C901976</t>
  </si>
  <si>
    <t>NĐT : Lê Công Thọ</t>
  </si>
  <si>
    <t>Lê Công Thọ</t>
  </si>
  <si>
    <t>131274480</t>
  </si>
  <si>
    <t>Chứng khoán KOS</t>
  </si>
  <si>
    <t>11/06/2018</t>
  </si>
  <si>
    <t>040C003916</t>
  </si>
  <si>
    <t>131678563</t>
  </si>
  <si>
    <t>06/10/2018</t>
  </si>
  <si>
    <t>040C003906</t>
  </si>
  <si>
    <t>Chứng khoán KPF</t>
  </si>
  <si>
    <t>NĐT : Công ty cổ phần PAC Quốc Tế</t>
  </si>
  <si>
    <t>Công ty cổ phần PAC Quốc Tế</t>
  </si>
  <si>
    <t>0102031046</t>
  </si>
  <si>
    <t>040C003085</t>
  </si>
  <si>
    <t>NĐT : Hoàng Tuyên</t>
  </si>
  <si>
    <t>Hoàng Tuyên</t>
  </si>
  <si>
    <t>013177543</t>
  </si>
  <si>
    <t>040C555979</t>
  </si>
  <si>
    <t>NĐT : NGUYỄN BẢO TRUNG</t>
  </si>
  <si>
    <t>NGUYỄN BẢO TRUNG</t>
  </si>
  <si>
    <t>034099012650</t>
  </si>
  <si>
    <t>18/09/2021</t>
  </si>
  <si>
    <t>040C268862</t>
  </si>
  <si>
    <t>NĐT : Nguyễn Như Khánh</t>
  </si>
  <si>
    <t>Nguyễn Như Khánh</t>
  </si>
  <si>
    <t>001094010263</t>
  </si>
  <si>
    <t>04/08/2022</t>
  </si>
  <si>
    <t>040C010263</t>
  </si>
  <si>
    <t>011762182</t>
  </si>
  <si>
    <t>22/09/2011</t>
  </si>
  <si>
    <t>040C086886</t>
  </si>
  <si>
    <t>001181015562</t>
  </si>
  <si>
    <t>040C686599</t>
  </si>
  <si>
    <t>NĐT : Phạm Lâm Kim Quý</t>
  </si>
  <si>
    <t>Phạm Lâm Kim Quý</t>
  </si>
  <si>
    <t>024569305</t>
  </si>
  <si>
    <t>040C003405</t>
  </si>
  <si>
    <t>NĐT : Thái Thị Hải Yến</t>
  </si>
  <si>
    <t>Thái Thị Hải Yến</t>
  </si>
  <si>
    <t>075183000701</t>
  </si>
  <si>
    <t>01/03/2023</t>
  </si>
  <si>
    <t>040C003425</t>
  </si>
  <si>
    <t>NĐT : Trần Phạm Tuyết Nhung</t>
  </si>
  <si>
    <t>Trần Phạm Tuyết Nhung</t>
  </si>
  <si>
    <t>273421455</t>
  </si>
  <si>
    <t>14/10/2007</t>
  </si>
  <si>
    <t>040C003411</t>
  </si>
  <si>
    <t>Chứng khoán KSB</t>
  </si>
  <si>
    <t>NĐT : Lê Tiên Lộc</t>
  </si>
  <si>
    <t>Lê Tiên Lộc</t>
  </si>
  <si>
    <t>272079459</t>
  </si>
  <si>
    <t>28/02/2013</t>
  </si>
  <si>
    <t>040C039991</t>
  </si>
  <si>
    <t>038181007484</t>
  </si>
  <si>
    <t>23/05/2018</t>
  </si>
  <si>
    <t>040C002837</t>
  </si>
  <si>
    <t>NĐT : Nguyễn Tỉnh Hưng</t>
  </si>
  <si>
    <t>Nguyễn Tỉnh Hưng</t>
  </si>
  <si>
    <t>023745166</t>
  </si>
  <si>
    <t>040C910777</t>
  </si>
  <si>
    <t>NĐT : TRẦN THỊ DUNG</t>
  </si>
  <si>
    <t>TRẦN THỊ DUNG</t>
  </si>
  <si>
    <t>036187007549</t>
  </si>
  <si>
    <t>040C688369</t>
  </si>
  <si>
    <t>Chứng khoán L10</t>
  </si>
  <si>
    <t>Chứng khoán LAF</t>
  </si>
  <si>
    <t>Chứng khoán LCG</t>
  </si>
  <si>
    <t>NĐT : LÊ HOÀNG SƠN</t>
  </si>
  <si>
    <t>LÊ HOÀNG SƠN</t>
  </si>
  <si>
    <t>290930245</t>
  </si>
  <si>
    <t>24/02/2009</t>
  </si>
  <si>
    <t>040C002670</t>
  </si>
  <si>
    <t>NĐT : NGUYỄN THỊ THU HÀ</t>
  </si>
  <si>
    <t>NGUYỄN THỊ THU HÀ</t>
  </si>
  <si>
    <t>273553131</t>
  </si>
  <si>
    <t>18/07/2011</t>
  </si>
  <si>
    <t>040C121315</t>
  </si>
  <si>
    <t>NĐT : Nguyễn Hạnh Quyên</t>
  </si>
  <si>
    <t>Nguyễn Hạnh Quyên</t>
  </si>
  <si>
    <t>001182026058</t>
  </si>
  <si>
    <t>13/03/2018</t>
  </si>
  <si>
    <t>040C003832</t>
  </si>
  <si>
    <t>NĐT : Nguyễn Văn Hoàng</t>
  </si>
  <si>
    <t>Nguyễn Văn Hoàng</t>
  </si>
  <si>
    <t>212650000</t>
  </si>
  <si>
    <t>040C421142</t>
  </si>
  <si>
    <t>NĐT : PHAN THỊ HOÀI NHƠN</t>
  </si>
  <si>
    <t>PHAN THỊ HOÀI NHƠN</t>
  </si>
  <si>
    <t>025700964</t>
  </si>
  <si>
    <t>27/12/2012</t>
  </si>
  <si>
    <t>040C039981</t>
  </si>
  <si>
    <t>NĐT : Phạm Tuyết Mây</t>
  </si>
  <si>
    <t>Phạm Tuyết Mây</t>
  </si>
  <si>
    <t>040190004563</t>
  </si>
  <si>
    <t>040C221168</t>
  </si>
  <si>
    <t>NĐT : TRẦN THANH THỦY</t>
  </si>
  <si>
    <t>TRẦN THANH THỦY</t>
  </si>
  <si>
    <t>001161036949</t>
  </si>
  <si>
    <t>09/08/2021</t>
  </si>
  <si>
    <t>040C194220</t>
  </si>
  <si>
    <t>NĐT : Trần Thị Bích Hòa</t>
  </si>
  <si>
    <t>Trần Thị Bích Hòa</t>
  </si>
  <si>
    <t>001176033491</t>
  </si>
  <si>
    <t>040C003990</t>
  </si>
  <si>
    <t>NĐT : Vũ Tiến Hưng</t>
  </si>
  <si>
    <t>Vũ Tiến Hưng</t>
  </si>
  <si>
    <t>011435944</t>
  </si>
  <si>
    <t>040C007686</t>
  </si>
  <si>
    <t>NĐT : Đinh Thị Thành</t>
  </si>
  <si>
    <t>Đinh Thị Thành</t>
  </si>
  <si>
    <t>036174001676</t>
  </si>
  <si>
    <t>040C336622</t>
  </si>
  <si>
    <t>Chứng khoán LDG</t>
  </si>
  <si>
    <t>NĐT : HOÀNG THỊ HUYỀN TRANG</t>
  </si>
  <si>
    <t>HOÀNG THỊ HUYỀN TRANG</t>
  </si>
  <si>
    <t>001192003562</t>
  </si>
  <si>
    <t>11/06/2015</t>
  </si>
  <si>
    <t>040C111678</t>
  </si>
  <si>
    <t>NĐT : Nguyễn Khắc Danh</t>
  </si>
  <si>
    <t>Nguyễn Khắc Danh</t>
  </si>
  <si>
    <t>205288631</t>
  </si>
  <si>
    <t>10/03/2018</t>
  </si>
  <si>
    <t>040C487699</t>
  </si>
  <si>
    <t>215015734</t>
  </si>
  <si>
    <t>20/09/2014</t>
  </si>
  <si>
    <t>040C002156</t>
  </si>
  <si>
    <t>066161000061</t>
  </si>
  <si>
    <t>14/03/2019</t>
  </si>
  <si>
    <t>040C110361</t>
  </si>
  <si>
    <t>NĐT : TRẦN THỊ MÙI</t>
  </si>
  <si>
    <t>TRẦN THỊ MÙI</t>
  </si>
  <si>
    <t>070186000010</t>
  </si>
  <si>
    <t>12/01/2016</t>
  </si>
  <si>
    <t>040C088839</t>
  </si>
  <si>
    <t>Chứng khoán LGL</t>
  </si>
  <si>
    <t>NĐT : Phạm Thị Thu Trang</t>
  </si>
  <si>
    <t>Phạm Thị Thu Trang</t>
  </si>
  <si>
    <t>233123795</t>
  </si>
  <si>
    <t>040C002062</t>
  </si>
  <si>
    <t>NĐT : Trần Vũ Long</t>
  </si>
  <si>
    <t>Trần Vũ Long</t>
  </si>
  <si>
    <t>013107027</t>
  </si>
  <si>
    <t>05/07/2008</t>
  </si>
  <si>
    <t>040C007379</t>
  </si>
  <si>
    <t>Chứng khoán LHG</t>
  </si>
  <si>
    <t>Chứng khoán LIX</t>
  </si>
  <si>
    <t>Chứng khoán LM8</t>
  </si>
  <si>
    <t>Chứng khoán LPB</t>
  </si>
  <si>
    <t>NĐT : Dương Vũ Thị Minh Phương</t>
  </si>
  <si>
    <t>Dương Vũ Thị Minh Phương</t>
  </si>
  <si>
    <t>205332222</t>
  </si>
  <si>
    <t>040C002054</t>
  </si>
  <si>
    <t>NĐT : HUỲNH LÊ BẢO KHÁNH</t>
  </si>
  <si>
    <t>HUỲNH LÊ BẢO KHÁNH</t>
  </si>
  <si>
    <t>079185004157</t>
  </si>
  <si>
    <t>20/07/2016</t>
  </si>
  <si>
    <t>040C250385</t>
  </si>
  <si>
    <t>NĐT : Hà Bích Liên</t>
  </si>
  <si>
    <t>Hà Bích Liên</t>
  </si>
  <si>
    <t>001184025618</t>
  </si>
  <si>
    <t>040C356666</t>
  </si>
  <si>
    <t>NĐT : Lê Thị Ngọc Phương</t>
  </si>
  <si>
    <t>Lê Thị Ngọc Phương</t>
  </si>
  <si>
    <t>023118922</t>
  </si>
  <si>
    <t>24/12/2011</t>
  </si>
  <si>
    <t>040C121679</t>
  </si>
  <si>
    <t>NĐT : MÃ THỊ HUỲNH LÊ</t>
  </si>
  <si>
    <t>MÃ THỊ HUỲNH LÊ</t>
  </si>
  <si>
    <t>381296311</t>
  </si>
  <si>
    <t>06/03/2003</t>
  </si>
  <si>
    <t>040C080209</t>
  </si>
  <si>
    <t>NĐT : NGUYỄN HỒNG HẠNH</t>
  </si>
  <si>
    <t>NGUYỄN HỒNG HẠNH</t>
  </si>
  <si>
    <t>030188003312</t>
  </si>
  <si>
    <t>040C221088</t>
  </si>
  <si>
    <t>NĐT : NGUYỄN THỊ HUYỀN</t>
  </si>
  <si>
    <t>NGUYỄN THỊ HUYỀN</t>
  </si>
  <si>
    <t>030191007348</t>
  </si>
  <si>
    <t>040C916868</t>
  </si>
  <si>
    <t>NĐT : NGUYỄN THỊ MINH TÂN</t>
  </si>
  <si>
    <t>NGUYỄN THỊ MINH TÂN</t>
  </si>
  <si>
    <t>010262746</t>
  </si>
  <si>
    <t>15/04/2013</t>
  </si>
  <si>
    <t>040C066888</t>
  </si>
  <si>
    <t>NĐT : Nguyễn Minh Trang</t>
  </si>
  <si>
    <t>Nguyễn Minh Trang</t>
  </si>
  <si>
    <t>011823367</t>
  </si>
  <si>
    <t>28/08/2009</t>
  </si>
  <si>
    <t>040C008879</t>
  </si>
  <si>
    <t>NĐT : Nguyễn Phương Trang</t>
  </si>
  <si>
    <t>Nguyễn Phương Trang</t>
  </si>
  <si>
    <t>001184041862</t>
  </si>
  <si>
    <t>040C261184</t>
  </si>
  <si>
    <t>NĐT : Nguyễn Thế Phượng</t>
  </si>
  <si>
    <t>Nguyễn Thế Phượng</t>
  </si>
  <si>
    <t>079051001477</t>
  </si>
  <si>
    <t>11/01/2018</t>
  </si>
  <si>
    <t>040C926363</t>
  </si>
  <si>
    <t>NĐT : Nguyễn Trung Kiên</t>
  </si>
  <si>
    <t>Nguyễn Trung Kiên</t>
  </si>
  <si>
    <t>011625478</t>
  </si>
  <si>
    <t>040C002144</t>
  </si>
  <si>
    <t>NĐT : Nguyễn Văn Ly</t>
  </si>
  <si>
    <t>Nguyễn Văn Ly</t>
  </si>
  <si>
    <t>125619628</t>
  </si>
  <si>
    <t>09/03/2011</t>
  </si>
  <si>
    <t>040C002364</t>
  </si>
  <si>
    <t>NĐT : Nguyễn Đăng Ninh</t>
  </si>
  <si>
    <t>Nguyễn Đăng Ninh</t>
  </si>
  <si>
    <t>011926240</t>
  </si>
  <si>
    <t>06/04/2007</t>
  </si>
  <si>
    <t>040C111386</t>
  </si>
  <si>
    <t>NĐT : Phạm Thu Hiền</t>
  </si>
  <si>
    <t>Phạm Thu Hiền</t>
  </si>
  <si>
    <t>233177275</t>
  </si>
  <si>
    <t>27/01/2014</t>
  </si>
  <si>
    <t>040C002053</t>
  </si>
  <si>
    <t>NĐT : Trương Thị Việt Hồng</t>
  </si>
  <si>
    <t>Trương Thị Việt Hồng</t>
  </si>
  <si>
    <t>048180000110</t>
  </si>
  <si>
    <t>17/02/2020</t>
  </si>
  <si>
    <t>040C002642</t>
  </si>
  <si>
    <t>NĐT : Trương Vũ Nhật Linh</t>
  </si>
  <si>
    <t>Trương Vũ Nhật Linh</t>
  </si>
  <si>
    <t>233132572</t>
  </si>
  <si>
    <t>040C002060</t>
  </si>
  <si>
    <t>NĐT : Trần Hoài Đức</t>
  </si>
  <si>
    <t>Trần Hoài Đức</t>
  </si>
  <si>
    <t>001079003234</t>
  </si>
  <si>
    <t>30/09/2014</t>
  </si>
  <si>
    <t>040C002646</t>
  </si>
  <si>
    <t>NĐT : Vũ Quang Huy</t>
  </si>
  <si>
    <t>Vũ Quang Huy</t>
  </si>
  <si>
    <t>019076000017</t>
  </si>
  <si>
    <t>15/05/2013</t>
  </si>
  <si>
    <t>040C000772</t>
  </si>
  <si>
    <t>NĐT : Đào Minh Hoàng</t>
  </si>
  <si>
    <t>Đào Minh Hoàng</t>
  </si>
  <si>
    <t>001095002676</t>
  </si>
  <si>
    <t>24/09/2014</t>
  </si>
  <si>
    <t>040C116886</t>
  </si>
  <si>
    <t>NĐT : Đặng Mạnh Cường</t>
  </si>
  <si>
    <t>Đặng Mạnh Cường</t>
  </si>
  <si>
    <t>017317809</t>
  </si>
  <si>
    <t>29/09/2011</t>
  </si>
  <si>
    <t>040C001138</t>
  </si>
  <si>
    <t>NĐT : Bùi Thị Học</t>
  </si>
  <si>
    <t>Bùi Thị Học</t>
  </si>
  <si>
    <t>240516550</t>
  </si>
  <si>
    <t>Chứng khoán LSS</t>
  </si>
  <si>
    <t>040C013467</t>
  </si>
  <si>
    <t>NĐT : Nguyễn Thị Bích Vân</t>
  </si>
  <si>
    <t>Nguyễn Thị Bích Vân</t>
  </si>
  <si>
    <t>014163000030</t>
  </si>
  <si>
    <t>20/05/2023</t>
  </si>
  <si>
    <t>040C000388</t>
  </si>
  <si>
    <t>NĐT : BÙI ANH TUẤN</t>
  </si>
  <si>
    <t>BÙI ANH TUẤN</t>
  </si>
  <si>
    <t>025099000191</t>
  </si>
  <si>
    <t>Chứng khoán MBB</t>
  </si>
  <si>
    <t>040C151199</t>
  </si>
  <si>
    <t>NĐT : Hoàng Thị Bích Thảo</t>
  </si>
  <si>
    <t>Hoàng Thị Bích Thảo</t>
  </si>
  <si>
    <t>013008547</t>
  </si>
  <si>
    <t>11/10/2007</t>
  </si>
  <si>
    <t>040C000899</t>
  </si>
  <si>
    <t>NĐT : Hoàng Xuân Vân Anh</t>
  </si>
  <si>
    <t>Hoàng Xuân Vân Anh</t>
  </si>
  <si>
    <t>012375605</t>
  </si>
  <si>
    <t>05/03/2014</t>
  </si>
  <si>
    <t>040C031286</t>
  </si>
  <si>
    <t>NĐT : HÀ THỊ LINH</t>
  </si>
  <si>
    <t>HÀ THỊ LINH</t>
  </si>
  <si>
    <t>038300000945</t>
  </si>
  <si>
    <t>02/08/2022</t>
  </si>
  <si>
    <t>040C181020</t>
  </si>
  <si>
    <t>NĐT : Lê Hà Phương</t>
  </si>
  <si>
    <t>Lê Hà Phương</t>
  </si>
  <si>
    <t>012387485</t>
  </si>
  <si>
    <t>09/01/2010</t>
  </si>
  <si>
    <t>040C901983</t>
  </si>
  <si>
    <t>NĐT : Lê Thu Hằng</t>
  </si>
  <si>
    <t>Lê Thu Hằng</t>
  </si>
  <si>
    <t>012236408</t>
  </si>
  <si>
    <t>040C002650</t>
  </si>
  <si>
    <t>NĐT : Lê Thu Trang</t>
  </si>
  <si>
    <t>Lê Thu Trang</t>
  </si>
  <si>
    <t>012455836</t>
  </si>
  <si>
    <t>040C385566</t>
  </si>
  <si>
    <t>NĐT : Lê Thị Giang</t>
  </si>
  <si>
    <t>Lê Thị Giang</t>
  </si>
  <si>
    <t>100896112</t>
  </si>
  <si>
    <t>31/03/2003</t>
  </si>
  <si>
    <t>040C000486</t>
  </si>
  <si>
    <t>NĐT : Lê Tùng Bách</t>
  </si>
  <si>
    <t>Lê Tùng Bách</t>
  </si>
  <si>
    <t>113106215</t>
  </si>
  <si>
    <t>21/03/2014</t>
  </si>
  <si>
    <t>040C004969</t>
  </si>
  <si>
    <t>NĐT : Lê Tất Chơn</t>
  </si>
  <si>
    <t>Lê Tất Chơn</t>
  </si>
  <si>
    <t>197106101</t>
  </si>
  <si>
    <t>040C039983</t>
  </si>
  <si>
    <t>NĐT : NGUYỄN THÁI MINH</t>
  </si>
  <si>
    <t>NGUYỄN THÁI MINH</t>
  </si>
  <si>
    <t>001088002540</t>
  </si>
  <si>
    <t>040C002936</t>
  </si>
  <si>
    <t>NĐT : NGUYỄN THỊ KA</t>
  </si>
  <si>
    <t>NGUYỄN THỊ KA</t>
  </si>
  <si>
    <t>036188010360</t>
  </si>
  <si>
    <t>18/08/2020</t>
  </si>
  <si>
    <t>040C091988</t>
  </si>
  <si>
    <t>NĐT : NGUYỄN THỊ THU THỦY</t>
  </si>
  <si>
    <t>NGUYỄN THỊ THU THỦY</t>
  </si>
  <si>
    <t>201455452</t>
  </si>
  <si>
    <t>27/09/2011</t>
  </si>
  <si>
    <t>040C001926</t>
  </si>
  <si>
    <t>NĐT : NGUYỄN THỊ THU VÂN</t>
  </si>
  <si>
    <t>NGUYỄN THỊ THU VÂN</t>
  </si>
  <si>
    <t>001184013713</t>
  </si>
  <si>
    <t>040C003309</t>
  </si>
  <si>
    <t>NĐT : NGUYỄN ĐÌNH ĐỨC</t>
  </si>
  <si>
    <t>NGUYỄN ĐÌNH ĐỨC</t>
  </si>
  <si>
    <t>172063627</t>
  </si>
  <si>
    <t>20/02/2012</t>
  </si>
  <si>
    <t>040C368999</t>
  </si>
  <si>
    <t>NĐT : Nguyễn Lê Bằng</t>
  </si>
  <si>
    <t>Nguyễn Lê Bằng</t>
  </si>
  <si>
    <t>215143257</t>
  </si>
  <si>
    <t>11/07/2005</t>
  </si>
  <si>
    <t>040C900609</t>
  </si>
  <si>
    <t>NĐT : Nguyễn Lê Hiếu Hiền</t>
  </si>
  <si>
    <t>Nguyễn Lê Hiếu Hiền</t>
  </si>
  <si>
    <t>312495885</t>
  </si>
  <si>
    <t>040C313138</t>
  </si>
  <si>
    <t>017262509</t>
  </si>
  <si>
    <t>040C686894</t>
  </si>
  <si>
    <t>125490366</t>
  </si>
  <si>
    <t>040C171194</t>
  </si>
  <si>
    <t>NĐT : Nguyễn Thị Hồng Anh</t>
  </si>
  <si>
    <t>Nguyễn Thị Hồng Anh</t>
  </si>
  <si>
    <t>040182000057</t>
  </si>
  <si>
    <t>040C500889</t>
  </si>
  <si>
    <t>001183001328</t>
  </si>
  <si>
    <t>22/01/2014</t>
  </si>
  <si>
    <t>040C005559</t>
  </si>
  <si>
    <t>013580564</t>
  </si>
  <si>
    <t>08/11/2012</t>
  </si>
  <si>
    <t>040C000141</t>
  </si>
  <si>
    <t>NĐT : Nguyễn Thị Kim Dung</t>
  </si>
  <si>
    <t>Nguyễn Thị Kim Dung</t>
  </si>
  <si>
    <t>001157009168</t>
  </si>
  <si>
    <t>040C006789</t>
  </si>
  <si>
    <t>011107480</t>
  </si>
  <si>
    <t>040C035758</t>
  </si>
  <si>
    <t>NĐT : Nguyễn Thị Quyên</t>
  </si>
  <si>
    <t>Nguyễn Thị Quyên</t>
  </si>
  <si>
    <t>172006850</t>
  </si>
  <si>
    <t>16/07/2003</t>
  </si>
  <si>
    <t>040C000299</t>
  </si>
  <si>
    <t>NĐT : Nguyễn Thị Thúy Quỳnh</t>
  </si>
  <si>
    <t>Nguyễn Thị Thúy Quỳnh</t>
  </si>
  <si>
    <t>001186000180</t>
  </si>
  <si>
    <t>06/02/2013</t>
  </si>
  <si>
    <t>040C285858</t>
  </si>
  <si>
    <t>NĐT : Nguyễn Thục Trinh</t>
  </si>
  <si>
    <t>Nguyễn Thục Trinh</t>
  </si>
  <si>
    <t>186703713</t>
  </si>
  <si>
    <t>30/10/2005</t>
  </si>
  <si>
    <t>040C004502</t>
  </si>
  <si>
    <t>NĐT : Nguyễn Văn Khang</t>
  </si>
  <si>
    <t>Nguyễn Văn Khang</t>
  </si>
  <si>
    <t>163136949</t>
  </si>
  <si>
    <t>10/12/2008</t>
  </si>
  <si>
    <t>040C250892</t>
  </si>
  <si>
    <t>NĐT : Ngô Trọng Kỳ</t>
  </si>
  <si>
    <t>Ngô Trọng Kỳ</t>
  </si>
  <si>
    <t>012688398</t>
  </si>
  <si>
    <t>14/04/2004</t>
  </si>
  <si>
    <t>040C101990</t>
  </si>
  <si>
    <t>NĐT : Phạm Thị Thúy</t>
  </si>
  <si>
    <t>Phạm Thị Thúy</t>
  </si>
  <si>
    <t>012195922</t>
  </si>
  <si>
    <t>01/06/2004</t>
  </si>
  <si>
    <t>040C286688</t>
  </si>
  <si>
    <t>NĐT : Phạm Trung Tín</t>
  </si>
  <si>
    <t>Phạm Trung Tín</t>
  </si>
  <si>
    <t>023629668</t>
  </si>
  <si>
    <t>05/12/2011</t>
  </si>
  <si>
    <t>040C022360</t>
  </si>
  <si>
    <t>NĐT : THẠCH MINH THÀNH</t>
  </si>
  <si>
    <t>THẠCH MINH THÀNH</t>
  </si>
  <si>
    <t>001091009599</t>
  </si>
  <si>
    <t>31/12/2021</t>
  </si>
  <si>
    <t>040C181886</t>
  </si>
  <si>
    <t>NĐT : Trần Thị Hồng Huệ</t>
  </si>
  <si>
    <t>Trần Thị Hồng Huệ</t>
  </si>
  <si>
    <t>019188000695</t>
  </si>
  <si>
    <t>040C779779</t>
  </si>
  <si>
    <t>NĐT : Trần Văn Trí</t>
  </si>
  <si>
    <t>Trần Văn Trí</t>
  </si>
  <si>
    <t>013194621</t>
  </si>
  <si>
    <t>30/03/2011</t>
  </si>
  <si>
    <t>040C002236</t>
  </si>
  <si>
    <t>NĐT : Vũ Lan Hương</t>
  </si>
  <si>
    <t>Vũ Lan Hương</t>
  </si>
  <si>
    <t>112145244</t>
  </si>
  <si>
    <t>02/02/2012</t>
  </si>
  <si>
    <t>040C300389</t>
  </si>
  <si>
    <t>NĐT : Vũ Thuý Trinh</t>
  </si>
  <si>
    <t>Vũ Thuý Trinh</t>
  </si>
  <si>
    <t>171615652</t>
  </si>
  <si>
    <t>27/04/2007</t>
  </si>
  <si>
    <t>040C005652</t>
  </si>
  <si>
    <t>NĐT : Vũ Thị Thái Hiền</t>
  </si>
  <si>
    <t>Vũ Thị Thái Hiền</t>
  </si>
  <si>
    <t>012413579</t>
  </si>
  <si>
    <t>14/03/2001</t>
  </si>
  <si>
    <t>040C003116</t>
  </si>
  <si>
    <t>NĐT : Vũ Tuấn Anh</t>
  </si>
  <si>
    <t>Vũ Tuấn Anh</t>
  </si>
  <si>
    <t>168263379</t>
  </si>
  <si>
    <t>040C091188</t>
  </si>
  <si>
    <t>NĐT : Vũ Văn Hưng</t>
  </si>
  <si>
    <t>Vũ Văn Hưng</t>
  </si>
  <si>
    <t>162948437</t>
  </si>
  <si>
    <t>040C010188</t>
  </si>
  <si>
    <t>NĐT : Đàm Thị Hương Mai</t>
  </si>
  <si>
    <t>Đàm Thị Hương Mai</t>
  </si>
  <si>
    <t>001183002220</t>
  </si>
  <si>
    <t>09/01/2017</t>
  </si>
  <si>
    <t>040C000054</t>
  </si>
  <si>
    <t>NĐT : Đào Anh Tú</t>
  </si>
  <si>
    <t>Đào Anh Tú</t>
  </si>
  <si>
    <t>011914193</t>
  </si>
  <si>
    <t>26/10/2010</t>
  </si>
  <si>
    <t>040C005568</t>
  </si>
  <si>
    <t>NĐT : Đào Duy Cường</t>
  </si>
  <si>
    <t>Đào Duy Cường</t>
  </si>
  <si>
    <t>077094001209</t>
  </si>
  <si>
    <t>06/11/2017</t>
  </si>
  <si>
    <t>040C002460</t>
  </si>
  <si>
    <t>NĐT : Đào Phương Linh</t>
  </si>
  <si>
    <t>Đào Phương Linh</t>
  </si>
  <si>
    <t>001183004926</t>
  </si>
  <si>
    <t>040C000520</t>
  </si>
  <si>
    <t>NĐT : Đặng Khắc Lượng</t>
  </si>
  <si>
    <t>Đặng Khắc Lượng</t>
  </si>
  <si>
    <t>273179572</t>
  </si>
  <si>
    <t>040C810779</t>
  </si>
  <si>
    <t>NĐT : Đặng Thị Vĩnh Hà</t>
  </si>
  <si>
    <t>Đặng Thị Vĩnh Hà</t>
  </si>
  <si>
    <t>025186000220</t>
  </si>
  <si>
    <t>21/04/2015</t>
  </si>
  <si>
    <t>040C140686</t>
  </si>
  <si>
    <t>Chứng khoán MDG</t>
  </si>
  <si>
    <t>NĐT : LÊ THỊ QUY QUÝ</t>
  </si>
  <si>
    <t>LÊ THỊ QUY QUÝ</t>
  </si>
  <si>
    <t>035183002119</t>
  </si>
  <si>
    <t>Chứng khoán MHC</t>
  </si>
  <si>
    <t>040C131295</t>
  </si>
  <si>
    <t>NĐT : Lê Hồng Hà</t>
  </si>
  <si>
    <t>Lê Hồng Hà</t>
  </si>
  <si>
    <t>001184020764</t>
  </si>
  <si>
    <t>040C682011</t>
  </si>
  <si>
    <t>011914843</t>
  </si>
  <si>
    <t>08/04/1996</t>
  </si>
  <si>
    <t>040C444888</t>
  </si>
  <si>
    <t>NĐT : Phạm Thị Phương Hạnh</t>
  </si>
  <si>
    <t>Phạm Thị Phương Hạnh</t>
  </si>
  <si>
    <t>022790814</t>
  </si>
  <si>
    <t>10/11/1995</t>
  </si>
  <si>
    <t>040C000955</t>
  </si>
  <si>
    <t>090591953</t>
  </si>
  <si>
    <t>040C007117</t>
  </si>
  <si>
    <t>Chứng khoán MIG</t>
  </si>
  <si>
    <t>011914765</t>
  </si>
  <si>
    <t>11/12/2013</t>
  </si>
  <si>
    <t>040C100978</t>
  </si>
  <si>
    <t>Chứng khoán MSB</t>
  </si>
  <si>
    <t>NĐT : LÊ HOÀNG ANH</t>
  </si>
  <si>
    <t>LÊ HOÀNG ANH</t>
  </si>
  <si>
    <t>033201006770</t>
  </si>
  <si>
    <t>27/08/2020</t>
  </si>
  <si>
    <t>040C101001</t>
  </si>
  <si>
    <t>NĐT : LÊ THÙY DƯƠNG</t>
  </si>
  <si>
    <t>LÊ THÙY DƯƠNG</t>
  </si>
  <si>
    <t>037181009368</t>
  </si>
  <si>
    <t>040C368168</t>
  </si>
  <si>
    <t>NĐT : LÊ THỊ HÀO</t>
  </si>
  <si>
    <t>LÊ THỊ HÀO</t>
  </si>
  <si>
    <t>025171000321</t>
  </si>
  <si>
    <t>09/08/2018</t>
  </si>
  <si>
    <t>040C002651</t>
  </si>
  <si>
    <t>NĐT : NGUYỄN ĐỨC CHIẾN</t>
  </si>
  <si>
    <t>NGUYỄN ĐỨC CHIẾN</t>
  </si>
  <si>
    <t>010073000042</t>
  </si>
  <si>
    <t>040C186186</t>
  </si>
  <si>
    <t>NĐT : Nguyễn Hữu Khánh</t>
  </si>
  <si>
    <t>Nguyễn Hữu Khánh</t>
  </si>
  <si>
    <t>251097351</t>
  </si>
  <si>
    <t>040C080698</t>
  </si>
  <si>
    <t>NĐT : Nguyễn Quang Huân</t>
  </si>
  <si>
    <t>Nguyễn Quang Huân</t>
  </si>
  <si>
    <t>001069019670</t>
  </si>
  <si>
    <t>07/07/2020</t>
  </si>
  <si>
    <t>040C003811</t>
  </si>
  <si>
    <t>001161002298</t>
  </si>
  <si>
    <t>07/05/2022</t>
  </si>
  <si>
    <t>040C000482</t>
  </si>
  <si>
    <t>NĐT : Đặng Hồng Tiến</t>
  </si>
  <si>
    <t>Đặng Hồng Tiến</t>
  </si>
  <si>
    <t>012571885</t>
  </si>
  <si>
    <t>040C001885</t>
  </si>
  <si>
    <t>Chứng khoán MSH</t>
  </si>
  <si>
    <t>141196275</t>
  </si>
  <si>
    <t>Chứng khoán MSN</t>
  </si>
  <si>
    <t>23/04/1997</t>
  </si>
  <si>
    <t>040C001689</t>
  </si>
  <si>
    <t>NĐT : Lê Minh Khôi</t>
  </si>
  <si>
    <t>Lê Minh Khôi</t>
  </si>
  <si>
    <t>040200011901</t>
  </si>
  <si>
    <t>08/07/2021</t>
  </si>
  <si>
    <t>040C003946</t>
  </si>
  <si>
    <t>NĐT : Nguyễn Duy Anh</t>
  </si>
  <si>
    <t>Nguyễn Duy Anh</t>
  </si>
  <si>
    <t>001088008458</t>
  </si>
  <si>
    <t>040C002974</t>
  </si>
  <si>
    <t>NĐT : Trần Nhâm Thân</t>
  </si>
  <si>
    <t>Trần Nhâm Thân</t>
  </si>
  <si>
    <t>194472911</t>
  </si>
  <si>
    <t>22/05/2008</t>
  </si>
  <si>
    <t>040C071992</t>
  </si>
  <si>
    <t>Chứng khoán MWG</t>
  </si>
  <si>
    <t>NĐT : Lê Văn Đạo</t>
  </si>
  <si>
    <t>Lê Văn Đạo</t>
  </si>
  <si>
    <t>091508071</t>
  </si>
  <si>
    <t>12/02/2014</t>
  </si>
  <si>
    <t>040C120587</t>
  </si>
  <si>
    <t>NĐT : Nguyễn Ngọc Huy</t>
  </si>
  <si>
    <t>Nguyễn Ngọc Huy</t>
  </si>
  <si>
    <t>095038269</t>
  </si>
  <si>
    <t>040C070985</t>
  </si>
  <si>
    <t>NĐT : Phạm Thọ Trung</t>
  </si>
  <si>
    <t>Phạm Thọ Trung</t>
  </si>
  <si>
    <t>030092012892</t>
  </si>
  <si>
    <t>15/03/2022</t>
  </si>
  <si>
    <t>040C171217</t>
  </si>
  <si>
    <t>NĐT : VŨ VĂN HOÀN</t>
  </si>
  <si>
    <t>VŨ VĂN HOÀN</t>
  </si>
  <si>
    <t>186691537</t>
  </si>
  <si>
    <t>23/09/2005</t>
  </si>
  <si>
    <t>040C151188</t>
  </si>
  <si>
    <t>NĐT : Vũ Thanh Thản</t>
  </si>
  <si>
    <t>Vũ Thanh Thản</t>
  </si>
  <si>
    <t>035091002372</t>
  </si>
  <si>
    <t>13/10/2017</t>
  </si>
  <si>
    <t>040C100991</t>
  </si>
  <si>
    <t>NĐT : Hồ Hương Mai</t>
  </si>
  <si>
    <t>Hồ Hương Mai</t>
  </si>
  <si>
    <t>271583131</t>
  </si>
  <si>
    <t>Chứng khoán NAB</t>
  </si>
  <si>
    <t>12/12/2013</t>
  </si>
  <si>
    <t>040C908092</t>
  </si>
  <si>
    <t>NĐT : Lê Thị Diệu Hường</t>
  </si>
  <si>
    <t>Lê Thị Diệu Hường</t>
  </si>
  <si>
    <t>233303211</t>
  </si>
  <si>
    <t>040C191087</t>
  </si>
  <si>
    <t>NĐT : Đặng Thị Hà</t>
  </si>
  <si>
    <t>Đặng Thị Hà</t>
  </si>
  <si>
    <t>001153003539</t>
  </si>
  <si>
    <t>040C001268</t>
  </si>
  <si>
    <t>Chứng khoán NAF</t>
  </si>
  <si>
    <t>NĐT : Nguyễn Thị Bích Ngọc</t>
  </si>
  <si>
    <t>Nguyễn Thị Bích Ngọc</t>
  </si>
  <si>
    <t>033169000444</t>
  </si>
  <si>
    <t>05/10/2015</t>
  </si>
  <si>
    <t>040C112016</t>
  </si>
  <si>
    <t>NĐT : Nguyễn Thị Hải</t>
  </si>
  <si>
    <t>Nguyễn Thị Hải</t>
  </si>
  <si>
    <t>013676011</t>
  </si>
  <si>
    <t>040C001690</t>
  </si>
  <si>
    <t>186443257</t>
  </si>
  <si>
    <t>05/08/2019</t>
  </si>
  <si>
    <t>040C102022</t>
  </si>
  <si>
    <t>NĐT : Nguyễn Trọng Diện</t>
  </si>
  <si>
    <t>Nguyễn Trọng Diện</t>
  </si>
  <si>
    <t>141983494</t>
  </si>
  <si>
    <t>27/09/2008</t>
  </si>
  <si>
    <t>040C028983</t>
  </si>
  <si>
    <t>NĐT : Nguyễn Trọng Phương</t>
  </si>
  <si>
    <t>Nguyễn Trọng Phương</t>
  </si>
  <si>
    <t>013557663</t>
  </si>
  <si>
    <t>11/07/2012</t>
  </si>
  <si>
    <t>040C112077</t>
  </si>
  <si>
    <t>142755840</t>
  </si>
  <si>
    <t>05/07/2011</t>
  </si>
  <si>
    <t>040C001843</t>
  </si>
  <si>
    <t>NĐT : Nguyễn Văn Thuận</t>
  </si>
  <si>
    <t>Nguyễn Văn Thuận</t>
  </si>
  <si>
    <t>142380723</t>
  </si>
  <si>
    <t>12/09/2012</t>
  </si>
  <si>
    <t>040C001417</t>
  </si>
  <si>
    <t>NĐT : Nguyễn Văn Đồng</t>
  </si>
  <si>
    <t>Nguyễn Văn Đồng</t>
  </si>
  <si>
    <t>151581147</t>
  </si>
  <si>
    <t>17/04/2012</t>
  </si>
  <si>
    <t>040C048488</t>
  </si>
  <si>
    <t>NĐT : Nguyễn Đức Diên</t>
  </si>
  <si>
    <t>Nguyễn Đức Diên</t>
  </si>
  <si>
    <t>013338930</t>
  </si>
  <si>
    <t>040C100376</t>
  </si>
  <si>
    <t>NĐT : PHÍ ĐỨC THỊNH</t>
  </si>
  <si>
    <t>PHÍ ĐỨC THỊNH</t>
  </si>
  <si>
    <t>013466696</t>
  </si>
  <si>
    <t>17/01/2012</t>
  </si>
  <si>
    <t>040C001719</t>
  </si>
  <si>
    <t>NĐT : Phạm Hải Ninh</t>
  </si>
  <si>
    <t>Phạm Hải Ninh</t>
  </si>
  <si>
    <t>142304605</t>
  </si>
  <si>
    <t>10/07/2015</t>
  </si>
  <si>
    <t>040C007657</t>
  </si>
  <si>
    <t>NĐT : Phạm Thu Hà</t>
  </si>
  <si>
    <t>Phạm Thu Hà</t>
  </si>
  <si>
    <t>142649575</t>
  </si>
  <si>
    <t>040C003596</t>
  </si>
  <si>
    <t>NĐT : TRẦN HỒNG DIỆN</t>
  </si>
  <si>
    <t>TRẦN HỒNG DIỆN</t>
  </si>
  <si>
    <t>030076000192</t>
  </si>
  <si>
    <t>23/04/2015</t>
  </si>
  <si>
    <t>040C011076</t>
  </si>
  <si>
    <t>NĐT : Vũ Huy Chỉnh</t>
  </si>
  <si>
    <t>Vũ Huy Chỉnh</t>
  </si>
  <si>
    <t>013350310</t>
  </si>
  <si>
    <t>12/11/2010</t>
  </si>
  <si>
    <t>040C376690</t>
  </si>
  <si>
    <t>NĐT : Vũ Thanh Sơn</t>
  </si>
  <si>
    <t>Vũ Thanh Sơn</t>
  </si>
  <si>
    <t>022081000059</t>
  </si>
  <si>
    <t>23/12/2014</t>
  </si>
  <si>
    <t>040C002659</t>
  </si>
  <si>
    <t>NĐT : Vũ Thị Thủy</t>
  </si>
  <si>
    <t>Vũ Thị Thủy</t>
  </si>
  <si>
    <t>141618676</t>
  </si>
  <si>
    <t>27/08/2008</t>
  </si>
  <si>
    <t>040C001725</t>
  </si>
  <si>
    <t>NĐT : Vũ Văn Thuân</t>
  </si>
  <si>
    <t>Vũ Văn Thuân</t>
  </si>
  <si>
    <t>141851816</t>
  </si>
  <si>
    <t>22/12/2006</t>
  </si>
  <si>
    <t>040C001695</t>
  </si>
  <si>
    <t>NĐT : Đinh Huy Phương</t>
  </si>
  <si>
    <t>Đinh Huy Phương</t>
  </si>
  <si>
    <t>141504519</t>
  </si>
  <si>
    <t>30/03/2005</t>
  </si>
  <si>
    <t>040C001724</t>
  </si>
  <si>
    <t>Chứng khoán NBB</t>
  </si>
  <si>
    <t>Chứng khoán NCT</t>
  </si>
  <si>
    <t>NĐT : Phạm Trần Luyện</t>
  </si>
  <si>
    <t>Phạm Trần Luyện</t>
  </si>
  <si>
    <t>013099447</t>
  </si>
  <si>
    <t>10/07/2008</t>
  </si>
  <si>
    <t>040C120576</t>
  </si>
  <si>
    <t>Chứng khoán NHA</t>
  </si>
  <si>
    <t>NĐT : NGUYỄN THẾ TIẾN</t>
  </si>
  <si>
    <t>NGUYỄN THẾ TIẾN</t>
  </si>
  <si>
    <t>038077012539</t>
  </si>
  <si>
    <t>040C616868</t>
  </si>
  <si>
    <t>Chứng khoán NHH</t>
  </si>
  <si>
    <t>Chứng khoán NKG</t>
  </si>
  <si>
    <t>NĐT : Nguyễn Văn Quyền</t>
  </si>
  <si>
    <t>Nguyễn Văn Quyền</t>
  </si>
  <si>
    <t>111756320</t>
  </si>
  <si>
    <t>17/04/2008</t>
  </si>
  <si>
    <t>040C002838</t>
  </si>
  <si>
    <t>NĐT : TỐNG VĂN HIẾU</t>
  </si>
  <si>
    <t>TỐNG VĂN HIẾU</t>
  </si>
  <si>
    <t>034080001326</t>
  </si>
  <si>
    <t>27/12/2022</t>
  </si>
  <si>
    <t>040C134139</t>
  </si>
  <si>
    <t>NĐT : Võ Thị Vương Ngọc</t>
  </si>
  <si>
    <t>Võ Thị Vương Ngọc</t>
  </si>
  <si>
    <t>012908932</t>
  </si>
  <si>
    <t>13/09/2006</t>
  </si>
  <si>
    <t>040C023579</t>
  </si>
  <si>
    <t>NĐT : Bùi Thiết Hùng</t>
  </si>
  <si>
    <t>Bùi Thiết Hùng</t>
  </si>
  <si>
    <t>001080003463</t>
  </si>
  <si>
    <t>Chứng khoán NLG</t>
  </si>
  <si>
    <t>040C553399</t>
  </si>
  <si>
    <t>NĐT : NGUYỄN THANH HẢI</t>
  </si>
  <si>
    <t>NGUYỄN THANH HẢI</t>
  </si>
  <si>
    <t>089076000019</t>
  </si>
  <si>
    <t>28/01/2016</t>
  </si>
  <si>
    <t>040C386490</t>
  </si>
  <si>
    <t>NĐT : Nguyễn Tất Giang</t>
  </si>
  <si>
    <t>Nguyễn Tất Giang</t>
  </si>
  <si>
    <t>001055010284</t>
  </si>
  <si>
    <t>20/11/2018</t>
  </si>
  <si>
    <t>040C002572</t>
  </si>
  <si>
    <t>NĐT : Nguyễn Văn Hoài</t>
  </si>
  <si>
    <t>Nguyễn Văn Hoài</t>
  </si>
  <si>
    <t>040080017989</t>
  </si>
  <si>
    <t>040C223688</t>
  </si>
  <si>
    <t>NĐT : Khoa Thị Quỳnh</t>
  </si>
  <si>
    <t>Khoa Thị Quỳnh</t>
  </si>
  <si>
    <t>040182000285</t>
  </si>
  <si>
    <t>Chứng khoán NNC</t>
  </si>
  <si>
    <t>09/10/2015</t>
  </si>
  <si>
    <t>040C030882</t>
  </si>
  <si>
    <t>NĐT : Trần Văn Quyến</t>
  </si>
  <si>
    <t>Trần Văn Quyến</t>
  </si>
  <si>
    <t>215038736</t>
  </si>
  <si>
    <t>25/08/2015</t>
  </si>
  <si>
    <t>040C126268</t>
  </si>
  <si>
    <t>NĐT : VÕ SỸ ĐỨC</t>
  </si>
  <si>
    <t>VÕ SỸ ĐỨC</t>
  </si>
  <si>
    <t>184005236</t>
  </si>
  <si>
    <t>10/03/2015</t>
  </si>
  <si>
    <t>040C113668</t>
  </si>
  <si>
    <t>NĐT : Đỗ Quang Trịnh</t>
  </si>
  <si>
    <t>Đỗ Quang Trịnh</t>
  </si>
  <si>
    <t>112189672</t>
  </si>
  <si>
    <t>040C260787</t>
  </si>
  <si>
    <t>Chứng khoán NO1</t>
  </si>
  <si>
    <t>NĐT : Bùi Thị Thanh Vân</t>
  </si>
  <si>
    <t>Bùi Thị Thanh Vân</t>
  </si>
  <si>
    <t>012123323</t>
  </si>
  <si>
    <t>Chứng khoán NSC</t>
  </si>
  <si>
    <t>05/08/2004</t>
  </si>
  <si>
    <t>040C156868</t>
  </si>
  <si>
    <t>Chứng khoán NT2</t>
  </si>
  <si>
    <t>NĐT : LÊ THỊ XUÂN</t>
  </si>
  <si>
    <t>LÊ THỊ XUÂN</t>
  </si>
  <si>
    <t>111570645</t>
  </si>
  <si>
    <t>08/08/2005</t>
  </si>
  <si>
    <t>040C007667</t>
  </si>
  <si>
    <t>NĐT : NGUYỄN MINH TÂN</t>
  </si>
  <si>
    <t>NGUYỄN MINH TÂN</t>
  </si>
  <si>
    <t>201647252</t>
  </si>
  <si>
    <t>040C099686</t>
  </si>
  <si>
    <t>NĐT : NGUYỄN THỊ HẢO</t>
  </si>
  <si>
    <t>NGUYỄN THỊ HẢO</t>
  </si>
  <si>
    <t>001189001560</t>
  </si>
  <si>
    <t>040C157899</t>
  </si>
  <si>
    <t>NĐT : Nguyễn Quang Minh</t>
  </si>
  <si>
    <t>Nguyễn Quang Minh</t>
  </si>
  <si>
    <t>012459731</t>
  </si>
  <si>
    <t>29/06/2001</t>
  </si>
  <si>
    <t>040C900633</t>
  </si>
  <si>
    <t>NĐT : Nguyễn Xuân Tuyền</t>
  </si>
  <si>
    <t>Nguyễn Xuân Tuyền</t>
  </si>
  <si>
    <t>162380770</t>
  </si>
  <si>
    <t>09/05/2008</t>
  </si>
  <si>
    <t>040C063996</t>
  </si>
  <si>
    <t>NĐT : Trần Văn Tuyển</t>
  </si>
  <si>
    <t>Trần Văn Tuyển</t>
  </si>
  <si>
    <t>212152526</t>
  </si>
  <si>
    <t>26/04/2006</t>
  </si>
  <si>
    <t>040C001552</t>
  </si>
  <si>
    <t>Chứng khoán NTL</t>
  </si>
  <si>
    <t>NĐT : NGUYỄN THỊ THANH THỦY</t>
  </si>
  <si>
    <t>NGUYỄN THỊ THANH THỦY</t>
  </si>
  <si>
    <t>111066875</t>
  </si>
  <si>
    <t>28/04/2010</t>
  </si>
  <si>
    <t>040C661888</t>
  </si>
  <si>
    <t>NĐT : Nguyễn Ngọc Liên</t>
  </si>
  <si>
    <t>Nguyễn Ngọc Liên</t>
  </si>
  <si>
    <t>001193014190</t>
  </si>
  <si>
    <t>040C009046</t>
  </si>
  <si>
    <t>NĐT : CHỬ MINH HIẾU</t>
  </si>
  <si>
    <t>CHỬ MINH HIẾU</t>
  </si>
  <si>
    <t>001086019769</t>
  </si>
  <si>
    <t>Chứng khoán NVL</t>
  </si>
  <si>
    <t>040C231286</t>
  </si>
  <si>
    <t>NĐT : Hà Thị Luận</t>
  </si>
  <si>
    <t>Hà Thị Luận</t>
  </si>
  <si>
    <t>034171006205</t>
  </si>
  <si>
    <t>040C291971</t>
  </si>
  <si>
    <t>NĐT : Lê Nguyễn Việt Nga</t>
  </si>
  <si>
    <t>Lê Nguyễn Việt Nga</t>
  </si>
  <si>
    <t>023285866</t>
  </si>
  <si>
    <t>13/09/2010</t>
  </si>
  <si>
    <t>040C345999</t>
  </si>
  <si>
    <t>NĐT : LƯU THỊ THÙY DUNG</t>
  </si>
  <si>
    <t>LƯU THỊ THÙY DUNG</t>
  </si>
  <si>
    <t>245300222</t>
  </si>
  <si>
    <t>15/05/2018</t>
  </si>
  <si>
    <t>040C129779</t>
  </si>
  <si>
    <t>NĐT : NGUYỄN THỊ LIÊN</t>
  </si>
  <si>
    <t>NGUYỄN THỊ LIÊN</t>
  </si>
  <si>
    <t>001177008801</t>
  </si>
  <si>
    <t>040C588368</t>
  </si>
  <si>
    <t>013022701</t>
  </si>
  <si>
    <t>01/12/2007</t>
  </si>
  <si>
    <t>040C000979</t>
  </si>
  <si>
    <t>NĐT : Nguyễn Thái Phong</t>
  </si>
  <si>
    <t>Nguyễn Thái Phong</t>
  </si>
  <si>
    <t>321280241</t>
  </si>
  <si>
    <t>23/10/2017</t>
  </si>
  <si>
    <t>040C120788</t>
  </si>
  <si>
    <t>NĐT : Nguyễn Thị Thu Sương</t>
  </si>
  <si>
    <t>Nguyễn Thị Thu Sương</t>
  </si>
  <si>
    <t>079179005040</t>
  </si>
  <si>
    <t>12/12/2017</t>
  </si>
  <si>
    <t>040C182828</t>
  </si>
  <si>
    <t>NĐT : Nguyễn Thị Tố Hậu</t>
  </si>
  <si>
    <t>Nguyễn Thị Tố Hậu</t>
  </si>
  <si>
    <t>022184001336</t>
  </si>
  <si>
    <t>040C002563</t>
  </si>
  <si>
    <t>NĐT : Nguyễn Thị Đan Quế</t>
  </si>
  <si>
    <t>Nguyễn Thị Đan Quế</t>
  </si>
  <si>
    <t>011903008</t>
  </si>
  <si>
    <t>27/01/2010</t>
  </si>
  <si>
    <t>040C903008</t>
  </si>
  <si>
    <t>NĐT : Nguyễn Văn Ba</t>
  </si>
  <si>
    <t>Nguyễn Văn Ba</t>
  </si>
  <si>
    <t>036084007275</t>
  </si>
  <si>
    <t>040C031984</t>
  </si>
  <si>
    <t>NĐT : Nguyễn Đức Thông</t>
  </si>
  <si>
    <t>Nguyễn Đức Thông</t>
  </si>
  <si>
    <t>264378759</t>
  </si>
  <si>
    <t>23/07/2015</t>
  </si>
  <si>
    <t>040C003792</t>
  </si>
  <si>
    <t>NĐT : Ngô Thanh Hoàng</t>
  </si>
  <si>
    <t>Ngô Thanh Hoàng</t>
  </si>
  <si>
    <t>024960234</t>
  </si>
  <si>
    <t>14/07/2008</t>
  </si>
  <si>
    <t>040C256284</t>
  </si>
  <si>
    <t>NĐT : Ngô Đức Thiện</t>
  </si>
  <si>
    <t>Ngô Đức Thiện</t>
  </si>
  <si>
    <t>191387180</t>
  </si>
  <si>
    <t>09/06/2014</t>
  </si>
  <si>
    <t>040C117768</t>
  </si>
  <si>
    <t>NĐT : Phạm Hoàng Oanh</t>
  </si>
  <si>
    <t>Phạm Hoàng Oanh</t>
  </si>
  <si>
    <t>001178001088</t>
  </si>
  <si>
    <t>040C002391</t>
  </si>
  <si>
    <t>NĐT : TRƯƠNG VĂN TÝ</t>
  </si>
  <si>
    <t>TRƯƠNG VĂN TÝ</t>
  </si>
  <si>
    <t>026060002159</t>
  </si>
  <si>
    <t>08/08/2019</t>
  </si>
  <si>
    <t>040C003037</t>
  </si>
  <si>
    <t>NĐT : Trần Ngọc Hồng</t>
  </si>
  <si>
    <t>Trần Ngọc Hồng</t>
  </si>
  <si>
    <t>022804280</t>
  </si>
  <si>
    <t>040C774736</t>
  </si>
  <si>
    <t>NĐT : Võ Tấn Công</t>
  </si>
  <si>
    <t>Võ Tấn Công</t>
  </si>
  <si>
    <t>051076000611</t>
  </si>
  <si>
    <t>03/08/2020</t>
  </si>
  <si>
    <t>040C384595</t>
  </si>
  <si>
    <t>NĐT : VŨ THANH HUYỀN</t>
  </si>
  <si>
    <t>VŨ THANH HUYỀN</t>
  </si>
  <si>
    <t>011958548</t>
  </si>
  <si>
    <t>040C272727</t>
  </si>
  <si>
    <t>NĐT : Đinh Thị Hồng Vân</t>
  </si>
  <si>
    <t>Đinh Thị Hồng Vân</t>
  </si>
  <si>
    <t>020152000001</t>
  </si>
  <si>
    <t>040C988889</t>
  </si>
  <si>
    <t>NĐT : Nguyễn Khoa Điền</t>
  </si>
  <si>
    <t>Nguyễn Khoa Điền</t>
  </si>
  <si>
    <t>125433559</t>
  </si>
  <si>
    <t>Chứng khoán NVT</t>
  </si>
  <si>
    <t>040C001369</t>
  </si>
  <si>
    <t>Chứng khoán OCB</t>
  </si>
  <si>
    <t>311689446</t>
  </si>
  <si>
    <t>02/06/2017</t>
  </si>
  <si>
    <t>040C445544</t>
  </si>
  <si>
    <t>NĐT : Nhữ Thị Hồng Nhung</t>
  </si>
  <si>
    <t>Nhữ Thị Hồng Nhung</t>
  </si>
  <si>
    <t>012853055</t>
  </si>
  <si>
    <t>25/02/2006</t>
  </si>
  <si>
    <t>040C270887</t>
  </si>
  <si>
    <t>NĐT : TRẦN HUY ĐẠT</t>
  </si>
  <si>
    <t>TRẦN HUY ĐẠT</t>
  </si>
  <si>
    <t>001090005717</t>
  </si>
  <si>
    <t>040C170890</t>
  </si>
  <si>
    <t>NĐT : Bùi Kim Cương</t>
  </si>
  <si>
    <t>Bùi Kim Cương</t>
  </si>
  <si>
    <t>040059000111</t>
  </si>
  <si>
    <t>Chứng khoán OGC</t>
  </si>
  <si>
    <t>040C004665</t>
  </si>
  <si>
    <t>NĐT : Bùi Kim Ngân</t>
  </si>
  <si>
    <t>Bùi Kim Ngân</t>
  </si>
  <si>
    <t>111748781</t>
  </si>
  <si>
    <t>14/01/2003</t>
  </si>
  <si>
    <t>040C001359</t>
  </si>
  <si>
    <t>NĐT : Bùi Thị Hồng Thắm</t>
  </si>
  <si>
    <t>Bùi Thị Hồng Thắm</t>
  </si>
  <si>
    <t>017278911</t>
  </si>
  <si>
    <t>15/01/2013</t>
  </si>
  <si>
    <t>040C005669</t>
  </si>
  <si>
    <t>NĐT : CTCP Bảo Linh</t>
  </si>
  <si>
    <t>CTCP Bảo Linh</t>
  </si>
  <si>
    <t>0101625777</t>
  </si>
  <si>
    <t>29/08/2016</t>
  </si>
  <si>
    <t>040CI08595</t>
  </si>
  <si>
    <t>NĐT : Cao Xuân Nam</t>
  </si>
  <si>
    <t>Cao Xuân Nam</t>
  </si>
  <si>
    <t>121765846</t>
  </si>
  <si>
    <t>040C000814</t>
  </si>
  <si>
    <t>NĐT : Công ty Cổ phần Đầu tư và Xây dựng Sông Đà</t>
  </si>
  <si>
    <t>Công ty Cổ phần Đầu tư và Xây dựng Sông Đà</t>
  </si>
  <si>
    <t>0101231892</t>
  </si>
  <si>
    <t>15/12/2015</t>
  </si>
  <si>
    <t>040CI08687</t>
  </si>
  <si>
    <t>NĐT : Công ty Cổ phần Đầu tư và thương mại Vneco Hà Nội</t>
  </si>
  <si>
    <t>Công ty Cổ phần Đầu tư và thương mại Vneco Hà Nội</t>
  </si>
  <si>
    <t>0102237061</t>
  </si>
  <si>
    <t>04/12/2013</t>
  </si>
  <si>
    <t>040CI06868</t>
  </si>
  <si>
    <t>NĐT : Công ty Cổ phần Đầu tư vàTư vấn Liên Việt</t>
  </si>
  <si>
    <t>Công ty Cổ phần Đầu tư vàTư vấn Liên Việt</t>
  </si>
  <si>
    <t>0102855413</t>
  </si>
  <si>
    <t>14/10/2014</t>
  </si>
  <si>
    <t>040CI06699</t>
  </si>
  <si>
    <t>NĐT : Hồ Hữu Kỳ</t>
  </si>
  <si>
    <t>Hồ Hữu Kỳ</t>
  </si>
  <si>
    <t>012470430</t>
  </si>
  <si>
    <t>24/09/2001</t>
  </si>
  <si>
    <t>040C004663</t>
  </si>
  <si>
    <t>NĐT : Hồ Vĩnh Hoàng</t>
  </si>
  <si>
    <t>Hồ Vĩnh Hoàng</t>
  </si>
  <si>
    <t>111555796</t>
  </si>
  <si>
    <t>27/06/2009</t>
  </si>
  <si>
    <t>040C001579</t>
  </si>
  <si>
    <t>NĐT : LÊ ĐÌNH TÂM</t>
  </si>
  <si>
    <t>LÊ ĐÌNH TÂM</t>
  </si>
  <si>
    <t>038081000031</t>
  </si>
  <si>
    <t>10/05/2013</t>
  </si>
  <si>
    <t>040C399886</t>
  </si>
  <si>
    <t>NĐT : Lê Hoài Lưu</t>
  </si>
  <si>
    <t>Lê Hoài Lưu</t>
  </si>
  <si>
    <t>012210026</t>
  </si>
  <si>
    <t>03/08/2000</t>
  </si>
  <si>
    <t>040C000787</t>
  </si>
  <si>
    <t>NĐT : Lê Văn Hệ</t>
  </si>
  <si>
    <t>Lê Văn Hệ</t>
  </si>
  <si>
    <t>011109846</t>
  </si>
  <si>
    <t>12/04/2007</t>
  </si>
  <si>
    <t>040C033636</t>
  </si>
  <si>
    <t>NĐT : LƯU THỊ TRANG</t>
  </si>
  <si>
    <t>LƯU THỊ TRANG</t>
  </si>
  <si>
    <t>271159964</t>
  </si>
  <si>
    <t>26/05/2005</t>
  </si>
  <si>
    <t>040C900974</t>
  </si>
  <si>
    <t>NĐT : Lưu Mạnh Hòa</t>
  </si>
  <si>
    <t>Lưu Mạnh Hòa</t>
  </si>
  <si>
    <t>012830597</t>
  </si>
  <si>
    <t>12/10/2005</t>
  </si>
  <si>
    <t>040C001573</t>
  </si>
  <si>
    <t>NĐT : Lưu Thị Mỹ Linh</t>
  </si>
  <si>
    <t>Lưu Thị Mỹ Linh</t>
  </si>
  <si>
    <t>135283164</t>
  </si>
  <si>
    <t>05/03/2003</t>
  </si>
  <si>
    <t>040C007956</t>
  </si>
  <si>
    <t>NĐT : NGUYỄN THỊ MAI HƯƠNG</t>
  </si>
  <si>
    <t>NGUYỄN THỊ MAI HƯƠNG</t>
  </si>
  <si>
    <t>011783297</t>
  </si>
  <si>
    <t>16/11/2006</t>
  </si>
  <si>
    <t>040C001179</t>
  </si>
  <si>
    <t>001202022041</t>
  </si>
  <si>
    <t>040C071202</t>
  </si>
  <si>
    <t>111210912</t>
  </si>
  <si>
    <t>05/01/2004</t>
  </si>
  <si>
    <t>040C056688</t>
  </si>
  <si>
    <t>NĐT : Nguyễn Hà Vinh</t>
  </si>
  <si>
    <t>Nguyễn Hà Vinh</t>
  </si>
  <si>
    <t>121655128</t>
  </si>
  <si>
    <t>02/12/2003</t>
  </si>
  <si>
    <t>040C588855</t>
  </si>
  <si>
    <t>NĐT : Nguyễn Hương Nga</t>
  </si>
  <si>
    <t>Nguyễn Hương Nga</t>
  </si>
  <si>
    <t>001182009219</t>
  </si>
  <si>
    <t>040C190682</t>
  </si>
  <si>
    <t>NĐT : Nguyễn Hồng Anh</t>
  </si>
  <si>
    <t>Nguyễn Hồng Anh</t>
  </si>
  <si>
    <t>001170048354</t>
  </si>
  <si>
    <t>040C003148</t>
  </si>
  <si>
    <t>NĐT : Nguyễn Hữu Hải</t>
  </si>
  <si>
    <t>Nguyễn Hữu Hải</t>
  </si>
  <si>
    <t>100989157</t>
  </si>
  <si>
    <t>04/05/2005</t>
  </si>
  <si>
    <t>040C001076</t>
  </si>
  <si>
    <t>013126419</t>
  </si>
  <si>
    <t>040C008988</t>
  </si>
  <si>
    <t>NĐT : Nguyễn Thị Thuỳ Dung</t>
  </si>
  <si>
    <t>Nguyễn Thị Thuỳ Dung</t>
  </si>
  <si>
    <t>013581257</t>
  </si>
  <si>
    <t>040C005168</t>
  </si>
  <si>
    <t>NĐT : Nguyễn Tiến Hồi</t>
  </si>
  <si>
    <t>Nguyễn Tiến Hồi</t>
  </si>
  <si>
    <t>125373579</t>
  </si>
  <si>
    <t>29/08/2006</t>
  </si>
  <si>
    <t>040C006622</t>
  </si>
  <si>
    <t>NĐT : Nguyễn Văn Duy</t>
  </si>
  <si>
    <t>Nguyễn Văn Duy</t>
  </si>
  <si>
    <t>21A941065243</t>
  </si>
  <si>
    <t>01/05/2002</t>
  </si>
  <si>
    <t>040C039268</t>
  </si>
  <si>
    <t>NĐT : Nguyễn Văn Thành</t>
  </si>
  <si>
    <t>Nguyễn Văn Thành</t>
  </si>
  <si>
    <t>141839165</t>
  </si>
  <si>
    <t>040C003369</t>
  </si>
  <si>
    <t>NĐT : Nguyễn Đăng Sơn</t>
  </si>
  <si>
    <t>Nguyễn Đăng Sơn</t>
  </si>
  <si>
    <t>125354687</t>
  </si>
  <si>
    <t>040C002658</t>
  </si>
  <si>
    <t>NĐT : Nguyễn Đức Trung</t>
  </si>
  <si>
    <t>Nguyễn Đức Trung</t>
  </si>
  <si>
    <t>012622046</t>
  </si>
  <si>
    <t>07/06/2003</t>
  </si>
  <si>
    <t>040C040860</t>
  </si>
  <si>
    <t>NĐT : Ngô Hoàng Long</t>
  </si>
  <si>
    <t>Ngô Hoàng Long</t>
  </si>
  <si>
    <t>012000794</t>
  </si>
  <si>
    <t>10/03/2009</t>
  </si>
  <si>
    <t>040C003638</t>
  </si>
  <si>
    <t>NĐT : Phạm Thị Thu Thủy</t>
  </si>
  <si>
    <t>Phạm Thị Thu Thủy</t>
  </si>
  <si>
    <t>164176406</t>
  </si>
  <si>
    <t>040C000392</t>
  </si>
  <si>
    <t>NĐT : Phạm Văn Tân</t>
  </si>
  <si>
    <t>Phạm Văn Tân</t>
  </si>
  <si>
    <t>025732923</t>
  </si>
  <si>
    <t>26/03/2013</t>
  </si>
  <si>
    <t>040C001598</t>
  </si>
  <si>
    <t>NĐT : TRẦN THỊ MINH HIỀN</t>
  </si>
  <si>
    <t>TRẦN THỊ MINH HIỀN</t>
  </si>
  <si>
    <t>036169007961</t>
  </si>
  <si>
    <t>040C000706</t>
  </si>
  <si>
    <t>NĐT : Trương Tuấn Anh</t>
  </si>
  <si>
    <t>Trương Tuấn Anh</t>
  </si>
  <si>
    <t>031255222</t>
  </si>
  <si>
    <t>16/05/2000</t>
  </si>
  <si>
    <t>040C091085</t>
  </si>
  <si>
    <t>NĐT : Trần Mạnh Đạt</t>
  </si>
  <si>
    <t>Trần Mạnh Đạt</t>
  </si>
  <si>
    <t>013327296</t>
  </si>
  <si>
    <t>040C936111</t>
  </si>
  <si>
    <t>NĐT : Vũ Minh Trí</t>
  </si>
  <si>
    <t>Vũ Minh Trí</t>
  </si>
  <si>
    <t>024640863</t>
  </si>
  <si>
    <t>31/10/2006</t>
  </si>
  <si>
    <t>040C001435</t>
  </si>
  <si>
    <t>NĐT : Vũ Đức Nguyễn</t>
  </si>
  <si>
    <t>Vũ Đức Nguyễn</t>
  </si>
  <si>
    <t>141884270</t>
  </si>
  <si>
    <t>03/07/2010</t>
  </si>
  <si>
    <t>040C005285</t>
  </si>
  <si>
    <t>NĐT : Đinh Ánh Phượng</t>
  </si>
  <si>
    <t>Đinh Ánh Phượng</t>
  </si>
  <si>
    <t>012357416</t>
  </si>
  <si>
    <t>040C000222</t>
  </si>
  <si>
    <t>Chứng khoán ORS</t>
  </si>
  <si>
    <t>Chứng khoán PAC</t>
  </si>
  <si>
    <t>Chứng khoán PAN</t>
  </si>
  <si>
    <t>NĐT : Trần Thị Hào</t>
  </si>
  <si>
    <t>Trần Thị Hào</t>
  </si>
  <si>
    <t>012500726</t>
  </si>
  <si>
    <t>22/06/2006</t>
  </si>
  <si>
    <t>040C311257</t>
  </si>
  <si>
    <t>NĐT : Đặng Thu Hiền</t>
  </si>
  <si>
    <t>Đặng Thu Hiền</t>
  </si>
  <si>
    <t>033184002828</t>
  </si>
  <si>
    <t>040C101810</t>
  </si>
  <si>
    <t>NĐT : Chu Thế Ước</t>
  </si>
  <si>
    <t>Chu Thế Ước</t>
  </si>
  <si>
    <t>024058000012</t>
  </si>
  <si>
    <t>Chứng khoán PC1</t>
  </si>
  <si>
    <t>08/05/2014</t>
  </si>
  <si>
    <t>040C001319</t>
  </si>
  <si>
    <t>NĐT : Nguyễn Phúc Thịnh</t>
  </si>
  <si>
    <t>Nguyễn Phúc Thịnh</t>
  </si>
  <si>
    <t>079087000592</t>
  </si>
  <si>
    <t>040C333439</t>
  </si>
  <si>
    <t>NĐT : Nguyễn Thu Phương</t>
  </si>
  <si>
    <t>Nguyễn Thu Phương</t>
  </si>
  <si>
    <t>001185013050</t>
  </si>
  <si>
    <t>040C229968</t>
  </si>
  <si>
    <t>NĐT : Nguyễn Trọng Minh</t>
  </si>
  <si>
    <t>Nguyễn Trọng Minh</t>
  </si>
  <si>
    <t>001079033093</t>
  </si>
  <si>
    <t>040C003825</t>
  </si>
  <si>
    <t>NĐT : Trịnh Văn Tuấn</t>
  </si>
  <si>
    <t>Trịnh Văn Tuấn</t>
  </si>
  <si>
    <t>012298607</t>
  </si>
  <si>
    <t>25/01/2011</t>
  </si>
  <si>
    <t>040C098866</t>
  </si>
  <si>
    <t>Chứng khoán PDN</t>
  </si>
  <si>
    <t>Chứng khoán PDR</t>
  </si>
  <si>
    <t>NĐT : DƯƠNG VĂN TOÀN</t>
  </si>
  <si>
    <t>DƯƠNG VĂN TOÀN</t>
  </si>
  <si>
    <t>038079002839</t>
  </si>
  <si>
    <t>05/12/2019</t>
  </si>
  <si>
    <t>040C356835</t>
  </si>
  <si>
    <t>NĐT : Trần Thị Hương Thảo</t>
  </si>
  <si>
    <t>Trần Thị Hương Thảo</t>
  </si>
  <si>
    <t>131273690</t>
  </si>
  <si>
    <t>06/07/2013</t>
  </si>
  <si>
    <t>040C110589</t>
  </si>
  <si>
    <t>Chứng khoán PET</t>
  </si>
  <si>
    <t>NĐT : PHAN THÁI DŨNG</t>
  </si>
  <si>
    <t>PHAN THÁI DŨNG</t>
  </si>
  <si>
    <t>012661750</t>
  </si>
  <si>
    <t>19/05/2008</t>
  </si>
  <si>
    <t>040C086699</t>
  </si>
  <si>
    <t>NĐT : PHẠM LÊ QUÂN</t>
  </si>
  <si>
    <t>PHẠM LÊ QUÂN</t>
  </si>
  <si>
    <t>001094002461</t>
  </si>
  <si>
    <t>040C280194</t>
  </si>
  <si>
    <t>NĐT : PHẠM THỊ CHANH</t>
  </si>
  <si>
    <t>PHẠM THỊ CHANH</t>
  </si>
  <si>
    <t>141401845</t>
  </si>
  <si>
    <t>10/03/2012</t>
  </si>
  <si>
    <t>040C000136</t>
  </si>
  <si>
    <t>NĐT : Phạm Văn Thuận</t>
  </si>
  <si>
    <t>Phạm Văn Thuận</t>
  </si>
  <si>
    <t>022238828</t>
  </si>
  <si>
    <t>14/08/2013</t>
  </si>
  <si>
    <t>040C215828</t>
  </si>
  <si>
    <t>NĐT : Đinh Thị Khánh Ly</t>
  </si>
  <si>
    <t>Đinh Thị Khánh Ly</t>
  </si>
  <si>
    <t>162906529</t>
  </si>
  <si>
    <t>10/03/2010</t>
  </si>
  <si>
    <t>040C044044</t>
  </si>
  <si>
    <t>Chứng khoán PGC</t>
  </si>
  <si>
    <t>NĐT : Phan Thị Cẩm Tú</t>
  </si>
  <si>
    <t>Phan Thị Cẩm Tú</t>
  </si>
  <si>
    <t>011832938</t>
  </si>
  <si>
    <t>040C007668</t>
  </si>
  <si>
    <t>NĐT : Trần Tuấn Sơn</t>
  </si>
  <si>
    <t>Trần Tuấn Sơn</t>
  </si>
  <si>
    <t>012143498</t>
  </si>
  <si>
    <t>11/08/2007</t>
  </si>
  <si>
    <t>040C556886</t>
  </si>
  <si>
    <t>NĐT : Lê Thanh Sơn</t>
  </si>
  <si>
    <t>Lê Thanh Sơn</t>
  </si>
  <si>
    <t>121302334</t>
  </si>
  <si>
    <t>Chứng khoán PGD</t>
  </si>
  <si>
    <t>040C000055</t>
  </si>
  <si>
    <t>NĐT : Ngô Đại Huỳnh</t>
  </si>
  <si>
    <t>Ngô Đại Huỳnh</t>
  </si>
  <si>
    <t>010125992</t>
  </si>
  <si>
    <t>Chứng khoán PGI</t>
  </si>
  <si>
    <t>04/01/2008</t>
  </si>
  <si>
    <t>040C000507</t>
  </si>
  <si>
    <t>NĐT : Trương Minh Nguyệt</t>
  </si>
  <si>
    <t>Trương Minh Nguyệt</t>
  </si>
  <si>
    <t>001155014668</t>
  </si>
  <si>
    <t>08/01/2021</t>
  </si>
  <si>
    <t>040C900509</t>
  </si>
  <si>
    <t>Chứng khoán PHC</t>
  </si>
  <si>
    <t>NĐT : Hoàng Văn Đào</t>
  </si>
  <si>
    <t>Hoàng Văn Đào</t>
  </si>
  <si>
    <t>040065000301</t>
  </si>
  <si>
    <t>14/09/2018</t>
  </si>
  <si>
    <t>040C204102</t>
  </si>
  <si>
    <t>NĐT : NGUYỄN CAO CƯỜNG</t>
  </si>
  <si>
    <t>NGUYỄN CAO CƯỜNG</t>
  </si>
  <si>
    <t>037077001262</t>
  </si>
  <si>
    <t>18/01/2017</t>
  </si>
  <si>
    <t>040C201070</t>
  </si>
  <si>
    <t>NĐT : Nguyễn Văn Chín</t>
  </si>
  <si>
    <t>Nguyễn Văn Chín</t>
  </si>
  <si>
    <t>184005195</t>
  </si>
  <si>
    <t>13/11/2006</t>
  </si>
  <si>
    <t>040C216969</t>
  </si>
  <si>
    <t>NĐT : Vũ Đức Quang</t>
  </si>
  <si>
    <t>Vũ Đức Quang</t>
  </si>
  <si>
    <t>013120991</t>
  </si>
  <si>
    <t>11/12/2008</t>
  </si>
  <si>
    <t>040C005586</t>
  </si>
  <si>
    <t>NĐT : Đặng Văn Việt</t>
  </si>
  <si>
    <t>Đặng Văn Việt</t>
  </si>
  <si>
    <t>111986169</t>
  </si>
  <si>
    <t>31/05/2012</t>
  </si>
  <si>
    <t>040C005806</t>
  </si>
  <si>
    <t>NĐT : Đỗ Văn Hiểu</t>
  </si>
  <si>
    <t>Đỗ Văn Hiểu</t>
  </si>
  <si>
    <t>012924874</t>
  </si>
  <si>
    <t>01/02/2007</t>
  </si>
  <si>
    <t>040C230924</t>
  </si>
  <si>
    <t>Chứng khoán PHR</t>
  </si>
  <si>
    <t>NĐT : Trần Thị Dược</t>
  </si>
  <si>
    <t>Trần Thị Dược</t>
  </si>
  <si>
    <t>001154006354</t>
  </si>
  <si>
    <t>040C500668</t>
  </si>
  <si>
    <t>NĐT : Tống Việt Thống</t>
  </si>
  <si>
    <t>Tống Việt Thống</t>
  </si>
  <si>
    <t>380986897</t>
  </si>
  <si>
    <t>18/02/2011</t>
  </si>
  <si>
    <t>040C688868</t>
  </si>
  <si>
    <t>Chứng khoán PIT</t>
  </si>
  <si>
    <t>012577904</t>
  </si>
  <si>
    <t>16/12/2002</t>
  </si>
  <si>
    <t>040C013688</t>
  </si>
  <si>
    <t>Chứng khoán PJT</t>
  </si>
  <si>
    <t>Chứng khoán PLP</t>
  </si>
  <si>
    <t>Chứng khoán PLX</t>
  </si>
  <si>
    <t>NĐT : NGUYỄN THỊ THÙY DƯƠNG</t>
  </si>
  <si>
    <t>NGUYỄN THỊ THÙY DƯƠNG</t>
  </si>
  <si>
    <t>024184000844</t>
  </si>
  <si>
    <t>040C002804</t>
  </si>
  <si>
    <t>NĐT : Nguyễn Hồng Phương Chi</t>
  </si>
  <si>
    <t>Nguyễn Hồng Phương Chi</t>
  </si>
  <si>
    <t>121443474</t>
  </si>
  <si>
    <t>040C050519</t>
  </si>
  <si>
    <t>NĐT : Bùi Văn Quang</t>
  </si>
  <si>
    <t>Bùi Văn Quang</t>
  </si>
  <si>
    <t>113533865</t>
  </si>
  <si>
    <t>Chứng khoán PNC</t>
  </si>
  <si>
    <t>26/09/2014</t>
  </si>
  <si>
    <t>040C458816</t>
  </si>
  <si>
    <t>Chứng khoán PNJ</t>
  </si>
  <si>
    <t>NĐT : Nguyễn Hồng Ngọc</t>
  </si>
  <si>
    <t>Nguyễn Hồng Ngọc</t>
  </si>
  <si>
    <t>031496153</t>
  </si>
  <si>
    <t>08/06/2004</t>
  </si>
  <si>
    <t>040C003883</t>
  </si>
  <si>
    <t>NĐT : TRỊNH QUANG TRÀ</t>
  </si>
  <si>
    <t>TRỊNH QUANG TRÀ</t>
  </si>
  <si>
    <t>079085005019</t>
  </si>
  <si>
    <t>21/09/2016</t>
  </si>
  <si>
    <t>040C667777</t>
  </si>
  <si>
    <t>Chứng khoán POW</t>
  </si>
  <si>
    <t>NĐT : LƯƠNG MINH QUANG</t>
  </si>
  <si>
    <t>LƯƠNG MINH QUANG</t>
  </si>
  <si>
    <t>001091011030</t>
  </si>
  <si>
    <t>21/03/2016</t>
  </si>
  <si>
    <t>040C227991</t>
  </si>
  <si>
    <t>NĐT : Vũ Quỳnh Trang</t>
  </si>
  <si>
    <t>Vũ Quỳnh Trang</t>
  </si>
  <si>
    <t>001188000566</t>
  </si>
  <si>
    <t>040C011988</t>
  </si>
  <si>
    <t>Chứng khoán PPC</t>
  </si>
  <si>
    <t>NĐT : Trần Hương Thảo</t>
  </si>
  <si>
    <t>Trần Hương Thảo</t>
  </si>
  <si>
    <t>001172018228</t>
  </si>
  <si>
    <t>040C102030</t>
  </si>
  <si>
    <t>Chứng khoán PSH</t>
  </si>
  <si>
    <t>Chứng khoán PTB</t>
  </si>
  <si>
    <t>Chứng khoán PTC</t>
  </si>
  <si>
    <t>Chứng khoán PTL</t>
  </si>
  <si>
    <t>NĐT : Nguyễn Quốc Tuấn</t>
  </si>
  <si>
    <t>Nguyễn Quốc Tuấn</t>
  </si>
  <si>
    <t>184228328</t>
  </si>
  <si>
    <t>19/11/2012</t>
  </si>
  <si>
    <t>040C900882</t>
  </si>
  <si>
    <t>NĐT : Tống Thị Xuân</t>
  </si>
  <si>
    <t>Tống Thị Xuân</t>
  </si>
  <si>
    <t>013105421</t>
  </si>
  <si>
    <t>20/06/2008</t>
  </si>
  <si>
    <t>040C006788</t>
  </si>
  <si>
    <t>NĐT : Vũ Văn Duyệt</t>
  </si>
  <si>
    <t>Vũ Văn Duyệt</t>
  </si>
  <si>
    <t>142648215</t>
  </si>
  <si>
    <t>14/07/2009</t>
  </si>
  <si>
    <t>040C039169</t>
  </si>
  <si>
    <t>Chứng khoán PVD</t>
  </si>
  <si>
    <t>NĐT : Huỳnh Hòa Trung</t>
  </si>
  <si>
    <t>Huỳnh Hòa Trung</t>
  </si>
  <si>
    <t>024032814</t>
  </si>
  <si>
    <t>13/09/2013</t>
  </si>
  <si>
    <t>040C012486</t>
  </si>
  <si>
    <t>NĐT : NGUYỄN THỊ THƠM</t>
  </si>
  <si>
    <t>NGUYỄN THỊ THƠM</t>
  </si>
  <si>
    <t>036185012557</t>
  </si>
  <si>
    <t>040C000429</t>
  </si>
  <si>
    <t>NĐT : NGUYỄN XUÂN TUẤN</t>
  </si>
  <si>
    <t>NGUYỄN XUÂN TUẤN</t>
  </si>
  <si>
    <t>051097020848</t>
  </si>
  <si>
    <t>040C182709</t>
  </si>
  <si>
    <t>NĐT : Nguyễn Thu Hà</t>
  </si>
  <si>
    <t>Nguyễn Thu Hà</t>
  </si>
  <si>
    <t>142312014</t>
  </si>
  <si>
    <t>20/08/2003</t>
  </si>
  <si>
    <t>040C001387</t>
  </si>
  <si>
    <t>NĐT : PHẠM QUANG TRUNG</t>
  </si>
  <si>
    <t>PHẠM QUANG TRUNG</t>
  </si>
  <si>
    <t>012356277</t>
  </si>
  <si>
    <t>29/09/2012</t>
  </si>
  <si>
    <t>040C019538</t>
  </si>
  <si>
    <t>NĐT : Phạm Thị Hạnh</t>
  </si>
  <si>
    <t>Phạm Thị Hạnh</t>
  </si>
  <si>
    <t>162712272</t>
  </si>
  <si>
    <t>21/01/2003</t>
  </si>
  <si>
    <t>040C041185</t>
  </si>
  <si>
    <t>NĐT : Phạm Thị Minh Phương</t>
  </si>
  <si>
    <t>Phạm Thị Minh Phương</t>
  </si>
  <si>
    <t>012522104</t>
  </si>
  <si>
    <t>07/04/2010</t>
  </si>
  <si>
    <t>040C087979</t>
  </si>
  <si>
    <t>NĐT : Thân Văn Quân</t>
  </si>
  <si>
    <t>Thân Văn Quân</t>
  </si>
  <si>
    <t>024078002269</t>
  </si>
  <si>
    <t>040C292986</t>
  </si>
  <si>
    <t>NĐT : Trần Danh Hiệu</t>
  </si>
  <si>
    <t>Trần Danh Hiệu</t>
  </si>
  <si>
    <t>125443610</t>
  </si>
  <si>
    <t>040C120393</t>
  </si>
  <si>
    <t>NĐT : TÔ VI SANG</t>
  </si>
  <si>
    <t>TÔ VI SANG</t>
  </si>
  <si>
    <t>075080015687</t>
  </si>
  <si>
    <t>14/08/2022</t>
  </si>
  <si>
    <t>040C002018</t>
  </si>
  <si>
    <t>NĐT : Tào Như Lan</t>
  </si>
  <si>
    <t>Tào Như Lan</t>
  </si>
  <si>
    <t>013037739</t>
  </si>
  <si>
    <t>040C005777</t>
  </si>
  <si>
    <t>NĐT : Đào Đại Nam</t>
  </si>
  <si>
    <t>Đào Đại Nam</t>
  </si>
  <si>
    <t>011897320</t>
  </si>
  <si>
    <t>17/11/1998</t>
  </si>
  <si>
    <t>040C005886</t>
  </si>
  <si>
    <t>Chứng khoán PVP</t>
  </si>
  <si>
    <t>Chứng khoán PVT</t>
  </si>
  <si>
    <t>NĐT : HÀ HUYỀN TRANG</t>
  </si>
  <si>
    <t>HÀ HUYỀN TRANG</t>
  </si>
  <si>
    <t>013476188</t>
  </si>
  <si>
    <t>13/10/2011</t>
  </si>
  <si>
    <t>040C000154</t>
  </si>
  <si>
    <t>NĐT : Lê Bá Tuấn</t>
  </si>
  <si>
    <t>Lê Bá Tuấn</t>
  </si>
  <si>
    <t>001075001218</t>
  </si>
  <si>
    <t>040C666666</t>
  </si>
  <si>
    <t>NĐT : Lê Xuân Thanh</t>
  </si>
  <si>
    <t>Lê Xuân Thanh</t>
  </si>
  <si>
    <t>011864570</t>
  </si>
  <si>
    <t>040C000907</t>
  </si>
  <si>
    <t>001183018215</t>
  </si>
  <si>
    <t>040C086888</t>
  </si>
  <si>
    <t>011832945</t>
  </si>
  <si>
    <t>28/11/2005</t>
  </si>
  <si>
    <t>040C131233</t>
  </si>
  <si>
    <t>NĐT : Nguyễn Thị Ngọc Nữ</t>
  </si>
  <si>
    <t>Nguyễn Thị Ngọc Nữ</t>
  </si>
  <si>
    <t>022701201</t>
  </si>
  <si>
    <t>11/06/2002</t>
  </si>
  <si>
    <t>040C900005</t>
  </si>
  <si>
    <t>NĐT : Nguyễn Thị Thanh Tâm</t>
  </si>
  <si>
    <t>Nguyễn Thị Thanh Tâm</t>
  </si>
  <si>
    <t>031174007536</t>
  </si>
  <si>
    <t>17/10/2019</t>
  </si>
  <si>
    <t>040C024579</t>
  </si>
  <si>
    <t>NĐT : Nguyễn Thị Tuyết Hồng</t>
  </si>
  <si>
    <t>Nguyễn Thị Tuyết Hồng</t>
  </si>
  <si>
    <t>022288561</t>
  </si>
  <si>
    <t>040C900010</t>
  </si>
  <si>
    <t>NĐT : Lê Thị Kiều Phi</t>
  </si>
  <si>
    <t>Lê Thị Kiều Phi</t>
  </si>
  <si>
    <t>024693040</t>
  </si>
  <si>
    <t>Chứng khoán QCG</t>
  </si>
  <si>
    <t>19/07/2007</t>
  </si>
  <si>
    <t>040C001462</t>
  </si>
  <si>
    <t>NĐT : CÔNG ĐOÀN CÔNG TY CỔ PHẦN BÓNG ĐÈN PHÍCH NƯỚC RẠNG ĐÔNG</t>
  </si>
  <si>
    <t>CÔNG ĐOÀN CÔNG TY CỔ PHẦN BÓNG ĐÈN PHÍCH NƯỚC RẠNG ĐÔNG</t>
  </si>
  <si>
    <t>69/QĐ-CĐCTVN</t>
  </si>
  <si>
    <t>Chứng khoán RAL</t>
  </si>
  <si>
    <t>08/11/2007</t>
  </si>
  <si>
    <t>040C696968</t>
  </si>
  <si>
    <t>NĐT : Châu Thị Kim Oanh</t>
  </si>
  <si>
    <t>Châu Thị Kim Oanh</t>
  </si>
  <si>
    <t>023824958</t>
  </si>
  <si>
    <t>Chứng khoán RDP</t>
  </si>
  <si>
    <t>040C899955</t>
  </si>
  <si>
    <t>NĐT : Hoàng Kiều Trang</t>
  </si>
  <si>
    <t>Hoàng Kiều Trang</t>
  </si>
  <si>
    <t>012175000053</t>
  </si>
  <si>
    <t>040C055666</t>
  </si>
  <si>
    <t>NĐT : NGUYỄN THỊ HỒNG NHUNG</t>
  </si>
  <si>
    <t>NGUYỄN THỊ HỒNG NHUNG</t>
  </si>
  <si>
    <t>001188027150</t>
  </si>
  <si>
    <t>05/06/2020</t>
  </si>
  <si>
    <t>040C003137</t>
  </si>
  <si>
    <t>NĐT : Võ Anh Tuấn</t>
  </si>
  <si>
    <t>Võ Anh Tuấn</t>
  </si>
  <si>
    <t>024304406</t>
  </si>
  <si>
    <t>27/08/2004</t>
  </si>
  <si>
    <t>040C015566</t>
  </si>
  <si>
    <t>Chứng khoán REE</t>
  </si>
  <si>
    <t>NĐT : NGUYỄN QUỐC DŨNG</t>
  </si>
  <si>
    <t>NGUYỄN QUỐC DŨNG</t>
  </si>
  <si>
    <t>017078396</t>
  </si>
  <si>
    <t>10/06/2009</t>
  </si>
  <si>
    <t>040C010195</t>
  </si>
  <si>
    <t>164195207</t>
  </si>
  <si>
    <t>03/04/2002</t>
  </si>
  <si>
    <t>040C000595</t>
  </si>
  <si>
    <t>Chứng khoán SAB</t>
  </si>
  <si>
    <t>NĐT : Nguyễn Chí Thanh</t>
  </si>
  <si>
    <t>Nguyễn Chí Thanh</t>
  </si>
  <si>
    <t>001078019247</t>
  </si>
  <si>
    <t>040C598118</t>
  </si>
  <si>
    <t>NĐT : Nguyễn Hồng Nhung</t>
  </si>
  <si>
    <t>Nguyễn Hồng Nhung</t>
  </si>
  <si>
    <t>015178007969</t>
  </si>
  <si>
    <t>040C503889</t>
  </si>
  <si>
    <t>Chứng khoán SAM</t>
  </si>
  <si>
    <t>NĐT : HÀ MINH PHƯƠNG</t>
  </si>
  <si>
    <t>HÀ MINH PHƯƠNG</t>
  </si>
  <si>
    <t>111999522</t>
  </si>
  <si>
    <t>24/05/2010</t>
  </si>
  <si>
    <t>040C262629</t>
  </si>
  <si>
    <t>NĐT : LƯƠNG THUẬN PHONG</t>
  </si>
  <si>
    <t>LƯƠNG THUẬN PHONG</t>
  </si>
  <si>
    <t>079074007291</t>
  </si>
  <si>
    <t>14/03/2018</t>
  </si>
  <si>
    <t>040C209988</t>
  </si>
  <si>
    <t>NĐT : NGUYỄN HỮU MAI</t>
  </si>
  <si>
    <t>NGUYỄN HỮU MAI</t>
  </si>
  <si>
    <t>012192559</t>
  </si>
  <si>
    <t>040C050876</t>
  </si>
  <si>
    <t>NĐT : Nguyễn Thu Hằng</t>
  </si>
  <si>
    <t>Nguyễn Thu Hằng</t>
  </si>
  <si>
    <t>008181000052</t>
  </si>
  <si>
    <t>040C009188</t>
  </si>
  <si>
    <t>NĐT : Ngô Trung Hiếu</t>
  </si>
  <si>
    <t>Ngô Trung Hiếu</t>
  </si>
  <si>
    <t>012782972</t>
  </si>
  <si>
    <t>01/06/2005</t>
  </si>
  <si>
    <t>040C190991</t>
  </si>
  <si>
    <t>011499241</t>
  </si>
  <si>
    <t>040C099241</t>
  </si>
  <si>
    <t>NĐT : Phạm Thị Thức</t>
  </si>
  <si>
    <t>Phạm Thị Thức</t>
  </si>
  <si>
    <t>186874996</t>
  </si>
  <si>
    <t>24/03/2007</t>
  </si>
  <si>
    <t>040C003043</t>
  </si>
  <si>
    <t>NĐT : TRỊNH THU HIỀN</t>
  </si>
  <si>
    <t>TRỊNH THU HIỀN</t>
  </si>
  <si>
    <t>001188021403</t>
  </si>
  <si>
    <t>040C002984</t>
  </si>
  <si>
    <t>NĐT : Vũ Thị Tựu</t>
  </si>
  <si>
    <t>Vũ Thị Tựu</t>
  </si>
  <si>
    <t>168322839</t>
  </si>
  <si>
    <t>040C299699</t>
  </si>
  <si>
    <t>NĐT : Đồng Thị Thanh Nga</t>
  </si>
  <si>
    <t>Đồng Thị Thanh Nga</t>
  </si>
  <si>
    <t>019179000491</t>
  </si>
  <si>
    <t>02/07/2018</t>
  </si>
  <si>
    <t>040C507979</t>
  </si>
  <si>
    <t>NĐT : Đỗ Công Minh</t>
  </si>
  <si>
    <t>Đỗ Công Minh</t>
  </si>
  <si>
    <t>131000941</t>
  </si>
  <si>
    <t>20/03/1987</t>
  </si>
  <si>
    <t>040C008288</t>
  </si>
  <si>
    <t>Chứng khoán SAV</t>
  </si>
  <si>
    <t>NĐT : Huỳnh Xuân Sơn</t>
  </si>
  <si>
    <t>Huỳnh Xuân Sơn</t>
  </si>
  <si>
    <t>220924424</t>
  </si>
  <si>
    <t>Chứng khoán SBA</t>
  </si>
  <si>
    <t>28/05/2008</t>
  </si>
  <si>
    <t>040C222424</t>
  </si>
  <si>
    <t>NĐT : Nguyễn Thị Xuân Dung</t>
  </si>
  <si>
    <t>Nguyễn Thị Xuân Dung</t>
  </si>
  <si>
    <t>220155257</t>
  </si>
  <si>
    <t>21/03/2009</t>
  </si>
  <si>
    <t>040C222289</t>
  </si>
  <si>
    <t>Chứng khoán SBT</t>
  </si>
  <si>
    <t>NĐT : Hứa Quốc Hưng</t>
  </si>
  <si>
    <t>Hứa Quốc Hưng</t>
  </si>
  <si>
    <t>023652493</t>
  </si>
  <si>
    <t>06/09/2012</t>
  </si>
  <si>
    <t>040C270707</t>
  </si>
  <si>
    <t>NĐT : Nguyễn Ngọc Mai</t>
  </si>
  <si>
    <t>Nguyễn Ngọc Mai</t>
  </si>
  <si>
    <t>038193018350</t>
  </si>
  <si>
    <t>26/12/2022</t>
  </si>
  <si>
    <t>040C280582</t>
  </si>
  <si>
    <t>NĐT : Tân Văn Hệ</t>
  </si>
  <si>
    <t>Tân Văn Hệ</t>
  </si>
  <si>
    <t>024056841</t>
  </si>
  <si>
    <t>22/10/2002</t>
  </si>
  <si>
    <t>040C900126</t>
  </si>
  <si>
    <t>Chứng khoán SBV</t>
  </si>
  <si>
    <t>Chứng khoán SC5</t>
  </si>
  <si>
    <t>025408416</t>
  </si>
  <si>
    <t>11/11/2010</t>
  </si>
  <si>
    <t>040C900089</t>
  </si>
  <si>
    <t>NĐT : Vũ Thị Tú Thanh</t>
  </si>
  <si>
    <t>Vũ Thị Tú Thanh</t>
  </si>
  <si>
    <t>023556617</t>
  </si>
  <si>
    <t>21/07/1998</t>
  </si>
  <si>
    <t>040C900100</t>
  </si>
  <si>
    <t>NĐT : BÙI MẠNH TOÀN</t>
  </si>
  <si>
    <t>BÙI MẠNH TOÀN</t>
  </si>
  <si>
    <t>001089012435</t>
  </si>
  <si>
    <t>Chứng khoán SCR</t>
  </si>
  <si>
    <t>15/08/2016</t>
  </si>
  <si>
    <t>040C335577</t>
  </si>
  <si>
    <t>NĐT : Lê Trọng Nguyện</t>
  </si>
  <si>
    <t>Lê Trọng Nguyện</t>
  </si>
  <si>
    <t>012898016</t>
  </si>
  <si>
    <t>040C007636</t>
  </si>
  <si>
    <t>NĐT : NGUYỄN THỊ MAI QUỲNH</t>
  </si>
  <si>
    <t>NGUYỄN THỊ MAI QUỲNH</t>
  </si>
  <si>
    <t>072190006293</t>
  </si>
  <si>
    <t>23/09/2020</t>
  </si>
  <si>
    <t>040C002447</t>
  </si>
  <si>
    <t>011678981</t>
  </si>
  <si>
    <t>23/07/1998</t>
  </si>
  <si>
    <t>040C004768</t>
  </si>
  <si>
    <t>031301002139</t>
  </si>
  <si>
    <t>06/07/2016</t>
  </si>
  <si>
    <t>040C505656</t>
  </si>
  <si>
    <t>NĐT : Nguyễn Thị Hồng Duyên</t>
  </si>
  <si>
    <t>Nguyễn Thị Hồng Duyên</t>
  </si>
  <si>
    <t>012201752</t>
  </si>
  <si>
    <t>26/08/2009</t>
  </si>
  <si>
    <t>040C006128</t>
  </si>
  <si>
    <t>NĐT : Nguyễn Thị Kim Loan</t>
  </si>
  <si>
    <t>Nguyễn Thị Kim Loan</t>
  </si>
  <si>
    <t>013410926</t>
  </si>
  <si>
    <t>040C006263</t>
  </si>
  <si>
    <t>013258450</t>
  </si>
  <si>
    <t>16/01/2010</t>
  </si>
  <si>
    <t>040C006881</t>
  </si>
  <si>
    <t>NĐT : Nguyễn Thị Thanh Hòa</t>
  </si>
  <si>
    <t>Nguyễn Thị Thanh Hòa</t>
  </si>
  <si>
    <t>205477309</t>
  </si>
  <si>
    <t>17/07/2006</t>
  </si>
  <si>
    <t>040C002274</t>
  </si>
  <si>
    <t>013071655</t>
  </si>
  <si>
    <t>05/01/2013</t>
  </si>
  <si>
    <t>040C003856</t>
  </si>
  <si>
    <t>NĐT : Nguyễn Thị Tố Nga</t>
  </si>
  <si>
    <t>Nguyễn Thị Tố Nga</t>
  </si>
  <si>
    <t>180009504</t>
  </si>
  <si>
    <t>040C940899</t>
  </si>
  <si>
    <t>NĐT : Nguyễn Tuyết Anh</t>
  </si>
  <si>
    <t>Nguyễn Tuyết Anh</t>
  </si>
  <si>
    <t>025359041</t>
  </si>
  <si>
    <t>040C913939</t>
  </si>
  <si>
    <t>NĐT : Nguyễn Văn Thăng</t>
  </si>
  <si>
    <t>Nguyễn Văn Thăng</t>
  </si>
  <si>
    <t>168236277</t>
  </si>
  <si>
    <t>04/07/2010</t>
  </si>
  <si>
    <t>040C000890</t>
  </si>
  <si>
    <t>NĐT : Nguyễn Văn Xuân</t>
  </si>
  <si>
    <t>Nguyễn Văn Xuân</t>
  </si>
  <si>
    <t>230813100</t>
  </si>
  <si>
    <t>040C128471</t>
  </si>
  <si>
    <t>NĐT : Ngô Kim Đông</t>
  </si>
  <si>
    <t>Ngô Kim Đông</t>
  </si>
  <si>
    <t>035089000009</t>
  </si>
  <si>
    <t>040C341989</t>
  </si>
  <si>
    <t>NĐT : Phùng Ngọc Nam Thanh</t>
  </si>
  <si>
    <t>Phùng Ngọc Nam Thanh</t>
  </si>
  <si>
    <t>311967689</t>
  </si>
  <si>
    <t>28/07/2006</t>
  </si>
  <si>
    <t>040C002547</t>
  </si>
  <si>
    <t>NĐT : Phạm Hoàng An</t>
  </si>
  <si>
    <t>Phạm Hoàng An</t>
  </si>
  <si>
    <t>079074011755</t>
  </si>
  <si>
    <t>09/09/2019</t>
  </si>
  <si>
    <t>040C999788</t>
  </si>
  <si>
    <t>NĐT : Phạm Quốc Hải</t>
  </si>
  <si>
    <t>Phạm Quốc Hải</t>
  </si>
  <si>
    <t>012603389</t>
  </si>
  <si>
    <t>14/04/2003</t>
  </si>
  <si>
    <t>040C009068</t>
  </si>
  <si>
    <t>NĐT : TRẦN MINH HẢI</t>
  </si>
  <si>
    <t>TRẦN MINH HẢI</t>
  </si>
  <si>
    <t>025785712</t>
  </si>
  <si>
    <t>23/11/2013</t>
  </si>
  <si>
    <t>040C301714</t>
  </si>
  <si>
    <t>NĐT : Trần Quang Huy</t>
  </si>
  <si>
    <t>Trần Quang Huy</t>
  </si>
  <si>
    <t>001083005339</t>
  </si>
  <si>
    <t>11/12/2014</t>
  </si>
  <si>
    <t>040C008777</t>
  </si>
  <si>
    <t>NĐT : VŨ THÀNH ĐÔ</t>
  </si>
  <si>
    <t>VŨ THÀNH ĐÔ</t>
  </si>
  <si>
    <t>001082004871</t>
  </si>
  <si>
    <t>11/11/2014</t>
  </si>
  <si>
    <t>040C002826</t>
  </si>
  <si>
    <t>Chứng khoán SCS</t>
  </si>
  <si>
    <t>Chứng khoán SFG</t>
  </si>
  <si>
    <t>Chứng khoán SFI</t>
  </si>
  <si>
    <t>Chứng khoán SGR</t>
  </si>
  <si>
    <t>Chứng khoán SGT</t>
  </si>
  <si>
    <t>Chứng khoán SHB</t>
  </si>
  <si>
    <t>NĐT : Bùi Phó Dưỡng</t>
  </si>
  <si>
    <t>Bùi Phó Dưỡng</t>
  </si>
  <si>
    <t>151399580</t>
  </si>
  <si>
    <t>01/05/1999</t>
  </si>
  <si>
    <t>040C000269</t>
  </si>
  <si>
    <t>NĐT : Bùi Thu Hà</t>
  </si>
  <si>
    <t>Bùi Thu Hà</t>
  </si>
  <si>
    <t>012209577</t>
  </si>
  <si>
    <t>11/08/2010</t>
  </si>
  <si>
    <t>040C000822</t>
  </si>
  <si>
    <t>NĐT : Bùi Đắc Thanh</t>
  </si>
  <si>
    <t>Bùi Đắc Thanh</t>
  </si>
  <si>
    <t>012986132</t>
  </si>
  <si>
    <t>21/06/2007</t>
  </si>
  <si>
    <t>040C001605</t>
  </si>
  <si>
    <t>NĐT : HOÀNG VĂN CHỦNG</t>
  </si>
  <si>
    <t>HOÀNG VĂN CHỦNG</t>
  </si>
  <si>
    <t>042072003870</t>
  </si>
  <si>
    <t>040C001707</t>
  </si>
  <si>
    <t>NĐT : Hoàng Thanh Hải</t>
  </si>
  <si>
    <t>Hoàng Thanh Hải</t>
  </si>
  <si>
    <t>042074000289</t>
  </si>
  <si>
    <t>040C790768</t>
  </si>
  <si>
    <t>NĐT : Hoàng Thị Lan Hương</t>
  </si>
  <si>
    <t>Hoàng Thị Lan Hương</t>
  </si>
  <si>
    <t>011470588</t>
  </si>
  <si>
    <t>25/06/2003</t>
  </si>
  <si>
    <t>040C001157</t>
  </si>
  <si>
    <t>NĐT : Hà Thị Kim Tuyến</t>
  </si>
  <si>
    <t>Hà Thị Kim Tuyến</t>
  </si>
  <si>
    <t>012279043</t>
  </si>
  <si>
    <t>26/08/1999</t>
  </si>
  <si>
    <t>040C000476</t>
  </si>
  <si>
    <t>NĐT : Khổng Đình Anh</t>
  </si>
  <si>
    <t>Khổng Đình Anh</t>
  </si>
  <si>
    <t>001072015995</t>
  </si>
  <si>
    <t>040C556899</t>
  </si>
  <si>
    <t>NĐT : Kiều Viết Phong</t>
  </si>
  <si>
    <t>Kiều Viết Phong</t>
  </si>
  <si>
    <t>168066977</t>
  </si>
  <si>
    <t>040C000238</t>
  </si>
  <si>
    <t>NĐT : LÊ HOÀNG THANH</t>
  </si>
  <si>
    <t>LÊ HOÀNG THANH</t>
  </si>
  <si>
    <t>001060005555</t>
  </si>
  <si>
    <t>21/11/2021</t>
  </si>
  <si>
    <t>040C000827</t>
  </si>
  <si>
    <t>NĐT : Lê Hồng Thái</t>
  </si>
  <si>
    <t>Lê Hồng Thái</t>
  </si>
  <si>
    <t>001063006666</t>
  </si>
  <si>
    <t>040C018888</t>
  </si>
  <si>
    <t>NĐT : Lê Thị Lương</t>
  </si>
  <si>
    <t>Lê Thị Lương</t>
  </si>
  <si>
    <t>001176000319</t>
  </si>
  <si>
    <t>04/04/2013</t>
  </si>
  <si>
    <t>040C220876</t>
  </si>
  <si>
    <t>NĐT : Lưu Thị Tuyết Mai</t>
  </si>
  <si>
    <t>Lưu Thị Tuyết Mai</t>
  </si>
  <si>
    <t>001185028107</t>
  </si>
  <si>
    <t>040C003896</t>
  </si>
  <si>
    <t>NĐT : Mai Hương Yến</t>
  </si>
  <si>
    <t>Mai Hương Yến</t>
  </si>
  <si>
    <t>001185035827</t>
  </si>
  <si>
    <t>040C240385</t>
  </si>
  <si>
    <t>NĐT : NGUYỄN THỊ HƯƠNG</t>
  </si>
  <si>
    <t>NGUYỄN THỊ HƯƠNG</t>
  </si>
  <si>
    <t>038175014819</t>
  </si>
  <si>
    <t>040C003976</t>
  </si>
  <si>
    <t>NĐT : NGUYỄN THỊ NGỌC</t>
  </si>
  <si>
    <t>NGUYỄN THỊ NGỌC</t>
  </si>
  <si>
    <t>184213322</t>
  </si>
  <si>
    <t>09/06/2017</t>
  </si>
  <si>
    <t>040C168686</t>
  </si>
  <si>
    <t>NĐT : NGUYỄN THỊ THANH XUÂN</t>
  </si>
  <si>
    <t>NGUYỄN THỊ THANH XUÂN</t>
  </si>
  <si>
    <t>022172008093</t>
  </si>
  <si>
    <t>040C020222</t>
  </si>
  <si>
    <t>NĐT : NGUYỄN XUÂN CHIẾN</t>
  </si>
  <si>
    <t>NGUYỄN XUÂN CHIẾN</t>
  </si>
  <si>
    <t>040093041363</t>
  </si>
  <si>
    <t>05/09/2022</t>
  </si>
  <si>
    <t>040C230493</t>
  </si>
  <si>
    <t>NĐT : Nguyễn Hoàng</t>
  </si>
  <si>
    <t>Nguyễn Hoàng</t>
  </si>
  <si>
    <t>013585555</t>
  </si>
  <si>
    <t>040C001014</t>
  </si>
  <si>
    <t>NĐT : Nguyễn Hoàng Long</t>
  </si>
  <si>
    <t>Nguyễn Hoàng Long</t>
  </si>
  <si>
    <t>012228367</t>
  </si>
  <si>
    <t>12/08/2004</t>
  </si>
  <si>
    <t>040C001243</t>
  </si>
  <si>
    <t>NĐT : Nguyễn Hồng Duy</t>
  </si>
  <si>
    <t>Nguyễn Hồng Duy</t>
  </si>
  <si>
    <t>013243332</t>
  </si>
  <si>
    <t>040C006957</t>
  </si>
  <si>
    <t>NĐT : Nguyễn Quỳnh Châu</t>
  </si>
  <si>
    <t>Nguyễn Quỳnh Châu</t>
  </si>
  <si>
    <t>001171012661</t>
  </si>
  <si>
    <t>040C001710</t>
  </si>
  <si>
    <t>010175000020</t>
  </si>
  <si>
    <t>040C009003</t>
  </si>
  <si>
    <t>001164006778</t>
  </si>
  <si>
    <t>040C009938</t>
  </si>
  <si>
    <t>NĐT : Nguyễn Thị Ngân</t>
  </si>
  <si>
    <t>Nguyễn Thị Ngân</t>
  </si>
  <si>
    <t>011648395</t>
  </si>
  <si>
    <t>08/09/2009</t>
  </si>
  <si>
    <t>040C003302</t>
  </si>
  <si>
    <t>012269464</t>
  </si>
  <si>
    <t>11/08/1999</t>
  </si>
  <si>
    <t>040C001005</t>
  </si>
  <si>
    <t>NĐT : Nguyễn Thị Thịnh</t>
  </si>
  <si>
    <t>Nguyễn Thị Thịnh</t>
  </si>
  <si>
    <t>172023369</t>
  </si>
  <si>
    <t>040C005536</t>
  </si>
  <si>
    <t>012213834</t>
  </si>
  <si>
    <t>11/11/2002</t>
  </si>
  <si>
    <t>040C000284</t>
  </si>
  <si>
    <t>NĐT : Nguyễn Văn Đại</t>
  </si>
  <si>
    <t>Nguyễn Văn Đại</t>
  </si>
  <si>
    <t>101137528</t>
  </si>
  <si>
    <t>01/09/2008</t>
  </si>
  <si>
    <t>040C100794</t>
  </si>
  <si>
    <t>035078001549</t>
  </si>
  <si>
    <t>040C900456</t>
  </si>
  <si>
    <t>NĐT : Nguyễn Xuân Uyên</t>
  </si>
  <si>
    <t>Nguyễn Xuân Uyên</t>
  </si>
  <si>
    <t>031090005799</t>
  </si>
  <si>
    <t>07/09/2022</t>
  </si>
  <si>
    <t>040C889988</t>
  </si>
  <si>
    <t>NĐT : Nguyễn Đức Tú</t>
  </si>
  <si>
    <t>Nguyễn Đức Tú</t>
  </si>
  <si>
    <t>012162710</t>
  </si>
  <si>
    <t>15/09/2011</t>
  </si>
  <si>
    <t>040C003300</t>
  </si>
  <si>
    <t>NĐT : Ngô Thị Thanh Hà</t>
  </si>
  <si>
    <t>Ngô Thị Thanh Hà</t>
  </si>
  <si>
    <t>012717830</t>
  </si>
  <si>
    <t>27/07/2004</t>
  </si>
  <si>
    <t>040C000189</t>
  </si>
  <si>
    <t>NĐT : PHAN THỊ PHƯƠNG THẢO</t>
  </si>
  <si>
    <t>PHAN THỊ PHƯƠNG THẢO</t>
  </si>
  <si>
    <t>013113995</t>
  </si>
  <si>
    <t>08/05/2012</t>
  </si>
  <si>
    <t>040C310795</t>
  </si>
  <si>
    <t>NĐT : PHẠM THÁI VIỆT</t>
  </si>
  <si>
    <t>PHẠM THÁI VIỆT</t>
  </si>
  <si>
    <t>001073012628</t>
  </si>
  <si>
    <t>040C007311</t>
  </si>
  <si>
    <t>NĐT : PHẠM THỊ BÍCH NGỌC</t>
  </si>
  <si>
    <t>PHẠM THỊ BÍCH NGỌC</t>
  </si>
  <si>
    <t>013458334</t>
  </si>
  <si>
    <t>040C000153</t>
  </si>
  <si>
    <t>NĐT : Phan Văn Hải Nam</t>
  </si>
  <si>
    <t>Phan Văn Hải Nam</t>
  </si>
  <si>
    <t>079088019214</t>
  </si>
  <si>
    <t>040C191585</t>
  </si>
  <si>
    <t>NĐT : Phạm Thị Hồng Hạnh</t>
  </si>
  <si>
    <t>Phạm Thị Hồng Hạnh</t>
  </si>
  <si>
    <t>013507066</t>
  </si>
  <si>
    <t>19/01/2012</t>
  </si>
  <si>
    <t>040C004425</t>
  </si>
  <si>
    <t>NĐT : TRẦN QUANG TRUNG</t>
  </si>
  <si>
    <t>TRẦN QUANG TRUNG</t>
  </si>
  <si>
    <t>001067013665</t>
  </si>
  <si>
    <t>040C006099</t>
  </si>
  <si>
    <t>NĐT : TRẦN THỊ HẢI VÂN</t>
  </si>
  <si>
    <t>TRẦN THỊ HẢI VÂN</t>
  </si>
  <si>
    <t>026176000042</t>
  </si>
  <si>
    <t>30/07/2014</t>
  </si>
  <si>
    <t>040C120376</t>
  </si>
  <si>
    <t>NĐT : Thân Ngọc Khuê</t>
  </si>
  <si>
    <t>Thân Ngọc Khuê</t>
  </si>
  <si>
    <t>121936857</t>
  </si>
  <si>
    <t>20/03/2007</t>
  </si>
  <si>
    <t>040C002197</t>
  </si>
  <si>
    <t>NĐT : Trương Quang Tâm</t>
  </si>
  <si>
    <t>Trương Quang Tâm</t>
  </si>
  <si>
    <t>049073007438</t>
  </si>
  <si>
    <t>040C900468</t>
  </si>
  <si>
    <t>NĐT : Trương Đình Trung</t>
  </si>
  <si>
    <t>Trương Đình Trung</t>
  </si>
  <si>
    <t>030081008888</t>
  </si>
  <si>
    <t>02/06/2020</t>
  </si>
  <si>
    <t>040C003247</t>
  </si>
  <si>
    <t>NĐT : Trần Quang Sáng</t>
  </si>
  <si>
    <t>Trần Quang Sáng</t>
  </si>
  <si>
    <t>011655867</t>
  </si>
  <si>
    <t>040C004569</t>
  </si>
  <si>
    <t>NĐT : Trần Thái Sơn</t>
  </si>
  <si>
    <t>Trần Thái Sơn</t>
  </si>
  <si>
    <t>012064250</t>
  </si>
  <si>
    <t>27/10/2007</t>
  </si>
  <si>
    <t>040C008284</t>
  </si>
  <si>
    <t>NĐT : Trần Trung Tá</t>
  </si>
  <si>
    <t>Trần Trung Tá</t>
  </si>
  <si>
    <t>111869920</t>
  </si>
  <si>
    <t>10/04/2010</t>
  </si>
  <si>
    <t>040C001084</t>
  </si>
  <si>
    <t>NĐT : Trần Văn Tiện</t>
  </si>
  <si>
    <t>Trần Văn Tiện</t>
  </si>
  <si>
    <t>152010746</t>
  </si>
  <si>
    <t>040C000289</t>
  </si>
  <si>
    <t>NĐT : Trần Đăng Quang</t>
  </si>
  <si>
    <t>Trần Đăng Quang</t>
  </si>
  <si>
    <t>036076007777</t>
  </si>
  <si>
    <t>29/11/2019</t>
  </si>
  <si>
    <t>040C003249</t>
  </si>
  <si>
    <t>NĐT : Tạ Thị Thúy</t>
  </si>
  <si>
    <t>Tạ Thị Thúy</t>
  </si>
  <si>
    <t>186319070</t>
  </si>
  <si>
    <t>12/03/2013</t>
  </si>
  <si>
    <t>040C009117</t>
  </si>
  <si>
    <t>NĐT : VÕ ĐẶNG QUÝ</t>
  </si>
  <si>
    <t>VÕ ĐẶNG QUÝ</t>
  </si>
  <si>
    <t>052091006339</t>
  </si>
  <si>
    <t>040C210691</t>
  </si>
  <si>
    <t>NĐT : Võ Phi Hải</t>
  </si>
  <si>
    <t>Võ Phi Hải</t>
  </si>
  <si>
    <t>201852757</t>
  </si>
  <si>
    <t>040C003248</t>
  </si>
  <si>
    <t>NĐT : VŨ VĂN SƠN</t>
  </si>
  <si>
    <t>VŨ VĂN SƠN</t>
  </si>
  <si>
    <t>036089004057</t>
  </si>
  <si>
    <t>040C003784</t>
  </si>
  <si>
    <t>NĐT : Vũ Thị Tuyến</t>
  </si>
  <si>
    <t>Vũ Thị Tuyến</t>
  </si>
  <si>
    <t>036184001831</t>
  </si>
  <si>
    <t>27/01/2016</t>
  </si>
  <si>
    <t>040C003680</t>
  </si>
  <si>
    <t>NĐT : Vũ Thị Việt Hà</t>
  </si>
  <si>
    <t>Vũ Thị Việt Hà</t>
  </si>
  <si>
    <t>012192858</t>
  </si>
  <si>
    <t>10/03/1999</t>
  </si>
  <si>
    <t>040C000561</t>
  </si>
  <si>
    <t>NĐT : Vũ Văn Cừ</t>
  </si>
  <si>
    <t>Vũ Văn Cừ</t>
  </si>
  <si>
    <t>011862483</t>
  </si>
  <si>
    <t>09/11/2007</t>
  </si>
  <si>
    <t>040C002483</t>
  </si>
  <si>
    <t>NĐT : Đinh Thu Trang</t>
  </si>
  <si>
    <t>Đinh Thu Trang</t>
  </si>
  <si>
    <t>012990485</t>
  </si>
  <si>
    <t>23/12/2013</t>
  </si>
  <si>
    <t>040C003736</t>
  </si>
  <si>
    <t>NĐT : ĐÀO THANH KHIẾT</t>
  </si>
  <si>
    <t>ĐÀO THANH KHIẾT</t>
  </si>
  <si>
    <t>142081015</t>
  </si>
  <si>
    <t>26/06/1999</t>
  </si>
  <si>
    <t>040C001037</t>
  </si>
  <si>
    <t>NĐT : Đỗ Văn Viện</t>
  </si>
  <si>
    <t>Đỗ Văn Viện</t>
  </si>
  <si>
    <t>036078008945</t>
  </si>
  <si>
    <t>040C281639</t>
  </si>
  <si>
    <t>NĐT : Lê Thị Minh Hiền</t>
  </si>
  <si>
    <t>Lê Thị Minh Hiền</t>
  </si>
  <si>
    <t>010140383</t>
  </si>
  <si>
    <t>Chứng khoán SHI</t>
  </si>
  <si>
    <t>17/05/2008</t>
  </si>
  <si>
    <t>040C881188</t>
  </si>
  <si>
    <t>NĐT : Lê Văn Thành</t>
  </si>
  <si>
    <t>Lê Văn Thành</t>
  </si>
  <si>
    <t>013246731</t>
  </si>
  <si>
    <t>07/11/2009</t>
  </si>
  <si>
    <t>040C006731</t>
  </si>
  <si>
    <t>NĐT : Trần Văn Ước</t>
  </si>
  <si>
    <t>Trần Văn Ước</t>
  </si>
  <si>
    <t>036088002044</t>
  </si>
  <si>
    <t>09/06/2016</t>
  </si>
  <si>
    <t>040C900667</t>
  </si>
  <si>
    <t>NĐT : Đinh Văn Quân</t>
  </si>
  <si>
    <t>Đinh Văn Quân</t>
  </si>
  <si>
    <t>017071000095</t>
  </si>
  <si>
    <t>040C002334</t>
  </si>
  <si>
    <t>NĐT : Đào Thị Thảo</t>
  </si>
  <si>
    <t>Đào Thị Thảo</t>
  </si>
  <si>
    <t>001187000721</t>
  </si>
  <si>
    <t>040C002404</t>
  </si>
  <si>
    <t>NĐT : Đỗ Hồng Trung</t>
  </si>
  <si>
    <t>Đỗ Hồng Trung</t>
  </si>
  <si>
    <t>111389665</t>
  </si>
  <si>
    <t>040C009665</t>
  </si>
  <si>
    <t>NĐT : Đỗ Quang Quý</t>
  </si>
  <si>
    <t>Đỗ Quang Quý</t>
  </si>
  <si>
    <t>001077016716</t>
  </si>
  <si>
    <t>28/08/2017</t>
  </si>
  <si>
    <t>040C005576</t>
  </si>
  <si>
    <t>Chứng khoán SHP</t>
  </si>
  <si>
    <t>Chứng khoán SIP</t>
  </si>
  <si>
    <t>Chứng khoán SJD</t>
  </si>
  <si>
    <t>Chứng khoán SJF</t>
  </si>
  <si>
    <t>NĐT : Trần Thị Mai</t>
  </si>
  <si>
    <t>Trần Thị Mai</t>
  </si>
  <si>
    <t>037191006756</t>
  </si>
  <si>
    <t>040C008485</t>
  </si>
  <si>
    <t>Chứng khoán SJS</t>
  </si>
  <si>
    <t>NĐT : Ngô Duy Tân</t>
  </si>
  <si>
    <t>Ngô Duy Tân</t>
  </si>
  <si>
    <t>031039514</t>
  </si>
  <si>
    <t>040C003919</t>
  </si>
  <si>
    <t>NĐT : Bùi Sơn Vũ</t>
  </si>
  <si>
    <t>Bùi Sơn Vũ</t>
  </si>
  <si>
    <t>025369000</t>
  </si>
  <si>
    <t>Chứng khoán SKG</t>
  </si>
  <si>
    <t>09/10/2013</t>
  </si>
  <si>
    <t>040C070281</t>
  </si>
  <si>
    <t>NĐT : Hoàng Văn Đoạt</t>
  </si>
  <si>
    <t>Hoàng Văn Đoạt</t>
  </si>
  <si>
    <t>030053000300</t>
  </si>
  <si>
    <t>040C001817</t>
  </si>
  <si>
    <t>NĐT : Nguyễn Văn Chuẩn</t>
  </si>
  <si>
    <t>Nguyễn Văn Chuẩn</t>
  </si>
  <si>
    <t>164521461</t>
  </si>
  <si>
    <t>040C260494</t>
  </si>
  <si>
    <t>NĐT : TRẦN TÂN NHẬT</t>
  </si>
  <si>
    <t>TRẦN TÂN NHẬT</t>
  </si>
  <si>
    <t>036084000365</t>
  </si>
  <si>
    <t>040C003844</t>
  </si>
  <si>
    <t>Chứng khoán SMB</t>
  </si>
  <si>
    <t>Chứng khoán SMC</t>
  </si>
  <si>
    <t>Chứng khoán SPM</t>
  </si>
  <si>
    <t>Chứng khoán SRC</t>
  </si>
  <si>
    <t>NĐT : Lê Thị Lưu</t>
  </si>
  <si>
    <t>Lê Thị Lưu</t>
  </si>
  <si>
    <t>013190179</t>
  </si>
  <si>
    <t>13/05/2011</t>
  </si>
  <si>
    <t>040C035699</t>
  </si>
  <si>
    <t>NĐT : Nguyễn Thị Hồng Hoa</t>
  </si>
  <si>
    <t>Nguyễn Thị Hồng Hoa</t>
  </si>
  <si>
    <t>012006433</t>
  </si>
  <si>
    <t>01/03/2005</t>
  </si>
  <si>
    <t>040C007899</t>
  </si>
  <si>
    <t>NĐT : Nguyễn Thị Phương</t>
  </si>
  <si>
    <t>Nguyễn Thị Phương</t>
  </si>
  <si>
    <t>112377064</t>
  </si>
  <si>
    <t>040C007060</t>
  </si>
  <si>
    <t>NĐT : Phạm Đình Hạ</t>
  </si>
  <si>
    <t>Phạm Đình Hạ</t>
  </si>
  <si>
    <t>034077003838</t>
  </si>
  <si>
    <t>040C171806</t>
  </si>
  <si>
    <t>NĐT : Vũ Lê lợi</t>
  </si>
  <si>
    <t>Vũ Lê lợi</t>
  </si>
  <si>
    <t>111361711</t>
  </si>
  <si>
    <t>15/08/2009</t>
  </si>
  <si>
    <t>040C816658</t>
  </si>
  <si>
    <t>Chứng khoán SRF</t>
  </si>
  <si>
    <t>NĐT : Dương Anh Tùng</t>
  </si>
  <si>
    <t>Dương Anh Tùng</t>
  </si>
  <si>
    <t>001095031383</t>
  </si>
  <si>
    <t>Chứng khoán SSB</t>
  </si>
  <si>
    <t>040C588688</t>
  </si>
  <si>
    <t>Chứng khoán SSC</t>
  </si>
  <si>
    <t>Chứng khoán SSI</t>
  </si>
  <si>
    <t>NĐT : Hoàng Quốc Lộc</t>
  </si>
  <si>
    <t>Hoàng Quốc Lộc</t>
  </si>
  <si>
    <t>008051000001</t>
  </si>
  <si>
    <t>040C112286</t>
  </si>
  <si>
    <t>NĐT : Hà Hải Ninh</t>
  </si>
  <si>
    <t>Hà Hải Ninh</t>
  </si>
  <si>
    <t>024033493</t>
  </si>
  <si>
    <t>23/07/2014</t>
  </si>
  <si>
    <t>040C870121</t>
  </si>
  <si>
    <t>NĐT : Hòa Thị Kim Anh</t>
  </si>
  <si>
    <t>Hòa Thị Kim Anh</t>
  </si>
  <si>
    <t>066186000210</t>
  </si>
  <si>
    <t>040C300688</t>
  </si>
  <si>
    <t>NĐT : Lê Thị Ngũ</t>
  </si>
  <si>
    <t>Lê Thị Ngũ</t>
  </si>
  <si>
    <t>125405819</t>
  </si>
  <si>
    <t>27/06/2007</t>
  </si>
  <si>
    <t>040C008891</t>
  </si>
  <si>
    <t>NĐT : Lê Tất Thắng</t>
  </si>
  <si>
    <t>Lê Tất Thắng</t>
  </si>
  <si>
    <t>012023202</t>
  </si>
  <si>
    <t>040C210179</t>
  </si>
  <si>
    <t>NĐT : Nguyễn Thị Thanh Hoa</t>
  </si>
  <si>
    <t>Nguyễn Thị Thanh Hoa</t>
  </si>
  <si>
    <t>162841033</t>
  </si>
  <si>
    <t>14/06/2004</t>
  </si>
  <si>
    <t>040C002590</t>
  </si>
  <si>
    <t>031185008703</t>
  </si>
  <si>
    <t>21/03/2018</t>
  </si>
  <si>
    <t>040C866668</t>
  </si>
  <si>
    <t>NĐT : Trần Sỹ Cương</t>
  </si>
  <si>
    <t>Trần Sỹ Cương</t>
  </si>
  <si>
    <t>173242065</t>
  </si>
  <si>
    <t>19/09/2007</t>
  </si>
  <si>
    <t>040C060991</t>
  </si>
  <si>
    <t>NĐT : TĂNG PHÚC VINH</t>
  </si>
  <si>
    <t>TĂNG PHÚC VINH</t>
  </si>
  <si>
    <t>024805327</t>
  </si>
  <si>
    <t>31/10/2007</t>
  </si>
  <si>
    <t>040C638698</t>
  </si>
  <si>
    <t>NĐT : Vũ Tự Hào</t>
  </si>
  <si>
    <t>Vũ Tự Hào</t>
  </si>
  <si>
    <t>001064010137</t>
  </si>
  <si>
    <t>040C003974</t>
  </si>
  <si>
    <t>NĐT : Đinh Thị Minh Sương</t>
  </si>
  <si>
    <t>Đinh Thị Minh Sương</t>
  </si>
  <si>
    <t>042158012067</t>
  </si>
  <si>
    <t>040C003914</t>
  </si>
  <si>
    <t>NĐT : Đỗ Quế Anh</t>
  </si>
  <si>
    <t>Đỗ Quế Anh</t>
  </si>
  <si>
    <t>026172000108</t>
  </si>
  <si>
    <t>040C003785</t>
  </si>
  <si>
    <t>NĐT : ĐỨC THỊ PHƯƠNG DUNG</t>
  </si>
  <si>
    <t>ĐỨC THỊ PHƯƠNG DUNG</t>
  </si>
  <si>
    <t>017189945</t>
  </si>
  <si>
    <t>28/08/2010</t>
  </si>
  <si>
    <t>040C023598</t>
  </si>
  <si>
    <t>Chứng khoán ST8</t>
  </si>
  <si>
    <t>NĐT : Đoàn Thùy Anh</t>
  </si>
  <si>
    <t>Đoàn Thùy Anh</t>
  </si>
  <si>
    <t>001176000743</t>
  </si>
  <si>
    <t>040C000016</t>
  </si>
  <si>
    <t>Chứng khoán STB</t>
  </si>
  <si>
    <t>NĐT : Dương Thị Hải Hà</t>
  </si>
  <si>
    <t>Dương Thị Hải Hà</t>
  </si>
  <si>
    <t>142005230</t>
  </si>
  <si>
    <t>08/06/1998</t>
  </si>
  <si>
    <t>040C010168</t>
  </si>
  <si>
    <t>NĐT : Hoàng Trọng Vinh</t>
  </si>
  <si>
    <t>Hoàng Trọng Vinh</t>
  </si>
  <si>
    <t>011903871</t>
  </si>
  <si>
    <t>09/09/2004</t>
  </si>
  <si>
    <t>040C008686</t>
  </si>
  <si>
    <t>NĐT : Hà Văn Thắm</t>
  </si>
  <si>
    <t>Hà Văn Thắm</t>
  </si>
  <si>
    <t>012345310</t>
  </si>
  <si>
    <t>06/05/2007</t>
  </si>
  <si>
    <t>040C686868</t>
  </si>
  <si>
    <t>NĐT : Lã Xuân Thắng</t>
  </si>
  <si>
    <t>Lã Xuân Thắng</t>
  </si>
  <si>
    <t>011938450</t>
  </si>
  <si>
    <t>22/12/1998</t>
  </si>
  <si>
    <t>040C001683</t>
  </si>
  <si>
    <t>NĐT : Lê Duy Hưng</t>
  </si>
  <si>
    <t>Lê Duy Hưng</t>
  </si>
  <si>
    <t>012470614</t>
  </si>
  <si>
    <t>31/01/2002</t>
  </si>
  <si>
    <t>040C013377</t>
  </si>
  <si>
    <t>NĐT : Lê Thanh Xuân</t>
  </si>
  <si>
    <t>Lê Thanh Xuân</t>
  </si>
  <si>
    <t>012233899</t>
  </si>
  <si>
    <t>12/11/2009</t>
  </si>
  <si>
    <t>040C008499</t>
  </si>
  <si>
    <t>012834250</t>
  </si>
  <si>
    <t>09/12/2005</t>
  </si>
  <si>
    <t>040C056888</t>
  </si>
  <si>
    <t>NĐT : Mai Thị Hương</t>
  </si>
  <si>
    <t>Mai Thị Hương</t>
  </si>
  <si>
    <t>001169026056</t>
  </si>
  <si>
    <t>040C383888</t>
  </si>
  <si>
    <t>NĐT : NGUYỄN THỊ LƯƠNG GIANG</t>
  </si>
  <si>
    <t>NGUYỄN THỊ LƯƠNG GIANG</t>
  </si>
  <si>
    <t>012380068</t>
  </si>
  <si>
    <t>28/10/2005</t>
  </si>
  <si>
    <t>040C080068</t>
  </si>
  <si>
    <t>NĐT : Nghiêm Mạnh Hà</t>
  </si>
  <si>
    <t>Nghiêm Mạnh Hà</t>
  </si>
  <si>
    <t>011751320</t>
  </si>
  <si>
    <t>01/03/2007</t>
  </si>
  <si>
    <t>040C002456</t>
  </si>
  <si>
    <t>NĐT : Nghiêm Thị Hưng</t>
  </si>
  <si>
    <t>Nghiêm Thị Hưng</t>
  </si>
  <si>
    <t>162120520</t>
  </si>
  <si>
    <t>10/03/1995</t>
  </si>
  <si>
    <t>040C006699</t>
  </si>
  <si>
    <t>NĐT : Nguyễn Hữu Hạnh</t>
  </si>
  <si>
    <t>Nguyễn Hữu Hạnh</t>
  </si>
  <si>
    <t>010107582</t>
  </si>
  <si>
    <t>21/09/1998</t>
  </si>
  <si>
    <t>040C011168</t>
  </si>
  <si>
    <t>NĐT : Nguyễn Thị Hải Yến</t>
  </si>
  <si>
    <t>Nguyễn Thị Hải Yến</t>
  </si>
  <si>
    <t>001185005644</t>
  </si>
  <si>
    <t>16/06/2015</t>
  </si>
  <si>
    <t>040C000492</t>
  </si>
  <si>
    <t>NĐT : Nguyễn Trung Chính</t>
  </si>
  <si>
    <t>Nguyễn Trung Chính</t>
  </si>
  <si>
    <t>141809073</t>
  </si>
  <si>
    <t>06/12/1994</t>
  </si>
  <si>
    <t>040C010077</t>
  </si>
  <si>
    <t>142075115</t>
  </si>
  <si>
    <t>25/06/2008</t>
  </si>
  <si>
    <t>040C000435</t>
  </si>
  <si>
    <t>NĐT : Nguyễn Đình Thành</t>
  </si>
  <si>
    <t>Nguyễn Đình Thành</t>
  </si>
  <si>
    <t>012224682</t>
  </si>
  <si>
    <t>040C004368</t>
  </si>
  <si>
    <t>NĐT : Phan Thị Mai Thanh</t>
  </si>
  <si>
    <t>Phan Thị Mai Thanh</t>
  </si>
  <si>
    <t>011528268</t>
  </si>
  <si>
    <t>26/11/1998</t>
  </si>
  <si>
    <t>040C001972</t>
  </si>
  <si>
    <t>NĐT : Phạm Thị Nhung</t>
  </si>
  <si>
    <t>Phạm Thị Nhung</t>
  </si>
  <si>
    <t>151225140</t>
  </si>
  <si>
    <t>11/04/1995</t>
  </si>
  <si>
    <t>040C002992</t>
  </si>
  <si>
    <t>001165007520</t>
  </si>
  <si>
    <t>12/09/2016</t>
  </si>
  <si>
    <t>040C150765</t>
  </si>
  <si>
    <t>NĐT : Phạm Thị Tòng</t>
  </si>
  <si>
    <t>Phạm Thị Tòng</t>
  </si>
  <si>
    <t>013213473</t>
  </si>
  <si>
    <t>040C000569</t>
  </si>
  <si>
    <t>NĐT : Phạm Tuấn Long</t>
  </si>
  <si>
    <t>Phạm Tuấn Long</t>
  </si>
  <si>
    <t>012159614</t>
  </si>
  <si>
    <t>26/03/2001</t>
  </si>
  <si>
    <t>040C001700</t>
  </si>
  <si>
    <t>NĐT : Trương Quốc Hưng</t>
  </si>
  <si>
    <t>Trương Quốc Hưng</t>
  </si>
  <si>
    <t>023459561</t>
  </si>
  <si>
    <t>31/10/2012</t>
  </si>
  <si>
    <t>040C221272</t>
  </si>
  <si>
    <t>NĐT : Trần Minh Duy</t>
  </si>
  <si>
    <t>Trần Minh Duy</t>
  </si>
  <si>
    <t>023741044</t>
  </si>
  <si>
    <t>040C685956</t>
  </si>
  <si>
    <t>NĐT : Trần Ngọc Vũ</t>
  </si>
  <si>
    <t>Trần Ngọc Vũ</t>
  </si>
  <si>
    <t>036081007066</t>
  </si>
  <si>
    <t>19/04/2018</t>
  </si>
  <si>
    <t>040C003769</t>
  </si>
  <si>
    <t>NĐT : Tăng Trọng Thắng</t>
  </si>
  <si>
    <t>Tăng Trọng Thắng</t>
  </si>
  <si>
    <t>012030597</t>
  </si>
  <si>
    <t>21/07/2009</t>
  </si>
  <si>
    <t>040C000067</t>
  </si>
  <si>
    <t>NĐT : Đặng Hồng Thái</t>
  </si>
  <si>
    <t>Đặng Hồng Thái</t>
  </si>
  <si>
    <t>035061000071</t>
  </si>
  <si>
    <t>20/11/2019</t>
  </si>
  <si>
    <t>040C081961</t>
  </si>
  <si>
    <t>NĐT : Đỗ Hoàng Lan</t>
  </si>
  <si>
    <t>Đỗ Hoàng Lan</t>
  </si>
  <si>
    <t>011578991</t>
  </si>
  <si>
    <t>040C000195</t>
  </si>
  <si>
    <t>NĐT : Đỗ Ngọc Hường</t>
  </si>
  <si>
    <t>Đỗ Ngọc Hường</t>
  </si>
  <si>
    <t>011855241</t>
  </si>
  <si>
    <t>07/09/2010</t>
  </si>
  <si>
    <t>040C001962</t>
  </si>
  <si>
    <t>NĐT : NGUYỄN VĂN CHIẾN</t>
  </si>
  <si>
    <t>NGUYỄN VĂN CHIẾN</t>
  </si>
  <si>
    <t>187252262</t>
  </si>
  <si>
    <t>Chứng khoán STG</t>
  </si>
  <si>
    <t>01/07/2010</t>
  </si>
  <si>
    <t>040C001785</t>
  </si>
  <si>
    <t>NĐT : Nguyễn Ngọc Tuyền</t>
  </si>
  <si>
    <t>Nguyễn Ngọc Tuyền</t>
  </si>
  <si>
    <t>017136778</t>
  </si>
  <si>
    <t>040C009389</t>
  </si>
  <si>
    <t>NĐT : Nguyễn Thị Dịu</t>
  </si>
  <si>
    <t>Nguyễn Thị Dịu</t>
  </si>
  <si>
    <t>111916696</t>
  </si>
  <si>
    <t>040C007339</t>
  </si>
  <si>
    <t>NĐT : Vũ Minh</t>
  </si>
  <si>
    <t>Vũ Minh</t>
  </si>
  <si>
    <t>012519848</t>
  </si>
  <si>
    <t>14/08/2009</t>
  </si>
  <si>
    <t>040C135668</t>
  </si>
  <si>
    <t>NĐT : Vũ Ngọc Tân</t>
  </si>
  <si>
    <t>Vũ Ngọc Tân</t>
  </si>
  <si>
    <t>091853052</t>
  </si>
  <si>
    <t>10/01/2013</t>
  </si>
  <si>
    <t>040C003052</t>
  </si>
  <si>
    <t>Chứng khoán STK</t>
  </si>
  <si>
    <t>Chứng khoán SVC</t>
  </si>
  <si>
    <t>Chứng khoán SZC</t>
  </si>
  <si>
    <t>Chứng khoán SZL</t>
  </si>
  <si>
    <t>Chứng khoán TCB</t>
  </si>
  <si>
    <t>NĐT : Hoàng Thị Huyền Nga</t>
  </si>
  <si>
    <t>Hoàng Thị Huyền Nga</t>
  </si>
  <si>
    <t>012290645</t>
  </si>
  <si>
    <t>040C101984</t>
  </si>
  <si>
    <t>NĐT : Lê Thị Thuận</t>
  </si>
  <si>
    <t>Lê Thị Thuận</t>
  </si>
  <si>
    <t>022511013</t>
  </si>
  <si>
    <t>040C002208</t>
  </si>
  <si>
    <t>NĐT : Nguyễn Thế Lượng</t>
  </si>
  <si>
    <t>Nguyễn Thế Lượng</t>
  </si>
  <si>
    <t>001071007825</t>
  </si>
  <si>
    <t>18/03/2016</t>
  </si>
  <si>
    <t>040C268989</t>
  </si>
  <si>
    <t>11109265</t>
  </si>
  <si>
    <t>15/06/2015</t>
  </si>
  <si>
    <t>040C270886</t>
  </si>
  <si>
    <t>NĐT : Nguyễn Văn Khanh</t>
  </si>
  <si>
    <t>Nguyễn Văn Khanh</t>
  </si>
  <si>
    <t>035084001211</t>
  </si>
  <si>
    <t>040C003652</t>
  </si>
  <si>
    <t>NĐT : Nguyễn Đức Hải</t>
  </si>
  <si>
    <t>Nguyễn Đức Hải</t>
  </si>
  <si>
    <t>040068000324</t>
  </si>
  <si>
    <t>06/04/2023</t>
  </si>
  <si>
    <t>040C002390</t>
  </si>
  <si>
    <t>Chứng khoán TCD</t>
  </si>
  <si>
    <t>NĐT : Hoàng Trâm Anh</t>
  </si>
  <si>
    <t>Hoàng Trâm Anh</t>
  </si>
  <si>
    <t>091182021464</t>
  </si>
  <si>
    <t>040C141182</t>
  </si>
  <si>
    <t>NĐT : Hồ Thu Hiền</t>
  </si>
  <si>
    <t>Hồ Thu Hiền</t>
  </si>
  <si>
    <t>083182000815</t>
  </si>
  <si>
    <t>20/03/2020</t>
  </si>
  <si>
    <t>040C491111</t>
  </si>
  <si>
    <t>NĐT : LÊ VĂN TIỂN EM</t>
  </si>
  <si>
    <t>LÊ VĂN TIỂN EM</t>
  </si>
  <si>
    <t>341486979</t>
  </si>
  <si>
    <t>08/08/2020</t>
  </si>
  <si>
    <t>040C002142</t>
  </si>
  <si>
    <t>NĐT : LÊ ĐỨC GIAO</t>
  </si>
  <si>
    <t>LÊ ĐỨC GIAO</t>
  </si>
  <si>
    <t>173623785</t>
  </si>
  <si>
    <t>15/03/2013</t>
  </si>
  <si>
    <t>040C003771</t>
  </si>
  <si>
    <t>NĐT : Lê Sum Hiệp</t>
  </si>
  <si>
    <t>Lê Sum Hiệp</t>
  </si>
  <si>
    <t>083067000101</t>
  </si>
  <si>
    <t>20/12/2017</t>
  </si>
  <si>
    <t>040C001643</t>
  </si>
  <si>
    <t>079177006714</t>
  </si>
  <si>
    <t>04/04/2018</t>
  </si>
  <si>
    <t>040C028208</t>
  </si>
  <si>
    <t>NĐT : Trần Thị Bích Hạnh</t>
  </si>
  <si>
    <t>Trần Thị Bích Hạnh</t>
  </si>
  <si>
    <t>034182000259</t>
  </si>
  <si>
    <t>040C050582</t>
  </si>
  <si>
    <t>NĐT : Vũ Tường Lâm</t>
  </si>
  <si>
    <t>Vũ Tường Lâm</t>
  </si>
  <si>
    <t>079083004341</t>
  </si>
  <si>
    <t>040C002671</t>
  </si>
  <si>
    <t>NĐT : BÙI KHẮC THƯỜNG</t>
  </si>
  <si>
    <t>BÙI KHẮC THƯỜNG</t>
  </si>
  <si>
    <t>031073000454</t>
  </si>
  <si>
    <t>Chứng khoán TCH</t>
  </si>
  <si>
    <t>040C003062</t>
  </si>
  <si>
    <t>NĐT : Dương Tất Thành</t>
  </si>
  <si>
    <t>Dương Tất Thành</t>
  </si>
  <si>
    <t>168535267</t>
  </si>
  <si>
    <t>22/08/2011</t>
  </si>
  <si>
    <t>040C246899</t>
  </si>
  <si>
    <t>NĐT : HOÀNG THỊ NHƯ</t>
  </si>
  <si>
    <t>HOÀNG THỊ NHƯ</t>
  </si>
  <si>
    <t>031180008873</t>
  </si>
  <si>
    <t>040C301017</t>
  </si>
  <si>
    <t>NĐT : Khuất Thị Hằng</t>
  </si>
  <si>
    <t>Khuất Thị Hằng</t>
  </si>
  <si>
    <t>001189010650</t>
  </si>
  <si>
    <t>040C208989</t>
  </si>
  <si>
    <t>NĐT : Lê Thị Hiệp</t>
  </si>
  <si>
    <t>Lê Thị Hiệp</t>
  </si>
  <si>
    <t>026199004594</t>
  </si>
  <si>
    <t>27/09/2016</t>
  </si>
  <si>
    <t>040C226568</t>
  </si>
  <si>
    <t>NĐT : Lê Thị Mai</t>
  </si>
  <si>
    <t>Lê Thị Mai</t>
  </si>
  <si>
    <t>001190014417</t>
  </si>
  <si>
    <t>10/10/2017</t>
  </si>
  <si>
    <t>040C003667</t>
  </si>
  <si>
    <t>NĐT : Lưu Thùy Linh</t>
  </si>
  <si>
    <t>Lưu Thùy Linh</t>
  </si>
  <si>
    <t>001193020176</t>
  </si>
  <si>
    <t>040C936666</t>
  </si>
  <si>
    <t>038187037468</t>
  </si>
  <si>
    <t>040C870628</t>
  </si>
  <si>
    <t>NĐT : Nguyễn Duy Khải</t>
  </si>
  <si>
    <t>Nguyễn Duy Khải</t>
  </si>
  <si>
    <t>001201031118</t>
  </si>
  <si>
    <t>040C003605</t>
  </si>
  <si>
    <t>NĐT : Nguyễn Lan Phương</t>
  </si>
  <si>
    <t>Nguyễn Lan Phương</t>
  </si>
  <si>
    <t>001193025064</t>
  </si>
  <si>
    <t>040C357999</t>
  </si>
  <si>
    <t>001168033735</t>
  </si>
  <si>
    <t>040C003650</t>
  </si>
  <si>
    <t>NĐT : Nguyễn Thị Ngọc Anh</t>
  </si>
  <si>
    <t>Nguyễn Thị Ngọc Anh</t>
  </si>
  <si>
    <t>001174006639</t>
  </si>
  <si>
    <t>040C255668</t>
  </si>
  <si>
    <t>NĐT : Nguyễn Thị Thúy Hằng</t>
  </si>
  <si>
    <t>Nguyễn Thị Thúy Hằng</t>
  </si>
  <si>
    <t>042300000892</t>
  </si>
  <si>
    <t>040C271100</t>
  </si>
  <si>
    <t>NĐT : Phạm Thị Lan Hương</t>
  </si>
  <si>
    <t>Phạm Thị Lan Hương</t>
  </si>
  <si>
    <t>031181006784</t>
  </si>
  <si>
    <t>040C337995</t>
  </si>
  <si>
    <t>NĐT : Trần Bảo Lâm</t>
  </si>
  <si>
    <t>Trần Bảo Lâm</t>
  </si>
  <si>
    <t>019091001075</t>
  </si>
  <si>
    <t>040C491991</t>
  </si>
  <si>
    <t>NĐT : Trần Công Nam</t>
  </si>
  <si>
    <t>Trần Công Nam</t>
  </si>
  <si>
    <t>163110810</t>
  </si>
  <si>
    <t>05/05/2011</t>
  </si>
  <si>
    <t>040C902345</t>
  </si>
  <si>
    <t>NĐT : Trần Thị Bích Thư</t>
  </si>
  <si>
    <t>Trần Thị Bích Thư</t>
  </si>
  <si>
    <t>031169004917</t>
  </si>
  <si>
    <t>13/08/2018</t>
  </si>
  <si>
    <t>040C003452</t>
  </si>
  <si>
    <t>NĐT : Trần Thị Lý</t>
  </si>
  <si>
    <t>Trần Thị Lý</t>
  </si>
  <si>
    <t>040184000364</t>
  </si>
  <si>
    <t>040C003740</t>
  </si>
  <si>
    <t>NĐT : Trịnh Quang Huy</t>
  </si>
  <si>
    <t>Trịnh Quang Huy</t>
  </si>
  <si>
    <t>031091000824</t>
  </si>
  <si>
    <t>040C903594</t>
  </si>
  <si>
    <t>NĐT : Đinh Quốc Ngọc</t>
  </si>
  <si>
    <t>Đinh Quốc Ngọc</t>
  </si>
  <si>
    <t>031093022243</t>
  </si>
  <si>
    <t>040C150320</t>
  </si>
  <si>
    <t>NĐT : Đinh Văn Đồng</t>
  </si>
  <si>
    <t>Đinh Văn Đồng</t>
  </si>
  <si>
    <t>037092002877</t>
  </si>
  <si>
    <t>040C251192</t>
  </si>
  <si>
    <t>NĐT : Đào Thị Hương Giang</t>
  </si>
  <si>
    <t>Đào Thị Hương Giang</t>
  </si>
  <si>
    <t>001186016128</t>
  </si>
  <si>
    <t>15/05/2017</t>
  </si>
  <si>
    <t>040C003482</t>
  </si>
  <si>
    <t>Chứng khoán TCI</t>
  </si>
  <si>
    <t>Chứng khoán TCL</t>
  </si>
  <si>
    <t>NĐT : NGÔ KIM PHƯỢNG</t>
  </si>
  <si>
    <t>NGÔ KIM PHƯỢNG</t>
  </si>
  <si>
    <t>080158000188</t>
  </si>
  <si>
    <t>Chứng khoán TCM</t>
  </si>
  <si>
    <t>040C001593</t>
  </si>
  <si>
    <t>012297851</t>
  </si>
  <si>
    <t>24/09/2009</t>
  </si>
  <si>
    <t>040C036226</t>
  </si>
  <si>
    <t>NĐT : Nguyễn Quốc Đạt</t>
  </si>
  <si>
    <t>Nguyễn Quốc Đạt</t>
  </si>
  <si>
    <t>012856021</t>
  </si>
  <si>
    <t>24/02/2006</t>
  </si>
  <si>
    <t>040C408689</t>
  </si>
  <si>
    <t>NĐT : Phạm Thị Hương Sen</t>
  </si>
  <si>
    <t>Phạm Thị Hương Sen</t>
  </si>
  <si>
    <t>036193005091</t>
  </si>
  <si>
    <t>040C004057</t>
  </si>
  <si>
    <t>Chứng khoán TCO</t>
  </si>
  <si>
    <t>NĐT : Huỳnh Thị Diễm Hương</t>
  </si>
  <si>
    <t>Huỳnh Thị Diễm Hương</t>
  </si>
  <si>
    <t>025522286</t>
  </si>
  <si>
    <t>Chứng khoán TCR</t>
  </si>
  <si>
    <t>040C900933</t>
  </si>
  <si>
    <t>NĐT : Đào Quang Hùng</t>
  </si>
  <si>
    <t>Đào Quang Hùng</t>
  </si>
  <si>
    <t>012544125</t>
  </si>
  <si>
    <t>040C006787</t>
  </si>
  <si>
    <t>Chứng khoán TCT</t>
  </si>
  <si>
    <t>Chứng khoán TDC</t>
  </si>
  <si>
    <t>NĐT : Nguyễn Thị Liên</t>
  </si>
  <si>
    <t>Nguyễn Thị Liên</t>
  </si>
  <si>
    <t>135154668</t>
  </si>
  <si>
    <t>040C230009</t>
  </si>
  <si>
    <t>Chứng khoán TDH</t>
  </si>
  <si>
    <t>NĐT : Nguyễn Thị Phương Thủy</t>
  </si>
  <si>
    <t>Nguyễn Thị Phương Thủy</t>
  </si>
  <si>
    <t>183338853</t>
  </si>
  <si>
    <t>11/07/2008</t>
  </si>
  <si>
    <t>040C056299</t>
  </si>
  <si>
    <t>Chứng khoán TEG</t>
  </si>
  <si>
    <t>Chứng khoán THG</t>
  </si>
  <si>
    <t>Chứng khoán TIP</t>
  </si>
  <si>
    <t>Chứng khoán TIX</t>
  </si>
  <si>
    <t>Chứng khoán TLD</t>
  </si>
  <si>
    <t>NĐT : Dương Mạnh Quân</t>
  </si>
  <si>
    <t>Dương Mạnh Quân</t>
  </si>
  <si>
    <t>012657129</t>
  </si>
  <si>
    <t>03/05/2007</t>
  </si>
  <si>
    <t>040C708989</t>
  </si>
  <si>
    <t>NĐT : Hồ Thị Thoan</t>
  </si>
  <si>
    <t>Hồ Thị Thoan</t>
  </si>
  <si>
    <t>040188004814</t>
  </si>
  <si>
    <t>040C221988</t>
  </si>
  <si>
    <t>NĐT : LÊ TÙNG</t>
  </si>
  <si>
    <t>LÊ TÙNG</t>
  </si>
  <si>
    <t>030093021375</t>
  </si>
  <si>
    <t>040C889398</t>
  </si>
  <si>
    <t>NĐT : Nguyễn Thị Mai Hương</t>
  </si>
  <si>
    <t>Nguyễn Thị Mai Hương</t>
  </si>
  <si>
    <t>033172003039</t>
  </si>
  <si>
    <t>040C007266</t>
  </si>
  <si>
    <t>NĐT : Trương Thu Hà</t>
  </si>
  <si>
    <t>Trương Thu Hà</t>
  </si>
  <si>
    <t>001179016344</t>
  </si>
  <si>
    <t>040C993333</t>
  </si>
  <si>
    <t>NĐT : Đặng Công Thức</t>
  </si>
  <si>
    <t>Đặng Công Thức</t>
  </si>
  <si>
    <t>051138663</t>
  </si>
  <si>
    <t>040C508585</t>
  </si>
  <si>
    <t>Chứng khoán TLH</t>
  </si>
  <si>
    <t>NĐT : LÊ THỊ THẢO</t>
  </si>
  <si>
    <t>LÊ THỊ THẢO</t>
  </si>
  <si>
    <t>038171006560</t>
  </si>
  <si>
    <t>040C123979</t>
  </si>
  <si>
    <t>NĐT : Lương Thị Thu Hằng</t>
  </si>
  <si>
    <t>Lương Thị Thu Hằng</t>
  </si>
  <si>
    <t>013326682</t>
  </si>
  <si>
    <t>26/06/2010</t>
  </si>
  <si>
    <t>040C007783</t>
  </si>
  <si>
    <t>Chứng khoán TMT</t>
  </si>
  <si>
    <t>NĐT : Trần Thanh Nga</t>
  </si>
  <si>
    <t>Trần Thanh Nga</t>
  </si>
  <si>
    <t>012649793</t>
  </si>
  <si>
    <t>Chứng khoán TN1</t>
  </si>
  <si>
    <t>05/09/2013</t>
  </si>
  <si>
    <t>040C345555</t>
  </si>
  <si>
    <t>Chứng khoán TNA</t>
  </si>
  <si>
    <t>Chứng khoán TNH</t>
  </si>
  <si>
    <t>Chứng khoán TNI</t>
  </si>
  <si>
    <t>NĐT : Lê Trung Thành</t>
  </si>
  <si>
    <t>Lê Trung Thành</t>
  </si>
  <si>
    <t>035083003378</t>
  </si>
  <si>
    <t>15/03/2018</t>
  </si>
  <si>
    <t>040C003063</t>
  </si>
  <si>
    <t>NĐT : Nguyễn Quốc Ánh</t>
  </si>
  <si>
    <t>Nguyễn Quốc Ánh</t>
  </si>
  <si>
    <t>001083032462</t>
  </si>
  <si>
    <t>21/11/2018</t>
  </si>
  <si>
    <t>040C888988</t>
  </si>
  <si>
    <t>NĐT : Vũ Thị Vân Anh</t>
  </si>
  <si>
    <t>Vũ Thị Vân Anh</t>
  </si>
  <si>
    <t>012609365</t>
  </si>
  <si>
    <t>03/11/2010</t>
  </si>
  <si>
    <t>040C156899</t>
  </si>
  <si>
    <t>NĐT : Bùi Xuân Giang</t>
  </si>
  <si>
    <t>Bùi Xuân Giang</t>
  </si>
  <si>
    <t>011946478</t>
  </si>
  <si>
    <t>Chứng khoán TNT</t>
  </si>
  <si>
    <t>040C000202</t>
  </si>
  <si>
    <t>NĐT : Cao Xuân Long</t>
  </si>
  <si>
    <t>Cao Xuân Long</t>
  </si>
  <si>
    <t>113537599</t>
  </si>
  <si>
    <t>040C000237</t>
  </si>
  <si>
    <t>NĐT : Chu Thị Thanh Vân</t>
  </si>
  <si>
    <t>Chu Thị Thanh Vân</t>
  </si>
  <si>
    <t>182243558</t>
  </si>
  <si>
    <t>25/03/2003</t>
  </si>
  <si>
    <t>040C002279</t>
  </si>
  <si>
    <t>NĐT : Lê Quốc Toản</t>
  </si>
  <si>
    <t>Lê Quốc Toản</t>
  </si>
  <si>
    <t>111076794</t>
  </si>
  <si>
    <t>03/01/2006</t>
  </si>
  <si>
    <t>040C000263</t>
  </si>
  <si>
    <t>NĐT : Lê Thị Nguyệt Minh</t>
  </si>
  <si>
    <t>Lê Thị Nguyệt Minh</t>
  </si>
  <si>
    <t>012064309</t>
  </si>
  <si>
    <t>20/09/1997</t>
  </si>
  <si>
    <t>040C000241</t>
  </si>
  <si>
    <t>NĐT : Lê Văn Phương</t>
  </si>
  <si>
    <t>Lê Văn Phương</t>
  </si>
  <si>
    <t>182322385</t>
  </si>
  <si>
    <t>13/11/1997</t>
  </si>
  <si>
    <t>040C000243</t>
  </si>
  <si>
    <t>NĐT : Nguyễn Bá Thắng</t>
  </si>
  <si>
    <t>Nguyễn Bá Thắng</t>
  </si>
  <si>
    <t>111562843</t>
  </si>
  <si>
    <t>05/06/1998</t>
  </si>
  <si>
    <t>040C000160</t>
  </si>
  <si>
    <t>NĐT : Nguyễn Bá Đạt</t>
  </si>
  <si>
    <t>Nguyễn Bá Đạt</t>
  </si>
  <si>
    <t>111845177</t>
  </si>
  <si>
    <t>040C000161</t>
  </si>
  <si>
    <t>NĐT : Nguyễn Gia Khoa</t>
  </si>
  <si>
    <t>Nguyễn Gia Khoa</t>
  </si>
  <si>
    <t>111800213</t>
  </si>
  <si>
    <t>17/02/2009</t>
  </si>
  <si>
    <t>040C001702</t>
  </si>
  <si>
    <t>NĐT : Nguyễn Gia Minh</t>
  </si>
  <si>
    <t>Nguyễn Gia Minh</t>
  </si>
  <si>
    <t>111845941</t>
  </si>
  <si>
    <t>26/05/2009</t>
  </si>
  <si>
    <t>040C000169</t>
  </si>
  <si>
    <t>NĐT : Nguyễn Hữu   Bình</t>
  </si>
  <si>
    <t>Nguyễn Hữu   Bình</t>
  </si>
  <si>
    <t>111246855</t>
  </si>
  <si>
    <t>02/07/2007</t>
  </si>
  <si>
    <t>040C000191</t>
  </si>
  <si>
    <t>NĐT : Nguyễn Khánh Ngọc</t>
  </si>
  <si>
    <t>Nguyễn Khánh Ngọc</t>
  </si>
  <si>
    <t>050591315</t>
  </si>
  <si>
    <t>15/02/2008</t>
  </si>
  <si>
    <t>040C150488</t>
  </si>
  <si>
    <t>NĐT : Nguyễn Thị Hoàn</t>
  </si>
  <si>
    <t>Nguyễn Thị Hoàn</t>
  </si>
  <si>
    <t>112487380</t>
  </si>
  <si>
    <t>28/11/2007</t>
  </si>
  <si>
    <t>040C000190</t>
  </si>
  <si>
    <t>112447339</t>
  </si>
  <si>
    <t>22/11/2007</t>
  </si>
  <si>
    <t>040C000162</t>
  </si>
  <si>
    <t>111605211</t>
  </si>
  <si>
    <t>040C000170</t>
  </si>
  <si>
    <t>NĐT : Nguyễn Thị Thúy Tuyền</t>
  </si>
  <si>
    <t>Nguyễn Thị Thúy Tuyền</t>
  </si>
  <si>
    <t>112447647</t>
  </si>
  <si>
    <t>21/11/2007</t>
  </si>
  <si>
    <t>040C000151</t>
  </si>
  <si>
    <t>NĐT : Nguyễn Thị Điểm</t>
  </si>
  <si>
    <t>Nguyễn Thị Điểm</t>
  </si>
  <si>
    <t>110207643</t>
  </si>
  <si>
    <t>25/07/2007</t>
  </si>
  <si>
    <t>040C000172</t>
  </si>
  <si>
    <t>111353111</t>
  </si>
  <si>
    <t>30/05/1995</t>
  </si>
  <si>
    <t>040C000262</t>
  </si>
  <si>
    <t>012564438</t>
  </si>
  <si>
    <t>09/12/2002</t>
  </si>
  <si>
    <t>040C000219</t>
  </si>
  <si>
    <t>NĐT : Trần Thị Trâm</t>
  </si>
  <si>
    <t>Trần Thị Trâm</t>
  </si>
  <si>
    <t>151470817</t>
  </si>
  <si>
    <t>26/02/2009</t>
  </si>
  <si>
    <t>040C000165</t>
  </si>
  <si>
    <t>NĐT : Trần Văn Hân</t>
  </si>
  <si>
    <t>Trần Văn Hân</t>
  </si>
  <si>
    <t>111389531</t>
  </si>
  <si>
    <t>06/11/2006</t>
  </si>
  <si>
    <t>040C000181</t>
  </si>
  <si>
    <t>NĐT : Tạ Quang Huy</t>
  </si>
  <si>
    <t>Tạ Quang Huy</t>
  </si>
  <si>
    <t>011880218</t>
  </si>
  <si>
    <t>040C000185</t>
  </si>
  <si>
    <t>NĐT : Vũ Đức Long</t>
  </si>
  <si>
    <t>Vũ Đức Long</t>
  </si>
  <si>
    <t>012545704</t>
  </si>
  <si>
    <t>09/09/2002</t>
  </si>
  <si>
    <t>040C000264</t>
  </si>
  <si>
    <t>NĐT : Bùi Minh Quân</t>
  </si>
  <si>
    <t>Bùi Minh Quân</t>
  </si>
  <si>
    <t>025260192</t>
  </si>
  <si>
    <t>Chứng khoán TPB</t>
  </si>
  <si>
    <t>040C136586</t>
  </si>
  <si>
    <t>NĐT : Hà Mai Hương</t>
  </si>
  <si>
    <t>Hà Mai Hương</t>
  </si>
  <si>
    <t>001172017365</t>
  </si>
  <si>
    <t>040C002592</t>
  </si>
  <si>
    <t>NĐT : Lương Tường Linh</t>
  </si>
  <si>
    <t>Lương Tường Linh</t>
  </si>
  <si>
    <t>011948370</t>
  </si>
  <si>
    <t>040C112626</t>
  </si>
  <si>
    <t>NĐT : PHẠM PHÚ ANH TÀI</t>
  </si>
  <si>
    <t>PHẠM PHÚ ANH TÀI</t>
  </si>
  <si>
    <t>212601877</t>
  </si>
  <si>
    <t>02/04/2018</t>
  </si>
  <si>
    <t>040C151667</t>
  </si>
  <si>
    <t>NĐT : TRẦN THỊ THOA</t>
  </si>
  <si>
    <t>TRẦN THỊ THOA</t>
  </si>
  <si>
    <t>025198644</t>
  </si>
  <si>
    <t>040C676866</t>
  </si>
  <si>
    <t>NĐT : Trần Chí Hiếu</t>
  </si>
  <si>
    <t>Trần Chí Hiếu</t>
  </si>
  <si>
    <t>044071001962</t>
  </si>
  <si>
    <t>10/01/2020</t>
  </si>
  <si>
    <t>040C586978</t>
  </si>
  <si>
    <t>Chứng khoán TRA</t>
  </si>
  <si>
    <t>Chứng khoán TRC</t>
  </si>
  <si>
    <t>Chứng khoán TSC</t>
  </si>
  <si>
    <t>NĐT : Lê Thanh Phong</t>
  </si>
  <si>
    <t>Lê Thanh Phong</t>
  </si>
  <si>
    <t>082200002229</t>
  </si>
  <si>
    <t>30/06/2022</t>
  </si>
  <si>
    <t>040C131219</t>
  </si>
  <si>
    <t>NĐT : Đinh Văn Phú</t>
  </si>
  <si>
    <t>Đinh Văn Phú</t>
  </si>
  <si>
    <t>001082007181</t>
  </si>
  <si>
    <t>01/04/2015</t>
  </si>
  <si>
    <t>040C688899</t>
  </si>
  <si>
    <t>NĐT : Đoàn Trần Quỳnh Mai</t>
  </si>
  <si>
    <t>Đoàn Trần Quỳnh Mai</t>
  </si>
  <si>
    <t>233282521</t>
  </si>
  <si>
    <t>09/03/2015</t>
  </si>
  <si>
    <t>040C001820</t>
  </si>
  <si>
    <t>Chứng khoán TTA</t>
  </si>
  <si>
    <t>NĐT : HOÀNG TUẤN HIỆP</t>
  </si>
  <si>
    <t>HOÀNG TUẤN HIỆP</t>
  </si>
  <si>
    <t>001084015470</t>
  </si>
  <si>
    <t>Chứng khoán TTF</t>
  </si>
  <si>
    <t>20/05/2016</t>
  </si>
  <si>
    <t>040C002719</t>
  </si>
  <si>
    <t>042182000615</t>
  </si>
  <si>
    <t>040C900138</t>
  </si>
  <si>
    <t>NĐT : Nguyễn Văn Quang</t>
  </si>
  <si>
    <t>Nguyễn Văn Quang</t>
  </si>
  <si>
    <t>125214909</t>
  </si>
  <si>
    <t>26/02/2003</t>
  </si>
  <si>
    <t>040C006637</t>
  </si>
  <si>
    <t>NĐT : Quách Kim Loan</t>
  </si>
  <si>
    <t>Quách Kim Loan</t>
  </si>
  <si>
    <t>079190000493</t>
  </si>
  <si>
    <t>040C007883</t>
  </si>
  <si>
    <t>NĐT : Trần Minh Phương</t>
  </si>
  <si>
    <t>Trần Minh Phương</t>
  </si>
  <si>
    <t>037087005501</t>
  </si>
  <si>
    <t>02/08/2019</t>
  </si>
  <si>
    <t>040C003123</t>
  </si>
  <si>
    <t>Chứng khoán TV2</t>
  </si>
  <si>
    <t>NĐT : Nguyễn Công Hải</t>
  </si>
  <si>
    <t>Nguyễn Công Hải</t>
  </si>
  <si>
    <t>012387568</t>
  </si>
  <si>
    <t>040C157979</t>
  </si>
  <si>
    <t>NĐT : Nguyễn Thị Kim Khánh</t>
  </si>
  <si>
    <t>Nguyễn Thị Kim Khánh</t>
  </si>
  <si>
    <t>225202365</t>
  </si>
  <si>
    <t>24/05/2017</t>
  </si>
  <si>
    <t>040C000384</t>
  </si>
  <si>
    <t>NĐT : Trần Thị Huế</t>
  </si>
  <si>
    <t>Trần Thị Huế</t>
  </si>
  <si>
    <t>036176000506</t>
  </si>
  <si>
    <t>14/09/2015</t>
  </si>
  <si>
    <t>040C341108</t>
  </si>
  <si>
    <t>Chứng khoán TVB</t>
  </si>
  <si>
    <t>NĐT : Đoàn Thị Quỳnh Trang</t>
  </si>
  <si>
    <t>Đoàn Thị Quỳnh Trang</t>
  </si>
  <si>
    <t>036188007799</t>
  </si>
  <si>
    <t>040C003179</t>
  </si>
  <si>
    <t>079186003714</t>
  </si>
  <si>
    <t>Chứng khoán TVS</t>
  </si>
  <si>
    <t>040C002859</t>
  </si>
  <si>
    <t>NĐT : Nguyễn Thu Thủy</t>
  </si>
  <si>
    <t>Nguyễn Thu Thủy</t>
  </si>
  <si>
    <t>001179000775</t>
  </si>
  <si>
    <t>040C003192</t>
  </si>
  <si>
    <t>NĐT : Nguyễn Thị Nguyên Thùy</t>
  </si>
  <si>
    <t>Nguyễn Thị Nguyên Thùy</t>
  </si>
  <si>
    <t>068179000147</t>
  </si>
  <si>
    <t>17/10/2018</t>
  </si>
  <si>
    <t>040C901979</t>
  </si>
  <si>
    <t>NĐT : Trần Đỗ Quang Dương</t>
  </si>
  <si>
    <t>Trần Đỗ Quang Dương</t>
  </si>
  <si>
    <t>001203006163</t>
  </si>
  <si>
    <t>040C266888</t>
  </si>
  <si>
    <t>NĐT : Trần Đỗ Quang Hải</t>
  </si>
  <si>
    <t>Trần Đỗ Quang Hải</t>
  </si>
  <si>
    <t>001099037682</t>
  </si>
  <si>
    <t>040C255999</t>
  </si>
  <si>
    <t>Chứng khoán TYA</t>
  </si>
  <si>
    <t>Chứng khoán UIC</t>
  </si>
  <si>
    <t>Chứng khoán VCA</t>
  </si>
  <si>
    <t>Chứng khoán VCB</t>
  </si>
  <si>
    <t>NĐT : Lương Thị Quỳnh Anh</t>
  </si>
  <si>
    <t>Lương Thị Quỳnh Anh</t>
  </si>
  <si>
    <t>012159694</t>
  </si>
  <si>
    <t>01/08/1998</t>
  </si>
  <si>
    <t>040C886666</t>
  </si>
  <si>
    <t>001085027405</t>
  </si>
  <si>
    <t>10/10/2018</t>
  </si>
  <si>
    <t>040C000511</t>
  </si>
  <si>
    <t>NĐT : Nguyễn Trà My</t>
  </si>
  <si>
    <t>Nguyễn Trà My</t>
  </si>
  <si>
    <t>025067088</t>
  </si>
  <si>
    <t>21/01/2009</t>
  </si>
  <si>
    <t>040C900329</t>
  </si>
  <si>
    <t>NĐT : TRẦN VĂN TRUNG</t>
  </si>
  <si>
    <t>TRẦN VĂN TRUNG</t>
  </si>
  <si>
    <t>273384006</t>
  </si>
  <si>
    <t>17/01/2007</t>
  </si>
  <si>
    <t>040C001639</t>
  </si>
  <si>
    <t>NĐT : Trần Quốc Sỹ</t>
  </si>
  <si>
    <t>Trần Quốc Sỹ</t>
  </si>
  <si>
    <t>015072000006</t>
  </si>
  <si>
    <t>040C123123</t>
  </si>
  <si>
    <t>Chứng khoán VCF</t>
  </si>
  <si>
    <t>Chứng khoán VCG</t>
  </si>
  <si>
    <t>NĐT : Huỳnh Thị Diễm My</t>
  </si>
  <si>
    <t>Huỳnh Thị Diễm My</t>
  </si>
  <si>
    <t>079195003952</t>
  </si>
  <si>
    <t>15/01/2022</t>
  </si>
  <si>
    <t>040C123579</t>
  </si>
  <si>
    <t>NĐT : Nguyễn Doãn Luyện</t>
  </si>
  <si>
    <t>Nguyễn Doãn Luyện</t>
  </si>
  <si>
    <t>111436983</t>
  </si>
  <si>
    <t>26/03/2011</t>
  </si>
  <si>
    <t>040C000445</t>
  </si>
  <si>
    <t>NĐT : Nguyễn Văn Dần</t>
  </si>
  <si>
    <t>Nguyễn Văn Dần</t>
  </si>
  <si>
    <t>034062006120</t>
  </si>
  <si>
    <t>17/07/2018</t>
  </si>
  <si>
    <t>040C009995</t>
  </si>
  <si>
    <t>NĐT : Nguyễn Đức Thịnh</t>
  </si>
  <si>
    <t>Nguyễn Đức Thịnh</t>
  </si>
  <si>
    <t>010086000394</t>
  </si>
  <si>
    <t>040C220486</t>
  </si>
  <si>
    <t>NĐT : Tạ Minh Anh</t>
  </si>
  <si>
    <t>Tạ Minh Anh</t>
  </si>
  <si>
    <t>001076025498</t>
  </si>
  <si>
    <t>26/05/2023</t>
  </si>
  <si>
    <t>040C652468</t>
  </si>
  <si>
    <t>NĐT : VŨ THỊ PHƯƠNG</t>
  </si>
  <si>
    <t>VŨ THỊ PHƯƠNG</t>
  </si>
  <si>
    <t>001175016624</t>
  </si>
  <si>
    <t>040C566686</t>
  </si>
  <si>
    <t>NĐT : Vũ Thế Anh</t>
  </si>
  <si>
    <t>Vũ Thế Anh</t>
  </si>
  <si>
    <t>173277039</t>
  </si>
  <si>
    <t>040C003498</t>
  </si>
  <si>
    <t>NĐT : ĐỖ XUÂN NHIÊN</t>
  </si>
  <si>
    <t>ĐỖ XUÂN NHIÊN</t>
  </si>
  <si>
    <t>036064007585</t>
  </si>
  <si>
    <t>040C900986</t>
  </si>
  <si>
    <t>NĐT : Đỗ Huy Giáp</t>
  </si>
  <si>
    <t>Đỗ Huy Giáp</t>
  </si>
  <si>
    <t>038074011361</t>
  </si>
  <si>
    <t>10/03/2020</t>
  </si>
  <si>
    <t>040C628888</t>
  </si>
  <si>
    <t>Chứng khoán VCI</t>
  </si>
  <si>
    <t>NĐT : PHẠM THU THỤC</t>
  </si>
  <si>
    <t>PHẠM THU THỤC</t>
  </si>
  <si>
    <t>001153000738</t>
  </si>
  <si>
    <t>040C989899</t>
  </si>
  <si>
    <t>NĐT : Phạm Thị Thinh</t>
  </si>
  <si>
    <t>Phạm Thị Thinh</t>
  </si>
  <si>
    <t>030888229</t>
  </si>
  <si>
    <t>10/11/2010</t>
  </si>
  <si>
    <t>040C636328</t>
  </si>
  <si>
    <t>Chứng khoán VDP</t>
  </si>
  <si>
    <t>Chứng khoán VDS</t>
  </si>
  <si>
    <t>NĐT : NGUYỄN HOÀNG ANH</t>
  </si>
  <si>
    <t>NGUYỄN HOÀNG ANH</t>
  </si>
  <si>
    <t>014194000169</t>
  </si>
  <si>
    <t>040C888868</t>
  </si>
  <si>
    <t>NĐT : Vũ Thanh Vân</t>
  </si>
  <si>
    <t>Vũ Thanh Vân</t>
  </si>
  <si>
    <t>011833035</t>
  </si>
  <si>
    <t>040C003035</t>
  </si>
  <si>
    <t>NĐT : Cao Thanh Trung</t>
  </si>
  <si>
    <t>Cao Thanh Trung</t>
  </si>
  <si>
    <t>052086002196</t>
  </si>
  <si>
    <t>Chứng khoán VFG</t>
  </si>
  <si>
    <t>040C905039</t>
  </si>
  <si>
    <t>NĐT : Hồ Duy Hùng</t>
  </si>
  <si>
    <t>Hồ Duy Hùng</t>
  </si>
  <si>
    <t>046083002360</t>
  </si>
  <si>
    <t>040C723271</t>
  </si>
  <si>
    <t>Chứng khoán VGC</t>
  </si>
  <si>
    <t>Chứng khoán VHC</t>
  </si>
  <si>
    <t>NĐT : NGUYỄN THỊ QUỲNH NGA</t>
  </si>
  <si>
    <t>NGUYỄN THỊ QUỲNH NGA</t>
  </si>
  <si>
    <t>046188014623</t>
  </si>
  <si>
    <t>040C961069</t>
  </si>
  <si>
    <t>Chứng khoán VHM</t>
  </si>
  <si>
    <t>NĐT : NGÔ THÀNH BA</t>
  </si>
  <si>
    <t>NGÔ THÀNH BA</t>
  </si>
  <si>
    <t>038078009665</t>
  </si>
  <si>
    <t>20/07/2020</t>
  </si>
  <si>
    <t>040C002733</t>
  </si>
  <si>
    <t>013529542</t>
  </si>
  <si>
    <t>040C061297</t>
  </si>
  <si>
    <t>001175032992</t>
  </si>
  <si>
    <t>040C236236</t>
  </si>
  <si>
    <t>024191000007</t>
  </si>
  <si>
    <t>01/07/2013</t>
  </si>
  <si>
    <t>040C796789</t>
  </si>
  <si>
    <t>NĐT : TRẦN VŨ ĐỨC ANH</t>
  </si>
  <si>
    <t>TRẦN VŨ ĐỨC ANH</t>
  </si>
  <si>
    <t>026093010918</t>
  </si>
  <si>
    <t>15/09/2021</t>
  </si>
  <si>
    <t>040C001456</t>
  </si>
  <si>
    <t>NĐT : Đinh Kim Anh</t>
  </si>
  <si>
    <t>Đinh Kim Anh</t>
  </si>
  <si>
    <t>001076064003</t>
  </si>
  <si>
    <t>040C106688</t>
  </si>
  <si>
    <t>Chứng khoán VIB</t>
  </si>
  <si>
    <t>NĐT : TRƯƠNG HUỲNH THANH THÚY</t>
  </si>
  <si>
    <t>TRƯƠNG HUỲNH THANH THÚY</t>
  </si>
  <si>
    <t>056300009736</t>
  </si>
  <si>
    <t>040C060200</t>
  </si>
  <si>
    <t>NĐT : Trấn Quốc Phụng</t>
  </si>
  <si>
    <t>Trấn Quốc Phụng</t>
  </si>
  <si>
    <t>261223070</t>
  </si>
  <si>
    <t>04/05/2007</t>
  </si>
  <si>
    <t>040C104086</t>
  </si>
  <si>
    <t>NĐT : ĐOÀN MẠNH CƯỜNG</t>
  </si>
  <si>
    <t>ĐOÀN MẠNH CƯỜNG</t>
  </si>
  <si>
    <t>036096008930</t>
  </si>
  <si>
    <t>040C051996</t>
  </si>
  <si>
    <t>NĐT : BÙI THỊ HUỆ</t>
  </si>
  <si>
    <t>BÙI THỊ HUỆ</t>
  </si>
  <si>
    <t>026300002007</t>
  </si>
  <si>
    <t>Chứng khoán VIC</t>
  </si>
  <si>
    <t>25/08/2016</t>
  </si>
  <si>
    <t>040C003481</t>
  </si>
  <si>
    <t>NĐT : Bế Thị Minh Hương</t>
  </si>
  <si>
    <t>Bế Thị Minh Hương</t>
  </si>
  <si>
    <t>012067709</t>
  </si>
  <si>
    <t>24/03/2010</t>
  </si>
  <si>
    <t>040C012799</t>
  </si>
  <si>
    <t>NĐT : CAO CƯỜNG</t>
  </si>
  <si>
    <t>CAO CƯỜNG</t>
  </si>
  <si>
    <t>013121765</t>
  </si>
  <si>
    <t>02/11/2013</t>
  </si>
  <si>
    <t>040C008063</t>
  </si>
  <si>
    <t>NĐT : Hoàng Minh Thái</t>
  </si>
  <si>
    <t>Hoàng Minh Thái</t>
  </si>
  <si>
    <t>013608013</t>
  </si>
  <si>
    <t>040C139139</t>
  </si>
  <si>
    <t>NĐT : Lê Ngọc Tiến</t>
  </si>
  <si>
    <t>Lê Ngọc Tiến</t>
  </si>
  <si>
    <t>012305970</t>
  </si>
  <si>
    <t>22/09/2010</t>
  </si>
  <si>
    <t>040C002898</t>
  </si>
  <si>
    <t>NĐT : NGUYỄN THỊ MỸ HẠNH</t>
  </si>
  <si>
    <t>NGUYỄN THỊ MỸ HẠNH</t>
  </si>
  <si>
    <t>017456197</t>
  </si>
  <si>
    <t>23/02/2013</t>
  </si>
  <si>
    <t>040C002895</t>
  </si>
  <si>
    <t>173896787</t>
  </si>
  <si>
    <t>25/02/2015</t>
  </si>
  <si>
    <t>040C240593</t>
  </si>
  <si>
    <t>NĐT : Nguyễn Ngọc Hoàn</t>
  </si>
  <si>
    <t>Nguyễn Ngọc Hoàn</t>
  </si>
  <si>
    <t>025080000639</t>
  </si>
  <si>
    <t>040C722469</t>
  </si>
  <si>
    <t>NĐT : Nguyễn Thị Hoàng Thu</t>
  </si>
  <si>
    <t>Nguyễn Thị Hoàng Thu</t>
  </si>
  <si>
    <t>023996626</t>
  </si>
  <si>
    <t>29/10/2007</t>
  </si>
  <si>
    <t>040C900278</t>
  </si>
  <si>
    <t>NĐT : Nguyễn Thị Ngọc Châu</t>
  </si>
  <si>
    <t>Nguyễn Thị Ngọc Châu</t>
  </si>
  <si>
    <t>072182007402</t>
  </si>
  <si>
    <t>040C150782</t>
  </si>
  <si>
    <t>NĐT : Nguyễn Xuân Nam</t>
  </si>
  <si>
    <t>Nguyễn Xuân Nam</t>
  </si>
  <si>
    <t>036082000328</t>
  </si>
  <si>
    <t>06/02/2015</t>
  </si>
  <si>
    <t>040C260482</t>
  </si>
  <si>
    <t>NĐT : Ngô Đức Tâm</t>
  </si>
  <si>
    <t>Ngô Đức Tâm</t>
  </si>
  <si>
    <t>168224948</t>
  </si>
  <si>
    <t>05/06/2012</t>
  </si>
  <si>
    <t>040C898989</t>
  </si>
  <si>
    <t>NĐT : Nhâm Thị Nguyên Hồng</t>
  </si>
  <si>
    <t>Nhâm Thị Nguyên Hồng</t>
  </si>
  <si>
    <t>012122915</t>
  </si>
  <si>
    <t>01/05/1998</t>
  </si>
  <si>
    <t>040C000809</t>
  </si>
  <si>
    <t>NĐT : PHẠM HỒ HUY VŨ</t>
  </si>
  <si>
    <t>PHẠM HỒ HUY VŨ</t>
  </si>
  <si>
    <t>023446992</t>
  </si>
  <si>
    <t>17/07/2010</t>
  </si>
  <si>
    <t>040C686886</t>
  </si>
  <si>
    <t>NĐT : PHẠM HỒ PHƯƠNG</t>
  </si>
  <si>
    <t>PHẠM HỒ PHƯƠNG</t>
  </si>
  <si>
    <t>172459518</t>
  </si>
  <si>
    <t>05/04/2013</t>
  </si>
  <si>
    <t>040C040186</t>
  </si>
  <si>
    <t>NĐT : Phạm Tiến Dũng</t>
  </si>
  <si>
    <t>Phạm Tiến Dũng</t>
  </si>
  <si>
    <t>031673656</t>
  </si>
  <si>
    <t>19/06/2007</t>
  </si>
  <si>
    <t>040C102222</t>
  </si>
  <si>
    <t>NĐT : Trương Thị Phúc</t>
  </si>
  <si>
    <t>Trương Thị Phúc</t>
  </si>
  <si>
    <t>011826170</t>
  </si>
  <si>
    <t>040C005116</t>
  </si>
  <si>
    <t>NĐT : Trần Diệu Linh</t>
  </si>
  <si>
    <t>Trần Diệu Linh</t>
  </si>
  <si>
    <t>023474617</t>
  </si>
  <si>
    <t>22/12/2012</t>
  </si>
  <si>
    <t>040C906688</t>
  </si>
  <si>
    <t>NĐT : Trần Quý Long</t>
  </si>
  <si>
    <t>Trần Quý Long</t>
  </si>
  <si>
    <t>012275237</t>
  </si>
  <si>
    <t>17/09/1999</t>
  </si>
  <si>
    <t>040C016385</t>
  </si>
  <si>
    <t>NĐT : Trần Thành Công</t>
  </si>
  <si>
    <t>Trần Thành Công</t>
  </si>
  <si>
    <t>012804119</t>
  </si>
  <si>
    <t>02/06/2005</t>
  </si>
  <si>
    <t>040C051189</t>
  </si>
  <si>
    <t>011396796</t>
  </si>
  <si>
    <t>27/05/2007</t>
  </si>
  <si>
    <t>040C002855</t>
  </si>
  <si>
    <t>022795550</t>
  </si>
  <si>
    <t>040C139949</t>
  </si>
  <si>
    <t>NĐT : Trần Văn Vịnh</t>
  </si>
  <si>
    <t>Trần Văn Vịnh</t>
  </si>
  <si>
    <t>037083004870</t>
  </si>
  <si>
    <t>14/09/2020</t>
  </si>
  <si>
    <t>040C002894</t>
  </si>
  <si>
    <t>NĐT : Vũ Tuấn Ngọc</t>
  </si>
  <si>
    <t>Vũ Tuấn Ngọc</t>
  </si>
  <si>
    <t>163106360</t>
  </si>
  <si>
    <t>27/03/2008</t>
  </si>
  <si>
    <t>040C001163</t>
  </si>
  <si>
    <t>NĐT : Đinh Xuân Giao</t>
  </si>
  <si>
    <t>Đinh Xuân Giao</t>
  </si>
  <si>
    <t>025027138</t>
  </si>
  <si>
    <t>28/05/2010</t>
  </si>
  <si>
    <t>040C802510</t>
  </si>
  <si>
    <t>NĐT : ĐÀO ĐỨC MẠNH</t>
  </si>
  <si>
    <t>ĐÀO ĐỨC MẠNH</t>
  </si>
  <si>
    <t>012502267</t>
  </si>
  <si>
    <t>21/03/2002</t>
  </si>
  <si>
    <t>040C002610</t>
  </si>
  <si>
    <t>NĐT : Đặng Thị Bích</t>
  </si>
  <si>
    <t>Đặng Thị Bích</t>
  </si>
  <si>
    <t>152107096</t>
  </si>
  <si>
    <t>040C001902</t>
  </si>
  <si>
    <t>NĐT : Đỗ Khắc Hùng</t>
  </si>
  <si>
    <t>Đỗ Khắc Hùng</t>
  </si>
  <si>
    <t>111687648</t>
  </si>
  <si>
    <t>040C008386</t>
  </si>
  <si>
    <t>NĐT : Đỗ Mạnh Tùng</t>
  </si>
  <si>
    <t>Đỗ Mạnh Tùng</t>
  </si>
  <si>
    <t>151676543</t>
  </si>
  <si>
    <t>040C251089</t>
  </si>
  <si>
    <t>NĐT : Đỗ Thị Hà</t>
  </si>
  <si>
    <t>Đỗ Thị Hà</t>
  </si>
  <si>
    <t>145472803</t>
  </si>
  <si>
    <t>040C002756</t>
  </si>
  <si>
    <t>Chứng khoán VID</t>
  </si>
  <si>
    <t>001067006039</t>
  </si>
  <si>
    <t>10/06/2016</t>
  </si>
  <si>
    <t>040C051298</t>
  </si>
  <si>
    <t>NĐT : Phạm thị Lan Anh</t>
  </si>
  <si>
    <t>Phạm thị Lan Anh</t>
  </si>
  <si>
    <t>012631521</t>
  </si>
  <si>
    <t>08/02/2014</t>
  </si>
  <si>
    <t>040C000179</t>
  </si>
  <si>
    <t>NĐT : Trịnh Văn Can</t>
  </si>
  <si>
    <t>Trịnh Văn Can</t>
  </si>
  <si>
    <t>010490981</t>
  </si>
  <si>
    <t>25/11/2008</t>
  </si>
  <si>
    <t>040C001113</t>
  </si>
  <si>
    <t>NĐT : Vũ Thị Hồng</t>
  </si>
  <si>
    <t>Vũ Thị Hồng</t>
  </si>
  <si>
    <t>142084961</t>
  </si>
  <si>
    <t>11/09/1999</t>
  </si>
  <si>
    <t>040C006768</t>
  </si>
  <si>
    <t>Chứng khoán VIP</t>
  </si>
  <si>
    <t>NĐT : Nguyễn Ngọc Tú</t>
  </si>
  <si>
    <t>Nguyễn Ngọc Tú</t>
  </si>
  <si>
    <t>151939828</t>
  </si>
  <si>
    <t>040C140593</t>
  </si>
  <si>
    <t>NĐT : Nguyễn Xuân Tài</t>
  </si>
  <si>
    <t>Nguyễn Xuân Tài</t>
  </si>
  <si>
    <t>011937125</t>
  </si>
  <si>
    <t>040C230678</t>
  </si>
  <si>
    <t>NĐT : BÙI ĐĂNG ĐỨC</t>
  </si>
  <si>
    <t>BÙI ĐĂNG ĐỨC</t>
  </si>
  <si>
    <t>036081000020</t>
  </si>
  <si>
    <t>Chứng khoán VIX</t>
  </si>
  <si>
    <t>040C171968</t>
  </si>
  <si>
    <t>NĐT : CÔNG TY CỔ PHẦN ĐẦU TƯ NƯỚC SẠCH VÀ MÔI TRƯỜNG ECO&amp;MORE</t>
  </si>
  <si>
    <t>CÔNG TY CỔ PHẦN ĐẦU TƯ NƯỚC SẠCH VÀ MÔI TRƯỜNG ECO&amp;MORE</t>
  </si>
  <si>
    <t>0106785816</t>
  </si>
  <si>
    <t>28/03/2023</t>
  </si>
  <si>
    <t>040C179179</t>
  </si>
  <si>
    <t>NĐT : Huỳnh Thị Cẩm Nhung</t>
  </si>
  <si>
    <t>Huỳnh Thị Cẩm Nhung</t>
  </si>
  <si>
    <t>025663837</t>
  </si>
  <si>
    <t>16/02/2013</t>
  </si>
  <si>
    <t>040C396879</t>
  </si>
  <si>
    <t>NĐT : LÊ VĂN HẠNH</t>
  </si>
  <si>
    <t>LÊ VĂN HẠNH</t>
  </si>
  <si>
    <t>040079002201</t>
  </si>
  <si>
    <t>27/03/2021</t>
  </si>
  <si>
    <t>040C826826</t>
  </si>
  <si>
    <t>NĐT : Lê Huỳnh Phương</t>
  </si>
  <si>
    <t>Lê Huỳnh Phương</t>
  </si>
  <si>
    <t>079182031289</t>
  </si>
  <si>
    <t>11/11/2021</t>
  </si>
  <si>
    <t>040C125858</t>
  </si>
  <si>
    <t>NĐT : Mai Văn Hưng</t>
  </si>
  <si>
    <t>Mai Văn Hưng</t>
  </si>
  <si>
    <t>013114418</t>
  </si>
  <si>
    <t>040C003169</t>
  </si>
  <si>
    <t>112218969</t>
  </si>
  <si>
    <t>040C001276</t>
  </si>
  <si>
    <t>NĐT : NGUYỄN XUÂN HƯNG</t>
  </si>
  <si>
    <t>NGUYỄN XUÂN HƯNG</t>
  </si>
  <si>
    <t>012957502</t>
  </si>
  <si>
    <t>11/04/2007</t>
  </si>
  <si>
    <t>040C008655</t>
  </si>
  <si>
    <t>NĐT : Nguyễn Phúc Hậu</t>
  </si>
  <si>
    <t>Nguyễn Phúc Hậu</t>
  </si>
  <si>
    <t>186804637</t>
  </si>
  <si>
    <t>040C008813</t>
  </si>
  <si>
    <t>NĐT : Nguyễn Quang Hưng</t>
  </si>
  <si>
    <t>Nguyễn Quang Hưng</t>
  </si>
  <si>
    <t>038079004995</t>
  </si>
  <si>
    <t>04/12/2019</t>
  </si>
  <si>
    <t>040C168699</t>
  </si>
  <si>
    <t>001177030314</t>
  </si>
  <si>
    <t>040C003731</t>
  </si>
  <si>
    <t>NĐT : Nguyễn Tâm Tình</t>
  </si>
  <si>
    <t>Nguyễn Tâm Tình</t>
  </si>
  <si>
    <t>011832195</t>
  </si>
  <si>
    <t>10/12/2007</t>
  </si>
  <si>
    <t>040C003005</t>
  </si>
  <si>
    <t>030087008595</t>
  </si>
  <si>
    <t>040C798999</t>
  </si>
  <si>
    <t>NĐT : Ngô Xuân Đông</t>
  </si>
  <si>
    <t>Ngô Xuân Đông</t>
  </si>
  <si>
    <t>091709510</t>
  </si>
  <si>
    <t>03/01/2018</t>
  </si>
  <si>
    <t>040C002546</t>
  </si>
  <si>
    <t>NĐT : PHÍ ĐỨC TĨNH</t>
  </si>
  <si>
    <t>PHÍ ĐỨC TĨNH</t>
  </si>
  <si>
    <t>311688764</t>
  </si>
  <si>
    <t>040C102268</t>
  </si>
  <si>
    <t>NĐT : PHẠM THỊ KIM ANH</t>
  </si>
  <si>
    <t>PHẠM THỊ KIM ANH</t>
  </si>
  <si>
    <t>008197000353</t>
  </si>
  <si>
    <t>040C110597</t>
  </si>
  <si>
    <t>NĐT : TRẦN THÙY DUNG</t>
  </si>
  <si>
    <t>TRẦN THÙY DUNG</t>
  </si>
  <si>
    <t>035189000551</t>
  </si>
  <si>
    <t>040C290789</t>
  </si>
  <si>
    <t>NĐT : TRỊNH QUANG TÙNG</t>
  </si>
  <si>
    <t>TRỊNH QUANG TÙNG</t>
  </si>
  <si>
    <t>001095003104</t>
  </si>
  <si>
    <t>13/07/2020</t>
  </si>
  <si>
    <t>040C021995</t>
  </si>
  <si>
    <t>NĐT : Trần Ngọc Thanh</t>
  </si>
  <si>
    <t>Trần Ngọc Thanh</t>
  </si>
  <si>
    <t>036089008330</t>
  </si>
  <si>
    <t>13/02/2019</t>
  </si>
  <si>
    <t>040C002758</t>
  </si>
  <si>
    <t>NĐT : Trần Quang Dũng</t>
  </si>
  <si>
    <t>Trần Quang Dũng</t>
  </si>
  <si>
    <t>001078000293</t>
  </si>
  <si>
    <t>14/05/2014</t>
  </si>
  <si>
    <t>040C002312</t>
  </si>
  <si>
    <t>NĐT : VŨ THỊ HỒNG NHUNG</t>
  </si>
  <si>
    <t>VŨ THỊ HỒNG NHUNG</t>
  </si>
  <si>
    <t>012091480</t>
  </si>
  <si>
    <t>040C003117</t>
  </si>
  <si>
    <t>NĐT : Vũ Trung Anh</t>
  </si>
  <si>
    <t>Vũ Trung Anh</t>
  </si>
  <si>
    <t>001202027774</t>
  </si>
  <si>
    <t>19/07/2018</t>
  </si>
  <si>
    <t>040C058888</t>
  </si>
  <si>
    <t>NĐT : ĐẶNG ĐỨC TRUNG</t>
  </si>
  <si>
    <t>ĐẶNG ĐỨC TRUNG</t>
  </si>
  <si>
    <t>013445985</t>
  </si>
  <si>
    <t>040C220316</t>
  </si>
  <si>
    <t>NĐT : Đỗ Quốc Cường</t>
  </si>
  <si>
    <t>Đỗ Quốc Cường</t>
  </si>
  <si>
    <t>001087009569</t>
  </si>
  <si>
    <t>08/12/2015</t>
  </si>
  <si>
    <t>040C003485</t>
  </si>
  <si>
    <t>NĐT : Lương Văn Du</t>
  </si>
  <si>
    <t>Lương Văn Du</t>
  </si>
  <si>
    <t>163055856</t>
  </si>
  <si>
    <t>Chứng khoán VJC</t>
  </si>
  <si>
    <t>040C205990</t>
  </si>
  <si>
    <t>NĐT : Nguyễn Hoàng Thế Anh</t>
  </si>
  <si>
    <t>Nguyễn Hoàng Thế Anh</t>
  </si>
  <si>
    <t>013412072</t>
  </si>
  <si>
    <t>040C005236</t>
  </si>
  <si>
    <t>Chứng khoán VMD</t>
  </si>
  <si>
    <t>Chứng khoán VND</t>
  </si>
  <si>
    <t>NĐT : HOÀNG THỊ LUYẾN</t>
  </si>
  <si>
    <t>HOÀNG THỊ LUYẾN</t>
  </si>
  <si>
    <t>019303006676</t>
  </si>
  <si>
    <t>040C130223</t>
  </si>
  <si>
    <t>171454697</t>
  </si>
  <si>
    <t>01/10/2010</t>
  </si>
  <si>
    <t>040C365888</t>
  </si>
  <si>
    <t>012339619</t>
  </si>
  <si>
    <t>03/05/2000</t>
  </si>
  <si>
    <t>040C002882</t>
  </si>
  <si>
    <t>NĐT : Nguyễn Thị Hồng Tươi</t>
  </si>
  <si>
    <t>Nguyễn Thị Hồng Tươi</t>
  </si>
  <si>
    <t>013507123</t>
  </si>
  <si>
    <t>04/02/2012</t>
  </si>
  <si>
    <t>040C010583</t>
  </si>
  <si>
    <t>NĐT : Nguyễn Thị Thắm</t>
  </si>
  <si>
    <t>Nguyễn Thị Thắm</t>
  </si>
  <si>
    <t>033189004752</t>
  </si>
  <si>
    <t>040C878889</t>
  </si>
  <si>
    <t>031080010191</t>
  </si>
  <si>
    <t>28/10/2022</t>
  </si>
  <si>
    <t>040C090580</t>
  </si>
  <si>
    <t>NĐT : Phạm Thị Kim Thu</t>
  </si>
  <si>
    <t>Phạm Thị Kim Thu</t>
  </si>
  <si>
    <t>111651535</t>
  </si>
  <si>
    <t>08/07/2010</t>
  </si>
  <si>
    <t>040C003969</t>
  </si>
  <si>
    <t>NĐT : Vũ Thanh Tùng</t>
  </si>
  <si>
    <t>Vũ Thanh Tùng</t>
  </si>
  <si>
    <t>036081003526</t>
  </si>
  <si>
    <t>040C170981</t>
  </si>
  <si>
    <t>NĐT : Đinh Tuấn Long</t>
  </si>
  <si>
    <t>Đinh Tuấn Long</t>
  </si>
  <si>
    <t>063481258</t>
  </si>
  <si>
    <t>040C260689</t>
  </si>
  <si>
    <t>NĐT : Đào Quang Giang</t>
  </si>
  <si>
    <t>Đào Quang Giang</t>
  </si>
  <si>
    <t>004073004782</t>
  </si>
  <si>
    <t>15/09/2022</t>
  </si>
  <si>
    <t>040C786968</t>
  </si>
  <si>
    <t>NĐT : Đặng Thị Ánh Tuyết</t>
  </si>
  <si>
    <t>Đặng Thị Ánh Tuyết</t>
  </si>
  <si>
    <t>023550886</t>
  </si>
  <si>
    <t>040C039567</t>
  </si>
  <si>
    <t>NĐT : Lê Thị Thanh Thảo</t>
  </si>
  <si>
    <t>Lê Thị Thanh Thảo</t>
  </si>
  <si>
    <t>352109281</t>
  </si>
  <si>
    <t>Chứng khoán VNE</t>
  </si>
  <si>
    <t>04/03/2008</t>
  </si>
  <si>
    <t>040C777440</t>
  </si>
  <si>
    <t>NĐT : Đinh Doãn Đức</t>
  </si>
  <si>
    <t>Đinh Doãn Đức</t>
  </si>
  <si>
    <t>001076014036</t>
  </si>
  <si>
    <t>14/12/2016</t>
  </si>
  <si>
    <t>040C000045</t>
  </si>
  <si>
    <t>Chứng khoán VNG</t>
  </si>
  <si>
    <t>Chứng khoán VNM</t>
  </si>
  <si>
    <t>NĐT : Bùi Xuân Nguyên</t>
  </si>
  <si>
    <t>Bùi Xuân Nguyên</t>
  </si>
  <si>
    <t>164361778</t>
  </si>
  <si>
    <t>21/02/2006</t>
  </si>
  <si>
    <t>040C141288</t>
  </si>
  <si>
    <t>NĐT : NGUYỄN HOÀNG ĐỆ</t>
  </si>
  <si>
    <t>NGUYỄN HOÀNG ĐỆ</t>
  </si>
  <si>
    <t>321319244</t>
  </si>
  <si>
    <t>25/01/2018</t>
  </si>
  <si>
    <t>040C290189</t>
  </si>
  <si>
    <t>NĐT : NGUYỄN TRẦN TRÍ DŨNG</t>
  </si>
  <si>
    <t>NGUYỄN TRẦN TRÍ DŨNG</t>
  </si>
  <si>
    <t>001079009408</t>
  </si>
  <si>
    <t>03/08/2022</t>
  </si>
  <si>
    <t>040C651888</t>
  </si>
  <si>
    <t>NĐT : Nguyễn Thị Trinh Lê</t>
  </si>
  <si>
    <t>Nguyễn Thị Trinh Lê</t>
  </si>
  <si>
    <t>038194028906</t>
  </si>
  <si>
    <t>040C003915</t>
  </si>
  <si>
    <t>NĐT : Nguyễn Thị Tuyết Hằng</t>
  </si>
  <si>
    <t>Nguyễn Thị Tuyết Hằng</t>
  </si>
  <si>
    <t>025753081</t>
  </si>
  <si>
    <t>08/05/2013</t>
  </si>
  <si>
    <t>040C900003</t>
  </si>
  <si>
    <t>NĐT : PHẠM THỊ THANH DUNG</t>
  </si>
  <si>
    <t>PHẠM THỊ THANH DUNG</t>
  </si>
  <si>
    <t>001184051195</t>
  </si>
  <si>
    <t>19/05/2023</t>
  </si>
  <si>
    <t>040C588928</t>
  </si>
  <si>
    <t>NĐT : Phan Duy Quang</t>
  </si>
  <si>
    <t>Phan Duy Quang</t>
  </si>
  <si>
    <t>011892280</t>
  </si>
  <si>
    <t>040C358988</t>
  </si>
  <si>
    <t>NĐT : Phạm Ngọc Hoàng Thanh</t>
  </si>
  <si>
    <t>Phạm Ngọc Hoàng Thanh</t>
  </si>
  <si>
    <t>025523626</t>
  </si>
  <si>
    <t>09/09/2011</t>
  </si>
  <si>
    <t>040C900680</t>
  </si>
  <si>
    <t>NĐT : Phạm Thị Thanh Mai</t>
  </si>
  <si>
    <t>Phạm Thị Thanh Mai</t>
  </si>
  <si>
    <t>001174000750</t>
  </si>
  <si>
    <t>18/05/2016</t>
  </si>
  <si>
    <t>040C123366</t>
  </si>
  <si>
    <t>NĐT : Phạm Vũ Nguyệt Anh</t>
  </si>
  <si>
    <t>Phạm Vũ Nguyệt Anh</t>
  </si>
  <si>
    <t>001183004647</t>
  </si>
  <si>
    <t>25/11/2014</t>
  </si>
  <si>
    <t>040C133588</t>
  </si>
  <si>
    <t>NĐT : Trương Hoàng Long</t>
  </si>
  <si>
    <t>Trương Hoàng Long</t>
  </si>
  <si>
    <t>245265176</t>
  </si>
  <si>
    <t>22/09/2012</t>
  </si>
  <si>
    <t>040C002152</t>
  </si>
  <si>
    <t>NĐT : Vũ Việt Hà</t>
  </si>
  <si>
    <t>Vũ Việt Hà</t>
  </si>
  <si>
    <t>036070004397</t>
  </si>
  <si>
    <t>08/03/2018</t>
  </si>
  <si>
    <t>040C385777</t>
  </si>
  <si>
    <t>125081183</t>
  </si>
  <si>
    <t>Chứng khoán VNS</t>
  </si>
  <si>
    <t>22/11/2010</t>
  </si>
  <si>
    <t>040C007156</t>
  </si>
  <si>
    <t>Chứng khoán VOS</t>
  </si>
  <si>
    <t>NĐT : Hoàng Ngọc Mai</t>
  </si>
  <si>
    <t>Hoàng Ngọc Mai</t>
  </si>
  <si>
    <t>082119377</t>
  </si>
  <si>
    <t>10/05/2007</t>
  </si>
  <si>
    <t>040C001991</t>
  </si>
  <si>
    <t>NĐT : Bùi Huyền Trang</t>
  </si>
  <si>
    <t>Bùi Huyền Trang</t>
  </si>
  <si>
    <t>001192014549</t>
  </si>
  <si>
    <t>Chứng khoán VPB</t>
  </si>
  <si>
    <t>29/11/2018</t>
  </si>
  <si>
    <t>040C151617</t>
  </si>
  <si>
    <t>NĐT : CAO PHƯƠNG HÀ</t>
  </si>
  <si>
    <t>CAO PHƯƠNG HÀ</t>
  </si>
  <si>
    <t>001189015141</t>
  </si>
  <si>
    <t>040C202068</t>
  </si>
  <si>
    <t>NĐT : Cao Trần Tố Quyên</t>
  </si>
  <si>
    <t>Cao Trần Tố Quyên</t>
  </si>
  <si>
    <t>024082097</t>
  </si>
  <si>
    <t>30/10/2014</t>
  </si>
  <si>
    <t>040C103888</t>
  </si>
  <si>
    <t>NĐT : Hoàng Thái Sơn</t>
  </si>
  <si>
    <t>Hoàng Thái Sơn</t>
  </si>
  <si>
    <t>001086016544</t>
  </si>
  <si>
    <t>06/01/2017</t>
  </si>
  <si>
    <t>040C003635</t>
  </si>
  <si>
    <t>NĐT : Lê Công Sơn</t>
  </si>
  <si>
    <t>Lê Công Sơn</t>
  </si>
  <si>
    <t>013231130</t>
  </si>
  <si>
    <t>05/09/2009</t>
  </si>
  <si>
    <t>040C031068</t>
  </si>
  <si>
    <t>NĐT : NGÔ QUANG BÌNH</t>
  </si>
  <si>
    <t>NGÔ QUANG BÌNH</t>
  </si>
  <si>
    <t>122193240</t>
  </si>
  <si>
    <t>040C150991</t>
  </si>
  <si>
    <t>NĐT : Nguyễn Thái Nhân</t>
  </si>
  <si>
    <t>Nguyễn Thái Nhân</t>
  </si>
  <si>
    <t>026092552</t>
  </si>
  <si>
    <t>040C201178</t>
  </si>
  <si>
    <t>NĐT : TRƯƠNG THỊ LOAN</t>
  </si>
  <si>
    <t>TRƯƠNG THỊ LOAN</t>
  </si>
  <si>
    <t>001186002940</t>
  </si>
  <si>
    <t>040C003767</t>
  </si>
  <si>
    <t>NĐT : TRẦN NGỌC THẮNG</t>
  </si>
  <si>
    <t>TRẦN NGỌC THẮNG</t>
  </si>
  <si>
    <t>014083000006</t>
  </si>
  <si>
    <t>21/09/2021</t>
  </si>
  <si>
    <t>040C028679</t>
  </si>
  <si>
    <t>NĐT : Tường Thị Dung</t>
  </si>
  <si>
    <t>Tường Thị Dung</t>
  </si>
  <si>
    <t>001152000899</t>
  </si>
  <si>
    <t>040C006396</t>
  </si>
  <si>
    <t>Chứng khoán VPD</t>
  </si>
  <si>
    <t>NĐT : Cù Phương Linh</t>
  </si>
  <si>
    <t>Cù Phương Linh</t>
  </si>
  <si>
    <t>001193047114</t>
  </si>
  <si>
    <t>Chứng khoán VPG</t>
  </si>
  <si>
    <t>21/08/2022</t>
  </si>
  <si>
    <t>040C941666</t>
  </si>
  <si>
    <t>NĐT : HUỲNH ÁI PHƯƠNG</t>
  </si>
  <si>
    <t>HUỲNH ÁI PHƯƠNG</t>
  </si>
  <si>
    <t>046182011285</t>
  </si>
  <si>
    <t>20/08/2021</t>
  </si>
  <si>
    <t>040C180882</t>
  </si>
  <si>
    <t>NĐT : Phạm Thị Xoa</t>
  </si>
  <si>
    <t>Phạm Thị Xoa</t>
  </si>
  <si>
    <t>031181009245</t>
  </si>
  <si>
    <t>03/08/2021</t>
  </si>
  <si>
    <t>040C221281</t>
  </si>
  <si>
    <t>Chứng khoán VPH</t>
  </si>
  <si>
    <t>NĐT : Nguyễn Thị Huệ</t>
  </si>
  <si>
    <t>Nguyễn Thị Huệ</t>
  </si>
  <si>
    <t>171473501</t>
  </si>
  <si>
    <t>20/08/2008</t>
  </si>
  <si>
    <t>040C361969</t>
  </si>
  <si>
    <t>NĐT : Vũ Xuân Minh</t>
  </si>
  <si>
    <t>Vũ Xuân Minh</t>
  </si>
  <si>
    <t>033084001562</t>
  </si>
  <si>
    <t>040C046888</t>
  </si>
  <si>
    <t>Chứng khoán VRC</t>
  </si>
  <si>
    <t>NĐT : Trần Việt Quân</t>
  </si>
  <si>
    <t>Trần Việt Quân</t>
  </si>
  <si>
    <t>011947251</t>
  </si>
  <si>
    <t>040C004588</t>
  </si>
  <si>
    <t>Chứng khoán VRE</t>
  </si>
  <si>
    <t>NĐT : Lê Minh Sướng</t>
  </si>
  <si>
    <t>Lê Minh Sướng</t>
  </si>
  <si>
    <t>215220202</t>
  </si>
  <si>
    <t>09/07/2007</t>
  </si>
  <si>
    <t>040C010618</t>
  </si>
  <si>
    <t>NĐT : Trần Quốc Trưởng</t>
  </si>
  <si>
    <t>Trần Quốc Trưởng</t>
  </si>
  <si>
    <t>212731206</t>
  </si>
  <si>
    <t>18/03/2005</t>
  </si>
  <si>
    <t>040C170887</t>
  </si>
  <si>
    <t>NĐT : VŨ VĂN TĨNH</t>
  </si>
  <si>
    <t>VŨ VĂN TĨNH</t>
  </si>
  <si>
    <t>027084010745</t>
  </si>
  <si>
    <t>040C003550</t>
  </si>
  <si>
    <t>NĐT : Đinh Văn Bằng</t>
  </si>
  <si>
    <t>Đinh Văn Bằng</t>
  </si>
  <si>
    <t>017081003334</t>
  </si>
  <si>
    <t>040C186138</t>
  </si>
  <si>
    <t>Chứng khoán VSC</t>
  </si>
  <si>
    <t>NĐT : LÝ BÌNH LẬP</t>
  </si>
  <si>
    <t>LÝ BÌNH LẬP</t>
  </si>
  <si>
    <t>060959535</t>
  </si>
  <si>
    <t>31/08/2015</t>
  </si>
  <si>
    <t>040C030492</t>
  </si>
  <si>
    <t>001179013779</t>
  </si>
  <si>
    <t>24/10/2019</t>
  </si>
  <si>
    <t>040C887979</t>
  </si>
  <si>
    <t>Chứng khoán VSI</t>
  </si>
  <si>
    <t>NĐT : Đỗ Thị Thanh Nhã</t>
  </si>
  <si>
    <t>Đỗ Thị Thanh Nhã</t>
  </si>
  <si>
    <t>035183009889</t>
  </si>
  <si>
    <t>14/04/2022</t>
  </si>
  <si>
    <t>040C123355</t>
  </si>
  <si>
    <t>Chứng khoán VTB</t>
  </si>
  <si>
    <t>Chứng khoán VTO</t>
  </si>
  <si>
    <t>NĐT : Trần Hữu Trang</t>
  </si>
  <si>
    <t>Trần Hữu Trang</t>
  </si>
  <si>
    <t>012496921</t>
  </si>
  <si>
    <t>20/01/2014</t>
  </si>
  <si>
    <t>040C009868</t>
  </si>
  <si>
    <t>NĐT : Dương Hồng Thanh</t>
  </si>
  <si>
    <t>Dương Hồng Thanh</t>
  </si>
  <si>
    <t>017015572</t>
  </si>
  <si>
    <t>Chứng khoán VTP</t>
  </si>
  <si>
    <t>22/11/2008</t>
  </si>
  <si>
    <t>040C001787</t>
  </si>
  <si>
    <t>NĐT : Nguyễn Thị Yến</t>
  </si>
  <si>
    <t>Nguyễn Thị Yến</t>
  </si>
  <si>
    <t>151382237</t>
  </si>
  <si>
    <t>30/06/2009</t>
  </si>
  <si>
    <t>040C001814</t>
  </si>
  <si>
    <t>Chứng khoán YEG</t>
  </si>
  <si>
    <t>NĐT : Mai Đăng Khoa</t>
  </si>
  <si>
    <t>Mai Đăng Khoa</t>
  </si>
  <si>
    <t>240835228</t>
  </si>
  <si>
    <t>24/10/2002</t>
  </si>
  <si>
    <t>040C900099</t>
  </si>
  <si>
    <t>Chứng khoán AAH</t>
  </si>
  <si>
    <t>NĐT : Tăng Trọng Khanh</t>
  </si>
  <si>
    <t>Tăng Trọng Khanh</t>
  </si>
  <si>
    <t>001073009933</t>
  </si>
  <si>
    <t>08/07/2016</t>
  </si>
  <si>
    <t>040C001952</t>
  </si>
  <si>
    <t>Chứng khoán AAS</t>
  </si>
  <si>
    <t>Chứng khoán ABB</t>
  </si>
  <si>
    <t>079163013781</t>
  </si>
  <si>
    <t>040C323232</t>
  </si>
  <si>
    <t>NĐT : VŨ THÙY LINH</t>
  </si>
  <si>
    <t>VŨ THÙY LINH</t>
  </si>
  <si>
    <t>001194024198</t>
  </si>
  <si>
    <t>040C586586</t>
  </si>
  <si>
    <t>NĐT : Vũ Thị Thùy Ninh</t>
  </si>
  <si>
    <t>Vũ Thị Thùy Ninh</t>
  </si>
  <si>
    <t>034183001268</t>
  </si>
  <si>
    <t>040C241183</t>
  </si>
  <si>
    <t>NĐT : ĐÀO THỊ TƯƠI</t>
  </si>
  <si>
    <t>ĐÀO THỊ TƯƠI</t>
  </si>
  <si>
    <t>001187007244</t>
  </si>
  <si>
    <t>25/02/2016</t>
  </si>
  <si>
    <t>040C002938</t>
  </si>
  <si>
    <t>NĐT : Đặng Đức Chuyên</t>
  </si>
  <si>
    <t>Đặng Đức Chuyên</t>
  </si>
  <si>
    <t>036080000119</t>
  </si>
  <si>
    <t>040C155264</t>
  </si>
  <si>
    <t>Chứng khoán ABC</t>
  </si>
  <si>
    <t>Chứng khoán ABI</t>
  </si>
  <si>
    <t>Chứng khoán ACM</t>
  </si>
  <si>
    <t>Chứng khoán ACV</t>
  </si>
  <si>
    <t>Chứng khoán AFX</t>
  </si>
  <si>
    <t>Chứng khoán AGF</t>
  </si>
  <si>
    <t>Chứng khoán ALV</t>
  </si>
  <si>
    <t>Chứng khoán AMD</t>
  </si>
  <si>
    <t>NĐT : Hồ Lê Dung</t>
  </si>
  <si>
    <t>Hồ Lê Dung</t>
  </si>
  <si>
    <t>023684569</t>
  </si>
  <si>
    <t>24/05/2013</t>
  </si>
  <si>
    <t>040C101329</t>
  </si>
  <si>
    <t>125153317</t>
  </si>
  <si>
    <t>16/12/2015</t>
  </si>
  <si>
    <t>040C226608</t>
  </si>
  <si>
    <t>NĐT : MAI QUANG KIỆT</t>
  </si>
  <si>
    <t>MAI QUANG KIỆT</t>
  </si>
  <si>
    <t>211860153</t>
  </si>
  <si>
    <t>040C840601</t>
  </si>
  <si>
    <t>125158952</t>
  </si>
  <si>
    <t>040C226606</t>
  </si>
  <si>
    <t>Chứng khoán ANT</t>
  </si>
  <si>
    <t>Chứng khoán APC</t>
  </si>
  <si>
    <t>NĐT : Phó Hùng Đại</t>
  </si>
  <si>
    <t>Phó Hùng Đại</t>
  </si>
  <si>
    <t>001088024996</t>
  </si>
  <si>
    <t>Chứng khoán APF</t>
  </si>
  <si>
    <t>08/11/2018</t>
  </si>
  <si>
    <t>040C002700</t>
  </si>
  <si>
    <t>Chứng khoán APP</t>
  </si>
  <si>
    <t>NĐT : Nguyễn Minh Thư</t>
  </si>
  <si>
    <t>Nguyễn Minh Thư</t>
  </si>
  <si>
    <t>012016071</t>
  </si>
  <si>
    <t>13/03/1997</t>
  </si>
  <si>
    <t>040C007919</t>
  </si>
  <si>
    <t>Chứng khoán ART</t>
  </si>
  <si>
    <t>NĐT : LÊ ĐỨC THÀNH</t>
  </si>
  <si>
    <t>LÊ ĐỨC THÀNH</t>
  </si>
  <si>
    <t>038098008077</t>
  </si>
  <si>
    <t>040C004032</t>
  </si>
  <si>
    <t>NĐT : NGUYỄN THÙY DUNG</t>
  </si>
  <si>
    <t>NGUYỄN THÙY DUNG</t>
  </si>
  <si>
    <t>013476650</t>
  </si>
  <si>
    <t>16/11/2011</t>
  </si>
  <si>
    <t>040C003196</t>
  </si>
  <si>
    <t>NĐT : NGUYỄN THỊ HẠNH</t>
  </si>
  <si>
    <t>NGUYỄN THỊ HẠNH</t>
  </si>
  <si>
    <t>101105965</t>
  </si>
  <si>
    <t>04/03/2011</t>
  </si>
  <si>
    <t>040C222868</t>
  </si>
  <si>
    <t>NĐT : NGUYỄN ĐỨC VỊNH</t>
  </si>
  <si>
    <t>NGUYỄN ĐỨC VỊNH</t>
  </si>
  <si>
    <t>001083020619</t>
  </si>
  <si>
    <t>18/11/2016</t>
  </si>
  <si>
    <t>040C058059</t>
  </si>
  <si>
    <t>NĐT : Nguyễn Việt Thắng</t>
  </si>
  <si>
    <t>Nguyễn Việt Thắng</t>
  </si>
  <si>
    <t>125302227</t>
  </si>
  <si>
    <t>040C186688</t>
  </si>
  <si>
    <t>NĐT : VŨ NGỌC LUYẾN</t>
  </si>
  <si>
    <t>VŨ NGỌC LUYẾN</t>
  </si>
  <si>
    <t>013188860</t>
  </si>
  <si>
    <t>040C102377</t>
  </si>
  <si>
    <t>NĐT : Đặng Thị Thư</t>
  </si>
  <si>
    <t>Đặng Thị Thư</t>
  </si>
  <si>
    <t>291092479</t>
  </si>
  <si>
    <t>Chứng khoán ASA</t>
  </si>
  <si>
    <t>040C001200</t>
  </si>
  <si>
    <t>Chứng khoán ATA</t>
  </si>
  <si>
    <t>Chứng khoán ATG</t>
  </si>
  <si>
    <t>NĐT : Bành Đức Hòa</t>
  </si>
  <si>
    <t>Bành Đức Hòa</t>
  </si>
  <si>
    <t>182316691</t>
  </si>
  <si>
    <t>Chứng khoán AVF</t>
  </si>
  <si>
    <t>040C940757</t>
  </si>
  <si>
    <t>NĐT : Hoàng Giang</t>
  </si>
  <si>
    <t>Hoàng Giang</t>
  </si>
  <si>
    <t>013017922</t>
  </si>
  <si>
    <t>24/11/2007</t>
  </si>
  <si>
    <t>040C020863</t>
  </si>
  <si>
    <t>NĐT : Huỳnh Khắc Minh Khôi</t>
  </si>
  <si>
    <t>Huỳnh Khắc Minh Khôi</t>
  </si>
  <si>
    <t>084084012332</t>
  </si>
  <si>
    <t>19/12/2022</t>
  </si>
  <si>
    <t>040C900572</t>
  </si>
  <si>
    <t>NĐT : Phan Thị Thu Hiền</t>
  </si>
  <si>
    <t>Phan Thị Thu Hiền</t>
  </si>
  <si>
    <t>135059863</t>
  </si>
  <si>
    <t>18/03/1999</t>
  </si>
  <si>
    <t>040C006598</t>
  </si>
  <si>
    <t>NĐT : Phạm Thế Hùng</t>
  </si>
  <si>
    <t>Phạm Thế Hùng</t>
  </si>
  <si>
    <t>010083000001</t>
  </si>
  <si>
    <t>03/01/2013</t>
  </si>
  <si>
    <t>040C001287</t>
  </si>
  <si>
    <t>013229758</t>
  </si>
  <si>
    <t>040C009758</t>
  </si>
  <si>
    <t>NĐT : TRẦN THỊ THANH LOAN</t>
  </si>
  <si>
    <t>TRẦN THỊ THANH LOAN</t>
  </si>
  <si>
    <t>273184388</t>
  </si>
  <si>
    <t>040C728999</t>
  </si>
  <si>
    <t>NĐT : Trần Tửu Bình</t>
  </si>
  <si>
    <t>Trần Tửu Bình</t>
  </si>
  <si>
    <t>022541258</t>
  </si>
  <si>
    <t>07/09/2015</t>
  </si>
  <si>
    <t>040C900973</t>
  </si>
  <si>
    <t>NĐT : Đào Thị Thu Hằng</t>
  </si>
  <si>
    <t>Đào Thị Thu Hằng</t>
  </si>
  <si>
    <t>025620132</t>
  </si>
  <si>
    <t>11/05/2012</t>
  </si>
  <si>
    <t>040C001473</t>
  </si>
  <si>
    <t>NĐT : HOÀNG VĂN QUYẾT</t>
  </si>
  <si>
    <t>HOÀNG VĂN QUYẾT</t>
  </si>
  <si>
    <t>145068680</t>
  </si>
  <si>
    <t>BAM</t>
  </si>
  <si>
    <t>Chứng khoán BAM</t>
  </si>
  <si>
    <t>09/05/2010</t>
  </si>
  <si>
    <t>040C198368</t>
  </si>
  <si>
    <t>NĐT : Nguyễn Thái Bình</t>
  </si>
  <si>
    <t>Nguyễn Thái Bình</t>
  </si>
  <si>
    <t>164133806</t>
  </si>
  <si>
    <t>040C686168</t>
  </si>
  <si>
    <t>NĐT : Nguyễn Thị Chung</t>
  </si>
  <si>
    <t>Nguyễn Thị Chung</t>
  </si>
  <si>
    <t>012514869</t>
  </si>
  <si>
    <t>03/06/2002</t>
  </si>
  <si>
    <t>040C002979</t>
  </si>
  <si>
    <t>NĐT : Đặng Việt Trung</t>
  </si>
  <si>
    <t>Đặng Việt Trung</t>
  </si>
  <si>
    <t>013346822</t>
  </si>
  <si>
    <t>040C005888</t>
  </si>
  <si>
    <t>NĐT : Nguyễn Thị Thu Phương</t>
  </si>
  <si>
    <t>Nguyễn Thị Thu Phương</t>
  </si>
  <si>
    <t>026193013031</t>
  </si>
  <si>
    <t>Chứng khoán BCA</t>
  </si>
  <si>
    <t>040C611099</t>
  </si>
  <si>
    <t>Chứng khoán BGM</t>
  </si>
  <si>
    <t>NĐT : Nguyễn Khắc Điệp</t>
  </si>
  <si>
    <t>Nguyễn Khắc Điệp</t>
  </si>
  <si>
    <t>012532309</t>
  </si>
  <si>
    <t>040C008356</t>
  </si>
  <si>
    <t>NĐT : Nguyễn Thiết Bình</t>
  </si>
  <si>
    <t>Nguyễn Thiết Bình</t>
  </si>
  <si>
    <t>012399056</t>
  </si>
  <si>
    <t>07/11/2000</t>
  </si>
  <si>
    <t>040C022555</t>
  </si>
  <si>
    <t>012024214</t>
  </si>
  <si>
    <t>040C009866</t>
  </si>
  <si>
    <t>NĐT : Trần Thị Kim Liên</t>
  </si>
  <si>
    <t>Trần Thị Kim Liên</t>
  </si>
  <si>
    <t>023665823</t>
  </si>
  <si>
    <t>10/09/1998</t>
  </si>
  <si>
    <t>040C900444</t>
  </si>
  <si>
    <t>NĐT : Trần Viết Cước</t>
  </si>
  <si>
    <t>Trần Viết Cước</t>
  </si>
  <si>
    <t>024522033</t>
  </si>
  <si>
    <t>040C921368</t>
  </si>
  <si>
    <t>NĐT : Tạ Quyết Dũng</t>
  </si>
  <si>
    <t>Tạ Quyết Dũng</t>
  </si>
  <si>
    <t>013650002</t>
  </si>
  <si>
    <t>22/05/2013</t>
  </si>
  <si>
    <t>040C002889</t>
  </si>
  <si>
    <t>NĐT : Tạ Thị Dinh</t>
  </si>
  <si>
    <t>Tạ Thị Dinh</t>
  </si>
  <si>
    <t>037187002294</t>
  </si>
  <si>
    <t>040C900487</t>
  </si>
  <si>
    <t>NĐT : Đặng Chiến Thắng</t>
  </si>
  <si>
    <t>Đặng Chiến Thắng</t>
  </si>
  <si>
    <t>013088481</t>
  </si>
  <si>
    <t>07/07/2008</t>
  </si>
  <si>
    <t>040C003679</t>
  </si>
  <si>
    <t>NĐT : Đặng Văn Hồng</t>
  </si>
  <si>
    <t>Đặng Văn Hồng</t>
  </si>
  <si>
    <t>186233914</t>
  </si>
  <si>
    <t>17/06/2003</t>
  </si>
  <si>
    <t>040C940077</t>
  </si>
  <si>
    <t>Chứng khoán BHC</t>
  </si>
  <si>
    <t>Chứng khoán BII</t>
  </si>
  <si>
    <t>NĐT : Vũ Tiến Hải</t>
  </si>
  <si>
    <t>Vũ Tiến Hải</t>
  </si>
  <si>
    <t>001089000799</t>
  </si>
  <si>
    <t>17/12/2013</t>
  </si>
  <si>
    <t>040C191289</t>
  </si>
  <si>
    <t>Chứng khoán BLF</t>
  </si>
  <si>
    <t>Chứng khoán BLI</t>
  </si>
  <si>
    <t>NĐT : Lê Minh Khuê</t>
  </si>
  <si>
    <t>Lê Minh Khuê</t>
  </si>
  <si>
    <t>033078000014</t>
  </si>
  <si>
    <t>Chứng khoán BMF</t>
  </si>
  <si>
    <t>040C002923</t>
  </si>
  <si>
    <t>Chứng khoán BMJ</t>
  </si>
  <si>
    <t>Chứng khoán BOT</t>
  </si>
  <si>
    <t>Chứng khoán BSQ</t>
  </si>
  <si>
    <t>Chứng khoán BSR</t>
  </si>
  <si>
    <t>NĐT : TRẦN THANH TÚ</t>
  </si>
  <si>
    <t>TRẦN THANH TÚ</t>
  </si>
  <si>
    <t>035086004923</t>
  </si>
  <si>
    <t>04/10/2019</t>
  </si>
  <si>
    <t>040C918555</t>
  </si>
  <si>
    <t>NĐT : Đậu Lâm Mạnh</t>
  </si>
  <si>
    <t>Đậu Lâm Mạnh</t>
  </si>
  <si>
    <t>037083001221</t>
  </si>
  <si>
    <t>040C003578</t>
  </si>
  <si>
    <t>Chứng khoán BT6</t>
  </si>
  <si>
    <t>Chứng khoán BTH</t>
  </si>
  <si>
    <t>Chứng khoán BTN</t>
  </si>
  <si>
    <t>NĐT : CAO THỊ THANH TÌNH</t>
  </si>
  <si>
    <t>CAO THỊ THANH TÌNH</t>
  </si>
  <si>
    <t>070507731</t>
  </si>
  <si>
    <t>Chứng khoán BVB</t>
  </si>
  <si>
    <t>04/01/2016</t>
  </si>
  <si>
    <t>040C110699</t>
  </si>
  <si>
    <t>NĐT : Ngô Thị Huỳnh Giao</t>
  </si>
  <si>
    <t>Ngô Thị Huỳnh Giao</t>
  </si>
  <si>
    <t>321467421</t>
  </si>
  <si>
    <t>11/08/2008</t>
  </si>
  <si>
    <t>040C002575</t>
  </si>
  <si>
    <t>NĐT : PHẠM MINH THẮNG</t>
  </si>
  <si>
    <t>PHẠM MINH THẮNG</t>
  </si>
  <si>
    <t>017075000151</t>
  </si>
  <si>
    <t>26/06/2019</t>
  </si>
  <si>
    <t>040C803337</t>
  </si>
  <si>
    <t>Chứng khoán BVG</t>
  </si>
  <si>
    <t>NĐT : Lê Văn Hiên</t>
  </si>
  <si>
    <t>Lê Văn Hiên</t>
  </si>
  <si>
    <t>141865467</t>
  </si>
  <si>
    <t>08/05/1996</t>
  </si>
  <si>
    <t>040C000257</t>
  </si>
  <si>
    <t>NĐT : Trịnh Nam Trung</t>
  </si>
  <si>
    <t>Trịnh Nam Trung</t>
  </si>
  <si>
    <t>011860785</t>
  </si>
  <si>
    <t>13/08/2008</t>
  </si>
  <si>
    <t>040C003279</t>
  </si>
  <si>
    <t>NĐT : Tạ Anh Tuấn</t>
  </si>
  <si>
    <t>Tạ Anh Tuấn</t>
  </si>
  <si>
    <t>012198753</t>
  </si>
  <si>
    <t>040C003886</t>
  </si>
  <si>
    <t>Chứng khoán BVL</t>
  </si>
  <si>
    <t>Chứng khoán C4G</t>
  </si>
  <si>
    <t>NĐT : Nguyễn Chí Dũng</t>
  </si>
  <si>
    <t>Nguyễn Chí Dũng</t>
  </si>
  <si>
    <t>023801884</t>
  </si>
  <si>
    <t>040C001623</t>
  </si>
  <si>
    <t>NĐT : Nguyễn Nguyên Nhân</t>
  </si>
  <si>
    <t>Nguyễn Nguyên Nhân</t>
  </si>
  <si>
    <t>182123727</t>
  </si>
  <si>
    <t>Chứng khoán CAD</t>
  </si>
  <si>
    <t>27/08/2010</t>
  </si>
  <si>
    <t>040C098632</t>
  </si>
  <si>
    <t>NĐT : Nguyễn Thị Hồng Ngọc</t>
  </si>
  <si>
    <t>Nguyễn Thị Hồng Ngọc</t>
  </si>
  <si>
    <t>025831563</t>
  </si>
  <si>
    <t>16/09/2014</t>
  </si>
  <si>
    <t>040C793979</t>
  </si>
  <si>
    <t>Chứng khoán CC1</t>
  </si>
  <si>
    <t>NĐT : NGUYỄN HỮU TUÂN</t>
  </si>
  <si>
    <t>NGUYỄN HỮU TUÂN</t>
  </si>
  <si>
    <t>034083000441</t>
  </si>
  <si>
    <t>040C003874</t>
  </si>
  <si>
    <t>NĐT : Nguyễn Đức Duy</t>
  </si>
  <si>
    <t>Nguyễn Đức Duy</t>
  </si>
  <si>
    <t>264264180</t>
  </si>
  <si>
    <t>040C140968</t>
  </si>
  <si>
    <t>Chứng khoán CCM</t>
  </si>
  <si>
    <t>Chứng khoán CDO</t>
  </si>
  <si>
    <t>NĐT : Ngô Kiên Cường</t>
  </si>
  <si>
    <t>Ngô Kiên Cường</t>
  </si>
  <si>
    <t>012509347</t>
  </si>
  <si>
    <t>05/08/2010</t>
  </si>
  <si>
    <t>040C021184</t>
  </si>
  <si>
    <t>NĐT : TRỊNH XUÂN CÔNG</t>
  </si>
  <si>
    <t>TRỊNH XUÂN CÔNG</t>
  </si>
  <si>
    <t>125432822</t>
  </si>
  <si>
    <t>05/03/2008</t>
  </si>
  <si>
    <t>040C332822</t>
  </si>
  <si>
    <t>NĐT : Vũ Thị Thu Trang</t>
  </si>
  <si>
    <t>Vũ Thị Thu Trang</t>
  </si>
  <si>
    <t>013341579</t>
  </si>
  <si>
    <t>21/08/2010</t>
  </si>
  <si>
    <t>040C031282</t>
  </si>
  <si>
    <t>034181015537</t>
  </si>
  <si>
    <t>Chứng khoán CEN</t>
  </si>
  <si>
    <t>040C002024</t>
  </si>
  <si>
    <t>CGP</t>
  </si>
  <si>
    <t>Chứng khoán CGP</t>
  </si>
  <si>
    <t>Chứng khoán CIP</t>
  </si>
  <si>
    <t>Chứng khoán CKA</t>
  </si>
  <si>
    <t>NĐT : Nguyễn Thị Minh Nguyệt</t>
  </si>
  <si>
    <t>Nguyễn Thị Minh Nguyệt</t>
  </si>
  <si>
    <t>011129226</t>
  </si>
  <si>
    <t>Chứng khoán CLG</t>
  </si>
  <si>
    <t>16/03/2004</t>
  </si>
  <si>
    <t>040C001099</t>
  </si>
  <si>
    <t>Chứng khoán CLX</t>
  </si>
  <si>
    <t>NĐT : Vũ Thu Trang</t>
  </si>
  <si>
    <t>Vũ Thu Trang</t>
  </si>
  <si>
    <t>036184000807</t>
  </si>
  <si>
    <t>Chứng khoán CMI</t>
  </si>
  <si>
    <t>07/08/2015</t>
  </si>
  <si>
    <t>040C001164</t>
  </si>
  <si>
    <t>Chứng khoán CMM</t>
  </si>
  <si>
    <t>Chứng khoán CNC</t>
  </si>
  <si>
    <t>Chứng khoán CNT</t>
  </si>
  <si>
    <t>NĐT : Nguyễn Văn Lộng</t>
  </si>
  <si>
    <t>Nguyễn Văn Lộng</t>
  </si>
  <si>
    <t>017000863</t>
  </si>
  <si>
    <t>040C000543</t>
  </si>
  <si>
    <t>NĐT : Nguyễn Thị Vũ Cúc</t>
  </si>
  <si>
    <t>Nguyễn Thị Vũ Cúc</t>
  </si>
  <si>
    <t>011918933</t>
  </si>
  <si>
    <t>Chứng khoán CQT</t>
  </si>
  <si>
    <t>040C233878</t>
  </si>
  <si>
    <t>NĐT : Bùi Lê Anh</t>
  </si>
  <si>
    <t>Bùi Lê Anh</t>
  </si>
  <si>
    <t>7SD477521</t>
  </si>
  <si>
    <t>Chứng khoán CTA</t>
  </si>
  <si>
    <t>17/02/2008</t>
  </si>
  <si>
    <t>040C000794</t>
  </si>
  <si>
    <t>NĐT : Hà Thanh Hải</t>
  </si>
  <si>
    <t>Hà Thanh Hải</t>
  </si>
  <si>
    <t>013056085</t>
  </si>
  <si>
    <t>040C002773</t>
  </si>
  <si>
    <t>NĐT : Nguyễn Chí Công</t>
  </si>
  <si>
    <t>Nguyễn Chí Công</t>
  </si>
  <si>
    <t>012503939</t>
  </si>
  <si>
    <t>040C001703</t>
  </si>
  <si>
    <t>NĐT : Nguyễn Chí Hưng</t>
  </si>
  <si>
    <t>Nguyễn Chí Hưng</t>
  </si>
  <si>
    <t>012072753</t>
  </si>
  <si>
    <t>17/02/2011</t>
  </si>
  <si>
    <t>040C001043</t>
  </si>
  <si>
    <t>NĐT : Nguyễn Phi Lự</t>
  </si>
  <si>
    <t>Nguyễn Phi Lự</t>
  </si>
  <si>
    <t>010007384</t>
  </si>
  <si>
    <t>040C000795</t>
  </si>
  <si>
    <t>NĐT : Nguyễn Thị Thanh Hiền</t>
  </si>
  <si>
    <t>Nguyễn Thị Thanh Hiền</t>
  </si>
  <si>
    <t>012176150</t>
  </si>
  <si>
    <t>07/10/1998</t>
  </si>
  <si>
    <t>040C005457</t>
  </si>
  <si>
    <t>NĐT : Nguyễn Tiến Hùng</t>
  </si>
  <si>
    <t>Nguyễn Tiến Hùng</t>
  </si>
  <si>
    <t>013244621</t>
  </si>
  <si>
    <t>26/12/2009</t>
  </si>
  <si>
    <t>040C004621</t>
  </si>
  <si>
    <t>NĐT : Phạm Thị Thúy Hằng</t>
  </si>
  <si>
    <t>Phạm Thị Thúy Hằng</t>
  </si>
  <si>
    <t>011875622</t>
  </si>
  <si>
    <t>20/12/2007</t>
  </si>
  <si>
    <t>040C005622</t>
  </si>
  <si>
    <t>NĐT : Trần Mạnh Hoài</t>
  </si>
  <si>
    <t>Trần Mạnh Hoài</t>
  </si>
  <si>
    <t>012045116</t>
  </si>
  <si>
    <t>21/01/2005</t>
  </si>
  <si>
    <t>040C000824</t>
  </si>
  <si>
    <t>NĐT : Trần Thị Ngọc Anh</t>
  </si>
  <si>
    <t>Trần Thị Ngọc Anh</t>
  </si>
  <si>
    <t>011023643</t>
  </si>
  <si>
    <t>13/07/2009</t>
  </si>
  <si>
    <t>040C000792</t>
  </si>
  <si>
    <t>NĐT : Trần Thị Thái Hưng</t>
  </si>
  <si>
    <t>Trần Thị Thái Hưng</t>
  </si>
  <si>
    <t>010077372</t>
  </si>
  <si>
    <t>040C000804</t>
  </si>
  <si>
    <t>NĐT : Trần Văn Hưng</t>
  </si>
  <si>
    <t>Trần Văn Hưng</t>
  </si>
  <si>
    <t>019074000275</t>
  </si>
  <si>
    <t>12/05/2021</t>
  </si>
  <si>
    <t>040C001067</t>
  </si>
  <si>
    <t>NĐT : ĐẶNG THỊ TUYẾT MAI</t>
  </si>
  <si>
    <t>ĐẶNG THỊ TUYẾT MAI</t>
  </si>
  <si>
    <t>010466246</t>
  </si>
  <si>
    <t>16/12/2011</t>
  </si>
  <si>
    <t>040C001672</t>
  </si>
  <si>
    <t>Chứng khoán CTN</t>
  </si>
  <si>
    <t>NĐT : Nguyễn Văn Thiệu</t>
  </si>
  <si>
    <t>Nguyễn Văn Thiệu</t>
  </si>
  <si>
    <t>001047003042</t>
  </si>
  <si>
    <t>Chứng khoán CTX</t>
  </si>
  <si>
    <t>040C002269</t>
  </si>
  <si>
    <t>NĐT : Đặng Xuân Thuấn</t>
  </si>
  <si>
    <t>Đặng Xuân Thuấn</t>
  </si>
  <si>
    <t>163004051</t>
  </si>
  <si>
    <t>Chứng khoán CYC</t>
  </si>
  <si>
    <t>31/07/2009</t>
  </si>
  <si>
    <t>040C001998</t>
  </si>
  <si>
    <t>Chứng khoán DAN</t>
  </si>
  <si>
    <t>NĐT : Lê Thị Thái</t>
  </si>
  <si>
    <t>Lê Thị Thái</t>
  </si>
  <si>
    <t>212336234</t>
  </si>
  <si>
    <t>Chứng khoán DAS</t>
  </si>
  <si>
    <t>20/03/2002</t>
  </si>
  <si>
    <t>040C039779</t>
  </si>
  <si>
    <t>NĐT : Trần Anh Dũng</t>
  </si>
  <si>
    <t>Trần Anh Dũng</t>
  </si>
  <si>
    <t>022975754</t>
  </si>
  <si>
    <t>Chứng khoán DCF</t>
  </si>
  <si>
    <t>040C491977</t>
  </si>
  <si>
    <t>Chứng khoán DCS</t>
  </si>
  <si>
    <t>NĐT : LÊ MINH HẢI</t>
  </si>
  <si>
    <t>LÊ MINH HẢI</t>
  </si>
  <si>
    <t>131547603</t>
  </si>
  <si>
    <t>25/02/2008</t>
  </si>
  <si>
    <t>040C005699</t>
  </si>
  <si>
    <t>NĐT : NINH HẢI ĐIỆP</t>
  </si>
  <si>
    <t>NINH HẢI ĐIỆP</t>
  </si>
  <si>
    <t>013346896</t>
  </si>
  <si>
    <t>040C006896</t>
  </si>
  <si>
    <t>NĐT : Nguyễn Hải Chiến</t>
  </si>
  <si>
    <t>Nguyễn Hải Chiến</t>
  </si>
  <si>
    <t>001079001625</t>
  </si>
  <si>
    <t>040C001699</t>
  </si>
  <si>
    <t>013055534</t>
  </si>
  <si>
    <t>040C000408</t>
  </si>
  <si>
    <t>NĐT : Ngô Thị Song Ngân</t>
  </si>
  <si>
    <t>Ngô Thị Song Ngân</t>
  </si>
  <si>
    <t>012449415</t>
  </si>
  <si>
    <t>040C008588</t>
  </si>
  <si>
    <t>NĐT : Phạm Công Thành</t>
  </si>
  <si>
    <t>Phạm Công Thành</t>
  </si>
  <si>
    <t>010041084</t>
  </si>
  <si>
    <t>15/03/2008</t>
  </si>
  <si>
    <t>040C931688</t>
  </si>
  <si>
    <t>NĐT : Trần Thị Phương</t>
  </si>
  <si>
    <t>Trần Thị Phương</t>
  </si>
  <si>
    <t>001164020435</t>
  </si>
  <si>
    <t>040C068989</t>
  </si>
  <si>
    <t>NĐT : Vũ Thị Hoài Thu</t>
  </si>
  <si>
    <t>Vũ Thị Hoài Thu</t>
  </si>
  <si>
    <t>001179030115</t>
  </si>
  <si>
    <t>040C112468</t>
  </si>
  <si>
    <t>Chứng khoán DCT</t>
  </si>
  <si>
    <t>NĐT : Phạm Thuỳ Giang</t>
  </si>
  <si>
    <t>Phạm Thuỳ Giang</t>
  </si>
  <si>
    <t>012018271</t>
  </si>
  <si>
    <t>06/09/2001</t>
  </si>
  <si>
    <t>040C000186</t>
  </si>
  <si>
    <t>NĐT : Vũ Ngọc Khiêm</t>
  </si>
  <si>
    <t>Vũ Ngọc Khiêm</t>
  </si>
  <si>
    <t>011663368</t>
  </si>
  <si>
    <t>Chứng khoán DDM</t>
  </si>
  <si>
    <t>02/11/2010</t>
  </si>
  <si>
    <t>040C037979</t>
  </si>
  <si>
    <t>NĐT : KIỀU MINH ĐỨC</t>
  </si>
  <si>
    <t>KIỀU MINH ĐỨC</t>
  </si>
  <si>
    <t>001091037072</t>
  </si>
  <si>
    <t>Chứng khoán DDV</t>
  </si>
  <si>
    <t>040C003424</t>
  </si>
  <si>
    <t>035084000878</t>
  </si>
  <si>
    <t>25/09/2019</t>
  </si>
  <si>
    <t>040C118866</t>
  </si>
  <si>
    <t>Chứng khoán DGT</t>
  </si>
  <si>
    <t>NĐT : HỒ ĐỨC SỸ</t>
  </si>
  <si>
    <t>HỒ ĐỨC SỸ</t>
  </si>
  <si>
    <t>240624592</t>
  </si>
  <si>
    <t>Chứng khoán DHB</t>
  </si>
  <si>
    <t>040C002939</t>
  </si>
  <si>
    <t>Chứng khoán DIC</t>
  </si>
  <si>
    <t>NĐT : Lê Thị Bích Thảo</t>
  </si>
  <si>
    <t>Lê Thị Bích Thảo</t>
  </si>
  <si>
    <t>171180737</t>
  </si>
  <si>
    <t>040C363883</t>
  </si>
  <si>
    <t>NĐT : NGUYỄN THÁI CHÂU</t>
  </si>
  <si>
    <t>NGUYỄN THÁI CHÂU</t>
  </si>
  <si>
    <t>022993038</t>
  </si>
  <si>
    <t>07/01/2011</t>
  </si>
  <si>
    <t>040C341977</t>
  </si>
  <si>
    <t>NĐT : Nguyễn Quyết Tâm</t>
  </si>
  <si>
    <t>Nguyễn Quyết Tâm</t>
  </si>
  <si>
    <t>012922346</t>
  </si>
  <si>
    <t>040C036888</t>
  </si>
  <si>
    <t>Chứng khoán DID</t>
  </si>
  <si>
    <t>NĐT : HUỲNH THỊ CẨM TÚ</t>
  </si>
  <si>
    <t>HUỲNH THỊ CẨM TÚ</t>
  </si>
  <si>
    <t>351948293</t>
  </si>
  <si>
    <t>Chứng khoán DNA</t>
  </si>
  <si>
    <t>27/05/2013</t>
  </si>
  <si>
    <t>040C261191</t>
  </si>
  <si>
    <t>Chứng khoán DPC</t>
  </si>
  <si>
    <t>Chứng khoán DPS</t>
  </si>
  <si>
    <t>NĐT : Nguyễn Văn Chiến</t>
  </si>
  <si>
    <t>Nguyễn Văn Chiến</t>
  </si>
  <si>
    <t>017242014</t>
  </si>
  <si>
    <t>06/11/2010</t>
  </si>
  <si>
    <t>040C100393</t>
  </si>
  <si>
    <t>Chứng khoán DRI</t>
  </si>
  <si>
    <t>NĐT : Châu Thị Thu Thảo</t>
  </si>
  <si>
    <t>Châu Thị Thu Thảo</t>
  </si>
  <si>
    <t>082173000265</t>
  </si>
  <si>
    <t>Chứng khoán DTI</t>
  </si>
  <si>
    <t>040C003519</t>
  </si>
  <si>
    <t>NĐT : Dương Quốc Trung</t>
  </si>
  <si>
    <t>Dương Quốc Trung</t>
  </si>
  <si>
    <t>001086018468</t>
  </si>
  <si>
    <t>040C111231</t>
  </si>
  <si>
    <t>NĐT : Dương Thanh Tùng</t>
  </si>
  <si>
    <t>Dương Thanh Tùng</t>
  </si>
  <si>
    <t>024090002918</t>
  </si>
  <si>
    <t>040C003185</t>
  </si>
  <si>
    <t>NĐT : Dương Thị Liên Hương</t>
  </si>
  <si>
    <t>Dương Thị Liên Hương</t>
  </si>
  <si>
    <t>024158014007</t>
  </si>
  <si>
    <t>040C111238</t>
  </si>
  <si>
    <t>NĐT : Huỳnh Xuân Phong</t>
  </si>
  <si>
    <t>Huỳnh Xuân Phong</t>
  </si>
  <si>
    <t>079071005869</t>
  </si>
  <si>
    <t>040C003524</t>
  </si>
  <si>
    <t>NĐT : Lê Thị Mỹ Hạnh</t>
  </si>
  <si>
    <t>Lê Thị Mỹ Hạnh</t>
  </si>
  <si>
    <t>320926109</t>
  </si>
  <si>
    <t>040C003523</t>
  </si>
  <si>
    <t>NĐT : NGUYỄN TẤT NAM</t>
  </si>
  <si>
    <t>NGUYỄN TẤT NAM</t>
  </si>
  <si>
    <t>001088004034</t>
  </si>
  <si>
    <t>040C111234</t>
  </si>
  <si>
    <t>NĐT : NGUYỄN ĐĂNG KIÊN</t>
  </si>
  <si>
    <t>NGUYỄN ĐĂNG KIÊN</t>
  </si>
  <si>
    <t>024095001522</t>
  </si>
  <si>
    <t>040C111239</t>
  </si>
  <si>
    <t>NĐT : Nguyễn Thanh Lang</t>
  </si>
  <si>
    <t>Nguyễn Thanh Lang</t>
  </si>
  <si>
    <t>079064000543</t>
  </si>
  <si>
    <t>22/02/2016</t>
  </si>
  <si>
    <t>040C003529</t>
  </si>
  <si>
    <t>NĐT : Nguyễn Thị Hoàng</t>
  </si>
  <si>
    <t>Nguyễn Thị Hoàng</t>
  </si>
  <si>
    <t>079163017324</t>
  </si>
  <si>
    <t>040C003522</t>
  </si>
  <si>
    <t>NĐT : Nguyễn Thị Thùy Trang</t>
  </si>
  <si>
    <t>Nguyễn Thị Thùy Trang</t>
  </si>
  <si>
    <t>300967183</t>
  </si>
  <si>
    <t>040C003521</t>
  </si>
  <si>
    <t>NĐT : Phạm Văn Minh</t>
  </si>
  <si>
    <t>Phạm Văn Minh</t>
  </si>
  <si>
    <t>034088022531</t>
  </si>
  <si>
    <t>040C023690</t>
  </si>
  <si>
    <t>NĐT : TRẦN ĐĂNG QUÂN</t>
  </si>
  <si>
    <t>TRẦN ĐĂNG QUÂN</t>
  </si>
  <si>
    <t>001090018472</t>
  </si>
  <si>
    <t>04/05/2017</t>
  </si>
  <si>
    <t>040C003546</t>
  </si>
  <si>
    <t>NĐT : TẠ NGỌC PHÚC</t>
  </si>
  <si>
    <t>TẠ NGỌC PHÚC</t>
  </si>
  <si>
    <t>037095009723</t>
  </si>
  <si>
    <t>10/07/2023</t>
  </si>
  <si>
    <t>040C003180</t>
  </si>
  <si>
    <t>NĐT : TẠ THỊ VUI</t>
  </si>
  <si>
    <t>TẠ THỊ VUI</t>
  </si>
  <si>
    <t>037194001897</t>
  </si>
  <si>
    <t>040C111230</t>
  </si>
  <si>
    <t>NĐT : VŨ QUỐC ANH</t>
  </si>
  <si>
    <t>VŨ QUỐC ANH</t>
  </si>
  <si>
    <t>001091015348</t>
  </si>
  <si>
    <t>040C003504</t>
  </si>
  <si>
    <t>NĐT : Vũ Minh Anh</t>
  </si>
  <si>
    <t>Vũ Minh Anh</t>
  </si>
  <si>
    <t>001300001003</t>
  </si>
  <si>
    <t>28/10/2014</t>
  </si>
  <si>
    <t>040C003505</t>
  </si>
  <si>
    <t>NĐT : Đào Bích Liên</t>
  </si>
  <si>
    <t>Đào Bích Liên</t>
  </si>
  <si>
    <t>001142000129</t>
  </si>
  <si>
    <t>040C111240</t>
  </si>
  <si>
    <t>NĐT : Hứa Thị Tuyết Xuân</t>
  </si>
  <si>
    <t>Hứa Thị Tuyết Xuân</t>
  </si>
  <si>
    <t>052164000219</t>
  </si>
  <si>
    <t>Chứng khoán DVN</t>
  </si>
  <si>
    <t>20/03/2019</t>
  </si>
  <si>
    <t>040C396868</t>
  </si>
  <si>
    <t>Chứng khoán DZM</t>
  </si>
  <si>
    <t>Chứng khoán EFI</t>
  </si>
  <si>
    <t>001078022168</t>
  </si>
  <si>
    <t>Chứng khoán EIN</t>
  </si>
  <si>
    <t>10/06/2019</t>
  </si>
  <si>
    <t>040C002323</t>
  </si>
  <si>
    <t>NĐT : Bùi Thị Kim Loan</t>
  </si>
  <si>
    <t>Bùi Thị Kim Loan</t>
  </si>
  <si>
    <t>022113895</t>
  </si>
  <si>
    <t>Chứng khoán EMS</t>
  </si>
  <si>
    <t>01/12/2003</t>
  </si>
  <si>
    <t>040C001993</t>
  </si>
  <si>
    <t>NĐT : Châu Thị Hồng Lam</t>
  </si>
  <si>
    <t>Châu Thị Hồng Lam</t>
  </si>
  <si>
    <t>021410458</t>
  </si>
  <si>
    <t>26/05/2014</t>
  </si>
  <si>
    <t>040C001937</t>
  </si>
  <si>
    <t>NĐT : Dương Thị Thùy Vân</t>
  </si>
  <si>
    <t>Dương Thị Thùy Vân</t>
  </si>
  <si>
    <t>011638196</t>
  </si>
  <si>
    <t>040C001882</t>
  </si>
  <si>
    <t>NĐT : Hoàng Thị Thu Lan</t>
  </si>
  <si>
    <t>Hoàng Thị Thu Lan</t>
  </si>
  <si>
    <t>011482247</t>
  </si>
  <si>
    <t>09/04/2009</t>
  </si>
  <si>
    <t>040C001877</t>
  </si>
  <si>
    <t>NĐT : Lê Mạnh Tùng</t>
  </si>
  <si>
    <t>Lê Mạnh Tùng</t>
  </si>
  <si>
    <t>001073043087</t>
  </si>
  <si>
    <t>040C001893</t>
  </si>
  <si>
    <t>NĐT : Lê Phước Bình</t>
  </si>
  <si>
    <t>Lê Phước Bình</t>
  </si>
  <si>
    <t>079076010036</t>
  </si>
  <si>
    <t>040C002023</t>
  </si>
  <si>
    <t>NĐT : Lê Thị Phương Lan</t>
  </si>
  <si>
    <t>Lê Thị Phương Lan</t>
  </si>
  <si>
    <t>079172006057</t>
  </si>
  <si>
    <t>13/07/2017</t>
  </si>
  <si>
    <t>040C002410</t>
  </si>
  <si>
    <t>NĐT : Lê Đình Duyên</t>
  </si>
  <si>
    <t>Lê Đình Duyên</t>
  </si>
  <si>
    <t>011420657</t>
  </si>
  <si>
    <t>040C001874</t>
  </si>
  <si>
    <t>001181037708</t>
  </si>
  <si>
    <t>040C085401</t>
  </si>
  <si>
    <t>NĐT : Nguyễn Minh Thắng</t>
  </si>
  <si>
    <t>Nguyễn Minh Thắng</t>
  </si>
  <si>
    <t>001054009044</t>
  </si>
  <si>
    <t>09/01/2022</t>
  </si>
  <si>
    <t>040C001901</t>
  </si>
  <si>
    <t>NĐT : Nguyễn Ngọc Anh</t>
  </si>
  <si>
    <t>Nguyễn Ngọc Anh</t>
  </si>
  <si>
    <t>001174011378</t>
  </si>
  <si>
    <t>040C002085</t>
  </si>
  <si>
    <t>NĐT : Nguyễn Bạch Hường</t>
  </si>
  <si>
    <t>Nguyễn Bạch Hường</t>
  </si>
  <si>
    <t>011800216</t>
  </si>
  <si>
    <t>09/03/2006</t>
  </si>
  <si>
    <t>040C001884</t>
  </si>
  <si>
    <t>001172040258</t>
  </si>
  <si>
    <t>040C003794</t>
  </si>
  <si>
    <t>NĐT : Nguyễn Mạnh Giang</t>
  </si>
  <si>
    <t>Nguyễn Mạnh Giang</t>
  </si>
  <si>
    <t>013136758</t>
  </si>
  <si>
    <t>27/12/2008</t>
  </si>
  <si>
    <t>040C001890</t>
  </si>
  <si>
    <t>001174013040</t>
  </si>
  <si>
    <t>27/03/2017</t>
  </si>
  <si>
    <t>040C001923</t>
  </si>
  <si>
    <t>001181049955</t>
  </si>
  <si>
    <t>040C003810</t>
  </si>
  <si>
    <t>NĐT : Nguyễn Thế Dũng</t>
  </si>
  <si>
    <t>Nguyễn Thế Dũng</t>
  </si>
  <si>
    <t>012037106</t>
  </si>
  <si>
    <t>24/07/2012</t>
  </si>
  <si>
    <t>040C001876</t>
  </si>
  <si>
    <t>NĐT : Nguyễn Thị Bộc Hồng</t>
  </si>
  <si>
    <t>Nguyễn Thị Bộc Hồng</t>
  </si>
  <si>
    <t>038157006207</t>
  </si>
  <si>
    <t>040C002126</t>
  </si>
  <si>
    <t>NĐT : Nguyễn Thị Hương Dung</t>
  </si>
  <si>
    <t>Nguyễn Thị Hương Dung</t>
  </si>
  <si>
    <t>079164005240</t>
  </si>
  <si>
    <t>040C002039</t>
  </si>
  <si>
    <t>NĐT : Nguyễn Thị Kim Ngân</t>
  </si>
  <si>
    <t>Nguyễn Thị Kim Ngân</t>
  </si>
  <si>
    <t>079167000031</t>
  </si>
  <si>
    <t>27/11/2015</t>
  </si>
  <si>
    <t>040C002524</t>
  </si>
  <si>
    <t>001168019569</t>
  </si>
  <si>
    <t>040C003802</t>
  </si>
  <si>
    <t>079173000157</t>
  </si>
  <si>
    <t>040C002251</t>
  </si>
  <si>
    <t>001175028585</t>
  </si>
  <si>
    <t>040C003808</t>
  </si>
  <si>
    <t>NĐT : Nguyễn Xuân Thắng</t>
  </si>
  <si>
    <t>Nguyễn Xuân Thắng</t>
  </si>
  <si>
    <t>001073029074</t>
  </si>
  <si>
    <t>040C003188</t>
  </si>
  <si>
    <t>NĐT : Ngô Đình Tuấn</t>
  </si>
  <si>
    <t>Ngô Đình Tuấn</t>
  </si>
  <si>
    <t>001062017792</t>
  </si>
  <si>
    <t>040C003637</t>
  </si>
  <si>
    <t>NĐT : Phan Thị Ngát</t>
  </si>
  <si>
    <t>Phan Thị Ngát</t>
  </si>
  <si>
    <t>013434161</t>
  </si>
  <si>
    <t>30/05/2011</t>
  </si>
  <si>
    <t>040C001649</t>
  </si>
  <si>
    <t>NĐT : Phạm Thị Phượng</t>
  </si>
  <si>
    <t>Phạm Thị Phượng</t>
  </si>
  <si>
    <t>011535039</t>
  </si>
  <si>
    <t>28/02/2011</t>
  </si>
  <si>
    <t>040C002069</t>
  </si>
  <si>
    <t>022686331</t>
  </si>
  <si>
    <t>01/06/2009</t>
  </si>
  <si>
    <t>040C002119</t>
  </si>
  <si>
    <t>NĐT : Phạm Quý Thắng</t>
  </si>
  <si>
    <t>Phạm Quý Thắng</t>
  </si>
  <si>
    <t>001073016419</t>
  </si>
  <si>
    <t>040C003804</t>
  </si>
  <si>
    <t>NĐT : Phạm Thị Hường</t>
  </si>
  <si>
    <t>Phạm Thị Hường</t>
  </si>
  <si>
    <t>031177008084</t>
  </si>
  <si>
    <t>040C003803</t>
  </si>
  <si>
    <t>NĐT : Phạm Thị Kim Oanh</t>
  </si>
  <si>
    <t>Phạm Thị Kim Oanh</t>
  </si>
  <si>
    <t>010139820</t>
  </si>
  <si>
    <t>18/02/2005</t>
  </si>
  <si>
    <t>040C002124</t>
  </si>
  <si>
    <t>NĐT : Phạm Ánh Hồng</t>
  </si>
  <si>
    <t>Phạm Ánh Hồng</t>
  </si>
  <si>
    <t>011614494</t>
  </si>
  <si>
    <t>26/07/2011</t>
  </si>
  <si>
    <t>040C001891</t>
  </si>
  <si>
    <t>NĐT : Trần Công Tuấn</t>
  </si>
  <si>
    <t>Trần Công Tuấn</t>
  </si>
  <si>
    <t>036075000153</t>
  </si>
  <si>
    <t>040C001879</t>
  </si>
  <si>
    <t>NĐT : Trần Hồng Nhung</t>
  </si>
  <si>
    <t>Trần Hồng Nhung</t>
  </si>
  <si>
    <t>012000397</t>
  </si>
  <si>
    <t>16/06/2012</t>
  </si>
  <si>
    <t>040C001905</t>
  </si>
  <si>
    <t>NĐT : Trần Thị Mỹ Linh</t>
  </si>
  <si>
    <t>Trần Thị Mỹ Linh</t>
  </si>
  <si>
    <t>280362913</t>
  </si>
  <si>
    <t>28/06/2018</t>
  </si>
  <si>
    <t>040C002234</t>
  </si>
  <si>
    <t>NĐT : Trần Văn Vẹn</t>
  </si>
  <si>
    <t>Trần Văn Vẹn</t>
  </si>
  <si>
    <t>013561259</t>
  </si>
  <si>
    <t>040C002214</t>
  </si>
  <si>
    <t>NĐT : Trần Đình Tuấn</t>
  </si>
  <si>
    <t>Trần Đình Tuấn</t>
  </si>
  <si>
    <t>001067003770</t>
  </si>
  <si>
    <t>040C003800</t>
  </si>
  <si>
    <t>NĐT : Tạ Thị Hoa</t>
  </si>
  <si>
    <t>Tạ Thị Hoa</t>
  </si>
  <si>
    <t>034174024134</t>
  </si>
  <si>
    <t>040C003798</t>
  </si>
  <si>
    <t>NĐT : Vũ Văn Chuyên</t>
  </si>
  <si>
    <t>Vũ Văn Chuyên</t>
  </si>
  <si>
    <t>033073004917</t>
  </si>
  <si>
    <t>040C003805</t>
  </si>
  <si>
    <t>NĐT : Vũ Văn Minh</t>
  </si>
  <si>
    <t>Vũ Văn Minh</t>
  </si>
  <si>
    <t>079060024199</t>
  </si>
  <si>
    <t>040C395396</t>
  </si>
  <si>
    <t>NĐT : Đinh Duy Phan</t>
  </si>
  <si>
    <t>Đinh Duy Phan</t>
  </si>
  <si>
    <t>001074000032</t>
  </si>
  <si>
    <t>040C002034</t>
  </si>
  <si>
    <t>NĐT : Đinh Thị Hồng Phương</t>
  </si>
  <si>
    <t>Đinh Thị Hồng Phương</t>
  </si>
  <si>
    <t>019174000061</t>
  </si>
  <si>
    <t>25/04/2015</t>
  </si>
  <si>
    <t>040C001880</t>
  </si>
  <si>
    <t>NĐT : Đào Thị Đức Hạnh</t>
  </si>
  <si>
    <t>Đào Thị Đức Hạnh</t>
  </si>
  <si>
    <t>079166002991</t>
  </si>
  <si>
    <t>040C903369</t>
  </si>
  <si>
    <t>NĐT : Đào Việt Bắc</t>
  </si>
  <si>
    <t>Đào Việt Bắc</t>
  </si>
  <si>
    <t>011841639</t>
  </si>
  <si>
    <t>02/08/2005</t>
  </si>
  <si>
    <t>040C001872</t>
  </si>
  <si>
    <t>NĐT : Đặng Thị Hóa</t>
  </si>
  <si>
    <t>Đặng Thị Hóa</t>
  </si>
  <si>
    <t>023167292</t>
  </si>
  <si>
    <t>25/05/2005</t>
  </si>
  <si>
    <t>040C002042</t>
  </si>
  <si>
    <t>NĐT : Đỗ Quốc Khánh</t>
  </si>
  <si>
    <t>Đỗ Quốc Khánh</t>
  </si>
  <si>
    <t>001081011082</t>
  </si>
  <si>
    <t>040C001892</t>
  </si>
  <si>
    <t>NĐT : Đỗ Thị Thu Hà</t>
  </si>
  <si>
    <t>Đỗ Thị Thu Hà</t>
  </si>
  <si>
    <t>011361885</t>
  </si>
  <si>
    <t>040C002130</t>
  </si>
  <si>
    <t>NĐT : Đỗ Thị Út</t>
  </si>
  <si>
    <t>Đỗ Thị Út</t>
  </si>
  <si>
    <t>021447484</t>
  </si>
  <si>
    <t>18/12/2010</t>
  </si>
  <si>
    <t>040C002027</t>
  </si>
  <si>
    <t>Chứng khoán EPH</t>
  </si>
  <si>
    <t>NĐT : NGUYỄN PHỒN HẬU</t>
  </si>
  <si>
    <t>NGUYỄN PHỒN HẬU</t>
  </si>
  <si>
    <t>013270888</t>
  </si>
  <si>
    <t>Chứng khoán FBA</t>
  </si>
  <si>
    <t>09/04/2010</t>
  </si>
  <si>
    <t>040C008969</t>
  </si>
  <si>
    <t>Chứng khoán FLC</t>
  </si>
  <si>
    <t>NĐT : Dương Quốc Thắng</t>
  </si>
  <si>
    <t>Dương Quốc Thắng</t>
  </si>
  <si>
    <t>025372855</t>
  </si>
  <si>
    <t>040C210983</t>
  </si>
  <si>
    <t>NĐT : LÊ TÂN</t>
  </si>
  <si>
    <t>LÊ TÂN</t>
  </si>
  <si>
    <t>311878237</t>
  </si>
  <si>
    <t>06/06/2001</t>
  </si>
  <si>
    <t>040C900229</t>
  </si>
  <si>
    <t>NĐT : LÊ ĐỨC HẢI</t>
  </si>
  <si>
    <t>LÊ ĐỨC HẢI</t>
  </si>
  <si>
    <t>011458470</t>
  </si>
  <si>
    <t>24/07/2013</t>
  </si>
  <si>
    <t>040C033633</t>
  </si>
  <si>
    <t>NĐT : LÊ ĐỨC THẮNG</t>
  </si>
  <si>
    <t>LÊ ĐỨC THẮNG</t>
  </si>
  <si>
    <t>079076015935</t>
  </si>
  <si>
    <t>23/02/2021</t>
  </si>
  <si>
    <t>040C776868</t>
  </si>
  <si>
    <t>NĐT : Lê Kim Thoa</t>
  </si>
  <si>
    <t>Lê Kim Thoa</t>
  </si>
  <si>
    <t>031178005499</t>
  </si>
  <si>
    <t>18/03/2019</t>
  </si>
  <si>
    <t>040C797879</t>
  </si>
  <si>
    <t>NĐT : Lê Xuân Nga</t>
  </si>
  <si>
    <t>Lê Xuân Nga</t>
  </si>
  <si>
    <t>135237790</t>
  </si>
  <si>
    <t>09/03/2004</t>
  </si>
  <si>
    <t>040C001295</t>
  </si>
  <si>
    <t>NĐT : MAI THỊ KIM PHƯA</t>
  </si>
  <si>
    <t>MAI THỊ KIM PHƯA</t>
  </si>
  <si>
    <t>089191000241</t>
  </si>
  <si>
    <t>31/01/2018</t>
  </si>
  <si>
    <t>040C003209</t>
  </si>
  <si>
    <t>NĐT : Mai Vũ Thanh Hiền</t>
  </si>
  <si>
    <t>Mai Vũ Thanh Hiền</t>
  </si>
  <si>
    <t>023684366</t>
  </si>
  <si>
    <t>21/11/2002</t>
  </si>
  <si>
    <t>040C003477</t>
  </si>
  <si>
    <t>NĐT : NGHIÊM THỊ THÚY</t>
  </si>
  <si>
    <t>NGHIÊM THỊ THÚY</t>
  </si>
  <si>
    <t>034179009323</t>
  </si>
  <si>
    <t>040C135679</t>
  </si>
  <si>
    <t>NĐT : NGUYỄN GIA CHƯƠNG</t>
  </si>
  <si>
    <t>NGUYỄN GIA CHƯƠNG</t>
  </si>
  <si>
    <t>182387582</t>
  </si>
  <si>
    <t>27/08/2013</t>
  </si>
  <si>
    <t>040C095889</t>
  </si>
  <si>
    <t>NĐT : NGUYỄN THU VÂN</t>
  </si>
  <si>
    <t>NGUYỄN THU VÂN</t>
  </si>
  <si>
    <t>012233201</t>
  </si>
  <si>
    <t>13/10/2003</t>
  </si>
  <si>
    <t>040C041984</t>
  </si>
  <si>
    <t>NĐT : NGUYỄN THỊ TRANG</t>
  </si>
  <si>
    <t>NGUYỄN THỊ TRANG</t>
  </si>
  <si>
    <t>320830201</t>
  </si>
  <si>
    <t>040C003021</t>
  </si>
  <si>
    <t>NĐT : NGUYỄN ĐỨC KHUÊ</t>
  </si>
  <si>
    <t>NGUYỄN ĐỨC KHUÊ</t>
  </si>
  <si>
    <t>030067012002</t>
  </si>
  <si>
    <t>040C000693</t>
  </si>
  <si>
    <t>015187000027</t>
  </si>
  <si>
    <t>08/05/2017</t>
  </si>
  <si>
    <t>040C003933</t>
  </si>
  <si>
    <t>NĐT : Nguyễn Thị Hoàng Mi</t>
  </si>
  <si>
    <t>Nguyễn Thị Hoàng Mi</t>
  </si>
  <si>
    <t>312224920</t>
  </si>
  <si>
    <t>040C001470</t>
  </si>
  <si>
    <t>NĐT : Nguyễn Thị Hồ</t>
  </si>
  <si>
    <t>Nguyễn Thị Hồ</t>
  </si>
  <si>
    <t>026176004229</t>
  </si>
  <si>
    <t>040C000776</t>
  </si>
  <si>
    <t>NĐT : Nguyễn Thị Thanh Xuân</t>
  </si>
  <si>
    <t>Nguyễn Thị Thanh Xuân</t>
  </si>
  <si>
    <t>010455364</t>
  </si>
  <si>
    <t>30/03/2013</t>
  </si>
  <si>
    <t>040C001960</t>
  </si>
  <si>
    <t>NĐT : Nguyễn Thị Tâm</t>
  </si>
  <si>
    <t>Nguyễn Thị Tâm</t>
  </si>
  <si>
    <t>012615692</t>
  </si>
  <si>
    <t>13/03/2011</t>
  </si>
  <si>
    <t>040C861107</t>
  </si>
  <si>
    <t>191590188</t>
  </si>
  <si>
    <t>10/06/2003</t>
  </si>
  <si>
    <t>040C016060</t>
  </si>
  <si>
    <t>NĐT : Ngô Thế Vinh</t>
  </si>
  <si>
    <t>Ngô Thế Vinh</t>
  </si>
  <si>
    <t>012215176</t>
  </si>
  <si>
    <t>29/03/2014</t>
  </si>
  <si>
    <t>040C065885</t>
  </si>
  <si>
    <t>NĐT : Phạm Phong Lâm</t>
  </si>
  <si>
    <t>Phạm Phong Lâm</t>
  </si>
  <si>
    <t>241282696</t>
  </si>
  <si>
    <t>040C900543</t>
  </si>
  <si>
    <t>NĐT : TRƯƠNG THỊ QUỲNH MY</t>
  </si>
  <si>
    <t>TRƯƠNG THỊ QUỲNH MY</t>
  </si>
  <si>
    <t>052184000118</t>
  </si>
  <si>
    <t>04/08/2016</t>
  </si>
  <si>
    <t>040C171716</t>
  </si>
  <si>
    <t>NĐT : TRẦN THANH LAN</t>
  </si>
  <si>
    <t>TRẦN THANH LAN</t>
  </si>
  <si>
    <t>075178000783</t>
  </si>
  <si>
    <t>11/05/2020</t>
  </si>
  <si>
    <t>040C001800</t>
  </si>
  <si>
    <t>NĐT : Trương Vinh Quy</t>
  </si>
  <si>
    <t>Trương Vinh Quy</t>
  </si>
  <si>
    <t>023923520</t>
  </si>
  <si>
    <t>14/12/2009</t>
  </si>
  <si>
    <t>040C002145</t>
  </si>
  <si>
    <t>NĐT : Trần Lam Giang</t>
  </si>
  <si>
    <t>Trần Lam Giang</t>
  </si>
  <si>
    <t>001184003721</t>
  </si>
  <si>
    <t>040C905988</t>
  </si>
  <si>
    <t>NĐT : Trần Quốc Sử</t>
  </si>
  <si>
    <t>Trần Quốc Sử</t>
  </si>
  <si>
    <t>024883790</t>
  </si>
  <si>
    <t>14/07/2010</t>
  </si>
  <si>
    <t>040C900865</t>
  </si>
  <si>
    <t>NĐT : Trần Trung Thành</t>
  </si>
  <si>
    <t>Trần Trung Thành</t>
  </si>
  <si>
    <t>171634898</t>
  </si>
  <si>
    <t>30/06/2005</t>
  </si>
  <si>
    <t>040C003622</t>
  </si>
  <si>
    <t>NĐT : Trịnh Đức Thọ</t>
  </si>
  <si>
    <t>Trịnh Đức Thọ</t>
  </si>
  <si>
    <t>111496573</t>
  </si>
  <si>
    <t>20/07/2013</t>
  </si>
  <si>
    <t>040C017478</t>
  </si>
  <si>
    <t>011053021</t>
  </si>
  <si>
    <t>040C210988</t>
  </si>
  <si>
    <t>NĐT : ĐOÀN MẠNH TƯỞNG</t>
  </si>
  <si>
    <t>ĐOÀN MẠNH TƯỞNG</t>
  </si>
  <si>
    <t>036081003276</t>
  </si>
  <si>
    <t>31/08/2016</t>
  </si>
  <si>
    <t>040C001310</t>
  </si>
  <si>
    <t>NĐT : Đinh Thị Hướng</t>
  </si>
  <si>
    <t>Đinh Thị Hướng</t>
  </si>
  <si>
    <t>012703072</t>
  </si>
  <si>
    <t>040C007868</t>
  </si>
  <si>
    <t>NĐT : ĐỖ NHƯ TẤN</t>
  </si>
  <si>
    <t>ĐỖ NHƯ TẤN</t>
  </si>
  <si>
    <t>030087021926</t>
  </si>
  <si>
    <t>040C161287</t>
  </si>
  <si>
    <t>NĐT : Đỗ Hồng Phát</t>
  </si>
  <si>
    <t>Đỗ Hồng Phát</t>
  </si>
  <si>
    <t>151577254</t>
  </si>
  <si>
    <t>01/03/2012</t>
  </si>
  <si>
    <t>040C211084</t>
  </si>
  <si>
    <t>Chứng khoán FOX</t>
  </si>
  <si>
    <t>Chứng khoán FT1</t>
  </si>
  <si>
    <t>Chứng khoán FTM</t>
  </si>
  <si>
    <t>NĐT : Lê Quốc Quân</t>
  </si>
  <si>
    <t>Lê Quốc Quân</t>
  </si>
  <si>
    <t>012505980</t>
  </si>
  <si>
    <t>24/09/2011</t>
  </si>
  <si>
    <t>040C002342</t>
  </si>
  <si>
    <t>NĐT : NGUYỄN HOA PHONG</t>
  </si>
  <si>
    <t>NGUYỄN HOA PHONG</t>
  </si>
  <si>
    <t>056068000180</t>
  </si>
  <si>
    <t>040C886633</t>
  </si>
  <si>
    <t>NĐT : NGUYỄN LONG CHÂU</t>
  </si>
  <si>
    <t>NGUYỄN LONG CHÂU</t>
  </si>
  <si>
    <t>023679934</t>
  </si>
  <si>
    <t>040C331619</t>
  </si>
  <si>
    <t>NĐT : TRỊNH THỊ HƯƠNG LIÊN</t>
  </si>
  <si>
    <t>TRỊNH THỊ HƯƠNG LIÊN</t>
  </si>
  <si>
    <t>012928521</t>
  </si>
  <si>
    <t>040C006222</t>
  </si>
  <si>
    <t>Chứng khoán G36</t>
  </si>
  <si>
    <t>NĐT : Lê Đắc Ngọc</t>
  </si>
  <si>
    <t>Lê Đắc Ngọc</t>
  </si>
  <si>
    <t>001085001801</t>
  </si>
  <si>
    <t>23/06/2014</t>
  </si>
  <si>
    <t>040C266266</t>
  </si>
  <si>
    <t>NĐT : NGUYỄN THỊ THÙY TRANG</t>
  </si>
  <si>
    <t>NGUYỄN THỊ THÙY TRANG</t>
  </si>
  <si>
    <t>027183000345</t>
  </si>
  <si>
    <t>040C003275</t>
  </si>
  <si>
    <t>NĐT : Nguyễn Thị Lâm</t>
  </si>
  <si>
    <t>Nguyễn Thị Lâm</t>
  </si>
  <si>
    <t>070998382</t>
  </si>
  <si>
    <t>040C003047</t>
  </si>
  <si>
    <t>Chứng khoán GDA</t>
  </si>
  <si>
    <t>Chứng khoán GEE</t>
  </si>
  <si>
    <t>Chứng khoán GGG</t>
  </si>
  <si>
    <t>171630558</t>
  </si>
  <si>
    <t>27/04/2010</t>
  </si>
  <si>
    <t>040C367795</t>
  </si>
  <si>
    <t>172078356</t>
  </si>
  <si>
    <t>02/04/2007</t>
  </si>
  <si>
    <t>040C020284</t>
  </si>
  <si>
    <t>Chứng khoán GHC</t>
  </si>
  <si>
    <t>Chứng khoán GND</t>
  </si>
  <si>
    <t>NĐT : Nguyễn Thị Thuý Hà</t>
  </si>
  <si>
    <t>Nguyễn Thị Thuý Hà</t>
  </si>
  <si>
    <t>011944304</t>
  </si>
  <si>
    <t>Chứng khoán GTD</t>
  </si>
  <si>
    <t>040C221175</t>
  </si>
  <si>
    <t>Chứng khoán GTT</t>
  </si>
  <si>
    <t>NĐT : Bùi Văn Quân</t>
  </si>
  <si>
    <t>Bùi Văn Quân</t>
  </si>
  <si>
    <t>034085002901</t>
  </si>
  <si>
    <t>Chứng khoán H11</t>
  </si>
  <si>
    <t>040C032285</t>
  </si>
  <si>
    <t>Chứng khoán HAC</t>
  </si>
  <si>
    <t>Chứng khoán HAI</t>
  </si>
  <si>
    <t>NĐT : KHIẾU VĂN THÀNH</t>
  </si>
  <si>
    <t>KHIẾU VĂN THÀNH</t>
  </si>
  <si>
    <t>001059010523</t>
  </si>
  <si>
    <t>09/10/2017</t>
  </si>
  <si>
    <t>040C003768</t>
  </si>
  <si>
    <t>NĐT : Nguyễn Thị Ngọc Trâm</t>
  </si>
  <si>
    <t>Nguyễn Thị Ngọc Trâm</t>
  </si>
  <si>
    <t>101257202</t>
  </si>
  <si>
    <t>02/12/2011</t>
  </si>
  <si>
    <t>040C003101</t>
  </si>
  <si>
    <t>NĐT : Ngô Thị Hồng Thắng</t>
  </si>
  <si>
    <t>Ngô Thị Hồng Thắng</t>
  </si>
  <si>
    <t>031178000194</t>
  </si>
  <si>
    <t>040C119696</t>
  </si>
  <si>
    <t>NĐT : Thái Ngọc Hương</t>
  </si>
  <si>
    <t>Thái Ngọc Hương</t>
  </si>
  <si>
    <t>022795203</t>
  </si>
  <si>
    <t>040C309988</t>
  </si>
  <si>
    <t>NĐT : VY THỊ THU TRANG</t>
  </si>
  <si>
    <t>VY THỊ THU TRANG</t>
  </si>
  <si>
    <t>080944729</t>
  </si>
  <si>
    <t>24/07/2010</t>
  </si>
  <si>
    <t>040C432011</t>
  </si>
  <si>
    <t>NĐT : Nguyễn Hoài Phương</t>
  </si>
  <si>
    <t>Nguyễn Hoài Phương</t>
  </si>
  <si>
    <t>062080000019</t>
  </si>
  <si>
    <t>Chứng khoán HC3</t>
  </si>
  <si>
    <t>10/01/2019</t>
  </si>
  <si>
    <t>040C066999</t>
  </si>
  <si>
    <t>NĐT : PHẠM THU HUYỀN</t>
  </si>
  <si>
    <t>PHẠM THU HUYỀN</t>
  </si>
  <si>
    <t>031188002564</t>
  </si>
  <si>
    <t>Chứng khoán HCI</t>
  </si>
  <si>
    <t>040C370388</t>
  </si>
  <si>
    <t>NĐT : TRẦN THỊ THU</t>
  </si>
  <si>
    <t>TRẦN THỊ THU</t>
  </si>
  <si>
    <t>034187009859</t>
  </si>
  <si>
    <t>040C038275</t>
  </si>
  <si>
    <t>NĐT : VŨ HOÀNG YẾN</t>
  </si>
  <si>
    <t>VŨ HOÀNG YẾN</t>
  </si>
  <si>
    <t>036186008433</t>
  </si>
  <si>
    <t>040C080486</t>
  </si>
  <si>
    <t>Chứng khoán HD6</t>
  </si>
  <si>
    <t>NĐT : Lò Việt Nga</t>
  </si>
  <si>
    <t>Lò Việt Nga</t>
  </si>
  <si>
    <t>011184000264</t>
  </si>
  <si>
    <t>040C616666</t>
  </si>
  <si>
    <t>NĐT : Nguyễn Sơn Thượng</t>
  </si>
  <si>
    <t>Nguyễn Sơn Thượng</t>
  </si>
  <si>
    <t>034083014522</t>
  </si>
  <si>
    <t>040C111456</t>
  </si>
  <si>
    <t>NĐT : Ngô Quang Hảo</t>
  </si>
  <si>
    <t>Ngô Quang Hảo</t>
  </si>
  <si>
    <t>014074000009</t>
  </si>
  <si>
    <t>040C002032</t>
  </si>
  <si>
    <t>Chứng khoán HDO</t>
  </si>
  <si>
    <t>NĐT : Lê Ngọc Mai</t>
  </si>
  <si>
    <t>Lê Ngọc Mai</t>
  </si>
  <si>
    <t>023215016</t>
  </si>
  <si>
    <t>Chứng khoán HFB</t>
  </si>
  <si>
    <t>040C361978</t>
  </si>
  <si>
    <t>NĐT : Lương Thị Mỹ Hạnh</t>
  </si>
  <si>
    <t>Lương Thị Mỹ Hạnh</t>
  </si>
  <si>
    <t>271410633</t>
  </si>
  <si>
    <t>040C001821</t>
  </si>
  <si>
    <t>NĐT : NGUYỄN XUÂN KHOA</t>
  </si>
  <si>
    <t>NGUYỄN XUÂN KHOA</t>
  </si>
  <si>
    <t>025099626</t>
  </si>
  <si>
    <t>040C668693</t>
  </si>
  <si>
    <t>Chứng khoán HHG</t>
  </si>
  <si>
    <t>Chứng khoán HIG</t>
  </si>
  <si>
    <t>Chứng khoán HIO</t>
  </si>
  <si>
    <t>Chứng khoán HKB</t>
  </si>
  <si>
    <t>NĐT : LÝ VĂN CÔNG</t>
  </si>
  <si>
    <t>LÝ VĂN CÔNG</t>
  </si>
  <si>
    <t>341100673</t>
  </si>
  <si>
    <t>Chứng khoán HLA</t>
  </si>
  <si>
    <t>03/09/2009</t>
  </si>
  <si>
    <t>040C001334</t>
  </si>
  <si>
    <t>NĐT : Mai Văn Quyền</t>
  </si>
  <si>
    <t>Mai Văn Quyền</t>
  </si>
  <si>
    <t>172707673</t>
  </si>
  <si>
    <t>21/09/2009</t>
  </si>
  <si>
    <t>040C556868</t>
  </si>
  <si>
    <t>013177010</t>
  </si>
  <si>
    <t>040C680068</t>
  </si>
  <si>
    <t>NĐT : Phan VĂn Diễm</t>
  </si>
  <si>
    <t>Phan VĂn Diễm</t>
  </si>
  <si>
    <t>012860234</t>
  </si>
  <si>
    <t>Chứng khoán HLY</t>
  </si>
  <si>
    <t>17/03/2006</t>
  </si>
  <si>
    <t>040C020059</t>
  </si>
  <si>
    <t>NĐT : Trần Việt Hưng</t>
  </si>
  <si>
    <t>Trần Việt Hưng</t>
  </si>
  <si>
    <t>001083001334</t>
  </si>
  <si>
    <t>Chứng khoán HNB</t>
  </si>
  <si>
    <t>040C606668</t>
  </si>
  <si>
    <t>NĐT : Nguyễn Như Nguyện</t>
  </si>
  <si>
    <t>Nguyễn Như Nguyện</t>
  </si>
  <si>
    <t>012255370</t>
  </si>
  <si>
    <t>Chứng khoán HND</t>
  </si>
  <si>
    <t>08/02/2012</t>
  </si>
  <si>
    <t>040C171717</t>
  </si>
  <si>
    <t>Chứng khoán HNM</t>
  </si>
  <si>
    <t>NĐT : Mai Thiên Hương</t>
  </si>
  <si>
    <t>Mai Thiên Hương</t>
  </si>
  <si>
    <t>012094500</t>
  </si>
  <si>
    <t>040C000656</t>
  </si>
  <si>
    <t>NĐT : Đỗ Duy Nhật</t>
  </si>
  <si>
    <t>Đỗ Duy Nhật</t>
  </si>
  <si>
    <t>025757114</t>
  </si>
  <si>
    <t>01/06/2013</t>
  </si>
  <si>
    <t>040C001142</t>
  </si>
  <si>
    <t>Chứng khoán HPP</t>
  </si>
  <si>
    <t>Chứng khoán HSI</t>
  </si>
  <si>
    <t>Chứng khoán HSP</t>
  </si>
  <si>
    <t>Chứng khoán HSV</t>
  </si>
  <si>
    <t>Chứng khoán HTE</t>
  </si>
  <si>
    <t>NĐT : Nguyễn Hoàng Dương</t>
  </si>
  <si>
    <t>Nguyễn Hoàng Dương</t>
  </si>
  <si>
    <t>011880464</t>
  </si>
  <si>
    <t>Chứng khoán HTT</t>
  </si>
  <si>
    <t>05/01/2012</t>
  </si>
  <si>
    <t>040C791020</t>
  </si>
  <si>
    <t>NĐT : Trần Thị Đông</t>
  </si>
  <si>
    <t>Trần Thị Đông</t>
  </si>
  <si>
    <t>031189005399</t>
  </si>
  <si>
    <t>27/06/2018</t>
  </si>
  <si>
    <t>040C250189</t>
  </si>
  <si>
    <t>Chứng khoán HU3</t>
  </si>
  <si>
    <t>Chứng khoán HU6</t>
  </si>
  <si>
    <t>NĐT : NGUYỄN VĂN THÀNH</t>
  </si>
  <si>
    <t>NGUYỄN VĂN THÀNH</t>
  </si>
  <si>
    <t>001060018264</t>
  </si>
  <si>
    <t>040C004044</t>
  </si>
  <si>
    <t>Chứng khoán HVA</t>
  </si>
  <si>
    <t>Chứng khoán HVG</t>
  </si>
  <si>
    <t>NĐT : Hoàng Thị Trâm</t>
  </si>
  <si>
    <t>Hoàng Thị Trâm</t>
  </si>
  <si>
    <t>090818014</t>
  </si>
  <si>
    <t>20/01/2000</t>
  </si>
  <si>
    <t>040C900610</t>
  </si>
  <si>
    <t>NĐT : Lê Thế Thăng</t>
  </si>
  <si>
    <t>Lê Thế Thăng</t>
  </si>
  <si>
    <t>011280883</t>
  </si>
  <si>
    <t>25/03/2010</t>
  </si>
  <si>
    <t>040C008928</t>
  </si>
  <si>
    <t>NĐT : NGUYỄN THỊ NGỌC ANH</t>
  </si>
  <si>
    <t>NGUYỄN THỊ NGỌC ANH</t>
  </si>
  <si>
    <t>162841875</t>
  </si>
  <si>
    <t>19/07/2004</t>
  </si>
  <si>
    <t>040C022345</t>
  </si>
  <si>
    <t>NĐT : Nguyễn Sơn</t>
  </si>
  <si>
    <t>Nguyễn Sơn</t>
  </si>
  <si>
    <t>121472650</t>
  </si>
  <si>
    <t>09/01/2005</t>
  </si>
  <si>
    <t>040C081618</t>
  </si>
  <si>
    <t>NĐT : Nguyễn Thị Kim Tuyến</t>
  </si>
  <si>
    <t>Nguyễn Thị Kim Tuyến</t>
  </si>
  <si>
    <t>023191141</t>
  </si>
  <si>
    <t>04/03/2002</t>
  </si>
  <si>
    <t>040C009690</t>
  </si>
  <si>
    <t>NĐT : Nguyễn Thị Ngọc Ngân</t>
  </si>
  <si>
    <t>Nguyễn Thị Ngọc Ngân</t>
  </si>
  <si>
    <t>011775024</t>
  </si>
  <si>
    <t>040C001336</t>
  </si>
  <si>
    <t>NĐT : Phạm thị thu vân</t>
  </si>
  <si>
    <t>Phạm thị thu vân</t>
  </si>
  <si>
    <t>162878127</t>
  </si>
  <si>
    <t>25/01/2005</t>
  </si>
  <si>
    <t>040C456882</t>
  </si>
  <si>
    <t>NĐT : TÔ HÙNG</t>
  </si>
  <si>
    <t>TÔ HÙNG</t>
  </si>
  <si>
    <t>079067036344</t>
  </si>
  <si>
    <t>040C986848</t>
  </si>
  <si>
    <t>NĐT : Võ Thị Thanh Giang</t>
  </si>
  <si>
    <t>Võ Thị Thanh Giang</t>
  </si>
  <si>
    <t>321439812</t>
  </si>
  <si>
    <t>03/11/2007</t>
  </si>
  <si>
    <t>040C001467</t>
  </si>
  <si>
    <t>NĐT : Vũ Thị Thảo</t>
  </si>
  <si>
    <t>Vũ Thị Thảo</t>
  </si>
  <si>
    <t>040183000569</t>
  </si>
  <si>
    <t>30/05/2016</t>
  </si>
  <si>
    <t>040C001607</t>
  </si>
  <si>
    <t>Chứng khoán IBC</t>
  </si>
  <si>
    <t>NĐT : Dương Anh Tuấn</t>
  </si>
  <si>
    <t>Dương Anh Tuấn</t>
  </si>
  <si>
    <t>001080008535</t>
  </si>
  <si>
    <t>040C656555</t>
  </si>
  <si>
    <t>NĐT : Lại Tuấn Anh</t>
  </si>
  <si>
    <t>Lại Tuấn Anh</t>
  </si>
  <si>
    <t>001083007620</t>
  </si>
  <si>
    <t>040C502468</t>
  </si>
  <si>
    <t>NĐT : Nguyễn Lê Sơn</t>
  </si>
  <si>
    <t>Nguyễn Lê Sơn</t>
  </si>
  <si>
    <t>111796650</t>
  </si>
  <si>
    <t>08/08/2009</t>
  </si>
  <si>
    <t>040C502288</t>
  </si>
  <si>
    <t>Chứng khoán ICF</t>
  </si>
  <si>
    <t>NĐT : Triệu Thị Lý</t>
  </si>
  <si>
    <t>Triệu Thị Lý</t>
  </si>
  <si>
    <t>011311198</t>
  </si>
  <si>
    <t>Chứng khoán ICI</t>
  </si>
  <si>
    <t>040C001170</t>
  </si>
  <si>
    <t>Chứng khoán ICN</t>
  </si>
  <si>
    <t>NĐT : Chu Thị Tuyết Nhung</t>
  </si>
  <si>
    <t>Chu Thị Tuyết Nhung</t>
  </si>
  <si>
    <t>233046540</t>
  </si>
  <si>
    <t>Chứng khoán IFS</t>
  </si>
  <si>
    <t>24/04/1997</t>
  </si>
  <si>
    <t>040C900098</t>
  </si>
  <si>
    <t>Chứng khoán ILA</t>
  </si>
  <si>
    <t>NĐT : NGUYỄN THỊ NGỌC THU</t>
  </si>
  <si>
    <t>NGUYỄN THỊ NGỌC THU</t>
  </si>
  <si>
    <t>250616259</t>
  </si>
  <si>
    <t>040C001382</t>
  </si>
  <si>
    <t>NĐT : Công ty TNHH Đầu tư Việt Đức Sài Gòn</t>
  </si>
  <si>
    <t>Công ty TNHH Đầu tư Việt Đức Sài Gòn</t>
  </si>
  <si>
    <t>0107584767</t>
  </si>
  <si>
    <t>Chứng khoán ITS</t>
  </si>
  <si>
    <t>18/03/2020</t>
  </si>
  <si>
    <t>040C385868</t>
  </si>
  <si>
    <t>Chứng khoán KCB</t>
  </si>
  <si>
    <t>NĐT : Phạm Trọng Khương</t>
  </si>
  <si>
    <t>Phạm Trọng Khương</t>
  </si>
  <si>
    <t>111807303</t>
  </si>
  <si>
    <t>Chứng khoán KHL</t>
  </si>
  <si>
    <t>040C338686</t>
  </si>
  <si>
    <t>Chứng khoán KLB</t>
  </si>
  <si>
    <t>NĐT : BÙI THỊ MINH HẰNG</t>
  </si>
  <si>
    <t>BÙI THỊ MINH HẰNG</t>
  </si>
  <si>
    <t>022076540</t>
  </si>
  <si>
    <t>Chứng khoán KLF</t>
  </si>
  <si>
    <t>25/06/2010</t>
  </si>
  <si>
    <t>040C001187</t>
  </si>
  <si>
    <t>NĐT : Châu Quỳnh Nga</t>
  </si>
  <si>
    <t>Châu Quỳnh Nga</t>
  </si>
  <si>
    <t>021628189</t>
  </si>
  <si>
    <t>21/11/2003</t>
  </si>
  <si>
    <t>040C900987</t>
  </si>
  <si>
    <t>NĐT : Lương Thị Thu Hương</t>
  </si>
  <si>
    <t>Lương Thị Thu Hương</t>
  </si>
  <si>
    <t>091539609</t>
  </si>
  <si>
    <t>09/08/2012</t>
  </si>
  <si>
    <t>040C566566</t>
  </si>
  <si>
    <t>NĐT : NGUYỄN HỮU QUỲNH MAI</t>
  </si>
  <si>
    <t>NGUYỄN HỮU QUỲNH MAI</t>
  </si>
  <si>
    <t>025468068</t>
  </si>
  <si>
    <t>040C039194</t>
  </si>
  <si>
    <t>NĐT : NGUYỄN MINH TẤN</t>
  </si>
  <si>
    <t>NGUYỄN MINH TẤN</t>
  </si>
  <si>
    <t>020120515</t>
  </si>
  <si>
    <t>040C023508</t>
  </si>
  <si>
    <t>145541722</t>
  </si>
  <si>
    <t>29/05/2013</t>
  </si>
  <si>
    <t>040C616066</t>
  </si>
  <si>
    <t>NĐT : NGUYỄN THỊ THỤC QUYÊN</t>
  </si>
  <si>
    <t>NGUYỄN THỊ THỤC QUYÊN</t>
  </si>
  <si>
    <t>250540097</t>
  </si>
  <si>
    <t>040C039357</t>
  </si>
  <si>
    <t>NĐT : Nguyễn Cao Tường</t>
  </si>
  <si>
    <t>Nguyễn Cao Tường</t>
  </si>
  <si>
    <t>001068001201</t>
  </si>
  <si>
    <t>09/07/2014</t>
  </si>
  <si>
    <t>040C000724</t>
  </si>
  <si>
    <t>125333043</t>
  </si>
  <si>
    <t>14/10/2005</t>
  </si>
  <si>
    <t>040C071088</t>
  </si>
  <si>
    <t>011932130</t>
  </si>
  <si>
    <t>02/03/2007</t>
  </si>
  <si>
    <t>040C027334</t>
  </si>
  <si>
    <t>NĐT : Nguyễn Thị Hồng Lê</t>
  </si>
  <si>
    <t>Nguyễn Thị Hồng Lê</t>
  </si>
  <si>
    <t>186924974</t>
  </si>
  <si>
    <t>08/09/2007</t>
  </si>
  <si>
    <t>040C941899</t>
  </si>
  <si>
    <t>172770606</t>
  </si>
  <si>
    <t>10/10/2006</t>
  </si>
  <si>
    <t>040C111568</t>
  </si>
  <si>
    <t>NĐT : Nguyễn Thị Suốt</t>
  </si>
  <si>
    <t>Nguyễn Thị Suốt</t>
  </si>
  <si>
    <t>024201909</t>
  </si>
  <si>
    <t>02/01/2004</t>
  </si>
  <si>
    <t>040C543488</t>
  </si>
  <si>
    <t>022684487</t>
  </si>
  <si>
    <t>18/05/2015</t>
  </si>
  <si>
    <t>040C655236</t>
  </si>
  <si>
    <t>NĐT : Nguyễn Thị Vân</t>
  </si>
  <si>
    <t>Nguyễn Thị Vân</t>
  </si>
  <si>
    <t>111886638</t>
  </si>
  <si>
    <t>040C111077</t>
  </si>
  <si>
    <t>NĐT : Thân Thanh Hậu</t>
  </si>
  <si>
    <t>Thân Thanh Hậu</t>
  </si>
  <si>
    <t>271305582</t>
  </si>
  <si>
    <t>25/02/2011</t>
  </si>
  <si>
    <t>040C200979</t>
  </si>
  <si>
    <t>NĐT : Trần Kim Thư</t>
  </si>
  <si>
    <t>Trần Kim Thư</t>
  </si>
  <si>
    <t>001186000505</t>
  </si>
  <si>
    <t>01/10/2013</t>
  </si>
  <si>
    <t>040C101113</t>
  </si>
  <si>
    <t>NĐT : Trịnh Đình Kim</t>
  </si>
  <si>
    <t>Trịnh Đình Kim</t>
  </si>
  <si>
    <t>171358286</t>
  </si>
  <si>
    <t>25/06/2007</t>
  </si>
  <si>
    <t>040C360468</t>
  </si>
  <si>
    <t>Chứng khoán KSH</t>
  </si>
  <si>
    <t>NĐT : Đặng Quốc Khánh</t>
  </si>
  <si>
    <t>Đặng Quốc Khánh</t>
  </si>
  <si>
    <t>037086003218</t>
  </si>
  <si>
    <t>02/01/2018</t>
  </si>
  <si>
    <t>040C193197</t>
  </si>
  <si>
    <t>NĐT : Chu Hoàng Long</t>
  </si>
  <si>
    <t>Chu Hoàng Long</t>
  </si>
  <si>
    <t>023664758</t>
  </si>
  <si>
    <t>KSS</t>
  </si>
  <si>
    <t>Chứng khoán KSS</t>
  </si>
  <si>
    <t>16/10/2007</t>
  </si>
  <si>
    <t>040C901408</t>
  </si>
  <si>
    <t>NĐT : Lâm Trạch Vinh</t>
  </si>
  <si>
    <t>Lâm Trạch Vinh</t>
  </si>
  <si>
    <t>022637228</t>
  </si>
  <si>
    <t>040C900808</t>
  </si>
  <si>
    <t>NĐT : NGÔ ĐỨC HƯNG</t>
  </si>
  <si>
    <t>NGÔ ĐỨC HƯNG</t>
  </si>
  <si>
    <t>013107803</t>
  </si>
  <si>
    <t>04/08/2008</t>
  </si>
  <si>
    <t>040C008811</t>
  </si>
  <si>
    <t>NĐT : Nguyễn Chiến Thắng</t>
  </si>
  <si>
    <t>Nguyễn Chiến Thắng</t>
  </si>
  <si>
    <t>012716338</t>
  </si>
  <si>
    <t>16/06/2004</t>
  </si>
  <si>
    <t>040C099239</t>
  </si>
  <si>
    <t>NĐT : Nguyễn Ngọc Toàn</t>
  </si>
  <si>
    <t>Nguyễn Ngọc Toàn</t>
  </si>
  <si>
    <t>013153373</t>
  </si>
  <si>
    <t>040C041276</t>
  </si>
  <si>
    <t>NĐT : Nguyễn Phi Hùng</t>
  </si>
  <si>
    <t>Nguyễn Phi Hùng</t>
  </si>
  <si>
    <t>042052000002</t>
  </si>
  <si>
    <t>14/01/2013</t>
  </si>
  <si>
    <t>040C002552</t>
  </si>
  <si>
    <t>NĐT : Nguyễn Văn Phú</t>
  </si>
  <si>
    <t>Nguyễn Văn Phú</t>
  </si>
  <si>
    <t>142257118</t>
  </si>
  <si>
    <t>14/08/2002</t>
  </si>
  <si>
    <t>040C009616</t>
  </si>
  <si>
    <t>NĐT : Phạm Hồng Phương</t>
  </si>
  <si>
    <t>Phạm Hồng Phương</t>
  </si>
  <si>
    <t>250560096</t>
  </si>
  <si>
    <t>040C900539</t>
  </si>
  <si>
    <t>NĐT : Đỗ Thị Oanh</t>
  </si>
  <si>
    <t>Đỗ Thị Oanh</t>
  </si>
  <si>
    <t>031321379</t>
  </si>
  <si>
    <t>05/07/2001</t>
  </si>
  <si>
    <t>040C002723</t>
  </si>
  <si>
    <t>KTB</t>
  </si>
  <si>
    <t>Chứng khoán KTB</t>
  </si>
  <si>
    <t>NĐT : Dương Quang Đông</t>
  </si>
  <si>
    <t>Dương Quang Đông</t>
  </si>
  <si>
    <t>023869819</t>
  </si>
  <si>
    <t>04/12/2015</t>
  </si>
  <si>
    <t>040C001394</t>
  </si>
  <si>
    <t>NĐT : Lê Thị Phương Thanh</t>
  </si>
  <si>
    <t>Lê Thị Phương Thanh</t>
  </si>
  <si>
    <t>023598694</t>
  </si>
  <si>
    <t>040C900501</t>
  </si>
  <si>
    <t>NĐT : Nguyễn Anh Tiến</t>
  </si>
  <si>
    <t>Nguyễn Anh Tiến</t>
  </si>
  <si>
    <t>001089006075</t>
  </si>
  <si>
    <t>09/06/2015</t>
  </si>
  <si>
    <t>040C210589</t>
  </si>
  <si>
    <t>NĐT : Nguyễn Văn Mừng</t>
  </si>
  <si>
    <t>Nguyễn Văn Mừng</t>
  </si>
  <si>
    <t>162750781</t>
  </si>
  <si>
    <t>22/07/2005</t>
  </si>
  <si>
    <t>040C001362</t>
  </si>
  <si>
    <t>NĐT : Trần Đặng Bạch Kim</t>
  </si>
  <si>
    <t>Trần Đặng Bạch Kim</t>
  </si>
  <si>
    <t>VSD1025240736</t>
  </si>
  <si>
    <t>03/03/2012</t>
  </si>
  <si>
    <t>040C900700</t>
  </si>
  <si>
    <t>NĐT : Vũ Thị Hồng Thanh</t>
  </si>
  <si>
    <t>Vũ Thị Hồng Thanh</t>
  </si>
  <si>
    <t>151754456</t>
  </si>
  <si>
    <t>13/10/2004</t>
  </si>
  <si>
    <t>040C011566</t>
  </si>
  <si>
    <t>NĐT : Đỗ Quốc Trình</t>
  </si>
  <si>
    <t>Đỗ Quốc Trình</t>
  </si>
  <si>
    <t>025219702</t>
  </si>
  <si>
    <t>18/03/2010</t>
  </si>
  <si>
    <t>040C900379</t>
  </si>
  <si>
    <t>Chứng khoán KVC</t>
  </si>
  <si>
    <t>Chứng khoán L45</t>
  </si>
  <si>
    <t>Chứng khoán L61</t>
  </si>
  <si>
    <t>NĐT : Lê Thị Thuỳ Dương</t>
  </si>
  <si>
    <t>Lê Thị Thuỳ Dương</t>
  </si>
  <si>
    <t>030170002470</t>
  </si>
  <si>
    <t>Chứng khoán L63</t>
  </si>
  <si>
    <t>040C036889</t>
  </si>
  <si>
    <t>NĐT : Phạm Hoàng Lan</t>
  </si>
  <si>
    <t>Phạm Hoàng Lan</t>
  </si>
  <si>
    <t>025174000279</t>
  </si>
  <si>
    <t>08/11/2016</t>
  </si>
  <si>
    <t>040C005566</t>
  </si>
  <si>
    <t>Chứng khoán LCM</t>
  </si>
  <si>
    <t>NĐT : Trần Tiến Hà</t>
  </si>
  <si>
    <t>Trần Tiến Hà</t>
  </si>
  <si>
    <t>111577521</t>
  </si>
  <si>
    <t>Chứng khoán LCS</t>
  </si>
  <si>
    <t>13/03/1999</t>
  </si>
  <si>
    <t>040C007698</t>
  </si>
  <si>
    <t>NĐT : ĐỖ THỊ HIỀN GIANG</t>
  </si>
  <si>
    <t>ĐỖ THỊ HIỀN GIANG</t>
  </si>
  <si>
    <t>036180001605</t>
  </si>
  <si>
    <t>31/03/2020</t>
  </si>
  <si>
    <t>040C003028</t>
  </si>
  <si>
    <t>NĐT : THIỀU VĂN NGHĨA</t>
  </si>
  <si>
    <t>THIỀU VĂN NGHĨA</t>
  </si>
  <si>
    <t>301210876</t>
  </si>
  <si>
    <t>Chứng khoán LIC</t>
  </si>
  <si>
    <t>040C361197</t>
  </si>
  <si>
    <t>NĐT : Nguyễn Hữu Thọ</t>
  </si>
  <si>
    <t>Nguyễn Hữu Thọ</t>
  </si>
  <si>
    <t>079075001612</t>
  </si>
  <si>
    <t>Chứng khoán LMH</t>
  </si>
  <si>
    <t>25/05/2016</t>
  </si>
  <si>
    <t>040C519896</t>
  </si>
  <si>
    <t>Chứng khoán LTC</t>
  </si>
  <si>
    <t>Chứng khoán LTG</t>
  </si>
  <si>
    <t>NĐT : NGUYỄN VĂN LỢI</t>
  </si>
  <si>
    <t>NGUYỄN VĂN LỢI</t>
  </si>
  <si>
    <t>341708505</t>
  </si>
  <si>
    <t>28/12/2009</t>
  </si>
  <si>
    <t>040C834216</t>
  </si>
  <si>
    <t>Chứng khoán MCG</t>
  </si>
  <si>
    <t>NĐT : Đỗ Tuấn Thịnh</t>
  </si>
  <si>
    <t>Đỗ Tuấn Thịnh</t>
  </si>
  <si>
    <t>111653386</t>
  </si>
  <si>
    <t>12/05/1999</t>
  </si>
  <si>
    <t>040C000815</t>
  </si>
  <si>
    <t>Chứng khoán MCH</t>
  </si>
  <si>
    <t>NĐT : Bùi Văn Khiêm</t>
  </si>
  <si>
    <t>Bùi Văn Khiêm</t>
  </si>
  <si>
    <t>164118065</t>
  </si>
  <si>
    <t>Chứng khoán MEC</t>
  </si>
  <si>
    <t>23/12/2009</t>
  </si>
  <si>
    <t>040C000475</t>
  </si>
  <si>
    <t>NĐT : Nguyễn Trung Dũng</t>
  </si>
  <si>
    <t>Nguyễn Trung Dũng</t>
  </si>
  <si>
    <t>011733195</t>
  </si>
  <si>
    <t>16/11/2007</t>
  </si>
  <si>
    <t>040C000193</t>
  </si>
  <si>
    <t>NĐT : Đinh Văn Hưng</t>
  </si>
  <si>
    <t>Đinh Văn Hưng</t>
  </si>
  <si>
    <t>011500468</t>
  </si>
  <si>
    <t>31/07/2001</t>
  </si>
  <si>
    <t>040C000361</t>
  </si>
  <si>
    <t>NĐT : Công ty Cổ phần Dịch vụ Kỹ thuật Viễn Thông</t>
  </si>
  <si>
    <t>Công ty Cổ phần Dịch vụ Kỹ thuật Viễn Thông</t>
  </si>
  <si>
    <t>0101334129</t>
  </si>
  <si>
    <t>Chứng khoán MFS</t>
  </si>
  <si>
    <t>040C002439</t>
  </si>
  <si>
    <t>Chứng khoán MGC</t>
  </si>
  <si>
    <t>Chứng khoán MGR</t>
  </si>
  <si>
    <t>NĐT : Lâm Mỹ Ngọc</t>
  </si>
  <si>
    <t>Lâm Mỹ Ngọc</t>
  </si>
  <si>
    <t>060173000113</t>
  </si>
  <si>
    <t>Chứng khoán MIC</t>
  </si>
  <si>
    <t>13/01/2023</t>
  </si>
  <si>
    <t>040C002328</t>
  </si>
  <si>
    <t>131627373</t>
  </si>
  <si>
    <t>20/07/1999</t>
  </si>
  <si>
    <t>040C006574</t>
  </si>
  <si>
    <t>Chứng khoán MPC</t>
  </si>
  <si>
    <t>NĐT : Nguyễn Thị Trung Anh</t>
  </si>
  <si>
    <t>Nguyễn Thị Trung Anh</t>
  </si>
  <si>
    <t>135886292</t>
  </si>
  <si>
    <t>Chứng khoán MPT</t>
  </si>
  <si>
    <t>27/02/2014</t>
  </si>
  <si>
    <t>040C002349</t>
  </si>
  <si>
    <t>NĐT : Nguyễn Đồng Chung</t>
  </si>
  <si>
    <t>Nguyễn Đồng Chung</t>
  </si>
  <si>
    <t>131254012</t>
  </si>
  <si>
    <t>09/12/2017</t>
  </si>
  <si>
    <t>040C002344</t>
  </si>
  <si>
    <t>NĐT : PHẠM THỊ DIỆU LĨNH</t>
  </si>
  <si>
    <t>PHẠM THỊ DIỆU LĨNH</t>
  </si>
  <si>
    <t>013459820</t>
  </si>
  <si>
    <t>04/11/2011</t>
  </si>
  <si>
    <t>040C056886</t>
  </si>
  <si>
    <t>Chứng khoán MSR</t>
  </si>
  <si>
    <t>NĐT : BÙI TẤT TRỊNH</t>
  </si>
  <si>
    <t>BÙI TẤT TRỊNH</t>
  </si>
  <si>
    <t>001081028268</t>
  </si>
  <si>
    <t>Chứng khoán MTA</t>
  </si>
  <si>
    <t>12/07/2019</t>
  </si>
  <si>
    <t>040C000800</t>
  </si>
  <si>
    <t>NĐT : Đinh Thị Thanh Hoa</t>
  </si>
  <si>
    <t>Đinh Thị Thanh Hoa</t>
  </si>
  <si>
    <t>037181000547</t>
  </si>
  <si>
    <t>17/03/2016</t>
  </si>
  <si>
    <t>040C002958</t>
  </si>
  <si>
    <t>Chứng khoán MTL</t>
  </si>
  <si>
    <t>NĐT : Diệp Hoàng Lương</t>
  </si>
  <si>
    <t>Diệp Hoàng Lương</t>
  </si>
  <si>
    <t>023528287</t>
  </si>
  <si>
    <t>Chứng khoán MTM</t>
  </si>
  <si>
    <t>040C986868</t>
  </si>
  <si>
    <t>NĐT : Nguyễn Thị Yến Oanh</t>
  </si>
  <si>
    <t>Nguyễn Thị Yến Oanh</t>
  </si>
  <si>
    <t>025148072</t>
  </si>
  <si>
    <t>11/05/2009</t>
  </si>
  <si>
    <t>040C333068</t>
  </si>
  <si>
    <t>031074007902</t>
  </si>
  <si>
    <t>26/12/2019</t>
  </si>
  <si>
    <t>040C003488</t>
  </si>
  <si>
    <t>NĐT : Bùi Hữu Bình</t>
  </si>
  <si>
    <t>Bùi Hữu Bình</t>
  </si>
  <si>
    <t>001088013858</t>
  </si>
  <si>
    <t>Chứng khoán MVC</t>
  </si>
  <si>
    <t>18/12/2021</t>
  </si>
  <si>
    <t>040C080688</t>
  </si>
  <si>
    <t>NĐT : Bùi Văn Xuân</t>
  </si>
  <si>
    <t>Bùi Văn Xuân</t>
  </si>
  <si>
    <t>034079023227</t>
  </si>
  <si>
    <t>040C163333</t>
  </si>
  <si>
    <t>Chứng khoán MVN</t>
  </si>
  <si>
    <t>Chứng khoán ND2</t>
  </si>
  <si>
    <t>Chứng khoán NDP</t>
  </si>
  <si>
    <t>Chứng khoán NDT</t>
  </si>
  <si>
    <t>Chứng khoán NED</t>
  </si>
  <si>
    <t>Chứng khoán NHP</t>
  </si>
  <si>
    <t>Chứng khoán NJC</t>
  </si>
  <si>
    <t>Chứng khoán NSG</t>
  </si>
  <si>
    <t>NĐT : Phan Văn Quảng</t>
  </si>
  <si>
    <t>Phan Văn Quảng</t>
  </si>
  <si>
    <t>024799245</t>
  </si>
  <si>
    <t>07/09/2007</t>
  </si>
  <si>
    <t>040C013929</t>
  </si>
  <si>
    <t>Chứng khoán NTB</t>
  </si>
  <si>
    <t>012365733</t>
  </si>
  <si>
    <t>20/06/2013</t>
  </si>
  <si>
    <t>040C000103</t>
  </si>
  <si>
    <t>NĐT : Nguyễn Thị Phương Du</t>
  </si>
  <si>
    <t>Nguyễn Thị Phương Du</t>
  </si>
  <si>
    <t>125049715</t>
  </si>
  <si>
    <t>16/03/1999</t>
  </si>
  <si>
    <t>040C000356</t>
  </si>
  <si>
    <t>NĐT : Trần Đình Trọng</t>
  </si>
  <si>
    <t>Trần Đình Trọng</t>
  </si>
  <si>
    <t>261044585</t>
  </si>
  <si>
    <t>02/06/2009</t>
  </si>
  <si>
    <t>040C900377</t>
  </si>
  <si>
    <t>Chứng khoán NTC</t>
  </si>
  <si>
    <t>NĐT : Nguyễn Văn Lực</t>
  </si>
  <si>
    <t>Nguyễn Văn Lực</t>
  </si>
  <si>
    <t>172050009</t>
  </si>
  <si>
    <t>Chứng khoán ODE</t>
  </si>
  <si>
    <t>040C050009</t>
  </si>
  <si>
    <t>Chứng khoán OIL</t>
  </si>
  <si>
    <t>NĐT : Nguyễn Hồ Nga</t>
  </si>
  <si>
    <t>Nguyễn Hồ Nga</t>
  </si>
  <si>
    <t>012091422</t>
  </si>
  <si>
    <t>24/01/2013</t>
  </si>
  <si>
    <t>040C117898</t>
  </si>
  <si>
    <t>NĐT : Phạm Thị Thảo</t>
  </si>
  <si>
    <t>Phạm Thị Thảo</t>
  </si>
  <si>
    <t>171874585</t>
  </si>
  <si>
    <t>040C061982</t>
  </si>
  <si>
    <t>Chứng khoán PAS</t>
  </si>
  <si>
    <t>Chứng khoán PDC</t>
  </si>
  <si>
    <t>NĐT : Lê Hòa Trinh</t>
  </si>
  <si>
    <t>Lê Hòa Trinh</t>
  </si>
  <si>
    <t>040188000800</t>
  </si>
  <si>
    <t>14/06/2017</t>
  </si>
  <si>
    <t>040C013287</t>
  </si>
  <si>
    <t>NĐT : Lê Kim Giang</t>
  </si>
  <si>
    <t>Lê Kim Giang</t>
  </si>
  <si>
    <t>040062000078</t>
  </si>
  <si>
    <t>040C012360</t>
  </si>
  <si>
    <t>NĐT : Lê Thanh Thản</t>
  </si>
  <si>
    <t>Lê Thanh Thản</t>
  </si>
  <si>
    <t>012873918</t>
  </si>
  <si>
    <t>30/04/2006</t>
  </si>
  <si>
    <t>040C012362</t>
  </si>
  <si>
    <t>NĐT : Đỗ Trung Kiên</t>
  </si>
  <si>
    <t>Đỗ Trung Kiên</t>
  </si>
  <si>
    <t>034083000099</t>
  </si>
  <si>
    <t>040C012361</t>
  </si>
  <si>
    <t>NĐT : LÊ VIỆT THƯƠNG HUYỀN</t>
  </si>
  <si>
    <t>LÊ VIỆT THƯƠNG HUYỀN</t>
  </si>
  <si>
    <t>011614292</t>
  </si>
  <si>
    <t>Chứng khoán PFL</t>
  </si>
  <si>
    <t>11/01/2011</t>
  </si>
  <si>
    <t>040C000875</t>
  </si>
  <si>
    <t>NĐT : Dương Mạnh Cường</t>
  </si>
  <si>
    <t>Dương Mạnh Cường</t>
  </si>
  <si>
    <t>001073000356</t>
  </si>
  <si>
    <t>Chứng khoán PGB</t>
  </si>
  <si>
    <t>27/02/2021</t>
  </si>
  <si>
    <t>040C002955</t>
  </si>
  <si>
    <t>NĐT : LÊ XUÂN HÙNG</t>
  </si>
  <si>
    <t>LÊ XUÂN HÙNG</t>
  </si>
  <si>
    <t>038092011533</t>
  </si>
  <si>
    <t>040C124016</t>
  </si>
  <si>
    <t>NĐT : NGUYỄN THỊ BỔN</t>
  </si>
  <si>
    <t>NGUYỄN THỊ BỔN</t>
  </si>
  <si>
    <t>010010364</t>
  </si>
  <si>
    <t>Chứng khoán PHH</t>
  </si>
  <si>
    <t>15/01/2003</t>
  </si>
  <si>
    <t>040C003765</t>
  </si>
  <si>
    <t>Chứng khoán PNP</t>
  </si>
  <si>
    <t>Chứng khoán PNT</t>
  </si>
  <si>
    <t>Chứng khoán POM</t>
  </si>
  <si>
    <t>NĐT : Nguyễn Tấn Phát</t>
  </si>
  <si>
    <t>Nguyễn Tấn Phát</t>
  </si>
  <si>
    <t>225901297</t>
  </si>
  <si>
    <t>Chứng khoán POS</t>
  </si>
  <si>
    <t>20/05/2014</t>
  </si>
  <si>
    <t>040C301098</t>
  </si>
  <si>
    <t>NĐT : Phạm Phú Anh Phúc</t>
  </si>
  <si>
    <t>Phạm Phú Anh Phúc</t>
  </si>
  <si>
    <t>056098010500</t>
  </si>
  <si>
    <t>10/08/2022</t>
  </si>
  <si>
    <t>040C128777</t>
  </si>
  <si>
    <t>Chứng khoán PPH</t>
  </si>
  <si>
    <t>Chứng khoán PPI</t>
  </si>
  <si>
    <t>011983590</t>
  </si>
  <si>
    <t>22/08/2008</t>
  </si>
  <si>
    <t>040C668868</t>
  </si>
  <si>
    <t>Chứng khoán PSB</t>
  </si>
  <si>
    <t>NĐT : Đỗ Thị Khánh Vân</t>
  </si>
  <si>
    <t>Đỗ Thị Khánh Vân</t>
  </si>
  <si>
    <t>011773403</t>
  </si>
  <si>
    <t>12/08/2010</t>
  </si>
  <si>
    <t>040C005696</t>
  </si>
  <si>
    <t>NĐT : BÙI HƯƠNG THU</t>
  </si>
  <si>
    <t>BÙI HƯƠNG THU</t>
  </si>
  <si>
    <t>034182004209</t>
  </si>
  <si>
    <t>Chứng khoán PSG</t>
  </si>
  <si>
    <t>040C000450</t>
  </si>
  <si>
    <t>NĐT : BÙI THANH VÂN</t>
  </si>
  <si>
    <t>BÙI THANH VÂN</t>
  </si>
  <si>
    <t>135275352</t>
  </si>
  <si>
    <t>11/08/2003</t>
  </si>
  <si>
    <t>040C009060</t>
  </si>
  <si>
    <t>NĐT : Bùi Thái Huyền</t>
  </si>
  <si>
    <t>Bùi Thái Huyền</t>
  </si>
  <si>
    <t>031334114</t>
  </si>
  <si>
    <t>040C000863</t>
  </si>
  <si>
    <t>NĐT : Lương Quang Vinh</t>
  </si>
  <si>
    <t>Lương Quang Vinh</t>
  </si>
  <si>
    <t>013339002</t>
  </si>
  <si>
    <t>040C000335</t>
  </si>
  <si>
    <t>NĐT : NGUYỄN HOÀI THANH</t>
  </si>
  <si>
    <t>NGUYỄN HOÀI THANH</t>
  </si>
  <si>
    <t>194073675</t>
  </si>
  <si>
    <t>08/01/2011</t>
  </si>
  <si>
    <t>040C073675</t>
  </si>
  <si>
    <t>NĐT : Nguyễn Diệu Thúy</t>
  </si>
  <si>
    <t>Nguyễn Diệu Thúy</t>
  </si>
  <si>
    <t>012564644</t>
  </si>
  <si>
    <t>27/01/2003</t>
  </si>
  <si>
    <t>040C006919</t>
  </si>
  <si>
    <t>NĐT : Nguyễn Văn Đạt</t>
  </si>
  <si>
    <t>Nguyễn Văn Đạt</t>
  </si>
  <si>
    <t>011870034</t>
  </si>
  <si>
    <t>28/05/2009</t>
  </si>
  <si>
    <t>040C000948</t>
  </si>
  <si>
    <t>NĐT : Phan Sỹ Bình</t>
  </si>
  <si>
    <t>Phan Sỹ Bình</t>
  </si>
  <si>
    <t>011558833</t>
  </si>
  <si>
    <t>040C021909</t>
  </si>
  <si>
    <t>013042336</t>
  </si>
  <si>
    <t>040C003276</t>
  </si>
  <si>
    <t>NĐT : Phạm Minh Vỹ</t>
  </si>
  <si>
    <t>Phạm Minh Vỹ</t>
  </si>
  <si>
    <t>012182724</t>
  </si>
  <si>
    <t>06/11/1998</t>
  </si>
  <si>
    <t>040C000874</t>
  </si>
  <si>
    <t>NĐT : Phạm Nguyên Linh</t>
  </si>
  <si>
    <t>Phạm Nguyên Linh</t>
  </si>
  <si>
    <t>023746320</t>
  </si>
  <si>
    <t>28/08/1999</t>
  </si>
  <si>
    <t>040C000949</t>
  </si>
  <si>
    <t>NĐT : Thang Thu Huế</t>
  </si>
  <si>
    <t>Thang Thu Huế</t>
  </si>
  <si>
    <t>013256093</t>
  </si>
  <si>
    <t>18/12/2009</t>
  </si>
  <si>
    <t>040C000008</t>
  </si>
  <si>
    <t>NĐT : Vũ Hữu Chiến</t>
  </si>
  <si>
    <t>Vũ Hữu Chiến</t>
  </si>
  <si>
    <t>008067000030</t>
  </si>
  <si>
    <t>040C014381</t>
  </si>
  <si>
    <t>Chứng khoán PTE</t>
  </si>
  <si>
    <t>NĐT : Nguyễn Hồng Nam</t>
  </si>
  <si>
    <t>Nguyễn Hồng Nam</t>
  </si>
  <si>
    <t>125399918</t>
  </si>
  <si>
    <t>PTK</t>
  </si>
  <si>
    <t>Chứng khoán PTK</t>
  </si>
  <si>
    <t>040C006858</t>
  </si>
  <si>
    <t>NĐT : Ngô Quốc Nhật Khang</t>
  </si>
  <si>
    <t>Ngô Quốc Nhật Khang</t>
  </si>
  <si>
    <t>233106293</t>
  </si>
  <si>
    <t>040C039112</t>
  </si>
  <si>
    <t>NĐT : Phạm Thị Mai</t>
  </si>
  <si>
    <t>Phạm Thị Mai</t>
  </si>
  <si>
    <t>145210555</t>
  </si>
  <si>
    <t>06/02/2012</t>
  </si>
  <si>
    <t>040C051187</t>
  </si>
  <si>
    <t>Chứng khoán PTT</t>
  </si>
  <si>
    <t>NĐT : DƯƠNG THU HƯỜNG</t>
  </si>
  <si>
    <t>DƯƠNG THU HƯỜNG</t>
  </si>
  <si>
    <t>073065594</t>
  </si>
  <si>
    <t>01/12/2000</t>
  </si>
  <si>
    <t>040C000816</t>
  </si>
  <si>
    <t>131096224</t>
  </si>
  <si>
    <t>04/08/2006</t>
  </si>
  <si>
    <t>040C900062</t>
  </si>
  <si>
    <t>NĐT : Lương Thị Thiện</t>
  </si>
  <si>
    <t>Lương Thị Thiện</t>
  </si>
  <si>
    <t>012999131</t>
  </si>
  <si>
    <t>040C000867</t>
  </si>
  <si>
    <t>NĐT : Nguyễn Kim Quy</t>
  </si>
  <si>
    <t>Nguyễn Kim Quy</t>
  </si>
  <si>
    <t>011866274</t>
  </si>
  <si>
    <t>12/06/2009</t>
  </si>
  <si>
    <t>040C000866</t>
  </si>
  <si>
    <t>001074017809</t>
  </si>
  <si>
    <t>040C000817</t>
  </si>
  <si>
    <t>NĐT : Nguyễn Quang Quyết</t>
  </si>
  <si>
    <t>Nguyễn Quang Quyết</t>
  </si>
  <si>
    <t>011749491</t>
  </si>
  <si>
    <t>24/05/2007</t>
  </si>
  <si>
    <t>040C002603</t>
  </si>
  <si>
    <t>NĐT : Nguyễn Thành Cường</t>
  </si>
  <si>
    <t>Nguyễn Thành Cường</t>
  </si>
  <si>
    <t>141922974</t>
  </si>
  <si>
    <t>040C000848</t>
  </si>
  <si>
    <t>NĐT : Nguyễn Thị Tuyết</t>
  </si>
  <si>
    <t>Nguyễn Thị Tuyết</t>
  </si>
  <si>
    <t>001176001477</t>
  </si>
  <si>
    <t>16/06/2014</t>
  </si>
  <si>
    <t>040C001510</t>
  </si>
  <si>
    <t>NĐT : Thời Thị Kim Tâm</t>
  </si>
  <si>
    <t>Thời Thị Kim Tâm</t>
  </si>
  <si>
    <t>001159002009</t>
  </si>
  <si>
    <t>18/11/2014</t>
  </si>
  <si>
    <t>040C002911</t>
  </si>
  <si>
    <t>NĐT : Đỗ Thăng Lược</t>
  </si>
  <si>
    <t>Đỗ Thăng Lược</t>
  </si>
  <si>
    <t>010504828</t>
  </si>
  <si>
    <t>040C001254</t>
  </si>
  <si>
    <t>Chứng khoán PTV</t>
  </si>
  <si>
    <t>125042168</t>
  </si>
  <si>
    <t>Chứng khoán PVA</t>
  </si>
  <si>
    <t>040C008168</t>
  </si>
  <si>
    <t>NĐT : TRẦN TRỌNG THẮNG</t>
  </si>
  <si>
    <t>TRẦN TRỌNG THẮNG</t>
  </si>
  <si>
    <t>013434271</t>
  </si>
  <si>
    <t>06/06/2011</t>
  </si>
  <si>
    <t>040C009568</t>
  </si>
  <si>
    <t>Chứng khoán PVE</t>
  </si>
  <si>
    <t>NĐT : Đinh Thị Cúc</t>
  </si>
  <si>
    <t>Đinh Thị Cúc</t>
  </si>
  <si>
    <t>112143770</t>
  </si>
  <si>
    <t>12/08/2009</t>
  </si>
  <si>
    <t>040C012388</t>
  </si>
  <si>
    <t>Chứng khoán PVH</t>
  </si>
  <si>
    <t>NĐT : Nguyễn Thị Thảo</t>
  </si>
  <si>
    <t>Nguyễn Thị Thảo</t>
  </si>
  <si>
    <t>024172000206</t>
  </si>
  <si>
    <t>040C002272</t>
  </si>
  <si>
    <t>Chứng khoán PVL</t>
  </si>
  <si>
    <t>NĐT : Nguyễn Thị Luyên</t>
  </si>
  <si>
    <t>Nguyễn Thị Luyên</t>
  </si>
  <si>
    <t>012934116</t>
  </si>
  <si>
    <t>20/01/2007</t>
  </si>
  <si>
    <t>040C000613</t>
  </si>
  <si>
    <t>NĐT : Ngô Cẩm Thanh</t>
  </si>
  <si>
    <t>Ngô Cẩm Thanh</t>
  </si>
  <si>
    <t>011778117</t>
  </si>
  <si>
    <t>27/08/2012</t>
  </si>
  <si>
    <t>040C083668</t>
  </si>
  <si>
    <t>NĐT : Ngô Thị Hồng Quế</t>
  </si>
  <si>
    <t>Ngô Thị Hồng Quế</t>
  </si>
  <si>
    <t>013242283</t>
  </si>
  <si>
    <t>04/12/2009</t>
  </si>
  <si>
    <t>040C002283</t>
  </si>
  <si>
    <t>012012738</t>
  </si>
  <si>
    <t>15/01/2014</t>
  </si>
  <si>
    <t>040C000411</t>
  </si>
  <si>
    <t>Chứng khoán PVM</t>
  </si>
  <si>
    <t>Chứng khoán PVO</t>
  </si>
  <si>
    <t>Chứng khoán PVR</t>
  </si>
  <si>
    <t>NĐT : Hoàng Thị Hồng Tứ</t>
  </si>
  <si>
    <t>Hoàng Thị Hồng Tứ</t>
  </si>
  <si>
    <t>013065084</t>
  </si>
  <si>
    <t>02/03/2010</t>
  </si>
  <si>
    <t>040C001189</t>
  </si>
  <si>
    <t>NĐT : Nguyễn Diễm Hằng</t>
  </si>
  <si>
    <t>Nguyễn Diễm Hằng</t>
  </si>
  <si>
    <t>011848656</t>
  </si>
  <si>
    <t>29/11/2007</t>
  </si>
  <si>
    <t>040C008656</t>
  </si>
  <si>
    <t>NĐT : Nguyễn Văn Á</t>
  </si>
  <si>
    <t>Nguyễn Văn Á</t>
  </si>
  <si>
    <t>013000926</t>
  </si>
  <si>
    <t>040C033279</t>
  </si>
  <si>
    <t>NĐT : Đặng Xuân Hiếu</t>
  </si>
  <si>
    <t>Đặng Xuân Hiếu</t>
  </si>
  <si>
    <t>071057774</t>
  </si>
  <si>
    <t>040C003611</t>
  </si>
  <si>
    <t>NĐT : Hồ Kiều Nga</t>
  </si>
  <si>
    <t>Hồ Kiều Nga</t>
  </si>
  <si>
    <t>013444616</t>
  </si>
  <si>
    <t>Chứng khoán PVV</t>
  </si>
  <si>
    <t>040C001013</t>
  </si>
  <si>
    <t>Chứng khoán PVX</t>
  </si>
  <si>
    <t>NĐT : Doãn Trà My</t>
  </si>
  <si>
    <t>Doãn Trà My</t>
  </si>
  <si>
    <t>012191892</t>
  </si>
  <si>
    <t>29/04/2003</t>
  </si>
  <si>
    <t>040C000382</t>
  </si>
  <si>
    <t>NĐT : Dương Thị Tuyết</t>
  </si>
  <si>
    <t>Dương Thị Tuyết</t>
  </si>
  <si>
    <t>012720935</t>
  </si>
  <si>
    <t>17/09/2004</t>
  </si>
  <si>
    <t>040C000935</t>
  </si>
  <si>
    <t>NĐT : Hoàng Thị Ngoan</t>
  </si>
  <si>
    <t>Hoàng Thị Ngoan</t>
  </si>
  <si>
    <t>012176000021</t>
  </si>
  <si>
    <t>040C046668</t>
  </si>
  <si>
    <t>NĐT : HÀ NGUYÊN LÂM</t>
  </si>
  <si>
    <t>HÀ NGUYÊN LÂM</t>
  </si>
  <si>
    <t>025540909</t>
  </si>
  <si>
    <t>19/12/2011</t>
  </si>
  <si>
    <t>040C900499</t>
  </si>
  <si>
    <t>NĐT : Hồ Hải Quân</t>
  </si>
  <si>
    <t>Hồ Hải Quân</t>
  </si>
  <si>
    <t>013037298</t>
  </si>
  <si>
    <t>25/01/2008</t>
  </si>
  <si>
    <t>040C000808</t>
  </si>
  <si>
    <t>011893475</t>
  </si>
  <si>
    <t>11/02/2009</t>
  </si>
  <si>
    <t>040C000126</t>
  </si>
  <si>
    <t>NĐT : Lê Thị Thuý Tình</t>
  </si>
  <si>
    <t>Lê Thị Thuý Tình</t>
  </si>
  <si>
    <t>001182007553</t>
  </si>
  <si>
    <t>24/04/2015</t>
  </si>
  <si>
    <t>040C000554</t>
  </si>
  <si>
    <t>NĐT : Lê Văn Việt</t>
  </si>
  <si>
    <t>Lê Văn Việt</t>
  </si>
  <si>
    <t>012931183</t>
  </si>
  <si>
    <t>040C006829</t>
  </si>
  <si>
    <t>NĐT : Lê Vĩnh Thịnh</t>
  </si>
  <si>
    <t>Lê Vĩnh Thịnh</t>
  </si>
  <si>
    <t>361863000</t>
  </si>
  <si>
    <t>03/02/2012</t>
  </si>
  <si>
    <t>040C951368</t>
  </si>
  <si>
    <t>NĐT : Lưu Trần Hoàng Khôi</t>
  </si>
  <si>
    <t>Lưu Trần Hoàng Khôi</t>
  </si>
  <si>
    <t>024304475</t>
  </si>
  <si>
    <t>31/08/2004</t>
  </si>
  <si>
    <t>040C900177</t>
  </si>
  <si>
    <t>NĐT : NGUYỄN VĂN NAM</t>
  </si>
  <si>
    <t>NGUYỄN VĂN NAM</t>
  </si>
  <si>
    <t>011026893</t>
  </si>
  <si>
    <t>15/11/2004</t>
  </si>
  <si>
    <t>040C000487</t>
  </si>
  <si>
    <t>NĐT : NGUYỄN VĂN SAN</t>
  </si>
  <si>
    <t>NGUYỄN VĂN SAN</t>
  </si>
  <si>
    <t>011864801</t>
  </si>
  <si>
    <t>29/04/2010</t>
  </si>
  <si>
    <t>040C000441</t>
  </si>
  <si>
    <t>NĐT : Nguyễn Hồng Lư</t>
  </si>
  <si>
    <t>Nguyễn Hồng Lư</t>
  </si>
  <si>
    <t>012669181</t>
  </si>
  <si>
    <t>040C001091</t>
  </si>
  <si>
    <t>NĐT : Nguyễn Nhật Linh</t>
  </si>
  <si>
    <t>Nguyễn Nhật Linh</t>
  </si>
  <si>
    <t>012438299</t>
  </si>
  <si>
    <t>15/12/2007</t>
  </si>
  <si>
    <t>040C002366</t>
  </si>
  <si>
    <t>186514460</t>
  </si>
  <si>
    <t>28/11/2011</t>
  </si>
  <si>
    <t>040C940246</t>
  </si>
  <si>
    <t>168128722</t>
  </si>
  <si>
    <t>14/03/2011</t>
  </si>
  <si>
    <t>040C000722</t>
  </si>
  <si>
    <t>NĐT : Nguyễn Thị Lan Phương</t>
  </si>
  <si>
    <t>Nguyễn Thị Lan Phương</t>
  </si>
  <si>
    <t>131214461</t>
  </si>
  <si>
    <t>17/05/2009</t>
  </si>
  <si>
    <t>040C999888</t>
  </si>
  <si>
    <t>NĐT : Nguyễn Thị Ngọc Tú</t>
  </si>
  <si>
    <t>Nguyễn Thị Ngọc Tú</t>
  </si>
  <si>
    <t>111728448</t>
  </si>
  <si>
    <t>27/05/2003</t>
  </si>
  <si>
    <t>040C002202</t>
  </si>
  <si>
    <t>NĐT : Nguyễn Xuân Sỹ</t>
  </si>
  <si>
    <t>Nguyễn Xuân Sỹ</t>
  </si>
  <si>
    <t>012566020</t>
  </si>
  <si>
    <t>040C291712</t>
  </si>
  <si>
    <t>NĐT : Ngô Thị Mỹ Dung</t>
  </si>
  <si>
    <t>Ngô Thị Mỹ Dung</t>
  </si>
  <si>
    <t>230642620</t>
  </si>
  <si>
    <t>28/12/2005</t>
  </si>
  <si>
    <t>040C900187</t>
  </si>
  <si>
    <t>011892215</t>
  </si>
  <si>
    <t>040C000472</t>
  </si>
  <si>
    <t>NĐT : PHẠM HÙNG QUYẾT</t>
  </si>
  <si>
    <t>PHẠM HÙNG QUYẾT</t>
  </si>
  <si>
    <t>011852933</t>
  </si>
  <si>
    <t>040C006069</t>
  </si>
  <si>
    <t>NĐT : Phạm Thị Duyên</t>
  </si>
  <si>
    <t>Phạm Thị Duyên</t>
  </si>
  <si>
    <t>151483414</t>
  </si>
  <si>
    <t>20/04/2011</t>
  </si>
  <si>
    <t>040C001046</t>
  </si>
  <si>
    <t>NĐT : Trần Thị Thu Hằng</t>
  </si>
  <si>
    <t>Trần Thị Thu Hằng</t>
  </si>
  <si>
    <t>162478485</t>
  </si>
  <si>
    <t>18/05/2000</t>
  </si>
  <si>
    <t>040C008572</t>
  </si>
  <si>
    <t>NĐT : Trịnh Thị Thuỷ</t>
  </si>
  <si>
    <t>Trịnh Thị Thuỷ</t>
  </si>
  <si>
    <t>171745687</t>
  </si>
  <si>
    <t>09/06/2010</t>
  </si>
  <si>
    <t>040C361999</t>
  </si>
  <si>
    <t>NĐT : TẠ TÂN YẾN</t>
  </si>
  <si>
    <t>TẠ TÂN YẾN</t>
  </si>
  <si>
    <t>013216621</t>
  </si>
  <si>
    <t>040C002383</t>
  </si>
  <si>
    <t>012699449</t>
  </si>
  <si>
    <t>16/09/2008</t>
  </si>
  <si>
    <t>040C001112</t>
  </si>
  <si>
    <t>NĐT : Vũ Thị Huệ</t>
  </si>
  <si>
    <t>Vũ Thị Huệ</t>
  </si>
  <si>
    <t>012235093</t>
  </si>
  <si>
    <t>13/05/1999</t>
  </si>
  <si>
    <t>040C002003</t>
  </si>
  <si>
    <t>NĐT : Vũ Đại Dương</t>
  </si>
  <si>
    <t>Vũ Đại Dương</t>
  </si>
  <si>
    <t>030086005351</t>
  </si>
  <si>
    <t>11/08/2017</t>
  </si>
  <si>
    <t>040C003174</t>
  </si>
  <si>
    <t>NĐT : Đào Hoàng Hiệp</t>
  </si>
  <si>
    <t>Đào Hoàng Hiệp</t>
  </si>
  <si>
    <t>131471835</t>
  </si>
  <si>
    <t>040C000496</t>
  </si>
  <si>
    <t>NĐT : Đào Thị Kiều</t>
  </si>
  <si>
    <t>Đào Thị Kiều</t>
  </si>
  <si>
    <t>168358465</t>
  </si>
  <si>
    <t>07/06/2008</t>
  </si>
  <si>
    <t>040C006780</t>
  </si>
  <si>
    <t>Chứng khoán PVY</t>
  </si>
  <si>
    <t>Chứng khoán PWA</t>
  </si>
  <si>
    <t>011998888</t>
  </si>
  <si>
    <t>Chứng khoán PXA</t>
  </si>
  <si>
    <t>28/07/2011</t>
  </si>
  <si>
    <t>040C190979</t>
  </si>
  <si>
    <t>Chứng khoán PXI</t>
  </si>
  <si>
    <t>Chứng khoán PXL</t>
  </si>
  <si>
    <t>111620264</t>
  </si>
  <si>
    <t>08/05/2007</t>
  </si>
  <si>
    <t>040C001501</t>
  </si>
  <si>
    <t>240825659</t>
  </si>
  <si>
    <t>05/09/2002</t>
  </si>
  <si>
    <t>040C900123</t>
  </si>
  <si>
    <t>Chứng khoán PXM</t>
  </si>
  <si>
    <t>NĐT : Dương Quang Minh</t>
  </si>
  <si>
    <t>Dương Quang Minh</t>
  </si>
  <si>
    <t>013114826</t>
  </si>
  <si>
    <t>Chứng khoán PXS</t>
  </si>
  <si>
    <t>26/09/2008</t>
  </si>
  <si>
    <t>040C006744</t>
  </si>
  <si>
    <t>NĐT : Nguyễn Phương Thảo</t>
  </si>
  <si>
    <t>Nguyễn Phương Thảo</t>
  </si>
  <si>
    <t>012296622</t>
  </si>
  <si>
    <t>02/10/2007</t>
  </si>
  <si>
    <t>040C006633</t>
  </si>
  <si>
    <t>Chứng khoán PXT</t>
  </si>
  <si>
    <t>Chứng khoán QBS</t>
  </si>
  <si>
    <t>NĐT : PHẠM QUANG ĐẠO</t>
  </si>
  <si>
    <t>PHẠM QUANG ĐẠO</t>
  </si>
  <si>
    <t>034078000006</t>
  </si>
  <si>
    <t>040C002842</t>
  </si>
  <si>
    <t>Chứng khoán QNC</t>
  </si>
  <si>
    <t>Chứng khoán QNS</t>
  </si>
  <si>
    <t>011634738</t>
  </si>
  <si>
    <t>Chứng khoán QPH</t>
  </si>
  <si>
    <t>29/06/2009</t>
  </si>
  <si>
    <t>040C339922</t>
  </si>
  <si>
    <t>Chứng khoán QTP</t>
  </si>
  <si>
    <t>NĐT : Phạm Ngọc Lâm</t>
  </si>
  <si>
    <t>Phạm Ngọc Lâm</t>
  </si>
  <si>
    <t>022421807</t>
  </si>
  <si>
    <t>Chứng khoán RBC</t>
  </si>
  <si>
    <t>040C003282</t>
  </si>
  <si>
    <t>Chứng khoán RCD</t>
  </si>
  <si>
    <t>NĐT : Dương Thị Hậu</t>
  </si>
  <si>
    <t>Dương Thị Hậu</t>
  </si>
  <si>
    <t>011021355</t>
  </si>
  <si>
    <t>Chứng khoán RIC</t>
  </si>
  <si>
    <t>07/08/2000</t>
  </si>
  <si>
    <t>040C452288</t>
  </si>
  <si>
    <t>NĐT : Lê Hoàng Tuấn</t>
  </si>
  <si>
    <t>Lê Hoàng Tuấn</t>
  </si>
  <si>
    <t>001058010500</t>
  </si>
  <si>
    <t>040C005858</t>
  </si>
  <si>
    <t>NĐT : Lê Thị Yến</t>
  </si>
  <si>
    <t>Lê Thị Yến</t>
  </si>
  <si>
    <t>001162011760</t>
  </si>
  <si>
    <t>25/05/2017</t>
  </si>
  <si>
    <t>040C596283</t>
  </si>
  <si>
    <t>NĐT : Nguyễn Mạnh Chiến</t>
  </si>
  <si>
    <t>Nguyễn Mạnh Chiến</t>
  </si>
  <si>
    <t>011743029</t>
  </si>
  <si>
    <t>15/05/1996</t>
  </si>
  <si>
    <t>040C081233</t>
  </si>
  <si>
    <t>NĐT : Trần Xuân Hùng</t>
  </si>
  <si>
    <t>Trần Xuân Hùng</t>
  </si>
  <si>
    <t>022059000393</t>
  </si>
  <si>
    <t>040C226666</t>
  </si>
  <si>
    <t>NĐT : Đỗ Thanh Thuỷ</t>
  </si>
  <si>
    <t>Đỗ Thanh Thuỷ</t>
  </si>
  <si>
    <t>012326428</t>
  </si>
  <si>
    <t>040C452299</t>
  </si>
  <si>
    <t>Chứng khoán ROS</t>
  </si>
  <si>
    <t>NĐT : Công Thị Lệ Thủy</t>
  </si>
  <si>
    <t>Công Thị Lệ Thủy</t>
  </si>
  <si>
    <t>011657831</t>
  </si>
  <si>
    <t>040C002897</t>
  </si>
  <si>
    <t>NĐT : KÔNG HOÀNG ĐINH</t>
  </si>
  <si>
    <t>KÔNG HOÀNG ĐINH</t>
  </si>
  <si>
    <t>012029599</t>
  </si>
  <si>
    <t>14/04/2010</t>
  </si>
  <si>
    <t>040C002986</t>
  </si>
  <si>
    <t>NĐT : Lê Cao Trung</t>
  </si>
  <si>
    <t>Lê Cao Trung</t>
  </si>
  <si>
    <t>034087001544</t>
  </si>
  <si>
    <t>040C001638</t>
  </si>
  <si>
    <t>NĐT : Lê Thị Ngọc Phụng</t>
  </si>
  <si>
    <t>Lê Thị Ngọc Phụng</t>
  </si>
  <si>
    <t>079195014150</t>
  </si>
  <si>
    <t>040C001653</t>
  </si>
  <si>
    <t>NĐT : Lê Trần Quyết</t>
  </si>
  <si>
    <t>Lê Trần Quyết</t>
  </si>
  <si>
    <t>037089006188</t>
  </si>
  <si>
    <t>05/08/2020</t>
  </si>
  <si>
    <t>040C003136</t>
  </si>
  <si>
    <t>186132000</t>
  </si>
  <si>
    <t>31/05/2016</t>
  </si>
  <si>
    <t>040C230787</t>
  </si>
  <si>
    <t>NĐT : Nguyễn Khắc Việt Tiến</t>
  </si>
  <si>
    <t>Nguyễn Khắc Việt Tiến</t>
  </si>
  <si>
    <t>079087010553</t>
  </si>
  <si>
    <t>23/02/2018</t>
  </si>
  <si>
    <t>040C281287</t>
  </si>
  <si>
    <t>NĐT : Nguyễn Thị Mỹ Phượng</t>
  </si>
  <si>
    <t>Nguyễn Thị Mỹ Phượng</t>
  </si>
  <si>
    <t>001180021863</t>
  </si>
  <si>
    <t>03/10/2018</t>
  </si>
  <si>
    <t>040C006114</t>
  </si>
  <si>
    <t>NĐT : Nguyễn Thị Thúy Bình</t>
  </si>
  <si>
    <t>Nguyễn Thị Thúy Bình</t>
  </si>
  <si>
    <t>001159011100</t>
  </si>
  <si>
    <t>26/10/2017</t>
  </si>
  <si>
    <t>040C002757</t>
  </si>
  <si>
    <t>NĐT : Trần Long Khánh</t>
  </si>
  <si>
    <t>Trần Long Khánh</t>
  </si>
  <si>
    <t>034098016453</t>
  </si>
  <si>
    <t>16/09/2021</t>
  </si>
  <si>
    <t>040C669898</t>
  </si>
  <si>
    <t>NĐT : Trần Thùy Dương</t>
  </si>
  <si>
    <t>Trần Thùy Dương</t>
  </si>
  <si>
    <t>001190002469</t>
  </si>
  <si>
    <t>20/11/2014</t>
  </si>
  <si>
    <t>040C240619</t>
  </si>
  <si>
    <t>NĐT : Đặng Như Mơ</t>
  </si>
  <si>
    <t>Đặng Như Mơ</t>
  </si>
  <si>
    <t>079184005955</t>
  </si>
  <si>
    <t>15/12/2016</t>
  </si>
  <si>
    <t>040C778868</t>
  </si>
  <si>
    <t>001082004656</t>
  </si>
  <si>
    <t>040C003382</t>
  </si>
  <si>
    <t>Chứng khoán S12</t>
  </si>
  <si>
    <t>NĐT : Nguyễn Thị Ngọc</t>
  </si>
  <si>
    <t>Nguyễn Thị Ngọc</t>
  </si>
  <si>
    <t>172010958</t>
  </si>
  <si>
    <t>Chứng khoán S96</t>
  </si>
  <si>
    <t>27/09/2000</t>
  </si>
  <si>
    <t>040C361819</t>
  </si>
  <si>
    <t>Chứng khoán SAP</t>
  </si>
  <si>
    <t>Chứng khoán SAS</t>
  </si>
  <si>
    <t>Chứng khoán SBD</t>
  </si>
  <si>
    <t>Chứng khoán SBH</t>
  </si>
  <si>
    <t>Chứng khoán SBL</t>
  </si>
  <si>
    <t>Chứng khoán SBR</t>
  </si>
  <si>
    <t>Chứng khoán SBS</t>
  </si>
  <si>
    <t>NĐT : Trần Quang Tuấn</t>
  </si>
  <si>
    <t>Trần Quang Tuấn</t>
  </si>
  <si>
    <t>001079029229</t>
  </si>
  <si>
    <t>01/06/2021</t>
  </si>
  <si>
    <t>040C556688</t>
  </si>
  <si>
    <t>Chứng khoán SCC</t>
  </si>
  <si>
    <t>Chứng khoán SCJ</t>
  </si>
  <si>
    <t>Chứng khoán SCL</t>
  </si>
  <si>
    <t>NĐT : Dương Văn Đại</t>
  </si>
  <si>
    <t>Dương Văn Đại</t>
  </si>
  <si>
    <t>112181446</t>
  </si>
  <si>
    <t>Chứng khoán SD2</t>
  </si>
  <si>
    <t>14/12/2004</t>
  </si>
  <si>
    <t>040C000857</t>
  </si>
  <si>
    <t>NĐT : Lê Văn Duẩn</t>
  </si>
  <si>
    <t>Lê Văn Duẩn</t>
  </si>
  <si>
    <t>130970371</t>
  </si>
  <si>
    <t>29/12/2007</t>
  </si>
  <si>
    <t>040C000071</t>
  </si>
  <si>
    <t>NĐT : Nguyễn Hữu Tám</t>
  </si>
  <si>
    <t>Nguyễn Hữu Tám</t>
  </si>
  <si>
    <t>182338190</t>
  </si>
  <si>
    <t>02/02/1998</t>
  </si>
  <si>
    <t>040C000076</t>
  </si>
  <si>
    <t>NĐT : Nguyễn Thị Thanh Tùng</t>
  </si>
  <si>
    <t>Nguyễn Thị Thanh Tùng</t>
  </si>
  <si>
    <t>042180006400</t>
  </si>
  <si>
    <t>040C001030</t>
  </si>
  <si>
    <t>131660285</t>
  </si>
  <si>
    <t>14/11/2004</t>
  </si>
  <si>
    <t>040C000880</t>
  </si>
  <si>
    <t>NĐT : Nguyễn Tất Hải</t>
  </si>
  <si>
    <t>Nguyễn Tất Hải</t>
  </si>
  <si>
    <t>186315039</t>
  </si>
  <si>
    <t>26/06/2003</t>
  </si>
  <si>
    <t>040C000849</t>
  </si>
  <si>
    <t>NĐT : Nguyễn Văn Huấn</t>
  </si>
  <si>
    <t>Nguyễn Văn Huấn</t>
  </si>
  <si>
    <t>070725117</t>
  </si>
  <si>
    <t>31/01/2011</t>
  </si>
  <si>
    <t>040C000876</t>
  </si>
  <si>
    <t>NĐT : Nguyễn Xuân Thủy</t>
  </si>
  <si>
    <t>Nguyễn Xuân Thủy</t>
  </si>
  <si>
    <t>130984289</t>
  </si>
  <si>
    <t>24/11/2008</t>
  </si>
  <si>
    <t>040C000085</t>
  </si>
  <si>
    <t>NĐT : Phan Anh Kiện</t>
  </si>
  <si>
    <t>Phan Anh Kiện</t>
  </si>
  <si>
    <t>182501914</t>
  </si>
  <si>
    <t>040C000850</t>
  </si>
  <si>
    <t>NĐT : Phan Văn Thiện</t>
  </si>
  <si>
    <t>Phan Văn Thiện</t>
  </si>
  <si>
    <t>186359443</t>
  </si>
  <si>
    <t>040C000853</t>
  </si>
  <si>
    <t>011833165</t>
  </si>
  <si>
    <t>16/12/2009</t>
  </si>
  <si>
    <t>040C686856</t>
  </si>
  <si>
    <t>001081031252</t>
  </si>
  <si>
    <t>040C000881</t>
  </si>
  <si>
    <t>NĐT : Võ Mạnh Dũng</t>
  </si>
  <si>
    <t>Võ Mạnh Dũng</t>
  </si>
  <si>
    <t>182535558</t>
  </si>
  <si>
    <t>07/08/2003</t>
  </si>
  <si>
    <t>040C000851</t>
  </si>
  <si>
    <t>NĐT : Đinh Văn Diện</t>
  </si>
  <si>
    <t>Đinh Văn Diện</t>
  </si>
  <si>
    <t>162877269</t>
  </si>
  <si>
    <t>040C000860</t>
  </si>
  <si>
    <t>NĐT : Đào Văn Hải</t>
  </si>
  <si>
    <t>Đào Văn Hải</t>
  </si>
  <si>
    <t>186399295</t>
  </si>
  <si>
    <t>02/03/2004</t>
  </si>
  <si>
    <t>040C000859</t>
  </si>
  <si>
    <t>NĐT : Đặng Văn Tuấn</t>
  </si>
  <si>
    <t>Đặng Văn Tuấn</t>
  </si>
  <si>
    <t>186373152</t>
  </si>
  <si>
    <t>21/06/2011</t>
  </si>
  <si>
    <t>040C000854</t>
  </si>
  <si>
    <t>NĐT : Đỗ Mạnh Hưng</t>
  </si>
  <si>
    <t>Đỗ Mạnh Hưng</t>
  </si>
  <si>
    <t>151707377</t>
  </si>
  <si>
    <t>10/02/2004</t>
  </si>
  <si>
    <t>040C000852</t>
  </si>
  <si>
    <t>NĐT : Đỗ Thị Lan</t>
  </si>
  <si>
    <t>Đỗ Thị Lan</t>
  </si>
  <si>
    <t>151426369</t>
  </si>
  <si>
    <t>040C000313</t>
  </si>
  <si>
    <t>Chứng khoán SD3</t>
  </si>
  <si>
    <t>NĐT : Bùi Quốc Toản</t>
  </si>
  <si>
    <t>Bùi Quốc Toản</t>
  </si>
  <si>
    <t>063003180</t>
  </si>
  <si>
    <t>Chứng khoán SD4</t>
  </si>
  <si>
    <t>040C003705</t>
  </si>
  <si>
    <t>NĐT : Bùi Thị Hoài</t>
  </si>
  <si>
    <t>Bùi Thị Hoài</t>
  </si>
  <si>
    <t>151401855</t>
  </si>
  <si>
    <t>19/04/1999</t>
  </si>
  <si>
    <t>040C000030</t>
  </si>
  <si>
    <t>NĐT : Bùi Tiến Vụ</t>
  </si>
  <si>
    <t>Bùi Tiến Vụ</t>
  </si>
  <si>
    <t>113019726</t>
  </si>
  <si>
    <t>04/05/2010</t>
  </si>
  <si>
    <t>040C000329</t>
  </si>
  <si>
    <t>NĐT : Bùi Văn Hòa</t>
  </si>
  <si>
    <t>Bùi Văn Hòa</t>
  </si>
  <si>
    <t>035079003320</t>
  </si>
  <si>
    <t>040C000037</t>
  </si>
  <si>
    <t>NĐT : Bùi Xuân Hiếu</t>
  </si>
  <si>
    <t>Bùi Xuân Hiếu</t>
  </si>
  <si>
    <t>113154702</t>
  </si>
  <si>
    <t>04/05/2016</t>
  </si>
  <si>
    <t>040C000287</t>
  </si>
  <si>
    <t>NĐT : Hoàng Văn Liên</t>
  </si>
  <si>
    <t>Hoàng Văn Liên</t>
  </si>
  <si>
    <t>141648607</t>
  </si>
  <si>
    <t>17/05/1991</t>
  </si>
  <si>
    <t>040C000530</t>
  </si>
  <si>
    <t>NĐT : Hoàng Văn Quốc</t>
  </si>
  <si>
    <t>Hoàng Văn Quốc</t>
  </si>
  <si>
    <t>163221236</t>
  </si>
  <si>
    <t>10/01/1998</t>
  </si>
  <si>
    <t>040C000532</t>
  </si>
  <si>
    <t>NĐT : Hồ Văn Cung</t>
  </si>
  <si>
    <t>Hồ Văn Cung</t>
  </si>
  <si>
    <t>183076237</t>
  </si>
  <si>
    <t>040C000311</t>
  </si>
  <si>
    <t>NĐT : Hồ Văn Quyết</t>
  </si>
  <si>
    <t>Hồ Văn Quyết</t>
  </si>
  <si>
    <t>186370868</t>
  </si>
  <si>
    <t>21/05/2004</t>
  </si>
  <si>
    <t>040C000312</t>
  </si>
  <si>
    <t>NĐT : Lã Thị Hương</t>
  </si>
  <si>
    <t>Lã Thị Hương</t>
  </si>
  <si>
    <t>162440099</t>
  </si>
  <si>
    <t>26/11/1999</t>
  </si>
  <si>
    <t>040C000326</t>
  </si>
  <si>
    <t>NĐT : Lã Văn Cường</t>
  </si>
  <si>
    <t>Lã Văn Cường</t>
  </si>
  <si>
    <t>168121307</t>
  </si>
  <si>
    <t>08/03/2005</t>
  </si>
  <si>
    <t>040C000029</t>
  </si>
  <si>
    <t>NĐT : Lại Thị Phương</t>
  </si>
  <si>
    <t>Lại Thị Phương</t>
  </si>
  <si>
    <t>113205534</t>
  </si>
  <si>
    <t>040C000528</t>
  </si>
  <si>
    <t>NĐT : Mai Văn Chiến</t>
  </si>
  <si>
    <t>Mai Văn Chiến</t>
  </si>
  <si>
    <t>111687007</t>
  </si>
  <si>
    <t>12/01/2013</t>
  </si>
  <si>
    <t>040C000041</t>
  </si>
  <si>
    <t>017183001781</t>
  </si>
  <si>
    <t>040C000285</t>
  </si>
  <si>
    <t>NĐT : Nghiêm Thị Hồng Thắm</t>
  </si>
  <si>
    <t>Nghiêm Thị Hồng Thắm</t>
  </si>
  <si>
    <t>034183000250</t>
  </si>
  <si>
    <t>21/07/2014</t>
  </si>
  <si>
    <t>040C000034</t>
  </si>
  <si>
    <t>NĐT : Nguyễn Cảnh Diệu</t>
  </si>
  <si>
    <t>Nguyễn Cảnh Diệu</t>
  </si>
  <si>
    <t>181828014</t>
  </si>
  <si>
    <t>15/11/2007</t>
  </si>
  <si>
    <t>040C000031</t>
  </si>
  <si>
    <t>NĐT : Nguyễn Danh Hồng</t>
  </si>
  <si>
    <t>Nguyễn Danh Hồng</t>
  </si>
  <si>
    <t>182440032</t>
  </si>
  <si>
    <t>040C000250</t>
  </si>
  <si>
    <t>NĐT : Nguyễn Thế Toàn</t>
  </si>
  <si>
    <t>Nguyễn Thế Toàn</t>
  </si>
  <si>
    <t>182395695</t>
  </si>
  <si>
    <t>30/11/1998</t>
  </si>
  <si>
    <t>040C000323</t>
  </si>
  <si>
    <t>NĐT : Nguyễn Thị Thanh Huyền</t>
  </si>
  <si>
    <t>Nguyễn Thị Thanh Huyền</t>
  </si>
  <si>
    <t>186187205</t>
  </si>
  <si>
    <t>07/05/2002</t>
  </si>
  <si>
    <t>040C000527</t>
  </si>
  <si>
    <t>NĐT : Nguyễn Trọng Sơn</t>
  </si>
  <si>
    <t>Nguyễn Trọng Sơn</t>
  </si>
  <si>
    <t>040085022479</t>
  </si>
  <si>
    <t>06/07/2021</t>
  </si>
  <si>
    <t>040C000317</t>
  </si>
  <si>
    <t>182417958</t>
  </si>
  <si>
    <t>040C000040</t>
  </si>
  <si>
    <t>NĐT : Nguyễn Văn Tung</t>
  </si>
  <si>
    <t>Nguyễn Văn Tung</t>
  </si>
  <si>
    <t>162404407</t>
  </si>
  <si>
    <t>22/03/1999</t>
  </si>
  <si>
    <t>040C000286</t>
  </si>
  <si>
    <t>NĐT : Ngô Vi Long</t>
  </si>
  <si>
    <t>Ngô Vi Long</t>
  </si>
  <si>
    <t>131114095</t>
  </si>
  <si>
    <t>03/07/2002</t>
  </si>
  <si>
    <t>040C000032</t>
  </si>
  <si>
    <t>NĐT : Phan Thị Thanh</t>
  </si>
  <si>
    <t>Phan Thị Thanh</t>
  </si>
  <si>
    <t>182358372</t>
  </si>
  <si>
    <t>15/05/1998</t>
  </si>
  <si>
    <t>040C000288</t>
  </si>
  <si>
    <t>NĐT : Phạm Văn Kê</t>
  </si>
  <si>
    <t>Phạm Văn Kê</t>
  </si>
  <si>
    <t>172209859</t>
  </si>
  <si>
    <t>07/05/2003</t>
  </si>
  <si>
    <t>040C000529</t>
  </si>
  <si>
    <t>NĐT : Phạm Văn Thuỳ</t>
  </si>
  <si>
    <t>Phạm Văn Thuỳ</t>
  </si>
  <si>
    <t>164094542</t>
  </si>
  <si>
    <t>08/08/1998</t>
  </si>
  <si>
    <t>040C000322</t>
  </si>
  <si>
    <t>NĐT : Phạm Văn Đạo</t>
  </si>
  <si>
    <t>Phạm Văn Đạo</t>
  </si>
  <si>
    <t>172081204</t>
  </si>
  <si>
    <t>29/04/1998</t>
  </si>
  <si>
    <t>040C000328</t>
  </si>
  <si>
    <t>NĐT : Trương Đức Mạnh</t>
  </si>
  <si>
    <t>Trương Đức Mạnh</t>
  </si>
  <si>
    <t>285099488</t>
  </si>
  <si>
    <t>22/10/2001</t>
  </si>
  <si>
    <t>040C000324</t>
  </si>
  <si>
    <t>NĐT : Trần Anh Đức</t>
  </si>
  <si>
    <t>Trần Anh Đức</t>
  </si>
  <si>
    <t>183310444</t>
  </si>
  <si>
    <t>10/02/2006</t>
  </si>
  <si>
    <t>040C000252</t>
  </si>
  <si>
    <t>NĐT : Trần Hồng Phong</t>
  </si>
  <si>
    <t>Trần Hồng Phong</t>
  </si>
  <si>
    <t>113224729</t>
  </si>
  <si>
    <t>06/05/2003</t>
  </si>
  <si>
    <t>040C000310</t>
  </si>
  <si>
    <t>NĐT : Trần Thị Hương</t>
  </si>
  <si>
    <t>Trần Thị Hương</t>
  </si>
  <si>
    <t>034179003488</t>
  </si>
  <si>
    <t>23/06/2016</t>
  </si>
  <si>
    <t>040C000602</t>
  </si>
  <si>
    <t>NĐT : Trần Thị Nữ</t>
  </si>
  <si>
    <t>Trần Thị Nữ</t>
  </si>
  <si>
    <t>063405904</t>
  </si>
  <si>
    <t>040C005373</t>
  </si>
  <si>
    <t>NĐT : Trần Trung Kiên</t>
  </si>
  <si>
    <t>Trần Trung Kiên</t>
  </si>
  <si>
    <t>035084006126</t>
  </si>
  <si>
    <t>040C000283</t>
  </si>
  <si>
    <t>NĐT : Trần Văn Đạt</t>
  </si>
  <si>
    <t>Trần Văn Đạt</t>
  </si>
  <si>
    <t>113043142</t>
  </si>
  <si>
    <t>31/03/1996</t>
  </si>
  <si>
    <t>040C000043</t>
  </si>
  <si>
    <t>NĐT : Trịnh Công Tuất</t>
  </si>
  <si>
    <t>Trịnh Công Tuất</t>
  </si>
  <si>
    <t>151310297</t>
  </si>
  <si>
    <t>040C000027</t>
  </si>
  <si>
    <t>NĐT : Vũ Nghĩa Hưng</t>
  </si>
  <si>
    <t>Vũ Nghĩa Hưng</t>
  </si>
  <si>
    <t>164230739</t>
  </si>
  <si>
    <t>11/06/2008</t>
  </si>
  <si>
    <t>040C000251</t>
  </si>
  <si>
    <t>NĐT : Vũ Thị Hiền</t>
  </si>
  <si>
    <t>Vũ Thị Hiền</t>
  </si>
  <si>
    <t>162196657</t>
  </si>
  <si>
    <t>02/02/2009</t>
  </si>
  <si>
    <t>040C000531</t>
  </si>
  <si>
    <t>NĐT : Vũ Thị Mai Hương</t>
  </si>
  <si>
    <t>Vũ Thị Mai Hương</t>
  </si>
  <si>
    <t>112073704</t>
  </si>
  <si>
    <t>03/09/2003</t>
  </si>
  <si>
    <t>040C000248</t>
  </si>
  <si>
    <t>NĐT : Đinh Thị Tho</t>
  </si>
  <si>
    <t>Đinh Thị Tho</t>
  </si>
  <si>
    <t>162723392</t>
  </si>
  <si>
    <t>040C000249</t>
  </si>
  <si>
    <t>NĐT : Đinh Văn Vũ</t>
  </si>
  <si>
    <t>Đinh Văn Vũ</t>
  </si>
  <si>
    <t>001079016535</t>
  </si>
  <si>
    <t>040C000603</t>
  </si>
  <si>
    <t>NĐT : Đồng Xuân Trinh</t>
  </si>
  <si>
    <t>Đồng Xuân Trinh</t>
  </si>
  <si>
    <t>183324562</t>
  </si>
  <si>
    <t>16/03/2000</t>
  </si>
  <si>
    <t>040C000325</t>
  </si>
  <si>
    <t>NĐT : Đỗ Thị Tám</t>
  </si>
  <si>
    <t>Đỗ Thị Tám</t>
  </si>
  <si>
    <t>171660684</t>
  </si>
  <si>
    <t>03/03/1998</t>
  </si>
  <si>
    <t>040C000309</t>
  </si>
  <si>
    <t>NĐT : Lại Đức Quang</t>
  </si>
  <si>
    <t>Lại Đức Quang</t>
  </si>
  <si>
    <t>011983356</t>
  </si>
  <si>
    <t>Chứng khoán SD7</t>
  </si>
  <si>
    <t>040C001616</t>
  </si>
  <si>
    <t>NĐT : Kiều Văn Công</t>
  </si>
  <si>
    <t>Kiều Văn Công</t>
  </si>
  <si>
    <t>111404973</t>
  </si>
  <si>
    <t>Chứng khoán SD8</t>
  </si>
  <si>
    <t>14/09/1996</t>
  </si>
  <si>
    <t>040C000564</t>
  </si>
  <si>
    <t>Chứng khoán SDB</t>
  </si>
  <si>
    <t>Chứng khoán SDD</t>
  </si>
  <si>
    <t>NĐT : Kiều Văn Hợp</t>
  </si>
  <si>
    <t>Kiều Văn Hợp</t>
  </si>
  <si>
    <t>012868193</t>
  </si>
  <si>
    <t>040C002811</t>
  </si>
  <si>
    <t>NĐT : Nguyễn Huy Tuấn</t>
  </si>
  <si>
    <t>Nguyễn Huy Tuấn</t>
  </si>
  <si>
    <t>111805475</t>
  </si>
  <si>
    <t>040C093979</t>
  </si>
  <si>
    <t>NĐT : Nguyễn Viết Thành</t>
  </si>
  <si>
    <t>Nguyễn Viết Thành</t>
  </si>
  <si>
    <t>010435395</t>
  </si>
  <si>
    <t>11/07/2009</t>
  </si>
  <si>
    <t>040C031956</t>
  </si>
  <si>
    <t>NĐT : Trần Thị Thục</t>
  </si>
  <si>
    <t>Trần Thị Thục</t>
  </si>
  <si>
    <t>111505963</t>
  </si>
  <si>
    <t>040C000837</t>
  </si>
  <si>
    <t>111751830</t>
  </si>
  <si>
    <t>28/02/2001</t>
  </si>
  <si>
    <t>040C000612</t>
  </si>
  <si>
    <t>NĐT : Vũ Thị Thanh Nga</t>
  </si>
  <si>
    <t>Vũ Thị Thanh Nga</t>
  </si>
  <si>
    <t>113081926</t>
  </si>
  <si>
    <t>21/12/1998</t>
  </si>
  <si>
    <t>040C003988</t>
  </si>
  <si>
    <t>NĐT : Đinh Tiến Sang</t>
  </si>
  <si>
    <t>Đinh Tiến Sang</t>
  </si>
  <si>
    <t>011840736</t>
  </si>
  <si>
    <t>040C008688</t>
  </si>
  <si>
    <t>SDE</t>
  </si>
  <si>
    <t>Chứng khoán SDE</t>
  </si>
  <si>
    <t>Chứng khoán SDH</t>
  </si>
  <si>
    <t>Chứng khoán SDP</t>
  </si>
  <si>
    <t>Chứng khoán SDT</t>
  </si>
  <si>
    <t>NĐT : Nguyễn Đình Khang</t>
  </si>
  <si>
    <t>Nguyễn Đình Khang</t>
  </si>
  <si>
    <t>011658984</t>
  </si>
  <si>
    <t>Chứng khoán SEA</t>
  </si>
  <si>
    <t>040C005829</t>
  </si>
  <si>
    <t>Chứng khoán SGB</t>
  </si>
  <si>
    <t>Chứng khoán SGO</t>
  </si>
  <si>
    <t>Chứng khoán SGP</t>
  </si>
  <si>
    <t>Chứng khoán SGS</t>
  </si>
  <si>
    <t>Chứng khoán SID</t>
  </si>
  <si>
    <t>Chứng khoán SIG</t>
  </si>
  <si>
    <t>Chứng khoán SJG</t>
  </si>
  <si>
    <t>Chứng khoán SJM</t>
  </si>
  <si>
    <t>NĐT : NGUYỄN THỊ HUYỀN TRANG</t>
  </si>
  <si>
    <t>NGUYỄN THỊ HUYỀN TRANG</t>
  </si>
  <si>
    <t>079185033045</t>
  </si>
  <si>
    <t>Chứng khoán SKH</t>
  </si>
  <si>
    <t>040C888989</t>
  </si>
  <si>
    <t>Chứng khoán SPP</t>
  </si>
  <si>
    <t>NĐT : Đào Trần Phong</t>
  </si>
  <si>
    <t>Đào Trần Phong</t>
  </si>
  <si>
    <t>011080569</t>
  </si>
  <si>
    <t>17/03/2004</t>
  </si>
  <si>
    <t>040C006662</t>
  </si>
  <si>
    <t>Chứng khoán SRB</t>
  </si>
  <si>
    <t>Chứng khoán SSH</t>
  </si>
  <si>
    <t>NĐT : Đặng Minh Thu</t>
  </si>
  <si>
    <t>Đặng Minh Thu</t>
  </si>
  <si>
    <t>113556511</t>
  </si>
  <si>
    <t>040C180993</t>
  </si>
  <si>
    <t>Chứng khoán SSN</t>
  </si>
  <si>
    <t>Chứng khoán STH</t>
  </si>
  <si>
    <t>NĐT : Đinh Phương Chi</t>
  </si>
  <si>
    <t>Đinh Phương Chi</t>
  </si>
  <si>
    <t>037187003222</t>
  </si>
  <si>
    <t>040C558787</t>
  </si>
  <si>
    <t>Chứng khoán STL</t>
  </si>
  <si>
    <t>Chứng khoán STT</t>
  </si>
  <si>
    <t>Chứng khoán TAR</t>
  </si>
  <si>
    <t>NĐT : NGUYỄN QUANG HIỆP</t>
  </si>
  <si>
    <t>NGUYỄN QUANG HIỆP</t>
  </si>
  <si>
    <t>001086017834</t>
  </si>
  <si>
    <t>040C286666</t>
  </si>
  <si>
    <t>NĐT : Nguyễn Thu Nhật Thảo</t>
  </si>
  <si>
    <t>Nguyễn Thu Nhật Thảo</t>
  </si>
  <si>
    <t>025397278</t>
  </si>
  <si>
    <t>11/05/2015</t>
  </si>
  <si>
    <t>040C101568</t>
  </si>
  <si>
    <t>Chứng khoán TBR</t>
  </si>
  <si>
    <t>Chứng khoán TCW</t>
  </si>
  <si>
    <t>Chứng khoán TEL</t>
  </si>
  <si>
    <t>038187011949</t>
  </si>
  <si>
    <t>Chứng khoán TGG</t>
  </si>
  <si>
    <t>040C230002</t>
  </si>
  <si>
    <t>NĐT : NGUYỄN ANH KHÔI</t>
  </si>
  <si>
    <t>NGUYỄN ANH KHÔI</t>
  </si>
  <si>
    <t>079200005227</t>
  </si>
  <si>
    <t>Chứng khoán TID</t>
  </si>
  <si>
    <t>040C161868</t>
  </si>
  <si>
    <t>Chứng khoán TIS</t>
  </si>
  <si>
    <t>Chứng khoán TKC</t>
  </si>
  <si>
    <t>NĐT : Trần Trọng Dũng</t>
  </si>
  <si>
    <t>Trần Trọng Dũng</t>
  </si>
  <si>
    <t>215143699</t>
  </si>
  <si>
    <t>040C002774</t>
  </si>
  <si>
    <t>Chứng khoán TNB</t>
  </si>
  <si>
    <t>NĐT : Phan Cẩm Bình</t>
  </si>
  <si>
    <t>Phan Cẩm Bình</t>
  </si>
  <si>
    <t>024610165</t>
  </si>
  <si>
    <t>Chứng khoán TNM</t>
  </si>
  <si>
    <t>21/11/2012</t>
  </si>
  <si>
    <t>040C900258</t>
  </si>
  <si>
    <t>Chứng khoán TNS</t>
  </si>
  <si>
    <t>Chứng khoán TOP</t>
  </si>
  <si>
    <t>Chứng khoán TOS</t>
  </si>
  <si>
    <t>Chứng khoán TS3</t>
  </si>
  <si>
    <t>Chứng khoán TTB</t>
  </si>
  <si>
    <t>Chứng khoán TTN</t>
  </si>
  <si>
    <t>NĐT : Trần Thị Thanh</t>
  </si>
  <si>
    <t>Trần Thị Thanh</t>
  </si>
  <si>
    <t>011623812</t>
  </si>
  <si>
    <t>06/03/2014</t>
  </si>
  <si>
    <t>040C001928</t>
  </si>
  <si>
    <t>Chứng khoán TTZ</t>
  </si>
  <si>
    <t>Chứng khoán TV1</t>
  </si>
  <si>
    <t>Chứng khoán TVN</t>
  </si>
  <si>
    <t>NĐT : CTCP Xây Dựng và Phát Triển Đô Thị Tỉnh BR-VT</t>
  </si>
  <si>
    <t>CTCP Xây Dựng và Phát Triển Đô Thị Tỉnh BR-VT</t>
  </si>
  <si>
    <t>3500101308</t>
  </si>
  <si>
    <t>Chứng khoán UDC</t>
  </si>
  <si>
    <t>17/08/2009</t>
  </si>
  <si>
    <t>040CI90301</t>
  </si>
  <si>
    <t>NĐT : Đỗ Hải Minh</t>
  </si>
  <si>
    <t>Đỗ Hải Minh</t>
  </si>
  <si>
    <t>012050222</t>
  </si>
  <si>
    <t>10/12/2002</t>
  </si>
  <si>
    <t>040C003108</t>
  </si>
  <si>
    <t>Chứng khoán UDJ</t>
  </si>
  <si>
    <t>Chứng khoán V11</t>
  </si>
  <si>
    <t>Chứng khoán VAB</t>
  </si>
  <si>
    <t>NĐT : Nguyễn Thị Uyên Phương</t>
  </si>
  <si>
    <t>Nguyễn Thị Uyên Phương</t>
  </si>
  <si>
    <t>250635539</t>
  </si>
  <si>
    <t>07/11/2016</t>
  </si>
  <si>
    <t>040C906498</t>
  </si>
  <si>
    <t>Chứng khoán VBH</t>
  </si>
  <si>
    <t>Chứng khoán VC5</t>
  </si>
  <si>
    <t>Chứng khoán VCR</t>
  </si>
  <si>
    <t>NĐT : LÊ XUÂN HẢI</t>
  </si>
  <si>
    <t>LÊ XUÂN HẢI</t>
  </si>
  <si>
    <t>038084000031</t>
  </si>
  <si>
    <t>Chứng khoán VE9</t>
  </si>
  <si>
    <t>13/05/2013</t>
  </si>
  <si>
    <t>040C006866</t>
  </si>
  <si>
    <t>Chứng khoán VEA</t>
  </si>
  <si>
    <t>NĐT : Mai Thị Hoài Thanh</t>
  </si>
  <si>
    <t>Mai Thị Hoài Thanh</t>
  </si>
  <si>
    <t>112353753</t>
  </si>
  <si>
    <t>Chứng khoán VES</t>
  </si>
  <si>
    <t>20/11/2006</t>
  </si>
  <si>
    <t>040C000832</t>
  </si>
  <si>
    <t>Chứng khoán VGI</t>
  </si>
  <si>
    <t>Chứng khoán VGT</t>
  </si>
  <si>
    <t>NĐT : NGUYỄN ĐỨC TÀI</t>
  </si>
  <si>
    <t>NGUYỄN ĐỨC TÀI</t>
  </si>
  <si>
    <t>038091005709</t>
  </si>
  <si>
    <t>Chứng khoán VHD</t>
  </si>
  <si>
    <t>10/04/2017</t>
  </si>
  <si>
    <t>040C002952</t>
  </si>
  <si>
    <t>NĐT : Vũ Thị Bé</t>
  </si>
  <si>
    <t>Vũ Thị Bé</t>
  </si>
  <si>
    <t>038184005371</t>
  </si>
  <si>
    <t>040C002942</t>
  </si>
  <si>
    <t>Chứng khoán VHG</t>
  </si>
  <si>
    <t>NĐT : Hà Thị Hoài</t>
  </si>
  <si>
    <t>Hà Thị Hoài</t>
  </si>
  <si>
    <t>173494661</t>
  </si>
  <si>
    <t>040C007577</t>
  </si>
  <si>
    <t>NĐT : Hà Thị Mỹ Hằng</t>
  </si>
  <si>
    <t>Hà Thị Mỹ Hằng</t>
  </si>
  <si>
    <t>001184002762</t>
  </si>
  <si>
    <t>040C681984</t>
  </si>
  <si>
    <t>NĐT : Lê Thị Duyến</t>
  </si>
  <si>
    <t>Lê Thị Duyến</t>
  </si>
  <si>
    <t>033186003390</t>
  </si>
  <si>
    <t>08/09/2017</t>
  </si>
  <si>
    <t>040C003494</t>
  </si>
  <si>
    <t>NĐT : NGUYỄN GIA TOÀN</t>
  </si>
  <si>
    <t>NGUYỄN GIA TOÀN</t>
  </si>
  <si>
    <t>031216235</t>
  </si>
  <si>
    <t>22/06/1999</t>
  </si>
  <si>
    <t>040C000704</t>
  </si>
  <si>
    <t>NĐT : Phạm Ngọc Anh</t>
  </si>
  <si>
    <t>Phạm Ngọc Anh</t>
  </si>
  <si>
    <t>112150655</t>
  </si>
  <si>
    <t>040C001131</t>
  </si>
  <si>
    <t>NĐT : Trương Thùy Vân</t>
  </si>
  <si>
    <t>Trương Thùy Vân</t>
  </si>
  <si>
    <t>080836665</t>
  </si>
  <si>
    <t>02/07/2003</t>
  </si>
  <si>
    <t>040C005501</t>
  </si>
  <si>
    <t>NĐT : Vũ Văn Thảo</t>
  </si>
  <si>
    <t>Vũ Văn Thảo</t>
  </si>
  <si>
    <t>013662103</t>
  </si>
  <si>
    <t>040C008069</t>
  </si>
  <si>
    <t>NĐT : Vương Thanh Nga</t>
  </si>
  <si>
    <t>Vương Thanh Nga</t>
  </si>
  <si>
    <t>141809348</t>
  </si>
  <si>
    <t>040C007788</t>
  </si>
  <si>
    <t>NĐT : Nguyễn Ngọc Bích</t>
  </si>
  <si>
    <t>Nguyễn Ngọc Bích</t>
  </si>
  <si>
    <t>201211099</t>
  </si>
  <si>
    <t>Chứng khoán VHH</t>
  </si>
  <si>
    <t>040C005123</t>
  </si>
  <si>
    <t>NĐT : Nguyễn Yên Giang</t>
  </si>
  <si>
    <t>Nguyễn Yên Giang</t>
  </si>
  <si>
    <t>012470697</t>
  </si>
  <si>
    <t>11/08/2006</t>
  </si>
  <si>
    <t>040C039099</t>
  </si>
  <si>
    <t>NĐT : Phù Văn Thông</t>
  </si>
  <si>
    <t>Phù Văn Thông</t>
  </si>
  <si>
    <t>201685449</t>
  </si>
  <si>
    <t>040C001413</t>
  </si>
  <si>
    <t>Chứng khoán VIW</t>
  </si>
  <si>
    <t>Chứng khoán VKC</t>
  </si>
  <si>
    <t>NĐT : NGUYỄN HỮU QUANG</t>
  </si>
  <si>
    <t>NGUYỄN HỮU QUANG</t>
  </si>
  <si>
    <t>145272788</t>
  </si>
  <si>
    <t>040C111668</t>
  </si>
  <si>
    <t>Chứng khoán VKP</t>
  </si>
  <si>
    <t>NĐT : Phạm Thị Việt Anh</t>
  </si>
  <si>
    <t>Phạm Thị Việt Anh</t>
  </si>
  <si>
    <t>012005088</t>
  </si>
  <si>
    <t>19/01/2013</t>
  </si>
  <si>
    <t>040C008919</t>
  </si>
  <si>
    <t>Chứng khoán VLB</t>
  </si>
  <si>
    <t>NĐT : Trần Nguyên Bình</t>
  </si>
  <si>
    <t>Trần Nguyên Bình</t>
  </si>
  <si>
    <t>272748268</t>
  </si>
  <si>
    <t>12/02/2015</t>
  </si>
  <si>
    <t>040C690096</t>
  </si>
  <si>
    <t>Chứng khoán VLC</t>
  </si>
  <si>
    <t>NĐT : Hà Đình Binh</t>
  </si>
  <si>
    <t>Hà Đình Binh</t>
  </si>
  <si>
    <t>017203609</t>
  </si>
  <si>
    <t>040C007353</t>
  </si>
  <si>
    <t>NĐT : Nguyễn Thanh Minh</t>
  </si>
  <si>
    <t>Nguyễn Thanh Minh</t>
  </si>
  <si>
    <t>030944967</t>
  </si>
  <si>
    <t>15/06/2011</t>
  </si>
  <si>
    <t>040C004967</t>
  </si>
  <si>
    <t>Chứng khoán VLF</t>
  </si>
  <si>
    <t>Chứng khoán VLG</t>
  </si>
  <si>
    <t>Chứng khoán VMG</t>
  </si>
  <si>
    <t>145084296</t>
  </si>
  <si>
    <t>040C001023</t>
  </si>
  <si>
    <t>Chứng khoán VMI</t>
  </si>
  <si>
    <t>Chứng khoán VNB</t>
  </si>
  <si>
    <t>NĐT : Mẫn Văn Khánh</t>
  </si>
  <si>
    <t>Mẫn Văn Khánh</t>
  </si>
  <si>
    <t>125351585</t>
  </si>
  <si>
    <t>040C558558</t>
  </si>
  <si>
    <t>037191003336</t>
  </si>
  <si>
    <t>07/06/2019</t>
  </si>
  <si>
    <t>040C002970</t>
  </si>
  <si>
    <t>Chứng khoán VNH</t>
  </si>
  <si>
    <t>NĐT : Lê Thanh Tuấn</t>
  </si>
  <si>
    <t>Lê Thanh Tuấn</t>
  </si>
  <si>
    <t>191564912</t>
  </si>
  <si>
    <t>040C666699</t>
  </si>
  <si>
    <t>NĐT : NGUYỄN THỊ KIM LIÊN</t>
  </si>
  <si>
    <t>NGUYỄN THỊ KIM LIÊN</t>
  </si>
  <si>
    <t>080189000638</t>
  </si>
  <si>
    <t>040C987654</t>
  </si>
  <si>
    <t>NĐT : Phan Thế Tam</t>
  </si>
  <si>
    <t>Phan Thế Tam</t>
  </si>
  <si>
    <t>187307948</t>
  </si>
  <si>
    <t>040C181194</t>
  </si>
  <si>
    <t>NĐT : TRỊNH VŨ HỒNG HẢI</t>
  </si>
  <si>
    <t>TRỊNH VŨ HỒNG HẢI</t>
  </si>
  <si>
    <t>079188014716</t>
  </si>
  <si>
    <t>08/03/2019</t>
  </si>
  <si>
    <t>040C160922</t>
  </si>
  <si>
    <t>NĐT : Lê Đức Rin</t>
  </si>
  <si>
    <t>Lê Đức Rin</t>
  </si>
  <si>
    <t>054091005981</t>
  </si>
  <si>
    <t>Chứng khoán VNP</t>
  </si>
  <si>
    <t>25/01/2022</t>
  </si>
  <si>
    <t>040C003330</t>
  </si>
  <si>
    <t>011898018</t>
  </si>
  <si>
    <t>Chứng khoán VNX</t>
  </si>
  <si>
    <t>25/10/2007</t>
  </si>
  <si>
    <t>040C003619</t>
  </si>
  <si>
    <t>Chứng khoán VOC</t>
  </si>
  <si>
    <t>Chứng khoán VPA</t>
  </si>
  <si>
    <t>Chứng khoán VPC</t>
  </si>
  <si>
    <t>NĐT : Trần Thị Hạnh Nguyên</t>
  </si>
  <si>
    <t>Trần Thị Hạnh Nguyên</t>
  </si>
  <si>
    <t>020757487</t>
  </si>
  <si>
    <t>Chứng khoán VRG</t>
  </si>
  <si>
    <t>14/09/2010</t>
  </si>
  <si>
    <t>040C001844</t>
  </si>
  <si>
    <t>Chứng khoán VSG</t>
  </si>
  <si>
    <t>NĐT : Khương Quý Dương</t>
  </si>
  <si>
    <t>Khương Quý Dương</t>
  </si>
  <si>
    <t>036080000538</t>
  </si>
  <si>
    <t>21/07/2015</t>
  </si>
  <si>
    <t>040C012568</t>
  </si>
  <si>
    <t>Chứng khoán VSP</t>
  </si>
  <si>
    <t>NĐT : Nguyễn Hữu Lực</t>
  </si>
  <si>
    <t>Nguyễn Hữu Lực</t>
  </si>
  <si>
    <t>172071313</t>
  </si>
  <si>
    <t>21/04/2006</t>
  </si>
  <si>
    <t>040C039166</t>
  </si>
  <si>
    <t>NĐT : Nguyễn Trường Duy</t>
  </si>
  <si>
    <t>Nguyễn Trường Duy</t>
  </si>
  <si>
    <t>023725162</t>
  </si>
  <si>
    <t>040C960896</t>
  </si>
  <si>
    <t>NĐT : Hoàng Hương Thu</t>
  </si>
  <si>
    <t>Hoàng Hương Thu</t>
  </si>
  <si>
    <t>100978469</t>
  </si>
  <si>
    <t>Chứng khoán VST</t>
  </si>
  <si>
    <t>040C001988</t>
  </si>
  <si>
    <t>NĐT : Nguyễn Hoàng Hiệp</t>
  </si>
  <si>
    <t>Nguyễn Hoàng Hiệp</t>
  </si>
  <si>
    <t>023335170</t>
  </si>
  <si>
    <t>13/07/2012</t>
  </si>
  <si>
    <t>040C141213</t>
  </si>
  <si>
    <t>NĐT : Nguyễn Thị Thu Huyền</t>
  </si>
  <si>
    <t>Nguyễn Thị Thu Huyền</t>
  </si>
  <si>
    <t>001180035459</t>
  </si>
  <si>
    <t>040C002806</t>
  </si>
  <si>
    <t>NĐT : Trần Xuân Quang</t>
  </si>
  <si>
    <t>Trần Xuân Quang</t>
  </si>
  <si>
    <t>011997245</t>
  </si>
  <si>
    <t>040C005579</t>
  </si>
  <si>
    <t>Chứng khoán VTA</t>
  </si>
  <si>
    <t>Chứng khoán VTD</t>
  </si>
  <si>
    <t>NĐT : Lê Xuân Dũng</t>
  </si>
  <si>
    <t>Lê Xuân Dũng</t>
  </si>
  <si>
    <t>012400523</t>
  </si>
  <si>
    <t>25/04/2011</t>
  </si>
  <si>
    <t>040C002896</t>
  </si>
  <si>
    <t>Chứng khoán VTK</t>
  </si>
  <si>
    <t>Chứng khoán VTS</t>
  </si>
  <si>
    <t>NĐT : Nguyễn Nhân Dũng</t>
  </si>
  <si>
    <t>Nguyễn Nhân Dũng</t>
  </si>
  <si>
    <t>024977294</t>
  </si>
  <si>
    <t>Chứng khoán VTX</t>
  </si>
  <si>
    <t>28/07/2008</t>
  </si>
  <si>
    <t>040C001582</t>
  </si>
  <si>
    <t>Chứng khoán VXB</t>
  </si>
  <si>
    <t>Chứng khoán XMC</t>
  </si>
  <si>
    <t>Chứng khoán YBC</t>
  </si>
  <si>
    <t>NĐT : Nguyễn Đắc Quân</t>
  </si>
  <si>
    <t>Nguyễn Đắc Quân</t>
  </si>
  <si>
    <t>013005804</t>
  </si>
  <si>
    <t>25/09/2007</t>
  </si>
  <si>
    <t>040C001018</t>
  </si>
  <si>
    <t>MỆNH GIÁ GIAO DỊCH(1)</t>
  </si>
  <si>
    <t>MÃ CK(3)</t>
  </si>
  <si>
    <t>Bán</t>
  </si>
  <si>
    <t>Moblie App</t>
  </si>
  <si>
    <t>.1</t>
  </si>
  <si>
    <t>Nguyễn Bá Ngọc</t>
  </si>
  <si>
    <t>Online Trading</t>
  </si>
  <si>
    <t>.3</t>
  </si>
  <si>
    <t>Mua</t>
  </si>
  <si>
    <t>Đỗ Thị Thuỳ Chi</t>
  </si>
  <si>
    <t>Vy Thị Hương Trang</t>
  </si>
  <si>
    <t>Home Trading</t>
  </si>
  <si>
    <t>040C001400</t>
  </si>
  <si>
    <t>Trần Minh Tân</t>
  </si>
  <si>
    <t>Tô Vi Sang</t>
  </si>
  <si>
    <t>Phạm Quang Hanh</t>
  </si>
  <si>
    <t>THÂN NGỌC KHUÊ</t>
  </si>
  <si>
    <t>Ngô Xuân Phú</t>
  </si>
  <si>
    <t>BÙI VĂN SỸ</t>
  </si>
  <si>
    <t>NGUYỄN NGỌC TUẤN</t>
  </si>
  <si>
    <t>Nguyễn Hữu Nam</t>
  </si>
  <si>
    <t>Nguyễn Thị Cẩm Anh</t>
  </si>
  <si>
    <t>040C003512</t>
  </si>
  <si>
    <t>Lê Thị Chinh</t>
  </si>
  <si>
    <t>Trần Văn Thành</t>
  </si>
  <si>
    <t>Nguyễn Quốc Trung</t>
  </si>
  <si>
    <t>Tô Thị Duyên</t>
  </si>
  <si>
    <t>Dương Ngọc Duy</t>
  </si>
  <si>
    <t>Hoàng Anh Quân</t>
  </si>
  <si>
    <t>040C021979</t>
  </si>
  <si>
    <t>Phạm Văn Tuân</t>
  </si>
  <si>
    <t>Vương Thu Hương</t>
  </si>
  <si>
    <t>Phạm Đức Minh</t>
  </si>
  <si>
    <t>040C131313</t>
  </si>
  <si>
    <t>Huỳnh Thị Thanh Loan</t>
  </si>
  <si>
    <t>Lý Kim Mai</t>
  </si>
  <si>
    <t>Vũ Văn Túc</t>
  </si>
  <si>
    <t>Đỗ Thị Phương Nhung</t>
  </si>
  <si>
    <t>Đỗ Văn Thi</t>
  </si>
  <si>
    <t>Nguyễn Thị Phương Thắm</t>
  </si>
  <si>
    <t>Đặng Thị Minh Anh</t>
  </si>
  <si>
    <t>NGUYỄN ĐỨC TIẾN</t>
  </si>
  <si>
    <t>040C280319</t>
  </si>
  <si>
    <t>Phan Thị Phương Thảo</t>
  </si>
  <si>
    <t>Trương Khánh Linh</t>
  </si>
  <si>
    <t>Phạm Tiến Hùng</t>
  </si>
  <si>
    <t>040C948096</t>
  </si>
  <si>
    <t>ĐẶNG TRUNG ĐỨC</t>
  </si>
  <si>
    <t>Ngô Thị Thuý Vinh</t>
  </si>
  <si>
    <t>tt</t>
  </si>
  <si>
    <t>BXQN</t>
  </si>
  <si>
    <t>MINEXPORT</t>
  </si>
  <si>
    <t>TPVC2H2122001</t>
  </si>
  <si>
    <t>DCACH2124001</t>
  </si>
  <si>
    <t>MVJCH2124001</t>
  </si>
  <si>
    <t>chờ về</t>
  </si>
  <si>
    <t>sum</t>
  </si>
  <si>
    <t>CL</t>
  </si>
  <si>
    <t>LACCH2124001</t>
  </si>
  <si>
    <t>Tài sản tài chính được hưởng quyền của CTCK</t>
  </si>
  <si>
    <t>Lợi nhuận chưa thực hiện - Đánh giá lại các tài sản tài chính</t>
  </si>
  <si>
    <t>Doanh thu từ các dịch vụ tài chính khác</t>
  </si>
  <si>
    <t>Lãi bán - Giấy tờ có giá</t>
  </si>
  <si>
    <t>Lãi bán - Cổ phiếu phổ thông</t>
  </si>
  <si>
    <t>Lãi bán - Trái phiếu doanh nghiệp</t>
  </si>
  <si>
    <t>Trái phiếu chưa niêm yết EVS làm đại lý PH</t>
  </si>
  <si>
    <t>Chênh lệch tăng về đánh giá lại - Cổ phiếu phổ thông</t>
  </si>
  <si>
    <t>Cổ tức phát sinh từ tài sản tài chính FVTPL</t>
  </si>
  <si>
    <t>Tiền lãi phát sinh từ tài sản tài chính FVTPL</t>
  </si>
  <si>
    <t>Tiền lãi gốc cho vay hoạt động Margin</t>
  </si>
  <si>
    <t>Tiền lãi gốc cho vay hoạt động ứng trước tiền bán của khách hàng</t>
  </si>
  <si>
    <t>Tiền lãi gốc cho vay hoạt động bảo lãnh</t>
  </si>
  <si>
    <t>Doanh thu phí giao dịch chứng khoán môi giới</t>
  </si>
  <si>
    <t>Doanh thu phí giao dịch chứng khoán môi giới ( trái phiếu riêng lẻ)</t>
  </si>
  <si>
    <t>Phí lưu ký chứng khoán cho khách hàng ( cổ phiếu)</t>
  </si>
  <si>
    <t>Phí chuyển khoản chứng khoán bán chứng khoán ( cổ phiếu)</t>
  </si>
  <si>
    <t>Phí phong tỏa, giải tỏa chứng khoán</t>
  </si>
  <si>
    <t>Phí SMS từ khách hàng</t>
  </si>
  <si>
    <t>Phí chuyển khoản chứng khoán bán chứng khoán ( trái phiếu riêng lẻ)</t>
  </si>
  <si>
    <t>Phí lưu ký chứng khoán cho khách hàng ( trái phiếu riêng lẻ )</t>
  </si>
  <si>
    <t>Doanh thu hoạt động tư vấn tài chính khác: PH TP, tổ chức ĐH CĐ...</t>
  </si>
  <si>
    <t>Doanh thu lãi tiền gửi ngân hàng không cố định</t>
  </si>
  <si>
    <t>Doanh thu khác</t>
  </si>
  <si>
    <t>Chi phí nhân viên</t>
  </si>
  <si>
    <t>Chi phí Công cụ, dụng cụ</t>
  </si>
  <si>
    <t>Lỗ bán - FVTPL - Cổ phiếu phổ thông</t>
  </si>
  <si>
    <t>Lỗ bán - FVTPL - Trái phiếu Chính phủ</t>
  </si>
  <si>
    <t>Chênh lệch giảm về đánh giá lại - FVTPL - Cổ phiếu phổ thông</t>
  </si>
  <si>
    <t>Lỗ suy giảm - Cho vay hoạt động Margin</t>
  </si>
  <si>
    <t>Phí giao dịch chứng khoán môi giới</t>
  </si>
  <si>
    <t>Chi phí tiền lương</t>
  </si>
  <si>
    <t>Chi phí các khoản trích theo lương</t>
  </si>
  <si>
    <t>Công cụ, dụng cụ</t>
  </si>
  <si>
    <t>Khấu hao tài sản cố định, BĐSĐT</t>
  </si>
  <si>
    <t>Dịch vụ mua ngoài</t>
  </si>
  <si>
    <t>Chi phí hoạt động môi giới chứng khoán- Trả lãi tiền gửi không kỳ hạn</t>
  </si>
  <si>
    <t>Các khoản trích theo lương</t>
  </si>
  <si>
    <t>Chi phí tiền lương hoạt động kinh doanh nguồn vốn</t>
  </si>
  <si>
    <t>Chi phí các khoản trích theo lương hoạt động kinh doanh nguồn vốn</t>
  </si>
  <si>
    <t>Công cụ, dụng cụ hoạt động kinh doanh nguồn vốn</t>
  </si>
  <si>
    <t>Khấu hao tài sản cố định, BĐSĐT hoạt động kinh doanh nguồn vốn</t>
  </si>
  <si>
    <t>Dịch vụ mua ngoài hoạt động kinh doanh nguồn vốn</t>
  </si>
  <si>
    <t>Phí lưu ký chứng khoán cho khách hàng</t>
  </si>
  <si>
    <t>Chi phí dự phòng phải thu khó đòi về cung cấp dịch vụ kinh doanh chứng khoán</t>
  </si>
  <si>
    <t>Chi phí trả lãi vay trái phiếu</t>
  </si>
  <si>
    <t>Chi phí lãi vay cầm cố các khoản đầu tư nắm giữ đến ngày đáo hạn khác.</t>
  </si>
  <si>
    <t>Lương và các khoản phúc lợi</t>
  </si>
  <si>
    <t>BHXH, BHYT, KPCĐ, BHTN</t>
  </si>
  <si>
    <t>Chi phí khấu hao TSCĐ, BĐSĐT</t>
  </si>
  <si>
    <t>Chi phí thuế, phí và lệ phí</t>
  </si>
  <si>
    <t>Thu nhập khác: thanh lý, nhượng bán TSCĐ</t>
  </si>
  <si>
    <t>Chi phí khác: bồi thường, bị phạt và CP khác</t>
  </si>
  <si>
    <t>Chi phí thuế TNDN hoãn lại</t>
  </si>
  <si>
    <t>Tầng 3, 6, 9 - Số 2A Phố Đại Cồ Việt, Phường Lê Đại Hành, Quận Hai Bà Trưng, Thành phố Hà Nội</t>
  </si>
  <si>
    <t>AFS</t>
  </si>
  <si>
    <t>Số hợp đồng</t>
  </si>
  <si>
    <t>Tên khách hàng</t>
  </si>
  <si>
    <t>Tổng gốc cho vay</t>
  </si>
  <si>
    <t>Số dư còn lại</t>
  </si>
  <si>
    <t>Ngày bắt đầu</t>
  </si>
  <si>
    <t>Ngày đến hạn</t>
  </si>
  <si>
    <t xml:space="preserve">Ngày tất toán </t>
  </si>
  <si>
    <t>Số ngày</t>
  </si>
  <si>
    <t>LS trong hạn (%/năm)</t>
  </si>
  <si>
    <t>Lãi suất tất toán thực tế</t>
  </si>
  <si>
    <t>Tên CTV</t>
  </si>
  <si>
    <t>Đơn vị kinh doanh</t>
  </si>
  <si>
    <t>Mức phí CTV (%)</t>
  </si>
  <si>
    <t>Gốc thực hiện tất toán</t>
  </si>
  <si>
    <t>Lãi phải trả</t>
  </si>
  <si>
    <t>Thuế TNCN (5%)</t>
  </si>
  <si>
    <t>Tổng Gốc + lãi tất toán</t>
  </si>
  <si>
    <t>Ghi chú</t>
  </si>
  <si>
    <t>Tháng</t>
  </si>
  <si>
    <t>274/HĐV/EVS-PVT/02012024</t>
  </si>
  <si>
    <t>Phạm Văn Thọ</t>
  </si>
  <si>
    <t>Tất toán trước hạn</t>
  </si>
  <si>
    <t>275/HĐV/EVS-PVT/02012024</t>
  </si>
  <si>
    <t>276/HĐV/EVS-LTH/03012024</t>
  </si>
  <si>
    <t>Lê Thị Hiền</t>
  </si>
  <si>
    <t>Khối bán lẻ</t>
  </si>
  <si>
    <t>Tất toán đến hạn 1 phần</t>
  </si>
  <si>
    <t>279/HĐV/EVS-PHH/05012024</t>
  </si>
  <si>
    <t>Phạm Hoàng Huy</t>
  </si>
  <si>
    <t>Trần Thu Hiền</t>
  </si>
  <si>
    <t>CN Bà Triệu</t>
  </si>
  <si>
    <t>Tất toán trước hạn 1 phần</t>
  </si>
  <si>
    <t>294/HĐV/EVS-PML/24012024</t>
  </si>
  <si>
    <t>Phạm Mỹ Linh</t>
  </si>
  <si>
    <t>Tất toán đến hạn</t>
  </si>
  <si>
    <t>312/HĐV/EVS-NVP/07022024</t>
  </si>
  <si>
    <t>317/HĐV/EVS-LTD/16022024</t>
  </si>
  <si>
    <t xml:space="preserve">Tất toán đến hạn </t>
  </si>
  <si>
    <t>336/HĐV/EVS-VTTV/01032024</t>
  </si>
  <si>
    <t>Vũ Thị Thanh Vân</t>
  </si>
  <si>
    <t>337/HĐV/EVS-NNK/01032024</t>
  </si>
  <si>
    <t>331/HĐV/EVS-LTC/28022024</t>
  </si>
  <si>
    <t>Lê Thị Cúc</t>
  </si>
  <si>
    <t>341/HĐV/EVS-VTTH/07032024</t>
  </si>
  <si>
    <t>356/HĐV/EVS-NVP/08032024</t>
  </si>
  <si>
    <t>353/HĐV/EVS-PML/13032024</t>
  </si>
  <si>
    <t>354/HĐV/EVS-NTD/14032024</t>
  </si>
  <si>
    <t>Nguyễn Thùy Dung</t>
  </si>
  <si>
    <t xml:space="preserve">Tất toán trước hạn </t>
  </si>
  <si>
    <t>371/HĐV/EVS-NVP/22032024</t>
  </si>
  <si>
    <t>382/HĐV/EVS-PVT/02042024</t>
  </si>
  <si>
    <t xml:space="preserve">Phạm Văn Thọ </t>
  </si>
  <si>
    <t>315/HĐV/EVS-VTTV/16022024</t>
  </si>
  <si>
    <t>392/HĐV/EVS-NVP/12042024</t>
  </si>
  <si>
    <t>393/HĐV/EVS-LTD/12042024</t>
  </si>
  <si>
    <t>Khối Bán lẻ</t>
  </si>
  <si>
    <t>372/HĐV/EVS-VTMT/22032024</t>
  </si>
  <si>
    <t>Vũ Thị Minh Thêu</t>
  </si>
  <si>
    <t>MG</t>
  </si>
  <si>
    <t>395/HĐV/EVS-NTTN/15042024</t>
  </si>
  <si>
    <t>Nguyễn Thị Tuyết Nga</t>
  </si>
  <si>
    <t>Nguyễn Văn Lâm</t>
  </si>
  <si>
    <t>415/HĐV/EVS-NPL/03052024</t>
  </si>
  <si>
    <t>399/HĐV/EVS-NVP/22042024</t>
  </si>
  <si>
    <t xml:space="preserve">Nguyễn Văn Phú </t>
  </si>
  <si>
    <t>Tất toán đến hạn một phần</t>
  </si>
  <si>
    <t>414/HĐV/EVS-NPL/03052024</t>
  </si>
  <si>
    <t>413/HĐV/EVS-NPL/03052024</t>
  </si>
  <si>
    <t>425/HĐV/EVS-PHS/10052024</t>
  </si>
  <si>
    <t>424/HĐV/EVS-PHS/10052024</t>
  </si>
  <si>
    <t>431/HĐV/EVS-NVP/13052024</t>
  </si>
  <si>
    <t>432/HĐV/EVS-LTD/13052024</t>
  </si>
  <si>
    <t>429/HĐV/EVS-PHS/13052024</t>
  </si>
  <si>
    <t>426/HĐV/EVS-PHS/13052024</t>
  </si>
  <si>
    <t>404/HĐV/EVS-DDT/24042024</t>
  </si>
  <si>
    <t>Đinh Duy Tuân</t>
  </si>
  <si>
    <t>434/HĐV/EVS-PVT/13052024</t>
  </si>
  <si>
    <t>452/HĐV/EVS-NXQ/20052024</t>
  </si>
  <si>
    <t>451/HĐV/EVS-NDL/20052024</t>
  </si>
  <si>
    <t>Nguyễn Diệu Linh</t>
  </si>
  <si>
    <t>435/HĐV/EVS-PVT/13052024</t>
  </si>
  <si>
    <t>Chứng chỉ tiền gửi</t>
  </si>
  <si>
    <t>Chênh lệch đánh giá lại tại ngày 30/06/2024</t>
  </si>
  <si>
    <t>Chênh lệch đánh giá lại tại ngày 31/03/2024</t>
  </si>
  <si>
    <t>Giá trị đánh giá lại</t>
  </si>
  <si>
    <t>Tại ngày 30 tháng 06 năm 2024</t>
  </si>
  <si>
    <t xml:space="preserve">Công ty Cổ phần Chứng khoán Everest được thành lập và hoạt động theo Giấy chứng nhận đăng ký doanh nghiệp công ty cổ phần số 0102121331 ngày 29 tháng 12 năm 2006, đăng ký thay đổi lần thứ 18 ngày 21 tháng 11 năm 2023 do Sở kế hoạch và Đầu tư thành phố Hà Nội cấp, Giấy phép thành lập và hoạt động công ty chứng khoán số 48/GP-UBCK-GPHĐKD do Ủy ban Chứng khoán Nhà nước cấp ngày 29 tháng 12 năm 2006 và các giấy phép điều chỉnh bổ sung, Giấy phép điều chỉnh bổ sung mới nhất số 87/GPĐC-UBCK cấp ngày 07 tháng 11 năm 2023.
</t>
  </si>
  <si>
    <t>Trụ sở của Công ty tại: Tầng 3, 6, 9 - Số 2A Phố Đại Cồ Việt, Phường Lê Đại Hành, Quận Hai Bà Trưng, Thành phố Hà Nội.</t>
  </si>
  <si>
    <t>Vốn điều lệ của Công ty theo đăng ký là 1.648.006.180.000 đồng, vốn điều lệ thực góp đến ngày 30 tháng 06 năm 2024 là 1.648.006.180.000 đồng; tương đương 164.800.618 cổ phần, mệnh giá một cổ phần là 10.000 đồng.</t>
  </si>
  <si>
    <t>Hoạt động kinh doanh của Công ty gồm: Môi giới chứng khoán; Tự doanh chứng khoán; Tư vấn tài chính và đầu tư chứng khoán; Bảo lãnh phát hành chứng khoán; Lưu ký chứng khoán; Ứng trước tiền bán chứng khoán.</t>
  </si>
  <si>
    <t>Các chứng khoán không có giá tham khảo từ các nguồn trên sẽ được đánh giá khả năng và mức độ giảm giá dựa trên việc xem xét tình hình tài chính và giá trị sổ sách của tổ chức phát hành Tại ngày 30 tháng 06 năm 2024.</t>
  </si>
  <si>
    <t>- Chứng chỉ tiền gửi</t>
  </si>
  <si>
    <t>- Trái phiếu</t>
  </si>
  <si>
    <t>- Cổ phiếu</t>
  </si>
  <si>
    <t>- Chứng chỉ quỹ</t>
  </si>
  <si>
    <t>- Chứng quyền</t>
  </si>
  <si>
    <t>Trái phiếu chính phủ</t>
  </si>
  <si>
    <t>3.3.3. Tài sản tài chính sẵn sàng để bán (AFS)</t>
  </si>
  <si>
    <t>Tài sản AFS</t>
  </si>
  <si>
    <t>+ Tổ chức</t>
  </si>
  <si>
    <t>3.8.2 Vay ngắn hạn</t>
  </si>
  <si>
    <t>+ Ngân hàng TMCP Quốc dân</t>
  </si>
  <si>
    <t>+ Vay đối tượng khác</t>
  </si>
  <si>
    <t>Khoản phải thu ngắn hạn</t>
  </si>
  <si>
    <t>Khoản phải thu dài hạn</t>
  </si>
  <si>
    <t>Phải thu dài hạn</t>
  </si>
  <si>
    <t>3.18 Tài sản tài chính chờ về của công ty chứng khoán</t>
  </si>
  <si>
    <t>Tài sản tài chính chờ về của Công ty</t>
  </si>
  <si>
    <t>3.19 Tài sản tài chính chưa lưu ký tại VSD và chưa giao dịch của CTCK</t>
  </si>
  <si>
    <t>6 tháng 2023</t>
  </si>
  <si>
    <t>6 tháng 2024</t>
  </si>
  <si>
    <t>Điều chỉnh thuế thu nhập doanh nghiệp của các năm trước vào thuế thu nhập doanh nghiệp phải nộp năm nay</t>
  </si>
  <si>
    <t>Thuế thu nhập doanh nghiệp phải nộp đầu kỳ</t>
  </si>
  <si>
    <t>Thuế thu nhập doanh nghiệp đã nộp trong kỳ</t>
  </si>
  <si>
    <t>Thuế thu nhập doanh nghiệp phải nộp cuối kỳ</t>
  </si>
  <si>
    <t>3.8.1 Trái phiếu phát hành</t>
  </si>
  <si>
    <t>3.20 Tài sản tài chính niêm yết/đăng kí giao dịch của Nhà đầu tư</t>
  </si>
  <si>
    <t>3.21 Tài sản tài chính đã lưu ký tại VSD và chưa giao dịch của Nhà đầu tư</t>
  </si>
  <si>
    <t>3.22 Tài sản tài chính chờ về của Nhà đầu tư</t>
  </si>
  <si>
    <t>3.23 Tiền gửi của Nhà đầu tư</t>
  </si>
  <si>
    <t>3.24 Tiền gửi của Tổ chức phát hành</t>
  </si>
  <si>
    <t>3.25 Tiền gửi của Nhà đầu tư</t>
  </si>
  <si>
    <t>3.26 Phải trả vay CTCK của Nhà đầu tư</t>
  </si>
  <si>
    <t>Doanh thu khác về đầu tư</t>
  </si>
  <si>
    <t>3.3.4 Bảng tình hình biến động các khoản đầu tư theo nhóm do đánh giá lại theo giá thị trường</t>
  </si>
  <si>
    <t>3.3.5 Dự phòng suy giảm giá trị tài sản tài chính và tài sản nhận thế chấp</t>
  </si>
  <si>
    <t>3.3.6 Các khoản phải thu</t>
  </si>
  <si>
    <t xml:space="preserve"> Chi phí không hợp lệ</t>
  </si>
  <si>
    <t xml:space="preserve"> Trích lập dự phòng xử lý tổn thất các khoản phải thu khó đòi</t>
  </si>
  <si>
    <t xml:space="preserve"> Chênh lệch giảm về đánh giá lại các TSTC FVTPL</t>
  </si>
  <si>
    <t xml:space="preserve"> Hoàn nhập dự phòng xử lý tổn thất các khoản phải thu khó đòi</t>
  </si>
  <si>
    <t xml:space="preserve"> Chênh lệch tăng về giá lại các TSTC FVTPL</t>
  </si>
  <si>
    <t xml:space="preserve"> Thuế TNDN hiện hành</t>
  </si>
  <si>
    <t>Khối lượng giao dịch thực hiện trong kì (Từ 01/04/2024 đến 30/06/2024)</t>
  </si>
  <si>
    <t>Giá trị giao dịch thực hiện trong kì (Từ 01/04/2024 đến 30/06/2024)</t>
  </si>
  <si>
    <t>Tại ngày 01/04/2024</t>
  </si>
  <si>
    <t>Tại ngày 30/06/2024</t>
  </si>
  <si>
    <t>Từ 01/04/2024 đến 30/06/2024</t>
  </si>
  <si>
    <t>Từ 01/04/2023 đến 30/06/2023</t>
  </si>
  <si>
    <t>Năm 2024</t>
  </si>
  <si>
    <t>Năm 2023</t>
  </si>
  <si>
    <t>4.11 Thông tin so sánh: Số liệu so sánh là số liệu trên Báo cáo tài chính từ ngày 01/04/2023 đến ngày 30/06/2023</t>
  </si>
  <si>
    <t>Lập, ngày 18 tháng 7 năm 2024</t>
  </si>
  <si>
    <t>Tại ngày 01/04/2023</t>
  </si>
  <si>
    <t>Tại ngày 30/06/2023</t>
  </si>
  <si>
    <t>Từ 01/01/2024 đến 30/06/2024</t>
  </si>
  <si>
    <t>Từ 01/01/2023 đến 30/06/2023</t>
  </si>
  <si>
    <t>Tại ngày 30 tháng 6 năm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</si>
</sst>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41" formatCode="_(* #,##0_);_(* \(#,##0\);_(* &quot;-&quot;_);_(@_)"/>
    <numFmt numFmtId="43" formatCode="_(* #,##0.00_);_(* \(#,##0.00\);_(* &quot;-&quot;??_);_(@_)"/>
    <numFmt numFmtId="181" formatCode="_(* #,##0_);_(* \(#,##0\);_(* &quot;-&quot;??_);_(@_)"/>
    <numFmt numFmtId="185" formatCode="#,##0.0"/>
    <numFmt numFmtId="191" formatCode="#,##0;[Red]\(#,##0\);\-"/>
    <numFmt numFmtId="192" formatCode="#,###;[Red]\(#,###\)"/>
    <numFmt numFmtId="195" formatCode="\ dd\/mm\/yyyy"/>
    <numFmt numFmtId="196" formatCode="0.0000_);\(0.0000\)"/>
    <numFmt numFmtId="197" formatCode="d/m/yyyy"/>
  </numFmts>
  <fonts count="56">
    <font>
      <sz val="10"/>
      <name val="Arial"/>
    </font>
    <font>
      <sz val="10"/>
      <name val="Arial"/>
    </font>
    <font>
      <b/>
      <sz val="9"/>
      <name val="Arial"/>
      <family val="2"/>
    </font>
    <font>
      <sz val="9"/>
      <name val="Arial"/>
      <family val="2"/>
    </font>
    <font>
      <sz val="10"/>
      <name val="Arial"/>
      <family val="2"/>
    </font>
    <font>
      <b/>
      <sz val="12"/>
      <name val="Arial"/>
      <family val="2"/>
    </font>
    <font>
      <b/>
      <i/>
      <sz val="9"/>
      <name val="Arial"/>
      <family val="2"/>
    </font>
    <font>
      <i/>
      <sz val="9"/>
      <name val="Arial"/>
      <family val="2"/>
    </font>
    <font>
      <u/>
      <sz val="10"/>
      <color indexed="12"/>
      <name val="Arial"/>
      <family val="2"/>
    </font>
    <font>
      <b/>
      <sz val="9"/>
      <color indexed="9"/>
      <name val="Arial"/>
      <family val="2"/>
    </font>
    <font>
      <sz val="9"/>
      <color indexed="8"/>
      <name val="Arial"/>
      <family val="2"/>
    </font>
    <font>
      <sz val="10"/>
      <color indexed="10"/>
      <name val="Arial"/>
      <family val="2"/>
    </font>
    <font>
      <sz val="10"/>
      <color indexed="12"/>
      <name val="Arial"/>
      <family val="2"/>
    </font>
    <font>
      <sz val="11"/>
      <name val="Times New Roman"/>
      <family val="1"/>
    </font>
    <font>
      <b/>
      <sz val="11"/>
      <name val="Times New Roman"/>
      <family val="1"/>
    </font>
    <font>
      <sz val="8"/>
      <name val="Segoe UI"/>
      <family val="2"/>
    </font>
    <font>
      <b/>
      <sz val="10"/>
      <name val="Times New Roman"/>
      <family val="1"/>
    </font>
    <font>
      <sz val="10"/>
      <name val="Times New Roman"/>
      <family val="1"/>
    </font>
    <font>
      <b/>
      <sz val="14"/>
      <name val="Times New Roman"/>
      <family val="1"/>
    </font>
    <font>
      <sz val="14"/>
      <name val="Times New Roman"/>
      <family val="1"/>
    </font>
    <font>
      <b/>
      <i/>
      <sz val="11"/>
      <name val="Times New Roman"/>
      <family val="1"/>
    </font>
    <font>
      <i/>
      <sz val="11"/>
      <name val="Times New Roman"/>
      <family val="1"/>
    </font>
    <font>
      <sz val="11"/>
      <color indexed="10"/>
      <name val="Times New Roman"/>
      <family val="1"/>
    </font>
    <font>
      <sz val="11"/>
      <color indexed="10"/>
      <name val="Times New Roman"/>
      <family val="1"/>
    </font>
    <font>
      <sz val="10"/>
      <name val=".VnArial"/>
      <family val="2"/>
    </font>
    <font>
      <b/>
      <sz val="10"/>
      <name val="Arial"/>
      <family val="2"/>
    </font>
    <font>
      <sz val="10"/>
      <name val="Arial"/>
      <family val="2"/>
    </font>
    <font>
      <sz val="8"/>
      <name val="Arial"/>
      <family val="2"/>
    </font>
    <font>
      <sz val="12"/>
      <name val=".VnTime"/>
      <family val="2"/>
    </font>
    <font>
      <i/>
      <sz val="10"/>
      <color indexed="8"/>
      <name val="Arial"/>
      <family val="2"/>
    </font>
    <font>
      <sz val="11"/>
      <color theme="1"/>
      <name val="Calibri"/>
      <family val="2"/>
      <scheme val="minor"/>
    </font>
    <font>
      <b/>
      <sz val="9"/>
      <color rgb="FFFF0000"/>
      <name val="Arial"/>
      <family val="2"/>
    </font>
    <font>
      <b/>
      <sz val="11"/>
      <color theme="1"/>
      <name val="Calibri"/>
      <family val="2"/>
      <charset val="163"/>
      <scheme val="minor"/>
    </font>
    <font>
      <sz val="9"/>
      <color theme="5" tint="-0.249977111117893"/>
      <name val="Arial"/>
      <family val="2"/>
    </font>
    <font>
      <sz val="9"/>
      <color rgb="FF000000"/>
      <name val="Arial"/>
      <family val="2"/>
    </font>
    <font>
      <i/>
      <sz val="9"/>
      <color theme="4" tint="-0.249977111117893"/>
      <name val="Arial"/>
      <family val="2"/>
    </font>
    <font>
      <b/>
      <i/>
      <sz val="9"/>
      <color theme="4" tint="-0.249977111117893"/>
      <name val="Arial"/>
      <family val="2"/>
    </font>
    <font>
      <i/>
      <sz val="9"/>
      <color theme="3" tint="-0.249977111117893"/>
      <name val="Arial"/>
      <family val="2"/>
    </font>
    <font>
      <sz val="9"/>
      <color theme="3" tint="0.39997558519241921"/>
      <name val="Arial"/>
      <family val="2"/>
    </font>
    <font>
      <b/>
      <sz val="9"/>
      <color theme="3" tint="0.39997558519241921"/>
      <name val="Arial"/>
      <family val="2"/>
    </font>
    <font>
      <sz val="11"/>
      <color theme="0"/>
      <name val="Times New Roman"/>
      <family val="1"/>
    </font>
    <font>
      <b/>
      <sz val="11"/>
      <color theme="0"/>
      <name val="Calibri"/>
      <family val="2"/>
      <charset val="163"/>
      <scheme val="minor"/>
    </font>
    <font>
      <sz val="10"/>
      <color rgb="FF000000"/>
      <name val="Times New Roman"/>
      <family val="2"/>
    </font>
    <font>
      <b/>
      <sz val="9"/>
      <color theme="1"/>
      <name val="Arial"/>
      <family val="2"/>
    </font>
    <font>
      <sz val="9"/>
      <color theme="1"/>
      <name val="Arial"/>
      <family val="2"/>
    </font>
    <font>
      <i/>
      <sz val="9"/>
      <color theme="1"/>
      <name val="Arial"/>
      <family val="2"/>
    </font>
    <font>
      <sz val="9"/>
      <color rgb="FF000000"/>
      <name val="Times New Roman"/>
      <family val="1"/>
    </font>
    <font>
      <sz val="9"/>
      <color theme="1"/>
      <name val="Times New Roman"/>
      <family val="1"/>
    </font>
    <font>
      <b/>
      <sz val="9"/>
      <color rgb="FF000000"/>
      <name val="Times New Roman"/>
      <family val="1"/>
    </font>
    <font>
      <b/>
      <sz val="9"/>
      <color rgb="FF000000"/>
      <name val="Arial"/>
      <family val="2"/>
    </font>
    <font>
      <b/>
      <sz val="10"/>
      <color rgb="FF000000"/>
      <name val="Calibri"/>
      <family val="2"/>
      <scheme val="minor"/>
    </font>
    <font>
      <b/>
      <sz val="10"/>
      <color theme="1"/>
      <name val="Calibri"/>
      <family val="2"/>
      <scheme val="minor"/>
    </font>
    <font>
      <sz val="10"/>
      <color theme="1"/>
      <name val="Calibri"/>
      <family val="2"/>
      <scheme val="minor"/>
    </font>
    <font>
      <sz val="10"/>
      <color theme="1"/>
      <name val="Arial"/>
      <family val="2"/>
    </font>
    <font>
      <i/>
      <sz val="9"/>
      <color rgb="FF000000"/>
      <name val="Arial"/>
      <family val="2"/>
    </font>
    <font>
      <b/>
      <i/>
      <sz val="9"/>
      <color theme="1"/>
      <name val="Arial"/>
      <family val="2"/>
    </font>
  </fonts>
  <fills count="21">
    <fill>
      <patternFill patternType="none"/>
    </fill>
    <fill>
      <patternFill patternType="gray125"/>
    </fill>
    <fill>
      <patternFill patternType="solid">
        <fgColor indexed="22"/>
        <bgColor indexed="7"/>
      </patternFill>
    </fill>
    <fill>
      <patternFill patternType="solid">
        <fgColor indexed="3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0" tint="-0.249977111117893"/>
        <bgColor indexed="64"/>
      </patternFill>
    </fill>
    <fill>
      <patternFill patternType="solid">
        <fgColor theme="3" tint="0.59999389629810485"/>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FFFFFF"/>
        <bgColor indexed="64"/>
      </patternFill>
    </fill>
    <fill>
      <patternFill patternType="solid">
        <fgColor theme="3" tint="0.39997558519241921"/>
        <bgColor indexed="64"/>
      </patternFill>
    </fill>
    <fill>
      <patternFill patternType="solid">
        <fgColor theme="9" tint="0.39997558519241921"/>
        <bgColor indexed="64"/>
      </patternFill>
    </fill>
    <fill>
      <patternFill patternType="solid">
        <fgColor theme="0"/>
        <bgColor indexed="64"/>
      </patternFill>
    </fill>
    <fill>
      <patternFill patternType="solid">
        <fgColor rgb="FFFFFF00"/>
        <bgColor rgb="FFFFFF00"/>
      </patternFill>
    </fill>
    <fill>
      <patternFill patternType="solid">
        <fgColor rgb="FFFCE5CD"/>
        <bgColor rgb="FFFCE5CD"/>
      </patternFill>
    </fill>
    <fill>
      <patternFill patternType="solid">
        <fgColor rgb="FFFFD966"/>
        <bgColor rgb="FFFFD966"/>
      </patternFill>
    </fill>
    <fill>
      <patternFill patternType="solid">
        <fgColor rgb="FFFFFFFF"/>
        <bgColor rgb="FFFFFFFF"/>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dashed">
        <color indexed="9"/>
      </left>
      <right style="dashed">
        <color indexed="9"/>
      </right>
      <top style="dotted">
        <color indexed="9"/>
      </top>
      <bottom style="dashed">
        <color indexed="9"/>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8"/>
      </left>
      <right style="thin">
        <color indexed="8"/>
      </right>
      <top style="thin">
        <color indexed="8"/>
      </top>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dashed">
        <color indexed="9"/>
      </left>
      <right style="dashed">
        <color indexed="9"/>
      </right>
      <top style="dotted">
        <color indexed="9"/>
      </top>
      <bottom style="dotted">
        <color indexed="9"/>
      </bottom>
      <diagonal/>
    </border>
    <border>
      <left style="dashed">
        <color indexed="9"/>
      </left>
      <right style="dotted">
        <color indexed="9"/>
      </right>
      <top style="dotted">
        <color indexed="9"/>
      </top>
      <bottom style="dotted">
        <color indexed="9"/>
      </bottom>
      <diagonal/>
    </border>
    <border>
      <left style="dashed">
        <color indexed="9"/>
      </left>
      <right style="dotted">
        <color indexed="9"/>
      </right>
      <top style="dotted">
        <color indexed="9"/>
      </top>
      <bottom style="dashed">
        <color indexed="9"/>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64"/>
      </right>
      <top/>
      <bottom/>
      <diagonal/>
    </border>
    <border>
      <left/>
      <right/>
      <top style="thin">
        <color theme="4" tint="0.39997558519241921"/>
      </top>
      <bottom style="thin">
        <color theme="4" tint="0.39997558519241921"/>
      </bottom>
      <diagonal/>
    </border>
    <border>
      <left/>
      <right style="thin">
        <color rgb="FF000000"/>
      </right>
      <top/>
      <bottom style="thin">
        <color rgb="FFE3E3E3"/>
      </bottom>
      <diagonal/>
    </border>
    <border>
      <left style="thin">
        <color rgb="FF000000"/>
      </left>
      <right style="thin">
        <color rgb="FFE3E3E3"/>
      </right>
      <top/>
      <bottom style="thin">
        <color rgb="FFE3E3E3"/>
      </bottom>
      <diagonal/>
    </border>
    <border>
      <left/>
      <right style="thin">
        <color rgb="FFE3E3E3"/>
      </right>
      <top/>
      <bottom style="thin">
        <color rgb="FFE3E3E3"/>
      </bottom>
      <diagonal/>
    </border>
    <border>
      <left style="thin">
        <color rgb="FF000000"/>
      </left>
      <right style="thin">
        <color rgb="FF000000"/>
      </right>
      <top style="thin">
        <color rgb="FF000000"/>
      </top>
      <bottom style="thin">
        <color rgb="FF000000"/>
      </bottom>
      <diagonal/>
    </border>
  </borders>
  <cellStyleXfs count="14">
    <xf numFmtId="0" fontId="0"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6" fillId="0" borderId="0" applyFont="0" applyFill="0" applyBorder="0" applyAlignment="0" applyProtection="0"/>
    <xf numFmtId="0" fontId="4" fillId="0" borderId="0"/>
    <xf numFmtId="0" fontId="30" fillId="0" borderId="0"/>
    <xf numFmtId="0" fontId="24" fillId="0" borderId="0"/>
    <xf numFmtId="0" fontId="4" fillId="0" borderId="0"/>
    <xf numFmtId="0" fontId="24" fillId="0" borderId="0"/>
    <xf numFmtId="0" fontId="28" fillId="0" borderId="0"/>
    <xf numFmtId="9" fontId="1" fillId="0" borderId="0" applyFont="0" applyFill="0" applyBorder="0" applyAlignment="0" applyProtection="0"/>
    <xf numFmtId="9" fontId="4" fillId="0" borderId="0" applyFont="0" applyFill="0" applyBorder="0" applyAlignment="0" applyProtection="0"/>
  </cellStyleXfs>
  <cellXfs count="596">
    <xf numFmtId="0" fontId="2" fillId="0" borderId="0" xfId="0" applyFont="1"/>
    <xf numFmtId="0" fontId="2" fillId="0" borderId="0" xfId="0" applyFont="1" applyAlignment="1">
      <alignment wrapText="1"/>
    </xf>
    <xf numFmtId="3" fontId="2" fillId="0" borderId="0" xfId="0" applyNumberFormat="1" applyFont="1" applyAlignment="1">
      <alignment wrapText="1"/>
    </xf>
    <xf numFmtId="0" fontId="3" fillId="0" borderId="0" xfId="0" applyFont="1"/>
    <xf numFmtId="0" fontId="31" fillId="0" borderId="0" xfId="0" applyFont="1"/>
    <xf numFmtId="0" fontId="3" fillId="4" borderId="1" xfId="0" applyFont="1" applyFill="1" applyBorder="1"/>
    <xf numFmtId="3" fontId="3" fillId="4" borderId="1" xfId="0" applyNumberFormat="1" applyFont="1" applyFill="1" applyBorder="1"/>
    <xf numFmtId="3" fontId="3" fillId="0" borderId="0" xfId="0" applyNumberFormat="1" applyFont="1"/>
    <xf numFmtId="0" fontId="3" fillId="0" borderId="1" xfId="0" applyFont="1" applyBorder="1"/>
    <xf numFmtId="43" fontId="3" fillId="0" borderId="1" xfId="0" applyNumberFormat="1" applyFont="1" applyBorder="1"/>
    <xf numFmtId="0" fontId="2" fillId="0" borderId="0" xfId="0" applyFont="1" applyFill="1"/>
    <xf numFmtId="0" fontId="2" fillId="0" borderId="2" xfId="0" applyFont="1" applyFill="1" applyBorder="1" applyAlignment="1">
      <alignment horizontal="center" vertical="center"/>
    </xf>
    <xf numFmtId="0" fontId="2" fillId="0" borderId="2" xfId="0" applyFont="1" applyFill="1" applyBorder="1" applyAlignment="1">
      <alignment horizontal="center" vertical="center" wrapText="1"/>
    </xf>
    <xf numFmtId="14" fontId="2" fillId="0" borderId="2" xfId="1" applyNumberFormat="1" applyFont="1" applyFill="1" applyBorder="1" applyAlignment="1">
      <alignment horizontal="center" vertical="center"/>
    </xf>
    <xf numFmtId="3" fontId="2" fillId="0" borderId="0" xfId="0" applyNumberFormat="1" applyFont="1" applyFill="1"/>
    <xf numFmtId="0" fontId="6" fillId="0" borderId="0" xfId="0" applyFont="1" applyFill="1"/>
    <xf numFmtId="0" fontId="3" fillId="0" borderId="2" xfId="0" applyFont="1" applyFill="1" applyBorder="1"/>
    <xf numFmtId="0" fontId="3" fillId="0" borderId="0" xfId="0" applyFont="1" applyFill="1"/>
    <xf numFmtId="0" fontId="32" fillId="2" borderId="0" xfId="0" applyFont="1" applyFill="1"/>
    <xf numFmtId="0" fontId="0" fillId="0" borderId="0" xfId="0"/>
    <xf numFmtId="49" fontId="0" fillId="0" borderId="0" xfId="0" applyNumberFormat="1"/>
    <xf numFmtId="3" fontId="2" fillId="0" borderId="0" xfId="0" applyNumberFormat="1" applyFont="1"/>
    <xf numFmtId="3" fontId="2" fillId="0" borderId="1" xfId="0" applyNumberFormat="1" applyFont="1" applyBorder="1"/>
    <xf numFmtId="3" fontId="3" fillId="0" borderId="1" xfId="0" applyNumberFormat="1" applyFont="1" applyBorder="1"/>
    <xf numFmtId="3" fontId="2" fillId="5" borderId="1" xfId="0" applyNumberFormat="1" applyFont="1" applyFill="1" applyBorder="1"/>
    <xf numFmtId="0" fontId="9" fillId="3" borderId="3" xfId="0" quotePrefix="1" applyFont="1" applyFill="1" applyBorder="1" applyAlignment="1">
      <alignment horizontal="center" vertical="center"/>
    </xf>
    <xf numFmtId="0" fontId="9" fillId="3" borderId="3" xfId="0" applyFont="1" applyFill="1" applyBorder="1" applyAlignment="1">
      <alignment horizontal="center" vertical="center"/>
    </xf>
    <xf numFmtId="0" fontId="9" fillId="3" borderId="0" xfId="0" applyFont="1" applyFill="1" applyBorder="1" applyAlignment="1">
      <alignment horizontal="center" vertical="center"/>
    </xf>
    <xf numFmtId="0" fontId="10" fillId="0" borderId="0" xfId="0" applyFont="1" applyFill="1" applyAlignment="1">
      <alignment horizontal="center"/>
    </xf>
    <xf numFmtId="14" fontId="10" fillId="0" borderId="0" xfId="0" applyNumberFormat="1" applyFont="1" applyFill="1"/>
    <xf numFmtId="0" fontId="8" fillId="0" borderId="0" xfId="0" applyFont="1" applyFill="1" applyAlignment="1">
      <alignment horizontal="center"/>
    </xf>
    <xf numFmtId="185" fontId="10" fillId="0" borderId="0" xfId="0" applyNumberFormat="1" applyFont="1" applyFill="1" applyAlignment="1">
      <alignment horizontal="right"/>
    </xf>
    <xf numFmtId="3" fontId="11" fillId="0" borderId="0" xfId="0" applyNumberFormat="1" applyFont="1" applyFill="1" applyAlignment="1">
      <alignment horizontal="right"/>
    </xf>
    <xf numFmtId="4" fontId="11" fillId="0" borderId="0" xfId="0" applyNumberFormat="1" applyFont="1" applyFill="1" applyAlignment="1">
      <alignment horizontal="right"/>
    </xf>
    <xf numFmtId="3" fontId="10" fillId="0" borderId="0" xfId="0" applyNumberFormat="1" applyFont="1" applyFill="1" applyAlignment="1">
      <alignment horizontal="right"/>
    </xf>
    <xf numFmtId="4" fontId="10" fillId="0" borderId="0" xfId="0" applyNumberFormat="1" applyFont="1" applyFill="1" applyAlignment="1">
      <alignment horizontal="right"/>
    </xf>
    <xf numFmtId="3" fontId="12" fillId="0" borderId="0" xfId="0" applyNumberFormat="1" applyFont="1" applyFill="1" applyAlignment="1">
      <alignment horizontal="right"/>
    </xf>
    <xf numFmtId="4" fontId="12" fillId="0" borderId="0" xfId="0" applyNumberFormat="1" applyFont="1" applyFill="1" applyAlignment="1">
      <alignment horizontal="right"/>
    </xf>
    <xf numFmtId="0" fontId="10" fillId="6" borderId="0" xfId="0" applyFont="1" applyFill="1" applyAlignment="1">
      <alignment horizontal="center"/>
    </xf>
    <xf numFmtId="14" fontId="10" fillId="6" borderId="0" xfId="0" applyNumberFormat="1" applyFont="1" applyFill="1"/>
    <xf numFmtId="0" fontId="8" fillId="6" borderId="0" xfId="0" applyFont="1" applyFill="1" applyAlignment="1">
      <alignment horizontal="center"/>
    </xf>
    <xf numFmtId="185" fontId="10" fillId="6" borderId="0" xfId="0" applyNumberFormat="1" applyFont="1" applyFill="1" applyAlignment="1">
      <alignment horizontal="right"/>
    </xf>
    <xf numFmtId="3" fontId="10" fillId="6" borderId="0" xfId="0" applyNumberFormat="1" applyFont="1" applyFill="1" applyAlignment="1">
      <alignment horizontal="right"/>
    </xf>
    <xf numFmtId="4" fontId="10" fillId="6" borderId="0" xfId="0" applyNumberFormat="1" applyFont="1" applyFill="1" applyAlignment="1">
      <alignment horizontal="right"/>
    </xf>
    <xf numFmtId="0" fontId="0" fillId="6" borderId="0" xfId="0" applyFill="1"/>
    <xf numFmtId="0" fontId="4" fillId="0" borderId="0" xfId="0" applyFont="1"/>
    <xf numFmtId="0" fontId="4" fillId="0" borderId="0" xfId="0" applyFont="1" applyFill="1"/>
    <xf numFmtId="0" fontId="3" fillId="0" borderId="0" xfId="0" applyFont="1" applyFill="1" applyBorder="1" applyAlignment="1">
      <alignment horizontal="center" vertical="center" wrapText="1"/>
    </xf>
    <xf numFmtId="0" fontId="3" fillId="0" borderId="0" xfId="0" quotePrefix="1" applyFont="1" applyFill="1" applyBorder="1" applyAlignment="1">
      <alignment horizontal="center" vertical="center"/>
    </xf>
    <xf numFmtId="0" fontId="3" fillId="0" borderId="0" xfId="0" applyFont="1" applyFill="1" applyBorder="1" applyAlignment="1">
      <alignment horizontal="center" vertical="center"/>
    </xf>
    <xf numFmtId="4" fontId="0" fillId="0" borderId="0" xfId="0" applyNumberFormat="1"/>
    <xf numFmtId="0" fontId="2" fillId="0" borderId="0" xfId="0" applyFont="1" applyAlignment="1">
      <alignment horizontal="right"/>
    </xf>
    <xf numFmtId="0" fontId="2" fillId="0" borderId="0" xfId="0" applyFont="1" applyAlignment="1">
      <alignment horizontal="left"/>
    </xf>
    <xf numFmtId="0" fontId="2" fillId="0" borderId="1" xfId="0" applyFont="1" applyBorder="1"/>
    <xf numFmtId="0" fontId="2" fillId="0" borderId="1" xfId="0" applyFont="1" applyBorder="1" applyAlignment="1">
      <alignment horizontal="right"/>
    </xf>
    <xf numFmtId="0" fontId="2" fillId="0" borderId="4" xfId="0" applyFont="1" applyBorder="1"/>
    <xf numFmtId="0" fontId="2" fillId="0" borderId="0" xfId="0" applyFont="1" applyBorder="1"/>
    <xf numFmtId="37" fontId="10" fillId="0" borderId="0" xfId="0" applyNumberFormat="1" applyFont="1" applyFill="1" applyBorder="1" applyAlignment="1">
      <alignment vertical="top"/>
    </xf>
    <xf numFmtId="0" fontId="2" fillId="0" borderId="5" xfId="0" applyFont="1" applyBorder="1"/>
    <xf numFmtId="37" fontId="3" fillId="0" borderId="0" xfId="0" applyNumberFormat="1" applyFont="1" applyFill="1" applyBorder="1" applyAlignment="1">
      <alignment vertical="top"/>
    </xf>
    <xf numFmtId="0" fontId="2" fillId="0" borderId="0" xfId="6" applyFont="1" applyFill="1"/>
    <xf numFmtId="0" fontId="2" fillId="0" borderId="0" xfId="6" applyFont="1" applyFill="1" applyAlignment="1">
      <alignment horizontal="center" vertical="center" wrapText="1"/>
    </xf>
    <xf numFmtId="0" fontId="2" fillId="0" borderId="1" xfId="6" applyFont="1" applyFill="1" applyBorder="1" applyAlignment="1">
      <alignment horizontal="center" vertical="center"/>
    </xf>
    <xf numFmtId="0" fontId="2" fillId="0" borderId="1" xfId="6" applyFont="1" applyFill="1" applyBorder="1" applyAlignment="1">
      <alignment horizontal="center" vertical="center" wrapText="1"/>
    </xf>
    <xf numFmtId="3" fontId="2" fillId="0" borderId="1" xfId="4" applyNumberFormat="1" applyFont="1" applyFill="1" applyBorder="1" applyAlignment="1">
      <alignment horizontal="center" vertical="center" wrapText="1"/>
    </xf>
    <xf numFmtId="3" fontId="2" fillId="0" borderId="0" xfId="6" applyNumberFormat="1" applyFont="1" applyFill="1"/>
    <xf numFmtId="0" fontId="3" fillId="0" borderId="2" xfId="6" applyFont="1" applyFill="1" applyBorder="1"/>
    <xf numFmtId="0" fontId="3" fillId="0" borderId="2" xfId="6" applyFont="1" applyFill="1" applyBorder="1" applyAlignment="1">
      <alignment wrapText="1"/>
    </xf>
    <xf numFmtId="3" fontId="3" fillId="4" borderId="2" xfId="4" applyNumberFormat="1" applyFont="1" applyFill="1" applyBorder="1"/>
    <xf numFmtId="0" fontId="33" fillId="4" borderId="0" xfId="0" applyFont="1" applyFill="1" applyAlignment="1">
      <alignment horizontal="right" vertical="top"/>
    </xf>
    <xf numFmtId="0" fontId="33" fillId="4" borderId="0" xfId="0" applyFont="1" applyFill="1" applyAlignment="1">
      <alignment vertical="top"/>
    </xf>
    <xf numFmtId="3" fontId="34" fillId="0" borderId="1" xfId="0" applyNumberFormat="1" applyFont="1" applyFill="1" applyBorder="1" applyAlignment="1">
      <alignment horizontal="right" vertical="center"/>
    </xf>
    <xf numFmtId="0" fontId="3" fillId="0" borderId="2" xfId="6" quotePrefix="1" applyFont="1" applyFill="1" applyBorder="1"/>
    <xf numFmtId="3" fontId="6" fillId="0" borderId="0" xfId="6" applyNumberFormat="1" applyFont="1" applyFill="1"/>
    <xf numFmtId="0" fontId="6" fillId="0" borderId="0" xfId="6" applyFont="1" applyFill="1"/>
    <xf numFmtId="0" fontId="35" fillId="0" borderId="2" xfId="6" applyFont="1" applyFill="1" applyBorder="1"/>
    <xf numFmtId="3" fontId="35" fillId="4" borderId="2" xfId="4" applyNumberFormat="1" applyFont="1" applyFill="1" applyBorder="1"/>
    <xf numFmtId="3" fontId="3" fillId="7" borderId="2" xfId="4" applyNumberFormat="1" applyFont="1" applyFill="1" applyBorder="1"/>
    <xf numFmtId="3" fontId="36" fillId="0" borderId="0" xfId="6" applyNumberFormat="1" applyFont="1" applyFill="1"/>
    <xf numFmtId="0" fontId="36" fillId="0" borderId="0" xfId="6" applyFont="1" applyFill="1"/>
    <xf numFmtId="0" fontId="37" fillId="0" borderId="2" xfId="6" applyFont="1" applyFill="1" applyBorder="1"/>
    <xf numFmtId="0" fontId="0" fillId="0" borderId="0" xfId="0" applyFont="1"/>
    <xf numFmtId="4" fontId="2" fillId="0" borderId="0" xfId="0" applyNumberFormat="1" applyFont="1"/>
    <xf numFmtId="0" fontId="33" fillId="0" borderId="0" xfId="0" applyFont="1" applyAlignment="1">
      <alignment horizontal="right"/>
    </xf>
    <xf numFmtId="0" fontId="33" fillId="0" borderId="0" xfId="0" applyFont="1"/>
    <xf numFmtId="3" fontId="3" fillId="8" borderId="2" xfId="4" applyNumberFormat="1" applyFont="1" applyFill="1" applyBorder="1"/>
    <xf numFmtId="3" fontId="38" fillId="0" borderId="0" xfId="0" applyNumberFormat="1" applyFont="1" applyFill="1" applyBorder="1" applyAlignment="1">
      <alignment horizontal="right" vertical="center"/>
    </xf>
    <xf numFmtId="0" fontId="39" fillId="0" borderId="0" xfId="0" applyFont="1" applyFill="1" applyBorder="1" applyAlignment="1">
      <alignment horizontal="center" vertical="center"/>
    </xf>
    <xf numFmtId="0" fontId="38" fillId="0" borderId="0" xfId="0" applyFont="1" applyFill="1" applyBorder="1" applyAlignment="1">
      <alignment vertical="center"/>
    </xf>
    <xf numFmtId="3" fontId="39" fillId="0" borderId="0" xfId="0" applyNumberFormat="1" applyFont="1" applyFill="1" applyBorder="1" applyAlignment="1">
      <alignment horizontal="right" vertical="center"/>
    </xf>
    <xf numFmtId="0" fontId="39" fillId="0" borderId="0" xfId="0" applyFont="1" applyFill="1" applyBorder="1" applyAlignment="1">
      <alignment vertical="center"/>
    </xf>
    <xf numFmtId="0" fontId="0" fillId="0" borderId="0" xfId="0" applyFill="1"/>
    <xf numFmtId="3" fontId="12" fillId="6" borderId="0" xfId="0" applyNumberFormat="1" applyFont="1" applyFill="1" applyAlignment="1">
      <alignment horizontal="right"/>
    </xf>
    <xf numFmtId="4" fontId="12" fillId="6" borderId="0" xfId="0" applyNumberFormat="1" applyFont="1" applyFill="1" applyAlignment="1">
      <alignment horizontal="right"/>
    </xf>
    <xf numFmtId="0" fontId="3" fillId="6" borderId="0" xfId="0" applyFont="1" applyFill="1" applyBorder="1" applyAlignment="1">
      <alignment horizontal="center" vertical="center"/>
    </xf>
    <xf numFmtId="0" fontId="4" fillId="6" borderId="0" xfId="0" applyFont="1" applyFill="1"/>
    <xf numFmtId="0" fontId="34" fillId="0" borderId="1" xfId="0" applyFont="1" applyFill="1" applyBorder="1" applyAlignment="1">
      <alignment vertical="center"/>
    </xf>
    <xf numFmtId="43" fontId="2" fillId="0" borderId="0" xfId="1" applyFont="1"/>
    <xf numFmtId="43" fontId="2" fillId="0" borderId="1" xfId="1" applyFont="1" applyBorder="1"/>
    <xf numFmtId="43" fontId="33" fillId="4" borderId="0" xfId="1" applyFont="1" applyFill="1" applyAlignment="1">
      <alignment vertical="top"/>
    </xf>
    <xf numFmtId="43" fontId="33" fillId="0" borderId="0" xfId="1" applyFont="1"/>
    <xf numFmtId="0" fontId="17" fillId="0" borderId="0" xfId="0" applyFont="1" applyBorder="1" applyAlignment="1">
      <alignment horizontal="justify" vertical="center"/>
    </xf>
    <xf numFmtId="0" fontId="17" fillId="0" borderId="0" xfId="0" applyFont="1" applyAlignment="1">
      <alignment vertical="center"/>
    </xf>
    <xf numFmtId="38" fontId="17" fillId="0" borderId="0" xfId="0" applyNumberFormat="1" applyFont="1" applyBorder="1" applyAlignment="1">
      <alignment horizontal="right" vertical="center"/>
    </xf>
    <xf numFmtId="40" fontId="17" fillId="0" borderId="0" xfId="0" applyNumberFormat="1" applyFont="1" applyBorder="1" applyAlignment="1">
      <alignment horizontal="right" vertical="center"/>
    </xf>
    <xf numFmtId="0" fontId="16" fillId="0" borderId="0" xfId="0" applyFont="1" applyFill="1" applyBorder="1" applyAlignment="1">
      <alignment horizontal="right" vertical="center"/>
    </xf>
    <xf numFmtId="0" fontId="17" fillId="0" borderId="0" xfId="0" applyFont="1" applyBorder="1" applyAlignment="1">
      <alignment horizontal="left" vertical="center"/>
    </xf>
    <xf numFmtId="0" fontId="17" fillId="0" borderId="0" xfId="0" applyFont="1" applyAlignment="1">
      <alignment horizontal="justify" vertical="center"/>
    </xf>
    <xf numFmtId="0" fontId="19" fillId="0" borderId="0" xfId="0" applyFont="1" applyAlignment="1">
      <alignment horizontal="justify" vertical="center"/>
    </xf>
    <xf numFmtId="38" fontId="17" fillId="0" borderId="0" xfId="3" applyNumberFormat="1" applyFont="1" applyFill="1" applyBorder="1" applyAlignment="1">
      <alignment horizontal="right" vertical="center"/>
    </xf>
    <xf numFmtId="0" fontId="13" fillId="0" borderId="0" xfId="0" applyFont="1" applyBorder="1" applyAlignment="1">
      <alignment vertical="center"/>
    </xf>
    <xf numFmtId="0" fontId="14" fillId="0" borderId="0" xfId="0" applyFont="1" applyFill="1" applyBorder="1" applyAlignment="1">
      <alignment vertical="center"/>
    </xf>
    <xf numFmtId="0" fontId="13" fillId="0" borderId="0" xfId="0" applyFont="1" applyBorder="1" applyAlignment="1">
      <alignment horizontal="justify" vertical="center"/>
    </xf>
    <xf numFmtId="0" fontId="13" fillId="0" borderId="0" xfId="0" applyFont="1" applyAlignment="1">
      <alignment vertical="center"/>
    </xf>
    <xf numFmtId="0" fontId="14" fillId="0" borderId="0" xfId="0" applyFont="1" applyFill="1" applyBorder="1" applyAlignment="1">
      <alignment horizontal="left" vertical="center"/>
    </xf>
    <xf numFmtId="0" fontId="13" fillId="0" borderId="0" xfId="0" quotePrefix="1" applyFont="1" applyBorder="1" applyAlignment="1">
      <alignment vertical="center"/>
    </xf>
    <xf numFmtId="1" fontId="13" fillId="0" borderId="0" xfId="0" applyNumberFormat="1" applyFont="1" applyBorder="1" applyAlignment="1">
      <alignment horizontal="center" vertical="center"/>
    </xf>
    <xf numFmtId="191" fontId="13" fillId="0" borderId="0" xfId="3" applyNumberFormat="1" applyFont="1" applyBorder="1" applyAlignment="1">
      <alignment vertical="center"/>
    </xf>
    <xf numFmtId="40" fontId="13" fillId="0" borderId="6" xfId="0" applyNumberFormat="1" applyFont="1" applyBorder="1" applyAlignment="1">
      <alignment horizontal="right" vertical="center"/>
    </xf>
    <xf numFmtId="38" fontId="13" fillId="0" borderId="6" xfId="0" applyNumberFormat="1" applyFont="1" applyBorder="1" applyAlignment="1">
      <alignment horizontal="right" vertical="center"/>
    </xf>
    <xf numFmtId="38" fontId="13" fillId="0" borderId="0" xfId="0" applyNumberFormat="1" applyFont="1" applyBorder="1" applyAlignment="1">
      <alignment horizontal="right" vertical="center"/>
    </xf>
    <xf numFmtId="40" fontId="13" fillId="0" borderId="0" xfId="0" applyNumberFormat="1" applyFont="1" applyBorder="1" applyAlignment="1">
      <alignment horizontal="right" vertical="center"/>
    </xf>
    <xf numFmtId="0" fontId="14" fillId="0" borderId="0" xfId="0" applyFont="1" applyFill="1" applyBorder="1" applyAlignment="1">
      <alignment horizontal="right" vertical="center"/>
    </xf>
    <xf numFmtId="0" fontId="13" fillId="0" borderId="0" xfId="0" applyFont="1" applyFill="1" applyAlignment="1">
      <alignment vertical="center"/>
    </xf>
    <xf numFmtId="0" fontId="13" fillId="0" borderId="0" xfId="0" applyFont="1" applyFill="1" applyBorder="1" applyAlignment="1">
      <alignment vertical="center"/>
    </xf>
    <xf numFmtId="1" fontId="13" fillId="0" borderId="0" xfId="0" applyNumberFormat="1" applyFont="1" applyFill="1" applyBorder="1" applyAlignment="1">
      <alignment horizontal="center" vertical="center"/>
    </xf>
    <xf numFmtId="191" fontId="13" fillId="0" borderId="0" xfId="3" applyNumberFormat="1" applyFont="1" applyFill="1" applyBorder="1" applyAlignment="1">
      <alignment vertical="center"/>
    </xf>
    <xf numFmtId="40" fontId="13" fillId="9" borderId="0" xfId="0" applyNumberFormat="1" applyFont="1" applyFill="1" applyBorder="1" applyAlignment="1">
      <alignment horizontal="left" vertical="center"/>
    </xf>
    <xf numFmtId="40" fontId="13" fillId="9" borderId="0" xfId="0" applyNumberFormat="1" applyFont="1" applyFill="1" applyBorder="1" applyAlignment="1">
      <alignment horizontal="right" vertical="center"/>
    </xf>
    <xf numFmtId="38" fontId="13" fillId="9" borderId="0" xfId="0" applyNumberFormat="1" applyFont="1" applyFill="1" applyBorder="1" applyAlignment="1">
      <alignment horizontal="right" vertical="center"/>
    </xf>
    <xf numFmtId="0" fontId="14" fillId="9" borderId="0" xfId="0" applyFont="1" applyFill="1" applyBorder="1" applyAlignment="1">
      <alignment horizontal="right" vertical="center"/>
    </xf>
    <xf numFmtId="0" fontId="13" fillId="0" borderId="0" xfId="0" quotePrefix="1" applyFont="1" applyFill="1" applyBorder="1" applyAlignment="1">
      <alignment vertical="center"/>
    </xf>
    <xf numFmtId="0" fontId="21" fillId="0" borderId="0" xfId="0" applyFont="1" applyAlignment="1">
      <alignment horizontal="justify" vertical="center"/>
    </xf>
    <xf numFmtId="0" fontId="20" fillId="0" borderId="0" xfId="0" applyFont="1" applyAlignment="1">
      <alignment horizontal="centerContinuous" vertical="center"/>
    </xf>
    <xf numFmtId="0" fontId="13" fillId="0" borderId="0" xfId="0" applyFont="1" applyBorder="1" applyAlignment="1">
      <alignment horizontal="centerContinuous" vertical="center"/>
    </xf>
    <xf numFmtId="40" fontId="13" fillId="0" borderId="0" xfId="0" applyNumberFormat="1" applyFont="1" applyBorder="1" applyAlignment="1">
      <alignment horizontal="centerContinuous" vertical="center"/>
    </xf>
    <xf numFmtId="38" fontId="13" fillId="0" borderId="0" xfId="0" applyNumberFormat="1" applyFont="1" applyBorder="1" applyAlignment="1">
      <alignment horizontal="centerContinuous" vertical="center"/>
    </xf>
    <xf numFmtId="0" fontId="14" fillId="0" borderId="0" xfId="0" applyFont="1" applyFill="1" applyBorder="1" applyAlignment="1">
      <alignment horizontal="centerContinuous" vertical="center"/>
    </xf>
    <xf numFmtId="0" fontId="13" fillId="0" borderId="0" xfId="0" applyFont="1" applyAlignment="1">
      <alignment horizontal="justify" vertical="center"/>
    </xf>
    <xf numFmtId="0" fontId="13" fillId="0" borderId="0" xfId="0" applyFont="1" applyAlignment="1">
      <alignment horizontal="left" vertical="center"/>
    </xf>
    <xf numFmtId="0" fontId="14" fillId="0" borderId="0" xfId="0" applyFont="1" applyBorder="1" applyAlignment="1">
      <alignment horizontal="left" vertical="center"/>
    </xf>
    <xf numFmtId="0" fontId="13" fillId="0" borderId="0" xfId="0" applyFont="1" applyBorder="1" applyAlignment="1">
      <alignment horizontal="left" vertical="center"/>
    </xf>
    <xf numFmtId="40" fontId="13" fillId="0" borderId="0" xfId="0" applyNumberFormat="1" applyFont="1" applyBorder="1" applyAlignment="1">
      <alignment horizontal="left" vertical="center"/>
    </xf>
    <xf numFmtId="38" fontId="13" fillId="0" borderId="0" xfId="0" applyNumberFormat="1" applyFont="1" applyBorder="1" applyAlignment="1">
      <alignment horizontal="left" vertical="center"/>
    </xf>
    <xf numFmtId="0" fontId="13" fillId="0" borderId="0" xfId="0" applyFont="1" applyFill="1" applyBorder="1" applyAlignment="1">
      <alignment horizontal="left" vertical="center"/>
    </xf>
    <xf numFmtId="49" fontId="13" fillId="0" borderId="0" xfId="0" applyNumberFormat="1" applyFont="1" applyAlignment="1">
      <alignment vertical="center"/>
    </xf>
    <xf numFmtId="0" fontId="13" fillId="0" borderId="0" xfId="0" quotePrefix="1" applyFont="1" applyAlignment="1">
      <alignment vertical="center"/>
    </xf>
    <xf numFmtId="0" fontId="14" fillId="0" borderId="0" xfId="0" applyFont="1" applyAlignment="1">
      <alignment vertical="center"/>
    </xf>
    <xf numFmtId="0" fontId="13" fillId="9" borderId="0" xfId="0" applyFont="1" applyFill="1" applyAlignment="1">
      <alignment vertical="center"/>
    </xf>
    <xf numFmtId="192" fontId="14" fillId="0" borderId="0" xfId="3" applyNumberFormat="1" applyFont="1" applyFill="1" applyBorder="1" applyAlignment="1">
      <alignment vertical="center"/>
    </xf>
    <xf numFmtId="0" fontId="13" fillId="0" borderId="0" xfId="0" applyFont="1" applyAlignment="1">
      <alignment horizontal="justify" vertical="justify" wrapText="1"/>
    </xf>
    <xf numFmtId="0" fontId="14" fillId="0" borderId="0" xfId="0" applyFont="1" applyAlignment="1">
      <alignment horizontal="justify" vertical="center"/>
    </xf>
    <xf numFmtId="0" fontId="14" fillId="0" borderId="0" xfId="0" applyFont="1" applyBorder="1" applyAlignment="1">
      <alignment vertical="center"/>
    </xf>
    <xf numFmtId="0" fontId="14" fillId="0" borderId="0" xfId="0" applyFont="1" applyAlignment="1">
      <alignment horizontal="center" vertical="center"/>
    </xf>
    <xf numFmtId="0" fontId="14" fillId="0" borderId="0" xfId="0" applyFont="1" applyBorder="1" applyAlignment="1">
      <alignment vertical="center" wrapText="1"/>
    </xf>
    <xf numFmtId="40" fontId="13" fillId="0" borderId="0" xfId="0" applyNumberFormat="1" applyFont="1" applyBorder="1" applyAlignment="1">
      <alignment vertical="center"/>
    </xf>
    <xf numFmtId="38" fontId="13" fillId="0" borderId="0" xfId="3" applyNumberFormat="1" applyFont="1" applyFill="1" applyBorder="1" applyAlignment="1">
      <alignment horizontal="right" vertical="center"/>
    </xf>
    <xf numFmtId="40" fontId="13" fillId="0" borderId="0" xfId="0" applyNumberFormat="1" applyFont="1" applyFill="1" applyBorder="1" applyAlignment="1">
      <alignment horizontal="left" vertical="center"/>
    </xf>
    <xf numFmtId="40" fontId="13" fillId="0" borderId="0" xfId="0" applyNumberFormat="1" applyFont="1" applyFill="1" applyBorder="1" applyAlignment="1">
      <alignment horizontal="right" vertical="center"/>
    </xf>
    <xf numFmtId="38" fontId="13" fillId="0" borderId="0" xfId="0" applyNumberFormat="1" applyFont="1" applyFill="1" applyBorder="1" applyAlignment="1">
      <alignment horizontal="right" vertical="center"/>
    </xf>
    <xf numFmtId="0" fontId="13" fillId="0" borderId="0" xfId="0" applyFont="1" applyFill="1" applyAlignment="1">
      <alignment horizontal="justify" vertical="justify" wrapText="1"/>
    </xf>
    <xf numFmtId="49" fontId="13" fillId="0" borderId="0" xfId="0" applyNumberFormat="1" applyFont="1" applyAlignment="1">
      <alignment horizontal="center" vertical="center"/>
    </xf>
    <xf numFmtId="0" fontId="13" fillId="0" borderId="1" xfId="0" applyFont="1" applyBorder="1" applyAlignment="1">
      <alignment horizontal="justify" vertical="center"/>
    </xf>
    <xf numFmtId="0" fontId="13" fillId="0" borderId="0" xfId="0" quotePrefix="1" applyFont="1" applyBorder="1" applyAlignment="1">
      <alignment horizontal="justify" vertical="center"/>
    </xf>
    <xf numFmtId="3" fontId="2" fillId="10" borderId="0" xfId="0" applyNumberFormat="1" applyFont="1" applyFill="1"/>
    <xf numFmtId="0" fontId="3" fillId="0" borderId="0" xfId="0" applyFont="1" applyFill="1" applyAlignment="1">
      <alignment vertical="top"/>
    </xf>
    <xf numFmtId="37" fontId="10" fillId="0" borderId="0" xfId="0" applyNumberFormat="1" applyFont="1" applyFill="1" applyAlignment="1">
      <alignment vertical="top"/>
    </xf>
    <xf numFmtId="37" fontId="3" fillId="0" borderId="0" xfId="0" applyNumberFormat="1" applyFont="1" applyFill="1" applyAlignment="1">
      <alignment vertical="top"/>
    </xf>
    <xf numFmtId="43" fontId="40" fillId="0" borderId="1" xfId="0" applyNumberFormat="1" applyFont="1" applyBorder="1" applyAlignment="1">
      <alignment horizontal="justify" vertical="center"/>
    </xf>
    <xf numFmtId="0" fontId="40" fillId="0" borderId="0" xfId="0" applyFont="1" applyBorder="1" applyAlignment="1">
      <alignment horizontal="justify" vertical="center"/>
    </xf>
    <xf numFmtId="0" fontId="2" fillId="0" borderId="0" xfId="6" applyFont="1" applyFill="1" applyAlignment="1">
      <alignment horizontal="center" vertical="center"/>
    </xf>
    <xf numFmtId="0" fontId="2" fillId="0" borderId="0" xfId="6" applyFont="1" applyFill="1" applyAlignment="1">
      <alignment vertical="center"/>
    </xf>
    <xf numFmtId="0" fontId="2" fillId="0" borderId="0" xfId="6" applyFont="1" applyFill="1" applyAlignment="1">
      <alignment vertical="center" wrapText="1"/>
    </xf>
    <xf numFmtId="3" fontId="2" fillId="0" borderId="0" xfId="4" applyNumberFormat="1" applyFont="1" applyFill="1" applyAlignment="1">
      <alignment vertical="center"/>
    </xf>
    <xf numFmtId="0" fontId="2" fillId="0" borderId="1" xfId="6" applyFont="1" applyFill="1" applyBorder="1" applyAlignment="1">
      <alignment vertical="center"/>
    </xf>
    <xf numFmtId="0" fontId="2" fillId="0" borderId="1" xfId="6" applyFont="1" applyFill="1" applyBorder="1" applyAlignment="1">
      <alignment vertical="center" wrapText="1"/>
    </xf>
    <xf numFmtId="3" fontId="2" fillId="0" borderId="1" xfId="4" applyNumberFormat="1" applyFont="1" applyFill="1" applyBorder="1" applyAlignment="1">
      <alignment vertical="center"/>
    </xf>
    <xf numFmtId="0" fontId="3" fillId="0" borderId="1" xfId="6" applyFont="1" applyFill="1" applyBorder="1" applyAlignment="1">
      <alignment horizontal="center" vertical="center"/>
    </xf>
    <xf numFmtId="0" fontId="3" fillId="0" borderId="1" xfId="6" applyFont="1" applyFill="1" applyBorder="1" applyAlignment="1">
      <alignment vertical="center" wrapText="1"/>
    </xf>
    <xf numFmtId="3" fontId="2" fillId="0" borderId="0" xfId="6" applyNumberFormat="1" applyFont="1" applyFill="1" applyAlignment="1">
      <alignment vertical="center"/>
    </xf>
    <xf numFmtId="0" fontId="3" fillId="0" borderId="1" xfId="6" applyFont="1" applyFill="1" applyBorder="1" applyAlignment="1">
      <alignment vertical="center"/>
    </xf>
    <xf numFmtId="0" fontId="3" fillId="0" borderId="1" xfId="6" quotePrefix="1" applyFont="1" applyFill="1" applyBorder="1" applyAlignment="1">
      <alignment vertical="center" wrapText="1"/>
    </xf>
    <xf numFmtId="0" fontId="25" fillId="0" borderId="1" xfId="8" applyFont="1" applyFill="1" applyBorder="1" applyAlignment="1">
      <alignment horizontal="center" vertical="center"/>
    </xf>
    <xf numFmtId="3" fontId="3" fillId="0" borderId="1" xfId="4" applyNumberFormat="1" applyFont="1" applyFill="1" applyBorder="1" applyAlignment="1">
      <alignment vertical="center"/>
    </xf>
    <xf numFmtId="0" fontId="7" fillId="0" borderId="1" xfId="6" applyFont="1" applyFill="1" applyBorder="1" applyAlignment="1">
      <alignment horizontal="center" vertical="center"/>
    </xf>
    <xf numFmtId="0" fontId="35" fillId="0" borderId="1" xfId="6" applyFont="1" applyFill="1" applyBorder="1" applyAlignment="1">
      <alignment vertical="center"/>
    </xf>
    <xf numFmtId="0" fontId="6" fillId="0" borderId="0" xfId="6" applyFont="1" applyFill="1" applyAlignment="1">
      <alignment vertical="center"/>
    </xf>
    <xf numFmtId="0" fontId="6" fillId="0" borderId="1" xfId="6" applyFont="1" applyFill="1" applyBorder="1" applyAlignment="1">
      <alignment horizontal="center" vertical="center"/>
    </xf>
    <xf numFmtId="0" fontId="7" fillId="0" borderId="0" xfId="6" applyFont="1" applyFill="1" applyAlignment="1">
      <alignment horizontal="center" vertical="center"/>
    </xf>
    <xf numFmtId="181" fontId="2" fillId="0" borderId="0" xfId="4" applyNumberFormat="1" applyFont="1" applyFill="1" applyAlignment="1">
      <alignment vertical="center"/>
    </xf>
    <xf numFmtId="181" fontId="2" fillId="0" borderId="0" xfId="6" applyNumberFormat="1" applyFont="1" applyFill="1" applyAlignment="1">
      <alignment vertical="center"/>
    </xf>
    <xf numFmtId="0" fontId="3" fillId="0" borderId="0" xfId="6" applyFont="1" applyFill="1" applyAlignment="1">
      <alignment vertical="center"/>
    </xf>
    <xf numFmtId="0" fontId="3" fillId="0" borderId="0" xfId="9" applyNumberFormat="1" applyFont="1" applyFill="1" applyBorder="1" applyAlignment="1" applyProtection="1">
      <alignment horizontal="justify" vertical="top" wrapText="1"/>
      <protection hidden="1"/>
    </xf>
    <xf numFmtId="0" fontId="3" fillId="0" borderId="0" xfId="6" applyFont="1" applyFill="1" applyBorder="1" applyAlignment="1">
      <alignment horizontal="justify" vertical="top"/>
    </xf>
    <xf numFmtId="0" fontId="2" fillId="0" borderId="0" xfId="6" applyFont="1" applyFill="1" applyAlignment="1">
      <alignment horizontal="justify" vertical="top"/>
    </xf>
    <xf numFmtId="0" fontId="3" fillId="0" borderId="0" xfId="6" applyFont="1" applyFill="1" applyBorder="1" applyAlignment="1">
      <alignment horizontal="justify" vertical="top" wrapText="1"/>
    </xf>
    <xf numFmtId="40" fontId="3" fillId="0" borderId="0" xfId="6" applyNumberFormat="1" applyFont="1" applyFill="1" applyBorder="1" applyAlignment="1">
      <alignment horizontal="justify" vertical="top"/>
    </xf>
    <xf numFmtId="0" fontId="3" fillId="0" borderId="0" xfId="6" applyFont="1" applyFill="1" applyAlignment="1">
      <alignment horizontal="justify" vertical="top"/>
    </xf>
    <xf numFmtId="0" fontId="3" fillId="0" borderId="0" xfId="6" quotePrefix="1" applyNumberFormat="1" applyFont="1" applyFill="1" applyAlignment="1">
      <alignment horizontal="justify" vertical="top"/>
    </xf>
    <xf numFmtId="0" fontId="2" fillId="0" borderId="0" xfId="6" applyFont="1" applyFill="1" applyAlignment="1">
      <alignment horizontal="left" vertical="center"/>
    </xf>
    <xf numFmtId="0" fontId="3" fillId="0" borderId="0" xfId="6" applyFont="1" applyFill="1" applyAlignment="1">
      <alignment horizontal="justify" vertical="center"/>
    </xf>
    <xf numFmtId="0" fontId="3" fillId="0" borderId="0" xfId="6" applyFont="1" applyFill="1" applyBorder="1" applyAlignment="1">
      <alignment horizontal="justify" vertical="center"/>
    </xf>
    <xf numFmtId="40" fontId="3" fillId="0" borderId="0" xfId="6" applyNumberFormat="1" applyFont="1" applyFill="1" applyBorder="1" applyAlignment="1">
      <alignment horizontal="justify" vertical="center"/>
    </xf>
    <xf numFmtId="0" fontId="3" fillId="0" borderId="0" xfId="6" quotePrefix="1" applyNumberFormat="1" applyFont="1" applyFill="1" applyAlignment="1">
      <alignment horizontal="justify" vertical="center"/>
    </xf>
    <xf numFmtId="0" fontId="2" fillId="0" borderId="0" xfId="6" applyFont="1" applyFill="1" applyAlignment="1">
      <alignment horizontal="justify" vertical="center"/>
    </xf>
    <xf numFmtId="0" fontId="2" fillId="0" borderId="0" xfId="6" applyFont="1" applyFill="1" applyAlignment="1">
      <alignment vertical="top"/>
    </xf>
    <xf numFmtId="0" fontId="3" fillId="0" borderId="0" xfId="6" applyFont="1" applyFill="1" applyAlignment="1">
      <alignment horizontal="justify" vertical="top" wrapText="1"/>
    </xf>
    <xf numFmtId="0" fontId="3" fillId="0" borderId="0" xfId="6" applyFont="1" applyFill="1" applyAlignment="1">
      <alignment horizontal="left" vertical="top"/>
    </xf>
    <xf numFmtId="0" fontId="2" fillId="0" borderId="0" xfId="6" applyFont="1" applyFill="1" applyAlignment="1">
      <alignment horizontal="left" vertical="top"/>
    </xf>
    <xf numFmtId="0" fontId="2" fillId="0" borderId="0" xfId="6" applyFont="1" applyFill="1" applyBorder="1" applyAlignment="1">
      <alignment horizontal="justify" vertical="top"/>
    </xf>
    <xf numFmtId="38" fontId="3" fillId="0" borderId="0" xfId="6" applyNumberFormat="1" applyFont="1" applyFill="1" applyBorder="1" applyAlignment="1">
      <alignment horizontal="justify" vertical="top"/>
    </xf>
    <xf numFmtId="0" fontId="2" fillId="0" borderId="0" xfId="6" applyFont="1" applyFill="1" applyBorder="1" applyAlignment="1">
      <alignment horizontal="left" vertical="center"/>
    </xf>
    <xf numFmtId="0" fontId="2" fillId="0" borderId="0" xfId="6" applyFont="1" applyFill="1" applyBorder="1" applyAlignment="1">
      <alignment horizontal="justify" vertical="center"/>
    </xf>
    <xf numFmtId="38" fontId="3" fillId="0" borderId="0" xfId="6" applyNumberFormat="1" applyFont="1" applyFill="1" applyBorder="1" applyAlignment="1">
      <alignment horizontal="justify" vertical="center"/>
    </xf>
    <xf numFmtId="0" fontId="2" fillId="0" borderId="0" xfId="6" applyFont="1" applyFill="1" applyBorder="1" applyAlignment="1">
      <alignment horizontal="left" vertical="top"/>
    </xf>
    <xf numFmtId="0" fontId="6" fillId="0" borderId="0" xfId="6" applyFont="1" applyFill="1" applyBorder="1" applyAlignment="1">
      <alignment horizontal="justify" vertical="top"/>
    </xf>
    <xf numFmtId="0" fontId="7" fillId="0" borderId="0" xfId="6" applyFont="1" applyFill="1" applyBorder="1" applyAlignment="1">
      <alignment horizontal="left" vertical="top"/>
    </xf>
    <xf numFmtId="0" fontId="7" fillId="0" borderId="0" xfId="6" quotePrefix="1" applyFont="1" applyFill="1" applyBorder="1" applyAlignment="1">
      <alignment horizontal="left" vertical="top"/>
    </xf>
    <xf numFmtId="0" fontId="3" fillId="0" borderId="0" xfId="6" quotePrefix="1" applyFont="1" applyFill="1" applyBorder="1" applyAlignment="1">
      <alignment horizontal="justify" vertical="top"/>
    </xf>
    <xf numFmtId="0" fontId="3" fillId="0" borderId="0" xfId="6" applyFont="1" applyFill="1" applyBorder="1" applyAlignment="1">
      <alignment horizontal="left" vertical="top"/>
    </xf>
    <xf numFmtId="0" fontId="6" fillId="0" borderId="0" xfId="6" applyFont="1" applyFill="1" applyBorder="1" applyAlignment="1">
      <alignment horizontal="left" vertical="top"/>
    </xf>
    <xf numFmtId="40" fontId="3" fillId="0" borderId="0" xfId="6" applyNumberFormat="1" applyFont="1" applyFill="1" applyBorder="1" applyAlignment="1">
      <alignment horizontal="left" vertical="top"/>
    </xf>
    <xf numFmtId="38" fontId="3" fillId="0" borderId="0" xfId="6" applyNumberFormat="1" applyFont="1" applyFill="1" applyBorder="1" applyAlignment="1">
      <alignment horizontal="left" vertical="top"/>
    </xf>
    <xf numFmtId="0" fontId="3" fillId="0" borderId="0" xfId="6" quotePrefix="1" applyFont="1" applyFill="1" applyBorder="1" applyAlignment="1">
      <alignment horizontal="left" vertical="top"/>
    </xf>
    <xf numFmtId="16" fontId="3" fillId="0" borderId="0" xfId="6" quotePrefix="1" applyNumberFormat="1" applyFont="1" applyFill="1" applyBorder="1" applyAlignment="1">
      <alignment horizontal="left" vertical="top"/>
    </xf>
    <xf numFmtId="9" fontId="3" fillId="0" borderId="0" xfId="13" applyFont="1" applyFill="1" applyBorder="1" applyAlignment="1">
      <alignment horizontal="left" vertical="top"/>
    </xf>
    <xf numFmtId="0" fontId="7" fillId="0" borderId="1" xfId="6" applyFont="1" applyFill="1" applyBorder="1" applyAlignment="1">
      <alignment vertical="center" wrapText="1"/>
    </xf>
    <xf numFmtId="0" fontId="7" fillId="0" borderId="1" xfId="6" applyFont="1" applyFill="1" applyBorder="1" applyAlignment="1">
      <alignment vertical="center"/>
    </xf>
    <xf numFmtId="3" fontId="33" fillId="4" borderId="0" xfId="0" applyNumberFormat="1" applyFont="1" applyFill="1" applyAlignment="1">
      <alignment horizontal="right" vertical="top"/>
    </xf>
    <xf numFmtId="0" fontId="0" fillId="0" borderId="0" xfId="0" applyAlignment="1">
      <alignment vertical="top"/>
    </xf>
    <xf numFmtId="0" fontId="25" fillId="0" borderId="0" xfId="0" applyFont="1" applyAlignment="1">
      <alignment vertical="top"/>
    </xf>
    <xf numFmtId="0" fontId="3" fillId="0" borderId="0" xfId="0" applyFont="1" applyFill="1" applyAlignment="1">
      <alignment horizontal="left" vertical="center" wrapText="1"/>
    </xf>
    <xf numFmtId="0" fontId="41" fillId="11" borderId="27" xfId="0" applyFont="1" applyFill="1" applyBorder="1"/>
    <xf numFmtId="0" fontId="0" fillId="12" borderId="27" xfId="0" applyFont="1" applyFill="1" applyBorder="1"/>
    <xf numFmtId="49" fontId="0" fillId="12" borderId="27" xfId="0" applyNumberFormat="1" applyFont="1" applyFill="1" applyBorder="1"/>
    <xf numFmtId="0" fontId="0" fillId="0" borderId="27" xfId="0" applyFont="1" applyBorder="1"/>
    <xf numFmtId="49" fontId="0" fillId="0" borderId="27" xfId="0" applyNumberFormat="1" applyFont="1" applyBorder="1"/>
    <xf numFmtId="3" fontId="0" fillId="0" borderId="0" xfId="0" applyNumberFormat="1" applyAlignment="1">
      <alignment vertical="top"/>
    </xf>
    <xf numFmtId="195" fontId="0" fillId="0" borderId="0" xfId="0" applyNumberFormat="1" applyAlignment="1">
      <alignment vertical="top"/>
    </xf>
    <xf numFmtId="37" fontId="0" fillId="0" borderId="0" xfId="0" applyNumberFormat="1" applyAlignment="1">
      <alignment vertical="top"/>
    </xf>
    <xf numFmtId="196" fontId="0" fillId="0" borderId="0" xfId="0" applyNumberFormat="1" applyAlignment="1">
      <alignment vertical="top"/>
    </xf>
    <xf numFmtId="3" fontId="2" fillId="6" borderId="0" xfId="0" applyNumberFormat="1" applyFont="1" applyFill="1"/>
    <xf numFmtId="3" fontId="4" fillId="0" borderId="0" xfId="0" applyNumberFormat="1" applyFont="1" applyAlignment="1">
      <alignment vertical="top"/>
    </xf>
    <xf numFmtId="4" fontId="42" fillId="13" borderId="28" xfId="0" applyNumberFormat="1" applyFont="1" applyFill="1" applyBorder="1" applyAlignment="1" applyProtection="1">
      <alignment horizontal="right" vertical="top"/>
    </xf>
    <xf numFmtId="0" fontId="42" fillId="13" borderId="29" xfId="0" applyNumberFormat="1" applyFont="1" applyFill="1" applyBorder="1" applyAlignment="1" applyProtection="1">
      <alignment horizontal="left" vertical="top"/>
    </xf>
    <xf numFmtId="4" fontId="42" fillId="13" borderId="30" xfId="0" applyNumberFormat="1" applyFont="1" applyFill="1" applyBorder="1" applyAlignment="1" applyProtection="1">
      <alignment horizontal="right" vertical="top"/>
    </xf>
    <xf numFmtId="43" fontId="33" fillId="6" borderId="0" xfId="1" applyFont="1" applyFill="1" applyAlignment="1">
      <alignment vertical="top"/>
    </xf>
    <xf numFmtId="43" fontId="33" fillId="14" borderId="0" xfId="1" applyFont="1" applyFill="1" applyAlignment="1">
      <alignment vertical="top"/>
    </xf>
    <xf numFmtId="43" fontId="33" fillId="15" borderId="0" xfId="1" applyFont="1" applyFill="1" applyAlignment="1">
      <alignment vertical="top"/>
    </xf>
    <xf numFmtId="43" fontId="33" fillId="15" borderId="0" xfId="1" applyFont="1" applyFill="1"/>
    <xf numFmtId="43" fontId="33" fillId="14" borderId="0" xfId="1" applyFont="1" applyFill="1"/>
    <xf numFmtId="0" fontId="43" fillId="0" borderId="0" xfId="0" applyFont="1" applyFill="1" applyAlignment="1">
      <alignment horizontal="left" vertical="center"/>
    </xf>
    <xf numFmtId="41" fontId="44" fillId="0" borderId="0" xfId="2" applyFont="1" applyFill="1" applyAlignment="1">
      <alignment vertical="center"/>
    </xf>
    <xf numFmtId="41" fontId="43" fillId="0" borderId="0" xfId="2" applyFont="1" applyFill="1" applyAlignment="1">
      <alignment horizontal="right" vertical="center"/>
    </xf>
    <xf numFmtId="41" fontId="34" fillId="0" borderId="1" xfId="2" applyFont="1" applyBorder="1" applyAlignment="1">
      <alignment horizontal="center" vertical="center" wrapText="1"/>
    </xf>
    <xf numFmtId="41" fontId="34" fillId="0" borderId="1" xfId="2" applyFont="1" applyBorder="1" applyAlignment="1">
      <alignment horizontal="justify" vertical="center" wrapText="1"/>
    </xf>
    <xf numFmtId="41" fontId="34" fillId="16" borderId="1" xfId="2" applyFont="1" applyFill="1" applyBorder="1" applyAlignment="1">
      <alignment horizontal="center" vertical="center" wrapText="1"/>
    </xf>
    <xf numFmtId="41" fontId="34" fillId="8" borderId="1" xfId="2" applyFont="1" applyFill="1" applyBorder="1" applyAlignment="1">
      <alignment horizontal="center" vertical="center" wrapText="1"/>
    </xf>
    <xf numFmtId="41" fontId="34" fillId="0" borderId="1" xfId="2" applyFont="1" applyFill="1" applyBorder="1" applyAlignment="1">
      <alignment horizontal="center" vertical="center" wrapText="1"/>
    </xf>
    <xf numFmtId="0" fontId="44" fillId="0" borderId="0" xfId="0" applyFont="1" applyFill="1" applyAlignment="1">
      <alignment vertical="center"/>
    </xf>
    <xf numFmtId="41" fontId="44" fillId="0" borderId="0" xfId="0" applyNumberFormat="1" applyFont="1" applyFill="1" applyAlignment="1">
      <alignment vertical="center"/>
    </xf>
    <xf numFmtId="0" fontId="45" fillId="0" borderId="0" xfId="0" applyFont="1" applyFill="1" applyAlignment="1">
      <alignment vertical="center"/>
    </xf>
    <xf numFmtId="181" fontId="45" fillId="0" borderId="0" xfId="1" applyNumberFormat="1" applyFont="1" applyFill="1" applyAlignment="1">
      <alignment horizontal="center" vertical="center"/>
    </xf>
    <xf numFmtId="0" fontId="43" fillId="0" borderId="0" xfId="0" applyFont="1" applyFill="1" applyAlignment="1">
      <alignment horizontal="center" vertical="center"/>
    </xf>
    <xf numFmtId="181" fontId="44" fillId="0" borderId="0" xfId="0" applyNumberFormat="1" applyFont="1" applyFill="1" applyAlignment="1">
      <alignment vertical="center"/>
    </xf>
    <xf numFmtId="41" fontId="46" fillId="0" borderId="1" xfId="2" applyFont="1" applyBorder="1" applyAlignment="1">
      <alignment horizontal="center" vertical="center" wrapText="1"/>
    </xf>
    <xf numFmtId="0" fontId="47" fillId="0" borderId="0" xfId="0" applyFont="1" applyAlignment="1">
      <alignment vertical="center"/>
    </xf>
    <xf numFmtId="41" fontId="46" fillId="16" borderId="1" xfId="2" applyFont="1" applyFill="1" applyBorder="1" applyAlignment="1">
      <alignment horizontal="center" vertical="center" wrapText="1"/>
    </xf>
    <xf numFmtId="41" fontId="48" fillId="0" borderId="1" xfId="2" applyFont="1" applyBorder="1" applyAlignment="1">
      <alignment horizontal="justify" vertical="center" wrapText="1"/>
    </xf>
    <xf numFmtId="41" fontId="46" fillId="0" borderId="1" xfId="2" applyFont="1" applyBorder="1" applyAlignment="1">
      <alignment horizontal="justify" vertical="center" wrapText="1"/>
    </xf>
    <xf numFmtId="3" fontId="34" fillId="0" borderId="1" xfId="0" applyNumberFormat="1" applyFont="1" applyFill="1" applyBorder="1" applyAlignment="1">
      <alignment vertical="center"/>
    </xf>
    <xf numFmtId="3" fontId="3" fillId="0" borderId="1" xfId="0" applyNumberFormat="1" applyFont="1" applyFill="1" applyBorder="1"/>
    <xf numFmtId="0" fontId="49" fillId="0" borderId="1" xfId="0" applyFont="1" applyFill="1" applyBorder="1" applyAlignment="1">
      <alignment vertical="center"/>
    </xf>
    <xf numFmtId="3" fontId="49" fillId="0" borderId="1" xfId="0" applyNumberFormat="1" applyFont="1" applyFill="1" applyBorder="1" applyAlignment="1">
      <alignment vertical="center"/>
    </xf>
    <xf numFmtId="0" fontId="50" fillId="17" borderId="31" xfId="0" applyFont="1" applyFill="1" applyBorder="1" applyAlignment="1">
      <alignment horizontal="left" wrapText="1"/>
    </xf>
    <xf numFmtId="3" fontId="50" fillId="17" borderId="31" xfId="0" applyNumberFormat="1" applyFont="1" applyFill="1" applyBorder="1" applyAlignment="1">
      <alignment horizontal="left" wrapText="1"/>
    </xf>
    <xf numFmtId="3" fontId="50" fillId="18" borderId="31" xfId="0" applyNumberFormat="1" applyFont="1" applyFill="1" applyBorder="1" applyAlignment="1">
      <alignment horizontal="left" wrapText="1"/>
    </xf>
    <xf numFmtId="0" fontId="51" fillId="18" borderId="31" xfId="0" applyFont="1" applyFill="1" applyBorder="1" applyAlignment="1">
      <alignment wrapText="1"/>
    </xf>
    <xf numFmtId="2" fontId="51" fillId="18" borderId="31" xfId="0" applyNumberFormat="1" applyFont="1" applyFill="1" applyBorder="1" applyAlignment="1">
      <alignment wrapText="1"/>
    </xf>
    <xf numFmtId="10" fontId="50" fillId="17" borderId="31" xfId="0" applyNumberFormat="1" applyFont="1" applyFill="1" applyBorder="1" applyAlignment="1">
      <alignment horizontal="left" wrapText="1"/>
    </xf>
    <xf numFmtId="3" fontId="51" fillId="17" borderId="31" xfId="0" applyNumberFormat="1" applyFont="1" applyFill="1" applyBorder="1" applyAlignment="1">
      <alignment wrapText="1"/>
    </xf>
    <xf numFmtId="0" fontId="51" fillId="17" borderId="31" xfId="0" applyFont="1" applyFill="1" applyBorder="1" applyAlignment="1">
      <alignment wrapText="1"/>
    </xf>
    <xf numFmtId="0" fontId="51" fillId="19" borderId="0" xfId="0" applyFont="1" applyFill="1" applyAlignment="1">
      <alignment wrapText="1"/>
    </xf>
    <xf numFmtId="0" fontId="51" fillId="0" borderId="0" xfId="0" applyFont="1" applyAlignment="1">
      <alignment wrapText="1"/>
    </xf>
    <xf numFmtId="0" fontId="0" fillId="0" borderId="0" xfId="0" applyFont="1" applyAlignment="1"/>
    <xf numFmtId="0" fontId="52" fillId="0" borderId="31" xfId="0" applyFont="1" applyBorder="1"/>
    <xf numFmtId="0" fontId="52" fillId="0" borderId="31" xfId="0" applyFont="1" applyBorder="1" applyAlignment="1">
      <alignment horizontal="left"/>
    </xf>
    <xf numFmtId="0" fontId="0" fillId="20" borderId="31" xfId="0" applyFont="1" applyFill="1" applyBorder="1"/>
    <xf numFmtId="3" fontId="0" fillId="20" borderId="31" xfId="0" applyNumberFormat="1" applyFont="1" applyFill="1" applyBorder="1"/>
    <xf numFmtId="3" fontId="0" fillId="18" borderId="31" xfId="0" applyNumberFormat="1" applyFont="1" applyFill="1" applyBorder="1" applyAlignment="1"/>
    <xf numFmtId="14" fontId="0" fillId="20" borderId="31" xfId="0" applyNumberFormat="1" applyFont="1" applyFill="1" applyBorder="1"/>
    <xf numFmtId="197" fontId="52" fillId="18" borderId="31" xfId="0" applyNumberFormat="1" applyFont="1" applyFill="1" applyBorder="1" applyAlignment="1"/>
    <xf numFmtId="2" fontId="52" fillId="18" borderId="31" xfId="0" applyNumberFormat="1" applyFont="1" applyFill="1" applyBorder="1" applyAlignment="1"/>
    <xf numFmtId="10" fontId="0" fillId="20" borderId="31" xfId="0" applyNumberFormat="1" applyFont="1" applyFill="1" applyBorder="1"/>
    <xf numFmtId="10" fontId="52" fillId="18" borderId="31" xfId="0" applyNumberFormat="1" applyFont="1" applyFill="1" applyBorder="1" applyAlignment="1"/>
    <xf numFmtId="3" fontId="52" fillId="0" borderId="31" xfId="0" applyNumberFormat="1" applyFont="1" applyBorder="1"/>
    <xf numFmtId="0" fontId="52" fillId="0" borderId="31" xfId="0" applyFont="1" applyBorder="1" applyAlignment="1"/>
    <xf numFmtId="0" fontId="52" fillId="19" borderId="0" xfId="0" applyFont="1" applyFill="1"/>
    <xf numFmtId="14" fontId="52" fillId="18" borderId="31" xfId="0" applyNumberFormat="1" applyFont="1" applyFill="1" applyBorder="1" applyAlignment="1"/>
    <xf numFmtId="0" fontId="52" fillId="20" borderId="31" xfId="0" applyFont="1" applyFill="1" applyBorder="1" applyAlignment="1"/>
    <xf numFmtId="3" fontId="52" fillId="20" borderId="31" xfId="0" applyNumberFormat="1" applyFont="1" applyFill="1" applyBorder="1" applyAlignment="1">
      <alignment horizontal="right"/>
    </xf>
    <xf numFmtId="3" fontId="52" fillId="18" borderId="31" xfId="0" applyNumberFormat="1" applyFont="1" applyFill="1" applyBorder="1" applyAlignment="1">
      <alignment horizontal="right"/>
    </xf>
    <xf numFmtId="14" fontId="52" fillId="18" borderId="31" xfId="0" applyNumberFormat="1" applyFont="1" applyFill="1" applyBorder="1" applyAlignment="1">
      <alignment horizontal="right"/>
    </xf>
    <xf numFmtId="10" fontId="52" fillId="18" borderId="31" xfId="0" applyNumberFormat="1" applyFont="1" applyFill="1" applyBorder="1" applyAlignment="1">
      <alignment horizontal="right"/>
    </xf>
    <xf numFmtId="3" fontId="52" fillId="18" borderId="31" xfId="0" applyNumberFormat="1" applyFont="1" applyFill="1" applyBorder="1" applyAlignment="1"/>
    <xf numFmtId="3" fontId="52" fillId="0" borderId="31" xfId="0" applyNumberFormat="1" applyFont="1" applyBorder="1" applyAlignment="1">
      <alignment horizontal="right"/>
    </xf>
    <xf numFmtId="0" fontId="52" fillId="19" borderId="0" xfId="0" applyFont="1" applyFill="1" applyAlignment="1">
      <alignment horizontal="right"/>
    </xf>
    <xf numFmtId="0" fontId="53" fillId="0" borderId="0" xfId="0" applyFont="1" applyAlignment="1"/>
    <xf numFmtId="0" fontId="0" fillId="0" borderId="31" xfId="0" applyFont="1" applyBorder="1" applyAlignment="1">
      <alignment horizontal="center"/>
    </xf>
    <xf numFmtId="14" fontId="0" fillId="18" borderId="31" xfId="0" applyNumberFormat="1" applyFont="1" applyFill="1" applyBorder="1" applyAlignment="1">
      <alignment horizontal="center"/>
    </xf>
    <xf numFmtId="10" fontId="0" fillId="18" borderId="31" xfId="0" applyNumberFormat="1" applyFont="1" applyFill="1" applyBorder="1" applyAlignment="1">
      <alignment horizontal="right"/>
    </xf>
    <xf numFmtId="0" fontId="0" fillId="0" borderId="31" xfId="0" applyFont="1" applyBorder="1" applyAlignment="1">
      <alignment horizontal="left"/>
    </xf>
    <xf numFmtId="3" fontId="52" fillId="18" borderId="31" xfId="0" applyNumberFormat="1" applyFont="1" applyFill="1" applyBorder="1"/>
    <xf numFmtId="9" fontId="52" fillId="18" borderId="31" xfId="0" applyNumberFormat="1" applyFont="1" applyFill="1" applyBorder="1" applyAlignment="1"/>
    <xf numFmtId="10" fontId="52" fillId="18" borderId="31" xfId="0" applyNumberFormat="1" applyFont="1" applyFill="1" applyBorder="1"/>
    <xf numFmtId="0" fontId="53" fillId="19" borderId="0" xfId="0" applyFont="1" applyFill="1" applyAlignment="1">
      <alignment horizontal="right"/>
    </xf>
    <xf numFmtId="14" fontId="52" fillId="18" borderId="31" xfId="0" applyNumberFormat="1" applyFont="1" applyFill="1" applyBorder="1"/>
    <xf numFmtId="0" fontId="49" fillId="0" borderId="1" xfId="0" applyFont="1" applyFill="1" applyBorder="1" applyAlignment="1">
      <alignment horizontal="center" vertical="center" wrapText="1"/>
    </xf>
    <xf numFmtId="3" fontId="34" fillId="0" borderId="1" xfId="0" applyNumberFormat="1" applyFont="1" applyFill="1" applyBorder="1" applyAlignment="1">
      <alignment horizontal="right" vertical="center" wrapText="1"/>
    </xf>
    <xf numFmtId="3" fontId="49" fillId="0" borderId="1" xfId="0" applyNumberFormat="1" applyFont="1" applyFill="1" applyBorder="1" applyAlignment="1">
      <alignment horizontal="right" vertical="center" wrapText="1"/>
    </xf>
    <xf numFmtId="0" fontId="34" fillId="0" borderId="1" xfId="0" applyFont="1" applyFill="1" applyBorder="1" applyAlignment="1">
      <alignment horizontal="center" vertical="center" wrapText="1"/>
    </xf>
    <xf numFmtId="10" fontId="34" fillId="0" borderId="1" xfId="0" applyNumberFormat="1" applyFont="1" applyFill="1" applyBorder="1" applyAlignment="1">
      <alignment horizontal="center" vertical="center" wrapText="1"/>
    </xf>
    <xf numFmtId="3" fontId="49" fillId="0" borderId="1" xfId="0" applyNumberFormat="1" applyFont="1" applyFill="1" applyBorder="1" applyAlignment="1">
      <alignment horizontal="right" vertical="center"/>
    </xf>
    <xf numFmtId="3" fontId="3" fillId="0" borderId="1" xfId="0" applyNumberFormat="1" applyFont="1" applyFill="1" applyBorder="1" applyAlignment="1">
      <alignment vertical="top" wrapText="1"/>
    </xf>
    <xf numFmtId="0" fontId="34" fillId="0" borderId="0" xfId="0" applyFont="1" applyFill="1" applyBorder="1" applyAlignment="1">
      <alignment horizontal="center" vertical="center" wrapText="1"/>
    </xf>
    <xf numFmtId="3" fontId="4" fillId="0" borderId="0" xfId="0" applyNumberFormat="1" applyFont="1" applyFill="1" applyAlignment="1">
      <alignment wrapText="1"/>
    </xf>
    <xf numFmtId="0" fontId="4" fillId="0" borderId="0" xfId="10" applyFont="1" applyFill="1"/>
    <xf numFmtId="3" fontId="4" fillId="0" borderId="0" xfId="10" applyNumberFormat="1" applyFont="1" applyFill="1"/>
    <xf numFmtId="0" fontId="29" fillId="0" borderId="0" xfId="11" applyFont="1" applyFill="1"/>
    <xf numFmtId="0" fontId="34" fillId="0" borderId="0" xfId="0" applyFont="1" applyFill="1" applyBorder="1" applyAlignment="1">
      <alignment vertical="center" wrapText="1"/>
    </xf>
    <xf numFmtId="3" fontId="34" fillId="0" borderId="0" xfId="0" applyNumberFormat="1" applyFont="1" applyFill="1" applyBorder="1" applyAlignment="1">
      <alignment horizontal="right" vertical="center" wrapText="1"/>
    </xf>
    <xf numFmtId="191" fontId="25" fillId="0" borderId="0" xfId="0" applyNumberFormat="1" applyFont="1" applyFill="1"/>
    <xf numFmtId="3" fontId="49" fillId="0" borderId="7" xfId="0" applyNumberFormat="1" applyFont="1" applyFill="1" applyBorder="1" applyAlignment="1">
      <alignment horizontal="right" vertical="center" wrapText="1"/>
    </xf>
    <xf numFmtId="0" fontId="2" fillId="0" borderId="0" xfId="0" applyFont="1" applyFill="1" applyAlignment="1">
      <alignment horizontal="center"/>
    </xf>
    <xf numFmtId="41" fontId="43" fillId="0" borderId="0" xfId="2" applyFont="1" applyFill="1" applyAlignment="1">
      <alignment horizontal="center" vertical="center"/>
    </xf>
    <xf numFmtId="0" fontId="45" fillId="0" borderId="0" xfId="0" applyFont="1" applyFill="1" applyAlignment="1">
      <alignment horizontal="center" vertical="center"/>
    </xf>
    <xf numFmtId="14" fontId="49" fillId="0" borderId="1" xfId="0" applyNumberFormat="1" applyFont="1" applyFill="1" applyBorder="1" applyAlignment="1">
      <alignment horizontal="center" vertical="center" wrapText="1"/>
    </xf>
    <xf numFmtId="0" fontId="2" fillId="0" borderId="0" xfId="0" applyFont="1" applyFill="1" applyAlignment="1">
      <alignment vertical="center"/>
    </xf>
    <xf numFmtId="0" fontId="27" fillId="0" borderId="0" xfId="0" applyFont="1" applyFill="1" applyAlignment="1">
      <alignment horizontal="center" vertical="center" wrapText="1"/>
    </xf>
    <xf numFmtId="0" fontId="3" fillId="0" borderId="0" xfId="0" applyFont="1" applyFill="1" applyAlignment="1">
      <alignment vertical="center"/>
    </xf>
    <xf numFmtId="3" fontId="2" fillId="0" borderId="0" xfId="1" applyNumberFormat="1" applyFont="1" applyFill="1" applyAlignment="1">
      <alignment vertical="center"/>
    </xf>
    <xf numFmtId="0" fontId="2" fillId="0" borderId="2" xfId="0" applyFont="1" applyFill="1" applyBorder="1" applyAlignment="1">
      <alignment vertical="center"/>
    </xf>
    <xf numFmtId="3" fontId="2" fillId="0" borderId="2" xfId="1" applyNumberFormat="1" applyFont="1" applyFill="1" applyBorder="1" applyAlignment="1">
      <alignment vertical="center"/>
    </xf>
    <xf numFmtId="3" fontId="2" fillId="0" borderId="0" xfId="0" applyNumberFormat="1" applyFont="1" applyFill="1" applyAlignment="1">
      <alignment vertical="center"/>
    </xf>
    <xf numFmtId="0" fontId="3" fillId="0" borderId="2" xfId="0" applyFont="1" applyFill="1" applyBorder="1" applyAlignment="1">
      <alignment vertical="center"/>
    </xf>
    <xf numFmtId="0" fontId="3" fillId="0" borderId="2" xfId="0" applyFont="1" applyFill="1" applyBorder="1" applyAlignment="1">
      <alignment horizontal="center" vertical="center"/>
    </xf>
    <xf numFmtId="3" fontId="3" fillId="0" borderId="2" xfId="1" applyNumberFormat="1" applyFont="1" applyFill="1" applyBorder="1" applyAlignment="1">
      <alignment vertical="center"/>
    </xf>
    <xf numFmtId="0" fontId="7" fillId="0" borderId="2" xfId="0" applyFont="1" applyFill="1" applyBorder="1" applyAlignment="1">
      <alignment vertical="center"/>
    </xf>
    <xf numFmtId="0" fontId="7" fillId="0" borderId="2" xfId="0" applyFont="1" applyFill="1" applyBorder="1" applyAlignment="1">
      <alignment horizontal="center" vertical="center"/>
    </xf>
    <xf numFmtId="3" fontId="7" fillId="0" borderId="2" xfId="1" applyNumberFormat="1" applyFont="1" applyFill="1" applyBorder="1" applyAlignment="1">
      <alignment vertical="center"/>
    </xf>
    <xf numFmtId="0" fontId="6" fillId="0" borderId="0" xfId="0" applyFont="1" applyFill="1" applyAlignment="1">
      <alignment vertical="center"/>
    </xf>
    <xf numFmtId="0" fontId="7" fillId="0" borderId="2" xfId="0" applyFont="1" applyFill="1" applyBorder="1" applyAlignment="1">
      <alignment vertical="center" wrapText="1"/>
    </xf>
    <xf numFmtId="0" fontId="3" fillId="0" borderId="2" xfId="0" applyFont="1" applyFill="1" applyBorder="1" applyAlignment="1">
      <alignment horizontal="left" vertical="center"/>
    </xf>
    <xf numFmtId="0" fontId="3" fillId="0" borderId="2" xfId="0" quotePrefix="1" applyFont="1" applyFill="1" applyBorder="1" applyAlignment="1">
      <alignment horizontal="center" vertical="center"/>
    </xf>
    <xf numFmtId="0" fontId="2" fillId="0" borderId="2" xfId="0" applyFont="1" applyFill="1" applyBorder="1" applyAlignment="1">
      <alignment vertical="center" wrapText="1"/>
    </xf>
    <xf numFmtId="0" fontId="6" fillId="0" borderId="2" xfId="0" applyFont="1" applyFill="1" applyBorder="1" applyAlignment="1">
      <alignment vertical="center"/>
    </xf>
    <xf numFmtId="0" fontId="6" fillId="0" borderId="2" xfId="0" applyFont="1" applyFill="1" applyBorder="1" applyAlignment="1">
      <alignment horizontal="center" vertical="center"/>
    </xf>
    <xf numFmtId="3" fontId="6" fillId="0" borderId="2" xfId="1" applyNumberFormat="1" applyFont="1" applyFill="1" applyBorder="1" applyAlignment="1">
      <alignment vertical="center"/>
    </xf>
    <xf numFmtId="0" fontId="3" fillId="0" borderId="2" xfId="0" applyFont="1" applyFill="1" applyBorder="1" applyAlignment="1">
      <alignment vertical="center" wrapText="1"/>
    </xf>
    <xf numFmtId="0" fontId="6" fillId="0" borderId="2" xfId="0" quotePrefix="1" applyFont="1" applyFill="1" applyBorder="1" applyAlignment="1">
      <alignment horizontal="center" vertical="center"/>
    </xf>
    <xf numFmtId="0" fontId="2" fillId="0" borderId="2" xfId="0" quotePrefix="1" applyFont="1" applyFill="1" applyBorder="1" applyAlignment="1">
      <alignment horizontal="center" vertical="center"/>
    </xf>
    <xf numFmtId="3" fontId="2" fillId="0" borderId="8" xfId="1" applyNumberFormat="1" applyFont="1" applyFill="1" applyBorder="1" applyAlignment="1">
      <alignment vertical="center"/>
    </xf>
    <xf numFmtId="0" fontId="3" fillId="0" borderId="9" xfId="0" applyFont="1" applyFill="1" applyBorder="1" applyAlignment="1">
      <alignment horizontal="center" vertical="center"/>
    </xf>
    <xf numFmtId="0" fontId="2" fillId="0" borderId="9" xfId="0" applyFont="1" applyFill="1" applyBorder="1" applyAlignment="1">
      <alignment horizontal="center" vertical="center"/>
    </xf>
    <xf numFmtId="3" fontId="2" fillId="0" borderId="1" xfId="1" applyNumberFormat="1" applyFont="1" applyFill="1" applyBorder="1" applyAlignment="1">
      <alignment vertical="center"/>
    </xf>
    <xf numFmtId="181" fontId="2" fillId="0" borderId="1" xfId="1" applyNumberFormat="1" applyFont="1" applyFill="1" applyBorder="1" applyAlignment="1">
      <alignment horizontal="center" vertical="center" wrapText="1"/>
    </xf>
    <xf numFmtId="181" fontId="2" fillId="0" borderId="4" xfId="1" applyNumberFormat="1" applyFont="1" applyFill="1" applyBorder="1" applyAlignment="1">
      <alignment horizontal="center" vertical="center" wrapText="1"/>
    </xf>
    <xf numFmtId="181" fontId="2" fillId="0" borderId="0" xfId="1" applyNumberFormat="1" applyFont="1" applyFill="1"/>
    <xf numFmtId="0" fontId="2" fillId="16" borderId="0" xfId="6" applyFont="1" applyFill="1" applyAlignment="1">
      <alignment vertical="center"/>
    </xf>
    <xf numFmtId="0" fontId="3" fillId="16" borderId="0" xfId="6" applyFont="1" applyFill="1" applyAlignment="1">
      <alignment vertical="center"/>
    </xf>
    <xf numFmtId="0" fontId="3" fillId="16" borderId="0" xfId="6" applyFont="1" applyFill="1" applyAlignment="1">
      <alignment vertical="center" wrapText="1"/>
    </xf>
    <xf numFmtId="43" fontId="2" fillId="16" borderId="0" xfId="1" applyFont="1" applyFill="1" applyAlignment="1">
      <alignment vertical="center"/>
    </xf>
    <xf numFmtId="3" fontId="2" fillId="16" borderId="0" xfId="4" applyNumberFormat="1" applyFont="1" applyFill="1" applyAlignment="1">
      <alignment vertical="center"/>
    </xf>
    <xf numFmtId="0" fontId="2" fillId="0" borderId="10" xfId="6" applyFont="1" applyFill="1" applyBorder="1" applyAlignment="1">
      <alignment vertical="center" wrapText="1"/>
    </xf>
    <xf numFmtId="0" fontId="2" fillId="0" borderId="10" xfId="6" applyFont="1" applyFill="1" applyBorder="1" applyAlignment="1">
      <alignment horizontal="center" vertical="center" wrapText="1"/>
    </xf>
    <xf numFmtId="181" fontId="2" fillId="0" borderId="10" xfId="1" applyNumberFormat="1" applyFont="1" applyFill="1" applyBorder="1" applyAlignment="1">
      <alignment vertical="center" wrapText="1"/>
    </xf>
    <xf numFmtId="3" fontId="2" fillId="0" borderId="11" xfId="4" applyNumberFormat="1" applyFont="1" applyFill="1" applyBorder="1" applyAlignment="1">
      <alignment vertical="center" wrapText="1"/>
    </xf>
    <xf numFmtId="3" fontId="2" fillId="0" borderId="1" xfId="4" applyNumberFormat="1" applyFont="1" applyFill="1" applyBorder="1" applyAlignment="1">
      <alignment vertical="center" wrapText="1"/>
    </xf>
    <xf numFmtId="0" fontId="2" fillId="16" borderId="0" xfId="6" applyFont="1" applyFill="1" applyAlignment="1">
      <alignment vertical="center" wrapText="1"/>
    </xf>
    <xf numFmtId="0" fontId="2" fillId="0" borderId="2" xfId="6" applyFont="1" applyFill="1" applyBorder="1" applyAlignment="1">
      <alignment vertical="center" wrapText="1"/>
    </xf>
    <xf numFmtId="0" fontId="2" fillId="0" borderId="2" xfId="6" applyFont="1" applyFill="1" applyBorder="1" applyAlignment="1">
      <alignment horizontal="center" vertical="center" wrapText="1"/>
    </xf>
    <xf numFmtId="181" fontId="2" fillId="0" borderId="2" xfId="4" applyNumberFormat="1" applyFont="1" applyFill="1" applyBorder="1" applyAlignment="1">
      <alignment vertical="center" wrapText="1"/>
    </xf>
    <xf numFmtId="3" fontId="2" fillId="0" borderId="9" xfId="4" applyNumberFormat="1" applyFont="1" applyFill="1" applyBorder="1" applyAlignment="1">
      <alignment vertical="center" wrapText="1"/>
    </xf>
    <xf numFmtId="0" fontId="3" fillId="0" borderId="2" xfId="6" applyFont="1" applyFill="1" applyBorder="1" applyAlignment="1">
      <alignment vertical="center" wrapText="1"/>
    </xf>
    <xf numFmtId="0" fontId="3" fillId="0" borderId="2" xfId="6" applyFont="1" applyFill="1" applyBorder="1" applyAlignment="1">
      <alignment horizontal="center" vertical="center" wrapText="1"/>
    </xf>
    <xf numFmtId="181" fontId="3" fillId="0" borderId="2" xfId="1" applyNumberFormat="1" applyFont="1" applyFill="1" applyBorder="1" applyAlignment="1">
      <alignment vertical="center" wrapText="1"/>
    </xf>
    <xf numFmtId="3" fontId="3" fillId="0" borderId="9" xfId="4" applyNumberFormat="1" applyFont="1" applyFill="1" applyBorder="1" applyAlignment="1">
      <alignment vertical="center" wrapText="1"/>
    </xf>
    <xf numFmtId="3" fontId="3" fillId="0" borderId="1" xfId="4" applyNumberFormat="1" applyFont="1" applyFill="1" applyBorder="1" applyAlignment="1">
      <alignment vertical="center" wrapText="1"/>
    </xf>
    <xf numFmtId="181" fontId="3" fillId="0" borderId="2" xfId="4" applyNumberFormat="1" applyFont="1" applyFill="1" applyBorder="1" applyAlignment="1">
      <alignment vertical="center" wrapText="1"/>
    </xf>
    <xf numFmtId="181" fontId="3" fillId="0" borderId="8" xfId="4" applyNumberFormat="1" applyFont="1" applyFill="1" applyBorder="1" applyAlignment="1">
      <alignment vertical="center" wrapText="1"/>
    </xf>
    <xf numFmtId="3" fontId="3" fillId="0" borderId="12" xfId="4" applyNumberFormat="1" applyFont="1" applyFill="1" applyBorder="1" applyAlignment="1">
      <alignment vertical="center" wrapText="1"/>
    </xf>
    <xf numFmtId="181" fontId="2" fillId="0" borderId="2" xfId="1" applyNumberFormat="1" applyFont="1" applyFill="1" applyBorder="1" applyAlignment="1">
      <alignment vertical="center" wrapText="1"/>
    </xf>
    <xf numFmtId="0" fontId="2" fillId="0" borderId="2" xfId="6" quotePrefix="1" applyFont="1" applyFill="1" applyBorder="1" applyAlignment="1">
      <alignment horizontal="center" vertical="center" wrapText="1"/>
    </xf>
    <xf numFmtId="181" fontId="2" fillId="0" borderId="0" xfId="1" applyNumberFormat="1" applyFont="1" applyFill="1" applyAlignment="1">
      <alignment vertical="center"/>
    </xf>
    <xf numFmtId="0" fontId="7" fillId="0" borderId="0" xfId="6" applyFont="1" applyFill="1" applyAlignment="1">
      <alignment vertical="center"/>
    </xf>
    <xf numFmtId="0" fontId="5" fillId="0" borderId="0" xfId="6" applyFont="1" applyFill="1" applyAlignment="1">
      <alignment vertical="center"/>
    </xf>
    <xf numFmtId="0" fontId="5" fillId="16" borderId="0" xfId="6" applyFont="1" applyFill="1" applyAlignment="1">
      <alignment vertical="center"/>
    </xf>
    <xf numFmtId="181" fontId="2" fillId="16" borderId="0" xfId="1" applyNumberFormat="1" applyFont="1" applyFill="1" applyAlignment="1">
      <alignment vertical="center"/>
    </xf>
    <xf numFmtId="0" fontId="2" fillId="0" borderId="0" xfId="6" applyFont="1" applyFill="1" applyBorder="1" applyAlignment="1">
      <alignment vertical="center"/>
    </xf>
    <xf numFmtId="0" fontId="2" fillId="0" borderId="10" xfId="6" applyFont="1" applyFill="1" applyBorder="1" applyAlignment="1">
      <alignment vertical="center"/>
    </xf>
    <xf numFmtId="3" fontId="2" fillId="0" borderId="10" xfId="4" applyNumberFormat="1" applyFont="1" applyFill="1" applyBorder="1" applyAlignment="1">
      <alignment vertical="center"/>
    </xf>
    <xf numFmtId="0" fontId="2" fillId="0" borderId="2" xfId="6" applyFont="1" applyFill="1" applyBorder="1" applyAlignment="1">
      <alignment vertical="center"/>
    </xf>
    <xf numFmtId="3" fontId="2" fillId="0" borderId="2" xfId="4" applyNumberFormat="1" applyFont="1" applyFill="1" applyBorder="1" applyAlignment="1">
      <alignment vertical="center"/>
    </xf>
    <xf numFmtId="0" fontId="3" fillId="0" borderId="2" xfId="6" applyFont="1" applyFill="1" applyBorder="1" applyAlignment="1">
      <alignment vertical="center"/>
    </xf>
    <xf numFmtId="3" fontId="3" fillId="0" borderId="2" xfId="4" applyNumberFormat="1" applyFont="1" applyFill="1" applyBorder="1" applyAlignment="1">
      <alignment vertical="center"/>
    </xf>
    <xf numFmtId="3" fontId="3" fillId="0" borderId="1" xfId="0" applyNumberFormat="1" applyFont="1" applyFill="1" applyBorder="1" applyAlignment="1">
      <alignment vertical="center"/>
    </xf>
    <xf numFmtId="3" fontId="7" fillId="0" borderId="1" xfId="4" applyNumberFormat="1" applyFont="1" applyFill="1" applyBorder="1" applyAlignment="1">
      <alignment vertical="center"/>
    </xf>
    <xf numFmtId="0" fontId="43" fillId="0" borderId="0" xfId="0" applyFont="1" applyFill="1" applyAlignment="1">
      <alignment vertical="center"/>
    </xf>
    <xf numFmtId="41" fontId="49" fillId="0" borderId="1" xfId="2" applyFont="1" applyFill="1" applyBorder="1" applyAlignment="1">
      <alignment horizontal="center" vertical="center" wrapText="1"/>
    </xf>
    <xf numFmtId="41" fontId="49" fillId="0" borderId="1" xfId="2" applyFont="1" applyFill="1" applyBorder="1" applyAlignment="1">
      <alignment horizontal="left" vertical="center" wrapText="1"/>
    </xf>
    <xf numFmtId="41" fontId="34" fillId="0" borderId="1" xfId="2" applyFont="1" applyFill="1" applyBorder="1" applyAlignment="1">
      <alignment horizontal="justify" vertical="center" wrapText="1"/>
    </xf>
    <xf numFmtId="41" fontId="46" fillId="0" borderId="1" xfId="2" applyFont="1" applyFill="1" applyBorder="1" applyAlignment="1">
      <alignment horizontal="center" vertical="center" wrapText="1"/>
    </xf>
    <xf numFmtId="0" fontId="47" fillId="0" borderId="0" xfId="0" applyFont="1" applyFill="1" applyAlignment="1">
      <alignment vertical="center"/>
    </xf>
    <xf numFmtId="41" fontId="49" fillId="0" borderId="1" xfId="2" applyFont="1" applyFill="1" applyBorder="1" applyAlignment="1">
      <alignment horizontal="justify" vertical="center" wrapText="1"/>
    </xf>
    <xf numFmtId="181" fontId="34" fillId="0" borderId="1" xfId="1" applyNumberFormat="1" applyFont="1" applyFill="1" applyBorder="1" applyAlignment="1">
      <alignment vertical="center" wrapText="1"/>
    </xf>
    <xf numFmtId="181" fontId="34" fillId="0" borderId="4" xfId="1" applyNumberFormat="1" applyFont="1" applyFill="1" applyBorder="1" applyAlignment="1">
      <alignment horizontal="center" vertical="center" wrapText="1"/>
    </xf>
    <xf numFmtId="181" fontId="34" fillId="0" borderId="5" xfId="1" applyNumberFormat="1" applyFont="1" applyFill="1" applyBorder="1" applyAlignment="1">
      <alignment horizontal="center" vertical="center" wrapText="1"/>
    </xf>
    <xf numFmtId="3" fontId="3" fillId="0" borderId="13" xfId="0" applyNumberFormat="1" applyFont="1" applyFill="1" applyBorder="1" applyAlignment="1">
      <alignment vertical="top" wrapText="1"/>
    </xf>
    <xf numFmtId="3" fontId="3" fillId="0" borderId="1" xfId="0" applyNumberFormat="1" applyFont="1" applyFill="1" applyBorder="1" applyAlignment="1">
      <alignment horizontal="right" vertical="center"/>
    </xf>
    <xf numFmtId="0" fontId="34" fillId="0" borderId="1" xfId="0" applyFont="1" applyFill="1" applyBorder="1" applyAlignment="1">
      <alignment horizontal="right" vertical="center" wrapText="1"/>
    </xf>
    <xf numFmtId="0" fontId="34" fillId="0" borderId="1" xfId="0" applyFont="1" applyFill="1" applyBorder="1" applyAlignment="1">
      <alignment vertical="center" wrapText="1"/>
    </xf>
    <xf numFmtId="181" fontId="34" fillId="0" borderId="1" xfId="1" applyNumberFormat="1" applyFont="1" applyFill="1" applyBorder="1" applyAlignment="1">
      <alignment horizontal="center" vertical="center" wrapText="1"/>
    </xf>
    <xf numFmtId="181" fontId="3" fillId="0" borderId="1" xfId="1" applyNumberFormat="1" applyFont="1" applyFill="1" applyBorder="1" applyAlignment="1">
      <alignment vertical="top" wrapText="1"/>
    </xf>
    <xf numFmtId="3" fontId="7" fillId="0" borderId="1" xfId="0" applyNumberFormat="1" applyFont="1" applyFill="1" applyBorder="1" applyAlignment="1">
      <alignment vertical="top" wrapText="1"/>
    </xf>
    <xf numFmtId="181" fontId="49" fillId="0" borderId="1" xfId="1" applyNumberFormat="1" applyFont="1" applyFill="1" applyBorder="1" applyAlignment="1">
      <alignment vertical="center" wrapText="1"/>
    </xf>
    <xf numFmtId="0" fontId="49" fillId="0" borderId="1" xfId="0" applyFont="1" applyFill="1" applyBorder="1" applyAlignment="1">
      <alignment vertical="center" wrapText="1"/>
    </xf>
    <xf numFmtId="0" fontId="49" fillId="0" borderId="4" xfId="0" applyFont="1" applyFill="1" applyBorder="1" applyAlignment="1">
      <alignment vertical="center" wrapText="1"/>
    </xf>
    <xf numFmtId="0" fontId="2" fillId="0" borderId="1" xfId="0" applyFont="1" applyFill="1" applyBorder="1" applyAlignment="1">
      <alignment horizontal="center"/>
    </xf>
    <xf numFmtId="3" fontId="49" fillId="0" borderId="1" xfId="0" applyNumberFormat="1" applyFont="1" applyFill="1" applyBorder="1" applyAlignment="1">
      <alignment horizontal="center" vertical="center" wrapText="1"/>
    </xf>
    <xf numFmtId="0" fontId="49" fillId="0" borderId="14" xfId="0" applyFont="1" applyFill="1" applyBorder="1" applyAlignment="1">
      <alignment vertical="center" wrapText="1"/>
    </xf>
    <xf numFmtId="0" fontId="34" fillId="0" borderId="4" xfId="0" applyFont="1" applyFill="1" applyBorder="1" applyAlignment="1">
      <alignment vertical="center" wrapText="1"/>
    </xf>
    <xf numFmtId="0" fontId="34" fillId="0" borderId="14" xfId="0" applyFont="1" applyFill="1" applyBorder="1" applyAlignment="1">
      <alignment vertical="center" wrapText="1"/>
    </xf>
    <xf numFmtId="0" fontId="54" fillId="0" borderId="4" xfId="0" applyFont="1" applyFill="1" applyBorder="1" applyAlignment="1">
      <alignment vertical="center" wrapText="1"/>
    </xf>
    <xf numFmtId="0" fontId="54" fillId="0" borderId="14" xfId="0" applyFont="1" applyFill="1" applyBorder="1" applyAlignment="1">
      <alignment vertical="center" wrapText="1"/>
    </xf>
    <xf numFmtId="3" fontId="3" fillId="0" borderId="1" xfId="0" applyNumberFormat="1" applyFont="1" applyFill="1" applyBorder="1" applyAlignment="1">
      <alignment horizontal="right" vertical="top" wrapText="1"/>
    </xf>
    <xf numFmtId="3" fontId="54" fillId="0" borderId="1" xfId="0" applyNumberFormat="1" applyFont="1" applyFill="1" applyBorder="1" applyAlignment="1">
      <alignment horizontal="right" vertical="center" wrapText="1"/>
    </xf>
    <xf numFmtId="9" fontId="49" fillId="0" borderId="1" xfId="12" applyFont="1" applyFill="1" applyBorder="1" applyAlignment="1">
      <alignment horizontal="right" vertical="center" wrapText="1"/>
    </xf>
    <xf numFmtId="0" fontId="2" fillId="0" borderId="1" xfId="0" applyFont="1" applyFill="1" applyBorder="1" applyAlignment="1">
      <alignment horizontal="center" vertical="center" wrapText="1"/>
    </xf>
    <xf numFmtId="0" fontId="49" fillId="0" borderId="1" xfId="0" applyFont="1" applyFill="1" applyBorder="1"/>
    <xf numFmtId="0" fontId="34" fillId="0" borderId="1" xfId="0" applyFont="1" applyFill="1" applyBorder="1"/>
    <xf numFmtId="0" fontId="34" fillId="0" borderId="1" xfId="0" applyFont="1" applyFill="1" applyBorder="1" applyAlignment="1">
      <alignment horizontal="center" vertical="center"/>
    </xf>
    <xf numFmtId="0" fontId="49" fillId="0" borderId="1" xfId="0" applyFont="1" applyFill="1" applyBorder="1" applyAlignment="1">
      <alignment horizontal="center" vertical="center"/>
    </xf>
    <xf numFmtId="3" fontId="3" fillId="0" borderId="1" xfId="0" applyNumberFormat="1" applyFont="1" applyFill="1" applyBorder="1" applyAlignment="1">
      <alignment horizontal="right"/>
    </xf>
    <xf numFmtId="0" fontId="9" fillId="3" borderId="15" xfId="0" applyFont="1" applyFill="1" applyBorder="1" applyAlignment="1">
      <alignment horizontal="center" vertical="center"/>
    </xf>
    <xf numFmtId="0" fontId="9" fillId="3" borderId="16" xfId="0" applyFont="1" applyFill="1" applyBorder="1" applyAlignment="1">
      <alignment horizontal="center" vertical="center" wrapText="1"/>
    </xf>
    <xf numFmtId="0" fontId="9" fillId="3" borderId="17"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3" xfId="0" applyFont="1" applyFill="1" applyBorder="1" applyAlignment="1">
      <alignment horizontal="center" vertical="center" wrapText="1"/>
    </xf>
    <xf numFmtId="0" fontId="13" fillId="0" borderId="0" xfId="0" applyFont="1" applyAlignment="1">
      <alignment horizontal="justify" vertical="justify" wrapText="1"/>
    </xf>
    <xf numFmtId="0" fontId="14" fillId="0" borderId="0" xfId="0" applyFont="1" applyAlignment="1">
      <alignment horizontal="center" vertical="center"/>
    </xf>
    <xf numFmtId="40" fontId="14" fillId="0" borderId="0" xfId="0" applyNumberFormat="1" applyFont="1" applyBorder="1" applyAlignment="1">
      <alignment horizontal="center" vertical="center"/>
    </xf>
    <xf numFmtId="0" fontId="14" fillId="0" borderId="0" xfId="0" applyFont="1" applyFill="1" applyBorder="1" applyAlignment="1">
      <alignment horizontal="center" vertical="center" wrapText="1"/>
    </xf>
    <xf numFmtId="0" fontId="14" fillId="0" borderId="0" xfId="0" applyFont="1" applyFill="1" applyBorder="1" applyAlignment="1">
      <alignment horizontal="center" vertical="center"/>
    </xf>
    <xf numFmtId="0" fontId="18" fillId="0" borderId="0" xfId="0" applyFont="1" applyAlignment="1">
      <alignment horizontal="center" vertical="center"/>
    </xf>
    <xf numFmtId="0" fontId="20" fillId="9" borderId="0" xfId="0" applyFont="1" applyFill="1" applyAlignment="1">
      <alignment horizontal="center" vertical="center"/>
    </xf>
    <xf numFmtId="0" fontId="13" fillId="0" borderId="1" xfId="0" applyFont="1" applyBorder="1" applyAlignment="1">
      <alignment horizontal="center" vertical="center"/>
    </xf>
    <xf numFmtId="0" fontId="13" fillId="4" borderId="1" xfId="0" applyFont="1" applyFill="1" applyBorder="1" applyAlignment="1">
      <alignment horizontal="center" vertical="center"/>
    </xf>
    <xf numFmtId="49" fontId="13" fillId="0" borderId="1" xfId="0" applyNumberFormat="1" applyFont="1" applyBorder="1" applyAlignment="1">
      <alignment horizontal="left" vertical="center"/>
    </xf>
    <xf numFmtId="3" fontId="13" fillId="4" borderId="1" xfId="0" applyNumberFormat="1" applyFont="1" applyFill="1" applyBorder="1" applyAlignment="1">
      <alignment horizontal="center" vertical="center"/>
    </xf>
    <xf numFmtId="0" fontId="13" fillId="0" borderId="0" xfId="0" applyFont="1" applyAlignment="1">
      <alignment horizontal="center" vertical="center"/>
    </xf>
    <xf numFmtId="0" fontId="13" fillId="4" borderId="0" xfId="0" applyFont="1" applyFill="1" applyAlignment="1">
      <alignment horizontal="justify" vertical="justify" wrapText="1"/>
    </xf>
    <xf numFmtId="49" fontId="13" fillId="0" borderId="0" xfId="0" applyNumberFormat="1" applyFont="1" applyAlignment="1">
      <alignment horizontal="center" vertical="center"/>
    </xf>
    <xf numFmtId="9" fontId="13" fillId="0" borderId="1" xfId="12" applyFont="1" applyBorder="1" applyAlignment="1">
      <alignment horizontal="center" vertical="center"/>
    </xf>
    <xf numFmtId="0" fontId="13" fillId="0" borderId="18" xfId="0" applyFont="1" applyBorder="1" applyAlignment="1">
      <alignment horizontal="center" vertical="center"/>
    </xf>
    <xf numFmtId="0" fontId="13" fillId="0" borderId="13" xfId="0" applyFont="1" applyBorder="1" applyAlignment="1">
      <alignment horizontal="center" vertical="center"/>
    </xf>
    <xf numFmtId="0" fontId="13" fillId="0" borderId="19" xfId="0" applyFont="1" applyBorder="1" applyAlignment="1">
      <alignment horizontal="center" vertical="center"/>
    </xf>
    <xf numFmtId="0" fontId="13" fillId="0" borderId="6" xfId="0" applyFont="1" applyBorder="1" applyAlignment="1">
      <alignment horizontal="center" vertical="center"/>
    </xf>
    <xf numFmtId="0" fontId="13" fillId="0" borderId="20" xfId="0" applyFont="1" applyBorder="1" applyAlignment="1">
      <alignment horizontal="center" vertical="center"/>
    </xf>
    <xf numFmtId="0" fontId="13" fillId="0" borderId="21" xfId="0" applyFont="1" applyBorder="1" applyAlignment="1">
      <alignment horizontal="center" vertical="center"/>
    </xf>
    <xf numFmtId="0" fontId="13" fillId="0" borderId="22" xfId="0" applyFont="1" applyBorder="1" applyAlignment="1">
      <alignment horizontal="center" vertical="center"/>
    </xf>
    <xf numFmtId="0" fontId="13" fillId="0" borderId="23" xfId="0" applyFont="1" applyBorder="1" applyAlignment="1">
      <alignment horizontal="center" vertical="center"/>
    </xf>
    <xf numFmtId="0" fontId="13" fillId="4" borderId="0" xfId="0" applyFont="1" applyFill="1" applyAlignment="1">
      <alignment horizontal="center" vertical="center" wrapText="1"/>
    </xf>
    <xf numFmtId="0" fontId="27" fillId="0" borderId="0" xfId="0" applyFont="1" applyFill="1" applyAlignment="1">
      <alignment horizontal="center" vertical="center" wrapText="1"/>
    </xf>
    <xf numFmtId="0" fontId="2" fillId="0" borderId="0" xfId="0" applyFont="1" applyFill="1" applyAlignment="1">
      <alignment horizontal="center" vertical="center"/>
    </xf>
    <xf numFmtId="0" fontId="2" fillId="0" borderId="9" xfId="0" applyFont="1" applyFill="1" applyBorder="1" applyAlignment="1">
      <alignment horizontal="left" vertical="center"/>
    </xf>
    <xf numFmtId="0" fontId="2" fillId="0" borderId="24" xfId="0" applyFont="1" applyFill="1" applyBorder="1" applyAlignment="1">
      <alignment horizontal="left" vertical="center"/>
    </xf>
    <xf numFmtId="0" fontId="2" fillId="0" borderId="25" xfId="0" applyFont="1" applyFill="1" applyBorder="1" applyAlignment="1">
      <alignment horizontal="left" vertical="center"/>
    </xf>
    <xf numFmtId="0" fontId="6" fillId="0" borderId="0" xfId="0" applyFont="1" applyFill="1" applyAlignment="1">
      <alignment horizontal="center" vertical="center"/>
    </xf>
    <xf numFmtId="0" fontId="2" fillId="0" borderId="0" xfId="0" applyFont="1" applyFill="1" applyBorder="1" applyAlignment="1">
      <alignment vertical="center"/>
    </xf>
    <xf numFmtId="0" fontId="2" fillId="0" borderId="0" xfId="0" applyFont="1" applyFill="1" applyAlignment="1">
      <alignment vertical="center"/>
    </xf>
    <xf numFmtId="0" fontId="5" fillId="0" borderId="0" xfId="0" applyFont="1" applyFill="1" applyAlignment="1">
      <alignment horizontal="center" vertical="center"/>
    </xf>
    <xf numFmtId="0" fontId="7" fillId="0" borderId="0" xfId="0" applyFont="1" applyFill="1" applyAlignment="1">
      <alignment horizontal="center" vertical="center"/>
    </xf>
    <xf numFmtId="0" fontId="2" fillId="0" borderId="18" xfId="6" applyFont="1" applyFill="1" applyBorder="1" applyAlignment="1">
      <alignment horizontal="center" vertical="center"/>
    </xf>
    <xf numFmtId="0" fontId="2" fillId="0" borderId="13" xfId="6" applyFont="1" applyFill="1" applyBorder="1" applyAlignment="1">
      <alignment horizontal="center" vertical="center"/>
    </xf>
    <xf numFmtId="0" fontId="2" fillId="0" borderId="18" xfId="6" applyFont="1" applyFill="1" applyBorder="1" applyAlignment="1">
      <alignment horizontal="center" vertical="center" wrapText="1"/>
    </xf>
    <xf numFmtId="0" fontId="2" fillId="0" borderId="13" xfId="6" applyFont="1" applyFill="1" applyBorder="1" applyAlignment="1">
      <alignment horizontal="center" vertical="center" wrapText="1"/>
    </xf>
    <xf numFmtId="0" fontId="2" fillId="0" borderId="4" xfId="6" applyFont="1" applyFill="1" applyBorder="1" applyAlignment="1">
      <alignment horizontal="center" vertical="center" wrapText="1"/>
    </xf>
    <xf numFmtId="0" fontId="2" fillId="0" borderId="14" xfId="6" applyFont="1" applyFill="1" applyBorder="1" applyAlignment="1">
      <alignment horizontal="center" vertical="center" wrapText="1"/>
    </xf>
    <xf numFmtId="0" fontId="2" fillId="16" borderId="0" xfId="6" applyFont="1" applyFill="1" applyAlignment="1">
      <alignment horizontal="center" vertical="center"/>
    </xf>
    <xf numFmtId="0" fontId="3" fillId="16" borderId="0" xfId="6" applyFont="1" applyFill="1" applyAlignment="1">
      <alignment horizontal="center" vertical="center" wrapText="1"/>
    </xf>
    <xf numFmtId="0" fontId="7" fillId="0" borderId="0" xfId="6" applyFont="1" applyFill="1" applyAlignment="1">
      <alignment horizontal="center" vertical="center"/>
    </xf>
    <xf numFmtId="0" fontId="2" fillId="0" borderId="0" xfId="6" applyFont="1" applyFill="1" applyAlignment="1">
      <alignment horizontal="center" vertical="center"/>
    </xf>
    <xf numFmtId="0" fontId="2" fillId="0" borderId="1" xfId="6" applyFont="1" applyFill="1" applyBorder="1" applyAlignment="1">
      <alignment horizontal="center" vertical="center" wrapText="1"/>
    </xf>
    <xf numFmtId="0" fontId="5" fillId="0" borderId="0" xfId="6" applyFont="1" applyFill="1" applyAlignment="1">
      <alignment horizontal="center" vertical="center"/>
    </xf>
    <xf numFmtId="0" fontId="6" fillId="0" borderId="22" xfId="6" applyFont="1" applyFill="1" applyBorder="1" applyAlignment="1">
      <alignment horizontal="center" vertical="center"/>
    </xf>
    <xf numFmtId="0" fontId="2" fillId="16" borderId="0" xfId="6" applyFont="1" applyFill="1" applyBorder="1" applyAlignment="1">
      <alignment vertical="center"/>
    </xf>
    <xf numFmtId="0" fontId="3" fillId="16" borderId="0" xfId="6" applyFont="1" applyFill="1" applyAlignment="1">
      <alignment horizontal="left" vertical="center" wrapText="1"/>
    </xf>
    <xf numFmtId="0" fontId="3" fillId="0" borderId="0" xfId="6" applyFont="1" applyFill="1" applyAlignment="1">
      <alignment horizontal="center" vertical="center" wrapText="1"/>
    </xf>
    <xf numFmtId="0" fontId="2" fillId="0" borderId="0" xfId="6" applyFont="1" applyFill="1" applyAlignment="1">
      <alignment vertical="center"/>
    </xf>
    <xf numFmtId="14" fontId="6" fillId="0" borderId="0" xfId="6" applyNumberFormat="1" applyFont="1" applyFill="1" applyAlignment="1">
      <alignment horizontal="center" vertical="center"/>
    </xf>
    <xf numFmtId="0" fontId="6" fillId="0" borderId="0" xfId="6" applyFont="1" applyFill="1" applyAlignment="1">
      <alignment horizontal="center" vertical="center"/>
    </xf>
    <xf numFmtId="0" fontId="2" fillId="0" borderId="0" xfId="6" applyFont="1" applyFill="1" applyBorder="1" applyAlignment="1">
      <alignment horizontal="left" vertical="center" wrapText="1"/>
    </xf>
    <xf numFmtId="0" fontId="3" fillId="0" borderId="0" xfId="6" applyFont="1" applyFill="1" applyAlignment="1">
      <alignment horizontal="left" vertical="center" wrapText="1"/>
    </xf>
    <xf numFmtId="0" fontId="2" fillId="0" borderId="0" xfId="0" applyFont="1" applyFill="1" applyBorder="1" applyAlignment="1">
      <alignment horizontal="left" vertical="center"/>
    </xf>
    <xf numFmtId="41" fontId="55" fillId="0" borderId="0" xfId="2" applyFont="1" applyFill="1" applyAlignment="1">
      <alignment horizontal="center" vertical="center" wrapText="1"/>
    </xf>
    <xf numFmtId="0" fontId="3" fillId="0" borderId="0" xfId="0" applyFont="1" applyFill="1" applyAlignment="1">
      <alignment horizontal="left" vertical="center" wrapText="1"/>
    </xf>
    <xf numFmtId="41" fontId="45" fillId="0" borderId="0" xfId="2" applyFont="1" applyFill="1" applyAlignment="1">
      <alignment horizontal="center" vertical="center" wrapText="1"/>
    </xf>
    <xf numFmtId="41" fontId="43" fillId="0" borderId="0" xfId="2" applyFont="1" applyFill="1" applyAlignment="1">
      <alignment horizontal="center" vertical="center"/>
    </xf>
    <xf numFmtId="41" fontId="55" fillId="0" borderId="22" xfId="2" applyFont="1" applyFill="1" applyBorder="1" applyAlignment="1">
      <alignment horizontal="center" vertical="center"/>
    </xf>
    <xf numFmtId="41" fontId="49" fillId="0" borderId="18" xfId="2" applyFont="1" applyFill="1" applyBorder="1" applyAlignment="1">
      <alignment horizontal="center" vertical="center" wrapText="1"/>
    </xf>
    <xf numFmtId="41" fontId="49" fillId="0" borderId="26" xfId="2" applyFont="1" applyFill="1" applyBorder="1" applyAlignment="1">
      <alignment horizontal="center" vertical="center" wrapText="1"/>
    </xf>
    <xf numFmtId="41" fontId="49" fillId="0" borderId="13" xfId="2" applyFont="1" applyFill="1" applyBorder="1" applyAlignment="1">
      <alignment horizontal="center" vertical="center" wrapText="1"/>
    </xf>
    <xf numFmtId="41" fontId="49" fillId="0" borderId="19" xfId="2" applyFont="1" applyFill="1" applyBorder="1" applyAlignment="1">
      <alignment horizontal="center" vertical="center" wrapText="1"/>
    </xf>
    <xf numFmtId="41" fontId="49" fillId="0" borderId="20" xfId="2" applyFont="1" applyFill="1" applyBorder="1" applyAlignment="1">
      <alignment horizontal="center" vertical="center" wrapText="1"/>
    </xf>
    <xf numFmtId="41" fontId="49" fillId="0" borderId="21" xfId="2" applyFont="1" applyFill="1" applyBorder="1" applyAlignment="1">
      <alignment horizontal="center" vertical="center" wrapText="1"/>
    </xf>
    <xf numFmtId="41" fontId="49" fillId="0" borderId="23" xfId="2" applyFont="1" applyFill="1" applyBorder="1" applyAlignment="1">
      <alignment horizontal="center" vertical="center" wrapText="1"/>
    </xf>
    <xf numFmtId="41" fontId="49" fillId="0" borderId="1" xfId="2" applyFont="1" applyFill="1" applyBorder="1" applyAlignment="1">
      <alignment horizontal="center" vertical="center" wrapText="1"/>
    </xf>
    <xf numFmtId="0" fontId="43" fillId="0" borderId="0" xfId="0" applyFont="1" applyFill="1" applyAlignment="1">
      <alignment horizontal="center" vertical="center" wrapText="1"/>
    </xf>
    <xf numFmtId="0" fontId="45" fillId="0" borderId="0" xfId="0" applyFont="1" applyFill="1" applyAlignment="1">
      <alignment horizontal="center" vertical="center"/>
    </xf>
    <xf numFmtId="0" fontId="3" fillId="0" borderId="0" xfId="6" applyFont="1" applyFill="1" applyBorder="1" applyAlignment="1">
      <alignment horizontal="justify" vertical="top" wrapText="1"/>
    </xf>
    <xf numFmtId="0" fontId="3" fillId="0" borderId="0" xfId="6" applyFont="1" applyFill="1" applyAlignment="1">
      <alignment horizontal="justify" vertical="top" wrapText="1"/>
    </xf>
    <xf numFmtId="0" fontId="6" fillId="0" borderId="0" xfId="6" applyFont="1" applyFill="1" applyAlignment="1">
      <alignment horizontal="center" vertical="top"/>
    </xf>
    <xf numFmtId="0" fontId="2" fillId="0" borderId="0" xfId="6" applyFont="1" applyFill="1" applyBorder="1" applyAlignment="1">
      <alignment horizontal="justify" vertical="top" wrapText="1"/>
    </xf>
    <xf numFmtId="40" fontId="2" fillId="0" borderId="0" xfId="6" applyNumberFormat="1" applyFont="1" applyFill="1" applyBorder="1" applyAlignment="1">
      <alignment horizontal="center" vertical="center"/>
    </xf>
    <xf numFmtId="40" fontId="3" fillId="0" borderId="0" xfId="6" applyNumberFormat="1" applyFont="1" applyFill="1" applyBorder="1" applyAlignment="1">
      <alignment horizontal="center" vertical="center"/>
    </xf>
    <xf numFmtId="0" fontId="3" fillId="0" borderId="0" xfId="6" applyFont="1" applyFill="1" applyBorder="1" applyAlignment="1">
      <alignment horizontal="left" vertical="top" wrapText="1"/>
    </xf>
    <xf numFmtId="0" fontId="2" fillId="0" borderId="0" xfId="6" applyNumberFormat="1" applyFont="1" applyFill="1" applyBorder="1" applyAlignment="1">
      <alignment horizontal="center" vertical="top"/>
    </xf>
    <xf numFmtId="0" fontId="54" fillId="0" borderId="4" xfId="0" applyFont="1" applyFill="1" applyBorder="1" applyAlignment="1">
      <alignment horizontal="left" vertical="center" wrapText="1"/>
    </xf>
    <xf numFmtId="0" fontId="54" fillId="0" borderId="14" xfId="0" applyFont="1" applyFill="1" applyBorder="1" applyAlignment="1">
      <alignment horizontal="left" vertical="center" wrapText="1"/>
    </xf>
    <xf numFmtId="0" fontId="54" fillId="0" borderId="5" xfId="0" applyFont="1" applyFill="1" applyBorder="1" applyAlignment="1">
      <alignment horizontal="left" vertical="center" wrapText="1"/>
    </xf>
    <xf numFmtId="0" fontId="34" fillId="0" borderId="1" xfId="0" applyFont="1" applyFill="1" applyBorder="1" applyAlignment="1">
      <alignment horizontal="center" vertical="center" wrapText="1"/>
    </xf>
    <xf numFmtId="0" fontId="4" fillId="0" borderId="0" xfId="0" applyFont="1" applyFill="1" applyAlignment="1">
      <alignment horizontal="left" wrapText="1"/>
    </xf>
    <xf numFmtId="0" fontId="49" fillId="0" borderId="1" xfId="0" applyFont="1" applyFill="1" applyBorder="1" applyAlignment="1">
      <alignment horizontal="left" vertical="center" wrapText="1"/>
    </xf>
    <xf numFmtId="0" fontId="34" fillId="0" borderId="1" xfId="0" applyFont="1" applyFill="1" applyBorder="1" applyAlignment="1">
      <alignment horizontal="left" vertical="center" wrapText="1"/>
    </xf>
    <xf numFmtId="0" fontId="3" fillId="0" borderId="0" xfId="0" applyFont="1" applyFill="1" applyAlignment="1">
      <alignment horizontal="center"/>
    </xf>
    <xf numFmtId="0" fontId="2" fillId="0" borderId="0" xfId="0" applyFont="1" applyFill="1" applyAlignment="1">
      <alignment horizontal="center"/>
    </xf>
    <xf numFmtId="0" fontId="34" fillId="0" borderId="18" xfId="0" applyFont="1" applyFill="1" applyBorder="1" applyAlignment="1">
      <alignment horizontal="center" vertical="center" wrapText="1"/>
    </xf>
    <xf numFmtId="0" fontId="34" fillId="0" borderId="26" xfId="0" applyFont="1" applyFill="1" applyBorder="1" applyAlignment="1">
      <alignment horizontal="center" vertical="center" wrapText="1"/>
    </xf>
    <xf numFmtId="0" fontId="34" fillId="0" borderId="13" xfId="0" applyFont="1" applyFill="1" applyBorder="1" applyAlignment="1">
      <alignment horizontal="center" vertical="center" wrapText="1"/>
    </xf>
    <xf numFmtId="3" fontId="49" fillId="0" borderId="4" xfId="0" applyNumberFormat="1" applyFont="1" applyFill="1" applyBorder="1" applyAlignment="1">
      <alignment horizontal="center" vertical="center" wrapText="1"/>
    </xf>
    <xf numFmtId="3" fontId="49" fillId="0" borderId="5" xfId="0" applyNumberFormat="1" applyFont="1" applyFill="1" applyBorder="1" applyAlignment="1">
      <alignment horizontal="center" vertical="center" wrapText="1"/>
    </xf>
    <xf numFmtId="0" fontId="49" fillId="0" borderId="19" xfId="0" applyFont="1" applyFill="1" applyBorder="1" applyAlignment="1">
      <alignment horizontal="center" vertical="center" wrapText="1"/>
    </xf>
    <xf numFmtId="0" fontId="49" fillId="0" borderId="6" xfId="0" applyFont="1" applyFill="1" applyBorder="1" applyAlignment="1">
      <alignment horizontal="center" vertical="center" wrapText="1"/>
    </xf>
    <xf numFmtId="0" fontId="49" fillId="0" borderId="20" xfId="0" applyFont="1" applyFill="1" applyBorder="1" applyAlignment="1">
      <alignment horizontal="center" vertical="center" wrapText="1"/>
    </xf>
    <xf numFmtId="0" fontId="49" fillId="0" borderId="21" xfId="0" applyFont="1" applyFill="1" applyBorder="1" applyAlignment="1">
      <alignment horizontal="center" vertical="center" wrapText="1"/>
    </xf>
    <xf numFmtId="0" fontId="49" fillId="0" borderId="22" xfId="0" applyFont="1" applyFill="1" applyBorder="1" applyAlignment="1">
      <alignment horizontal="center" vertical="center" wrapText="1"/>
    </xf>
    <xf numFmtId="0" fontId="49" fillId="0" borderId="23" xfId="0" applyFont="1" applyFill="1" applyBorder="1" applyAlignment="1">
      <alignment horizontal="center" vertical="center" wrapText="1"/>
    </xf>
    <xf numFmtId="0" fontId="49" fillId="0" borderId="18" xfId="0" applyFont="1" applyFill="1" applyBorder="1" applyAlignment="1">
      <alignment horizontal="center" vertical="center" wrapText="1"/>
    </xf>
    <xf numFmtId="0" fontId="49" fillId="0" borderId="13" xfId="0" applyFont="1" applyFill="1" applyBorder="1" applyAlignment="1">
      <alignment horizontal="center" vertical="center" wrapText="1"/>
    </xf>
    <xf numFmtId="0" fontId="49" fillId="0" borderId="1" xfId="0" applyFont="1" applyFill="1" applyBorder="1" applyAlignment="1">
      <alignment horizontal="center" vertical="center" wrapText="1"/>
    </xf>
    <xf numFmtId="0" fontId="49" fillId="0" borderId="4" xfId="0" applyFont="1" applyFill="1" applyBorder="1" applyAlignment="1">
      <alignment horizontal="center" vertical="center" wrapText="1"/>
    </xf>
    <xf numFmtId="0" fontId="49" fillId="0" borderId="14" xfId="0" applyFont="1" applyFill="1" applyBorder="1" applyAlignment="1">
      <alignment horizontal="center" vertical="center" wrapText="1"/>
    </xf>
    <xf numFmtId="0" fontId="49" fillId="0" borderId="5" xfId="0" applyFont="1" applyFill="1" applyBorder="1" applyAlignment="1">
      <alignment horizontal="center" vertical="center" wrapText="1"/>
    </xf>
    <xf numFmtId="0" fontId="34" fillId="0" borderId="4" xfId="0" applyFont="1" applyFill="1" applyBorder="1" applyAlignment="1">
      <alignment horizontal="left" vertical="center" wrapText="1"/>
    </xf>
    <xf numFmtId="0" fontId="34" fillId="0" borderId="14" xfId="0" applyFont="1" applyFill="1" applyBorder="1" applyAlignment="1">
      <alignment horizontal="left" vertical="center" wrapText="1"/>
    </xf>
    <xf numFmtId="0" fontId="34" fillId="0" borderId="5" xfId="0" applyFont="1" applyFill="1" applyBorder="1" applyAlignment="1">
      <alignment horizontal="left" vertical="center" wrapText="1"/>
    </xf>
    <xf numFmtId="0" fontId="49" fillId="0" borderId="4" xfId="0" applyFont="1" applyFill="1" applyBorder="1" applyAlignment="1">
      <alignment horizontal="left" vertical="center" wrapText="1"/>
    </xf>
    <xf numFmtId="0" fontId="49" fillId="0" borderId="14" xfId="0" applyFont="1" applyFill="1" applyBorder="1" applyAlignment="1">
      <alignment horizontal="left" vertical="center" wrapText="1"/>
    </xf>
    <xf numFmtId="0" fontId="49" fillId="0" borderId="5" xfId="0" applyFont="1" applyFill="1" applyBorder="1" applyAlignment="1">
      <alignment horizontal="left" vertical="center" wrapText="1"/>
    </xf>
    <xf numFmtId="0" fontId="54" fillId="0" borderId="1" xfId="0" quotePrefix="1" applyFont="1" applyFill="1" applyBorder="1" applyAlignment="1">
      <alignment horizontal="left" vertical="center" wrapText="1"/>
    </xf>
    <xf numFmtId="0" fontId="54" fillId="0" borderId="1" xfId="0" applyFont="1" applyFill="1" applyBorder="1" applyAlignment="1">
      <alignment horizontal="left" vertical="center" wrapText="1"/>
    </xf>
    <xf numFmtId="0" fontId="34" fillId="0" borderId="1" xfId="0" quotePrefix="1" applyFont="1" applyFill="1" applyBorder="1" applyAlignment="1">
      <alignment horizontal="left" vertical="center" wrapText="1"/>
    </xf>
    <xf numFmtId="0" fontId="34" fillId="0" borderId="4" xfId="0" quotePrefix="1" applyFont="1" applyFill="1" applyBorder="1" applyAlignment="1">
      <alignment horizontal="left" vertical="center" wrapText="1"/>
    </xf>
    <xf numFmtId="0" fontId="49" fillId="0" borderId="4" xfId="0" applyFont="1" applyFill="1" applyBorder="1" applyAlignment="1">
      <alignment horizontal="left" vertical="center"/>
    </xf>
    <xf numFmtId="0" fontId="49" fillId="0" borderId="5" xfId="0" applyFont="1" applyFill="1" applyBorder="1" applyAlignment="1">
      <alignment horizontal="left" vertical="center"/>
    </xf>
    <xf numFmtId="0" fontId="54" fillId="0" borderId="4" xfId="0" applyFont="1" applyFill="1" applyBorder="1" applyAlignment="1">
      <alignment horizontal="center" vertical="center" wrapText="1"/>
    </xf>
    <xf numFmtId="0" fontId="54" fillId="0" borderId="5" xfId="0" applyFont="1" applyFill="1" applyBorder="1" applyAlignment="1">
      <alignment horizontal="center" vertical="center" wrapText="1"/>
    </xf>
    <xf numFmtId="181" fontId="49" fillId="0" borderId="4" xfId="1" applyNumberFormat="1" applyFont="1" applyFill="1" applyBorder="1" applyAlignment="1">
      <alignment horizontal="center" vertical="center" wrapText="1"/>
    </xf>
    <xf numFmtId="181" fontId="49" fillId="0" borderId="5" xfId="1" applyNumberFormat="1" applyFont="1" applyFill="1" applyBorder="1" applyAlignment="1">
      <alignment horizontal="center" vertical="center" wrapText="1"/>
    </xf>
    <xf numFmtId="181" fontId="34" fillId="0" borderId="1" xfId="1" applyNumberFormat="1" applyFont="1" applyFill="1" applyBorder="1" applyAlignment="1">
      <alignment horizontal="center" vertical="center" wrapText="1"/>
    </xf>
    <xf numFmtId="14" fontId="49" fillId="0" borderId="1" xfId="0" applyNumberFormat="1" applyFont="1" applyFill="1" applyBorder="1" applyAlignment="1">
      <alignment horizontal="center" vertical="center" wrapText="1"/>
    </xf>
    <xf numFmtId="181" fontId="2" fillId="0" borderId="1" xfId="1" applyNumberFormat="1" applyFont="1" applyFill="1" applyBorder="1" applyAlignment="1">
      <alignment horizontal="center"/>
    </xf>
    <xf numFmtId="181" fontId="3" fillId="0" borderId="4" xfId="1" applyNumberFormat="1" applyFont="1" applyFill="1" applyBorder="1" applyAlignment="1">
      <alignment horizontal="center" vertical="top" wrapText="1"/>
    </xf>
    <xf numFmtId="181" fontId="3" fillId="0" borderId="5" xfId="1" applyNumberFormat="1" applyFont="1" applyFill="1" applyBorder="1" applyAlignment="1">
      <alignment horizontal="center" vertical="top" wrapText="1"/>
    </xf>
    <xf numFmtId="181" fontId="34" fillId="0" borderId="4" xfId="1" applyNumberFormat="1" applyFont="1" applyFill="1" applyBorder="1" applyAlignment="1">
      <alignment horizontal="center" vertical="center" wrapText="1"/>
    </xf>
    <xf numFmtId="181" fontId="34" fillId="0" borderId="5" xfId="1" applyNumberFormat="1" applyFont="1" applyFill="1" applyBorder="1" applyAlignment="1">
      <alignment horizontal="center" vertical="center" wrapText="1"/>
    </xf>
    <xf numFmtId="0" fontId="34" fillId="0" borderId="4" xfId="0" applyFont="1" applyFill="1" applyBorder="1" applyAlignment="1">
      <alignment horizontal="center" vertical="center" wrapText="1"/>
    </xf>
    <xf numFmtId="0" fontId="34" fillId="0" borderId="5" xfId="0" applyFont="1" applyFill="1" applyBorder="1" applyAlignment="1">
      <alignment horizontal="center" vertical="center" wrapText="1"/>
    </xf>
    <xf numFmtId="14" fontId="49" fillId="0" borderId="4" xfId="0" applyNumberFormat="1" applyFont="1" applyFill="1" applyBorder="1" applyAlignment="1">
      <alignment horizontal="center" vertical="center" wrapText="1"/>
    </xf>
    <xf numFmtId="14" fontId="49" fillId="0" borderId="14" xfId="0" applyNumberFormat="1" applyFont="1" applyFill="1" applyBorder="1" applyAlignment="1">
      <alignment horizontal="center" vertical="center" wrapText="1"/>
    </xf>
    <xf numFmtId="14" fontId="49" fillId="0" borderId="5" xfId="0" applyNumberFormat="1" applyFont="1" applyFill="1" applyBorder="1" applyAlignment="1">
      <alignment horizontal="center" vertical="center" wrapText="1"/>
    </xf>
    <xf numFmtId="0" fontId="34" fillId="0" borderId="4" xfId="0" quotePrefix="1" applyFont="1" applyFill="1" applyBorder="1" applyAlignment="1">
      <alignment horizontal="left" vertical="top" wrapText="1"/>
    </xf>
    <xf numFmtId="0" fontId="34" fillId="0" borderId="5" xfId="0" quotePrefix="1" applyFont="1" applyFill="1" applyBorder="1" applyAlignment="1">
      <alignment horizontal="left" vertical="top" wrapText="1"/>
    </xf>
    <xf numFmtId="0" fontId="49" fillId="0" borderId="4" xfId="0" applyFont="1" applyFill="1" applyBorder="1" applyAlignment="1">
      <alignment horizontal="left"/>
    </xf>
    <xf numFmtId="0" fontId="49" fillId="0" borderId="14" xfId="0" applyFont="1" applyFill="1" applyBorder="1" applyAlignment="1">
      <alignment horizontal="left"/>
    </xf>
    <xf numFmtId="0" fontId="49" fillId="0" borderId="5" xfId="0" applyFont="1" applyFill="1" applyBorder="1" applyAlignment="1">
      <alignment horizontal="left"/>
    </xf>
    <xf numFmtId="0" fontId="2" fillId="0" borderId="1"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49" fillId="0" borderId="1" xfId="0" applyFont="1" applyFill="1" applyBorder="1" applyAlignment="1">
      <alignment horizontal="center" vertical="center"/>
    </xf>
    <xf numFmtId="0" fontId="49" fillId="0" borderId="18" xfId="0" applyFont="1" applyFill="1" applyBorder="1" applyAlignment="1">
      <alignment horizontal="center" vertical="center"/>
    </xf>
    <xf numFmtId="0" fontId="49" fillId="0" borderId="13" xfId="0" applyFont="1" applyFill="1" applyBorder="1" applyAlignment="1">
      <alignment horizontal="center" vertical="center"/>
    </xf>
    <xf numFmtId="0" fontId="49" fillId="0" borderId="26" xfId="0" applyFont="1" applyFill="1" applyBorder="1" applyAlignment="1">
      <alignment horizontal="center" vertical="center"/>
    </xf>
  </cellXfs>
  <cellStyles count="14">
    <cellStyle name="Comma" xfId="1" builtinId="3"/>
    <cellStyle name="Comma [0]" xfId="2" builtinId="6"/>
    <cellStyle name="Comma 10" xfId="3"/>
    <cellStyle name="Comma 2" xfId="4"/>
    <cellStyle name="Comma 3" xfId="5"/>
    <cellStyle name="Normal" xfId="0" builtinId="0"/>
    <cellStyle name="Normal 2" xfId="6"/>
    <cellStyle name="Normal 6 2" xfId="7"/>
    <cellStyle name="Normal_Mau BCTC ap dung tu 2004" xfId="8"/>
    <cellStyle name="Normal_Thuyet minh" xfId="10"/>
    <cellStyle name="Normal_Thuyet minh TSCD" xfId="11"/>
    <cellStyle name="Normal_Tong hop bao cao (blank) (version 1)" xfId="9"/>
    <cellStyle name="Percent" xfId="12" builtinId="5"/>
    <cellStyle name="Percent 2" xfId="13"/>
  </cellStyles>
  <dxfs count="2">
    <dxf>
      <fill>
        <patternFill>
          <bgColor indexed="24"/>
        </patternFill>
      </fill>
    </dxf>
    <dxf>
      <fill>
        <patternFill>
          <bgColor indexed="24"/>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373380</xdr:colOff>
          <xdr:row>18</xdr:row>
          <xdr:rowOff>160020</xdr:rowOff>
        </xdr:from>
        <xdr:to>
          <xdr:col>5</xdr:col>
          <xdr:colOff>601980</xdr:colOff>
          <xdr:row>20</xdr:row>
          <xdr:rowOff>7620</xdr:rowOff>
        </xdr:to>
        <xdr:sp macro="" textlink="">
          <xdr:nvSpPr>
            <xdr:cNvPr id="20481" name="Check Box 1" hidden="1">
              <a:extLst>
                <a:ext uri="{63B3BB69-23CF-44E3-9099-C40C66FF867C}">
                  <a14:compatExt spid="_x0000_s204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335280</xdr:colOff>
          <xdr:row>18</xdr:row>
          <xdr:rowOff>160020</xdr:rowOff>
        </xdr:from>
        <xdr:to>
          <xdr:col>7</xdr:col>
          <xdr:colOff>579120</xdr:colOff>
          <xdr:row>20</xdr:row>
          <xdr:rowOff>0</xdr:rowOff>
        </xdr:to>
        <xdr:sp macro="" textlink="">
          <xdr:nvSpPr>
            <xdr:cNvPr id="20483" name="Check Box 3" hidden="1">
              <a:extLst>
                <a:ext uri="{63B3BB69-23CF-44E3-9099-C40C66FF867C}">
                  <a14:compatExt spid="_x0000_s204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480060</xdr:colOff>
          <xdr:row>18</xdr:row>
          <xdr:rowOff>160020</xdr:rowOff>
        </xdr:from>
        <xdr:to>
          <xdr:col>10</xdr:col>
          <xdr:colOff>68580</xdr:colOff>
          <xdr:row>20</xdr:row>
          <xdr:rowOff>7620</xdr:rowOff>
        </xdr:to>
        <xdr:sp macro="" textlink="">
          <xdr:nvSpPr>
            <xdr:cNvPr id="20484" name="Check Box 4" hidden="1">
              <a:extLst>
                <a:ext uri="{63B3BB69-23CF-44E3-9099-C40C66FF867C}">
                  <a14:compatExt spid="_x0000_s204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60960</xdr:colOff>
          <xdr:row>18</xdr:row>
          <xdr:rowOff>160020</xdr:rowOff>
        </xdr:from>
        <xdr:to>
          <xdr:col>13</xdr:col>
          <xdr:colOff>281940</xdr:colOff>
          <xdr:row>20</xdr:row>
          <xdr:rowOff>7620</xdr:rowOff>
        </xdr:to>
        <xdr:sp macro="" textlink="">
          <xdr:nvSpPr>
            <xdr:cNvPr id="20485" name="Check Box 5" hidden="1">
              <a:extLst>
                <a:ext uri="{63B3BB69-23CF-44E3-9099-C40C66FF867C}">
                  <a14:compatExt spid="_x0000_s204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99060</xdr:colOff>
          <xdr:row>18</xdr:row>
          <xdr:rowOff>152400</xdr:rowOff>
        </xdr:from>
        <xdr:to>
          <xdr:col>15</xdr:col>
          <xdr:colOff>320040</xdr:colOff>
          <xdr:row>20</xdr:row>
          <xdr:rowOff>0</xdr:rowOff>
        </xdr:to>
        <xdr:sp macro="" textlink="">
          <xdr:nvSpPr>
            <xdr:cNvPr id="20486" name="Check Box 6" hidden="1">
              <a:extLst>
                <a:ext uri="{63B3BB69-23CF-44E3-9099-C40C66FF867C}">
                  <a14:compatExt spid="_x0000_s204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373380</xdr:colOff>
          <xdr:row>15</xdr:row>
          <xdr:rowOff>160020</xdr:rowOff>
        </xdr:from>
        <xdr:to>
          <xdr:col>6</xdr:col>
          <xdr:colOff>373380</xdr:colOff>
          <xdr:row>17</xdr:row>
          <xdr:rowOff>7620</xdr:rowOff>
        </xdr:to>
        <xdr:sp macro="" textlink="">
          <xdr:nvSpPr>
            <xdr:cNvPr id="21505" name="Check Box 1" hidden="1">
              <a:extLst>
                <a:ext uri="{63B3BB69-23CF-44E3-9099-C40C66FF867C}">
                  <a14:compatExt spid="_x0000_s215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358140</xdr:colOff>
          <xdr:row>15</xdr:row>
          <xdr:rowOff>160020</xdr:rowOff>
        </xdr:from>
        <xdr:to>
          <xdr:col>8</xdr:col>
          <xdr:colOff>358140</xdr:colOff>
          <xdr:row>17</xdr:row>
          <xdr:rowOff>7620</xdr:rowOff>
        </xdr:to>
        <xdr:sp macro="" textlink="">
          <xdr:nvSpPr>
            <xdr:cNvPr id="21506" name="Check Box 2" hidden="1">
              <a:extLst>
                <a:ext uri="{63B3BB69-23CF-44E3-9099-C40C66FF867C}">
                  <a14:compatExt spid="_x0000_s215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266700</xdr:colOff>
          <xdr:row>15</xdr:row>
          <xdr:rowOff>160020</xdr:rowOff>
        </xdr:from>
        <xdr:to>
          <xdr:col>14</xdr:col>
          <xdr:colOff>266700</xdr:colOff>
          <xdr:row>17</xdr:row>
          <xdr:rowOff>7620</xdr:rowOff>
        </xdr:to>
        <xdr:sp macro="" textlink="">
          <xdr:nvSpPr>
            <xdr:cNvPr id="21508" name="Check Box 4" hidden="1">
              <a:extLst>
                <a:ext uri="{63B3BB69-23CF-44E3-9099-C40C66FF867C}">
                  <a14:compatExt spid="_x0000_s215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320040</xdr:colOff>
          <xdr:row>15</xdr:row>
          <xdr:rowOff>160020</xdr:rowOff>
        </xdr:from>
        <xdr:to>
          <xdr:col>16</xdr:col>
          <xdr:colOff>320040</xdr:colOff>
          <xdr:row>17</xdr:row>
          <xdr:rowOff>7620</xdr:rowOff>
        </xdr:to>
        <xdr:sp macro="" textlink="">
          <xdr:nvSpPr>
            <xdr:cNvPr id="21509" name="Check Box 5" hidden="1">
              <a:extLst>
                <a:ext uri="{63B3BB69-23CF-44E3-9099-C40C66FF867C}">
                  <a14:compatExt spid="_x0000_s215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342900</xdr:colOff>
          <xdr:row>15</xdr:row>
          <xdr:rowOff>160020</xdr:rowOff>
        </xdr:from>
        <xdr:to>
          <xdr:col>6</xdr:col>
          <xdr:colOff>571500</xdr:colOff>
          <xdr:row>17</xdr:row>
          <xdr:rowOff>7620</xdr:rowOff>
        </xdr:to>
        <xdr:sp macro="" textlink="">
          <xdr:nvSpPr>
            <xdr:cNvPr id="21510" name="Check Box 6" hidden="1">
              <a:extLst>
                <a:ext uri="{63B3BB69-23CF-44E3-9099-C40C66FF867C}">
                  <a14:compatExt spid="_x0000_s215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297180</xdr:colOff>
          <xdr:row>15</xdr:row>
          <xdr:rowOff>152400</xdr:rowOff>
        </xdr:from>
        <xdr:to>
          <xdr:col>8</xdr:col>
          <xdr:colOff>518160</xdr:colOff>
          <xdr:row>17</xdr:row>
          <xdr:rowOff>0</xdr:rowOff>
        </xdr:to>
        <xdr:sp macro="" textlink="">
          <xdr:nvSpPr>
            <xdr:cNvPr id="21511" name="Check Box 7" hidden="1">
              <a:extLst>
                <a:ext uri="{63B3BB69-23CF-44E3-9099-C40C66FF867C}">
                  <a14:compatExt spid="_x0000_s215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510540</xdr:colOff>
          <xdr:row>15</xdr:row>
          <xdr:rowOff>167640</xdr:rowOff>
        </xdr:from>
        <xdr:to>
          <xdr:col>12</xdr:col>
          <xdr:colOff>22860</xdr:colOff>
          <xdr:row>17</xdr:row>
          <xdr:rowOff>15240</xdr:rowOff>
        </xdr:to>
        <xdr:sp macro="" textlink="">
          <xdr:nvSpPr>
            <xdr:cNvPr id="21512" name="Check Box 8" hidden="1">
              <a:extLst>
                <a:ext uri="{63B3BB69-23CF-44E3-9099-C40C66FF867C}">
                  <a14:compatExt spid="_x0000_s215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30480</xdr:colOff>
          <xdr:row>15</xdr:row>
          <xdr:rowOff>160020</xdr:rowOff>
        </xdr:from>
        <xdr:to>
          <xdr:col>14</xdr:col>
          <xdr:colOff>259080</xdr:colOff>
          <xdr:row>17</xdr:row>
          <xdr:rowOff>7620</xdr:rowOff>
        </xdr:to>
        <xdr:sp macro="" textlink="">
          <xdr:nvSpPr>
            <xdr:cNvPr id="21513" name="Check Box 9" hidden="1">
              <a:extLst>
                <a:ext uri="{63B3BB69-23CF-44E3-9099-C40C66FF867C}">
                  <a14:compatExt spid="_x0000_s215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60960</xdr:colOff>
          <xdr:row>15</xdr:row>
          <xdr:rowOff>167640</xdr:rowOff>
        </xdr:from>
        <xdr:to>
          <xdr:col>16</xdr:col>
          <xdr:colOff>281940</xdr:colOff>
          <xdr:row>17</xdr:row>
          <xdr:rowOff>15240</xdr:rowOff>
        </xdr:to>
        <xdr:sp macro="" textlink="">
          <xdr:nvSpPr>
            <xdr:cNvPr id="21514" name="Check Box 10" hidden="1">
              <a:extLst>
                <a:ext uri="{63B3BB69-23CF-44E3-9099-C40C66FF867C}">
                  <a14:compatExt spid="_x0000_s215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12" Type="http://schemas.openxmlformats.org/officeDocument/2006/relationships/ctrlProp" Target="../ctrlProps/ctrlProp14.xml"/><Relationship Id="rId2" Type="http://schemas.openxmlformats.org/officeDocument/2006/relationships/drawing" Target="../drawings/drawing2.xml"/><Relationship Id="rId1" Type="http://schemas.openxmlformats.org/officeDocument/2006/relationships/printerSettings" Target="../printerSettings/printerSettings4.bin"/><Relationship Id="rId6" Type="http://schemas.openxmlformats.org/officeDocument/2006/relationships/ctrlProp" Target="../ctrlProps/ctrlProp8.xml"/><Relationship Id="rId11" Type="http://schemas.openxmlformats.org/officeDocument/2006/relationships/ctrlProp" Target="../ctrlProps/ctrlProp13.xml"/><Relationship Id="rId5" Type="http://schemas.openxmlformats.org/officeDocument/2006/relationships/ctrlProp" Target="../ctrlProps/ctrlProp7.xml"/><Relationship Id="rId10" Type="http://schemas.openxmlformats.org/officeDocument/2006/relationships/ctrlProp" Target="../ctrlProps/ctrlProp12.xml"/><Relationship Id="rId4" Type="http://schemas.openxmlformats.org/officeDocument/2006/relationships/ctrlProp" Target="../ctrlProps/ctrlProp6.xml"/><Relationship Id="rId9" Type="http://schemas.openxmlformats.org/officeDocument/2006/relationships/ctrlProp" Target="../ctrlProps/ctrlProp1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663"/>
  <sheetViews>
    <sheetView workbookViewId="0">
      <selection activeCell="B7" sqref="B7"/>
    </sheetView>
  </sheetViews>
  <sheetFormatPr defaultColWidth="9.109375" defaultRowHeight="13.2"/>
  <cols>
    <col min="1" max="1" width="9.109375" style="19"/>
    <col min="2" max="2" width="9.88671875" style="19" bestFit="1" customWidth="1"/>
    <col min="3" max="16384" width="9.109375" style="19"/>
  </cols>
  <sheetData>
    <row r="1" spans="1:20">
      <c r="A1" s="446" t="s">
        <v>1109</v>
      </c>
      <c r="B1" s="446" t="s">
        <v>1176</v>
      </c>
      <c r="C1" s="446" t="s">
        <v>1177</v>
      </c>
      <c r="D1" s="446" t="s">
        <v>1178</v>
      </c>
      <c r="E1" s="446" t="s">
        <v>1179</v>
      </c>
      <c r="F1" s="446" t="s">
        <v>1180</v>
      </c>
      <c r="G1" s="446" t="s">
        <v>1181</v>
      </c>
      <c r="H1" s="446" t="s">
        <v>1182</v>
      </c>
      <c r="I1" s="446" t="s">
        <v>1183</v>
      </c>
      <c r="J1" s="443" t="s">
        <v>1184</v>
      </c>
      <c r="K1" s="443"/>
      <c r="L1" s="443" t="s">
        <v>1185</v>
      </c>
      <c r="M1" s="443"/>
      <c r="N1" s="443" t="s">
        <v>1186</v>
      </c>
      <c r="O1" s="443"/>
      <c r="P1" s="443" t="s">
        <v>1187</v>
      </c>
      <c r="Q1" s="443"/>
      <c r="R1" s="444" t="s">
        <v>1188</v>
      </c>
    </row>
    <row r="2" spans="1:20">
      <c r="A2" s="447"/>
      <c r="B2" s="447"/>
      <c r="C2" s="447"/>
      <c r="D2" s="447"/>
      <c r="E2" s="447"/>
      <c r="F2" s="447"/>
      <c r="G2" s="447"/>
      <c r="H2" s="447"/>
      <c r="I2" s="447"/>
      <c r="J2" s="25" t="s">
        <v>1189</v>
      </c>
      <c r="K2" s="26" t="s">
        <v>1190</v>
      </c>
      <c r="L2" s="26" t="s">
        <v>1191</v>
      </c>
      <c r="M2" s="26" t="s">
        <v>1192</v>
      </c>
      <c r="N2" s="26" t="s">
        <v>1191</v>
      </c>
      <c r="O2" s="26" t="s">
        <v>1192</v>
      </c>
      <c r="P2" s="26" t="s">
        <v>1191</v>
      </c>
      <c r="Q2" s="26" t="s">
        <v>1192</v>
      </c>
      <c r="R2" s="445"/>
      <c r="S2" s="27" t="s">
        <v>394</v>
      </c>
      <c r="T2" s="27" t="s">
        <v>1955</v>
      </c>
    </row>
    <row r="3" spans="1:20" s="46" customFormat="1">
      <c r="A3" s="47"/>
      <c r="B3" s="47"/>
      <c r="C3" s="47" t="s">
        <v>930</v>
      </c>
      <c r="D3" s="47"/>
      <c r="E3" s="47"/>
      <c r="F3" s="47"/>
      <c r="G3" s="47"/>
      <c r="H3" s="47"/>
      <c r="I3" s="47"/>
      <c r="J3" s="48"/>
      <c r="K3" s="49"/>
      <c r="L3" s="49"/>
      <c r="M3" s="49"/>
      <c r="N3" s="49"/>
      <c r="O3" s="49"/>
      <c r="P3" s="49"/>
      <c r="Q3" s="49"/>
      <c r="R3" s="47"/>
      <c r="S3" s="49" t="s">
        <v>1172</v>
      </c>
      <c r="T3" s="45" t="s">
        <v>1956</v>
      </c>
    </row>
    <row r="4" spans="1:20">
      <c r="A4" s="28">
        <v>1</v>
      </c>
      <c r="B4" s="29">
        <v>45471</v>
      </c>
      <c r="C4" s="30" t="s">
        <v>598</v>
      </c>
      <c r="D4" s="31">
        <v>11.4</v>
      </c>
      <c r="E4" s="31">
        <v>11.45</v>
      </c>
      <c r="F4" s="31">
        <v>11.05</v>
      </c>
      <c r="G4" s="31">
        <v>11.5</v>
      </c>
      <c r="H4" s="31">
        <v>10.85</v>
      </c>
      <c r="I4" s="31">
        <v>11.146000000000001</v>
      </c>
      <c r="J4" s="32">
        <v>-350</v>
      </c>
      <c r="K4" s="33">
        <v>-3.07</v>
      </c>
      <c r="L4" s="34">
        <v>7799000</v>
      </c>
      <c r="M4" s="34">
        <v>86927</v>
      </c>
      <c r="N4" s="34">
        <v>0</v>
      </c>
      <c r="O4" s="34">
        <v>0</v>
      </c>
      <c r="P4" s="34">
        <v>7799000</v>
      </c>
      <c r="Q4" s="34">
        <v>86927</v>
      </c>
      <c r="R4" s="34">
        <v>4224133</v>
      </c>
      <c r="S4" s="49"/>
      <c r="T4" s="45"/>
    </row>
    <row r="5" spans="1:20">
      <c r="A5" s="28">
        <v>2</v>
      </c>
      <c r="B5" s="29">
        <v>45471</v>
      </c>
      <c r="C5" s="30" t="s">
        <v>1193</v>
      </c>
      <c r="D5" s="31">
        <v>8.15</v>
      </c>
      <c r="E5" s="31">
        <v>8.1</v>
      </c>
      <c r="F5" s="31">
        <v>8.25</v>
      </c>
      <c r="G5" s="31">
        <v>8.35</v>
      </c>
      <c r="H5" s="31">
        <v>8</v>
      </c>
      <c r="I5" s="31">
        <v>8</v>
      </c>
      <c r="J5" s="34">
        <v>100</v>
      </c>
      <c r="K5" s="35">
        <v>1.23</v>
      </c>
      <c r="L5" s="34">
        <v>1500</v>
      </c>
      <c r="M5" s="34">
        <v>12</v>
      </c>
      <c r="N5" s="34">
        <v>0</v>
      </c>
      <c r="O5" s="34">
        <v>0</v>
      </c>
      <c r="P5" s="34">
        <v>1500</v>
      </c>
      <c r="Q5" s="34">
        <v>12</v>
      </c>
      <c r="R5" s="34">
        <v>86222</v>
      </c>
      <c r="S5" s="49"/>
      <c r="T5" s="45"/>
    </row>
    <row r="6" spans="1:20">
      <c r="A6" s="28">
        <v>3</v>
      </c>
      <c r="B6" s="29">
        <v>45471</v>
      </c>
      <c r="C6" s="30" t="s">
        <v>599</v>
      </c>
      <c r="D6" s="31">
        <v>4.18</v>
      </c>
      <c r="E6" s="31">
        <v>4.18</v>
      </c>
      <c r="F6" s="31">
        <v>4.1500000000000004</v>
      </c>
      <c r="G6" s="31">
        <v>4.2</v>
      </c>
      <c r="H6" s="31">
        <v>4.1100000000000003</v>
      </c>
      <c r="I6" s="31">
        <v>4.1340000000000003</v>
      </c>
      <c r="J6" s="32">
        <v>-30</v>
      </c>
      <c r="K6" s="33">
        <v>-0.72</v>
      </c>
      <c r="L6" s="34">
        <v>35800</v>
      </c>
      <c r="M6" s="34">
        <v>148</v>
      </c>
      <c r="N6" s="34">
        <v>0</v>
      </c>
      <c r="O6" s="34">
        <v>0</v>
      </c>
      <c r="P6" s="34">
        <v>35800</v>
      </c>
      <c r="Q6" s="34">
        <v>148</v>
      </c>
      <c r="R6" s="34">
        <v>293899</v>
      </c>
      <c r="S6" s="49"/>
      <c r="T6" s="45"/>
    </row>
    <row r="7" spans="1:20">
      <c r="A7" s="28">
        <v>4</v>
      </c>
      <c r="B7" s="29">
        <v>45471</v>
      </c>
      <c r="C7" s="30" t="s">
        <v>1421</v>
      </c>
      <c r="D7" s="31">
        <v>13.5</v>
      </c>
      <c r="E7" s="31">
        <v>12.9</v>
      </c>
      <c r="F7" s="31">
        <v>13.3</v>
      </c>
      <c r="G7" s="31">
        <v>13.3</v>
      </c>
      <c r="H7" s="31">
        <v>12.9</v>
      </c>
      <c r="I7" s="31">
        <v>12.222</v>
      </c>
      <c r="J7" s="32">
        <v>-200</v>
      </c>
      <c r="K7" s="33">
        <v>-1.48</v>
      </c>
      <c r="L7" s="34">
        <v>900</v>
      </c>
      <c r="M7" s="34">
        <v>11</v>
      </c>
      <c r="N7" s="34">
        <v>0</v>
      </c>
      <c r="O7" s="34">
        <v>0</v>
      </c>
      <c r="P7" s="34">
        <v>900</v>
      </c>
      <c r="Q7" s="34">
        <v>11</v>
      </c>
      <c r="R7" s="34">
        <v>266000</v>
      </c>
      <c r="S7" s="49"/>
      <c r="T7" s="45"/>
    </row>
    <row r="8" spans="1:20">
      <c r="A8" s="28">
        <v>5</v>
      </c>
      <c r="B8" s="29">
        <v>45471</v>
      </c>
      <c r="C8" s="30" t="s">
        <v>600</v>
      </c>
      <c r="D8" s="31">
        <v>5.2</v>
      </c>
      <c r="E8" s="31">
        <v>5.2</v>
      </c>
      <c r="F8" s="31">
        <v>5.12</v>
      </c>
      <c r="G8" s="31">
        <v>5.2</v>
      </c>
      <c r="H8" s="31">
        <v>5.0999999999999996</v>
      </c>
      <c r="I8" s="31">
        <v>5.1459999999999999</v>
      </c>
      <c r="J8" s="32">
        <v>-80</v>
      </c>
      <c r="K8" s="33">
        <v>-1.54</v>
      </c>
      <c r="L8" s="34">
        <v>261300</v>
      </c>
      <c r="M8" s="34">
        <v>1344</v>
      </c>
      <c r="N8" s="34">
        <v>0</v>
      </c>
      <c r="O8" s="34">
        <v>0</v>
      </c>
      <c r="P8" s="34">
        <v>261300</v>
      </c>
      <c r="Q8" s="34">
        <v>1344</v>
      </c>
      <c r="R8" s="34">
        <v>409600</v>
      </c>
      <c r="S8" s="49"/>
      <c r="T8" s="45"/>
    </row>
    <row r="9" spans="1:20">
      <c r="A9" s="28">
        <v>6</v>
      </c>
      <c r="B9" s="29">
        <v>45471</v>
      </c>
      <c r="C9" s="30" t="s">
        <v>398</v>
      </c>
      <c r="D9" s="31">
        <v>35.450000000000003</v>
      </c>
      <c r="E9" s="31">
        <v>35.450000000000003</v>
      </c>
      <c r="F9" s="31">
        <v>35.450000000000003</v>
      </c>
      <c r="G9" s="31">
        <v>35.450000000000003</v>
      </c>
      <c r="H9" s="31">
        <v>35.450000000000003</v>
      </c>
      <c r="I9" s="31">
        <v>0</v>
      </c>
      <c r="J9" s="36">
        <v>0</v>
      </c>
      <c r="K9" s="37">
        <v>0</v>
      </c>
      <c r="L9" s="34">
        <v>600</v>
      </c>
      <c r="M9" s="34">
        <v>21</v>
      </c>
      <c r="N9" s="34">
        <v>0</v>
      </c>
      <c r="O9" s="34">
        <v>0</v>
      </c>
      <c r="P9" s="34">
        <v>600</v>
      </c>
      <c r="Q9" s="34">
        <v>21</v>
      </c>
      <c r="R9" s="34">
        <v>417504</v>
      </c>
      <c r="S9" s="49"/>
      <c r="T9" s="45"/>
    </row>
    <row r="10" spans="1:20">
      <c r="A10" s="28">
        <v>7</v>
      </c>
      <c r="B10" s="29">
        <v>45471</v>
      </c>
      <c r="C10" s="30" t="s">
        <v>601</v>
      </c>
      <c r="D10" s="31">
        <v>23.95</v>
      </c>
      <c r="E10" s="31">
        <v>23.8</v>
      </c>
      <c r="F10" s="31">
        <v>23.8</v>
      </c>
      <c r="G10" s="31">
        <v>24</v>
      </c>
      <c r="H10" s="31">
        <v>23.75</v>
      </c>
      <c r="I10" s="31">
        <v>23.867000000000001</v>
      </c>
      <c r="J10" s="32">
        <v>-150</v>
      </c>
      <c r="K10" s="33">
        <v>-0.63</v>
      </c>
      <c r="L10" s="34">
        <v>5751000</v>
      </c>
      <c r="M10" s="34">
        <v>137253</v>
      </c>
      <c r="N10" s="34">
        <v>8221830</v>
      </c>
      <c r="O10" s="34">
        <v>200356.8285</v>
      </c>
      <c r="P10" s="34">
        <v>13972830</v>
      </c>
      <c r="Q10" s="34">
        <v>337609.8285</v>
      </c>
      <c r="R10" s="34">
        <v>106306458</v>
      </c>
      <c r="S10" s="49"/>
      <c r="T10" s="45"/>
    </row>
    <row r="11" spans="1:20">
      <c r="A11" s="28">
        <v>8</v>
      </c>
      <c r="B11" s="29">
        <v>45471</v>
      </c>
      <c r="C11" s="30" t="s">
        <v>1194</v>
      </c>
      <c r="D11" s="31">
        <v>13.8</v>
      </c>
      <c r="E11" s="31">
        <v>13.85</v>
      </c>
      <c r="F11" s="31">
        <v>13.85</v>
      </c>
      <c r="G11" s="31">
        <v>13.85</v>
      </c>
      <c r="H11" s="31">
        <v>13.05</v>
      </c>
      <c r="I11" s="31">
        <v>13.503</v>
      </c>
      <c r="J11" s="36">
        <v>50</v>
      </c>
      <c r="K11" s="37">
        <v>0.36</v>
      </c>
      <c r="L11" s="34">
        <v>51200</v>
      </c>
      <c r="M11" s="34">
        <v>691</v>
      </c>
      <c r="N11" s="34">
        <v>0</v>
      </c>
      <c r="O11" s="34">
        <v>0</v>
      </c>
      <c r="P11" s="34">
        <v>51200</v>
      </c>
      <c r="Q11" s="34">
        <v>691</v>
      </c>
      <c r="R11" s="34">
        <v>1454250</v>
      </c>
      <c r="S11" s="49"/>
      <c r="T11" s="45"/>
    </row>
    <row r="12" spans="1:20">
      <c r="A12" s="28">
        <v>9</v>
      </c>
      <c r="B12" s="29">
        <v>45471</v>
      </c>
      <c r="C12" s="30" t="s">
        <v>2728</v>
      </c>
      <c r="D12" s="31">
        <v>48.25</v>
      </c>
      <c r="E12" s="31">
        <v>48.25</v>
      </c>
      <c r="F12" s="31">
        <v>46.7</v>
      </c>
      <c r="G12" s="31">
        <v>48.8</v>
      </c>
      <c r="H12" s="31">
        <v>46.65</v>
      </c>
      <c r="I12" s="31">
        <v>46.963000000000001</v>
      </c>
      <c r="J12" s="36">
        <v>-1550</v>
      </c>
      <c r="K12" s="37">
        <v>-3.21</v>
      </c>
      <c r="L12" s="34">
        <v>19100</v>
      </c>
      <c r="M12" s="34">
        <v>897</v>
      </c>
      <c r="N12" s="34">
        <v>0</v>
      </c>
      <c r="O12" s="34">
        <v>0</v>
      </c>
      <c r="P12" s="34">
        <v>19100</v>
      </c>
      <c r="Q12" s="34">
        <v>897</v>
      </c>
      <c r="R12" s="34">
        <v>7041797</v>
      </c>
      <c r="S12" s="49"/>
      <c r="T12" s="45"/>
    </row>
    <row r="13" spans="1:20">
      <c r="A13" s="28">
        <v>10</v>
      </c>
      <c r="B13" s="29">
        <v>45471</v>
      </c>
      <c r="C13" s="30" t="s">
        <v>602</v>
      </c>
      <c r="D13" s="31">
        <v>12.95</v>
      </c>
      <c r="E13" s="31">
        <v>12.95</v>
      </c>
      <c r="F13" s="31">
        <v>12.75</v>
      </c>
      <c r="G13" s="31">
        <v>12.95</v>
      </c>
      <c r="H13" s="31">
        <v>12.7</v>
      </c>
      <c r="I13" s="31">
        <v>12.853999999999999</v>
      </c>
      <c r="J13" s="36">
        <v>-200</v>
      </c>
      <c r="K13" s="37">
        <v>-1.54</v>
      </c>
      <c r="L13" s="34">
        <v>51000</v>
      </c>
      <c r="M13" s="34">
        <v>655</v>
      </c>
      <c r="N13" s="34">
        <v>0</v>
      </c>
      <c r="O13" s="34">
        <v>0</v>
      </c>
      <c r="P13" s="34">
        <v>51000</v>
      </c>
      <c r="Q13" s="34">
        <v>655</v>
      </c>
      <c r="R13" s="34">
        <v>639527</v>
      </c>
      <c r="S13" s="49"/>
      <c r="T13" s="45"/>
    </row>
    <row r="14" spans="1:20">
      <c r="A14" s="28">
        <v>11</v>
      </c>
      <c r="B14" s="29">
        <v>45471</v>
      </c>
      <c r="C14" s="30" t="s">
        <v>1195</v>
      </c>
      <c r="D14" s="31">
        <v>16.75</v>
      </c>
      <c r="E14" s="31">
        <v>16.75</v>
      </c>
      <c r="F14" s="31">
        <v>16.5</v>
      </c>
      <c r="G14" s="31">
        <v>16.75</v>
      </c>
      <c r="H14" s="31">
        <v>16.2</v>
      </c>
      <c r="I14" s="31">
        <v>16</v>
      </c>
      <c r="J14" s="32">
        <v>-250</v>
      </c>
      <c r="K14" s="33">
        <v>-1.49</v>
      </c>
      <c r="L14" s="34">
        <v>1000</v>
      </c>
      <c r="M14" s="34">
        <v>16</v>
      </c>
      <c r="N14" s="34">
        <v>0</v>
      </c>
      <c r="O14" s="34">
        <v>0</v>
      </c>
      <c r="P14" s="34">
        <v>1000</v>
      </c>
      <c r="Q14" s="34">
        <v>16</v>
      </c>
      <c r="R14" s="34">
        <v>352779</v>
      </c>
      <c r="S14" s="49"/>
      <c r="T14" s="45"/>
    </row>
    <row r="15" spans="1:20">
      <c r="A15" s="28">
        <v>12</v>
      </c>
      <c r="B15" s="29">
        <v>45471</v>
      </c>
      <c r="C15" s="30" t="s">
        <v>922</v>
      </c>
      <c r="D15" s="31">
        <v>28.85</v>
      </c>
      <c r="E15" s="31">
        <v>28.8</v>
      </c>
      <c r="F15" s="31">
        <v>27.85</v>
      </c>
      <c r="G15" s="31">
        <v>28.8</v>
      </c>
      <c r="H15" s="31">
        <v>27.85</v>
      </c>
      <c r="I15" s="31">
        <v>26.667000000000002</v>
      </c>
      <c r="J15" s="32">
        <v>-1000</v>
      </c>
      <c r="K15" s="33">
        <v>-3.47</v>
      </c>
      <c r="L15" s="34">
        <v>600</v>
      </c>
      <c r="M15" s="34">
        <v>16</v>
      </c>
      <c r="N15" s="34">
        <v>0</v>
      </c>
      <c r="O15" s="34">
        <v>0</v>
      </c>
      <c r="P15" s="34">
        <v>600</v>
      </c>
      <c r="Q15" s="34">
        <v>16</v>
      </c>
      <c r="R15" s="34">
        <v>641660</v>
      </c>
      <c r="S15" s="49"/>
      <c r="T15" s="45"/>
    </row>
    <row r="16" spans="1:20">
      <c r="A16" s="28">
        <v>13</v>
      </c>
      <c r="B16" s="29">
        <v>45471</v>
      </c>
      <c r="C16" s="30" t="s">
        <v>603</v>
      </c>
      <c r="D16" s="31">
        <v>13.5</v>
      </c>
      <c r="E16" s="31">
        <v>13.5</v>
      </c>
      <c r="F16" s="31">
        <v>12.8</v>
      </c>
      <c r="G16" s="31">
        <v>13.65</v>
      </c>
      <c r="H16" s="31">
        <v>12.8</v>
      </c>
      <c r="I16" s="31">
        <v>13.18</v>
      </c>
      <c r="J16" s="36">
        <v>-700</v>
      </c>
      <c r="K16" s="37">
        <v>-5.19</v>
      </c>
      <c r="L16" s="34">
        <v>551200</v>
      </c>
      <c r="M16" s="34">
        <v>7265</v>
      </c>
      <c r="N16" s="34">
        <v>0</v>
      </c>
      <c r="O16" s="34">
        <v>0</v>
      </c>
      <c r="P16" s="34">
        <v>551200</v>
      </c>
      <c r="Q16" s="34">
        <v>7265</v>
      </c>
      <c r="R16" s="34">
        <v>977853</v>
      </c>
      <c r="S16" s="49"/>
      <c r="T16" s="45"/>
    </row>
    <row r="17" spans="1:20">
      <c r="A17" s="28">
        <v>14</v>
      </c>
      <c r="B17" s="29">
        <v>45471</v>
      </c>
      <c r="C17" s="30" t="s">
        <v>604</v>
      </c>
      <c r="D17" s="31">
        <v>24.35</v>
      </c>
      <c r="E17" s="31">
        <v>24.65</v>
      </c>
      <c r="F17" s="31">
        <v>23.8</v>
      </c>
      <c r="G17" s="31">
        <v>24.65</v>
      </c>
      <c r="H17" s="31">
        <v>23.5</v>
      </c>
      <c r="I17" s="31">
        <v>23.925000000000001</v>
      </c>
      <c r="J17" s="32">
        <v>-550</v>
      </c>
      <c r="K17" s="33">
        <v>-2.2599999999999998</v>
      </c>
      <c r="L17" s="34">
        <v>880700</v>
      </c>
      <c r="M17" s="34">
        <v>21073</v>
      </c>
      <c r="N17" s="34">
        <v>0</v>
      </c>
      <c r="O17" s="34">
        <v>0</v>
      </c>
      <c r="P17" s="34">
        <v>880700</v>
      </c>
      <c r="Q17" s="34">
        <v>21073</v>
      </c>
      <c r="R17" s="34">
        <v>2977817</v>
      </c>
      <c r="S17" s="49"/>
      <c r="T17" s="45"/>
    </row>
    <row r="18" spans="1:20">
      <c r="A18" s="28">
        <v>15</v>
      </c>
      <c r="B18" s="29">
        <v>45471</v>
      </c>
      <c r="C18" s="30" t="s">
        <v>605</v>
      </c>
      <c r="D18" s="31">
        <v>4.3499999999999996</v>
      </c>
      <c r="E18" s="31">
        <v>4.29</v>
      </c>
      <c r="F18" s="31">
        <v>4.32</v>
      </c>
      <c r="G18" s="31">
        <v>4.3600000000000003</v>
      </c>
      <c r="H18" s="31">
        <v>4.29</v>
      </c>
      <c r="I18" s="31">
        <v>4.3339999999999996</v>
      </c>
      <c r="J18" s="32">
        <v>-30</v>
      </c>
      <c r="K18" s="33">
        <v>-0.69</v>
      </c>
      <c r="L18" s="34">
        <v>144200</v>
      </c>
      <c r="M18" s="34">
        <v>624</v>
      </c>
      <c r="N18" s="34">
        <v>0</v>
      </c>
      <c r="O18" s="34">
        <v>0</v>
      </c>
      <c r="P18" s="34">
        <v>144200</v>
      </c>
      <c r="Q18" s="34">
        <v>624</v>
      </c>
      <c r="R18" s="34">
        <v>78624</v>
      </c>
      <c r="S18" s="49"/>
      <c r="T18" s="45"/>
    </row>
    <row r="19" spans="1:20">
      <c r="A19" s="28">
        <v>16</v>
      </c>
      <c r="B19" s="29">
        <v>45471</v>
      </c>
      <c r="C19" s="30" t="s">
        <v>606</v>
      </c>
      <c r="D19" s="31">
        <v>19.149999999999999</v>
      </c>
      <c r="E19" s="31">
        <v>19.100000000000001</v>
      </c>
      <c r="F19" s="31">
        <v>18.5</v>
      </c>
      <c r="G19" s="31">
        <v>19.25</v>
      </c>
      <c r="H19" s="31">
        <v>18</v>
      </c>
      <c r="I19" s="31">
        <v>18.745000000000001</v>
      </c>
      <c r="J19" s="32">
        <v>-650</v>
      </c>
      <c r="K19" s="33">
        <v>-3.39</v>
      </c>
      <c r="L19" s="34">
        <v>2609300</v>
      </c>
      <c r="M19" s="34">
        <v>48913</v>
      </c>
      <c r="N19" s="34">
        <v>0</v>
      </c>
      <c r="O19" s="34">
        <v>0</v>
      </c>
      <c r="P19" s="34">
        <v>2609300</v>
      </c>
      <c r="Q19" s="34">
        <v>48913</v>
      </c>
      <c r="R19" s="34">
        <v>3984738</v>
      </c>
      <c r="S19" s="49"/>
      <c r="T19" s="45"/>
    </row>
    <row r="20" spans="1:20">
      <c r="A20" s="28">
        <v>17</v>
      </c>
      <c r="B20" s="29">
        <v>45471</v>
      </c>
      <c r="C20" s="30" t="s">
        <v>608</v>
      </c>
      <c r="D20" s="31">
        <v>32.700000000000003</v>
      </c>
      <c r="E20" s="31">
        <v>32.9</v>
      </c>
      <c r="F20" s="31">
        <v>32.25</v>
      </c>
      <c r="G20" s="31">
        <v>32.9</v>
      </c>
      <c r="H20" s="31">
        <v>31.8</v>
      </c>
      <c r="I20" s="31">
        <v>32.305999999999997</v>
      </c>
      <c r="J20" s="32">
        <v>-450</v>
      </c>
      <c r="K20" s="33">
        <v>-1.38</v>
      </c>
      <c r="L20" s="34">
        <v>867800</v>
      </c>
      <c r="M20" s="34">
        <v>28035</v>
      </c>
      <c r="N20" s="34">
        <v>0</v>
      </c>
      <c r="O20" s="34">
        <v>0</v>
      </c>
      <c r="P20" s="34">
        <v>867800</v>
      </c>
      <c r="Q20" s="34">
        <v>28035</v>
      </c>
      <c r="R20" s="34">
        <v>4293374</v>
      </c>
      <c r="S20" s="49"/>
      <c r="T20" s="45"/>
    </row>
    <row r="21" spans="1:20">
      <c r="A21" s="28">
        <v>18</v>
      </c>
      <c r="B21" s="29">
        <v>45471</v>
      </c>
      <c r="C21" s="30" t="s">
        <v>610</v>
      </c>
      <c r="D21" s="31">
        <v>13.15</v>
      </c>
      <c r="E21" s="31">
        <v>13.15</v>
      </c>
      <c r="F21" s="31">
        <v>12.5</v>
      </c>
      <c r="G21" s="31">
        <v>13.15</v>
      </c>
      <c r="H21" s="31">
        <v>12.5</v>
      </c>
      <c r="I21" s="31">
        <v>12.648</v>
      </c>
      <c r="J21" s="32">
        <v>-650</v>
      </c>
      <c r="K21" s="33">
        <v>-4.9400000000000004</v>
      </c>
      <c r="L21" s="34">
        <v>92900</v>
      </c>
      <c r="M21" s="34">
        <v>1175</v>
      </c>
      <c r="N21" s="34">
        <v>0</v>
      </c>
      <c r="O21" s="34">
        <v>0</v>
      </c>
      <c r="P21" s="34">
        <v>92900</v>
      </c>
      <c r="Q21" s="34">
        <v>1175</v>
      </c>
      <c r="R21" s="34">
        <v>2795274</v>
      </c>
      <c r="S21" s="49"/>
      <c r="T21" s="45"/>
    </row>
    <row r="22" spans="1:20">
      <c r="A22" s="28">
        <v>19</v>
      </c>
      <c r="B22" s="29">
        <v>45471</v>
      </c>
      <c r="C22" s="30" t="s">
        <v>611</v>
      </c>
      <c r="D22" s="31">
        <v>9.4600000000000009</v>
      </c>
      <c r="E22" s="31">
        <v>9.4499999999999993</v>
      </c>
      <c r="F22" s="31">
        <v>9</v>
      </c>
      <c r="G22" s="31">
        <v>9.59</v>
      </c>
      <c r="H22" s="31">
        <v>9</v>
      </c>
      <c r="I22" s="31">
        <v>9.2219999999999995</v>
      </c>
      <c r="J22" s="32">
        <v>-460</v>
      </c>
      <c r="K22" s="33">
        <v>-4.8600000000000003</v>
      </c>
      <c r="L22" s="34">
        <v>1828900</v>
      </c>
      <c r="M22" s="34">
        <v>16865</v>
      </c>
      <c r="N22" s="34">
        <v>0</v>
      </c>
      <c r="O22" s="34">
        <v>0</v>
      </c>
      <c r="P22" s="34">
        <v>1828900</v>
      </c>
      <c r="Q22" s="34">
        <v>16865</v>
      </c>
      <c r="R22" s="34">
        <v>2194958</v>
      </c>
      <c r="S22" s="49"/>
      <c r="T22" s="45"/>
    </row>
    <row r="23" spans="1:20">
      <c r="A23" s="28">
        <v>20</v>
      </c>
      <c r="B23" s="29">
        <v>45471</v>
      </c>
      <c r="C23" s="30" t="s">
        <v>407</v>
      </c>
      <c r="D23" s="31">
        <v>19.399999999999999</v>
      </c>
      <c r="E23" s="31">
        <v>19.399999999999999</v>
      </c>
      <c r="F23" s="31">
        <v>19.399999999999999</v>
      </c>
      <c r="G23" s="31">
        <v>19.399999999999999</v>
      </c>
      <c r="H23" s="31">
        <v>19.399999999999999</v>
      </c>
      <c r="I23" s="31">
        <v>19.091000000000001</v>
      </c>
      <c r="J23" s="34">
        <v>0</v>
      </c>
      <c r="K23" s="35">
        <v>0</v>
      </c>
      <c r="L23" s="34">
        <v>1100</v>
      </c>
      <c r="M23" s="34">
        <v>21</v>
      </c>
      <c r="N23" s="34">
        <v>0</v>
      </c>
      <c r="O23" s="34">
        <v>0</v>
      </c>
      <c r="P23" s="34">
        <v>1100</v>
      </c>
      <c r="Q23" s="34">
        <v>21</v>
      </c>
      <c r="R23" s="34">
        <v>1761223</v>
      </c>
      <c r="S23" s="49"/>
      <c r="T23" s="45"/>
    </row>
    <row r="24" spans="1:20">
      <c r="A24" s="28">
        <v>21</v>
      </c>
      <c r="B24" s="29">
        <v>45471</v>
      </c>
      <c r="C24" s="30" t="s">
        <v>612</v>
      </c>
      <c r="D24" s="31">
        <v>11.1</v>
      </c>
      <c r="E24" s="31">
        <v>11.2</v>
      </c>
      <c r="F24" s="31">
        <v>10.95</v>
      </c>
      <c r="G24" s="31">
        <v>11.2</v>
      </c>
      <c r="H24" s="31">
        <v>10.9</v>
      </c>
      <c r="I24" s="31">
        <v>11.010999999999999</v>
      </c>
      <c r="J24" s="32">
        <v>-150</v>
      </c>
      <c r="K24" s="33">
        <v>-1.35</v>
      </c>
      <c r="L24" s="34">
        <v>1393600</v>
      </c>
      <c r="M24" s="34">
        <v>15345</v>
      </c>
      <c r="N24" s="34">
        <v>0</v>
      </c>
      <c r="O24" s="34">
        <v>0</v>
      </c>
      <c r="P24" s="34">
        <v>1393600</v>
      </c>
      <c r="Q24" s="34">
        <v>15345</v>
      </c>
      <c r="R24" s="34">
        <v>3684968</v>
      </c>
      <c r="S24" s="49"/>
      <c r="T24" s="45"/>
    </row>
    <row r="25" spans="1:20">
      <c r="A25" s="28">
        <v>22</v>
      </c>
      <c r="B25" s="29">
        <v>45471</v>
      </c>
      <c r="C25" s="30" t="s">
        <v>613</v>
      </c>
      <c r="D25" s="31">
        <v>4.67</v>
      </c>
      <c r="E25" s="31">
        <v>4.7</v>
      </c>
      <c r="F25" s="31">
        <v>4.7</v>
      </c>
      <c r="G25" s="31">
        <v>4.7</v>
      </c>
      <c r="H25" s="31">
        <v>4.5999999999999996</v>
      </c>
      <c r="I25" s="31">
        <v>4.6390000000000002</v>
      </c>
      <c r="J25" s="32">
        <v>30</v>
      </c>
      <c r="K25" s="33">
        <v>0.64</v>
      </c>
      <c r="L25" s="34">
        <v>52600</v>
      </c>
      <c r="M25" s="34">
        <v>244</v>
      </c>
      <c r="N25" s="34">
        <v>0</v>
      </c>
      <c r="O25" s="34">
        <v>0</v>
      </c>
      <c r="P25" s="34">
        <v>52600</v>
      </c>
      <c r="Q25" s="34">
        <v>244</v>
      </c>
      <c r="R25" s="34">
        <v>175496</v>
      </c>
      <c r="S25" s="49"/>
      <c r="T25" s="45"/>
    </row>
    <row r="26" spans="1:20">
      <c r="A26" s="28">
        <v>23</v>
      </c>
      <c r="B26" s="29">
        <v>45471</v>
      </c>
      <c r="C26" s="30" t="s">
        <v>614</v>
      </c>
      <c r="D26" s="31">
        <v>63.9</v>
      </c>
      <c r="E26" s="31">
        <v>63.5</v>
      </c>
      <c r="F26" s="31">
        <v>62.5</v>
      </c>
      <c r="G26" s="31">
        <v>63.5</v>
      </c>
      <c r="H26" s="31">
        <v>62.5</v>
      </c>
      <c r="I26" s="31">
        <v>62.776000000000003</v>
      </c>
      <c r="J26" s="32">
        <v>-1400</v>
      </c>
      <c r="K26" s="33">
        <v>-2.19</v>
      </c>
      <c r="L26" s="34">
        <v>28100</v>
      </c>
      <c r="M26" s="34">
        <v>1764</v>
      </c>
      <c r="N26" s="34">
        <v>0</v>
      </c>
      <c r="O26" s="34">
        <v>0</v>
      </c>
      <c r="P26" s="34">
        <v>28100</v>
      </c>
      <c r="Q26" s="34">
        <v>1764</v>
      </c>
      <c r="R26" s="34">
        <v>2812500</v>
      </c>
      <c r="S26" s="49"/>
      <c r="T26" s="45"/>
    </row>
    <row r="27" spans="1:20">
      <c r="A27" s="28">
        <v>24</v>
      </c>
      <c r="B27" s="29">
        <v>45471</v>
      </c>
      <c r="C27" s="30" t="s">
        <v>2729</v>
      </c>
      <c r="D27" s="31">
        <v>20.3</v>
      </c>
      <c r="E27" s="31">
        <v>20.25</v>
      </c>
      <c r="F27" s="31">
        <v>19.55</v>
      </c>
      <c r="G27" s="31">
        <v>20.399999999999999</v>
      </c>
      <c r="H27" s="31">
        <v>19.3</v>
      </c>
      <c r="I27" s="31">
        <v>19.917000000000002</v>
      </c>
      <c r="J27" s="36">
        <v>-750</v>
      </c>
      <c r="K27" s="37">
        <v>-3.69</v>
      </c>
      <c r="L27" s="34">
        <v>3516400</v>
      </c>
      <c r="M27" s="34">
        <v>70035</v>
      </c>
      <c r="N27" s="34">
        <v>0</v>
      </c>
      <c r="O27" s="34">
        <v>0</v>
      </c>
      <c r="P27" s="34">
        <v>3516400</v>
      </c>
      <c r="Q27" s="34">
        <v>70035</v>
      </c>
      <c r="R27" s="34">
        <v>3282798</v>
      </c>
      <c r="S27" s="49"/>
      <c r="T27" s="45"/>
    </row>
    <row r="28" spans="1:20">
      <c r="A28" s="28">
        <v>25</v>
      </c>
      <c r="B28" s="29">
        <v>45471</v>
      </c>
      <c r="C28" s="30" t="s">
        <v>1268</v>
      </c>
      <c r="D28" s="31">
        <v>50.5</v>
      </c>
      <c r="E28" s="31">
        <v>50.5</v>
      </c>
      <c r="F28" s="31">
        <v>50.5</v>
      </c>
      <c r="G28" s="31">
        <v>50.5</v>
      </c>
      <c r="H28" s="31">
        <v>50.5</v>
      </c>
      <c r="I28" s="31">
        <v>0</v>
      </c>
      <c r="J28" s="32">
        <v>0</v>
      </c>
      <c r="K28" s="33">
        <v>0</v>
      </c>
      <c r="L28" s="34">
        <v>0</v>
      </c>
      <c r="M28" s="34">
        <v>0</v>
      </c>
      <c r="N28" s="34">
        <v>0</v>
      </c>
      <c r="O28" s="34">
        <v>0</v>
      </c>
      <c r="P28" s="34">
        <v>0</v>
      </c>
      <c r="Q28" s="34">
        <v>0</v>
      </c>
      <c r="R28" s="34">
        <v>947011</v>
      </c>
      <c r="S28" s="49"/>
      <c r="T28" s="45"/>
    </row>
    <row r="29" spans="1:20">
      <c r="A29" s="28">
        <v>26</v>
      </c>
      <c r="B29" s="29">
        <v>45471</v>
      </c>
      <c r="C29" s="30" t="s">
        <v>615</v>
      </c>
      <c r="D29" s="31">
        <v>5.92</v>
      </c>
      <c r="E29" s="31">
        <v>5.93</v>
      </c>
      <c r="F29" s="31">
        <v>5.85</v>
      </c>
      <c r="G29" s="31">
        <v>5.99</v>
      </c>
      <c r="H29" s="31">
        <v>5.85</v>
      </c>
      <c r="I29" s="31">
        <v>5.88</v>
      </c>
      <c r="J29" s="32">
        <v>-70</v>
      </c>
      <c r="K29" s="33">
        <v>-1.18</v>
      </c>
      <c r="L29" s="34">
        <v>21600</v>
      </c>
      <c r="M29" s="34">
        <v>127</v>
      </c>
      <c r="N29" s="34">
        <v>0</v>
      </c>
      <c r="O29" s="34">
        <v>0</v>
      </c>
      <c r="P29" s="34">
        <v>21600</v>
      </c>
      <c r="Q29" s="34">
        <v>127</v>
      </c>
      <c r="R29" s="34">
        <v>204750</v>
      </c>
      <c r="S29" s="49"/>
      <c r="T29" s="45"/>
    </row>
    <row r="30" spans="1:20">
      <c r="A30" s="28">
        <v>27</v>
      </c>
      <c r="B30" s="29">
        <v>45471</v>
      </c>
      <c r="C30" s="30" t="s">
        <v>616</v>
      </c>
      <c r="D30" s="31">
        <v>8.6300000000000008</v>
      </c>
      <c r="E30" s="31">
        <v>8.6999999999999993</v>
      </c>
      <c r="F30" s="31">
        <v>8.35</v>
      </c>
      <c r="G30" s="31">
        <v>8.6999999999999993</v>
      </c>
      <c r="H30" s="31">
        <v>8.35</v>
      </c>
      <c r="I30" s="31">
        <v>8.5350000000000001</v>
      </c>
      <c r="J30" s="36">
        <v>-280</v>
      </c>
      <c r="K30" s="37">
        <v>-3.24</v>
      </c>
      <c r="L30" s="34">
        <v>5042800</v>
      </c>
      <c r="M30" s="34">
        <v>43045</v>
      </c>
      <c r="N30" s="34">
        <v>0</v>
      </c>
      <c r="O30" s="34">
        <v>0</v>
      </c>
      <c r="P30" s="34">
        <v>5042800</v>
      </c>
      <c r="Q30" s="34">
        <v>43045</v>
      </c>
      <c r="R30" s="34">
        <v>6681642</v>
      </c>
      <c r="S30" s="49"/>
      <c r="T30" s="45"/>
    </row>
    <row r="31" spans="1:20">
      <c r="A31" s="28">
        <v>28</v>
      </c>
      <c r="B31" s="29">
        <v>45471</v>
      </c>
      <c r="C31" s="30" t="s">
        <v>1196</v>
      </c>
      <c r="D31" s="31">
        <v>65.2</v>
      </c>
      <c r="E31" s="31">
        <v>65.8</v>
      </c>
      <c r="F31" s="31">
        <v>63.8</v>
      </c>
      <c r="G31" s="31">
        <v>65.8</v>
      </c>
      <c r="H31" s="31">
        <v>62.8</v>
      </c>
      <c r="I31" s="31">
        <v>63.957000000000001</v>
      </c>
      <c r="J31" s="32">
        <v>-1400</v>
      </c>
      <c r="K31" s="33">
        <v>-2.15</v>
      </c>
      <c r="L31" s="34">
        <v>1137000</v>
      </c>
      <c r="M31" s="34">
        <v>72729</v>
      </c>
      <c r="N31" s="34">
        <v>0</v>
      </c>
      <c r="O31" s="34">
        <v>0</v>
      </c>
      <c r="P31" s="34">
        <v>1137000</v>
      </c>
      <c r="Q31" s="34">
        <v>72729</v>
      </c>
      <c r="R31" s="34">
        <v>66033000</v>
      </c>
      <c r="S31" s="49"/>
      <c r="T31" s="45"/>
    </row>
    <row r="32" spans="1:20">
      <c r="A32" s="28">
        <v>29</v>
      </c>
      <c r="B32" s="29">
        <v>45471</v>
      </c>
      <c r="C32" s="30" t="s">
        <v>618</v>
      </c>
      <c r="D32" s="31">
        <v>38.049999999999997</v>
      </c>
      <c r="E32" s="31">
        <v>38</v>
      </c>
      <c r="F32" s="31">
        <v>36.6</v>
      </c>
      <c r="G32" s="31">
        <v>38.299999999999997</v>
      </c>
      <c r="H32" s="31">
        <v>36.6</v>
      </c>
      <c r="I32" s="31">
        <v>37.347000000000001</v>
      </c>
      <c r="J32" s="32">
        <v>-1450</v>
      </c>
      <c r="K32" s="33">
        <v>-3.81</v>
      </c>
      <c r="L32" s="34">
        <v>575200</v>
      </c>
      <c r="M32" s="34">
        <v>21483</v>
      </c>
      <c r="N32" s="34">
        <v>0</v>
      </c>
      <c r="O32" s="34">
        <v>0</v>
      </c>
      <c r="P32" s="34">
        <v>575200</v>
      </c>
      <c r="Q32" s="34">
        <v>21483</v>
      </c>
      <c r="R32" s="34">
        <v>2092349</v>
      </c>
      <c r="S32" s="49"/>
      <c r="T32" s="45"/>
    </row>
    <row r="33" spans="1:20">
      <c r="A33" s="28">
        <v>30</v>
      </c>
      <c r="B33" s="29">
        <v>45471</v>
      </c>
      <c r="C33" s="30" t="s">
        <v>619</v>
      </c>
      <c r="D33" s="31">
        <v>40.4</v>
      </c>
      <c r="E33" s="31">
        <v>40.4</v>
      </c>
      <c r="F33" s="31">
        <v>38.6</v>
      </c>
      <c r="G33" s="31">
        <v>40.4</v>
      </c>
      <c r="H33" s="31">
        <v>38.6</v>
      </c>
      <c r="I33" s="31">
        <v>38.182000000000002</v>
      </c>
      <c r="J33" s="32">
        <v>-1800</v>
      </c>
      <c r="K33" s="33">
        <v>-4.46</v>
      </c>
      <c r="L33" s="34">
        <v>1300</v>
      </c>
      <c r="M33" s="34">
        <v>50</v>
      </c>
      <c r="N33" s="34">
        <v>0</v>
      </c>
      <c r="O33" s="34">
        <v>0</v>
      </c>
      <c r="P33" s="34">
        <v>1300</v>
      </c>
      <c r="Q33" s="34">
        <v>50</v>
      </c>
      <c r="R33" s="34">
        <v>8947480</v>
      </c>
      <c r="S33" s="49"/>
      <c r="T33" s="45"/>
    </row>
    <row r="34" spans="1:20">
      <c r="A34" s="28">
        <v>31</v>
      </c>
      <c r="B34" s="29">
        <v>45471</v>
      </c>
      <c r="C34" s="30" t="s">
        <v>620</v>
      </c>
      <c r="D34" s="31">
        <v>37.5</v>
      </c>
      <c r="E34" s="31">
        <v>37.5</v>
      </c>
      <c r="F34" s="31">
        <v>35.5</v>
      </c>
      <c r="G34" s="31">
        <v>37.700000000000003</v>
      </c>
      <c r="H34" s="31">
        <v>35.5</v>
      </c>
      <c r="I34" s="31">
        <v>36.244</v>
      </c>
      <c r="J34" s="32">
        <v>-2000</v>
      </c>
      <c r="K34" s="33">
        <v>-5.33</v>
      </c>
      <c r="L34" s="34">
        <v>178900</v>
      </c>
      <c r="M34" s="34">
        <v>6484</v>
      </c>
      <c r="N34" s="34">
        <v>0</v>
      </c>
      <c r="O34" s="34">
        <v>0</v>
      </c>
      <c r="P34" s="34">
        <v>178900</v>
      </c>
      <c r="Q34" s="34">
        <v>6484</v>
      </c>
      <c r="R34" s="34">
        <v>4163330</v>
      </c>
      <c r="S34" s="49"/>
      <c r="T34" s="45"/>
    </row>
    <row r="35" spans="1:20">
      <c r="A35" s="28">
        <v>32</v>
      </c>
      <c r="B35" s="29">
        <v>45471</v>
      </c>
      <c r="C35" s="30" t="s">
        <v>621</v>
      </c>
      <c r="D35" s="31">
        <v>44.1</v>
      </c>
      <c r="E35" s="31">
        <v>44.1</v>
      </c>
      <c r="F35" s="31">
        <v>43.25</v>
      </c>
      <c r="G35" s="31">
        <v>44.6</v>
      </c>
      <c r="H35" s="31">
        <v>43.25</v>
      </c>
      <c r="I35" s="31">
        <v>43.819000000000003</v>
      </c>
      <c r="J35" s="34">
        <v>-850</v>
      </c>
      <c r="K35" s="35">
        <v>-1.93</v>
      </c>
      <c r="L35" s="34">
        <v>2120500</v>
      </c>
      <c r="M35" s="34">
        <v>92919</v>
      </c>
      <c r="N35" s="34">
        <v>33</v>
      </c>
      <c r="O35" s="34">
        <v>1.4553</v>
      </c>
      <c r="P35" s="34">
        <v>2120533</v>
      </c>
      <c r="Q35" s="34">
        <v>92920.455300000001</v>
      </c>
      <c r="R35" s="34">
        <v>246543853</v>
      </c>
      <c r="S35" s="49"/>
      <c r="T35" s="45"/>
    </row>
    <row r="36" spans="1:20">
      <c r="A36" s="28">
        <v>33</v>
      </c>
      <c r="B36" s="29">
        <v>45471</v>
      </c>
      <c r="C36" s="30" t="s">
        <v>622</v>
      </c>
      <c r="D36" s="31">
        <v>4.05</v>
      </c>
      <c r="E36" s="31">
        <v>4.05</v>
      </c>
      <c r="F36" s="31">
        <v>4</v>
      </c>
      <c r="G36" s="31">
        <v>4.05</v>
      </c>
      <c r="H36" s="31">
        <v>3.99</v>
      </c>
      <c r="I36" s="31">
        <v>4.0119999999999996</v>
      </c>
      <c r="J36" s="32">
        <v>-50</v>
      </c>
      <c r="K36" s="33">
        <v>-1.23</v>
      </c>
      <c r="L36" s="34">
        <v>117400</v>
      </c>
      <c r="M36" s="34">
        <v>471</v>
      </c>
      <c r="N36" s="34">
        <v>0</v>
      </c>
      <c r="O36" s="34">
        <v>0</v>
      </c>
      <c r="P36" s="34">
        <v>117400</v>
      </c>
      <c r="Q36" s="34">
        <v>471</v>
      </c>
      <c r="R36" s="34">
        <v>272800</v>
      </c>
      <c r="S36" s="49"/>
      <c r="T36" s="45"/>
    </row>
    <row r="37" spans="1:20">
      <c r="A37" s="28">
        <v>34</v>
      </c>
      <c r="B37" s="29">
        <v>45471</v>
      </c>
      <c r="C37" s="30" t="s">
        <v>623</v>
      </c>
      <c r="D37" s="31">
        <v>17.350000000000001</v>
      </c>
      <c r="E37" s="31">
        <v>17.350000000000001</v>
      </c>
      <c r="F37" s="31">
        <v>17.3</v>
      </c>
      <c r="G37" s="31">
        <v>17.350000000000001</v>
      </c>
      <c r="H37" s="31">
        <v>17.2</v>
      </c>
      <c r="I37" s="31">
        <v>17.259</v>
      </c>
      <c r="J37" s="34">
        <v>-50</v>
      </c>
      <c r="K37" s="35">
        <v>-0.28999999999999998</v>
      </c>
      <c r="L37" s="34">
        <v>20700</v>
      </c>
      <c r="M37" s="34">
        <v>357</v>
      </c>
      <c r="N37" s="34">
        <v>0</v>
      </c>
      <c r="O37" s="34">
        <v>0</v>
      </c>
      <c r="P37" s="34">
        <v>20700</v>
      </c>
      <c r="Q37" s="34">
        <v>357</v>
      </c>
      <c r="R37" s="34">
        <v>214392</v>
      </c>
      <c r="S37" s="49"/>
      <c r="T37" s="45"/>
    </row>
    <row r="38" spans="1:20">
      <c r="A38" s="28">
        <v>35</v>
      </c>
      <c r="B38" s="29">
        <v>45471</v>
      </c>
      <c r="C38" s="30" t="s">
        <v>624</v>
      </c>
      <c r="D38" s="31">
        <v>25.8</v>
      </c>
      <c r="E38" s="31">
        <v>26</v>
      </c>
      <c r="F38" s="31">
        <v>25.05</v>
      </c>
      <c r="G38" s="31">
        <v>26.15</v>
      </c>
      <c r="H38" s="31">
        <v>24</v>
      </c>
      <c r="I38" s="31">
        <v>25.376000000000001</v>
      </c>
      <c r="J38" s="32">
        <v>-750</v>
      </c>
      <c r="K38" s="33">
        <v>-2.91</v>
      </c>
      <c r="L38" s="34">
        <v>329800</v>
      </c>
      <c r="M38" s="34">
        <v>8369</v>
      </c>
      <c r="N38" s="34">
        <v>0</v>
      </c>
      <c r="O38" s="34">
        <v>0</v>
      </c>
      <c r="P38" s="34">
        <v>329800</v>
      </c>
      <c r="Q38" s="34">
        <v>8369</v>
      </c>
      <c r="R38" s="34">
        <v>3020664</v>
      </c>
      <c r="S38" s="49"/>
      <c r="T38" s="45"/>
    </row>
    <row r="39" spans="1:20">
      <c r="A39" s="28">
        <v>36</v>
      </c>
      <c r="B39" s="29">
        <v>45471</v>
      </c>
      <c r="C39" s="30" t="s">
        <v>625</v>
      </c>
      <c r="D39" s="31">
        <v>103</v>
      </c>
      <c r="E39" s="31">
        <v>103</v>
      </c>
      <c r="F39" s="31">
        <v>100</v>
      </c>
      <c r="G39" s="31">
        <v>104.2</v>
      </c>
      <c r="H39" s="31">
        <v>100</v>
      </c>
      <c r="I39" s="31">
        <v>101.496</v>
      </c>
      <c r="J39" s="34">
        <v>-3000</v>
      </c>
      <c r="K39" s="35">
        <v>-2.91</v>
      </c>
      <c r="L39" s="34">
        <v>250000</v>
      </c>
      <c r="M39" s="34">
        <v>25374</v>
      </c>
      <c r="N39" s="34">
        <v>0</v>
      </c>
      <c r="O39" s="34">
        <v>0</v>
      </c>
      <c r="P39" s="34">
        <v>250000</v>
      </c>
      <c r="Q39" s="34">
        <v>25374</v>
      </c>
      <c r="R39" s="34">
        <v>8186094</v>
      </c>
      <c r="S39" s="49"/>
      <c r="T39" s="45"/>
    </row>
    <row r="40" spans="1:20">
      <c r="A40" s="28">
        <v>37</v>
      </c>
      <c r="B40" s="29">
        <v>45471</v>
      </c>
      <c r="C40" s="30" t="s">
        <v>1197</v>
      </c>
      <c r="D40" s="31">
        <v>14.7</v>
      </c>
      <c r="E40" s="31">
        <v>14.9</v>
      </c>
      <c r="F40" s="31">
        <v>14.9</v>
      </c>
      <c r="G40" s="31">
        <v>14.9</v>
      </c>
      <c r="H40" s="31">
        <v>14.9</v>
      </c>
      <c r="I40" s="31">
        <v>13.333</v>
      </c>
      <c r="J40" s="32">
        <v>200</v>
      </c>
      <c r="K40" s="33">
        <v>1.36</v>
      </c>
      <c r="L40" s="34">
        <v>300</v>
      </c>
      <c r="M40" s="34">
        <v>4</v>
      </c>
      <c r="N40" s="34">
        <v>0</v>
      </c>
      <c r="O40" s="34">
        <v>0</v>
      </c>
      <c r="P40" s="34">
        <v>300</v>
      </c>
      <c r="Q40" s="34">
        <v>4</v>
      </c>
      <c r="R40" s="34">
        <v>184387</v>
      </c>
      <c r="S40" s="49"/>
      <c r="T40" s="45"/>
    </row>
    <row r="41" spans="1:20">
      <c r="A41" s="28">
        <v>38</v>
      </c>
      <c r="B41" s="29">
        <v>45471</v>
      </c>
      <c r="C41" s="30" t="s">
        <v>413</v>
      </c>
      <c r="D41" s="31">
        <v>52</v>
      </c>
      <c r="E41" s="31">
        <v>52.1</v>
      </c>
      <c r="F41" s="31">
        <v>50.8</v>
      </c>
      <c r="G41" s="31">
        <v>52.2</v>
      </c>
      <c r="H41" s="31">
        <v>48.6</v>
      </c>
      <c r="I41" s="31">
        <v>51.155999999999999</v>
      </c>
      <c r="J41" s="36">
        <v>-1200</v>
      </c>
      <c r="K41" s="37">
        <v>-2.31</v>
      </c>
      <c r="L41" s="34">
        <v>555900</v>
      </c>
      <c r="M41" s="34">
        <v>28438</v>
      </c>
      <c r="N41" s="34">
        <v>0</v>
      </c>
      <c r="O41" s="34">
        <v>0</v>
      </c>
      <c r="P41" s="34">
        <v>555900</v>
      </c>
      <c r="Q41" s="34">
        <v>28438</v>
      </c>
      <c r="R41" s="34">
        <v>10301383</v>
      </c>
      <c r="S41" s="49"/>
      <c r="T41" s="45"/>
    </row>
    <row r="42" spans="1:20">
      <c r="A42" s="28">
        <v>39</v>
      </c>
      <c r="B42" s="29">
        <v>45471</v>
      </c>
      <c r="C42" s="30" t="s">
        <v>626</v>
      </c>
      <c r="D42" s="31">
        <v>13.9</v>
      </c>
      <c r="E42" s="31">
        <v>13.9</v>
      </c>
      <c r="F42" s="31">
        <v>13.85</v>
      </c>
      <c r="G42" s="31">
        <v>13.95</v>
      </c>
      <c r="H42" s="31">
        <v>13.8</v>
      </c>
      <c r="I42" s="31">
        <v>13.85</v>
      </c>
      <c r="J42" s="36">
        <v>-50</v>
      </c>
      <c r="K42" s="37">
        <v>-0.36</v>
      </c>
      <c r="L42" s="34">
        <v>45200</v>
      </c>
      <c r="M42" s="34">
        <v>626</v>
      </c>
      <c r="N42" s="34">
        <v>0</v>
      </c>
      <c r="O42" s="34">
        <v>0</v>
      </c>
      <c r="P42" s="34">
        <v>45200</v>
      </c>
      <c r="Q42" s="34">
        <v>626</v>
      </c>
      <c r="R42" s="34">
        <v>837726</v>
      </c>
      <c r="S42" s="49"/>
      <c r="T42" s="45"/>
    </row>
    <row r="43" spans="1:20">
      <c r="A43" s="28">
        <v>40</v>
      </c>
      <c r="B43" s="29">
        <v>45471</v>
      </c>
      <c r="C43" s="30" t="s">
        <v>627</v>
      </c>
      <c r="D43" s="31">
        <v>33.5</v>
      </c>
      <c r="E43" s="31">
        <v>35.5</v>
      </c>
      <c r="F43" s="31">
        <v>35.5</v>
      </c>
      <c r="G43" s="31">
        <v>35.799999999999997</v>
      </c>
      <c r="H43" s="31">
        <v>35.5</v>
      </c>
      <c r="I43" s="31">
        <v>35.5</v>
      </c>
      <c r="J43" s="32">
        <v>2000</v>
      </c>
      <c r="K43" s="33">
        <v>5.97</v>
      </c>
      <c r="L43" s="34">
        <v>2000</v>
      </c>
      <c r="M43" s="34">
        <v>71</v>
      </c>
      <c r="N43" s="34">
        <v>0</v>
      </c>
      <c r="O43" s="34">
        <v>0</v>
      </c>
      <c r="P43" s="34">
        <v>2000</v>
      </c>
      <c r="Q43" s="34">
        <v>71</v>
      </c>
      <c r="R43" s="34">
        <v>479250</v>
      </c>
      <c r="S43" s="49"/>
      <c r="T43" s="45"/>
    </row>
    <row r="44" spans="1:20">
      <c r="A44" s="28">
        <v>41</v>
      </c>
      <c r="B44" s="29">
        <v>45471</v>
      </c>
      <c r="C44" s="30" t="s">
        <v>628</v>
      </c>
      <c r="D44" s="31">
        <v>46</v>
      </c>
      <c r="E44" s="31">
        <v>46.7</v>
      </c>
      <c r="F44" s="31">
        <v>46</v>
      </c>
      <c r="G44" s="31">
        <v>46.7</v>
      </c>
      <c r="H44" s="31">
        <v>45.3</v>
      </c>
      <c r="I44" s="31">
        <v>46.061999999999998</v>
      </c>
      <c r="J44" s="32">
        <v>0</v>
      </c>
      <c r="K44" s="33">
        <v>0</v>
      </c>
      <c r="L44" s="34">
        <v>1077100</v>
      </c>
      <c r="M44" s="34">
        <v>49616</v>
      </c>
      <c r="N44" s="34">
        <v>0</v>
      </c>
      <c r="O44" s="34">
        <v>0</v>
      </c>
      <c r="P44" s="34">
        <v>1077100</v>
      </c>
      <c r="Q44" s="34">
        <v>49616</v>
      </c>
      <c r="R44" s="34">
        <v>34146847</v>
      </c>
      <c r="S44" s="49"/>
      <c r="T44" s="45"/>
    </row>
    <row r="45" spans="1:20">
      <c r="A45" s="28">
        <v>42</v>
      </c>
      <c r="B45" s="29">
        <v>45471</v>
      </c>
      <c r="C45" s="30" t="s">
        <v>629</v>
      </c>
      <c r="D45" s="31">
        <v>46.8</v>
      </c>
      <c r="E45" s="31">
        <v>46.35</v>
      </c>
      <c r="F45" s="31">
        <v>45.7</v>
      </c>
      <c r="G45" s="31">
        <v>46.5</v>
      </c>
      <c r="H45" s="31">
        <v>45.35</v>
      </c>
      <c r="I45" s="31">
        <v>45.893000000000001</v>
      </c>
      <c r="J45" s="34">
        <v>-1100</v>
      </c>
      <c r="K45" s="35">
        <v>-2.35</v>
      </c>
      <c r="L45" s="34">
        <v>272700</v>
      </c>
      <c r="M45" s="34">
        <v>12515</v>
      </c>
      <c r="N45" s="34">
        <v>0</v>
      </c>
      <c r="O45" s="34">
        <v>0</v>
      </c>
      <c r="P45" s="34">
        <v>272700</v>
      </c>
      <c r="Q45" s="34">
        <v>12515</v>
      </c>
      <c r="R45" s="34">
        <v>10050739</v>
      </c>
      <c r="S45" s="49"/>
      <c r="T45" s="45"/>
    </row>
    <row r="46" spans="1:20">
      <c r="A46" s="28">
        <v>43</v>
      </c>
      <c r="B46" s="29">
        <v>45471</v>
      </c>
      <c r="C46" s="30" t="s">
        <v>630</v>
      </c>
      <c r="D46" s="31">
        <v>17.399999999999999</v>
      </c>
      <c r="E46" s="31">
        <v>17.399999999999999</v>
      </c>
      <c r="F46" s="31">
        <v>17.399999999999999</v>
      </c>
      <c r="G46" s="31">
        <v>17.399999999999999</v>
      </c>
      <c r="H46" s="31">
        <v>17.100000000000001</v>
      </c>
      <c r="I46" s="31">
        <v>17.332999999999998</v>
      </c>
      <c r="J46" s="36">
        <v>0</v>
      </c>
      <c r="K46" s="37">
        <v>0</v>
      </c>
      <c r="L46" s="34">
        <v>7500</v>
      </c>
      <c r="M46" s="34">
        <v>130</v>
      </c>
      <c r="N46" s="34">
        <v>0</v>
      </c>
      <c r="O46" s="34">
        <v>0</v>
      </c>
      <c r="P46" s="34">
        <v>7500</v>
      </c>
      <c r="Q46" s="34">
        <v>130</v>
      </c>
      <c r="R46" s="34">
        <v>261525</v>
      </c>
      <c r="S46" s="49"/>
      <c r="T46" s="45"/>
    </row>
    <row r="47" spans="1:20">
      <c r="A47" s="28">
        <v>44</v>
      </c>
      <c r="B47" s="29">
        <v>45471</v>
      </c>
      <c r="C47" s="30" t="s">
        <v>1198</v>
      </c>
      <c r="D47" s="31">
        <v>5.7</v>
      </c>
      <c r="E47" s="31">
        <v>5.62</v>
      </c>
      <c r="F47" s="31">
        <v>5.68</v>
      </c>
      <c r="G47" s="31">
        <v>5.74</v>
      </c>
      <c r="H47" s="31">
        <v>5.56</v>
      </c>
      <c r="I47" s="31">
        <v>5.5990000000000002</v>
      </c>
      <c r="J47" s="34">
        <v>-20</v>
      </c>
      <c r="K47" s="35">
        <v>-0.35</v>
      </c>
      <c r="L47" s="34">
        <v>33400</v>
      </c>
      <c r="M47" s="34">
        <v>187</v>
      </c>
      <c r="N47" s="34">
        <v>0</v>
      </c>
      <c r="O47" s="34">
        <v>0</v>
      </c>
      <c r="P47" s="34">
        <v>33400</v>
      </c>
      <c r="Q47" s="34">
        <v>187</v>
      </c>
      <c r="R47" s="34">
        <v>206424</v>
      </c>
      <c r="S47" s="49"/>
      <c r="T47" s="45"/>
    </row>
    <row r="48" spans="1:20">
      <c r="A48" s="28">
        <v>45</v>
      </c>
      <c r="B48" s="29">
        <v>45471</v>
      </c>
      <c r="C48" s="30" t="s">
        <v>419</v>
      </c>
      <c r="D48" s="31">
        <v>69.099999999999994</v>
      </c>
      <c r="E48" s="31">
        <v>68.2</v>
      </c>
      <c r="F48" s="31">
        <v>69.5</v>
      </c>
      <c r="G48" s="31">
        <v>69.5</v>
      </c>
      <c r="H48" s="31">
        <v>68.2</v>
      </c>
      <c r="I48" s="31">
        <v>69.149000000000001</v>
      </c>
      <c r="J48" s="32">
        <v>400</v>
      </c>
      <c r="K48" s="33">
        <v>0.57999999999999996</v>
      </c>
      <c r="L48" s="34">
        <v>5000</v>
      </c>
      <c r="M48" s="34">
        <v>345</v>
      </c>
      <c r="N48" s="34">
        <v>0</v>
      </c>
      <c r="O48" s="34">
        <v>0</v>
      </c>
      <c r="P48" s="34">
        <v>5000</v>
      </c>
      <c r="Q48" s="34">
        <v>345</v>
      </c>
      <c r="R48" s="34">
        <v>3995515</v>
      </c>
      <c r="S48" s="49"/>
      <c r="T48" s="45"/>
    </row>
    <row r="49" spans="1:20">
      <c r="A49" s="28">
        <v>46</v>
      </c>
      <c r="B49" s="29">
        <v>45471</v>
      </c>
      <c r="C49" s="30" t="s">
        <v>631</v>
      </c>
      <c r="D49" s="31">
        <v>21.5</v>
      </c>
      <c r="E49" s="31">
        <v>21</v>
      </c>
      <c r="F49" s="31">
        <v>21</v>
      </c>
      <c r="G49" s="31">
        <v>21</v>
      </c>
      <c r="H49" s="31">
        <v>21</v>
      </c>
      <c r="I49" s="31">
        <v>20.625</v>
      </c>
      <c r="J49" s="32">
        <v>-500</v>
      </c>
      <c r="K49" s="33">
        <v>-2.33</v>
      </c>
      <c r="L49" s="34">
        <v>1600</v>
      </c>
      <c r="M49" s="34">
        <v>33</v>
      </c>
      <c r="N49" s="34">
        <v>0</v>
      </c>
      <c r="O49" s="34">
        <v>0</v>
      </c>
      <c r="P49" s="34">
        <v>1600</v>
      </c>
      <c r="Q49" s="34">
        <v>33</v>
      </c>
      <c r="R49" s="34">
        <v>368363</v>
      </c>
      <c r="S49" s="49"/>
      <c r="T49" s="45"/>
    </row>
    <row r="50" spans="1:20">
      <c r="A50" s="28">
        <v>47</v>
      </c>
      <c r="B50" s="29">
        <v>45471</v>
      </c>
      <c r="C50" s="30" t="s">
        <v>632</v>
      </c>
      <c r="D50" s="31">
        <v>10.6</v>
      </c>
      <c r="E50" s="31">
        <v>10.75</v>
      </c>
      <c r="F50" s="31">
        <v>10</v>
      </c>
      <c r="G50" s="31">
        <v>10.75</v>
      </c>
      <c r="H50" s="31">
        <v>10</v>
      </c>
      <c r="I50" s="31">
        <v>10.275</v>
      </c>
      <c r="J50" s="36">
        <v>-600</v>
      </c>
      <c r="K50" s="37">
        <v>-5.66</v>
      </c>
      <c r="L50" s="34">
        <v>1722500</v>
      </c>
      <c r="M50" s="34">
        <v>17699</v>
      </c>
      <c r="N50" s="34">
        <v>0</v>
      </c>
      <c r="O50" s="34">
        <v>0</v>
      </c>
      <c r="P50" s="34">
        <v>1722500</v>
      </c>
      <c r="Q50" s="34">
        <v>17699</v>
      </c>
      <c r="R50" s="34">
        <v>595814</v>
      </c>
      <c r="S50" s="49"/>
      <c r="T50" s="45"/>
    </row>
    <row r="51" spans="1:20">
      <c r="A51" s="28">
        <v>48</v>
      </c>
      <c r="B51" s="29">
        <v>45471</v>
      </c>
      <c r="C51" s="30" t="s">
        <v>633</v>
      </c>
      <c r="D51" s="31">
        <v>19.8</v>
      </c>
      <c r="E51" s="31">
        <v>19.8</v>
      </c>
      <c r="F51" s="31">
        <v>19.75</v>
      </c>
      <c r="G51" s="31">
        <v>19.850000000000001</v>
      </c>
      <c r="H51" s="31">
        <v>19.649999999999999</v>
      </c>
      <c r="I51" s="31">
        <v>19.725999999999999</v>
      </c>
      <c r="J51" s="36">
        <v>-50</v>
      </c>
      <c r="K51" s="37">
        <v>-0.25</v>
      </c>
      <c r="L51" s="34">
        <v>431200</v>
      </c>
      <c r="M51" s="34">
        <v>8506</v>
      </c>
      <c r="N51" s="34">
        <v>0</v>
      </c>
      <c r="O51" s="34">
        <v>0</v>
      </c>
      <c r="P51" s="34">
        <v>431200</v>
      </c>
      <c r="Q51" s="34">
        <v>8506</v>
      </c>
      <c r="R51" s="34">
        <v>434277</v>
      </c>
      <c r="S51" s="49"/>
      <c r="T51" s="45"/>
    </row>
    <row r="52" spans="1:20">
      <c r="A52" s="28">
        <v>49</v>
      </c>
      <c r="B52" s="29">
        <v>45471</v>
      </c>
      <c r="C52" s="30" t="s">
        <v>1199</v>
      </c>
      <c r="D52" s="31">
        <v>33.700000000000003</v>
      </c>
      <c r="E52" s="31">
        <v>33.700000000000003</v>
      </c>
      <c r="F52" s="31">
        <v>34.450000000000003</v>
      </c>
      <c r="G52" s="31">
        <v>34.450000000000003</v>
      </c>
      <c r="H52" s="31">
        <v>33.700000000000003</v>
      </c>
      <c r="I52" s="31">
        <v>33.917999999999999</v>
      </c>
      <c r="J52" s="32">
        <v>750</v>
      </c>
      <c r="K52" s="33">
        <v>2.23</v>
      </c>
      <c r="L52" s="34">
        <v>9700</v>
      </c>
      <c r="M52" s="34">
        <v>329</v>
      </c>
      <c r="N52" s="34">
        <v>0</v>
      </c>
      <c r="O52" s="34">
        <v>0</v>
      </c>
      <c r="P52" s="34">
        <v>9700</v>
      </c>
      <c r="Q52" s="34">
        <v>329</v>
      </c>
      <c r="R52" s="34">
        <v>5061141</v>
      </c>
      <c r="S52" s="49"/>
      <c r="T52" s="45"/>
    </row>
    <row r="53" spans="1:20">
      <c r="A53" s="28">
        <v>50</v>
      </c>
      <c r="B53" s="29">
        <v>45471</v>
      </c>
      <c r="C53" s="30" t="s">
        <v>1200</v>
      </c>
      <c r="D53" s="31">
        <v>4.8499999999999996</v>
      </c>
      <c r="E53" s="31">
        <v>4.9000000000000004</v>
      </c>
      <c r="F53" s="31">
        <v>4.8</v>
      </c>
      <c r="G53" s="31">
        <v>4.92</v>
      </c>
      <c r="H53" s="31">
        <v>4.8</v>
      </c>
      <c r="I53" s="31">
        <v>4.8579999999999997</v>
      </c>
      <c r="J53" s="36">
        <v>-50</v>
      </c>
      <c r="K53" s="37">
        <v>-1.03</v>
      </c>
      <c r="L53" s="34">
        <v>70200</v>
      </c>
      <c r="M53" s="34">
        <v>341</v>
      </c>
      <c r="N53" s="34">
        <v>0</v>
      </c>
      <c r="O53" s="34">
        <v>0</v>
      </c>
      <c r="P53" s="34">
        <v>70200</v>
      </c>
      <c r="Q53" s="34">
        <v>341</v>
      </c>
      <c r="R53" s="34">
        <v>151392</v>
      </c>
      <c r="S53" s="49"/>
      <c r="T53" s="45"/>
    </row>
    <row r="54" spans="1:20">
      <c r="A54" s="28">
        <v>51</v>
      </c>
      <c r="B54" s="29">
        <v>45471</v>
      </c>
      <c r="C54" s="30" t="s">
        <v>634</v>
      </c>
      <c r="D54" s="31">
        <v>16</v>
      </c>
      <c r="E54" s="31">
        <v>16.100000000000001</v>
      </c>
      <c r="F54" s="31">
        <v>15.65</v>
      </c>
      <c r="G54" s="31">
        <v>16.100000000000001</v>
      </c>
      <c r="H54" s="31">
        <v>15.6</v>
      </c>
      <c r="I54" s="31">
        <v>15.849</v>
      </c>
      <c r="J54" s="36">
        <v>-350</v>
      </c>
      <c r="K54" s="37">
        <v>-2.19</v>
      </c>
      <c r="L54" s="34">
        <v>3555800</v>
      </c>
      <c r="M54" s="34">
        <v>56355</v>
      </c>
      <c r="N54" s="34">
        <v>0</v>
      </c>
      <c r="O54" s="34">
        <v>0</v>
      </c>
      <c r="P54" s="34">
        <v>3555800</v>
      </c>
      <c r="Q54" s="34">
        <v>56355</v>
      </c>
      <c r="R54" s="34">
        <v>4988877</v>
      </c>
      <c r="S54" s="49"/>
      <c r="T54" s="45"/>
    </row>
    <row r="55" spans="1:20">
      <c r="A55" s="28">
        <v>52</v>
      </c>
      <c r="B55" s="29">
        <v>45471</v>
      </c>
      <c r="C55" s="30" t="s">
        <v>635</v>
      </c>
      <c r="D55" s="31">
        <v>25.5</v>
      </c>
      <c r="E55" s="31">
        <v>25.75</v>
      </c>
      <c r="F55" s="31">
        <v>25.45</v>
      </c>
      <c r="G55" s="31">
        <v>26.25</v>
      </c>
      <c r="H55" s="31">
        <v>25.2</v>
      </c>
      <c r="I55" s="31">
        <v>25.456</v>
      </c>
      <c r="J55" s="32">
        <v>-50</v>
      </c>
      <c r="K55" s="33">
        <v>-0.2</v>
      </c>
      <c r="L55" s="34">
        <v>419100</v>
      </c>
      <c r="M55" s="34">
        <v>10668</v>
      </c>
      <c r="N55" s="34">
        <v>0</v>
      </c>
      <c r="O55" s="34">
        <v>0</v>
      </c>
      <c r="P55" s="34">
        <v>419100</v>
      </c>
      <c r="Q55" s="34">
        <v>10668</v>
      </c>
      <c r="R55" s="34">
        <v>2424351</v>
      </c>
      <c r="S55" s="49"/>
      <c r="T55" s="45"/>
    </row>
    <row r="56" spans="1:20">
      <c r="A56" s="28">
        <v>53</v>
      </c>
      <c r="B56" s="29">
        <v>45471</v>
      </c>
      <c r="C56" s="30" t="s">
        <v>1201</v>
      </c>
      <c r="D56" s="31">
        <v>43.8</v>
      </c>
      <c r="E56" s="31">
        <v>43.6</v>
      </c>
      <c r="F56" s="31">
        <v>43.7</v>
      </c>
      <c r="G56" s="31">
        <v>45</v>
      </c>
      <c r="H56" s="31">
        <v>43.6</v>
      </c>
      <c r="I56" s="31">
        <v>43.594000000000001</v>
      </c>
      <c r="J56" s="32">
        <v>-100</v>
      </c>
      <c r="K56" s="33">
        <v>-0.23</v>
      </c>
      <c r="L56" s="34">
        <v>6400</v>
      </c>
      <c r="M56" s="34">
        <v>279</v>
      </c>
      <c r="N56" s="34">
        <v>0</v>
      </c>
      <c r="O56" s="34">
        <v>0</v>
      </c>
      <c r="P56" s="34">
        <v>6400</v>
      </c>
      <c r="Q56" s="34">
        <v>279</v>
      </c>
      <c r="R56" s="34">
        <v>1145271</v>
      </c>
      <c r="S56" s="49"/>
      <c r="T56" s="45"/>
    </row>
    <row r="57" spans="1:20">
      <c r="A57" s="28">
        <v>54</v>
      </c>
      <c r="B57" s="29">
        <v>45471</v>
      </c>
      <c r="C57" s="30" t="s">
        <v>636</v>
      </c>
      <c r="D57" s="31">
        <v>42</v>
      </c>
      <c r="E57" s="31">
        <v>42.75</v>
      </c>
      <c r="F57" s="31">
        <v>41.05</v>
      </c>
      <c r="G57" s="31">
        <v>42.75</v>
      </c>
      <c r="H57" s="31">
        <v>41</v>
      </c>
      <c r="I57" s="31">
        <v>41.033999999999999</v>
      </c>
      <c r="J57" s="32">
        <v>-950</v>
      </c>
      <c r="K57" s="33">
        <v>-2.2599999999999998</v>
      </c>
      <c r="L57" s="34">
        <v>2900</v>
      </c>
      <c r="M57" s="34">
        <v>119</v>
      </c>
      <c r="N57" s="34">
        <v>0</v>
      </c>
      <c r="O57" s="34">
        <v>0</v>
      </c>
      <c r="P57" s="34">
        <v>2900</v>
      </c>
      <c r="Q57" s="34">
        <v>119</v>
      </c>
      <c r="R57" s="34">
        <v>1395700</v>
      </c>
      <c r="S57" s="49"/>
      <c r="T57" s="45"/>
    </row>
    <row r="58" spans="1:20">
      <c r="A58" s="28">
        <v>55</v>
      </c>
      <c r="B58" s="29">
        <v>45471</v>
      </c>
      <c r="C58" s="30" t="s">
        <v>637</v>
      </c>
      <c r="D58" s="31">
        <v>45.1</v>
      </c>
      <c r="E58" s="31">
        <v>45</v>
      </c>
      <c r="F58" s="31">
        <v>45</v>
      </c>
      <c r="G58" s="31">
        <v>45</v>
      </c>
      <c r="H58" s="31">
        <v>45</v>
      </c>
      <c r="I58" s="31">
        <v>40</v>
      </c>
      <c r="J58" s="36">
        <v>-100</v>
      </c>
      <c r="K58" s="37">
        <v>-0.22</v>
      </c>
      <c r="L58" s="34">
        <v>100</v>
      </c>
      <c r="M58" s="34">
        <v>4</v>
      </c>
      <c r="N58" s="34">
        <v>0</v>
      </c>
      <c r="O58" s="34">
        <v>0</v>
      </c>
      <c r="P58" s="34">
        <v>100</v>
      </c>
      <c r="Q58" s="34">
        <v>4</v>
      </c>
      <c r="R58" s="34">
        <v>585000</v>
      </c>
      <c r="S58" s="49"/>
      <c r="T58" s="45"/>
    </row>
    <row r="59" spans="1:20">
      <c r="A59" s="28">
        <v>56</v>
      </c>
      <c r="B59" s="29">
        <v>45471</v>
      </c>
      <c r="C59" s="30" t="s">
        <v>638</v>
      </c>
      <c r="D59" s="31">
        <v>63.4</v>
      </c>
      <c r="E59" s="31">
        <v>63.4</v>
      </c>
      <c r="F59" s="31">
        <v>61</v>
      </c>
      <c r="G59" s="31">
        <v>63.8</v>
      </c>
      <c r="H59" s="31">
        <v>60.7</v>
      </c>
      <c r="I59" s="31">
        <v>62.433</v>
      </c>
      <c r="J59" s="32">
        <v>-2400</v>
      </c>
      <c r="K59" s="33">
        <v>-3.79</v>
      </c>
      <c r="L59" s="34">
        <v>1961300</v>
      </c>
      <c r="M59" s="34">
        <v>122457</v>
      </c>
      <c r="N59" s="34">
        <v>0</v>
      </c>
      <c r="O59" s="34">
        <v>0</v>
      </c>
      <c r="P59" s="34">
        <v>1961300</v>
      </c>
      <c r="Q59" s="34">
        <v>122457</v>
      </c>
      <c r="R59" s="34">
        <v>11616797</v>
      </c>
      <c r="S59" s="49"/>
      <c r="T59" s="45"/>
    </row>
    <row r="60" spans="1:20">
      <c r="A60" s="28">
        <v>57</v>
      </c>
      <c r="B60" s="29">
        <v>45471</v>
      </c>
      <c r="C60" s="30" t="s">
        <v>1202</v>
      </c>
      <c r="D60" s="31">
        <v>10.15</v>
      </c>
      <c r="E60" s="31">
        <v>10.199999999999999</v>
      </c>
      <c r="F60" s="31">
        <v>10.15</v>
      </c>
      <c r="G60" s="31">
        <v>10.4</v>
      </c>
      <c r="H60" s="31">
        <v>10.15</v>
      </c>
      <c r="I60" s="31">
        <v>10.143000000000001</v>
      </c>
      <c r="J60" s="36">
        <v>0</v>
      </c>
      <c r="K60" s="37">
        <v>0</v>
      </c>
      <c r="L60" s="34">
        <v>7000</v>
      </c>
      <c r="M60" s="34">
        <v>71</v>
      </c>
      <c r="N60" s="34">
        <v>0</v>
      </c>
      <c r="O60" s="34">
        <v>0</v>
      </c>
      <c r="P60" s="34">
        <v>7000</v>
      </c>
      <c r="Q60" s="34">
        <v>71</v>
      </c>
      <c r="R60" s="34">
        <v>184282</v>
      </c>
      <c r="S60" s="49"/>
      <c r="T60" s="45"/>
    </row>
    <row r="61" spans="1:20">
      <c r="A61" s="28">
        <v>58</v>
      </c>
      <c r="B61" s="29">
        <v>45471</v>
      </c>
      <c r="C61" s="30" t="s">
        <v>639</v>
      </c>
      <c r="D61" s="31">
        <v>10.35</v>
      </c>
      <c r="E61" s="31">
        <v>10.35</v>
      </c>
      <c r="F61" s="31">
        <v>10.4</v>
      </c>
      <c r="G61" s="31">
        <v>10.7</v>
      </c>
      <c r="H61" s="31">
        <v>10.25</v>
      </c>
      <c r="I61" s="31">
        <v>10.451000000000001</v>
      </c>
      <c r="J61" s="34">
        <v>50</v>
      </c>
      <c r="K61" s="35">
        <v>0.48</v>
      </c>
      <c r="L61" s="34">
        <v>1194900</v>
      </c>
      <c r="M61" s="34">
        <v>12487</v>
      </c>
      <c r="N61" s="34">
        <v>0</v>
      </c>
      <c r="O61" s="34">
        <v>0</v>
      </c>
      <c r="P61" s="34">
        <v>1194900</v>
      </c>
      <c r="Q61" s="34">
        <v>12487</v>
      </c>
      <c r="R61" s="34">
        <v>1059749</v>
      </c>
      <c r="S61" s="49"/>
      <c r="T61" s="45"/>
    </row>
    <row r="62" spans="1:20">
      <c r="A62" s="28">
        <v>59</v>
      </c>
      <c r="B62" s="29">
        <v>45471</v>
      </c>
      <c r="C62" s="30" t="s">
        <v>640</v>
      </c>
      <c r="D62" s="31">
        <v>32.65</v>
      </c>
      <c r="E62" s="31">
        <v>32.700000000000003</v>
      </c>
      <c r="F62" s="31">
        <v>32.6</v>
      </c>
      <c r="G62" s="31">
        <v>32.700000000000003</v>
      </c>
      <c r="H62" s="31">
        <v>31.9</v>
      </c>
      <c r="I62" s="31">
        <v>32.279000000000003</v>
      </c>
      <c r="J62" s="32">
        <v>-50</v>
      </c>
      <c r="K62" s="33">
        <v>-0.15</v>
      </c>
      <c r="L62" s="34">
        <v>133100</v>
      </c>
      <c r="M62" s="34">
        <v>4296</v>
      </c>
      <c r="N62" s="34">
        <v>0</v>
      </c>
      <c r="O62" s="34">
        <v>0</v>
      </c>
      <c r="P62" s="34">
        <v>133100</v>
      </c>
      <c r="Q62" s="34">
        <v>4296</v>
      </c>
      <c r="R62" s="34">
        <v>1144237</v>
      </c>
      <c r="S62" s="49"/>
      <c r="T62" s="45"/>
    </row>
    <row r="63" spans="1:20">
      <c r="A63" s="28">
        <v>60</v>
      </c>
      <c r="B63" s="29">
        <v>45471</v>
      </c>
      <c r="C63" s="30" t="s">
        <v>1203</v>
      </c>
      <c r="D63" s="31">
        <v>30.7</v>
      </c>
      <c r="E63" s="31">
        <v>32.549999999999997</v>
      </c>
      <c r="F63" s="31">
        <v>32.549999999999997</v>
      </c>
      <c r="G63" s="31">
        <v>32.549999999999997</v>
      </c>
      <c r="H63" s="31">
        <v>32.549999999999997</v>
      </c>
      <c r="I63" s="31">
        <v>30</v>
      </c>
      <c r="J63" s="32">
        <v>1850</v>
      </c>
      <c r="K63" s="33">
        <v>6.03</v>
      </c>
      <c r="L63" s="34">
        <v>100</v>
      </c>
      <c r="M63" s="34">
        <v>3</v>
      </c>
      <c r="N63" s="34">
        <v>0</v>
      </c>
      <c r="O63" s="34">
        <v>0</v>
      </c>
      <c r="P63" s="34">
        <v>100</v>
      </c>
      <c r="Q63" s="34">
        <v>3</v>
      </c>
      <c r="R63" s="34">
        <v>459626</v>
      </c>
      <c r="S63" s="49"/>
      <c r="T63" s="45"/>
    </row>
    <row r="64" spans="1:20">
      <c r="A64" s="28">
        <v>61</v>
      </c>
      <c r="B64" s="29">
        <v>45471</v>
      </c>
      <c r="C64" s="30" t="s">
        <v>1204</v>
      </c>
      <c r="D64" s="31">
        <v>6.33</v>
      </c>
      <c r="E64" s="31">
        <v>6.36</v>
      </c>
      <c r="F64" s="31">
        <v>6.54</v>
      </c>
      <c r="G64" s="31">
        <v>6.7</v>
      </c>
      <c r="H64" s="31">
        <v>6.35</v>
      </c>
      <c r="I64" s="31">
        <v>6.5229999999999997</v>
      </c>
      <c r="J64" s="32">
        <v>210</v>
      </c>
      <c r="K64" s="33">
        <v>3.32</v>
      </c>
      <c r="L64" s="34">
        <v>355800</v>
      </c>
      <c r="M64" s="34">
        <v>2321</v>
      </c>
      <c r="N64" s="34">
        <v>0</v>
      </c>
      <c r="O64" s="34">
        <v>0</v>
      </c>
      <c r="P64" s="34">
        <v>355800</v>
      </c>
      <c r="Q64" s="34">
        <v>2321</v>
      </c>
      <c r="R64" s="34">
        <v>392400</v>
      </c>
      <c r="S64" s="49"/>
      <c r="T64" s="45"/>
    </row>
    <row r="65" spans="1:20">
      <c r="A65" s="28">
        <v>62</v>
      </c>
      <c r="B65" s="29">
        <v>45471</v>
      </c>
      <c r="C65" s="30" t="s">
        <v>1205</v>
      </c>
      <c r="D65" s="31">
        <v>8</v>
      </c>
      <c r="E65" s="31">
        <v>7.94</v>
      </c>
      <c r="F65" s="31">
        <v>8</v>
      </c>
      <c r="G65" s="31">
        <v>8</v>
      </c>
      <c r="H65" s="31">
        <v>7.83</v>
      </c>
      <c r="I65" s="31">
        <v>7.9470000000000001</v>
      </c>
      <c r="J65" s="32">
        <v>0</v>
      </c>
      <c r="K65" s="33">
        <v>0</v>
      </c>
      <c r="L65" s="34">
        <v>104700</v>
      </c>
      <c r="M65" s="34">
        <v>832</v>
      </c>
      <c r="N65" s="34">
        <v>0</v>
      </c>
      <c r="O65" s="34">
        <v>0</v>
      </c>
      <c r="P65" s="34">
        <v>104700</v>
      </c>
      <c r="Q65" s="34">
        <v>832</v>
      </c>
      <c r="R65" s="34">
        <v>3709427</v>
      </c>
      <c r="S65" s="49"/>
      <c r="T65" s="45"/>
    </row>
    <row r="66" spans="1:20">
      <c r="A66" s="28">
        <v>63</v>
      </c>
      <c r="B66" s="29">
        <v>45471</v>
      </c>
      <c r="C66" s="30" t="s">
        <v>641</v>
      </c>
      <c r="D66" s="31">
        <v>15.8</v>
      </c>
      <c r="E66" s="31">
        <v>16.25</v>
      </c>
      <c r="F66" s="31">
        <v>15.05</v>
      </c>
      <c r="G66" s="31">
        <v>16.399999999999999</v>
      </c>
      <c r="H66" s="31">
        <v>15.05</v>
      </c>
      <c r="I66" s="31">
        <v>15.565</v>
      </c>
      <c r="J66" s="32">
        <v>-750</v>
      </c>
      <c r="K66" s="33">
        <v>-4.75</v>
      </c>
      <c r="L66" s="34">
        <v>48700</v>
      </c>
      <c r="M66" s="34">
        <v>758</v>
      </c>
      <c r="N66" s="34">
        <v>0</v>
      </c>
      <c r="O66" s="34">
        <v>0</v>
      </c>
      <c r="P66" s="34">
        <v>48700</v>
      </c>
      <c r="Q66" s="34">
        <v>758</v>
      </c>
      <c r="R66" s="34">
        <v>1559560</v>
      </c>
      <c r="S66" s="49"/>
      <c r="T66" s="45"/>
    </row>
    <row r="67" spans="1:20">
      <c r="A67" s="28">
        <v>64</v>
      </c>
      <c r="B67" s="29">
        <v>45471</v>
      </c>
      <c r="C67" s="30" t="s">
        <v>642</v>
      </c>
      <c r="D67" s="31">
        <v>70.8</v>
      </c>
      <c r="E67" s="31">
        <v>71.3</v>
      </c>
      <c r="F67" s="31">
        <v>69</v>
      </c>
      <c r="G67" s="31">
        <v>71.3</v>
      </c>
      <c r="H67" s="31">
        <v>69</v>
      </c>
      <c r="I67" s="31">
        <v>70.004000000000005</v>
      </c>
      <c r="J67" s="34">
        <v>-1800</v>
      </c>
      <c r="K67" s="35">
        <v>-2.54</v>
      </c>
      <c r="L67" s="34">
        <v>1167300</v>
      </c>
      <c r="M67" s="34">
        <v>81740</v>
      </c>
      <c r="N67" s="34">
        <v>0</v>
      </c>
      <c r="O67" s="34">
        <v>0</v>
      </c>
      <c r="P67" s="34">
        <v>1167300</v>
      </c>
      <c r="Q67" s="34">
        <v>81740</v>
      </c>
      <c r="R67" s="34">
        <v>3049800</v>
      </c>
      <c r="S67" s="49"/>
      <c r="T67" s="45"/>
    </row>
    <row r="68" spans="1:20">
      <c r="A68" s="28">
        <v>65</v>
      </c>
      <c r="B68" s="29">
        <v>45471</v>
      </c>
      <c r="C68" s="30" t="s">
        <v>643</v>
      </c>
      <c r="D68" s="31">
        <v>72.7</v>
      </c>
      <c r="E68" s="31">
        <v>72.599999999999994</v>
      </c>
      <c r="F68" s="31">
        <v>70.099999999999994</v>
      </c>
      <c r="G68" s="31">
        <v>72.900000000000006</v>
      </c>
      <c r="H68" s="31">
        <v>70</v>
      </c>
      <c r="I68" s="31">
        <v>71.201999999999998</v>
      </c>
      <c r="J68" s="32">
        <v>-2600</v>
      </c>
      <c r="K68" s="33">
        <v>-3.58</v>
      </c>
      <c r="L68" s="34">
        <v>1862300</v>
      </c>
      <c r="M68" s="34">
        <v>132600</v>
      </c>
      <c r="N68" s="34">
        <v>0</v>
      </c>
      <c r="O68" s="34">
        <v>0</v>
      </c>
      <c r="P68" s="34">
        <v>1862300</v>
      </c>
      <c r="Q68" s="34">
        <v>132600</v>
      </c>
      <c r="R68" s="34">
        <v>7005094</v>
      </c>
      <c r="S68" s="49"/>
      <c r="T68" s="45"/>
    </row>
    <row r="69" spans="1:20">
      <c r="A69" s="28">
        <v>66</v>
      </c>
      <c r="B69" s="29">
        <v>45471</v>
      </c>
      <c r="C69" s="30" t="s">
        <v>644</v>
      </c>
      <c r="D69" s="31">
        <v>33.299999999999997</v>
      </c>
      <c r="E69" s="31">
        <v>33.299999999999997</v>
      </c>
      <c r="F69" s="31">
        <v>33.25</v>
      </c>
      <c r="G69" s="31">
        <v>33.450000000000003</v>
      </c>
      <c r="H69" s="31">
        <v>33.049999999999997</v>
      </c>
      <c r="I69" s="31">
        <v>33.152999999999999</v>
      </c>
      <c r="J69" s="32">
        <v>-50</v>
      </c>
      <c r="K69" s="33">
        <v>-0.15</v>
      </c>
      <c r="L69" s="34">
        <v>174300</v>
      </c>
      <c r="M69" s="34">
        <v>5778</v>
      </c>
      <c r="N69" s="34">
        <v>0</v>
      </c>
      <c r="O69" s="34">
        <v>0</v>
      </c>
      <c r="P69" s="34">
        <v>174300</v>
      </c>
      <c r="Q69" s="34">
        <v>5778</v>
      </c>
      <c r="R69" s="34">
        <v>2972432</v>
      </c>
      <c r="S69" s="49"/>
      <c r="T69" s="45"/>
    </row>
    <row r="70" spans="1:20">
      <c r="A70" s="28">
        <v>67</v>
      </c>
      <c r="B70" s="29">
        <v>45471</v>
      </c>
      <c r="C70" s="30" t="s">
        <v>645</v>
      </c>
      <c r="D70" s="31">
        <v>31.3</v>
      </c>
      <c r="E70" s="31">
        <v>31.3</v>
      </c>
      <c r="F70" s="31">
        <v>31</v>
      </c>
      <c r="G70" s="31">
        <v>31.45</v>
      </c>
      <c r="H70" s="31">
        <v>31</v>
      </c>
      <c r="I70" s="31">
        <v>31.158999999999999</v>
      </c>
      <c r="J70" s="32">
        <v>-300</v>
      </c>
      <c r="K70" s="33">
        <v>-0.96</v>
      </c>
      <c r="L70" s="34">
        <v>4521600</v>
      </c>
      <c r="M70" s="34">
        <v>140889</v>
      </c>
      <c r="N70" s="34">
        <v>300000</v>
      </c>
      <c r="O70" s="34">
        <v>9441</v>
      </c>
      <c r="P70" s="34">
        <v>4821600</v>
      </c>
      <c r="Q70" s="34">
        <v>150330</v>
      </c>
      <c r="R70" s="34">
        <v>166469744</v>
      </c>
      <c r="S70" s="49"/>
      <c r="T70" s="45"/>
    </row>
    <row r="71" spans="1:20">
      <c r="A71" s="28">
        <v>68</v>
      </c>
      <c r="B71" s="29">
        <v>45471</v>
      </c>
      <c r="C71" s="30" t="s">
        <v>646</v>
      </c>
      <c r="D71" s="31">
        <v>17.05</v>
      </c>
      <c r="E71" s="31">
        <v>17.05</v>
      </c>
      <c r="F71" s="31">
        <v>16.7</v>
      </c>
      <c r="G71" s="31">
        <v>17.100000000000001</v>
      </c>
      <c r="H71" s="31">
        <v>16.5</v>
      </c>
      <c r="I71" s="31">
        <v>16.856999999999999</v>
      </c>
      <c r="J71" s="34">
        <v>-350</v>
      </c>
      <c r="K71" s="35">
        <v>-2.0499999999999998</v>
      </c>
      <c r="L71" s="34">
        <v>447400</v>
      </c>
      <c r="M71" s="34">
        <v>7542</v>
      </c>
      <c r="N71" s="34">
        <v>0</v>
      </c>
      <c r="O71" s="34">
        <v>0</v>
      </c>
      <c r="P71" s="34">
        <v>447400</v>
      </c>
      <c r="Q71" s="34">
        <v>7542</v>
      </c>
      <c r="R71" s="34">
        <v>915160</v>
      </c>
      <c r="S71" s="49"/>
      <c r="T71" s="45"/>
    </row>
    <row r="72" spans="1:20">
      <c r="A72" s="28">
        <v>69</v>
      </c>
      <c r="B72" s="29">
        <v>45471</v>
      </c>
      <c r="C72" s="30" t="s">
        <v>957</v>
      </c>
      <c r="D72" s="31">
        <v>148.19999999999999</v>
      </c>
      <c r="E72" s="31">
        <v>146.5</v>
      </c>
      <c r="F72" s="31">
        <v>140.6</v>
      </c>
      <c r="G72" s="31">
        <v>150.9</v>
      </c>
      <c r="H72" s="31">
        <v>140</v>
      </c>
      <c r="I72" s="31">
        <v>145.60499999999999</v>
      </c>
      <c r="J72" s="32">
        <v>-7600</v>
      </c>
      <c r="K72" s="33">
        <v>-5.13</v>
      </c>
      <c r="L72" s="34">
        <v>725300</v>
      </c>
      <c r="M72" s="34">
        <v>105612</v>
      </c>
      <c r="N72" s="34">
        <v>0</v>
      </c>
      <c r="O72" s="34">
        <v>0</v>
      </c>
      <c r="P72" s="34">
        <v>725300</v>
      </c>
      <c r="Q72" s="34">
        <v>105612</v>
      </c>
      <c r="R72" s="34">
        <v>16082655</v>
      </c>
      <c r="S72" s="49"/>
      <c r="T72" s="45"/>
    </row>
    <row r="73" spans="1:20">
      <c r="A73" s="28">
        <v>70</v>
      </c>
      <c r="B73" s="29">
        <v>45471</v>
      </c>
      <c r="C73" s="30" t="s">
        <v>647</v>
      </c>
      <c r="D73" s="31">
        <v>38.5</v>
      </c>
      <c r="E73" s="31">
        <v>38.25</v>
      </c>
      <c r="F73" s="31">
        <v>38.549999999999997</v>
      </c>
      <c r="G73" s="31">
        <v>40</v>
      </c>
      <c r="H73" s="31">
        <v>38.200000000000003</v>
      </c>
      <c r="I73" s="31">
        <v>38.792000000000002</v>
      </c>
      <c r="J73" s="32">
        <v>50</v>
      </c>
      <c r="K73" s="33">
        <v>0.13</v>
      </c>
      <c r="L73" s="34">
        <v>1624300</v>
      </c>
      <c r="M73" s="34">
        <v>63004</v>
      </c>
      <c r="N73" s="34">
        <v>0</v>
      </c>
      <c r="O73" s="34">
        <v>0</v>
      </c>
      <c r="P73" s="34">
        <v>1624300</v>
      </c>
      <c r="Q73" s="34">
        <v>63004</v>
      </c>
      <c r="R73" s="34">
        <v>5733862</v>
      </c>
      <c r="S73" s="49"/>
      <c r="T73" s="45"/>
    </row>
    <row r="74" spans="1:20">
      <c r="A74" s="28">
        <v>71</v>
      </c>
      <c r="B74" s="29">
        <v>45471</v>
      </c>
      <c r="C74" s="30" t="s">
        <v>648</v>
      </c>
      <c r="D74" s="31">
        <v>28</v>
      </c>
      <c r="E74" s="31">
        <v>28</v>
      </c>
      <c r="F74" s="31">
        <v>28</v>
      </c>
      <c r="G74" s="31">
        <v>28</v>
      </c>
      <c r="H74" s="31">
        <v>28</v>
      </c>
      <c r="I74" s="31">
        <v>30</v>
      </c>
      <c r="J74" s="36">
        <v>0</v>
      </c>
      <c r="K74" s="37">
        <v>0</v>
      </c>
      <c r="L74" s="34">
        <v>400</v>
      </c>
      <c r="M74" s="34">
        <v>11</v>
      </c>
      <c r="N74" s="34">
        <v>2470601</v>
      </c>
      <c r="O74" s="34">
        <v>66706.226999999999</v>
      </c>
      <c r="P74" s="34">
        <v>2471001</v>
      </c>
      <c r="Q74" s="34">
        <v>66717.226999999999</v>
      </c>
      <c r="R74" s="34">
        <v>1027345</v>
      </c>
      <c r="S74" s="49"/>
      <c r="T74" s="45"/>
    </row>
    <row r="75" spans="1:20">
      <c r="A75" s="28">
        <v>72</v>
      </c>
      <c r="B75" s="29">
        <v>45471</v>
      </c>
      <c r="C75" s="30" t="s">
        <v>649</v>
      </c>
      <c r="D75" s="31">
        <v>48.6</v>
      </c>
      <c r="E75" s="31">
        <v>48.55</v>
      </c>
      <c r="F75" s="31">
        <v>48.6</v>
      </c>
      <c r="G75" s="31">
        <v>48.95</v>
      </c>
      <c r="H75" s="31">
        <v>48.4</v>
      </c>
      <c r="I75" s="31">
        <v>48.563000000000002</v>
      </c>
      <c r="J75" s="32">
        <v>0</v>
      </c>
      <c r="K75" s="33">
        <v>0</v>
      </c>
      <c r="L75" s="34">
        <v>32000</v>
      </c>
      <c r="M75" s="34">
        <v>1554</v>
      </c>
      <c r="N75" s="34">
        <v>0</v>
      </c>
      <c r="O75" s="34">
        <v>0</v>
      </c>
      <c r="P75" s="34">
        <v>32000</v>
      </c>
      <c r="Q75" s="34">
        <v>1554</v>
      </c>
      <c r="R75" s="34">
        <v>1470623</v>
      </c>
      <c r="S75" s="49"/>
      <c r="T75" s="45"/>
    </row>
    <row r="76" spans="1:20">
      <c r="A76" s="28">
        <v>73</v>
      </c>
      <c r="B76" s="29">
        <v>45471</v>
      </c>
      <c r="C76" s="30" t="s">
        <v>650</v>
      </c>
      <c r="D76" s="31">
        <v>2.44</v>
      </c>
      <c r="E76" s="31">
        <v>2.44</v>
      </c>
      <c r="F76" s="31">
        <v>2.42</v>
      </c>
      <c r="G76" s="31">
        <v>2.46</v>
      </c>
      <c r="H76" s="31">
        <v>2.4</v>
      </c>
      <c r="I76" s="31">
        <v>2.4289999999999998</v>
      </c>
      <c r="J76" s="32">
        <v>-20</v>
      </c>
      <c r="K76" s="33">
        <v>-0.82</v>
      </c>
      <c r="L76" s="34">
        <v>140000</v>
      </c>
      <c r="M76" s="34">
        <v>340</v>
      </c>
      <c r="N76" s="34">
        <v>0</v>
      </c>
      <c r="O76" s="34">
        <v>0</v>
      </c>
      <c r="P76" s="34">
        <v>140000</v>
      </c>
      <c r="Q76" s="34">
        <v>340</v>
      </c>
      <c r="R76" s="34">
        <v>145955</v>
      </c>
      <c r="S76" s="49"/>
      <c r="T76" s="45"/>
    </row>
    <row r="77" spans="1:20">
      <c r="A77" s="28">
        <v>74</v>
      </c>
      <c r="B77" s="29">
        <v>45471</v>
      </c>
      <c r="C77" s="30" t="s">
        <v>651</v>
      </c>
      <c r="D77" s="31">
        <v>3.95</v>
      </c>
      <c r="E77" s="31">
        <v>3.95</v>
      </c>
      <c r="F77" s="31">
        <v>3.94</v>
      </c>
      <c r="G77" s="31">
        <v>3.95</v>
      </c>
      <c r="H77" s="31">
        <v>3.91</v>
      </c>
      <c r="I77" s="31">
        <v>3.9140000000000001</v>
      </c>
      <c r="J77" s="36">
        <v>-10</v>
      </c>
      <c r="K77" s="37">
        <v>-0.25</v>
      </c>
      <c r="L77" s="34">
        <v>74100</v>
      </c>
      <c r="M77" s="34">
        <v>290</v>
      </c>
      <c r="N77" s="34">
        <v>0</v>
      </c>
      <c r="O77" s="34">
        <v>0</v>
      </c>
      <c r="P77" s="34">
        <v>74100</v>
      </c>
      <c r="Q77" s="34">
        <v>290</v>
      </c>
      <c r="R77" s="34">
        <v>331748</v>
      </c>
      <c r="S77" s="49"/>
      <c r="T77" s="45"/>
    </row>
    <row r="78" spans="1:20">
      <c r="A78" s="28">
        <v>75</v>
      </c>
      <c r="B78" s="29">
        <v>45471</v>
      </c>
      <c r="C78" s="30" t="s">
        <v>652</v>
      </c>
      <c r="D78" s="31">
        <v>9.69</v>
      </c>
      <c r="E78" s="31">
        <v>9.6999999999999993</v>
      </c>
      <c r="F78" s="31">
        <v>9.6999999999999993</v>
      </c>
      <c r="G78" s="31">
        <v>9.6999999999999993</v>
      </c>
      <c r="H78" s="31">
        <v>9.6999999999999993</v>
      </c>
      <c r="I78" s="31">
        <v>9.6769999999999996</v>
      </c>
      <c r="J78" s="32">
        <v>10</v>
      </c>
      <c r="K78" s="33">
        <v>0.1</v>
      </c>
      <c r="L78" s="34">
        <v>3100</v>
      </c>
      <c r="M78" s="34">
        <v>30</v>
      </c>
      <c r="N78" s="34">
        <v>0</v>
      </c>
      <c r="O78" s="34">
        <v>0</v>
      </c>
      <c r="P78" s="34">
        <v>3100</v>
      </c>
      <c r="Q78" s="34">
        <v>30</v>
      </c>
      <c r="R78" s="34">
        <v>610471</v>
      </c>
      <c r="S78" s="49"/>
      <c r="T78" s="45"/>
    </row>
    <row r="79" spans="1:20">
      <c r="A79" s="28">
        <v>76</v>
      </c>
      <c r="B79" s="29">
        <v>45471</v>
      </c>
      <c r="C79" s="30" t="s">
        <v>653</v>
      </c>
      <c r="D79" s="31">
        <v>35.200000000000003</v>
      </c>
      <c r="E79" s="31">
        <v>35.450000000000003</v>
      </c>
      <c r="F79" s="31">
        <v>34</v>
      </c>
      <c r="G79" s="31">
        <v>35.5</v>
      </c>
      <c r="H79" s="31">
        <v>34</v>
      </c>
      <c r="I79" s="31">
        <v>34.622</v>
      </c>
      <c r="J79" s="36">
        <v>-1200</v>
      </c>
      <c r="K79" s="37">
        <v>-3.41</v>
      </c>
      <c r="L79" s="34">
        <v>5162600</v>
      </c>
      <c r="M79" s="34">
        <v>178740</v>
      </c>
      <c r="N79" s="34">
        <v>0</v>
      </c>
      <c r="O79" s="34">
        <v>0</v>
      </c>
      <c r="P79" s="34">
        <v>5162600</v>
      </c>
      <c r="Q79" s="34">
        <v>178740</v>
      </c>
      <c r="R79" s="34">
        <v>8228063</v>
      </c>
      <c r="S79" s="49"/>
      <c r="T79" s="45"/>
    </row>
    <row r="80" spans="1:20">
      <c r="A80" s="28">
        <v>77</v>
      </c>
      <c r="B80" s="29">
        <v>45471</v>
      </c>
      <c r="C80" s="30" t="s">
        <v>654</v>
      </c>
      <c r="D80" s="31">
        <v>40.75</v>
      </c>
      <c r="E80" s="31">
        <v>40.75</v>
      </c>
      <c r="F80" s="31">
        <v>40</v>
      </c>
      <c r="G80" s="31">
        <v>40.75</v>
      </c>
      <c r="H80" s="31">
        <v>39</v>
      </c>
      <c r="I80" s="31">
        <v>40.152000000000001</v>
      </c>
      <c r="J80" s="36">
        <v>-750</v>
      </c>
      <c r="K80" s="37">
        <v>-1.84</v>
      </c>
      <c r="L80" s="34">
        <v>184700</v>
      </c>
      <c r="M80" s="34">
        <v>7416</v>
      </c>
      <c r="N80" s="34">
        <v>0</v>
      </c>
      <c r="O80" s="34">
        <v>0</v>
      </c>
      <c r="P80" s="34">
        <v>184700</v>
      </c>
      <c r="Q80" s="34">
        <v>7416</v>
      </c>
      <c r="R80" s="34">
        <v>3742150</v>
      </c>
      <c r="S80" s="49"/>
      <c r="T80" s="45"/>
    </row>
    <row r="81" spans="1:20">
      <c r="A81" s="28">
        <v>78</v>
      </c>
      <c r="B81" s="29">
        <v>45471</v>
      </c>
      <c r="C81" s="30" t="s">
        <v>1206</v>
      </c>
      <c r="D81" s="31">
        <v>13.4</v>
      </c>
      <c r="E81" s="31">
        <v>13.1</v>
      </c>
      <c r="F81" s="31">
        <v>13.05</v>
      </c>
      <c r="G81" s="31">
        <v>13.6</v>
      </c>
      <c r="H81" s="31">
        <v>12.8</v>
      </c>
      <c r="I81" s="31">
        <v>13</v>
      </c>
      <c r="J81" s="32">
        <v>-350</v>
      </c>
      <c r="K81" s="33">
        <v>-2.61</v>
      </c>
      <c r="L81" s="34">
        <v>5000</v>
      </c>
      <c r="M81" s="34">
        <v>65</v>
      </c>
      <c r="N81" s="34">
        <v>0</v>
      </c>
      <c r="O81" s="34">
        <v>0</v>
      </c>
      <c r="P81" s="34">
        <v>5000</v>
      </c>
      <c r="Q81" s="34">
        <v>65</v>
      </c>
      <c r="R81" s="34">
        <v>213047</v>
      </c>
      <c r="S81" s="49"/>
      <c r="T81" s="45"/>
    </row>
    <row r="82" spans="1:20">
      <c r="A82" s="28">
        <v>79</v>
      </c>
      <c r="B82" s="29">
        <v>45471</v>
      </c>
      <c r="C82" s="30" t="s">
        <v>1207</v>
      </c>
      <c r="D82" s="31">
        <v>11</v>
      </c>
      <c r="E82" s="31">
        <v>10.95</v>
      </c>
      <c r="F82" s="31">
        <v>10.35</v>
      </c>
      <c r="G82" s="31">
        <v>11</v>
      </c>
      <c r="H82" s="31">
        <v>10.25</v>
      </c>
      <c r="I82" s="31">
        <v>10.592000000000001</v>
      </c>
      <c r="J82" s="36">
        <v>-650</v>
      </c>
      <c r="K82" s="37">
        <v>-5.91</v>
      </c>
      <c r="L82" s="34">
        <v>285600</v>
      </c>
      <c r="M82" s="34">
        <v>3025</v>
      </c>
      <c r="N82" s="34">
        <v>0</v>
      </c>
      <c r="O82" s="34">
        <v>0</v>
      </c>
      <c r="P82" s="34">
        <v>285600</v>
      </c>
      <c r="Q82" s="34">
        <v>3025</v>
      </c>
      <c r="R82" s="34">
        <v>543372</v>
      </c>
      <c r="S82" s="49"/>
      <c r="T82" s="45"/>
    </row>
    <row r="83" spans="1:20">
      <c r="A83" s="28">
        <v>80</v>
      </c>
      <c r="B83" s="29">
        <v>45471</v>
      </c>
      <c r="C83" s="30" t="s">
        <v>655</v>
      </c>
      <c r="D83" s="31">
        <v>28.7</v>
      </c>
      <c r="E83" s="31">
        <v>28.8</v>
      </c>
      <c r="F83" s="31">
        <v>28.7</v>
      </c>
      <c r="G83" s="31">
        <v>29</v>
      </c>
      <c r="H83" s="31">
        <v>28.1</v>
      </c>
      <c r="I83" s="31">
        <v>28.832000000000001</v>
      </c>
      <c r="J83" s="36">
        <v>0</v>
      </c>
      <c r="K83" s="37">
        <v>0</v>
      </c>
      <c r="L83" s="34">
        <v>154300</v>
      </c>
      <c r="M83" s="34">
        <v>4448</v>
      </c>
      <c r="N83" s="34">
        <v>0</v>
      </c>
      <c r="O83" s="34">
        <v>0</v>
      </c>
      <c r="P83" s="34">
        <v>154300</v>
      </c>
      <c r="Q83" s="34">
        <v>4448</v>
      </c>
      <c r="R83" s="34">
        <v>2096278</v>
      </c>
      <c r="S83" s="49"/>
      <c r="T83" s="45"/>
    </row>
    <row r="84" spans="1:20">
      <c r="A84" s="28">
        <v>81</v>
      </c>
      <c r="B84" s="29">
        <v>45471</v>
      </c>
      <c r="C84" s="30" t="s">
        <v>656</v>
      </c>
      <c r="D84" s="31">
        <v>37.4</v>
      </c>
      <c r="E84" s="31">
        <v>37.200000000000003</v>
      </c>
      <c r="F84" s="31">
        <v>36</v>
      </c>
      <c r="G84" s="31">
        <v>37.4</v>
      </c>
      <c r="H84" s="31">
        <v>35.85</v>
      </c>
      <c r="I84" s="31">
        <v>36.621000000000002</v>
      </c>
      <c r="J84" s="32">
        <v>-1400</v>
      </c>
      <c r="K84" s="33">
        <v>-3.74</v>
      </c>
      <c r="L84" s="34">
        <v>3711100</v>
      </c>
      <c r="M84" s="34">
        <v>135908</v>
      </c>
      <c r="N84" s="34">
        <v>0</v>
      </c>
      <c r="O84" s="34">
        <v>0</v>
      </c>
      <c r="P84" s="34">
        <v>3711100</v>
      </c>
      <c r="Q84" s="34">
        <v>135908</v>
      </c>
      <c r="R84" s="34">
        <v>19058400</v>
      </c>
      <c r="S84" s="49"/>
      <c r="T84" s="45"/>
    </row>
    <row r="85" spans="1:20">
      <c r="A85" s="28">
        <v>82</v>
      </c>
      <c r="B85" s="29">
        <v>45471</v>
      </c>
      <c r="C85" s="30" t="s">
        <v>657</v>
      </c>
      <c r="D85" s="31">
        <v>123.8</v>
      </c>
      <c r="E85" s="31">
        <v>124</v>
      </c>
      <c r="F85" s="31">
        <v>122.5</v>
      </c>
      <c r="G85" s="31">
        <v>124.3</v>
      </c>
      <c r="H85" s="31">
        <v>120</v>
      </c>
      <c r="I85" s="31">
        <v>122.08799999999999</v>
      </c>
      <c r="J85" s="32">
        <v>-1300</v>
      </c>
      <c r="K85" s="33">
        <v>-1.05</v>
      </c>
      <c r="L85" s="34">
        <v>3725600</v>
      </c>
      <c r="M85" s="34">
        <v>454850</v>
      </c>
      <c r="N85" s="34">
        <v>230000</v>
      </c>
      <c r="O85" s="34">
        <v>26680</v>
      </c>
      <c r="P85" s="34">
        <v>3955600</v>
      </c>
      <c r="Q85" s="34">
        <v>481530</v>
      </c>
      <c r="R85" s="34">
        <v>46522856</v>
      </c>
      <c r="S85" s="49"/>
      <c r="T85" s="45"/>
    </row>
    <row r="86" spans="1:20">
      <c r="A86" s="28">
        <v>83</v>
      </c>
      <c r="B86" s="29">
        <v>45471</v>
      </c>
      <c r="C86" s="30" t="s">
        <v>658</v>
      </c>
      <c r="D86" s="31">
        <v>61.8</v>
      </c>
      <c r="E86" s="31">
        <v>62</v>
      </c>
      <c r="F86" s="31">
        <v>61.2</v>
      </c>
      <c r="G86" s="31">
        <v>62.4</v>
      </c>
      <c r="H86" s="31">
        <v>60.2</v>
      </c>
      <c r="I86" s="31">
        <v>61.491999999999997</v>
      </c>
      <c r="J86" s="32">
        <v>-600</v>
      </c>
      <c r="K86" s="33">
        <v>-0.97</v>
      </c>
      <c r="L86" s="34">
        <v>1714000</v>
      </c>
      <c r="M86" s="34">
        <v>105397</v>
      </c>
      <c r="N86" s="34">
        <v>0</v>
      </c>
      <c r="O86" s="34">
        <v>0</v>
      </c>
      <c r="P86" s="34">
        <v>1714000</v>
      </c>
      <c r="Q86" s="34">
        <v>105397</v>
      </c>
      <c r="R86" s="34">
        <v>10223660</v>
      </c>
      <c r="S86" s="49"/>
      <c r="T86" s="45"/>
    </row>
    <row r="87" spans="1:20">
      <c r="A87" s="28">
        <v>84</v>
      </c>
      <c r="B87" s="29">
        <v>45471</v>
      </c>
      <c r="C87" s="30" t="s">
        <v>659</v>
      </c>
      <c r="D87" s="31">
        <v>46.35</v>
      </c>
      <c r="E87" s="31">
        <v>46.35</v>
      </c>
      <c r="F87" s="31">
        <v>46</v>
      </c>
      <c r="G87" s="31">
        <v>46.35</v>
      </c>
      <c r="H87" s="31">
        <v>43.2</v>
      </c>
      <c r="I87" s="31">
        <v>45.917999999999999</v>
      </c>
      <c r="J87" s="32">
        <v>-350</v>
      </c>
      <c r="K87" s="33">
        <v>-0.76</v>
      </c>
      <c r="L87" s="34">
        <v>138400</v>
      </c>
      <c r="M87" s="34">
        <v>6355</v>
      </c>
      <c r="N87" s="34">
        <v>20000</v>
      </c>
      <c r="O87" s="34">
        <v>990</v>
      </c>
      <c r="P87" s="34">
        <v>158400</v>
      </c>
      <c r="Q87" s="34">
        <v>7345</v>
      </c>
      <c r="R87" s="34">
        <v>677399</v>
      </c>
      <c r="S87" s="49"/>
      <c r="T87" s="45"/>
    </row>
    <row r="88" spans="1:20">
      <c r="A88" s="28">
        <v>85</v>
      </c>
      <c r="B88" s="29">
        <v>45471</v>
      </c>
      <c r="C88" s="30" t="s">
        <v>660</v>
      </c>
      <c r="D88" s="31">
        <v>39.200000000000003</v>
      </c>
      <c r="E88" s="31">
        <v>39.1</v>
      </c>
      <c r="F88" s="31">
        <v>39.1</v>
      </c>
      <c r="G88" s="31">
        <v>39.5</v>
      </c>
      <c r="H88" s="31">
        <v>39</v>
      </c>
      <c r="I88" s="31">
        <v>39.143000000000001</v>
      </c>
      <c r="J88" s="36">
        <v>-100</v>
      </c>
      <c r="K88" s="37">
        <v>-0.26</v>
      </c>
      <c r="L88" s="34">
        <v>264800</v>
      </c>
      <c r="M88" s="34">
        <v>10365</v>
      </c>
      <c r="N88" s="34">
        <v>0</v>
      </c>
      <c r="O88" s="34">
        <v>0</v>
      </c>
      <c r="P88" s="34">
        <v>264800</v>
      </c>
      <c r="Q88" s="34">
        <v>10365</v>
      </c>
      <c r="R88" s="34">
        <v>3147278</v>
      </c>
      <c r="S88" s="49"/>
      <c r="T88" s="45"/>
    </row>
    <row r="89" spans="1:20">
      <c r="A89" s="28">
        <v>86</v>
      </c>
      <c r="B89" s="29">
        <v>45471</v>
      </c>
      <c r="C89" s="30" t="s">
        <v>661</v>
      </c>
      <c r="D89" s="31">
        <v>113.3</v>
      </c>
      <c r="E89" s="31">
        <v>114.3</v>
      </c>
      <c r="F89" s="31">
        <v>113.3</v>
      </c>
      <c r="G89" s="31">
        <v>114.3</v>
      </c>
      <c r="H89" s="31">
        <v>113.1</v>
      </c>
      <c r="I89" s="31">
        <v>113.2</v>
      </c>
      <c r="J89" s="32">
        <v>0</v>
      </c>
      <c r="K89" s="33">
        <v>0</v>
      </c>
      <c r="L89" s="34">
        <v>7500</v>
      </c>
      <c r="M89" s="34">
        <v>849</v>
      </c>
      <c r="N89" s="34">
        <v>0</v>
      </c>
      <c r="O89" s="34">
        <v>0</v>
      </c>
      <c r="P89" s="34">
        <v>7500</v>
      </c>
      <c r="Q89" s="34">
        <v>849</v>
      </c>
      <c r="R89" s="34">
        <v>14813530</v>
      </c>
      <c r="S89" s="49"/>
      <c r="T89" s="45"/>
    </row>
    <row r="90" spans="1:20">
      <c r="A90" s="28">
        <v>87</v>
      </c>
      <c r="B90" s="29">
        <v>45471</v>
      </c>
      <c r="C90" s="30" t="s">
        <v>662</v>
      </c>
      <c r="D90" s="31">
        <v>8.5</v>
      </c>
      <c r="E90" s="31">
        <v>8.43</v>
      </c>
      <c r="F90" s="31">
        <v>8.42</v>
      </c>
      <c r="G90" s="31">
        <v>8.5</v>
      </c>
      <c r="H90" s="31">
        <v>8.4</v>
      </c>
      <c r="I90" s="31">
        <v>8.4260000000000002</v>
      </c>
      <c r="J90" s="32">
        <v>-80</v>
      </c>
      <c r="K90" s="33">
        <v>-0.94</v>
      </c>
      <c r="L90" s="34">
        <v>11300</v>
      </c>
      <c r="M90" s="34">
        <v>95</v>
      </c>
      <c r="N90" s="34">
        <v>0</v>
      </c>
      <c r="O90" s="34">
        <v>0</v>
      </c>
      <c r="P90" s="34">
        <v>11300</v>
      </c>
      <c r="Q90" s="34">
        <v>95</v>
      </c>
      <c r="R90" s="34">
        <v>264356</v>
      </c>
      <c r="S90" s="49"/>
      <c r="T90" s="45"/>
    </row>
    <row r="91" spans="1:20">
      <c r="A91" s="28">
        <v>88</v>
      </c>
      <c r="B91" s="29">
        <v>45471</v>
      </c>
      <c r="C91" s="30" t="s">
        <v>663</v>
      </c>
      <c r="D91" s="31">
        <v>27.25</v>
      </c>
      <c r="E91" s="31">
        <v>27.3</v>
      </c>
      <c r="F91" s="31">
        <v>26.55</v>
      </c>
      <c r="G91" s="31">
        <v>27.3</v>
      </c>
      <c r="H91" s="31">
        <v>26.45</v>
      </c>
      <c r="I91" s="31">
        <v>26.812999999999999</v>
      </c>
      <c r="J91" s="32">
        <v>-700</v>
      </c>
      <c r="K91" s="33">
        <v>-2.57</v>
      </c>
      <c r="L91" s="34">
        <v>8247600</v>
      </c>
      <c r="M91" s="34">
        <v>221140</v>
      </c>
      <c r="N91" s="34">
        <v>0</v>
      </c>
      <c r="O91" s="34">
        <v>0</v>
      </c>
      <c r="P91" s="34">
        <v>8247600</v>
      </c>
      <c r="Q91" s="34">
        <v>221140</v>
      </c>
      <c r="R91" s="34">
        <v>16191570</v>
      </c>
      <c r="S91" s="49"/>
      <c r="T91" s="45"/>
    </row>
    <row r="92" spans="1:20">
      <c r="A92" s="28">
        <v>89</v>
      </c>
      <c r="B92" s="29">
        <v>45471</v>
      </c>
      <c r="C92" s="30" t="s">
        <v>664</v>
      </c>
      <c r="D92" s="31">
        <v>2.04</v>
      </c>
      <c r="E92" s="31">
        <v>2</v>
      </c>
      <c r="F92" s="31">
        <v>1.9</v>
      </c>
      <c r="G92" s="31">
        <v>2.04</v>
      </c>
      <c r="H92" s="31">
        <v>1.9</v>
      </c>
      <c r="I92" s="31">
        <v>1.9850000000000001</v>
      </c>
      <c r="J92" s="32">
        <v>-140</v>
      </c>
      <c r="K92" s="33">
        <v>-6.86</v>
      </c>
      <c r="L92" s="34">
        <v>1502700</v>
      </c>
      <c r="M92" s="34">
        <v>2983</v>
      </c>
      <c r="N92" s="34">
        <v>0</v>
      </c>
      <c r="O92" s="34">
        <v>0</v>
      </c>
      <c r="P92" s="34">
        <v>1502700</v>
      </c>
      <c r="Q92" s="34">
        <v>2983</v>
      </c>
      <c r="R92" s="34">
        <v>568688</v>
      </c>
      <c r="S92" s="49"/>
      <c r="T92" s="45"/>
    </row>
    <row r="93" spans="1:20">
      <c r="A93" s="28">
        <v>90</v>
      </c>
      <c r="B93" s="29">
        <v>45471</v>
      </c>
      <c r="C93" s="30" t="s">
        <v>665</v>
      </c>
      <c r="D93" s="31">
        <v>62.9</v>
      </c>
      <c r="E93" s="31">
        <v>62</v>
      </c>
      <c r="F93" s="31">
        <v>62</v>
      </c>
      <c r="G93" s="31">
        <v>62.5</v>
      </c>
      <c r="H93" s="31">
        <v>62</v>
      </c>
      <c r="I93" s="31">
        <v>62</v>
      </c>
      <c r="J93" s="34">
        <v>-900</v>
      </c>
      <c r="K93" s="35">
        <v>-1.43</v>
      </c>
      <c r="L93" s="34">
        <v>4500</v>
      </c>
      <c r="M93" s="34">
        <v>279</v>
      </c>
      <c r="N93" s="34">
        <v>0</v>
      </c>
      <c r="O93" s="34">
        <v>0</v>
      </c>
      <c r="P93" s="34">
        <v>4500</v>
      </c>
      <c r="Q93" s="34">
        <v>279</v>
      </c>
      <c r="R93" s="34">
        <v>2153103</v>
      </c>
      <c r="S93" s="49"/>
      <c r="T93" s="45"/>
    </row>
    <row r="94" spans="1:20">
      <c r="A94" s="28">
        <v>91</v>
      </c>
      <c r="B94" s="29">
        <v>45471</v>
      </c>
      <c r="C94" s="30" t="s">
        <v>666</v>
      </c>
      <c r="D94" s="31">
        <v>56.7</v>
      </c>
      <c r="E94" s="31">
        <v>56.8</v>
      </c>
      <c r="F94" s="31">
        <v>54.1</v>
      </c>
      <c r="G94" s="31">
        <v>56.9</v>
      </c>
      <c r="H94" s="31">
        <v>53.5</v>
      </c>
      <c r="I94" s="31">
        <v>55.036999999999999</v>
      </c>
      <c r="J94" s="32">
        <v>-2600</v>
      </c>
      <c r="K94" s="33">
        <v>-4.59</v>
      </c>
      <c r="L94" s="34">
        <v>984300</v>
      </c>
      <c r="M94" s="34">
        <v>54173</v>
      </c>
      <c r="N94" s="34">
        <v>0</v>
      </c>
      <c r="O94" s="34">
        <v>0</v>
      </c>
      <c r="P94" s="34">
        <v>984300</v>
      </c>
      <c r="Q94" s="34">
        <v>54173</v>
      </c>
      <c r="R94" s="34">
        <v>3408276</v>
      </c>
      <c r="S94" s="49"/>
      <c r="T94" s="45"/>
    </row>
    <row r="95" spans="1:20">
      <c r="A95" s="28">
        <v>92</v>
      </c>
      <c r="B95" s="29">
        <v>45471</v>
      </c>
      <c r="C95" s="30" t="s">
        <v>667</v>
      </c>
      <c r="D95" s="31">
        <v>37</v>
      </c>
      <c r="E95" s="31">
        <v>37</v>
      </c>
      <c r="F95" s="31">
        <v>36.1</v>
      </c>
      <c r="G95" s="31">
        <v>37.049999999999997</v>
      </c>
      <c r="H95" s="31">
        <v>35.799999999999997</v>
      </c>
      <c r="I95" s="31">
        <v>36.283000000000001</v>
      </c>
      <c r="J95" s="36">
        <v>-900</v>
      </c>
      <c r="K95" s="37">
        <v>-2.4300000000000002</v>
      </c>
      <c r="L95" s="34">
        <v>2903300</v>
      </c>
      <c r="M95" s="34">
        <v>105340</v>
      </c>
      <c r="N95" s="34">
        <v>0</v>
      </c>
      <c r="O95" s="34">
        <v>0</v>
      </c>
      <c r="P95" s="34">
        <v>2903300</v>
      </c>
      <c r="Q95" s="34">
        <v>105340</v>
      </c>
      <c r="R95" s="34">
        <v>14127167</v>
      </c>
      <c r="S95" s="49"/>
      <c r="T95" s="45"/>
    </row>
    <row r="96" spans="1:20">
      <c r="A96" s="28">
        <v>93</v>
      </c>
      <c r="B96" s="29">
        <v>45471</v>
      </c>
      <c r="C96" s="30" t="s">
        <v>668</v>
      </c>
      <c r="D96" s="31">
        <v>43</v>
      </c>
      <c r="E96" s="31">
        <v>42.6</v>
      </c>
      <c r="F96" s="31">
        <v>40.9</v>
      </c>
      <c r="G96" s="31">
        <v>42.9</v>
      </c>
      <c r="H96" s="31">
        <v>40</v>
      </c>
      <c r="I96" s="31">
        <v>41.613999999999997</v>
      </c>
      <c r="J96" s="32">
        <v>-2100</v>
      </c>
      <c r="K96" s="33">
        <v>-4.88</v>
      </c>
      <c r="L96" s="34">
        <v>1079400</v>
      </c>
      <c r="M96" s="34">
        <v>44918</v>
      </c>
      <c r="N96" s="34">
        <v>0</v>
      </c>
      <c r="O96" s="34">
        <v>0</v>
      </c>
      <c r="P96" s="34">
        <v>1079400</v>
      </c>
      <c r="Q96" s="34">
        <v>44918</v>
      </c>
      <c r="R96" s="34">
        <v>3553635</v>
      </c>
      <c r="S96" s="49"/>
      <c r="T96" s="45"/>
    </row>
    <row r="97" spans="1:20">
      <c r="A97" s="28">
        <v>94</v>
      </c>
      <c r="B97" s="29">
        <v>45471</v>
      </c>
      <c r="C97" s="30" t="s">
        <v>669</v>
      </c>
      <c r="D97" s="31">
        <v>15</v>
      </c>
      <c r="E97" s="31">
        <v>14.95</v>
      </c>
      <c r="F97" s="31">
        <v>15</v>
      </c>
      <c r="G97" s="31">
        <v>15</v>
      </c>
      <c r="H97" s="31">
        <v>14.8</v>
      </c>
      <c r="I97" s="31">
        <v>14.821999999999999</v>
      </c>
      <c r="J97" s="34">
        <v>0</v>
      </c>
      <c r="K97" s="35">
        <v>0</v>
      </c>
      <c r="L97" s="34">
        <v>30900</v>
      </c>
      <c r="M97" s="34">
        <v>458</v>
      </c>
      <c r="N97" s="34">
        <v>0</v>
      </c>
      <c r="O97" s="34">
        <v>0</v>
      </c>
      <c r="P97" s="34">
        <v>30900</v>
      </c>
      <c r="Q97" s="34">
        <v>458</v>
      </c>
      <c r="R97" s="34">
        <v>413371</v>
      </c>
      <c r="S97" s="49"/>
      <c r="T97" s="45"/>
    </row>
    <row r="98" spans="1:20">
      <c r="A98" s="28">
        <v>95</v>
      </c>
      <c r="B98" s="29">
        <v>45471</v>
      </c>
      <c r="C98" s="30" t="s">
        <v>670</v>
      </c>
      <c r="D98" s="31">
        <v>36.6</v>
      </c>
      <c r="E98" s="31">
        <v>36.299999999999997</v>
      </c>
      <c r="F98" s="31">
        <v>34.049999999999997</v>
      </c>
      <c r="G98" s="31">
        <v>36.950000000000003</v>
      </c>
      <c r="H98" s="31">
        <v>34.049999999999997</v>
      </c>
      <c r="I98" s="31">
        <v>34.844999999999999</v>
      </c>
      <c r="J98" s="36">
        <v>-2550</v>
      </c>
      <c r="K98" s="37">
        <v>-6.97</v>
      </c>
      <c r="L98" s="34">
        <v>6156800</v>
      </c>
      <c r="M98" s="34">
        <v>214532</v>
      </c>
      <c r="N98" s="34">
        <v>0</v>
      </c>
      <c r="O98" s="34">
        <v>0</v>
      </c>
      <c r="P98" s="34">
        <v>6156800</v>
      </c>
      <c r="Q98" s="34">
        <v>214532</v>
      </c>
      <c r="R98" s="34">
        <v>4044888</v>
      </c>
      <c r="S98" s="49"/>
      <c r="T98" s="45"/>
    </row>
    <row r="99" spans="1:20">
      <c r="A99" s="28">
        <v>96</v>
      </c>
      <c r="B99" s="29">
        <v>45471</v>
      </c>
      <c r="C99" s="30" t="s">
        <v>671</v>
      </c>
      <c r="D99" s="31">
        <v>3.43</v>
      </c>
      <c r="E99" s="31">
        <v>3.43</v>
      </c>
      <c r="F99" s="31">
        <v>3.39</v>
      </c>
      <c r="G99" s="31">
        <v>3.47</v>
      </c>
      <c r="H99" s="31">
        <v>3.37</v>
      </c>
      <c r="I99" s="31">
        <v>3.4169999999999998</v>
      </c>
      <c r="J99" s="32">
        <v>-40</v>
      </c>
      <c r="K99" s="33">
        <v>-1.17</v>
      </c>
      <c r="L99" s="34">
        <v>342700</v>
      </c>
      <c r="M99" s="34">
        <v>1171</v>
      </c>
      <c r="N99" s="34">
        <v>0</v>
      </c>
      <c r="O99" s="34">
        <v>0</v>
      </c>
      <c r="P99" s="34">
        <v>342700</v>
      </c>
      <c r="Q99" s="34">
        <v>1171</v>
      </c>
      <c r="R99" s="34">
        <v>419370</v>
      </c>
      <c r="S99" s="49"/>
      <c r="T99" s="45"/>
    </row>
    <row r="100" spans="1:20">
      <c r="A100" s="28">
        <v>97</v>
      </c>
      <c r="B100" s="29">
        <v>45471</v>
      </c>
      <c r="C100" s="30" t="s">
        <v>1208</v>
      </c>
      <c r="D100" s="31">
        <v>65.3</v>
      </c>
      <c r="E100" s="31">
        <v>65</v>
      </c>
      <c r="F100" s="31">
        <v>64.099999999999994</v>
      </c>
      <c r="G100" s="31">
        <v>65</v>
      </c>
      <c r="H100" s="31">
        <v>64.099999999999994</v>
      </c>
      <c r="I100" s="31">
        <v>64.323999999999998</v>
      </c>
      <c r="J100" s="32">
        <v>-1200</v>
      </c>
      <c r="K100" s="33">
        <v>-1.84</v>
      </c>
      <c r="L100" s="34">
        <v>7400</v>
      </c>
      <c r="M100" s="34">
        <v>476</v>
      </c>
      <c r="N100" s="34">
        <v>0</v>
      </c>
      <c r="O100" s="34">
        <v>0</v>
      </c>
      <c r="P100" s="34">
        <v>7400</v>
      </c>
      <c r="Q100" s="34">
        <v>476</v>
      </c>
      <c r="R100" s="34">
        <v>608950</v>
      </c>
      <c r="S100" s="49"/>
      <c r="T100" s="45"/>
    </row>
    <row r="101" spans="1:20">
      <c r="A101" s="28">
        <v>98</v>
      </c>
      <c r="B101" s="29">
        <v>45471</v>
      </c>
      <c r="C101" s="30" t="s">
        <v>672</v>
      </c>
      <c r="D101" s="31">
        <v>57.5</v>
      </c>
      <c r="E101" s="31">
        <v>57.6</v>
      </c>
      <c r="F101" s="31">
        <v>56.9</v>
      </c>
      <c r="G101" s="31">
        <v>57.8</v>
      </c>
      <c r="H101" s="31">
        <v>56.9</v>
      </c>
      <c r="I101" s="31">
        <v>57.356000000000002</v>
      </c>
      <c r="J101" s="36">
        <v>-600</v>
      </c>
      <c r="K101" s="37">
        <v>-1.04</v>
      </c>
      <c r="L101" s="34">
        <v>17400</v>
      </c>
      <c r="M101" s="34">
        <v>998</v>
      </c>
      <c r="N101" s="34">
        <v>0</v>
      </c>
      <c r="O101" s="34">
        <v>0</v>
      </c>
      <c r="P101" s="34">
        <v>17400</v>
      </c>
      <c r="Q101" s="34">
        <v>998</v>
      </c>
      <c r="R101" s="34">
        <v>687523</v>
      </c>
      <c r="S101" s="49"/>
      <c r="T101" s="45"/>
    </row>
    <row r="102" spans="1:20">
      <c r="A102" s="28">
        <v>99</v>
      </c>
      <c r="B102" s="29">
        <v>45471</v>
      </c>
      <c r="C102" s="30" t="s">
        <v>673</v>
      </c>
      <c r="D102" s="31">
        <v>4.22</v>
      </c>
      <c r="E102" s="31">
        <v>4.22</v>
      </c>
      <c r="F102" s="31">
        <v>4.3</v>
      </c>
      <c r="G102" s="31">
        <v>4.3</v>
      </c>
      <c r="H102" s="31">
        <v>4.22</v>
      </c>
      <c r="I102" s="31">
        <v>4.2</v>
      </c>
      <c r="J102" s="32">
        <v>80</v>
      </c>
      <c r="K102" s="33">
        <v>1.9</v>
      </c>
      <c r="L102" s="34">
        <v>15000</v>
      </c>
      <c r="M102" s="34">
        <v>63</v>
      </c>
      <c r="N102" s="34">
        <v>0</v>
      </c>
      <c r="O102" s="34">
        <v>0</v>
      </c>
      <c r="P102" s="34">
        <v>15000</v>
      </c>
      <c r="Q102" s="34">
        <v>63</v>
      </c>
      <c r="R102" s="34">
        <v>77657</v>
      </c>
      <c r="S102" s="49"/>
      <c r="T102" s="45"/>
    </row>
    <row r="103" spans="1:20">
      <c r="A103" s="28">
        <v>100</v>
      </c>
      <c r="B103" s="29">
        <v>45471</v>
      </c>
      <c r="C103" s="30" t="s">
        <v>1209</v>
      </c>
      <c r="D103" s="31">
        <v>14</v>
      </c>
      <c r="E103" s="31">
        <v>14</v>
      </c>
      <c r="F103" s="31">
        <v>13.5</v>
      </c>
      <c r="G103" s="31">
        <v>14</v>
      </c>
      <c r="H103" s="31">
        <v>13.5</v>
      </c>
      <c r="I103" s="31">
        <v>13.676</v>
      </c>
      <c r="J103" s="32">
        <v>-500</v>
      </c>
      <c r="K103" s="33">
        <v>-3.57</v>
      </c>
      <c r="L103" s="34">
        <v>6800</v>
      </c>
      <c r="M103" s="34">
        <v>93</v>
      </c>
      <c r="N103" s="34">
        <v>0</v>
      </c>
      <c r="O103" s="34">
        <v>0</v>
      </c>
      <c r="P103" s="34">
        <v>6800</v>
      </c>
      <c r="Q103" s="34">
        <v>93</v>
      </c>
      <c r="R103" s="34">
        <v>818518</v>
      </c>
      <c r="S103" s="49"/>
      <c r="T103" s="45"/>
    </row>
    <row r="104" spans="1:20">
      <c r="A104" s="28">
        <v>101</v>
      </c>
      <c r="B104" s="29">
        <v>45471</v>
      </c>
      <c r="C104" s="30" t="s">
        <v>1210</v>
      </c>
      <c r="D104" s="31">
        <v>20.8</v>
      </c>
      <c r="E104" s="31">
        <v>20.8</v>
      </c>
      <c r="F104" s="31">
        <v>20.8</v>
      </c>
      <c r="G104" s="31">
        <v>20.8</v>
      </c>
      <c r="H104" s="31">
        <v>20.8</v>
      </c>
      <c r="I104" s="31">
        <v>0</v>
      </c>
      <c r="J104" s="32">
        <v>0</v>
      </c>
      <c r="K104" s="33">
        <v>0</v>
      </c>
      <c r="L104" s="34">
        <v>0</v>
      </c>
      <c r="M104" s="34">
        <v>0</v>
      </c>
      <c r="N104" s="34">
        <v>0</v>
      </c>
      <c r="O104" s="34">
        <v>0</v>
      </c>
      <c r="P104" s="34">
        <v>0</v>
      </c>
      <c r="Q104" s="34">
        <v>0</v>
      </c>
      <c r="R104" s="34">
        <v>169558</v>
      </c>
      <c r="S104" s="49"/>
      <c r="T104" s="45"/>
    </row>
    <row r="105" spans="1:20">
      <c r="A105" s="28">
        <v>102</v>
      </c>
      <c r="B105" s="29">
        <v>45471</v>
      </c>
      <c r="C105" s="30" t="s">
        <v>674</v>
      </c>
      <c r="D105" s="31">
        <v>76.599999999999994</v>
      </c>
      <c r="E105" s="31">
        <v>76.7</v>
      </c>
      <c r="F105" s="31">
        <v>76.099999999999994</v>
      </c>
      <c r="G105" s="31">
        <v>77.599999999999994</v>
      </c>
      <c r="H105" s="31">
        <v>76.099999999999994</v>
      </c>
      <c r="I105" s="31">
        <v>76.471000000000004</v>
      </c>
      <c r="J105" s="34">
        <v>-500</v>
      </c>
      <c r="K105" s="35">
        <v>-0.65</v>
      </c>
      <c r="L105" s="34">
        <v>5100</v>
      </c>
      <c r="M105" s="34">
        <v>390</v>
      </c>
      <c r="N105" s="34">
        <v>0</v>
      </c>
      <c r="O105" s="34">
        <v>0</v>
      </c>
      <c r="P105" s="34">
        <v>5100</v>
      </c>
      <c r="Q105" s="34">
        <v>390</v>
      </c>
      <c r="R105" s="34">
        <v>3044000</v>
      </c>
      <c r="S105" s="49"/>
      <c r="T105" s="45"/>
    </row>
    <row r="106" spans="1:20">
      <c r="A106" s="28">
        <v>103</v>
      </c>
      <c r="B106" s="29">
        <v>45471</v>
      </c>
      <c r="C106" s="30" t="s">
        <v>675</v>
      </c>
      <c r="D106" s="31">
        <v>16</v>
      </c>
      <c r="E106" s="31">
        <v>16.05</v>
      </c>
      <c r="F106" s="31">
        <v>16</v>
      </c>
      <c r="G106" s="31">
        <v>16.100000000000001</v>
      </c>
      <c r="H106" s="31">
        <v>15.6</v>
      </c>
      <c r="I106" s="31">
        <v>15.906000000000001</v>
      </c>
      <c r="J106" s="32">
        <v>0</v>
      </c>
      <c r="K106" s="33">
        <v>0</v>
      </c>
      <c r="L106" s="34">
        <v>4178400</v>
      </c>
      <c r="M106" s="34">
        <v>66460</v>
      </c>
      <c r="N106" s="34">
        <v>0</v>
      </c>
      <c r="O106" s="34">
        <v>0</v>
      </c>
      <c r="P106" s="34">
        <v>4178400</v>
      </c>
      <c r="Q106" s="34">
        <v>66460</v>
      </c>
      <c r="R106" s="34">
        <v>11531255</v>
      </c>
      <c r="S106" s="49"/>
      <c r="T106" s="45"/>
    </row>
    <row r="107" spans="1:20">
      <c r="A107" s="28">
        <v>104</v>
      </c>
      <c r="B107" s="29">
        <v>45471</v>
      </c>
      <c r="C107" s="30" t="s">
        <v>2434</v>
      </c>
      <c r="D107" s="31">
        <v>7.29</v>
      </c>
      <c r="E107" s="31">
        <v>7.3</v>
      </c>
      <c r="F107" s="31">
        <v>7.08</v>
      </c>
      <c r="G107" s="31">
        <v>7.3</v>
      </c>
      <c r="H107" s="31">
        <v>7.08</v>
      </c>
      <c r="I107" s="31">
        <v>7.1310000000000002</v>
      </c>
      <c r="J107" s="36">
        <v>-210</v>
      </c>
      <c r="K107" s="37">
        <v>-2.88</v>
      </c>
      <c r="L107" s="34">
        <v>1264300</v>
      </c>
      <c r="M107" s="34">
        <v>9016</v>
      </c>
      <c r="N107" s="34">
        <v>0</v>
      </c>
      <c r="O107" s="34">
        <v>0</v>
      </c>
      <c r="P107" s="34">
        <v>1264300</v>
      </c>
      <c r="Q107" s="34">
        <v>9016</v>
      </c>
      <c r="R107" s="34">
        <v>4100050</v>
      </c>
      <c r="S107" s="49"/>
      <c r="T107" s="45"/>
    </row>
    <row r="108" spans="1:20">
      <c r="A108" s="28">
        <v>105</v>
      </c>
      <c r="B108" s="29">
        <v>45471</v>
      </c>
      <c r="C108" s="30" t="s">
        <v>1211</v>
      </c>
      <c r="D108" s="31">
        <v>5.72</v>
      </c>
      <c r="E108" s="31">
        <v>6.12</v>
      </c>
      <c r="F108" s="31">
        <v>6.12</v>
      </c>
      <c r="G108" s="31">
        <v>6.12</v>
      </c>
      <c r="H108" s="31">
        <v>5.73</v>
      </c>
      <c r="I108" s="31">
        <v>6.0940000000000003</v>
      </c>
      <c r="J108" s="36">
        <v>400</v>
      </c>
      <c r="K108" s="37">
        <v>6.99</v>
      </c>
      <c r="L108" s="34">
        <v>65800</v>
      </c>
      <c r="M108" s="34">
        <v>401</v>
      </c>
      <c r="N108" s="34">
        <v>0</v>
      </c>
      <c r="O108" s="34">
        <v>0</v>
      </c>
      <c r="P108" s="34">
        <v>65800</v>
      </c>
      <c r="Q108" s="34">
        <v>401</v>
      </c>
      <c r="R108" s="34">
        <v>60588</v>
      </c>
      <c r="S108" s="49"/>
      <c r="T108" s="45"/>
    </row>
    <row r="109" spans="1:20">
      <c r="A109" s="28">
        <v>106</v>
      </c>
      <c r="B109" s="29">
        <v>45471</v>
      </c>
      <c r="C109" s="30" t="s">
        <v>676</v>
      </c>
      <c r="D109" s="31">
        <v>22.46</v>
      </c>
      <c r="E109" s="31">
        <v>22.65</v>
      </c>
      <c r="F109" s="31">
        <v>22.4</v>
      </c>
      <c r="G109" s="31">
        <v>22.65</v>
      </c>
      <c r="H109" s="31">
        <v>22.22</v>
      </c>
      <c r="I109" s="31">
        <v>22.414000000000001</v>
      </c>
      <c r="J109" s="36">
        <v>-60</v>
      </c>
      <c r="K109" s="37">
        <v>-0.27</v>
      </c>
      <c r="L109" s="34">
        <v>358800</v>
      </c>
      <c r="M109" s="34">
        <v>8042</v>
      </c>
      <c r="N109" s="34">
        <v>1004705</v>
      </c>
      <c r="O109" s="34">
        <v>22527.28745</v>
      </c>
      <c r="P109" s="34">
        <v>1363505</v>
      </c>
      <c r="Q109" s="34">
        <v>30569.28745</v>
      </c>
      <c r="R109" s="34">
        <v>7082880</v>
      </c>
      <c r="S109" s="49"/>
      <c r="T109" s="45"/>
    </row>
    <row r="110" spans="1:20">
      <c r="A110" s="28">
        <v>107</v>
      </c>
      <c r="B110" s="29">
        <v>45471</v>
      </c>
      <c r="C110" s="30" t="s">
        <v>677</v>
      </c>
      <c r="D110" s="31">
        <v>18.350000000000001</v>
      </c>
      <c r="E110" s="31">
        <v>18.45</v>
      </c>
      <c r="F110" s="31">
        <v>18.899999999999999</v>
      </c>
      <c r="G110" s="31">
        <v>18.899999999999999</v>
      </c>
      <c r="H110" s="31">
        <v>18.2</v>
      </c>
      <c r="I110" s="31">
        <v>18.616</v>
      </c>
      <c r="J110" s="36">
        <v>550</v>
      </c>
      <c r="K110" s="37">
        <v>3</v>
      </c>
      <c r="L110" s="34">
        <v>6178700</v>
      </c>
      <c r="M110" s="34">
        <v>115013</v>
      </c>
      <c r="N110" s="34">
        <v>33852416</v>
      </c>
      <c r="O110" s="34">
        <v>621896.83360000001</v>
      </c>
      <c r="P110" s="34">
        <v>40031116</v>
      </c>
      <c r="Q110" s="34">
        <v>736909.83360000001</v>
      </c>
      <c r="R110" s="34">
        <v>32902370</v>
      </c>
      <c r="S110" s="49"/>
      <c r="T110" s="45"/>
    </row>
    <row r="111" spans="1:20">
      <c r="A111" s="28">
        <v>108</v>
      </c>
      <c r="B111" s="29">
        <v>45471</v>
      </c>
      <c r="C111" s="30" t="s">
        <v>678</v>
      </c>
      <c r="D111" s="31">
        <v>25.8</v>
      </c>
      <c r="E111" s="31">
        <v>25.8</v>
      </c>
      <c r="F111" s="31">
        <v>24.15</v>
      </c>
      <c r="G111" s="31">
        <v>25.8</v>
      </c>
      <c r="H111" s="31">
        <v>24.15</v>
      </c>
      <c r="I111" s="31">
        <v>24.798999999999999</v>
      </c>
      <c r="J111" s="32">
        <v>-1650</v>
      </c>
      <c r="K111" s="33">
        <v>-6.4</v>
      </c>
      <c r="L111" s="34">
        <v>2531200</v>
      </c>
      <c r="M111" s="34">
        <v>62770</v>
      </c>
      <c r="N111" s="34">
        <v>0</v>
      </c>
      <c r="O111" s="34">
        <v>0</v>
      </c>
      <c r="P111" s="34">
        <v>2531200</v>
      </c>
      <c r="Q111" s="34">
        <v>62770</v>
      </c>
      <c r="R111" s="34">
        <v>2011455</v>
      </c>
      <c r="S111" s="49"/>
      <c r="T111" s="45"/>
    </row>
    <row r="112" spans="1:20">
      <c r="A112" s="28">
        <v>109</v>
      </c>
      <c r="B112" s="29">
        <v>45471</v>
      </c>
      <c r="C112" s="30" t="s">
        <v>679</v>
      </c>
      <c r="D112" s="31">
        <v>14.2</v>
      </c>
      <c r="E112" s="31">
        <v>14.2</v>
      </c>
      <c r="F112" s="31">
        <v>13.9</v>
      </c>
      <c r="G112" s="31">
        <v>14.25</v>
      </c>
      <c r="H112" s="31">
        <v>13.85</v>
      </c>
      <c r="I112" s="31">
        <v>13.936</v>
      </c>
      <c r="J112" s="32">
        <v>-300</v>
      </c>
      <c r="K112" s="33">
        <v>-2.11</v>
      </c>
      <c r="L112" s="34">
        <v>81300</v>
      </c>
      <c r="M112" s="34">
        <v>1133</v>
      </c>
      <c r="N112" s="34">
        <v>0</v>
      </c>
      <c r="O112" s="34">
        <v>0</v>
      </c>
      <c r="P112" s="34">
        <v>81300</v>
      </c>
      <c r="Q112" s="34">
        <v>1133</v>
      </c>
      <c r="R112" s="34">
        <v>583519</v>
      </c>
      <c r="S112" s="49"/>
      <c r="T112" s="45"/>
    </row>
    <row r="113" spans="1:20">
      <c r="A113" s="28">
        <v>110</v>
      </c>
      <c r="B113" s="29">
        <v>45471</v>
      </c>
      <c r="C113" s="30" t="s">
        <v>977</v>
      </c>
      <c r="D113" s="31">
        <v>14.1</v>
      </c>
      <c r="E113" s="31">
        <v>14.25</v>
      </c>
      <c r="F113" s="31">
        <v>14.3</v>
      </c>
      <c r="G113" s="31">
        <v>14.3</v>
      </c>
      <c r="H113" s="31">
        <v>13.6</v>
      </c>
      <c r="I113" s="31">
        <v>13.965</v>
      </c>
      <c r="J113" s="32">
        <v>200</v>
      </c>
      <c r="K113" s="33">
        <v>1.42</v>
      </c>
      <c r="L113" s="34">
        <v>6448700</v>
      </c>
      <c r="M113" s="34">
        <v>90055</v>
      </c>
      <c r="N113" s="34">
        <v>0</v>
      </c>
      <c r="O113" s="34">
        <v>0</v>
      </c>
      <c r="P113" s="34">
        <v>6448700</v>
      </c>
      <c r="Q113" s="34">
        <v>90055</v>
      </c>
      <c r="R113" s="34">
        <v>10070751</v>
      </c>
      <c r="S113" s="49"/>
      <c r="T113" s="45"/>
    </row>
    <row r="114" spans="1:20">
      <c r="A114" s="28">
        <v>111</v>
      </c>
      <c r="B114" s="29">
        <v>45471</v>
      </c>
      <c r="C114" s="30" t="s">
        <v>680</v>
      </c>
      <c r="D114" s="31">
        <v>7.26</v>
      </c>
      <c r="E114" s="31">
        <v>7.2</v>
      </c>
      <c r="F114" s="31">
        <v>6.76</v>
      </c>
      <c r="G114" s="31">
        <v>7.2</v>
      </c>
      <c r="H114" s="31">
        <v>6.76</v>
      </c>
      <c r="I114" s="31">
        <v>6.9349999999999996</v>
      </c>
      <c r="J114" s="32">
        <v>-500</v>
      </c>
      <c r="K114" s="33">
        <v>-6.89</v>
      </c>
      <c r="L114" s="34">
        <v>4897300</v>
      </c>
      <c r="M114" s="34">
        <v>33997</v>
      </c>
      <c r="N114" s="34">
        <v>0</v>
      </c>
      <c r="O114" s="34">
        <v>0</v>
      </c>
      <c r="P114" s="34">
        <v>4897300</v>
      </c>
      <c r="Q114" s="34">
        <v>33997</v>
      </c>
      <c r="R114" s="34">
        <v>1455089</v>
      </c>
      <c r="S114" s="49"/>
      <c r="T114" s="45"/>
    </row>
    <row r="115" spans="1:20">
      <c r="A115" s="28">
        <v>112</v>
      </c>
      <c r="B115" s="29">
        <v>45471</v>
      </c>
      <c r="C115" s="30" t="s">
        <v>681</v>
      </c>
      <c r="D115" s="31">
        <v>4.07</v>
      </c>
      <c r="E115" s="31">
        <v>4.07</v>
      </c>
      <c r="F115" s="31">
        <v>4</v>
      </c>
      <c r="G115" s="31">
        <v>4.07</v>
      </c>
      <c r="H115" s="31">
        <v>4</v>
      </c>
      <c r="I115" s="31">
        <v>3.9940000000000002</v>
      </c>
      <c r="J115" s="32">
        <v>-70</v>
      </c>
      <c r="K115" s="33">
        <v>-1.72</v>
      </c>
      <c r="L115" s="34">
        <v>35300</v>
      </c>
      <c r="M115" s="34">
        <v>141</v>
      </c>
      <c r="N115" s="34">
        <v>0</v>
      </c>
      <c r="O115" s="34">
        <v>0</v>
      </c>
      <c r="P115" s="34">
        <v>35300</v>
      </c>
      <c r="Q115" s="34">
        <v>141</v>
      </c>
      <c r="R115" s="34">
        <v>180400</v>
      </c>
      <c r="S115" s="49"/>
      <c r="T115" s="45"/>
    </row>
    <row r="116" spans="1:20">
      <c r="A116" s="28">
        <v>113</v>
      </c>
      <c r="B116" s="29">
        <v>45471</v>
      </c>
      <c r="C116" s="30" t="s">
        <v>682</v>
      </c>
      <c r="D116" s="31">
        <v>14.3</v>
      </c>
      <c r="E116" s="31">
        <v>14.3</v>
      </c>
      <c r="F116" s="31">
        <v>15.1</v>
      </c>
      <c r="G116" s="31">
        <v>15.1</v>
      </c>
      <c r="H116" s="31">
        <v>13.95</v>
      </c>
      <c r="I116" s="31">
        <v>14.545</v>
      </c>
      <c r="J116" s="32">
        <v>800</v>
      </c>
      <c r="K116" s="33">
        <v>5.59</v>
      </c>
      <c r="L116" s="34">
        <v>1330200</v>
      </c>
      <c r="M116" s="34">
        <v>19348</v>
      </c>
      <c r="N116" s="34">
        <v>0</v>
      </c>
      <c r="O116" s="34">
        <v>0</v>
      </c>
      <c r="P116" s="34">
        <v>1330200</v>
      </c>
      <c r="Q116" s="34">
        <v>19348</v>
      </c>
      <c r="R116" s="34">
        <v>2377329</v>
      </c>
      <c r="S116" s="49"/>
      <c r="T116" s="45"/>
    </row>
    <row r="117" spans="1:20">
      <c r="A117" s="28">
        <v>114</v>
      </c>
      <c r="B117" s="29">
        <v>45471</v>
      </c>
      <c r="C117" s="30" t="s">
        <v>1212</v>
      </c>
      <c r="D117" s="31">
        <v>14.85</v>
      </c>
      <c r="E117" s="31">
        <v>14.85</v>
      </c>
      <c r="F117" s="31">
        <v>14.85</v>
      </c>
      <c r="G117" s="31">
        <v>14.85</v>
      </c>
      <c r="H117" s="31">
        <v>14.85</v>
      </c>
      <c r="I117" s="31">
        <v>0</v>
      </c>
      <c r="J117" s="32">
        <v>0</v>
      </c>
      <c r="K117" s="33">
        <v>0</v>
      </c>
      <c r="L117" s="34">
        <v>0</v>
      </c>
      <c r="M117" s="34">
        <v>0</v>
      </c>
      <c r="N117" s="34">
        <v>0</v>
      </c>
      <c r="O117" s="34">
        <v>0</v>
      </c>
      <c r="P117" s="34">
        <v>0</v>
      </c>
      <c r="Q117" s="34">
        <v>0</v>
      </c>
      <c r="R117" s="34">
        <v>573559</v>
      </c>
      <c r="S117" s="49"/>
      <c r="T117" s="45"/>
    </row>
    <row r="118" spans="1:20">
      <c r="A118" s="28">
        <v>115</v>
      </c>
      <c r="B118" s="29">
        <v>45471</v>
      </c>
      <c r="C118" s="30" t="s">
        <v>683</v>
      </c>
      <c r="D118" s="31">
        <v>7</v>
      </c>
      <c r="E118" s="31">
        <v>7.08</v>
      </c>
      <c r="F118" s="31">
        <v>6.9</v>
      </c>
      <c r="G118" s="31">
        <v>7.11</v>
      </c>
      <c r="H118" s="31">
        <v>6.9</v>
      </c>
      <c r="I118" s="31">
        <v>6.9889999999999999</v>
      </c>
      <c r="J118" s="32">
        <v>-100</v>
      </c>
      <c r="K118" s="33">
        <v>-1.43</v>
      </c>
      <c r="L118" s="34">
        <v>453300</v>
      </c>
      <c r="M118" s="34">
        <v>3168</v>
      </c>
      <c r="N118" s="34">
        <v>0</v>
      </c>
      <c r="O118" s="34">
        <v>0</v>
      </c>
      <c r="P118" s="34">
        <v>453300</v>
      </c>
      <c r="Q118" s="34">
        <v>3168</v>
      </c>
      <c r="R118" s="34">
        <v>443292</v>
      </c>
      <c r="S118" s="49"/>
      <c r="T118" s="45"/>
    </row>
    <row r="119" spans="1:20">
      <c r="A119" s="28">
        <v>116</v>
      </c>
      <c r="B119" s="29">
        <v>45471</v>
      </c>
      <c r="C119" s="30" t="s">
        <v>684</v>
      </c>
      <c r="D119" s="31">
        <v>4.4800000000000004</v>
      </c>
      <c r="E119" s="31">
        <v>4.49</v>
      </c>
      <c r="F119" s="31">
        <v>4.46</v>
      </c>
      <c r="G119" s="31">
        <v>4.51</v>
      </c>
      <c r="H119" s="31">
        <v>4.46</v>
      </c>
      <c r="I119" s="31">
        <v>4.4809999999999999</v>
      </c>
      <c r="J119" s="36">
        <v>-20</v>
      </c>
      <c r="K119" s="37">
        <v>-0.45</v>
      </c>
      <c r="L119" s="34">
        <v>495900</v>
      </c>
      <c r="M119" s="34">
        <v>2222</v>
      </c>
      <c r="N119" s="34">
        <v>0</v>
      </c>
      <c r="O119" s="34">
        <v>0</v>
      </c>
      <c r="P119" s="34">
        <v>495900</v>
      </c>
      <c r="Q119" s="34">
        <v>2222</v>
      </c>
      <c r="R119" s="34">
        <v>1516101</v>
      </c>
      <c r="S119" s="49"/>
      <c r="T119" s="45"/>
    </row>
    <row r="120" spans="1:20">
      <c r="A120" s="28">
        <v>117</v>
      </c>
      <c r="B120" s="29">
        <v>45471</v>
      </c>
      <c r="C120" s="30" t="s">
        <v>686</v>
      </c>
      <c r="D120" s="31">
        <v>49.8</v>
      </c>
      <c r="E120" s="31">
        <v>49.05</v>
      </c>
      <c r="F120" s="31">
        <v>49.05</v>
      </c>
      <c r="G120" s="31">
        <v>49.75</v>
      </c>
      <c r="H120" s="31">
        <v>49.05</v>
      </c>
      <c r="I120" s="31">
        <v>49.268000000000001</v>
      </c>
      <c r="J120" s="32">
        <v>-750</v>
      </c>
      <c r="K120" s="33">
        <v>-1.51</v>
      </c>
      <c r="L120" s="34">
        <v>28700</v>
      </c>
      <c r="M120" s="34">
        <v>1414</v>
      </c>
      <c r="N120" s="34">
        <v>0</v>
      </c>
      <c r="O120" s="34">
        <v>0</v>
      </c>
      <c r="P120" s="34">
        <v>28700</v>
      </c>
      <c r="Q120" s="34">
        <v>1414</v>
      </c>
      <c r="R120" s="34">
        <v>3207325</v>
      </c>
      <c r="S120" s="49"/>
      <c r="T120" s="45"/>
    </row>
    <row r="121" spans="1:20">
      <c r="A121" s="28">
        <v>118</v>
      </c>
      <c r="B121" s="29">
        <v>45471</v>
      </c>
      <c r="C121" s="30" t="s">
        <v>687</v>
      </c>
      <c r="D121" s="31">
        <v>132.80000000000001</v>
      </c>
      <c r="E121" s="31">
        <v>132.80000000000001</v>
      </c>
      <c r="F121" s="31">
        <v>130.5</v>
      </c>
      <c r="G121" s="31">
        <v>132.80000000000001</v>
      </c>
      <c r="H121" s="31">
        <v>130.4</v>
      </c>
      <c r="I121" s="31">
        <v>131.69999999999999</v>
      </c>
      <c r="J121" s="36">
        <v>-2300</v>
      </c>
      <c r="K121" s="37">
        <v>-1.73</v>
      </c>
      <c r="L121" s="34">
        <v>6633000</v>
      </c>
      <c r="M121" s="34">
        <v>873567</v>
      </c>
      <c r="N121" s="34">
        <v>0</v>
      </c>
      <c r="O121" s="34">
        <v>0</v>
      </c>
      <c r="P121" s="34">
        <v>6633000</v>
      </c>
      <c r="Q121" s="34">
        <v>873567</v>
      </c>
      <c r="R121" s="34">
        <v>190588473</v>
      </c>
      <c r="S121" s="49"/>
      <c r="T121" s="45"/>
    </row>
    <row r="122" spans="1:20">
      <c r="A122" s="28">
        <v>119</v>
      </c>
      <c r="B122" s="29">
        <v>45471</v>
      </c>
      <c r="C122" s="30" t="s">
        <v>688</v>
      </c>
      <c r="D122" s="31">
        <v>180</v>
      </c>
      <c r="E122" s="31">
        <v>178.1</v>
      </c>
      <c r="F122" s="31">
        <v>177</v>
      </c>
      <c r="G122" s="31">
        <v>179.7</v>
      </c>
      <c r="H122" s="31">
        <v>176</v>
      </c>
      <c r="I122" s="31">
        <v>177.346</v>
      </c>
      <c r="J122" s="32">
        <v>-3000</v>
      </c>
      <c r="K122" s="33">
        <v>-1.67</v>
      </c>
      <c r="L122" s="34">
        <v>529800</v>
      </c>
      <c r="M122" s="34">
        <v>93958</v>
      </c>
      <c r="N122" s="34">
        <v>0</v>
      </c>
      <c r="O122" s="34">
        <v>0</v>
      </c>
      <c r="P122" s="34">
        <v>529800</v>
      </c>
      <c r="Q122" s="34">
        <v>93958</v>
      </c>
      <c r="R122" s="34">
        <v>24114903</v>
      </c>
      <c r="S122" s="49"/>
      <c r="T122" s="45"/>
    </row>
    <row r="123" spans="1:20">
      <c r="A123" s="28">
        <v>120</v>
      </c>
      <c r="B123" s="29">
        <v>45471</v>
      </c>
      <c r="C123" s="30" t="s">
        <v>690</v>
      </c>
      <c r="D123" s="31">
        <v>41.65</v>
      </c>
      <c r="E123" s="31">
        <v>42</v>
      </c>
      <c r="F123" s="31">
        <v>40.5</v>
      </c>
      <c r="G123" s="31">
        <v>42.15</v>
      </c>
      <c r="H123" s="31">
        <v>40.200000000000003</v>
      </c>
      <c r="I123" s="31">
        <v>41.134999999999998</v>
      </c>
      <c r="J123" s="36">
        <v>-1150</v>
      </c>
      <c r="K123" s="37">
        <v>-2.76</v>
      </c>
      <c r="L123" s="34">
        <v>1862800</v>
      </c>
      <c r="M123" s="34">
        <v>76627</v>
      </c>
      <c r="N123" s="34">
        <v>0</v>
      </c>
      <c r="O123" s="34">
        <v>0</v>
      </c>
      <c r="P123" s="34">
        <v>1862800</v>
      </c>
      <c r="Q123" s="34">
        <v>76627</v>
      </c>
      <c r="R123" s="34">
        <v>12389734</v>
      </c>
      <c r="S123" s="49"/>
      <c r="T123" s="45"/>
    </row>
    <row r="124" spans="1:20">
      <c r="A124" s="28">
        <v>121</v>
      </c>
      <c r="B124" s="29">
        <v>45471</v>
      </c>
      <c r="C124" s="30" t="s">
        <v>2730</v>
      </c>
      <c r="D124" s="31">
        <v>13.5</v>
      </c>
      <c r="E124" s="31">
        <v>13.5</v>
      </c>
      <c r="F124" s="31">
        <v>13.5</v>
      </c>
      <c r="G124" s="31">
        <v>13.5</v>
      </c>
      <c r="H124" s="31">
        <v>13.5</v>
      </c>
      <c r="I124" s="31">
        <v>0</v>
      </c>
      <c r="J124" s="32">
        <v>0</v>
      </c>
      <c r="K124" s="33">
        <v>0</v>
      </c>
      <c r="L124" s="34">
        <v>0</v>
      </c>
      <c r="M124" s="34">
        <v>0</v>
      </c>
      <c r="N124" s="34">
        <v>0</v>
      </c>
      <c r="O124" s="34">
        <v>0</v>
      </c>
      <c r="P124" s="34">
        <v>0</v>
      </c>
      <c r="Q124" s="34">
        <v>0</v>
      </c>
      <c r="R124" s="34">
        <v>268661</v>
      </c>
      <c r="S124" s="49"/>
      <c r="T124" s="45"/>
    </row>
    <row r="125" spans="1:20">
      <c r="A125" s="28">
        <v>122</v>
      </c>
      <c r="B125" s="29">
        <v>45471</v>
      </c>
      <c r="C125" s="30" t="s">
        <v>2731</v>
      </c>
      <c r="D125" s="31">
        <v>13.1</v>
      </c>
      <c r="E125" s="31">
        <v>13.1</v>
      </c>
      <c r="F125" s="31">
        <v>13.1</v>
      </c>
      <c r="G125" s="31">
        <v>13.1</v>
      </c>
      <c r="H125" s="31">
        <v>13.1</v>
      </c>
      <c r="I125" s="31">
        <v>0</v>
      </c>
      <c r="J125" s="36">
        <v>0</v>
      </c>
      <c r="K125" s="37">
        <v>0</v>
      </c>
      <c r="L125" s="34">
        <v>0</v>
      </c>
      <c r="M125" s="34">
        <v>0</v>
      </c>
      <c r="N125" s="34">
        <v>0</v>
      </c>
      <c r="O125" s="34">
        <v>0</v>
      </c>
      <c r="P125" s="34">
        <v>0</v>
      </c>
      <c r="Q125" s="34">
        <v>0</v>
      </c>
      <c r="R125" s="34">
        <v>262786</v>
      </c>
      <c r="S125" s="49"/>
      <c r="T125" s="45"/>
    </row>
    <row r="126" spans="1:20">
      <c r="A126" s="28">
        <v>123</v>
      </c>
      <c r="B126" s="29">
        <v>45471</v>
      </c>
      <c r="C126" s="30" t="s">
        <v>2732</v>
      </c>
      <c r="D126" s="31">
        <v>10.45</v>
      </c>
      <c r="E126" s="31">
        <v>10.45</v>
      </c>
      <c r="F126" s="31">
        <v>10.45</v>
      </c>
      <c r="G126" s="31">
        <v>10.45</v>
      </c>
      <c r="H126" s="31">
        <v>10.45</v>
      </c>
      <c r="I126" s="31">
        <v>0</v>
      </c>
      <c r="J126" s="32">
        <v>0</v>
      </c>
      <c r="K126" s="33">
        <v>0</v>
      </c>
      <c r="L126" s="34">
        <v>0</v>
      </c>
      <c r="M126" s="34">
        <v>0</v>
      </c>
      <c r="N126" s="34">
        <v>0</v>
      </c>
      <c r="O126" s="34">
        <v>0</v>
      </c>
      <c r="P126" s="34">
        <v>0</v>
      </c>
      <c r="Q126" s="34">
        <v>0</v>
      </c>
      <c r="R126" s="34">
        <v>180576</v>
      </c>
      <c r="S126" s="49"/>
      <c r="T126" s="45"/>
    </row>
    <row r="127" spans="1:20">
      <c r="A127" s="28">
        <v>124</v>
      </c>
      <c r="B127" s="29">
        <v>45471</v>
      </c>
      <c r="C127" s="30" t="s">
        <v>1213</v>
      </c>
      <c r="D127" s="31">
        <v>6.83</v>
      </c>
      <c r="E127" s="31">
        <v>6.82</v>
      </c>
      <c r="F127" s="31">
        <v>6.8</v>
      </c>
      <c r="G127" s="31">
        <v>6.86</v>
      </c>
      <c r="H127" s="31">
        <v>6.8</v>
      </c>
      <c r="I127" s="31">
        <v>6</v>
      </c>
      <c r="J127" s="34">
        <v>-30</v>
      </c>
      <c r="K127" s="35">
        <v>-0.44</v>
      </c>
      <c r="L127" s="34">
        <v>500</v>
      </c>
      <c r="M127" s="34">
        <v>3</v>
      </c>
      <c r="N127" s="34">
        <v>0</v>
      </c>
      <c r="O127" s="34">
        <v>0</v>
      </c>
      <c r="P127" s="34">
        <v>500</v>
      </c>
      <c r="Q127" s="34">
        <v>3</v>
      </c>
      <c r="R127" s="34">
        <v>34000</v>
      </c>
      <c r="S127" s="49"/>
      <c r="T127" s="45"/>
    </row>
    <row r="128" spans="1:20">
      <c r="A128" s="28">
        <v>125</v>
      </c>
      <c r="B128" s="29">
        <v>45471</v>
      </c>
      <c r="C128" s="30" t="s">
        <v>2733</v>
      </c>
      <c r="D128" s="31">
        <v>12.51</v>
      </c>
      <c r="E128" s="31">
        <v>12.51</v>
      </c>
      <c r="F128" s="31">
        <v>12.51</v>
      </c>
      <c r="G128" s="31">
        <v>12.51</v>
      </c>
      <c r="H128" s="31">
        <v>12.51</v>
      </c>
      <c r="I128" s="31">
        <v>0</v>
      </c>
      <c r="J128" s="36">
        <v>0</v>
      </c>
      <c r="K128" s="37">
        <v>0</v>
      </c>
      <c r="L128" s="34">
        <v>0</v>
      </c>
      <c r="M128" s="34">
        <v>0</v>
      </c>
      <c r="N128" s="34">
        <v>0</v>
      </c>
      <c r="O128" s="34">
        <v>0</v>
      </c>
      <c r="P128" s="34">
        <v>0</v>
      </c>
      <c r="Q128" s="34">
        <v>0</v>
      </c>
      <c r="R128" s="34">
        <v>50040</v>
      </c>
      <c r="S128" s="49"/>
      <c r="T128" s="45"/>
    </row>
    <row r="129" spans="1:20">
      <c r="A129" s="28">
        <v>126</v>
      </c>
      <c r="B129" s="29">
        <v>45471</v>
      </c>
      <c r="C129" s="30" t="s">
        <v>2734</v>
      </c>
      <c r="D129" s="31">
        <v>12.12</v>
      </c>
      <c r="E129" s="31">
        <v>12.1</v>
      </c>
      <c r="F129" s="31">
        <v>12.1</v>
      </c>
      <c r="G129" s="31">
        <v>12.12</v>
      </c>
      <c r="H129" s="31">
        <v>11.93</v>
      </c>
      <c r="I129" s="31">
        <v>11.981</v>
      </c>
      <c r="J129" s="36">
        <v>-20</v>
      </c>
      <c r="K129" s="37">
        <v>-0.17</v>
      </c>
      <c r="L129" s="34">
        <v>10600</v>
      </c>
      <c r="M129" s="34">
        <v>127</v>
      </c>
      <c r="N129" s="34">
        <v>400000</v>
      </c>
      <c r="O129" s="34">
        <v>4848</v>
      </c>
      <c r="P129" s="34">
        <v>410600</v>
      </c>
      <c r="Q129" s="34">
        <v>4975</v>
      </c>
      <c r="R129" s="34">
        <v>286770</v>
      </c>
      <c r="S129" s="49"/>
      <c r="T129" s="45"/>
    </row>
    <row r="130" spans="1:20">
      <c r="A130" s="28">
        <v>127</v>
      </c>
      <c r="B130" s="29">
        <v>45471</v>
      </c>
      <c r="C130" s="30" t="s">
        <v>2735</v>
      </c>
      <c r="D130" s="31">
        <v>12.1</v>
      </c>
      <c r="E130" s="31">
        <v>12.03</v>
      </c>
      <c r="F130" s="31">
        <v>12.12</v>
      </c>
      <c r="G130" s="31">
        <v>12.45</v>
      </c>
      <c r="H130" s="31">
        <v>11.95</v>
      </c>
      <c r="I130" s="31">
        <v>11.923</v>
      </c>
      <c r="J130" s="32">
        <v>20</v>
      </c>
      <c r="K130" s="33">
        <v>0.17</v>
      </c>
      <c r="L130" s="34">
        <v>5200</v>
      </c>
      <c r="M130" s="34">
        <v>62</v>
      </c>
      <c r="N130" s="34">
        <v>0</v>
      </c>
      <c r="O130" s="34">
        <v>0</v>
      </c>
      <c r="P130" s="34">
        <v>5200</v>
      </c>
      <c r="Q130" s="34">
        <v>62</v>
      </c>
      <c r="R130" s="34">
        <v>69084</v>
      </c>
      <c r="S130" s="49"/>
      <c r="T130" s="45"/>
    </row>
    <row r="131" spans="1:20">
      <c r="A131" s="28">
        <v>128</v>
      </c>
      <c r="B131" s="29">
        <v>45471</v>
      </c>
      <c r="C131" s="30" t="s">
        <v>2736</v>
      </c>
      <c r="D131" s="31">
        <v>8.57</v>
      </c>
      <c r="E131" s="31">
        <v>8.7899999999999991</v>
      </c>
      <c r="F131" s="31">
        <v>8.7899999999999991</v>
      </c>
      <c r="G131" s="31">
        <v>8.7899999999999991</v>
      </c>
      <c r="H131" s="31">
        <v>8.7899999999999991</v>
      </c>
      <c r="I131" s="31">
        <v>0</v>
      </c>
      <c r="J131" s="36">
        <v>220</v>
      </c>
      <c r="K131" s="37">
        <v>2.57</v>
      </c>
      <c r="L131" s="34">
        <v>100</v>
      </c>
      <c r="M131" s="34">
        <v>0</v>
      </c>
      <c r="N131" s="34">
        <v>0</v>
      </c>
      <c r="O131" s="34">
        <v>0</v>
      </c>
      <c r="P131" s="34">
        <v>100</v>
      </c>
      <c r="Q131" s="34">
        <v>0</v>
      </c>
      <c r="R131" s="34">
        <v>50103</v>
      </c>
      <c r="S131" s="49"/>
      <c r="T131" s="45"/>
    </row>
    <row r="132" spans="1:20">
      <c r="A132" s="28">
        <v>129</v>
      </c>
      <c r="B132" s="29">
        <v>45471</v>
      </c>
      <c r="C132" s="30" t="s">
        <v>2737</v>
      </c>
      <c r="D132" s="31">
        <v>8.52</v>
      </c>
      <c r="E132" s="31">
        <v>8.59</v>
      </c>
      <c r="F132" s="31">
        <v>8.58</v>
      </c>
      <c r="G132" s="31">
        <v>8.59</v>
      </c>
      <c r="H132" s="31">
        <v>8.5500000000000007</v>
      </c>
      <c r="I132" s="31">
        <v>8.3330000000000002</v>
      </c>
      <c r="J132" s="32">
        <v>60</v>
      </c>
      <c r="K132" s="33">
        <v>0.7</v>
      </c>
      <c r="L132" s="34">
        <v>600</v>
      </c>
      <c r="M132" s="34">
        <v>5</v>
      </c>
      <c r="N132" s="34">
        <v>200000</v>
      </c>
      <c r="O132" s="34">
        <v>1714</v>
      </c>
      <c r="P132" s="34">
        <v>200600</v>
      </c>
      <c r="Q132" s="34">
        <v>1719</v>
      </c>
      <c r="R132" s="34">
        <v>1293006</v>
      </c>
      <c r="S132" s="49"/>
      <c r="T132" s="45"/>
    </row>
    <row r="133" spans="1:20">
      <c r="A133" s="28">
        <v>130</v>
      </c>
      <c r="B133" s="29">
        <v>45471</v>
      </c>
      <c r="C133" s="30" t="s">
        <v>2738</v>
      </c>
      <c r="D133" s="31">
        <v>12.17</v>
      </c>
      <c r="E133" s="31">
        <v>12.07</v>
      </c>
      <c r="F133" s="31">
        <v>11.87</v>
      </c>
      <c r="G133" s="31">
        <v>12.07</v>
      </c>
      <c r="H133" s="31">
        <v>11.32</v>
      </c>
      <c r="I133" s="31">
        <v>11.984999999999999</v>
      </c>
      <c r="J133" s="34">
        <v>-300</v>
      </c>
      <c r="K133" s="35">
        <v>-2.4700000000000002</v>
      </c>
      <c r="L133" s="34">
        <v>1000000</v>
      </c>
      <c r="M133" s="34">
        <v>11985</v>
      </c>
      <c r="N133" s="34">
        <v>0</v>
      </c>
      <c r="O133" s="34">
        <v>0</v>
      </c>
      <c r="P133" s="34">
        <v>1000000</v>
      </c>
      <c r="Q133" s="34">
        <v>11985</v>
      </c>
      <c r="R133" s="34">
        <v>331173</v>
      </c>
      <c r="S133" s="49"/>
      <c r="T133" s="45"/>
    </row>
    <row r="134" spans="1:20">
      <c r="A134" s="28">
        <v>131</v>
      </c>
      <c r="B134" s="29">
        <v>45471</v>
      </c>
      <c r="C134" s="30" t="s">
        <v>2739</v>
      </c>
      <c r="D134" s="31">
        <v>12.05</v>
      </c>
      <c r="E134" s="31">
        <v>12</v>
      </c>
      <c r="F134" s="31">
        <v>12.13</v>
      </c>
      <c r="G134" s="31">
        <v>12.13</v>
      </c>
      <c r="H134" s="31">
        <v>12</v>
      </c>
      <c r="I134" s="31">
        <v>11.974</v>
      </c>
      <c r="J134" s="32">
        <v>80</v>
      </c>
      <c r="K134" s="33">
        <v>0.66</v>
      </c>
      <c r="L134" s="34">
        <v>15200</v>
      </c>
      <c r="M134" s="34">
        <v>182</v>
      </c>
      <c r="N134" s="34">
        <v>0</v>
      </c>
      <c r="O134" s="34">
        <v>0</v>
      </c>
      <c r="P134" s="34">
        <v>15200</v>
      </c>
      <c r="Q134" s="34">
        <v>182</v>
      </c>
      <c r="R134" s="34">
        <v>61863</v>
      </c>
      <c r="S134" s="49"/>
      <c r="T134" s="45"/>
    </row>
    <row r="135" spans="1:20">
      <c r="A135" s="28">
        <v>132</v>
      </c>
      <c r="B135" s="29">
        <v>45471</v>
      </c>
      <c r="C135" s="30" t="s">
        <v>1214</v>
      </c>
      <c r="D135" s="31">
        <v>15.43</v>
      </c>
      <c r="E135" s="31">
        <v>15.43</v>
      </c>
      <c r="F135" s="31">
        <v>15.33</v>
      </c>
      <c r="G135" s="31">
        <v>15.43</v>
      </c>
      <c r="H135" s="31">
        <v>15.28</v>
      </c>
      <c r="I135" s="31">
        <v>15.192</v>
      </c>
      <c r="J135" s="36">
        <v>-100</v>
      </c>
      <c r="K135" s="37">
        <v>-0.65</v>
      </c>
      <c r="L135" s="34">
        <v>5200</v>
      </c>
      <c r="M135" s="34">
        <v>79</v>
      </c>
      <c r="N135" s="34">
        <v>458</v>
      </c>
      <c r="O135" s="34">
        <v>6.5723000000000003</v>
      </c>
      <c r="P135" s="34">
        <v>5658</v>
      </c>
      <c r="Q135" s="34">
        <v>85.572299999999998</v>
      </c>
      <c r="R135" s="34">
        <v>377118</v>
      </c>
      <c r="S135" s="49"/>
      <c r="T135" s="45"/>
    </row>
    <row r="136" spans="1:20">
      <c r="A136" s="28">
        <v>133</v>
      </c>
      <c r="B136" s="29">
        <v>45471</v>
      </c>
      <c r="C136" s="30" t="s">
        <v>2740</v>
      </c>
      <c r="D136" s="31">
        <v>13.74</v>
      </c>
      <c r="E136" s="31">
        <v>13.59</v>
      </c>
      <c r="F136" s="31">
        <v>13.56</v>
      </c>
      <c r="G136" s="31">
        <v>13.59</v>
      </c>
      <c r="H136" s="31">
        <v>13.52</v>
      </c>
      <c r="I136" s="31">
        <v>13.509</v>
      </c>
      <c r="J136" s="32">
        <v>-180</v>
      </c>
      <c r="K136" s="33">
        <v>-1.31</v>
      </c>
      <c r="L136" s="34">
        <v>5700</v>
      </c>
      <c r="M136" s="34">
        <v>77</v>
      </c>
      <c r="N136" s="34">
        <v>0</v>
      </c>
      <c r="O136" s="34">
        <v>0</v>
      </c>
      <c r="P136" s="34">
        <v>5700</v>
      </c>
      <c r="Q136" s="34">
        <v>77</v>
      </c>
      <c r="R136" s="34">
        <v>429852</v>
      </c>
      <c r="S136" s="49"/>
      <c r="T136" s="45"/>
    </row>
    <row r="137" spans="1:20">
      <c r="A137" s="28">
        <v>134</v>
      </c>
      <c r="B137" s="29">
        <v>45471</v>
      </c>
      <c r="C137" s="30" t="s">
        <v>691</v>
      </c>
      <c r="D137" s="31">
        <v>16.010000000000002</v>
      </c>
      <c r="E137" s="31">
        <v>16.079999999999998</v>
      </c>
      <c r="F137" s="31">
        <v>15.8</v>
      </c>
      <c r="G137" s="31">
        <v>16.079999999999998</v>
      </c>
      <c r="H137" s="31">
        <v>15.8</v>
      </c>
      <c r="I137" s="31">
        <v>15.917999999999999</v>
      </c>
      <c r="J137" s="32">
        <v>-210</v>
      </c>
      <c r="K137" s="33">
        <v>-1.31</v>
      </c>
      <c r="L137" s="34">
        <v>14700</v>
      </c>
      <c r="M137" s="34">
        <v>234</v>
      </c>
      <c r="N137" s="34">
        <v>4321</v>
      </c>
      <c r="O137" s="34">
        <v>64.339690000000004</v>
      </c>
      <c r="P137" s="34">
        <v>19021</v>
      </c>
      <c r="Q137" s="34">
        <v>298.33969000000002</v>
      </c>
      <c r="R137" s="34">
        <v>146940</v>
      </c>
      <c r="S137" s="49"/>
      <c r="T137" s="45"/>
    </row>
    <row r="138" spans="1:20">
      <c r="A138" s="28">
        <v>135</v>
      </c>
      <c r="B138" s="29">
        <v>45471</v>
      </c>
      <c r="C138" s="30" t="s">
        <v>1215</v>
      </c>
      <c r="D138" s="31">
        <v>19.43</v>
      </c>
      <c r="E138" s="31">
        <v>19.57</v>
      </c>
      <c r="F138" s="31">
        <v>19.32</v>
      </c>
      <c r="G138" s="31">
        <v>19.57</v>
      </c>
      <c r="H138" s="31">
        <v>19.2</v>
      </c>
      <c r="I138" s="31">
        <v>19.353000000000002</v>
      </c>
      <c r="J138" s="32">
        <v>-110</v>
      </c>
      <c r="K138" s="33">
        <v>-0.56999999999999995</v>
      </c>
      <c r="L138" s="34">
        <v>58700</v>
      </c>
      <c r="M138" s="34">
        <v>1136</v>
      </c>
      <c r="N138" s="34">
        <v>0</v>
      </c>
      <c r="O138" s="34">
        <v>0</v>
      </c>
      <c r="P138" s="34">
        <v>58700</v>
      </c>
      <c r="Q138" s="34">
        <v>1136</v>
      </c>
      <c r="R138" s="34">
        <v>121716</v>
      </c>
      <c r="S138" s="49"/>
      <c r="T138" s="45"/>
    </row>
    <row r="139" spans="1:20">
      <c r="A139" s="28">
        <v>136</v>
      </c>
      <c r="B139" s="29">
        <v>45471</v>
      </c>
      <c r="C139" s="30" t="s">
        <v>692</v>
      </c>
      <c r="D139" s="31">
        <v>20.54</v>
      </c>
      <c r="E139" s="31">
        <v>20.5</v>
      </c>
      <c r="F139" s="31">
        <v>20.350000000000001</v>
      </c>
      <c r="G139" s="31">
        <v>20.5</v>
      </c>
      <c r="H139" s="31">
        <v>20.2</v>
      </c>
      <c r="I139" s="31">
        <v>20.373999999999999</v>
      </c>
      <c r="J139" s="36">
        <v>-190</v>
      </c>
      <c r="K139" s="37">
        <v>-0.93</v>
      </c>
      <c r="L139" s="34">
        <v>727000</v>
      </c>
      <c r="M139" s="34">
        <v>14812</v>
      </c>
      <c r="N139" s="34">
        <v>13747</v>
      </c>
      <c r="O139" s="34">
        <v>262.70517000000001</v>
      </c>
      <c r="P139" s="34">
        <v>740747</v>
      </c>
      <c r="Q139" s="34">
        <v>15074.705169999999</v>
      </c>
      <c r="R139" s="34">
        <v>677655</v>
      </c>
      <c r="S139" s="49"/>
      <c r="T139" s="45"/>
    </row>
    <row r="140" spans="1:20">
      <c r="A140" s="28">
        <v>137</v>
      </c>
      <c r="B140" s="29">
        <v>45471</v>
      </c>
      <c r="C140" s="30" t="s">
        <v>1216</v>
      </c>
      <c r="D140" s="31">
        <v>32.54</v>
      </c>
      <c r="E140" s="31">
        <v>32.58</v>
      </c>
      <c r="F140" s="31">
        <v>32.200000000000003</v>
      </c>
      <c r="G140" s="31">
        <v>32.58</v>
      </c>
      <c r="H140" s="31">
        <v>31.92</v>
      </c>
      <c r="I140" s="31">
        <v>32.188000000000002</v>
      </c>
      <c r="J140" s="32">
        <v>-340</v>
      </c>
      <c r="K140" s="33">
        <v>-1.04</v>
      </c>
      <c r="L140" s="34">
        <v>11561700</v>
      </c>
      <c r="M140" s="34">
        <v>372150</v>
      </c>
      <c r="N140" s="34">
        <v>204361</v>
      </c>
      <c r="O140" s="34">
        <v>6564.0074699999996</v>
      </c>
      <c r="P140" s="34">
        <v>11766061</v>
      </c>
      <c r="Q140" s="34">
        <v>378714.00747000001</v>
      </c>
      <c r="R140" s="34">
        <v>13514340</v>
      </c>
      <c r="S140" s="49"/>
      <c r="T140" s="45"/>
    </row>
    <row r="141" spans="1:20">
      <c r="A141" s="28">
        <v>138</v>
      </c>
      <c r="B141" s="29">
        <v>45471</v>
      </c>
      <c r="C141" s="30" t="s">
        <v>1217</v>
      </c>
      <c r="D141" s="31">
        <v>17.7</v>
      </c>
      <c r="E141" s="31">
        <v>17.8</v>
      </c>
      <c r="F141" s="31">
        <v>17.420000000000002</v>
      </c>
      <c r="G141" s="31">
        <v>18.399999999999999</v>
      </c>
      <c r="H141" s="31">
        <v>17.27</v>
      </c>
      <c r="I141" s="31">
        <v>17.428999999999998</v>
      </c>
      <c r="J141" s="32">
        <v>-280</v>
      </c>
      <c r="K141" s="33">
        <v>-1.58</v>
      </c>
      <c r="L141" s="34">
        <v>196400</v>
      </c>
      <c r="M141" s="34">
        <v>3423</v>
      </c>
      <c r="N141" s="34">
        <v>0</v>
      </c>
      <c r="O141" s="34">
        <v>0</v>
      </c>
      <c r="P141" s="34">
        <v>196400</v>
      </c>
      <c r="Q141" s="34">
        <v>3423</v>
      </c>
      <c r="R141" s="34">
        <v>438984</v>
      </c>
      <c r="S141" s="49"/>
      <c r="T141" s="45"/>
    </row>
    <row r="142" spans="1:20">
      <c r="A142" s="28">
        <v>139</v>
      </c>
      <c r="B142" s="29">
        <v>45471</v>
      </c>
      <c r="C142" s="30" t="s">
        <v>693</v>
      </c>
      <c r="D142" s="31">
        <v>76.5</v>
      </c>
      <c r="E142" s="31">
        <v>76.599999999999994</v>
      </c>
      <c r="F142" s="31">
        <v>76.599999999999994</v>
      </c>
      <c r="G142" s="31">
        <v>77.2</v>
      </c>
      <c r="H142" s="31">
        <v>76.5</v>
      </c>
      <c r="I142" s="31">
        <v>76.692999999999998</v>
      </c>
      <c r="J142" s="32">
        <v>100</v>
      </c>
      <c r="K142" s="33">
        <v>0.13</v>
      </c>
      <c r="L142" s="34">
        <v>660200</v>
      </c>
      <c r="M142" s="34">
        <v>50633</v>
      </c>
      <c r="N142" s="34">
        <v>31</v>
      </c>
      <c r="O142" s="34">
        <v>2.3715000000000002</v>
      </c>
      <c r="P142" s="34">
        <v>660231</v>
      </c>
      <c r="Q142" s="34">
        <v>50635.371500000001</v>
      </c>
      <c r="R142" s="34">
        <v>175930272</v>
      </c>
      <c r="S142" s="49"/>
      <c r="T142" s="45"/>
    </row>
    <row r="143" spans="1:20">
      <c r="A143" s="28">
        <v>140</v>
      </c>
      <c r="B143" s="29">
        <v>45471</v>
      </c>
      <c r="C143" s="30" t="s">
        <v>694</v>
      </c>
      <c r="D143" s="31">
        <v>28.3</v>
      </c>
      <c r="E143" s="31">
        <v>28.3</v>
      </c>
      <c r="F143" s="31">
        <v>28.25</v>
      </c>
      <c r="G143" s="31">
        <v>28.55</v>
      </c>
      <c r="H143" s="31">
        <v>27.9</v>
      </c>
      <c r="I143" s="31">
        <v>28.216000000000001</v>
      </c>
      <c r="J143" s="32">
        <v>-50</v>
      </c>
      <c r="K143" s="33">
        <v>-0.18</v>
      </c>
      <c r="L143" s="34">
        <v>52700</v>
      </c>
      <c r="M143" s="34">
        <v>1487</v>
      </c>
      <c r="N143" s="34">
        <v>0</v>
      </c>
      <c r="O143" s="34">
        <v>0</v>
      </c>
      <c r="P143" s="34">
        <v>52700</v>
      </c>
      <c r="Q143" s="34">
        <v>1487</v>
      </c>
      <c r="R143" s="34">
        <v>606021</v>
      </c>
      <c r="S143" s="49"/>
      <c r="T143" s="45"/>
    </row>
    <row r="144" spans="1:20">
      <c r="A144" s="28">
        <v>141</v>
      </c>
      <c r="B144" s="29">
        <v>45471</v>
      </c>
      <c r="C144" s="30" t="s">
        <v>695</v>
      </c>
      <c r="D144" s="31">
        <v>13.8</v>
      </c>
      <c r="E144" s="31">
        <v>13.85</v>
      </c>
      <c r="F144" s="31">
        <v>14</v>
      </c>
      <c r="G144" s="31">
        <v>14.1</v>
      </c>
      <c r="H144" s="31">
        <v>13.75</v>
      </c>
      <c r="I144" s="31">
        <v>13.92</v>
      </c>
      <c r="J144" s="32">
        <v>200</v>
      </c>
      <c r="K144" s="33">
        <v>1.45</v>
      </c>
      <c r="L144" s="34">
        <v>778000</v>
      </c>
      <c r="M144" s="34">
        <v>10830</v>
      </c>
      <c r="N144" s="34">
        <v>0</v>
      </c>
      <c r="O144" s="34">
        <v>0</v>
      </c>
      <c r="P144" s="34">
        <v>778000</v>
      </c>
      <c r="Q144" s="34">
        <v>10830</v>
      </c>
      <c r="R144" s="34">
        <v>4777492</v>
      </c>
      <c r="S144" s="49"/>
      <c r="T144" s="45"/>
    </row>
    <row r="145" spans="1:20">
      <c r="A145" s="28">
        <v>142</v>
      </c>
      <c r="B145" s="29">
        <v>45471</v>
      </c>
      <c r="C145" s="30" t="s">
        <v>696</v>
      </c>
      <c r="D145" s="31">
        <v>22.35</v>
      </c>
      <c r="E145" s="31">
        <v>22.45</v>
      </c>
      <c r="F145" s="31">
        <v>22.1</v>
      </c>
      <c r="G145" s="31">
        <v>22.45</v>
      </c>
      <c r="H145" s="31">
        <v>21.6</v>
      </c>
      <c r="I145" s="31">
        <v>22.041</v>
      </c>
      <c r="J145" s="36">
        <v>-250</v>
      </c>
      <c r="K145" s="37">
        <v>-1.1200000000000001</v>
      </c>
      <c r="L145" s="34">
        <v>11778300</v>
      </c>
      <c r="M145" s="34">
        <v>259604</v>
      </c>
      <c r="N145" s="34">
        <v>2568000</v>
      </c>
      <c r="O145" s="34">
        <v>53869.4</v>
      </c>
      <c r="P145" s="34">
        <v>14346300</v>
      </c>
      <c r="Q145" s="34">
        <v>313473.40000000002</v>
      </c>
      <c r="R145" s="34">
        <v>18818057</v>
      </c>
      <c r="S145" s="49"/>
      <c r="T145" s="45"/>
    </row>
    <row r="146" spans="1:20">
      <c r="A146" s="28">
        <v>143</v>
      </c>
      <c r="B146" s="29">
        <v>45471</v>
      </c>
      <c r="C146" s="30" t="s">
        <v>697</v>
      </c>
      <c r="D146" s="31">
        <v>33.049999999999997</v>
      </c>
      <c r="E146" s="31">
        <v>33.299999999999997</v>
      </c>
      <c r="F146" s="31">
        <v>32.5</v>
      </c>
      <c r="G146" s="31">
        <v>33.299999999999997</v>
      </c>
      <c r="H146" s="31">
        <v>32.5</v>
      </c>
      <c r="I146" s="31">
        <v>32.731000000000002</v>
      </c>
      <c r="J146" s="36">
        <v>-550</v>
      </c>
      <c r="K146" s="37">
        <v>-1.66</v>
      </c>
      <c r="L146" s="34">
        <v>427700</v>
      </c>
      <c r="M146" s="34">
        <v>13999</v>
      </c>
      <c r="N146" s="34">
        <v>0</v>
      </c>
      <c r="O146" s="34">
        <v>0</v>
      </c>
      <c r="P146" s="34">
        <v>427700</v>
      </c>
      <c r="Q146" s="34">
        <v>13999</v>
      </c>
      <c r="R146" s="34">
        <v>2273352</v>
      </c>
      <c r="S146" s="49"/>
      <c r="T146" s="45"/>
    </row>
    <row r="147" spans="1:20">
      <c r="A147" s="28">
        <v>144</v>
      </c>
      <c r="B147" s="29">
        <v>45471</v>
      </c>
      <c r="C147" s="30" t="s">
        <v>698</v>
      </c>
      <c r="D147" s="31">
        <v>9.14</v>
      </c>
      <c r="E147" s="31">
        <v>9.14</v>
      </c>
      <c r="F147" s="31">
        <v>8.64</v>
      </c>
      <c r="G147" s="31">
        <v>9.14</v>
      </c>
      <c r="H147" s="31">
        <v>8.64</v>
      </c>
      <c r="I147" s="31">
        <v>8.8889999999999993</v>
      </c>
      <c r="J147" s="32">
        <v>-500</v>
      </c>
      <c r="K147" s="33">
        <v>-5.47</v>
      </c>
      <c r="L147" s="34">
        <v>900</v>
      </c>
      <c r="M147" s="34">
        <v>8</v>
      </c>
      <c r="N147" s="34">
        <v>0</v>
      </c>
      <c r="O147" s="34">
        <v>0</v>
      </c>
      <c r="P147" s="34">
        <v>900</v>
      </c>
      <c r="Q147" s="34">
        <v>8</v>
      </c>
      <c r="R147" s="34">
        <v>284697</v>
      </c>
      <c r="S147" s="49"/>
      <c r="T147" s="45"/>
    </row>
    <row r="148" spans="1:20">
      <c r="A148" s="28">
        <v>145</v>
      </c>
      <c r="B148" s="29">
        <v>45471</v>
      </c>
      <c r="C148" s="30" t="s">
        <v>699</v>
      </c>
      <c r="D148" s="31">
        <v>83.4</v>
      </c>
      <c r="E148" s="31">
        <v>83.6</v>
      </c>
      <c r="F148" s="31">
        <v>83</v>
      </c>
      <c r="G148" s="31">
        <v>84.2</v>
      </c>
      <c r="H148" s="31">
        <v>82.5</v>
      </c>
      <c r="I148" s="31">
        <v>83.424999999999997</v>
      </c>
      <c r="J148" s="36">
        <v>-400</v>
      </c>
      <c r="K148" s="37">
        <v>-0.48</v>
      </c>
      <c r="L148" s="34">
        <v>1658000</v>
      </c>
      <c r="M148" s="34">
        <v>138319</v>
      </c>
      <c r="N148" s="34">
        <v>0</v>
      </c>
      <c r="O148" s="34">
        <v>0</v>
      </c>
      <c r="P148" s="34">
        <v>1658000</v>
      </c>
      <c r="Q148" s="34">
        <v>138319</v>
      </c>
      <c r="R148" s="34">
        <v>25770417</v>
      </c>
      <c r="S148" s="49"/>
      <c r="T148" s="45"/>
    </row>
    <row r="149" spans="1:20">
      <c r="A149" s="28">
        <v>146</v>
      </c>
      <c r="B149" s="29">
        <v>45471</v>
      </c>
      <c r="C149" s="30" t="s">
        <v>2741</v>
      </c>
      <c r="D149" s="31">
        <v>8.9</v>
      </c>
      <c r="E149" s="31">
        <v>8.99</v>
      </c>
      <c r="F149" s="31">
        <v>8.85</v>
      </c>
      <c r="G149" s="31">
        <v>8.99</v>
      </c>
      <c r="H149" s="31">
        <v>8.5</v>
      </c>
      <c r="I149" s="31">
        <v>7.7779999999999996</v>
      </c>
      <c r="J149" s="36">
        <v>-50</v>
      </c>
      <c r="K149" s="37">
        <v>-0.56000000000000005</v>
      </c>
      <c r="L149" s="34">
        <v>900</v>
      </c>
      <c r="M149" s="34">
        <v>7</v>
      </c>
      <c r="N149" s="34">
        <v>0</v>
      </c>
      <c r="O149" s="34">
        <v>0</v>
      </c>
      <c r="P149" s="34">
        <v>900</v>
      </c>
      <c r="Q149" s="34">
        <v>7</v>
      </c>
      <c r="R149" s="34">
        <v>146025</v>
      </c>
      <c r="S149" s="49"/>
      <c r="T149" s="45"/>
    </row>
    <row r="150" spans="1:20">
      <c r="A150" s="28">
        <v>147</v>
      </c>
      <c r="B150" s="29">
        <v>45471</v>
      </c>
      <c r="C150" s="30" t="s">
        <v>700</v>
      </c>
      <c r="D150" s="31">
        <v>12.25</v>
      </c>
      <c r="E150" s="31">
        <v>12.2</v>
      </c>
      <c r="F150" s="31">
        <v>12.15</v>
      </c>
      <c r="G150" s="31">
        <v>12.5</v>
      </c>
      <c r="H150" s="31">
        <v>12.05</v>
      </c>
      <c r="I150" s="31">
        <v>12.225</v>
      </c>
      <c r="J150" s="32">
        <v>-100</v>
      </c>
      <c r="K150" s="33">
        <v>-0.82</v>
      </c>
      <c r="L150" s="34">
        <v>102900</v>
      </c>
      <c r="M150" s="34">
        <v>1258</v>
      </c>
      <c r="N150" s="34">
        <v>0</v>
      </c>
      <c r="O150" s="34">
        <v>0</v>
      </c>
      <c r="P150" s="34">
        <v>102900</v>
      </c>
      <c r="Q150" s="34">
        <v>1258</v>
      </c>
      <c r="R150" s="34">
        <v>677963</v>
      </c>
      <c r="S150" s="49"/>
      <c r="T150" s="45"/>
    </row>
    <row r="151" spans="1:20">
      <c r="A151" s="28">
        <v>148</v>
      </c>
      <c r="B151" s="29">
        <v>45471</v>
      </c>
      <c r="C151" s="30" t="s">
        <v>1219</v>
      </c>
      <c r="D151" s="31">
        <v>10.9</v>
      </c>
      <c r="E151" s="31">
        <v>10.95</v>
      </c>
      <c r="F151" s="31">
        <v>10.6</v>
      </c>
      <c r="G151" s="31">
        <v>11</v>
      </c>
      <c r="H151" s="31">
        <v>10.6</v>
      </c>
      <c r="I151" s="31">
        <v>10.6</v>
      </c>
      <c r="J151" s="32">
        <v>-300</v>
      </c>
      <c r="K151" s="33">
        <v>-2.75</v>
      </c>
      <c r="L151" s="34">
        <v>15000</v>
      </c>
      <c r="M151" s="34">
        <v>159</v>
      </c>
      <c r="N151" s="34">
        <v>0</v>
      </c>
      <c r="O151" s="34">
        <v>0</v>
      </c>
      <c r="P151" s="34">
        <v>15000</v>
      </c>
      <c r="Q151" s="34">
        <v>159</v>
      </c>
      <c r="R151" s="34">
        <v>104198</v>
      </c>
      <c r="S151" s="49"/>
      <c r="T151" s="45"/>
    </row>
    <row r="152" spans="1:20">
      <c r="A152" s="28">
        <v>149</v>
      </c>
      <c r="B152" s="29">
        <v>45471</v>
      </c>
      <c r="C152" s="30" t="s">
        <v>701</v>
      </c>
      <c r="D152" s="31">
        <v>36</v>
      </c>
      <c r="E152" s="31">
        <v>36</v>
      </c>
      <c r="F152" s="31">
        <v>34.200000000000003</v>
      </c>
      <c r="G152" s="31">
        <v>36.049999999999997</v>
      </c>
      <c r="H152" s="31">
        <v>33.5</v>
      </c>
      <c r="I152" s="31">
        <v>34.938000000000002</v>
      </c>
      <c r="J152" s="36">
        <v>-1800</v>
      </c>
      <c r="K152" s="37">
        <v>-5</v>
      </c>
      <c r="L152" s="34">
        <v>7376400</v>
      </c>
      <c r="M152" s="34">
        <v>257714</v>
      </c>
      <c r="N152" s="34">
        <v>0</v>
      </c>
      <c r="O152" s="34">
        <v>0</v>
      </c>
      <c r="P152" s="34">
        <v>7376400</v>
      </c>
      <c r="Q152" s="34">
        <v>257714</v>
      </c>
      <c r="R152" s="34">
        <v>136800000</v>
      </c>
      <c r="S152" s="49"/>
      <c r="T152" s="45"/>
    </row>
    <row r="153" spans="1:20">
      <c r="A153" s="28">
        <v>150</v>
      </c>
      <c r="B153" s="29">
        <v>45471</v>
      </c>
      <c r="C153" s="30" t="s">
        <v>702</v>
      </c>
      <c r="D153" s="31">
        <v>12.45</v>
      </c>
      <c r="E153" s="31">
        <v>12.5</v>
      </c>
      <c r="F153" s="31">
        <v>12.1</v>
      </c>
      <c r="G153" s="31">
        <v>12.55</v>
      </c>
      <c r="H153" s="31">
        <v>12</v>
      </c>
      <c r="I153" s="31">
        <v>12.234999999999999</v>
      </c>
      <c r="J153" s="32">
        <v>-350</v>
      </c>
      <c r="K153" s="33">
        <v>-2.81</v>
      </c>
      <c r="L153" s="34">
        <v>9755100</v>
      </c>
      <c r="M153" s="34">
        <v>119353</v>
      </c>
      <c r="N153" s="34">
        <v>0</v>
      </c>
      <c r="O153" s="34">
        <v>0</v>
      </c>
      <c r="P153" s="34">
        <v>9755100</v>
      </c>
      <c r="Q153" s="34">
        <v>119353</v>
      </c>
      <c r="R153" s="34">
        <v>12794531</v>
      </c>
      <c r="S153" s="49"/>
      <c r="T153" s="45"/>
    </row>
    <row r="154" spans="1:20">
      <c r="A154" s="28">
        <v>151</v>
      </c>
      <c r="B154" s="29">
        <v>45471</v>
      </c>
      <c r="C154" s="30" t="s">
        <v>703</v>
      </c>
      <c r="D154" s="31">
        <v>44.4</v>
      </c>
      <c r="E154" s="31">
        <v>44.5</v>
      </c>
      <c r="F154" s="31">
        <v>45.25</v>
      </c>
      <c r="G154" s="31">
        <v>46.5</v>
      </c>
      <c r="H154" s="31">
        <v>44.45</v>
      </c>
      <c r="I154" s="31">
        <v>45.389000000000003</v>
      </c>
      <c r="J154" s="32">
        <v>850</v>
      </c>
      <c r="K154" s="33">
        <v>1.91</v>
      </c>
      <c r="L154" s="34">
        <v>7540300</v>
      </c>
      <c r="M154" s="34">
        <v>342244</v>
      </c>
      <c r="N154" s="34">
        <v>52</v>
      </c>
      <c r="O154" s="34">
        <v>2.3088000000000002</v>
      </c>
      <c r="P154" s="34">
        <v>7540352</v>
      </c>
      <c r="Q154" s="34">
        <v>342246.3088</v>
      </c>
      <c r="R154" s="34">
        <v>5490775</v>
      </c>
      <c r="S154" s="49"/>
      <c r="T154" s="45"/>
    </row>
    <row r="155" spans="1:20">
      <c r="A155" s="28">
        <v>152</v>
      </c>
      <c r="B155" s="29">
        <v>45471</v>
      </c>
      <c r="C155" s="30" t="s">
        <v>452</v>
      </c>
      <c r="D155" s="31">
        <v>4.68</v>
      </c>
      <c r="E155" s="31">
        <v>4.6900000000000004</v>
      </c>
      <c r="F155" s="31">
        <v>4.62</v>
      </c>
      <c r="G155" s="31">
        <v>4.7</v>
      </c>
      <c r="H155" s="31">
        <v>4.3600000000000003</v>
      </c>
      <c r="I155" s="31">
        <v>4.6120000000000001</v>
      </c>
      <c r="J155" s="32">
        <v>-60</v>
      </c>
      <c r="K155" s="33">
        <v>-1.28</v>
      </c>
      <c r="L155" s="34">
        <v>127700</v>
      </c>
      <c r="M155" s="34">
        <v>589</v>
      </c>
      <c r="N155" s="34">
        <v>0</v>
      </c>
      <c r="O155" s="34">
        <v>0</v>
      </c>
      <c r="P155" s="34">
        <v>127700</v>
      </c>
      <c r="Q155" s="34">
        <v>589</v>
      </c>
      <c r="R155" s="34">
        <v>512553</v>
      </c>
      <c r="S155" s="49"/>
      <c r="T155" s="45"/>
    </row>
    <row r="156" spans="1:20">
      <c r="A156" s="28">
        <v>153</v>
      </c>
      <c r="B156" s="29">
        <v>45471</v>
      </c>
      <c r="C156" s="30" t="s">
        <v>705</v>
      </c>
      <c r="D156" s="31">
        <v>4.28</v>
      </c>
      <c r="E156" s="31">
        <v>4.2699999999999996</v>
      </c>
      <c r="F156" s="31">
        <v>4.12</v>
      </c>
      <c r="G156" s="31">
        <v>4.2699999999999996</v>
      </c>
      <c r="H156" s="31">
        <v>4.0999999999999996</v>
      </c>
      <c r="I156" s="31">
        <v>4.1289999999999996</v>
      </c>
      <c r="J156" s="32">
        <v>-160</v>
      </c>
      <c r="K156" s="33">
        <v>-3.74</v>
      </c>
      <c r="L156" s="34">
        <v>125200</v>
      </c>
      <c r="M156" s="34">
        <v>517</v>
      </c>
      <c r="N156" s="34">
        <v>0</v>
      </c>
      <c r="O156" s="34">
        <v>0</v>
      </c>
      <c r="P156" s="34">
        <v>125200</v>
      </c>
      <c r="Q156" s="34">
        <v>517</v>
      </c>
      <c r="R156" s="34">
        <v>394218</v>
      </c>
      <c r="S156" s="49"/>
      <c r="T156" s="45"/>
    </row>
    <row r="157" spans="1:20">
      <c r="A157" s="28">
        <v>154</v>
      </c>
      <c r="B157" s="29">
        <v>45471</v>
      </c>
      <c r="C157" s="30" t="s">
        <v>706</v>
      </c>
      <c r="D157" s="31">
        <v>9.99</v>
      </c>
      <c r="E157" s="31">
        <v>9.85</v>
      </c>
      <c r="F157" s="31">
        <v>9.85</v>
      </c>
      <c r="G157" s="31">
        <v>9.85</v>
      </c>
      <c r="H157" s="31">
        <v>9.85</v>
      </c>
      <c r="I157" s="31">
        <v>0</v>
      </c>
      <c r="J157" s="32">
        <v>-140</v>
      </c>
      <c r="K157" s="33">
        <v>-1.4</v>
      </c>
      <c r="L157" s="34">
        <v>100</v>
      </c>
      <c r="M157" s="34">
        <v>0</v>
      </c>
      <c r="N157" s="34">
        <v>0</v>
      </c>
      <c r="O157" s="34">
        <v>0</v>
      </c>
      <c r="P157" s="34">
        <v>100</v>
      </c>
      <c r="Q157" s="34">
        <v>0</v>
      </c>
      <c r="R157" s="34">
        <v>76830</v>
      </c>
      <c r="S157" s="49"/>
      <c r="T157" s="45"/>
    </row>
    <row r="158" spans="1:20">
      <c r="A158" s="28">
        <v>155</v>
      </c>
      <c r="B158" s="29">
        <v>45471</v>
      </c>
      <c r="C158" s="30" t="s">
        <v>707</v>
      </c>
      <c r="D158" s="31">
        <v>16.55</v>
      </c>
      <c r="E158" s="31">
        <v>16.25</v>
      </c>
      <c r="F158" s="31">
        <v>16.149999999999999</v>
      </c>
      <c r="G158" s="31">
        <v>16.55</v>
      </c>
      <c r="H158" s="31">
        <v>15.55</v>
      </c>
      <c r="I158" s="31">
        <v>16.029</v>
      </c>
      <c r="J158" s="32">
        <v>-400</v>
      </c>
      <c r="K158" s="33">
        <v>-2.42</v>
      </c>
      <c r="L158" s="34">
        <v>1319300</v>
      </c>
      <c r="M158" s="34">
        <v>21147</v>
      </c>
      <c r="N158" s="34">
        <v>0</v>
      </c>
      <c r="O158" s="34">
        <v>0</v>
      </c>
      <c r="P158" s="34">
        <v>1319300</v>
      </c>
      <c r="Q158" s="34">
        <v>21147</v>
      </c>
      <c r="R158" s="34">
        <v>1735151</v>
      </c>
      <c r="S158" s="49"/>
      <c r="T158" s="45"/>
    </row>
    <row r="159" spans="1:20">
      <c r="A159" s="28">
        <v>156</v>
      </c>
      <c r="B159" s="29">
        <v>45471</v>
      </c>
      <c r="C159" s="30" t="s">
        <v>708</v>
      </c>
      <c r="D159" s="31">
        <v>7.46</v>
      </c>
      <c r="E159" s="31">
        <v>7.65</v>
      </c>
      <c r="F159" s="31">
        <v>7.68</v>
      </c>
      <c r="G159" s="31">
        <v>7.92</v>
      </c>
      <c r="H159" s="31">
        <v>7.6</v>
      </c>
      <c r="I159" s="31">
        <v>7.798</v>
      </c>
      <c r="J159" s="32">
        <v>220</v>
      </c>
      <c r="K159" s="33">
        <v>2.95</v>
      </c>
      <c r="L159" s="34">
        <v>1715700</v>
      </c>
      <c r="M159" s="34">
        <v>13374</v>
      </c>
      <c r="N159" s="34">
        <v>0</v>
      </c>
      <c r="O159" s="34">
        <v>0</v>
      </c>
      <c r="P159" s="34">
        <v>1715700</v>
      </c>
      <c r="Q159" s="34">
        <v>13374</v>
      </c>
      <c r="R159" s="34">
        <v>2105344</v>
      </c>
      <c r="S159" s="49"/>
      <c r="T159" s="45"/>
    </row>
    <row r="160" spans="1:20">
      <c r="A160" s="28">
        <v>157</v>
      </c>
      <c r="B160" s="29">
        <v>45471</v>
      </c>
      <c r="C160" s="30" t="s">
        <v>709</v>
      </c>
      <c r="D160" s="31">
        <v>11.35</v>
      </c>
      <c r="E160" s="31">
        <v>11.35</v>
      </c>
      <c r="F160" s="31">
        <v>11.35</v>
      </c>
      <c r="G160" s="31">
        <v>11.45</v>
      </c>
      <c r="H160" s="31">
        <v>11.3</v>
      </c>
      <c r="I160" s="31">
        <v>11.332000000000001</v>
      </c>
      <c r="J160" s="32">
        <v>0</v>
      </c>
      <c r="K160" s="33">
        <v>0</v>
      </c>
      <c r="L160" s="34">
        <v>1097500</v>
      </c>
      <c r="M160" s="34">
        <v>12437</v>
      </c>
      <c r="N160" s="34">
        <v>0</v>
      </c>
      <c r="O160" s="34">
        <v>0</v>
      </c>
      <c r="P160" s="34">
        <v>1097500</v>
      </c>
      <c r="Q160" s="34">
        <v>12437</v>
      </c>
      <c r="R160" s="34">
        <v>419483</v>
      </c>
      <c r="S160" s="49"/>
      <c r="T160" s="45"/>
    </row>
    <row r="161" spans="1:20">
      <c r="A161" s="28">
        <v>158</v>
      </c>
      <c r="B161" s="29">
        <v>45471</v>
      </c>
      <c r="C161" s="30" t="s">
        <v>710</v>
      </c>
      <c r="D161" s="31">
        <v>26.65</v>
      </c>
      <c r="E161" s="31">
        <v>26.65</v>
      </c>
      <c r="F161" s="31">
        <v>26.2</v>
      </c>
      <c r="G161" s="31">
        <v>27</v>
      </c>
      <c r="H161" s="31">
        <v>26.05</v>
      </c>
      <c r="I161" s="31">
        <v>26.478999999999999</v>
      </c>
      <c r="J161" s="32">
        <v>-450</v>
      </c>
      <c r="K161" s="33">
        <v>-1.69</v>
      </c>
      <c r="L161" s="34">
        <v>5959600</v>
      </c>
      <c r="M161" s="34">
        <v>157805</v>
      </c>
      <c r="N161" s="34">
        <v>0</v>
      </c>
      <c r="O161" s="34">
        <v>0</v>
      </c>
      <c r="P161" s="34">
        <v>5959600</v>
      </c>
      <c r="Q161" s="34">
        <v>157805</v>
      </c>
      <c r="R161" s="34">
        <v>18444043</v>
      </c>
      <c r="S161" s="49"/>
      <c r="T161" s="45"/>
    </row>
    <row r="162" spans="1:20">
      <c r="A162" s="28">
        <v>159</v>
      </c>
      <c r="B162" s="29">
        <v>45471</v>
      </c>
      <c r="C162" s="30" t="s">
        <v>711</v>
      </c>
      <c r="D162" s="31">
        <v>22.95</v>
      </c>
      <c r="E162" s="31">
        <v>22.95</v>
      </c>
      <c r="F162" s="31">
        <v>23</v>
      </c>
      <c r="G162" s="31">
        <v>23</v>
      </c>
      <c r="H162" s="31">
        <v>22.7</v>
      </c>
      <c r="I162" s="31">
        <v>22.869</v>
      </c>
      <c r="J162" s="36">
        <v>50</v>
      </c>
      <c r="K162" s="37">
        <v>0.22</v>
      </c>
      <c r="L162" s="34">
        <v>7278900</v>
      </c>
      <c r="M162" s="34">
        <v>166464</v>
      </c>
      <c r="N162" s="34">
        <v>0</v>
      </c>
      <c r="O162" s="34">
        <v>0</v>
      </c>
      <c r="P162" s="34">
        <v>7278900</v>
      </c>
      <c r="Q162" s="34">
        <v>166464</v>
      </c>
      <c r="R162" s="34">
        <v>66988664</v>
      </c>
      <c r="S162" s="49"/>
      <c r="T162" s="45"/>
    </row>
    <row r="163" spans="1:20">
      <c r="A163" s="28">
        <v>160</v>
      </c>
      <c r="B163" s="29">
        <v>45471</v>
      </c>
      <c r="C163" s="30" t="s">
        <v>712</v>
      </c>
      <c r="D163" s="31">
        <v>29.4</v>
      </c>
      <c r="E163" s="31">
        <v>29.3</v>
      </c>
      <c r="F163" s="31">
        <v>28.85</v>
      </c>
      <c r="G163" s="31">
        <v>29.4</v>
      </c>
      <c r="H163" s="31">
        <v>28.1</v>
      </c>
      <c r="I163" s="31">
        <v>28.838000000000001</v>
      </c>
      <c r="J163" s="34">
        <v>-550</v>
      </c>
      <c r="K163" s="35">
        <v>-1.87</v>
      </c>
      <c r="L163" s="34">
        <v>1229800</v>
      </c>
      <c r="M163" s="34">
        <v>35465</v>
      </c>
      <c r="N163" s="34">
        <v>0</v>
      </c>
      <c r="O163" s="34">
        <v>0</v>
      </c>
      <c r="P163" s="34">
        <v>1229800</v>
      </c>
      <c r="Q163" s="34">
        <v>35465</v>
      </c>
      <c r="R163" s="34">
        <v>4474494</v>
      </c>
      <c r="S163" s="49"/>
      <c r="T163" s="45"/>
    </row>
    <row r="164" spans="1:20">
      <c r="A164" s="28">
        <v>161</v>
      </c>
      <c r="B164" s="29">
        <v>45471</v>
      </c>
      <c r="C164" s="30" t="s">
        <v>713</v>
      </c>
      <c r="D164" s="31">
        <v>28.5</v>
      </c>
      <c r="E164" s="31">
        <v>28.5</v>
      </c>
      <c r="F164" s="31">
        <v>28.15</v>
      </c>
      <c r="G164" s="31">
        <v>28.95</v>
      </c>
      <c r="H164" s="31">
        <v>27.95</v>
      </c>
      <c r="I164" s="31">
        <v>28.361000000000001</v>
      </c>
      <c r="J164" s="32">
        <v>-350</v>
      </c>
      <c r="K164" s="33">
        <v>-1.23</v>
      </c>
      <c r="L164" s="34">
        <v>5864500</v>
      </c>
      <c r="M164" s="34">
        <v>166324</v>
      </c>
      <c r="N164" s="34">
        <v>0</v>
      </c>
      <c r="O164" s="34">
        <v>0</v>
      </c>
      <c r="P164" s="34">
        <v>5864500</v>
      </c>
      <c r="Q164" s="34">
        <v>166324</v>
      </c>
      <c r="R164" s="34">
        <v>8607055</v>
      </c>
      <c r="S164" s="49"/>
      <c r="T164" s="45"/>
    </row>
    <row r="165" spans="1:20">
      <c r="A165" s="28">
        <v>162</v>
      </c>
      <c r="B165" s="29">
        <v>45471</v>
      </c>
      <c r="C165" s="30" t="s">
        <v>714</v>
      </c>
      <c r="D165" s="31">
        <v>9.09</v>
      </c>
      <c r="E165" s="31">
        <v>9.08</v>
      </c>
      <c r="F165" s="31">
        <v>8.92</v>
      </c>
      <c r="G165" s="31">
        <v>9.08</v>
      </c>
      <c r="H165" s="31">
        <v>8.9</v>
      </c>
      <c r="I165" s="31">
        <v>9.0069999999999997</v>
      </c>
      <c r="J165" s="32">
        <v>-170</v>
      </c>
      <c r="K165" s="33">
        <v>-1.87</v>
      </c>
      <c r="L165" s="34">
        <v>369700</v>
      </c>
      <c r="M165" s="34">
        <v>3330</v>
      </c>
      <c r="N165" s="34">
        <v>0</v>
      </c>
      <c r="O165" s="34">
        <v>0</v>
      </c>
      <c r="P165" s="34">
        <v>369700</v>
      </c>
      <c r="Q165" s="34">
        <v>3330</v>
      </c>
      <c r="R165" s="34">
        <v>772065</v>
      </c>
      <c r="S165" s="49"/>
      <c r="T165" s="45"/>
    </row>
    <row r="166" spans="1:20">
      <c r="A166" s="28">
        <v>163</v>
      </c>
      <c r="B166" s="29">
        <v>45471</v>
      </c>
      <c r="C166" s="30" t="s">
        <v>715</v>
      </c>
      <c r="D166" s="31">
        <v>11.25</v>
      </c>
      <c r="E166" s="31">
        <v>11.2</v>
      </c>
      <c r="F166" s="31">
        <v>10.65</v>
      </c>
      <c r="G166" s="31">
        <v>11.3</v>
      </c>
      <c r="H166" s="31">
        <v>10.65</v>
      </c>
      <c r="I166" s="31">
        <v>10.923</v>
      </c>
      <c r="J166" s="36">
        <v>-600</v>
      </c>
      <c r="K166" s="37">
        <v>-5.33</v>
      </c>
      <c r="L166" s="34">
        <v>3597000</v>
      </c>
      <c r="M166" s="34">
        <v>39291</v>
      </c>
      <c r="N166" s="34">
        <v>0</v>
      </c>
      <c r="O166" s="34">
        <v>0</v>
      </c>
      <c r="P166" s="34">
        <v>3597000</v>
      </c>
      <c r="Q166" s="34">
        <v>39291</v>
      </c>
      <c r="R166" s="34">
        <v>3697262</v>
      </c>
      <c r="S166" s="49"/>
      <c r="T166" s="45"/>
    </row>
    <row r="167" spans="1:20">
      <c r="A167" s="28">
        <v>164</v>
      </c>
      <c r="B167" s="29">
        <v>45471</v>
      </c>
      <c r="C167" s="30" t="s">
        <v>995</v>
      </c>
      <c r="D167" s="31">
        <v>12.55</v>
      </c>
      <c r="E167" s="31">
        <v>12.6</v>
      </c>
      <c r="F167" s="31">
        <v>12.2</v>
      </c>
      <c r="G167" s="31">
        <v>12.6</v>
      </c>
      <c r="H167" s="31">
        <v>12.2</v>
      </c>
      <c r="I167" s="31">
        <v>12.362</v>
      </c>
      <c r="J167" s="32">
        <v>-350</v>
      </c>
      <c r="K167" s="33">
        <v>-2.79</v>
      </c>
      <c r="L167" s="34">
        <v>3447600</v>
      </c>
      <c r="M167" s="34">
        <v>42619</v>
      </c>
      <c r="N167" s="34">
        <v>500000</v>
      </c>
      <c r="O167" s="34">
        <v>6250</v>
      </c>
      <c r="P167" s="34">
        <v>3947600</v>
      </c>
      <c r="Q167" s="34">
        <v>48869</v>
      </c>
      <c r="R167" s="34">
        <v>5022498</v>
      </c>
      <c r="S167" s="49"/>
      <c r="T167" s="45"/>
    </row>
    <row r="168" spans="1:20">
      <c r="A168" s="28">
        <v>165</v>
      </c>
      <c r="B168" s="29">
        <v>45471</v>
      </c>
      <c r="C168" s="30" t="s">
        <v>716</v>
      </c>
      <c r="D168" s="31">
        <v>3.52</v>
      </c>
      <c r="E168" s="31">
        <v>3.3</v>
      </c>
      <c r="F168" s="31">
        <v>3.28</v>
      </c>
      <c r="G168" s="31">
        <v>3.55</v>
      </c>
      <c r="H168" s="31">
        <v>3.28</v>
      </c>
      <c r="I168" s="31">
        <v>3.3879999999999999</v>
      </c>
      <c r="J168" s="32">
        <v>-240</v>
      </c>
      <c r="K168" s="33">
        <v>-6.82</v>
      </c>
      <c r="L168" s="34">
        <v>719800</v>
      </c>
      <c r="M168" s="34">
        <v>2439</v>
      </c>
      <c r="N168" s="34">
        <v>0</v>
      </c>
      <c r="O168" s="34">
        <v>0</v>
      </c>
      <c r="P168" s="34">
        <v>719800</v>
      </c>
      <c r="Q168" s="34">
        <v>2439</v>
      </c>
      <c r="R168" s="34">
        <v>251761</v>
      </c>
      <c r="S168" s="49"/>
      <c r="T168" s="45"/>
    </row>
    <row r="169" spans="1:20">
      <c r="A169" s="28">
        <v>166</v>
      </c>
      <c r="B169" s="29">
        <v>45471</v>
      </c>
      <c r="C169" s="30" t="s">
        <v>717</v>
      </c>
      <c r="D169" s="31">
        <v>6.07</v>
      </c>
      <c r="E169" s="31">
        <v>6.05</v>
      </c>
      <c r="F169" s="31">
        <v>6</v>
      </c>
      <c r="G169" s="31">
        <v>6.09</v>
      </c>
      <c r="H169" s="31">
        <v>6</v>
      </c>
      <c r="I169" s="31">
        <v>6.0359999999999996</v>
      </c>
      <c r="J169" s="34">
        <v>-70</v>
      </c>
      <c r="K169" s="35">
        <v>-1.1499999999999999</v>
      </c>
      <c r="L169" s="34">
        <v>162200</v>
      </c>
      <c r="M169" s="34">
        <v>979</v>
      </c>
      <c r="N169" s="34">
        <v>0</v>
      </c>
      <c r="O169" s="34">
        <v>0</v>
      </c>
      <c r="P169" s="34">
        <v>162200</v>
      </c>
      <c r="Q169" s="34">
        <v>979</v>
      </c>
      <c r="R169" s="34">
        <v>441978</v>
      </c>
      <c r="S169" s="49"/>
      <c r="T169" s="45"/>
    </row>
    <row r="170" spans="1:20">
      <c r="A170" s="28">
        <v>167</v>
      </c>
      <c r="B170" s="29">
        <v>45471</v>
      </c>
      <c r="C170" s="30" t="s">
        <v>718</v>
      </c>
      <c r="D170" s="31">
        <v>12.7</v>
      </c>
      <c r="E170" s="31">
        <v>12.5</v>
      </c>
      <c r="F170" s="31">
        <v>12.55</v>
      </c>
      <c r="G170" s="31">
        <v>12.55</v>
      </c>
      <c r="H170" s="31">
        <v>12.25</v>
      </c>
      <c r="I170" s="31">
        <v>12.336</v>
      </c>
      <c r="J170" s="32">
        <v>-150</v>
      </c>
      <c r="K170" s="33">
        <v>-1.18</v>
      </c>
      <c r="L170" s="34">
        <v>35100</v>
      </c>
      <c r="M170" s="34">
        <v>433</v>
      </c>
      <c r="N170" s="34">
        <v>0</v>
      </c>
      <c r="O170" s="34">
        <v>0</v>
      </c>
      <c r="P170" s="34">
        <v>35100</v>
      </c>
      <c r="Q170" s="34">
        <v>433</v>
      </c>
      <c r="R170" s="34">
        <v>342615</v>
      </c>
      <c r="S170" s="49"/>
      <c r="T170" s="45"/>
    </row>
    <row r="171" spans="1:20">
      <c r="A171" s="28">
        <v>168</v>
      </c>
      <c r="B171" s="29">
        <v>45471</v>
      </c>
      <c r="C171" s="30" t="s">
        <v>1626</v>
      </c>
      <c r="D171" s="31">
        <v>26.7</v>
      </c>
      <c r="E171" s="31">
        <v>26.7</v>
      </c>
      <c r="F171" s="31">
        <v>26.7</v>
      </c>
      <c r="G171" s="31">
        <v>26.7</v>
      </c>
      <c r="H171" s="31">
        <v>26.5</v>
      </c>
      <c r="I171" s="31">
        <v>26.512</v>
      </c>
      <c r="J171" s="32">
        <v>0</v>
      </c>
      <c r="K171" s="33">
        <v>0</v>
      </c>
      <c r="L171" s="34">
        <v>4300</v>
      </c>
      <c r="M171" s="34">
        <v>114</v>
      </c>
      <c r="N171" s="34">
        <v>0</v>
      </c>
      <c r="O171" s="34">
        <v>0</v>
      </c>
      <c r="P171" s="34">
        <v>4300</v>
      </c>
      <c r="Q171" s="34">
        <v>114</v>
      </c>
      <c r="R171" s="34">
        <v>6280700</v>
      </c>
      <c r="S171" s="49"/>
      <c r="T171" s="45"/>
    </row>
    <row r="172" spans="1:20">
      <c r="A172" s="28">
        <v>169</v>
      </c>
      <c r="B172" s="29">
        <v>45471</v>
      </c>
      <c r="C172" s="30" t="s">
        <v>719</v>
      </c>
      <c r="D172" s="31">
        <v>4.9800000000000004</v>
      </c>
      <c r="E172" s="31">
        <v>5.01</v>
      </c>
      <c r="F172" s="31">
        <v>4.8499999999999996</v>
      </c>
      <c r="G172" s="31">
        <v>5.08</v>
      </c>
      <c r="H172" s="31">
        <v>4.8499999999999996</v>
      </c>
      <c r="I172" s="31">
        <v>4.9210000000000003</v>
      </c>
      <c r="J172" s="32">
        <v>-130</v>
      </c>
      <c r="K172" s="33">
        <v>-2.61</v>
      </c>
      <c r="L172" s="34">
        <v>2822200</v>
      </c>
      <c r="M172" s="34">
        <v>13888</v>
      </c>
      <c r="N172" s="34">
        <v>0</v>
      </c>
      <c r="O172" s="34">
        <v>0</v>
      </c>
      <c r="P172" s="34">
        <v>2822200</v>
      </c>
      <c r="Q172" s="34">
        <v>13888</v>
      </c>
      <c r="R172" s="34">
        <v>5376486</v>
      </c>
      <c r="S172" s="49"/>
      <c r="T172" s="45"/>
    </row>
    <row r="173" spans="1:20">
      <c r="A173" s="28">
        <v>170</v>
      </c>
      <c r="B173" s="29">
        <v>45471</v>
      </c>
      <c r="C173" s="30" t="s">
        <v>720</v>
      </c>
      <c r="D173" s="31">
        <v>28.85</v>
      </c>
      <c r="E173" s="31">
        <v>28.75</v>
      </c>
      <c r="F173" s="31">
        <v>28.3</v>
      </c>
      <c r="G173" s="31">
        <v>28.9</v>
      </c>
      <c r="H173" s="31">
        <v>28.3</v>
      </c>
      <c r="I173" s="31">
        <v>28.535</v>
      </c>
      <c r="J173" s="36">
        <v>-550</v>
      </c>
      <c r="K173" s="37">
        <v>-1.91</v>
      </c>
      <c r="L173" s="34">
        <v>22182300</v>
      </c>
      <c r="M173" s="34">
        <v>632968</v>
      </c>
      <c r="N173" s="34">
        <v>1180042</v>
      </c>
      <c r="O173" s="34">
        <v>34232.161699999997</v>
      </c>
      <c r="P173" s="34">
        <v>23362342</v>
      </c>
      <c r="Q173" s="34">
        <v>667200.16170000006</v>
      </c>
      <c r="R173" s="34">
        <v>181013881</v>
      </c>
      <c r="S173" s="49"/>
      <c r="T173" s="45"/>
    </row>
    <row r="174" spans="1:20">
      <c r="A174" s="28">
        <v>171</v>
      </c>
      <c r="B174" s="29">
        <v>45471</v>
      </c>
      <c r="C174" s="30" t="s">
        <v>721</v>
      </c>
      <c r="D174" s="31">
        <v>6.17</v>
      </c>
      <c r="E174" s="31">
        <v>6.28</v>
      </c>
      <c r="F174" s="31">
        <v>6.05</v>
      </c>
      <c r="G174" s="31">
        <v>6.28</v>
      </c>
      <c r="H174" s="31">
        <v>6.02</v>
      </c>
      <c r="I174" s="31">
        <v>6.1230000000000002</v>
      </c>
      <c r="J174" s="32">
        <v>-120</v>
      </c>
      <c r="K174" s="33">
        <v>-1.94</v>
      </c>
      <c r="L174" s="34">
        <v>2047100</v>
      </c>
      <c r="M174" s="34">
        <v>12535</v>
      </c>
      <c r="N174" s="34">
        <v>0</v>
      </c>
      <c r="O174" s="34">
        <v>0</v>
      </c>
      <c r="P174" s="34">
        <v>2047100</v>
      </c>
      <c r="Q174" s="34">
        <v>12535</v>
      </c>
      <c r="R174" s="34">
        <v>1840220</v>
      </c>
      <c r="S174" s="49"/>
      <c r="T174" s="45"/>
    </row>
    <row r="175" spans="1:20">
      <c r="A175" s="28">
        <v>172</v>
      </c>
      <c r="B175" s="29">
        <v>45471</v>
      </c>
      <c r="C175" s="30" t="s">
        <v>722</v>
      </c>
      <c r="D175" s="31">
        <v>3.85</v>
      </c>
      <c r="E175" s="31">
        <v>3.85</v>
      </c>
      <c r="F175" s="31">
        <v>3.75</v>
      </c>
      <c r="G175" s="31">
        <v>3.88</v>
      </c>
      <c r="H175" s="31">
        <v>3.75</v>
      </c>
      <c r="I175" s="31">
        <v>3.8149999999999999</v>
      </c>
      <c r="J175" s="32">
        <v>-100</v>
      </c>
      <c r="K175" s="33">
        <v>-2.6</v>
      </c>
      <c r="L175" s="34">
        <v>4273200</v>
      </c>
      <c r="M175" s="34">
        <v>16304</v>
      </c>
      <c r="N175" s="34">
        <v>0</v>
      </c>
      <c r="O175" s="34">
        <v>0</v>
      </c>
      <c r="P175" s="34">
        <v>4273200</v>
      </c>
      <c r="Q175" s="34">
        <v>16304</v>
      </c>
      <c r="R175" s="34">
        <v>2162247</v>
      </c>
      <c r="S175" s="49"/>
      <c r="T175" s="45"/>
    </row>
    <row r="176" spans="1:20">
      <c r="A176" s="28">
        <v>173</v>
      </c>
      <c r="B176" s="29">
        <v>45471</v>
      </c>
      <c r="C176" s="30" t="s">
        <v>723</v>
      </c>
      <c r="D176" s="31">
        <v>46.55</v>
      </c>
      <c r="E176" s="31">
        <v>46.4</v>
      </c>
      <c r="F176" s="31">
        <v>46.4</v>
      </c>
      <c r="G176" s="31">
        <v>46.4</v>
      </c>
      <c r="H176" s="31">
        <v>46.4</v>
      </c>
      <c r="I176" s="31">
        <v>40</v>
      </c>
      <c r="J176" s="32">
        <v>-150</v>
      </c>
      <c r="K176" s="33">
        <v>-0.32</v>
      </c>
      <c r="L176" s="34">
        <v>100</v>
      </c>
      <c r="M176" s="34">
        <v>4</v>
      </c>
      <c r="N176" s="34">
        <v>0</v>
      </c>
      <c r="O176" s="34">
        <v>0</v>
      </c>
      <c r="P176" s="34">
        <v>100</v>
      </c>
      <c r="Q176" s="34">
        <v>4</v>
      </c>
      <c r="R176" s="34">
        <v>1401587</v>
      </c>
      <c r="S176" s="49"/>
      <c r="T176" s="45"/>
    </row>
    <row r="177" spans="1:20">
      <c r="A177" s="28">
        <v>174</v>
      </c>
      <c r="B177" s="29">
        <v>45471</v>
      </c>
      <c r="C177" s="30" t="s">
        <v>724</v>
      </c>
      <c r="D177" s="31">
        <v>24.85</v>
      </c>
      <c r="E177" s="31">
        <v>24.7</v>
      </c>
      <c r="F177" s="31">
        <v>23.9</v>
      </c>
      <c r="G177" s="31">
        <v>24.75</v>
      </c>
      <c r="H177" s="31">
        <v>23.5</v>
      </c>
      <c r="I177" s="31">
        <v>24.204999999999998</v>
      </c>
      <c r="J177" s="32">
        <v>-950</v>
      </c>
      <c r="K177" s="33">
        <v>-3.82</v>
      </c>
      <c r="L177" s="34">
        <v>17224700</v>
      </c>
      <c r="M177" s="34">
        <v>416932</v>
      </c>
      <c r="N177" s="34">
        <v>0</v>
      </c>
      <c r="O177" s="34">
        <v>0</v>
      </c>
      <c r="P177" s="34">
        <v>17224700</v>
      </c>
      <c r="Q177" s="34">
        <v>416932</v>
      </c>
      <c r="R177" s="34">
        <v>14721977</v>
      </c>
      <c r="S177" s="49"/>
      <c r="T177" s="45"/>
    </row>
    <row r="178" spans="1:20">
      <c r="A178" s="28">
        <v>175</v>
      </c>
      <c r="B178" s="29">
        <v>45471</v>
      </c>
      <c r="C178" s="30" t="s">
        <v>725</v>
      </c>
      <c r="D178" s="31">
        <v>5.33</v>
      </c>
      <c r="E178" s="31">
        <v>5.33</v>
      </c>
      <c r="F178" s="31">
        <v>5.38</v>
      </c>
      <c r="G178" s="31">
        <v>5.47</v>
      </c>
      <c r="H178" s="31">
        <v>5.3</v>
      </c>
      <c r="I178" s="31">
        <v>5.3090000000000002</v>
      </c>
      <c r="J178" s="36">
        <v>50</v>
      </c>
      <c r="K178" s="37">
        <v>0.94</v>
      </c>
      <c r="L178" s="34">
        <v>51800</v>
      </c>
      <c r="M178" s="34">
        <v>275</v>
      </c>
      <c r="N178" s="34">
        <v>0</v>
      </c>
      <c r="O178" s="34">
        <v>0</v>
      </c>
      <c r="P178" s="34">
        <v>51800</v>
      </c>
      <c r="Q178" s="34">
        <v>275</v>
      </c>
      <c r="R178" s="34">
        <v>190363</v>
      </c>
      <c r="S178" s="49"/>
      <c r="T178" s="45"/>
    </row>
    <row r="179" spans="1:20">
      <c r="A179" s="28">
        <v>176</v>
      </c>
      <c r="B179" s="29">
        <v>45471</v>
      </c>
      <c r="C179" s="30" t="s">
        <v>726</v>
      </c>
      <c r="D179" s="31">
        <v>12.85</v>
      </c>
      <c r="E179" s="31">
        <v>12.7</v>
      </c>
      <c r="F179" s="31">
        <v>12.8</v>
      </c>
      <c r="G179" s="31">
        <v>13.05</v>
      </c>
      <c r="H179" s="31">
        <v>12.7</v>
      </c>
      <c r="I179" s="31">
        <v>12.86</v>
      </c>
      <c r="J179" s="36">
        <v>-50</v>
      </c>
      <c r="K179" s="37">
        <v>-0.39</v>
      </c>
      <c r="L179" s="34">
        <v>363300</v>
      </c>
      <c r="M179" s="34">
        <v>4672</v>
      </c>
      <c r="N179" s="34">
        <v>0</v>
      </c>
      <c r="O179" s="34">
        <v>0</v>
      </c>
      <c r="P179" s="34">
        <v>363300</v>
      </c>
      <c r="Q179" s="34">
        <v>4672</v>
      </c>
      <c r="R179" s="34">
        <v>4884351</v>
      </c>
      <c r="S179" s="49"/>
      <c r="T179" s="45"/>
    </row>
    <row r="180" spans="1:20">
      <c r="A180" s="28">
        <v>177</v>
      </c>
      <c r="B180" s="29">
        <v>45471</v>
      </c>
      <c r="C180" s="30" t="s">
        <v>1643</v>
      </c>
      <c r="D180" s="31">
        <v>35.299999999999997</v>
      </c>
      <c r="E180" s="31">
        <v>35.450000000000003</v>
      </c>
      <c r="F180" s="31">
        <v>35</v>
      </c>
      <c r="G180" s="31">
        <v>35.450000000000003</v>
      </c>
      <c r="H180" s="31">
        <v>34.9</v>
      </c>
      <c r="I180" s="31">
        <v>35.031999999999996</v>
      </c>
      <c r="J180" s="32">
        <v>-300</v>
      </c>
      <c r="K180" s="33">
        <v>-0.85</v>
      </c>
      <c r="L180" s="34">
        <v>31200</v>
      </c>
      <c r="M180" s="34">
        <v>1093</v>
      </c>
      <c r="N180" s="34">
        <v>0</v>
      </c>
      <c r="O180" s="34">
        <v>0</v>
      </c>
      <c r="P180" s="34">
        <v>31200</v>
      </c>
      <c r="Q180" s="34">
        <v>1093</v>
      </c>
      <c r="R180" s="34">
        <v>1260095</v>
      </c>
      <c r="S180" s="49"/>
      <c r="T180" s="45"/>
    </row>
    <row r="181" spans="1:20">
      <c r="A181" s="28">
        <v>178</v>
      </c>
      <c r="B181" s="29">
        <v>45471</v>
      </c>
      <c r="C181" s="30" t="s">
        <v>727</v>
      </c>
      <c r="D181" s="31">
        <v>15.85</v>
      </c>
      <c r="E181" s="31">
        <v>15.75</v>
      </c>
      <c r="F181" s="31">
        <v>15.75</v>
      </c>
      <c r="G181" s="31">
        <v>15.75</v>
      </c>
      <c r="H181" s="31">
        <v>15.65</v>
      </c>
      <c r="I181" s="31">
        <v>15.69</v>
      </c>
      <c r="J181" s="36">
        <v>-100</v>
      </c>
      <c r="K181" s="37">
        <v>-0.63</v>
      </c>
      <c r="L181" s="34">
        <v>47800</v>
      </c>
      <c r="M181" s="34">
        <v>750</v>
      </c>
      <c r="N181" s="34">
        <v>0</v>
      </c>
      <c r="O181" s="34">
        <v>0</v>
      </c>
      <c r="P181" s="34">
        <v>47800</v>
      </c>
      <c r="Q181" s="34">
        <v>750</v>
      </c>
      <c r="R181" s="34">
        <v>392950</v>
      </c>
      <c r="S181" s="49"/>
      <c r="T181" s="45"/>
    </row>
    <row r="182" spans="1:20">
      <c r="A182" s="28">
        <v>179</v>
      </c>
      <c r="B182" s="29">
        <v>45471</v>
      </c>
      <c r="C182" s="30" t="s">
        <v>728</v>
      </c>
      <c r="D182" s="31">
        <v>19.149999999999999</v>
      </c>
      <c r="E182" s="31">
        <v>20.45</v>
      </c>
      <c r="F182" s="31">
        <v>20.45</v>
      </c>
      <c r="G182" s="31">
        <v>20.45</v>
      </c>
      <c r="H182" s="31">
        <v>20.45</v>
      </c>
      <c r="I182" s="31">
        <v>20.353000000000002</v>
      </c>
      <c r="J182" s="36">
        <v>1300</v>
      </c>
      <c r="K182" s="37">
        <v>6.79</v>
      </c>
      <c r="L182" s="34">
        <v>8500</v>
      </c>
      <c r="M182" s="34">
        <v>173</v>
      </c>
      <c r="N182" s="34">
        <v>0</v>
      </c>
      <c r="O182" s="34">
        <v>0</v>
      </c>
      <c r="P182" s="34">
        <v>8500</v>
      </c>
      <c r="Q182" s="34">
        <v>173</v>
      </c>
      <c r="R182" s="34">
        <v>245400</v>
      </c>
      <c r="S182" s="49"/>
      <c r="T182" s="45"/>
    </row>
    <row r="183" spans="1:20">
      <c r="A183" s="28">
        <v>180</v>
      </c>
      <c r="B183" s="29">
        <v>45471</v>
      </c>
      <c r="C183" s="30" t="s">
        <v>729</v>
      </c>
      <c r="D183" s="31">
        <v>12.3</v>
      </c>
      <c r="E183" s="31">
        <v>12.4</v>
      </c>
      <c r="F183" s="31">
        <v>11.85</v>
      </c>
      <c r="G183" s="31">
        <v>12.45</v>
      </c>
      <c r="H183" s="31">
        <v>11.85</v>
      </c>
      <c r="I183" s="31">
        <v>12.077999999999999</v>
      </c>
      <c r="J183" s="32">
        <v>-450</v>
      </c>
      <c r="K183" s="33">
        <v>-3.66</v>
      </c>
      <c r="L183" s="34">
        <v>695800</v>
      </c>
      <c r="M183" s="34">
        <v>8404</v>
      </c>
      <c r="N183" s="34">
        <v>0</v>
      </c>
      <c r="O183" s="34">
        <v>0</v>
      </c>
      <c r="P183" s="34">
        <v>695800</v>
      </c>
      <c r="Q183" s="34">
        <v>8404</v>
      </c>
      <c r="R183" s="34">
        <v>1056029</v>
      </c>
      <c r="S183" s="49"/>
      <c r="T183" s="45"/>
    </row>
    <row r="184" spans="1:20">
      <c r="A184" s="28">
        <v>181</v>
      </c>
      <c r="B184" s="29">
        <v>45471</v>
      </c>
      <c r="C184" s="30" t="s">
        <v>1221</v>
      </c>
      <c r="D184" s="31">
        <v>9.2799999999999994</v>
      </c>
      <c r="E184" s="31">
        <v>9.3000000000000007</v>
      </c>
      <c r="F184" s="31">
        <v>9.2899999999999991</v>
      </c>
      <c r="G184" s="31">
        <v>9.3000000000000007</v>
      </c>
      <c r="H184" s="31">
        <v>9.2899999999999991</v>
      </c>
      <c r="I184" s="31">
        <v>9.2309999999999999</v>
      </c>
      <c r="J184" s="32">
        <v>10</v>
      </c>
      <c r="K184" s="33">
        <v>0.11</v>
      </c>
      <c r="L184" s="34">
        <v>1300</v>
      </c>
      <c r="M184" s="34">
        <v>12</v>
      </c>
      <c r="N184" s="34">
        <v>0</v>
      </c>
      <c r="O184" s="34">
        <v>0</v>
      </c>
      <c r="P184" s="34">
        <v>1300</v>
      </c>
      <c r="Q184" s="34">
        <v>12</v>
      </c>
      <c r="R184" s="34">
        <v>121736</v>
      </c>
      <c r="S184" s="49"/>
      <c r="T184" s="45"/>
    </row>
    <row r="185" spans="1:20">
      <c r="A185" s="28">
        <v>182</v>
      </c>
      <c r="B185" s="29">
        <v>45471</v>
      </c>
      <c r="C185" s="30" t="s">
        <v>730</v>
      </c>
      <c r="D185" s="31">
        <v>5.83</v>
      </c>
      <c r="E185" s="31">
        <v>5.83</v>
      </c>
      <c r="F185" s="31">
        <v>5.83</v>
      </c>
      <c r="G185" s="31">
        <v>5.83</v>
      </c>
      <c r="H185" s="31">
        <v>5.83</v>
      </c>
      <c r="I185" s="31">
        <v>0</v>
      </c>
      <c r="J185" s="36">
        <v>0</v>
      </c>
      <c r="K185" s="37">
        <v>0</v>
      </c>
      <c r="L185" s="34">
        <v>0</v>
      </c>
      <c r="M185" s="34">
        <v>0</v>
      </c>
      <c r="N185" s="34">
        <v>0</v>
      </c>
      <c r="O185" s="34">
        <v>0</v>
      </c>
      <c r="P185" s="34">
        <v>0</v>
      </c>
      <c r="Q185" s="34">
        <v>0</v>
      </c>
      <c r="R185" s="34">
        <v>58300</v>
      </c>
      <c r="S185" s="49"/>
      <c r="T185" s="45"/>
    </row>
    <row r="186" spans="1:20">
      <c r="A186" s="28">
        <v>183</v>
      </c>
      <c r="B186" s="29">
        <v>45471</v>
      </c>
      <c r="C186" s="30" t="s">
        <v>731</v>
      </c>
      <c r="D186" s="31">
        <v>18.600000000000001</v>
      </c>
      <c r="E186" s="31">
        <v>18.45</v>
      </c>
      <c r="F186" s="31">
        <v>18.3</v>
      </c>
      <c r="G186" s="31">
        <v>18.55</v>
      </c>
      <c r="H186" s="31">
        <v>18.3</v>
      </c>
      <c r="I186" s="31">
        <v>18.343</v>
      </c>
      <c r="J186" s="36">
        <v>-300</v>
      </c>
      <c r="K186" s="37">
        <v>-1.61</v>
      </c>
      <c r="L186" s="34">
        <v>36200</v>
      </c>
      <c r="M186" s="34">
        <v>664</v>
      </c>
      <c r="N186" s="34">
        <v>0</v>
      </c>
      <c r="O186" s="34">
        <v>0</v>
      </c>
      <c r="P186" s="34">
        <v>36200</v>
      </c>
      <c r="Q186" s="34">
        <v>664</v>
      </c>
      <c r="R186" s="34">
        <v>481261</v>
      </c>
      <c r="S186" s="49"/>
      <c r="T186" s="45"/>
    </row>
    <row r="187" spans="1:20">
      <c r="A187" s="28">
        <v>184</v>
      </c>
      <c r="B187" s="29">
        <v>45471</v>
      </c>
      <c r="C187" s="30" t="s">
        <v>732</v>
      </c>
      <c r="D187" s="31">
        <v>8.25</v>
      </c>
      <c r="E187" s="31">
        <v>8.2799999999999994</v>
      </c>
      <c r="F187" s="31">
        <v>7.99</v>
      </c>
      <c r="G187" s="31">
        <v>8.2799999999999994</v>
      </c>
      <c r="H187" s="31">
        <v>7.8</v>
      </c>
      <c r="I187" s="31">
        <v>7.976</v>
      </c>
      <c r="J187" s="34">
        <v>-260</v>
      </c>
      <c r="K187" s="35">
        <v>-3.15</v>
      </c>
      <c r="L187" s="34">
        <v>1537300</v>
      </c>
      <c r="M187" s="34">
        <v>12261</v>
      </c>
      <c r="N187" s="34">
        <v>0</v>
      </c>
      <c r="O187" s="34">
        <v>0</v>
      </c>
      <c r="P187" s="34">
        <v>1537300</v>
      </c>
      <c r="Q187" s="34">
        <v>12261</v>
      </c>
      <c r="R187" s="34">
        <v>324752</v>
      </c>
      <c r="S187" s="49"/>
      <c r="T187" s="45"/>
    </row>
    <row r="188" spans="1:20">
      <c r="A188" s="28">
        <v>185</v>
      </c>
      <c r="B188" s="29">
        <v>45471</v>
      </c>
      <c r="C188" s="30" t="s">
        <v>733</v>
      </c>
      <c r="D188" s="31">
        <v>34.35</v>
      </c>
      <c r="E188" s="31">
        <v>34.35</v>
      </c>
      <c r="F188" s="31">
        <v>33.200000000000003</v>
      </c>
      <c r="G188" s="31">
        <v>34.5</v>
      </c>
      <c r="H188" s="31">
        <v>32.700000000000003</v>
      </c>
      <c r="I188" s="31">
        <v>33.551000000000002</v>
      </c>
      <c r="J188" s="32">
        <v>-1150</v>
      </c>
      <c r="K188" s="33">
        <v>-3.35</v>
      </c>
      <c r="L188" s="34">
        <v>4254600</v>
      </c>
      <c r="M188" s="34">
        <v>142745</v>
      </c>
      <c r="N188" s="34">
        <v>545000</v>
      </c>
      <c r="O188" s="34">
        <v>18889.95</v>
      </c>
      <c r="P188" s="34">
        <v>4799600</v>
      </c>
      <c r="Q188" s="34">
        <v>161634.95000000001</v>
      </c>
      <c r="R188" s="34">
        <v>73517887</v>
      </c>
      <c r="S188" s="49"/>
      <c r="T188" s="45"/>
    </row>
    <row r="189" spans="1:20">
      <c r="A189" s="28">
        <v>186</v>
      </c>
      <c r="B189" s="29">
        <v>45471</v>
      </c>
      <c r="C189" s="30" t="s">
        <v>1223</v>
      </c>
      <c r="D189" s="31">
        <v>2.9</v>
      </c>
      <c r="E189" s="31">
        <v>2.9</v>
      </c>
      <c r="F189" s="31">
        <v>2.83</v>
      </c>
      <c r="G189" s="31">
        <v>2.9</v>
      </c>
      <c r="H189" s="31">
        <v>2.83</v>
      </c>
      <c r="I189" s="31">
        <v>2.8079999999999998</v>
      </c>
      <c r="J189" s="36">
        <v>-70</v>
      </c>
      <c r="K189" s="37">
        <v>-2.41</v>
      </c>
      <c r="L189" s="34">
        <v>14600</v>
      </c>
      <c r="M189" s="34">
        <v>41</v>
      </c>
      <c r="N189" s="34">
        <v>0</v>
      </c>
      <c r="O189" s="34">
        <v>0</v>
      </c>
      <c r="P189" s="34">
        <v>14600</v>
      </c>
      <c r="Q189" s="34">
        <v>41</v>
      </c>
      <c r="R189" s="34">
        <v>117516</v>
      </c>
      <c r="S189" s="49"/>
      <c r="T189" s="45"/>
    </row>
    <row r="190" spans="1:20">
      <c r="A190" s="28">
        <v>187</v>
      </c>
      <c r="B190" s="29">
        <v>45471</v>
      </c>
      <c r="C190" s="30" t="s">
        <v>735</v>
      </c>
      <c r="D190" s="31">
        <v>16.7</v>
      </c>
      <c r="E190" s="31">
        <v>16.3</v>
      </c>
      <c r="F190" s="31">
        <v>15.55</v>
      </c>
      <c r="G190" s="31">
        <v>16.3</v>
      </c>
      <c r="H190" s="31">
        <v>15.55</v>
      </c>
      <c r="I190" s="31">
        <v>15.708</v>
      </c>
      <c r="J190" s="36">
        <v>-1150</v>
      </c>
      <c r="K190" s="37">
        <v>-6.89</v>
      </c>
      <c r="L190" s="34">
        <v>225300</v>
      </c>
      <c r="M190" s="34">
        <v>3539</v>
      </c>
      <c r="N190" s="34">
        <v>0</v>
      </c>
      <c r="O190" s="34">
        <v>0</v>
      </c>
      <c r="P190" s="34">
        <v>225300</v>
      </c>
      <c r="Q190" s="34">
        <v>3539</v>
      </c>
      <c r="R190" s="34">
        <v>500477</v>
      </c>
      <c r="S190" s="49"/>
      <c r="T190" s="45"/>
    </row>
    <row r="191" spans="1:20">
      <c r="A191" s="28">
        <v>188</v>
      </c>
      <c r="B191" s="29">
        <v>45471</v>
      </c>
      <c r="C191" s="30" t="s">
        <v>736</v>
      </c>
      <c r="D191" s="31">
        <v>11.55</v>
      </c>
      <c r="E191" s="31">
        <v>11.65</v>
      </c>
      <c r="F191" s="31">
        <v>11.25</v>
      </c>
      <c r="G191" s="31">
        <v>11.65</v>
      </c>
      <c r="H191" s="31">
        <v>11.25</v>
      </c>
      <c r="I191" s="31">
        <v>11.451000000000001</v>
      </c>
      <c r="J191" s="32">
        <v>-300</v>
      </c>
      <c r="K191" s="33">
        <v>-2.6</v>
      </c>
      <c r="L191" s="34">
        <v>886400</v>
      </c>
      <c r="M191" s="34">
        <v>10150</v>
      </c>
      <c r="N191" s="34">
        <v>0</v>
      </c>
      <c r="O191" s="34">
        <v>0</v>
      </c>
      <c r="P191" s="34">
        <v>886400</v>
      </c>
      <c r="Q191" s="34">
        <v>10150</v>
      </c>
      <c r="R191" s="34">
        <v>2561002</v>
      </c>
      <c r="S191" s="49"/>
      <c r="T191" s="45"/>
    </row>
    <row r="192" spans="1:20">
      <c r="A192" s="28">
        <v>189</v>
      </c>
      <c r="B192" s="29">
        <v>45471</v>
      </c>
      <c r="C192" s="30" t="s">
        <v>737</v>
      </c>
      <c r="D192" s="31">
        <v>14.95</v>
      </c>
      <c r="E192" s="31">
        <v>14.95</v>
      </c>
      <c r="F192" s="31">
        <v>14.55</v>
      </c>
      <c r="G192" s="31">
        <v>15</v>
      </c>
      <c r="H192" s="31">
        <v>14.25</v>
      </c>
      <c r="I192" s="31">
        <v>14.670999999999999</v>
      </c>
      <c r="J192" s="32">
        <v>-400</v>
      </c>
      <c r="K192" s="33">
        <v>-2.68</v>
      </c>
      <c r="L192" s="34">
        <v>2076200</v>
      </c>
      <c r="M192" s="34">
        <v>30460</v>
      </c>
      <c r="N192" s="34">
        <v>0</v>
      </c>
      <c r="O192" s="34">
        <v>0</v>
      </c>
      <c r="P192" s="34">
        <v>2076200</v>
      </c>
      <c r="Q192" s="34">
        <v>30460</v>
      </c>
      <c r="R192" s="34">
        <v>5496239</v>
      </c>
      <c r="S192" s="49"/>
      <c r="T192" s="45"/>
    </row>
    <row r="193" spans="1:20">
      <c r="A193" s="28">
        <v>190</v>
      </c>
      <c r="B193" s="29">
        <v>45471</v>
      </c>
      <c r="C193" s="30" t="s">
        <v>738</v>
      </c>
      <c r="D193" s="31">
        <v>34.5</v>
      </c>
      <c r="E193" s="31">
        <v>33.9</v>
      </c>
      <c r="F193" s="31">
        <v>33.9</v>
      </c>
      <c r="G193" s="31">
        <v>33.9</v>
      </c>
      <c r="H193" s="31">
        <v>33.9</v>
      </c>
      <c r="I193" s="31">
        <v>30</v>
      </c>
      <c r="J193" s="34">
        <v>-600</v>
      </c>
      <c r="K193" s="35">
        <v>-1.74</v>
      </c>
      <c r="L193" s="34">
        <v>100</v>
      </c>
      <c r="M193" s="34">
        <v>3</v>
      </c>
      <c r="N193" s="34">
        <v>0</v>
      </c>
      <c r="O193" s="34">
        <v>0</v>
      </c>
      <c r="P193" s="34">
        <v>100</v>
      </c>
      <c r="Q193" s="34">
        <v>3</v>
      </c>
      <c r="R193" s="34">
        <v>830626</v>
      </c>
      <c r="S193" s="49"/>
      <c r="T193" s="45"/>
    </row>
    <row r="194" spans="1:20">
      <c r="A194" s="28">
        <v>191</v>
      </c>
      <c r="B194" s="29">
        <v>45471</v>
      </c>
      <c r="C194" s="30" t="s">
        <v>739</v>
      </c>
      <c r="D194" s="31">
        <v>75</v>
      </c>
      <c r="E194" s="31">
        <v>75</v>
      </c>
      <c r="F194" s="31">
        <v>75.3</v>
      </c>
      <c r="G194" s="31">
        <v>76.400000000000006</v>
      </c>
      <c r="H194" s="31">
        <v>74.5</v>
      </c>
      <c r="I194" s="31">
        <v>75.459999999999994</v>
      </c>
      <c r="J194" s="32">
        <v>300</v>
      </c>
      <c r="K194" s="33">
        <v>0.4</v>
      </c>
      <c r="L194" s="34">
        <v>153100</v>
      </c>
      <c r="M194" s="34">
        <v>11553</v>
      </c>
      <c r="N194" s="34">
        <v>0</v>
      </c>
      <c r="O194" s="34">
        <v>0</v>
      </c>
      <c r="P194" s="34">
        <v>153100</v>
      </c>
      <c r="Q194" s="34">
        <v>11553</v>
      </c>
      <c r="R194" s="34">
        <v>5271350</v>
      </c>
      <c r="S194" s="49"/>
      <c r="T194" s="45"/>
    </row>
    <row r="195" spans="1:20">
      <c r="A195" s="28">
        <v>192</v>
      </c>
      <c r="B195" s="29">
        <v>45471</v>
      </c>
      <c r="C195" s="30" t="s">
        <v>740</v>
      </c>
      <c r="D195" s="31">
        <v>5.45</v>
      </c>
      <c r="E195" s="31">
        <v>5.46</v>
      </c>
      <c r="F195" s="31">
        <v>5.23</v>
      </c>
      <c r="G195" s="31">
        <v>5.46</v>
      </c>
      <c r="H195" s="31">
        <v>5.23</v>
      </c>
      <c r="I195" s="31">
        <v>5.3280000000000003</v>
      </c>
      <c r="J195" s="36">
        <v>-220</v>
      </c>
      <c r="K195" s="37">
        <v>-4.04</v>
      </c>
      <c r="L195" s="34">
        <v>2560900</v>
      </c>
      <c r="M195" s="34">
        <v>13644</v>
      </c>
      <c r="N195" s="34">
        <v>0</v>
      </c>
      <c r="O195" s="34">
        <v>0</v>
      </c>
      <c r="P195" s="34">
        <v>2560900</v>
      </c>
      <c r="Q195" s="34">
        <v>13644</v>
      </c>
      <c r="R195" s="34">
        <v>4907422</v>
      </c>
      <c r="S195" s="49"/>
      <c r="T195" s="45"/>
    </row>
    <row r="196" spans="1:20">
      <c r="A196" s="28">
        <v>193</v>
      </c>
      <c r="B196" s="29">
        <v>45471</v>
      </c>
      <c r="C196" s="30" t="s">
        <v>741</v>
      </c>
      <c r="D196" s="31">
        <v>11.65</v>
      </c>
      <c r="E196" s="31">
        <v>11.7</v>
      </c>
      <c r="F196" s="31">
        <v>11.45</v>
      </c>
      <c r="G196" s="31">
        <v>12</v>
      </c>
      <c r="H196" s="31">
        <v>11.3</v>
      </c>
      <c r="I196" s="31">
        <v>11.628</v>
      </c>
      <c r="J196" s="36">
        <v>-200</v>
      </c>
      <c r="K196" s="37">
        <v>-1.72</v>
      </c>
      <c r="L196" s="34">
        <v>854300</v>
      </c>
      <c r="M196" s="34">
        <v>9934</v>
      </c>
      <c r="N196" s="34">
        <v>0</v>
      </c>
      <c r="O196" s="34">
        <v>0</v>
      </c>
      <c r="P196" s="34">
        <v>854300</v>
      </c>
      <c r="Q196" s="34">
        <v>9934</v>
      </c>
      <c r="R196" s="34">
        <v>1098456</v>
      </c>
      <c r="S196" s="49"/>
      <c r="T196" s="45"/>
    </row>
    <row r="197" spans="1:20">
      <c r="A197" s="28">
        <v>194</v>
      </c>
      <c r="B197" s="29">
        <v>45471</v>
      </c>
      <c r="C197" s="30" t="s">
        <v>742</v>
      </c>
      <c r="D197" s="31">
        <v>18.399999999999999</v>
      </c>
      <c r="E197" s="31">
        <v>17.7</v>
      </c>
      <c r="F197" s="31">
        <v>17.399999999999999</v>
      </c>
      <c r="G197" s="31">
        <v>18.3</v>
      </c>
      <c r="H197" s="31">
        <v>17.2</v>
      </c>
      <c r="I197" s="31">
        <v>17.527999999999999</v>
      </c>
      <c r="J197" s="32">
        <v>-1000</v>
      </c>
      <c r="K197" s="33">
        <v>-5.43</v>
      </c>
      <c r="L197" s="34">
        <v>335700</v>
      </c>
      <c r="M197" s="34">
        <v>5884</v>
      </c>
      <c r="N197" s="34">
        <v>0</v>
      </c>
      <c r="O197" s="34">
        <v>0</v>
      </c>
      <c r="P197" s="34">
        <v>335700</v>
      </c>
      <c r="Q197" s="34">
        <v>5884</v>
      </c>
      <c r="R197" s="34">
        <v>425628</v>
      </c>
      <c r="S197" s="49"/>
      <c r="T197" s="45"/>
    </row>
    <row r="198" spans="1:20">
      <c r="A198" s="28">
        <v>195</v>
      </c>
      <c r="B198" s="29">
        <v>45471</v>
      </c>
      <c r="C198" s="30" t="s">
        <v>743</v>
      </c>
      <c r="D198" s="31">
        <v>3.62</v>
      </c>
      <c r="E198" s="31">
        <v>3.62</v>
      </c>
      <c r="F198" s="31">
        <v>3.57</v>
      </c>
      <c r="G198" s="31">
        <v>3.62</v>
      </c>
      <c r="H198" s="31">
        <v>3.55</v>
      </c>
      <c r="I198" s="31">
        <v>3.569</v>
      </c>
      <c r="J198" s="32">
        <v>-50</v>
      </c>
      <c r="K198" s="33">
        <v>-1.38</v>
      </c>
      <c r="L198" s="34">
        <v>196700</v>
      </c>
      <c r="M198" s="34">
        <v>702</v>
      </c>
      <c r="N198" s="34">
        <v>0</v>
      </c>
      <c r="O198" s="34">
        <v>0</v>
      </c>
      <c r="P198" s="34">
        <v>196700</v>
      </c>
      <c r="Q198" s="34">
        <v>702</v>
      </c>
      <c r="R198" s="34">
        <v>401626</v>
      </c>
      <c r="S198" s="49"/>
      <c r="T198" s="45"/>
    </row>
    <row r="199" spans="1:20">
      <c r="A199" s="28">
        <v>196</v>
      </c>
      <c r="B199" s="29">
        <v>45471</v>
      </c>
      <c r="C199" s="30" t="s">
        <v>744</v>
      </c>
      <c r="D199" s="31">
        <v>29.25</v>
      </c>
      <c r="E199" s="31">
        <v>29.35</v>
      </c>
      <c r="F199" s="31">
        <v>29</v>
      </c>
      <c r="G199" s="31">
        <v>29.55</v>
      </c>
      <c r="H199" s="31">
        <v>28.3</v>
      </c>
      <c r="I199" s="31">
        <v>28.95</v>
      </c>
      <c r="J199" s="36">
        <v>-250</v>
      </c>
      <c r="K199" s="37">
        <v>-0.85</v>
      </c>
      <c r="L199" s="34">
        <v>3948600</v>
      </c>
      <c r="M199" s="34">
        <v>114312</v>
      </c>
      <c r="N199" s="34">
        <v>0</v>
      </c>
      <c r="O199" s="34">
        <v>0</v>
      </c>
      <c r="P199" s="34">
        <v>3948600</v>
      </c>
      <c r="Q199" s="34">
        <v>114312</v>
      </c>
      <c r="R199" s="34">
        <v>22260538</v>
      </c>
      <c r="S199" s="49"/>
      <c r="T199" s="45"/>
    </row>
    <row r="200" spans="1:20">
      <c r="A200" s="28">
        <v>197</v>
      </c>
      <c r="B200" s="29">
        <v>45471</v>
      </c>
      <c r="C200" s="30" t="s">
        <v>745</v>
      </c>
      <c r="D200" s="31">
        <v>55</v>
      </c>
      <c r="E200" s="31">
        <v>55.9</v>
      </c>
      <c r="F200" s="31">
        <v>55</v>
      </c>
      <c r="G200" s="31">
        <v>55.9</v>
      </c>
      <c r="H200" s="31">
        <v>54.3</v>
      </c>
      <c r="I200" s="31">
        <v>54.674999999999997</v>
      </c>
      <c r="J200" s="32">
        <v>0</v>
      </c>
      <c r="K200" s="33">
        <v>0</v>
      </c>
      <c r="L200" s="34">
        <v>500500</v>
      </c>
      <c r="M200" s="34">
        <v>27365</v>
      </c>
      <c r="N200" s="34">
        <v>3050000</v>
      </c>
      <c r="O200" s="34">
        <v>174250</v>
      </c>
      <c r="P200" s="34">
        <v>3550500</v>
      </c>
      <c r="Q200" s="34">
        <v>201615</v>
      </c>
      <c r="R200" s="34">
        <v>15939347</v>
      </c>
      <c r="S200" s="49"/>
      <c r="T200" s="45"/>
    </row>
    <row r="201" spans="1:20">
      <c r="A201" s="28">
        <v>198</v>
      </c>
      <c r="B201" s="29">
        <v>45471</v>
      </c>
      <c r="C201" s="30" t="s">
        <v>746</v>
      </c>
      <c r="D201" s="31">
        <v>37.5</v>
      </c>
      <c r="E201" s="31">
        <v>37.15</v>
      </c>
      <c r="F201" s="31">
        <v>36.9</v>
      </c>
      <c r="G201" s="31">
        <v>37.200000000000003</v>
      </c>
      <c r="H201" s="31">
        <v>36.450000000000003</v>
      </c>
      <c r="I201" s="31">
        <v>36.801000000000002</v>
      </c>
      <c r="J201" s="34">
        <v>-600</v>
      </c>
      <c r="K201" s="35">
        <v>-1.6</v>
      </c>
      <c r="L201" s="34">
        <v>2296800</v>
      </c>
      <c r="M201" s="34">
        <v>84524</v>
      </c>
      <c r="N201" s="34">
        <v>58</v>
      </c>
      <c r="O201" s="34">
        <v>2.1749999999999998</v>
      </c>
      <c r="P201" s="34">
        <v>2296858</v>
      </c>
      <c r="Q201" s="34">
        <v>84526.175000000003</v>
      </c>
      <c r="R201" s="34">
        <v>29494612</v>
      </c>
      <c r="S201" s="49"/>
      <c r="T201" s="45"/>
    </row>
    <row r="202" spans="1:20">
      <c r="A202" s="28">
        <v>199</v>
      </c>
      <c r="B202" s="29">
        <v>45471</v>
      </c>
      <c r="C202" s="30" t="s">
        <v>2435</v>
      </c>
      <c r="D202" s="31">
        <v>5.65</v>
      </c>
      <c r="E202" s="31">
        <v>5.62</v>
      </c>
      <c r="F202" s="31">
        <v>5.55</v>
      </c>
      <c r="G202" s="31">
        <v>5.65</v>
      </c>
      <c r="H202" s="31">
        <v>5.31</v>
      </c>
      <c r="I202" s="31">
        <v>5.5620000000000003</v>
      </c>
      <c r="J202" s="32">
        <v>-100</v>
      </c>
      <c r="K202" s="33">
        <v>-1.77</v>
      </c>
      <c r="L202" s="34">
        <v>2581300</v>
      </c>
      <c r="M202" s="34">
        <v>14358</v>
      </c>
      <c r="N202" s="34">
        <v>0</v>
      </c>
      <c r="O202" s="34">
        <v>0</v>
      </c>
      <c r="P202" s="34">
        <v>2581300</v>
      </c>
      <c r="Q202" s="34">
        <v>14358</v>
      </c>
      <c r="R202" s="34">
        <v>2494365</v>
      </c>
      <c r="S202" s="49"/>
      <c r="T202" s="45"/>
    </row>
    <row r="203" spans="1:20">
      <c r="A203" s="28">
        <v>200</v>
      </c>
      <c r="B203" s="29">
        <v>45471</v>
      </c>
      <c r="C203" s="30" t="s">
        <v>747</v>
      </c>
      <c r="D203" s="31">
        <v>10.199999999999999</v>
      </c>
      <c r="E203" s="31">
        <v>10.199999999999999</v>
      </c>
      <c r="F203" s="31">
        <v>9.98</v>
      </c>
      <c r="G203" s="31">
        <v>10.199999999999999</v>
      </c>
      <c r="H203" s="31">
        <v>9.93</v>
      </c>
      <c r="I203" s="31">
        <v>9.9890000000000008</v>
      </c>
      <c r="J203" s="32">
        <v>-220</v>
      </c>
      <c r="K203" s="33">
        <v>-2.16</v>
      </c>
      <c r="L203" s="34">
        <v>350800</v>
      </c>
      <c r="M203" s="34">
        <v>3504</v>
      </c>
      <c r="N203" s="34">
        <v>0</v>
      </c>
      <c r="O203" s="34">
        <v>0</v>
      </c>
      <c r="P203" s="34">
        <v>350800</v>
      </c>
      <c r="Q203" s="34">
        <v>3504</v>
      </c>
      <c r="R203" s="34">
        <v>587882</v>
      </c>
      <c r="S203" s="49"/>
      <c r="T203" s="45"/>
    </row>
    <row r="204" spans="1:20">
      <c r="A204" s="28">
        <v>201</v>
      </c>
      <c r="B204" s="29">
        <v>45471</v>
      </c>
      <c r="C204" s="30" t="s">
        <v>748</v>
      </c>
      <c r="D204" s="31">
        <v>3.49</v>
      </c>
      <c r="E204" s="31">
        <v>3.49</v>
      </c>
      <c r="F204" s="31">
        <v>3.48</v>
      </c>
      <c r="G204" s="31">
        <v>3.51</v>
      </c>
      <c r="H204" s="31">
        <v>3.45</v>
      </c>
      <c r="I204" s="31">
        <v>3.4580000000000002</v>
      </c>
      <c r="J204" s="32">
        <v>-10</v>
      </c>
      <c r="K204" s="33">
        <v>-0.28999999999999998</v>
      </c>
      <c r="L204" s="34">
        <v>104400</v>
      </c>
      <c r="M204" s="34">
        <v>361</v>
      </c>
      <c r="N204" s="34">
        <v>0</v>
      </c>
      <c r="O204" s="34">
        <v>0</v>
      </c>
      <c r="P204" s="34">
        <v>104400</v>
      </c>
      <c r="Q204" s="34">
        <v>361</v>
      </c>
      <c r="R204" s="34">
        <v>197935</v>
      </c>
      <c r="S204" s="49"/>
      <c r="T204" s="45"/>
    </row>
    <row r="205" spans="1:20">
      <c r="A205" s="28">
        <v>202</v>
      </c>
      <c r="B205" s="29">
        <v>45471</v>
      </c>
      <c r="C205" s="30" t="s">
        <v>749</v>
      </c>
      <c r="D205" s="31">
        <v>39.25</v>
      </c>
      <c r="E205" s="31">
        <v>39.5</v>
      </c>
      <c r="F205" s="31">
        <v>39.299999999999997</v>
      </c>
      <c r="G205" s="31">
        <v>39.5</v>
      </c>
      <c r="H205" s="31">
        <v>39.25</v>
      </c>
      <c r="I205" s="31">
        <v>39.299999999999997</v>
      </c>
      <c r="J205" s="32">
        <v>50</v>
      </c>
      <c r="K205" s="33">
        <v>0.13</v>
      </c>
      <c r="L205" s="34">
        <v>333000</v>
      </c>
      <c r="M205" s="34">
        <v>13087</v>
      </c>
      <c r="N205" s="34">
        <v>2768900</v>
      </c>
      <c r="O205" s="34">
        <v>116016.91</v>
      </c>
      <c r="P205" s="34">
        <v>3101900</v>
      </c>
      <c r="Q205" s="34">
        <v>129103.91</v>
      </c>
      <c r="R205" s="34">
        <v>8507716</v>
      </c>
      <c r="S205" s="49"/>
      <c r="T205" s="45"/>
    </row>
    <row r="206" spans="1:20">
      <c r="A206" s="28">
        <v>203</v>
      </c>
      <c r="B206" s="29">
        <v>45471</v>
      </c>
      <c r="C206" s="30" t="s">
        <v>750</v>
      </c>
      <c r="D206" s="31">
        <v>3.15</v>
      </c>
      <c r="E206" s="31">
        <v>3.17</v>
      </c>
      <c r="F206" s="31">
        <v>3.04</v>
      </c>
      <c r="G206" s="31">
        <v>3.17</v>
      </c>
      <c r="H206" s="31">
        <v>3.04</v>
      </c>
      <c r="I206" s="31">
        <v>3.0880000000000001</v>
      </c>
      <c r="J206" s="32">
        <v>-110</v>
      </c>
      <c r="K206" s="33">
        <v>-3.49</v>
      </c>
      <c r="L206" s="34">
        <v>108500</v>
      </c>
      <c r="M206" s="34">
        <v>335</v>
      </c>
      <c r="N206" s="34">
        <v>0</v>
      </c>
      <c r="O206" s="34">
        <v>0</v>
      </c>
      <c r="P206" s="34">
        <v>108500</v>
      </c>
      <c r="Q206" s="34">
        <v>335</v>
      </c>
      <c r="R206" s="34">
        <v>185036</v>
      </c>
      <c r="S206" s="49"/>
      <c r="T206" s="45"/>
    </row>
    <row r="207" spans="1:20">
      <c r="A207" s="28">
        <v>204</v>
      </c>
      <c r="B207" s="29">
        <v>45471</v>
      </c>
      <c r="C207" s="30" t="s">
        <v>751</v>
      </c>
      <c r="D207" s="31">
        <v>20.8</v>
      </c>
      <c r="E207" s="31">
        <v>20.8</v>
      </c>
      <c r="F207" s="31">
        <v>20.05</v>
      </c>
      <c r="G207" s="31">
        <v>20.8</v>
      </c>
      <c r="H207" s="31">
        <v>20</v>
      </c>
      <c r="I207" s="31">
        <v>20.407</v>
      </c>
      <c r="J207" s="34">
        <v>-750</v>
      </c>
      <c r="K207" s="35">
        <v>-3.61</v>
      </c>
      <c r="L207" s="34">
        <v>1484300</v>
      </c>
      <c r="M207" s="34">
        <v>30298</v>
      </c>
      <c r="N207" s="34">
        <v>0</v>
      </c>
      <c r="O207" s="34">
        <v>0</v>
      </c>
      <c r="P207" s="34">
        <v>1484300</v>
      </c>
      <c r="Q207" s="34">
        <v>30298</v>
      </c>
      <c r="R207" s="34">
        <v>2294596</v>
      </c>
      <c r="S207" s="49"/>
      <c r="T207" s="45"/>
    </row>
    <row r="208" spans="1:20">
      <c r="A208" s="28">
        <v>205</v>
      </c>
      <c r="B208" s="29">
        <v>45471</v>
      </c>
      <c r="C208" s="30" t="s">
        <v>752</v>
      </c>
      <c r="D208" s="31">
        <v>21</v>
      </c>
      <c r="E208" s="31">
        <v>21.05</v>
      </c>
      <c r="F208" s="31">
        <v>21.05</v>
      </c>
      <c r="G208" s="31">
        <v>21.05</v>
      </c>
      <c r="H208" s="31">
        <v>21.05</v>
      </c>
      <c r="I208" s="31">
        <v>20</v>
      </c>
      <c r="J208" s="32">
        <v>50</v>
      </c>
      <c r="K208" s="33">
        <v>0.24</v>
      </c>
      <c r="L208" s="34">
        <v>100</v>
      </c>
      <c r="M208" s="34">
        <v>2</v>
      </c>
      <c r="N208" s="34">
        <v>0</v>
      </c>
      <c r="O208" s="34">
        <v>0</v>
      </c>
      <c r="P208" s="34">
        <v>100</v>
      </c>
      <c r="Q208" s="34">
        <v>2</v>
      </c>
      <c r="R208" s="34">
        <v>206080</v>
      </c>
      <c r="S208" s="49"/>
      <c r="T208" s="45"/>
    </row>
    <row r="209" spans="1:20">
      <c r="A209" s="28">
        <v>206</v>
      </c>
      <c r="B209" s="29">
        <v>45471</v>
      </c>
      <c r="C209" s="30" t="s">
        <v>480</v>
      </c>
      <c r="D209" s="31">
        <v>15.9</v>
      </c>
      <c r="E209" s="31">
        <v>16</v>
      </c>
      <c r="F209" s="31">
        <v>16</v>
      </c>
      <c r="G209" s="31">
        <v>16.05</v>
      </c>
      <c r="H209" s="31">
        <v>16</v>
      </c>
      <c r="I209" s="31">
        <v>15.962</v>
      </c>
      <c r="J209" s="32">
        <v>100</v>
      </c>
      <c r="K209" s="33">
        <v>0.63</v>
      </c>
      <c r="L209" s="34">
        <v>5200</v>
      </c>
      <c r="M209" s="34">
        <v>83</v>
      </c>
      <c r="N209" s="34">
        <v>0</v>
      </c>
      <c r="O209" s="34">
        <v>0</v>
      </c>
      <c r="P209" s="34">
        <v>5200</v>
      </c>
      <c r="Q209" s="34">
        <v>83</v>
      </c>
      <c r="R209" s="34">
        <v>235648</v>
      </c>
      <c r="S209" s="49"/>
      <c r="T209" s="45"/>
    </row>
    <row r="210" spans="1:20">
      <c r="A210" s="28">
        <v>207</v>
      </c>
      <c r="B210" s="29">
        <v>45471</v>
      </c>
      <c r="C210" s="30" t="s">
        <v>1224</v>
      </c>
      <c r="D210" s="31">
        <v>50.9</v>
      </c>
      <c r="E210" s="31">
        <v>50.9</v>
      </c>
      <c r="F210" s="31">
        <v>50.9</v>
      </c>
      <c r="G210" s="31">
        <v>50.9</v>
      </c>
      <c r="H210" s="31">
        <v>50.2</v>
      </c>
      <c r="I210" s="31">
        <v>50.713999999999999</v>
      </c>
      <c r="J210" s="32">
        <v>0</v>
      </c>
      <c r="K210" s="33">
        <v>0</v>
      </c>
      <c r="L210" s="34">
        <v>8400</v>
      </c>
      <c r="M210" s="34">
        <v>426</v>
      </c>
      <c r="N210" s="34">
        <v>0</v>
      </c>
      <c r="O210" s="34">
        <v>0</v>
      </c>
      <c r="P210" s="34">
        <v>8400</v>
      </c>
      <c r="Q210" s="34">
        <v>426</v>
      </c>
      <c r="R210" s="34">
        <v>1018000</v>
      </c>
      <c r="S210" s="49"/>
      <c r="T210" s="45"/>
    </row>
    <row r="211" spans="1:20">
      <c r="A211" s="28">
        <v>208</v>
      </c>
      <c r="B211" s="29">
        <v>45471</v>
      </c>
      <c r="C211" s="30" t="s">
        <v>753</v>
      </c>
      <c r="D211" s="31">
        <v>11.25</v>
      </c>
      <c r="E211" s="31">
        <v>11.25</v>
      </c>
      <c r="F211" s="31">
        <v>11</v>
      </c>
      <c r="G211" s="31">
        <v>11.4</v>
      </c>
      <c r="H211" s="31">
        <v>10.95</v>
      </c>
      <c r="I211" s="31">
        <v>11.093</v>
      </c>
      <c r="J211" s="32">
        <v>-250</v>
      </c>
      <c r="K211" s="33">
        <v>-2.2200000000000002</v>
      </c>
      <c r="L211" s="34">
        <v>1306700</v>
      </c>
      <c r="M211" s="34">
        <v>14495</v>
      </c>
      <c r="N211" s="34">
        <v>0</v>
      </c>
      <c r="O211" s="34">
        <v>0</v>
      </c>
      <c r="P211" s="34">
        <v>1306700</v>
      </c>
      <c r="Q211" s="34">
        <v>14495</v>
      </c>
      <c r="R211" s="34">
        <v>2123999</v>
      </c>
      <c r="S211" s="49"/>
      <c r="T211" s="45"/>
    </row>
    <row r="212" spans="1:20">
      <c r="A212" s="28">
        <v>209</v>
      </c>
      <c r="B212" s="29">
        <v>45471</v>
      </c>
      <c r="C212" s="30" t="s">
        <v>755</v>
      </c>
      <c r="D212" s="31">
        <v>2.82</v>
      </c>
      <c r="E212" s="31">
        <v>2.82</v>
      </c>
      <c r="F212" s="31">
        <v>2.74</v>
      </c>
      <c r="G212" s="31">
        <v>2.85</v>
      </c>
      <c r="H212" s="31">
        <v>2.74</v>
      </c>
      <c r="I212" s="31">
        <v>2.7789999999999999</v>
      </c>
      <c r="J212" s="32">
        <v>-80</v>
      </c>
      <c r="K212" s="33">
        <v>-2.84</v>
      </c>
      <c r="L212" s="34">
        <v>1340800</v>
      </c>
      <c r="M212" s="34">
        <v>3726</v>
      </c>
      <c r="N212" s="34">
        <v>0</v>
      </c>
      <c r="O212" s="34">
        <v>0</v>
      </c>
      <c r="P212" s="34">
        <v>1340800</v>
      </c>
      <c r="Q212" s="34">
        <v>3726</v>
      </c>
      <c r="R212" s="34">
        <v>702008</v>
      </c>
      <c r="S212" s="49"/>
      <c r="T212" s="45"/>
    </row>
    <row r="213" spans="1:20">
      <c r="A213" s="28">
        <v>210</v>
      </c>
      <c r="B213" s="29">
        <v>45471</v>
      </c>
      <c r="C213" s="30" t="s">
        <v>1225</v>
      </c>
      <c r="D213" s="31">
        <v>6.1</v>
      </c>
      <c r="E213" s="31">
        <v>6.05</v>
      </c>
      <c r="F213" s="31">
        <v>6.05</v>
      </c>
      <c r="G213" s="31">
        <v>6.05</v>
      </c>
      <c r="H213" s="31">
        <v>6.05</v>
      </c>
      <c r="I213" s="31">
        <v>0</v>
      </c>
      <c r="J213" s="36">
        <v>-50</v>
      </c>
      <c r="K213" s="37">
        <v>-0.82</v>
      </c>
      <c r="L213" s="34">
        <v>100</v>
      </c>
      <c r="M213" s="34">
        <v>0</v>
      </c>
      <c r="N213" s="34">
        <v>0</v>
      </c>
      <c r="O213" s="34">
        <v>0</v>
      </c>
      <c r="P213" s="34">
        <v>100</v>
      </c>
      <c r="Q213" s="34">
        <v>0</v>
      </c>
      <c r="R213" s="34">
        <v>157905</v>
      </c>
      <c r="S213" s="49"/>
      <c r="T213" s="45"/>
    </row>
    <row r="214" spans="1:20">
      <c r="A214" s="28">
        <v>211</v>
      </c>
      <c r="B214" s="29">
        <v>45471</v>
      </c>
      <c r="C214" s="30" t="s">
        <v>1226</v>
      </c>
      <c r="D214" s="31">
        <v>57.5</v>
      </c>
      <c r="E214" s="31">
        <v>57.5</v>
      </c>
      <c r="F214" s="31">
        <v>57.5</v>
      </c>
      <c r="G214" s="31">
        <v>57.5</v>
      </c>
      <c r="H214" s="31">
        <v>57.5</v>
      </c>
      <c r="I214" s="31">
        <v>0</v>
      </c>
      <c r="J214" s="36">
        <v>0</v>
      </c>
      <c r="K214" s="37">
        <v>0</v>
      </c>
      <c r="L214" s="34">
        <v>0</v>
      </c>
      <c r="M214" s="34">
        <v>0</v>
      </c>
      <c r="N214" s="34">
        <v>0</v>
      </c>
      <c r="O214" s="34">
        <v>0</v>
      </c>
      <c r="P214" s="34">
        <v>0</v>
      </c>
      <c r="Q214" s="34">
        <v>0</v>
      </c>
      <c r="R214" s="34">
        <v>11089149</v>
      </c>
      <c r="S214" s="49"/>
      <c r="T214" s="45"/>
    </row>
    <row r="215" spans="1:20">
      <c r="A215" s="28">
        <v>212</v>
      </c>
      <c r="B215" s="29">
        <v>45471</v>
      </c>
      <c r="C215" s="30" t="s">
        <v>756</v>
      </c>
      <c r="D215" s="31">
        <v>3.1</v>
      </c>
      <c r="E215" s="31">
        <v>3.1</v>
      </c>
      <c r="F215" s="31">
        <v>3.1</v>
      </c>
      <c r="G215" s="31">
        <v>3.16</v>
      </c>
      <c r="H215" s="31">
        <v>3.08</v>
      </c>
      <c r="I215" s="31">
        <v>3.081</v>
      </c>
      <c r="J215" s="36">
        <v>0</v>
      </c>
      <c r="K215" s="37">
        <v>0</v>
      </c>
      <c r="L215" s="34">
        <v>38300</v>
      </c>
      <c r="M215" s="34">
        <v>118</v>
      </c>
      <c r="N215" s="34">
        <v>0</v>
      </c>
      <c r="O215" s="34">
        <v>0</v>
      </c>
      <c r="P215" s="34">
        <v>38300</v>
      </c>
      <c r="Q215" s="34">
        <v>118</v>
      </c>
      <c r="R215" s="34">
        <v>159641</v>
      </c>
      <c r="S215" s="49"/>
      <c r="T215" s="45"/>
    </row>
    <row r="216" spans="1:20">
      <c r="A216" s="28">
        <v>213</v>
      </c>
      <c r="B216" s="29">
        <v>45471</v>
      </c>
      <c r="C216" s="30" t="s">
        <v>757</v>
      </c>
      <c r="D216" s="31">
        <v>38.200000000000003</v>
      </c>
      <c r="E216" s="31">
        <v>38.450000000000003</v>
      </c>
      <c r="F216" s="31">
        <v>37.4</v>
      </c>
      <c r="G216" s="31">
        <v>38.5</v>
      </c>
      <c r="H216" s="31">
        <v>37</v>
      </c>
      <c r="I216" s="31">
        <v>37.893000000000001</v>
      </c>
      <c r="J216" s="32">
        <v>-800</v>
      </c>
      <c r="K216" s="33">
        <v>-2.09</v>
      </c>
      <c r="L216" s="34">
        <v>262900</v>
      </c>
      <c r="M216" s="34">
        <v>9962</v>
      </c>
      <c r="N216" s="34">
        <v>0</v>
      </c>
      <c r="O216" s="34">
        <v>0</v>
      </c>
      <c r="P216" s="34">
        <v>262900</v>
      </c>
      <c r="Q216" s="34">
        <v>9962</v>
      </c>
      <c r="R216" s="34">
        <v>1870449</v>
      </c>
      <c r="S216" s="49"/>
      <c r="T216" s="45"/>
    </row>
    <row r="217" spans="1:20">
      <c r="A217" s="28">
        <v>214</v>
      </c>
      <c r="B217" s="29">
        <v>45471</v>
      </c>
      <c r="C217" s="30" t="s">
        <v>758</v>
      </c>
      <c r="D217" s="31">
        <v>36.9</v>
      </c>
      <c r="E217" s="31">
        <v>37</v>
      </c>
      <c r="F217" s="31">
        <v>36.299999999999997</v>
      </c>
      <c r="G217" s="31">
        <v>37</v>
      </c>
      <c r="H217" s="31">
        <v>36.299999999999997</v>
      </c>
      <c r="I217" s="31">
        <v>36.584000000000003</v>
      </c>
      <c r="J217" s="32">
        <v>-600</v>
      </c>
      <c r="K217" s="33">
        <v>-1.63</v>
      </c>
      <c r="L217" s="34">
        <v>24300</v>
      </c>
      <c r="M217" s="34">
        <v>889</v>
      </c>
      <c r="N217" s="34">
        <v>0</v>
      </c>
      <c r="O217" s="34">
        <v>0</v>
      </c>
      <c r="P217" s="34">
        <v>24300</v>
      </c>
      <c r="Q217" s="34">
        <v>889</v>
      </c>
      <c r="R217" s="34">
        <v>1176120</v>
      </c>
      <c r="S217" s="49"/>
      <c r="T217" s="45"/>
    </row>
    <row r="218" spans="1:20">
      <c r="A218" s="28">
        <v>215</v>
      </c>
      <c r="B218" s="29">
        <v>45471</v>
      </c>
      <c r="C218" s="30" t="s">
        <v>759</v>
      </c>
      <c r="D218" s="31">
        <v>14</v>
      </c>
      <c r="E218" s="31">
        <v>14</v>
      </c>
      <c r="F218" s="31">
        <v>14</v>
      </c>
      <c r="G218" s="31">
        <v>14</v>
      </c>
      <c r="H218" s="31">
        <v>14</v>
      </c>
      <c r="I218" s="31">
        <v>14</v>
      </c>
      <c r="J218" s="32">
        <v>0</v>
      </c>
      <c r="K218" s="33">
        <v>0</v>
      </c>
      <c r="L218" s="34">
        <v>5000</v>
      </c>
      <c r="M218" s="34">
        <v>70</v>
      </c>
      <c r="N218" s="34">
        <v>0</v>
      </c>
      <c r="O218" s="34">
        <v>0</v>
      </c>
      <c r="P218" s="34">
        <v>5000</v>
      </c>
      <c r="Q218" s="34">
        <v>70</v>
      </c>
      <c r="R218" s="34">
        <v>131442</v>
      </c>
      <c r="S218" s="49"/>
      <c r="T218" s="45"/>
    </row>
    <row r="219" spans="1:20">
      <c r="A219" s="28">
        <v>216</v>
      </c>
      <c r="B219" s="29">
        <v>45471</v>
      </c>
      <c r="C219" s="30" t="s">
        <v>760</v>
      </c>
      <c r="D219" s="31">
        <v>28.65</v>
      </c>
      <c r="E219" s="31">
        <v>28.6</v>
      </c>
      <c r="F219" s="31">
        <v>28.2</v>
      </c>
      <c r="G219" s="31">
        <v>28.8</v>
      </c>
      <c r="H219" s="31">
        <v>27.5</v>
      </c>
      <c r="I219" s="31">
        <v>28.161999999999999</v>
      </c>
      <c r="J219" s="32">
        <v>-450</v>
      </c>
      <c r="K219" s="33">
        <v>-1.57</v>
      </c>
      <c r="L219" s="34">
        <v>3930200</v>
      </c>
      <c r="M219" s="34">
        <v>110682</v>
      </c>
      <c r="N219" s="34">
        <v>65000</v>
      </c>
      <c r="O219" s="34">
        <v>1893.8</v>
      </c>
      <c r="P219" s="34">
        <v>3995200</v>
      </c>
      <c r="Q219" s="34">
        <v>112575.8</v>
      </c>
      <c r="R219" s="34">
        <v>72124783</v>
      </c>
      <c r="S219" s="49"/>
      <c r="T219" s="45"/>
    </row>
    <row r="220" spans="1:20">
      <c r="A220" s="28">
        <v>217</v>
      </c>
      <c r="B220" s="29">
        <v>45471</v>
      </c>
      <c r="C220" s="30" t="s">
        <v>761</v>
      </c>
      <c r="D220" s="31">
        <v>12.2</v>
      </c>
      <c r="E220" s="31">
        <v>12.5</v>
      </c>
      <c r="F220" s="31">
        <v>12.5</v>
      </c>
      <c r="G220" s="31">
        <v>13.05</v>
      </c>
      <c r="H220" s="31">
        <v>12.4</v>
      </c>
      <c r="I220" s="31">
        <v>12.794</v>
      </c>
      <c r="J220" s="36">
        <v>300</v>
      </c>
      <c r="K220" s="37">
        <v>2.46</v>
      </c>
      <c r="L220" s="34">
        <v>1486200</v>
      </c>
      <c r="M220" s="34">
        <v>19014</v>
      </c>
      <c r="N220" s="34">
        <v>0</v>
      </c>
      <c r="O220" s="34">
        <v>0</v>
      </c>
      <c r="P220" s="34">
        <v>1486200</v>
      </c>
      <c r="Q220" s="34">
        <v>19014</v>
      </c>
      <c r="R220" s="34">
        <v>1001688</v>
      </c>
      <c r="S220" s="49"/>
      <c r="T220" s="45"/>
    </row>
    <row r="221" spans="1:20">
      <c r="A221" s="28">
        <v>218</v>
      </c>
      <c r="B221" s="29">
        <v>45471</v>
      </c>
      <c r="C221" s="30" t="s">
        <v>762</v>
      </c>
      <c r="D221" s="31">
        <v>22.5</v>
      </c>
      <c r="E221" s="31">
        <v>22.55</v>
      </c>
      <c r="F221" s="31">
        <v>22.2</v>
      </c>
      <c r="G221" s="31">
        <v>22.55</v>
      </c>
      <c r="H221" s="31">
        <v>22.2</v>
      </c>
      <c r="I221" s="31">
        <v>22.361999999999998</v>
      </c>
      <c r="J221" s="36">
        <v>-300</v>
      </c>
      <c r="K221" s="37">
        <v>-1.33</v>
      </c>
      <c r="L221" s="34">
        <v>9571200</v>
      </c>
      <c r="M221" s="34">
        <v>214030</v>
      </c>
      <c r="N221" s="34">
        <v>1950000</v>
      </c>
      <c r="O221" s="34">
        <v>44994.25</v>
      </c>
      <c r="P221" s="34">
        <v>11521200</v>
      </c>
      <c r="Q221" s="34">
        <v>259024.25</v>
      </c>
      <c r="R221" s="34">
        <v>117800394</v>
      </c>
      <c r="S221" s="49"/>
      <c r="T221" s="45"/>
    </row>
    <row r="222" spans="1:20">
      <c r="A222" s="28">
        <v>219</v>
      </c>
      <c r="B222" s="29">
        <v>45471</v>
      </c>
      <c r="C222" s="30" t="s">
        <v>1025</v>
      </c>
      <c r="D222" s="31">
        <v>40.85</v>
      </c>
      <c r="E222" s="31">
        <v>41.15</v>
      </c>
      <c r="F222" s="31">
        <v>40.85</v>
      </c>
      <c r="G222" s="31">
        <v>42.4</v>
      </c>
      <c r="H222" s="31">
        <v>40.799999999999997</v>
      </c>
      <c r="I222" s="31">
        <v>41.350999999999999</v>
      </c>
      <c r="J222" s="36">
        <v>0</v>
      </c>
      <c r="K222" s="37">
        <v>0</v>
      </c>
      <c r="L222" s="34">
        <v>136200</v>
      </c>
      <c r="M222" s="34">
        <v>5632</v>
      </c>
      <c r="N222" s="34">
        <v>0</v>
      </c>
      <c r="O222" s="34">
        <v>0</v>
      </c>
      <c r="P222" s="34">
        <v>136200</v>
      </c>
      <c r="Q222" s="34">
        <v>5632</v>
      </c>
      <c r="R222" s="34">
        <v>4493500</v>
      </c>
      <c r="S222" s="49"/>
      <c r="T222" s="45"/>
    </row>
    <row r="223" spans="1:20">
      <c r="A223" s="28">
        <v>220</v>
      </c>
      <c r="B223" s="29">
        <v>45471</v>
      </c>
      <c r="C223" s="30" t="s">
        <v>1227</v>
      </c>
      <c r="D223" s="31">
        <v>29.5</v>
      </c>
      <c r="E223" s="31">
        <v>29.5</v>
      </c>
      <c r="F223" s="31">
        <v>29.4</v>
      </c>
      <c r="G223" s="31">
        <v>29.5</v>
      </c>
      <c r="H223" s="31">
        <v>29.2</v>
      </c>
      <c r="I223" s="31">
        <v>29.262</v>
      </c>
      <c r="J223" s="32">
        <v>-100</v>
      </c>
      <c r="K223" s="33">
        <v>-0.34</v>
      </c>
      <c r="L223" s="34">
        <v>12200</v>
      </c>
      <c r="M223" s="34">
        <v>357</v>
      </c>
      <c r="N223" s="34">
        <v>0</v>
      </c>
      <c r="O223" s="34">
        <v>0</v>
      </c>
      <c r="P223" s="34">
        <v>12200</v>
      </c>
      <c r="Q223" s="34">
        <v>357</v>
      </c>
      <c r="R223" s="34">
        <v>442547</v>
      </c>
      <c r="S223" s="49"/>
      <c r="T223" s="45"/>
    </row>
    <row r="224" spans="1:20">
      <c r="A224" s="28">
        <v>221</v>
      </c>
      <c r="B224" s="29">
        <v>45471</v>
      </c>
      <c r="C224" s="30" t="s">
        <v>1228</v>
      </c>
      <c r="D224" s="31">
        <v>12.8</v>
      </c>
      <c r="E224" s="31">
        <v>13.65</v>
      </c>
      <c r="F224" s="31">
        <v>12</v>
      </c>
      <c r="G224" s="31">
        <v>13.65</v>
      </c>
      <c r="H224" s="31">
        <v>12</v>
      </c>
      <c r="I224" s="31">
        <v>12.5</v>
      </c>
      <c r="J224" s="32">
        <v>-800</v>
      </c>
      <c r="K224" s="33">
        <v>-6.25</v>
      </c>
      <c r="L224" s="34">
        <v>2000</v>
      </c>
      <c r="M224" s="34">
        <v>25</v>
      </c>
      <c r="N224" s="34">
        <v>0</v>
      </c>
      <c r="O224" s="34">
        <v>0</v>
      </c>
      <c r="P224" s="34">
        <v>2000</v>
      </c>
      <c r="Q224" s="34">
        <v>25</v>
      </c>
      <c r="R224" s="34">
        <v>123897</v>
      </c>
      <c r="S224" s="49"/>
      <c r="T224" s="45"/>
    </row>
    <row r="225" spans="1:20">
      <c r="A225" s="28">
        <v>222</v>
      </c>
      <c r="B225" s="29">
        <v>45471</v>
      </c>
      <c r="C225" s="30" t="s">
        <v>764</v>
      </c>
      <c r="D225" s="31">
        <v>8.65</v>
      </c>
      <c r="E225" s="31">
        <v>8.6999999999999993</v>
      </c>
      <c r="F225" s="31">
        <v>8.65</v>
      </c>
      <c r="G225" s="31">
        <v>8.6999999999999993</v>
      </c>
      <c r="H225" s="31">
        <v>8.6</v>
      </c>
      <c r="I225" s="31">
        <v>8.6479999999999997</v>
      </c>
      <c r="J225" s="36">
        <v>0</v>
      </c>
      <c r="K225" s="37">
        <v>0</v>
      </c>
      <c r="L225" s="34">
        <v>56200</v>
      </c>
      <c r="M225" s="34">
        <v>486</v>
      </c>
      <c r="N225" s="34">
        <v>0</v>
      </c>
      <c r="O225" s="34">
        <v>0</v>
      </c>
      <c r="P225" s="34">
        <v>56200</v>
      </c>
      <c r="Q225" s="34">
        <v>486</v>
      </c>
      <c r="R225" s="34">
        <v>358169</v>
      </c>
      <c r="S225" s="49"/>
      <c r="T225" s="45"/>
    </row>
    <row r="226" spans="1:20">
      <c r="A226" s="28">
        <v>223</v>
      </c>
      <c r="B226" s="29">
        <v>45471</v>
      </c>
      <c r="C226" s="30" t="s">
        <v>765</v>
      </c>
      <c r="D226" s="31">
        <v>22.95</v>
      </c>
      <c r="E226" s="31">
        <v>22.95</v>
      </c>
      <c r="F226" s="31">
        <v>22.3</v>
      </c>
      <c r="G226" s="31">
        <v>23.1</v>
      </c>
      <c r="H226" s="31">
        <v>22.2</v>
      </c>
      <c r="I226" s="31">
        <v>22.475999999999999</v>
      </c>
      <c r="J226" s="32">
        <v>-650</v>
      </c>
      <c r="K226" s="33">
        <v>-2.83</v>
      </c>
      <c r="L226" s="34">
        <v>718400</v>
      </c>
      <c r="M226" s="34">
        <v>16147</v>
      </c>
      <c r="N226" s="34">
        <v>0</v>
      </c>
      <c r="O226" s="34">
        <v>0</v>
      </c>
      <c r="P226" s="34">
        <v>718400</v>
      </c>
      <c r="Q226" s="34">
        <v>16147</v>
      </c>
      <c r="R226" s="34">
        <v>3850597</v>
      </c>
      <c r="S226" s="49"/>
      <c r="T226" s="45"/>
    </row>
    <row r="227" spans="1:20">
      <c r="A227" s="28">
        <v>224</v>
      </c>
      <c r="B227" s="29">
        <v>45471</v>
      </c>
      <c r="C227" s="30" t="s">
        <v>766</v>
      </c>
      <c r="D227" s="31">
        <v>14.5</v>
      </c>
      <c r="E227" s="31">
        <v>14.6</v>
      </c>
      <c r="F227" s="31">
        <v>14.3</v>
      </c>
      <c r="G227" s="31">
        <v>14.6</v>
      </c>
      <c r="H227" s="31">
        <v>14.2</v>
      </c>
      <c r="I227" s="31">
        <v>14.372999999999999</v>
      </c>
      <c r="J227" s="36">
        <v>-200</v>
      </c>
      <c r="K227" s="37">
        <v>-1.38</v>
      </c>
      <c r="L227" s="34">
        <v>2372600</v>
      </c>
      <c r="M227" s="34">
        <v>34101</v>
      </c>
      <c r="N227" s="34">
        <v>7441437</v>
      </c>
      <c r="O227" s="34">
        <v>104491.7825</v>
      </c>
      <c r="P227" s="34">
        <v>9814037</v>
      </c>
      <c r="Q227" s="34">
        <v>138592.7825</v>
      </c>
      <c r="R227" s="34">
        <v>28600000</v>
      </c>
      <c r="S227" s="49"/>
      <c r="T227" s="45"/>
    </row>
    <row r="228" spans="1:20">
      <c r="A228" s="28">
        <v>225</v>
      </c>
      <c r="B228" s="29">
        <v>45471</v>
      </c>
      <c r="C228" s="30" t="s">
        <v>767</v>
      </c>
      <c r="D228" s="31">
        <v>48.2</v>
      </c>
      <c r="E228" s="31">
        <v>48.2</v>
      </c>
      <c r="F228" s="31">
        <v>48</v>
      </c>
      <c r="G228" s="31">
        <v>48.2</v>
      </c>
      <c r="H228" s="31">
        <v>45.5</v>
      </c>
      <c r="I228" s="31">
        <v>47.512999999999998</v>
      </c>
      <c r="J228" s="32">
        <v>-200</v>
      </c>
      <c r="K228" s="33">
        <v>-0.41</v>
      </c>
      <c r="L228" s="34">
        <v>188600</v>
      </c>
      <c r="M228" s="34">
        <v>8961</v>
      </c>
      <c r="N228" s="34">
        <v>0</v>
      </c>
      <c r="O228" s="34">
        <v>0</v>
      </c>
      <c r="P228" s="34">
        <v>188600</v>
      </c>
      <c r="Q228" s="34">
        <v>8961</v>
      </c>
      <c r="R228" s="34">
        <v>3600677</v>
      </c>
      <c r="S228" s="49"/>
      <c r="T228" s="45"/>
    </row>
    <row r="229" spans="1:20">
      <c r="A229" s="28">
        <v>226</v>
      </c>
      <c r="B229" s="29">
        <v>45471</v>
      </c>
      <c r="C229" s="30" t="s">
        <v>768</v>
      </c>
      <c r="D229" s="31">
        <v>74.5</v>
      </c>
      <c r="E229" s="31">
        <v>74.599999999999994</v>
      </c>
      <c r="F229" s="31">
        <v>74.7</v>
      </c>
      <c r="G229" s="31">
        <v>76.2</v>
      </c>
      <c r="H229" s="31">
        <v>74.5</v>
      </c>
      <c r="I229" s="31">
        <v>75.418000000000006</v>
      </c>
      <c r="J229" s="36">
        <v>200</v>
      </c>
      <c r="K229" s="37">
        <v>0.27</v>
      </c>
      <c r="L229" s="34">
        <v>6405900</v>
      </c>
      <c r="M229" s="34">
        <v>483123</v>
      </c>
      <c r="N229" s="34">
        <v>13655044</v>
      </c>
      <c r="O229" s="34">
        <v>1017532.478</v>
      </c>
      <c r="P229" s="34">
        <v>20060944</v>
      </c>
      <c r="Q229" s="34">
        <v>1500655.4779999999</v>
      </c>
      <c r="R229" s="34">
        <v>107444866</v>
      </c>
      <c r="S229" s="49"/>
      <c r="T229" s="45"/>
    </row>
    <row r="230" spans="1:20">
      <c r="A230" s="28">
        <v>227</v>
      </c>
      <c r="B230" s="29">
        <v>45471</v>
      </c>
      <c r="C230" s="30" t="s">
        <v>769</v>
      </c>
      <c r="D230" s="31">
        <v>62.9</v>
      </c>
      <c r="E230" s="31">
        <v>63.1</v>
      </c>
      <c r="F230" s="31">
        <v>62.4</v>
      </c>
      <c r="G230" s="31">
        <v>63.1</v>
      </c>
      <c r="H230" s="31">
        <v>61.6</v>
      </c>
      <c r="I230" s="31">
        <v>62.283000000000001</v>
      </c>
      <c r="J230" s="32">
        <v>-500</v>
      </c>
      <c r="K230" s="33">
        <v>-0.79</v>
      </c>
      <c r="L230" s="34">
        <v>6187200</v>
      </c>
      <c r="M230" s="34">
        <v>385358</v>
      </c>
      <c r="N230" s="34">
        <v>417000</v>
      </c>
      <c r="O230" s="34">
        <v>26271</v>
      </c>
      <c r="P230" s="34">
        <v>6604200</v>
      </c>
      <c r="Q230" s="34">
        <v>411629</v>
      </c>
      <c r="R230" s="34">
        <v>91244037</v>
      </c>
      <c r="S230" s="49"/>
      <c r="T230" s="45"/>
    </row>
    <row r="231" spans="1:20">
      <c r="A231" s="28">
        <v>228</v>
      </c>
      <c r="B231" s="29">
        <v>45471</v>
      </c>
      <c r="C231" s="30" t="s">
        <v>1037</v>
      </c>
      <c r="D231" s="31">
        <v>15.95</v>
      </c>
      <c r="E231" s="31">
        <v>15.9</v>
      </c>
      <c r="F231" s="31">
        <v>15.95</v>
      </c>
      <c r="G231" s="31">
        <v>16.05</v>
      </c>
      <c r="H231" s="31">
        <v>15.85</v>
      </c>
      <c r="I231" s="31">
        <v>15.935</v>
      </c>
      <c r="J231" s="36">
        <v>0</v>
      </c>
      <c r="K231" s="37">
        <v>0</v>
      </c>
      <c r="L231" s="34">
        <v>796300</v>
      </c>
      <c r="M231" s="34">
        <v>12689</v>
      </c>
      <c r="N231" s="34">
        <v>7000000</v>
      </c>
      <c r="O231" s="34">
        <v>107500</v>
      </c>
      <c r="P231" s="34">
        <v>7796300</v>
      </c>
      <c r="Q231" s="34">
        <v>120189</v>
      </c>
      <c r="R231" s="34">
        <v>16875764</v>
      </c>
      <c r="S231" s="49"/>
      <c r="T231" s="45"/>
    </row>
    <row r="232" spans="1:20">
      <c r="A232" s="28">
        <v>229</v>
      </c>
      <c r="B232" s="29">
        <v>45471</v>
      </c>
      <c r="C232" s="30" t="s">
        <v>770</v>
      </c>
      <c r="D232" s="31">
        <v>19.149999999999999</v>
      </c>
      <c r="E232" s="31">
        <v>19.5</v>
      </c>
      <c r="F232" s="31">
        <v>18.850000000000001</v>
      </c>
      <c r="G232" s="31">
        <v>19.5</v>
      </c>
      <c r="H232" s="31">
        <v>18.850000000000001</v>
      </c>
      <c r="I232" s="31">
        <v>19.085999999999999</v>
      </c>
      <c r="J232" s="32">
        <v>-300</v>
      </c>
      <c r="K232" s="33">
        <v>-1.57</v>
      </c>
      <c r="L232" s="34">
        <v>37200</v>
      </c>
      <c r="M232" s="34">
        <v>710</v>
      </c>
      <c r="N232" s="34">
        <v>0</v>
      </c>
      <c r="O232" s="34">
        <v>0</v>
      </c>
      <c r="P232" s="34">
        <v>37200</v>
      </c>
      <c r="Q232" s="34">
        <v>710</v>
      </c>
      <c r="R232" s="34">
        <v>953133</v>
      </c>
      <c r="S232" s="49"/>
      <c r="T232" s="45"/>
    </row>
    <row r="233" spans="1:20">
      <c r="A233" s="28">
        <v>230</v>
      </c>
      <c r="B233" s="29">
        <v>45471</v>
      </c>
      <c r="C233" s="30" t="s">
        <v>771</v>
      </c>
      <c r="D233" s="31">
        <v>17</v>
      </c>
      <c r="E233" s="31">
        <v>17</v>
      </c>
      <c r="F233" s="31">
        <v>17</v>
      </c>
      <c r="G233" s="31">
        <v>17.149999999999999</v>
      </c>
      <c r="H233" s="31">
        <v>16.899999999999999</v>
      </c>
      <c r="I233" s="31">
        <v>16.428999999999998</v>
      </c>
      <c r="J233" s="32">
        <v>0</v>
      </c>
      <c r="K233" s="33">
        <v>0</v>
      </c>
      <c r="L233" s="34">
        <v>1400</v>
      </c>
      <c r="M233" s="34">
        <v>23</v>
      </c>
      <c r="N233" s="34">
        <v>0</v>
      </c>
      <c r="O233" s="34">
        <v>0</v>
      </c>
      <c r="P233" s="34">
        <v>1400</v>
      </c>
      <c r="Q233" s="34">
        <v>23</v>
      </c>
      <c r="R233" s="34">
        <v>136000</v>
      </c>
      <c r="S233" s="49"/>
      <c r="T233" s="45"/>
    </row>
    <row r="234" spans="1:20">
      <c r="A234" s="28">
        <v>231</v>
      </c>
      <c r="B234" s="29">
        <v>45471</v>
      </c>
      <c r="C234" s="30" t="s">
        <v>772</v>
      </c>
      <c r="D234" s="31">
        <v>24.35</v>
      </c>
      <c r="E234" s="31">
        <v>24.8</v>
      </c>
      <c r="F234" s="31">
        <v>24.1</v>
      </c>
      <c r="G234" s="31">
        <v>24.8</v>
      </c>
      <c r="H234" s="31">
        <v>24.1</v>
      </c>
      <c r="I234" s="31">
        <v>24.524999999999999</v>
      </c>
      <c r="J234" s="32">
        <v>-250</v>
      </c>
      <c r="K234" s="33">
        <v>-1.03</v>
      </c>
      <c r="L234" s="34">
        <v>100100</v>
      </c>
      <c r="M234" s="34">
        <v>2455</v>
      </c>
      <c r="N234" s="34">
        <v>0</v>
      </c>
      <c r="O234" s="34">
        <v>0</v>
      </c>
      <c r="P234" s="34">
        <v>100100</v>
      </c>
      <c r="Q234" s="34">
        <v>2455</v>
      </c>
      <c r="R234" s="34">
        <v>2413851</v>
      </c>
      <c r="S234" s="49"/>
      <c r="T234" s="45"/>
    </row>
    <row r="235" spans="1:20">
      <c r="A235" s="28">
        <v>232</v>
      </c>
      <c r="B235" s="29">
        <v>45471</v>
      </c>
      <c r="C235" s="30" t="s">
        <v>773</v>
      </c>
      <c r="D235" s="31">
        <v>99.5</v>
      </c>
      <c r="E235" s="31">
        <v>99.5</v>
      </c>
      <c r="F235" s="31">
        <v>100.5</v>
      </c>
      <c r="G235" s="31">
        <v>100.5</v>
      </c>
      <c r="H235" s="31">
        <v>99.5</v>
      </c>
      <c r="I235" s="31">
        <v>100.179</v>
      </c>
      <c r="J235" s="36">
        <v>1000</v>
      </c>
      <c r="K235" s="37">
        <v>1.01</v>
      </c>
      <c r="L235" s="34">
        <v>16800</v>
      </c>
      <c r="M235" s="34">
        <v>1683</v>
      </c>
      <c r="N235" s="34">
        <v>0</v>
      </c>
      <c r="O235" s="34">
        <v>0</v>
      </c>
      <c r="P235" s="34">
        <v>16800</v>
      </c>
      <c r="Q235" s="34">
        <v>1683</v>
      </c>
      <c r="R235" s="34">
        <v>2629656</v>
      </c>
      <c r="S235" s="49"/>
      <c r="T235" s="45"/>
    </row>
    <row r="236" spans="1:20">
      <c r="A236" s="28">
        <v>233</v>
      </c>
      <c r="B236" s="29">
        <v>45471</v>
      </c>
      <c r="C236" s="30" t="s">
        <v>774</v>
      </c>
      <c r="D236" s="31">
        <v>28.65</v>
      </c>
      <c r="E236" s="31">
        <v>28.65</v>
      </c>
      <c r="F236" s="31">
        <v>27.2</v>
      </c>
      <c r="G236" s="31">
        <v>28.85</v>
      </c>
      <c r="H236" s="31">
        <v>27</v>
      </c>
      <c r="I236" s="31">
        <v>27.643999999999998</v>
      </c>
      <c r="J236" s="36">
        <v>-1450</v>
      </c>
      <c r="K236" s="37">
        <v>-5.0599999999999996</v>
      </c>
      <c r="L236" s="34">
        <v>1598300</v>
      </c>
      <c r="M236" s="34">
        <v>44184</v>
      </c>
      <c r="N236" s="34">
        <v>0</v>
      </c>
      <c r="O236" s="34">
        <v>0</v>
      </c>
      <c r="P236" s="34">
        <v>1598300</v>
      </c>
      <c r="Q236" s="34">
        <v>44184</v>
      </c>
      <c r="R236" s="34">
        <v>1147147</v>
      </c>
      <c r="S236" s="49"/>
      <c r="T236" s="45"/>
    </row>
    <row r="237" spans="1:20">
      <c r="A237" s="28">
        <v>234</v>
      </c>
      <c r="B237" s="29">
        <v>45471</v>
      </c>
      <c r="C237" s="30" t="s">
        <v>1229</v>
      </c>
      <c r="D237" s="31">
        <v>18.2</v>
      </c>
      <c r="E237" s="31">
        <v>18.2</v>
      </c>
      <c r="F237" s="31">
        <v>17</v>
      </c>
      <c r="G237" s="31">
        <v>18.2</v>
      </c>
      <c r="H237" s="31">
        <v>16.95</v>
      </c>
      <c r="I237" s="31">
        <v>17.373000000000001</v>
      </c>
      <c r="J237" s="36">
        <v>-1200</v>
      </c>
      <c r="K237" s="37">
        <v>-6.59</v>
      </c>
      <c r="L237" s="34">
        <v>732900</v>
      </c>
      <c r="M237" s="34">
        <v>12733</v>
      </c>
      <c r="N237" s="34">
        <v>0</v>
      </c>
      <c r="O237" s="34">
        <v>0</v>
      </c>
      <c r="P237" s="34">
        <v>732900</v>
      </c>
      <c r="Q237" s="34">
        <v>12733</v>
      </c>
      <c r="R237" s="34">
        <v>1238960</v>
      </c>
      <c r="S237" s="49"/>
      <c r="T237" s="45"/>
    </row>
    <row r="238" spans="1:20">
      <c r="A238" s="28">
        <v>235</v>
      </c>
      <c r="B238" s="29">
        <v>45471</v>
      </c>
      <c r="C238" s="30" t="s">
        <v>1041</v>
      </c>
      <c r="D238" s="31">
        <v>12</v>
      </c>
      <c r="E238" s="31">
        <v>11.9</v>
      </c>
      <c r="F238" s="31">
        <v>11.75</v>
      </c>
      <c r="G238" s="31">
        <v>11.9</v>
      </c>
      <c r="H238" s="31">
        <v>11.7</v>
      </c>
      <c r="I238" s="31">
        <v>11.718999999999999</v>
      </c>
      <c r="J238" s="36">
        <v>-250</v>
      </c>
      <c r="K238" s="37">
        <v>-2.08</v>
      </c>
      <c r="L238" s="34">
        <v>6400</v>
      </c>
      <c r="M238" s="34">
        <v>75</v>
      </c>
      <c r="N238" s="34">
        <v>0</v>
      </c>
      <c r="O238" s="34">
        <v>0</v>
      </c>
      <c r="P238" s="34">
        <v>6400</v>
      </c>
      <c r="Q238" s="34">
        <v>75</v>
      </c>
      <c r="R238" s="34">
        <v>282043</v>
      </c>
      <c r="S238" s="49"/>
      <c r="T238" s="45"/>
    </row>
    <row r="239" spans="1:20">
      <c r="A239" s="28">
        <v>236</v>
      </c>
      <c r="B239" s="29">
        <v>45471</v>
      </c>
      <c r="C239" s="30" t="s">
        <v>775</v>
      </c>
      <c r="D239" s="31">
        <v>24.65</v>
      </c>
      <c r="E239" s="31">
        <v>24.5</v>
      </c>
      <c r="F239" s="31">
        <v>23.55</v>
      </c>
      <c r="G239" s="31">
        <v>24.7</v>
      </c>
      <c r="H239" s="31">
        <v>23.5</v>
      </c>
      <c r="I239" s="31">
        <v>24.085999999999999</v>
      </c>
      <c r="J239" s="32">
        <v>-1100</v>
      </c>
      <c r="K239" s="33">
        <v>-4.46</v>
      </c>
      <c r="L239" s="34">
        <v>7177600</v>
      </c>
      <c r="M239" s="34">
        <v>172881</v>
      </c>
      <c r="N239" s="34">
        <v>0</v>
      </c>
      <c r="O239" s="34">
        <v>0</v>
      </c>
      <c r="P239" s="34">
        <v>7177600</v>
      </c>
      <c r="Q239" s="34">
        <v>172881</v>
      </c>
      <c r="R239" s="34">
        <v>6200192</v>
      </c>
      <c r="S239" s="49"/>
      <c r="T239" s="45"/>
    </row>
    <row r="240" spans="1:20">
      <c r="A240" s="28">
        <v>237</v>
      </c>
      <c r="B240" s="29">
        <v>45471</v>
      </c>
      <c r="C240" s="30" t="s">
        <v>776</v>
      </c>
      <c r="D240" s="31">
        <v>42</v>
      </c>
      <c r="E240" s="31">
        <v>41.95</v>
      </c>
      <c r="F240" s="31">
        <v>41.4</v>
      </c>
      <c r="G240" s="31">
        <v>41.95</v>
      </c>
      <c r="H240" s="31">
        <v>40.5</v>
      </c>
      <c r="I240" s="31">
        <v>41.322000000000003</v>
      </c>
      <c r="J240" s="32">
        <v>-600</v>
      </c>
      <c r="K240" s="33">
        <v>-1.43</v>
      </c>
      <c r="L240" s="34">
        <v>1895300</v>
      </c>
      <c r="M240" s="34">
        <v>78318</v>
      </c>
      <c r="N240" s="34">
        <v>0</v>
      </c>
      <c r="O240" s="34">
        <v>0</v>
      </c>
      <c r="P240" s="34">
        <v>1895300</v>
      </c>
      <c r="Q240" s="34">
        <v>78318</v>
      </c>
      <c r="R240" s="34">
        <v>15929787</v>
      </c>
      <c r="S240" s="49"/>
      <c r="T240" s="45"/>
    </row>
    <row r="241" spans="1:20">
      <c r="A241" s="28">
        <v>238</v>
      </c>
      <c r="B241" s="29">
        <v>45471</v>
      </c>
      <c r="C241" s="30" t="s">
        <v>777</v>
      </c>
      <c r="D241" s="31">
        <v>18.95</v>
      </c>
      <c r="E241" s="31">
        <v>18.5</v>
      </c>
      <c r="F241" s="31">
        <v>19.05</v>
      </c>
      <c r="G241" s="31">
        <v>19.05</v>
      </c>
      <c r="H241" s="31">
        <v>18.5</v>
      </c>
      <c r="I241" s="31">
        <v>18.856999999999999</v>
      </c>
      <c r="J241" s="34">
        <v>100</v>
      </c>
      <c r="K241" s="35">
        <v>0.53</v>
      </c>
      <c r="L241" s="34">
        <v>10500</v>
      </c>
      <c r="M241" s="34">
        <v>198</v>
      </c>
      <c r="N241" s="34">
        <v>0</v>
      </c>
      <c r="O241" s="34">
        <v>0</v>
      </c>
      <c r="P241" s="34">
        <v>10500</v>
      </c>
      <c r="Q241" s="34">
        <v>198</v>
      </c>
      <c r="R241" s="34">
        <v>417576</v>
      </c>
      <c r="S241" s="49"/>
      <c r="T241" s="45"/>
    </row>
    <row r="242" spans="1:20">
      <c r="A242" s="28">
        <v>239</v>
      </c>
      <c r="B242" s="29">
        <v>45471</v>
      </c>
      <c r="C242" s="30" t="s">
        <v>2742</v>
      </c>
      <c r="D242" s="31">
        <v>7</v>
      </c>
      <c r="E242" s="31">
        <v>6.96</v>
      </c>
      <c r="F242" s="31">
        <v>6.74</v>
      </c>
      <c r="G242" s="31">
        <v>6.96</v>
      </c>
      <c r="H242" s="31">
        <v>6.7</v>
      </c>
      <c r="I242" s="31">
        <v>6.806</v>
      </c>
      <c r="J242" s="32">
        <v>-260</v>
      </c>
      <c r="K242" s="33">
        <v>-3.71</v>
      </c>
      <c r="L242" s="34">
        <v>298700</v>
      </c>
      <c r="M242" s="34">
        <v>2033</v>
      </c>
      <c r="N242" s="34">
        <v>0</v>
      </c>
      <c r="O242" s="34">
        <v>0</v>
      </c>
      <c r="P242" s="34">
        <v>298700</v>
      </c>
      <c r="Q242" s="34">
        <v>2033</v>
      </c>
      <c r="R242" s="34">
        <v>161760</v>
      </c>
      <c r="S242" s="49"/>
      <c r="T242" s="45"/>
    </row>
    <row r="243" spans="1:20">
      <c r="A243" s="28">
        <v>240</v>
      </c>
      <c r="B243" s="29">
        <v>45471</v>
      </c>
      <c r="C243" s="30" t="s">
        <v>499</v>
      </c>
      <c r="D243" s="31">
        <v>76.8</v>
      </c>
      <c r="E243" s="31">
        <v>76.8</v>
      </c>
      <c r="F243" s="31">
        <v>76.400000000000006</v>
      </c>
      <c r="G243" s="31">
        <v>76.8</v>
      </c>
      <c r="H243" s="31">
        <v>76.2</v>
      </c>
      <c r="I243" s="31">
        <v>76.153999999999996</v>
      </c>
      <c r="J243" s="32">
        <v>-400</v>
      </c>
      <c r="K243" s="33">
        <v>-0.52</v>
      </c>
      <c r="L243" s="34">
        <v>1300</v>
      </c>
      <c r="M243" s="34">
        <v>99</v>
      </c>
      <c r="N243" s="34">
        <v>0</v>
      </c>
      <c r="O243" s="34">
        <v>0</v>
      </c>
      <c r="P243" s="34">
        <v>1300</v>
      </c>
      <c r="Q243" s="34">
        <v>99</v>
      </c>
      <c r="R243" s="34">
        <v>1342693</v>
      </c>
      <c r="S243" s="49"/>
      <c r="T243" s="45"/>
    </row>
    <row r="244" spans="1:20">
      <c r="A244" s="28">
        <v>241</v>
      </c>
      <c r="B244" s="29">
        <v>45471</v>
      </c>
      <c r="C244" s="30" t="s">
        <v>778</v>
      </c>
      <c r="D244" s="31">
        <v>22</v>
      </c>
      <c r="E244" s="31">
        <v>21.8</v>
      </c>
      <c r="F244" s="31">
        <v>21.7</v>
      </c>
      <c r="G244" s="31">
        <v>22.1</v>
      </c>
      <c r="H244" s="31">
        <v>21.7</v>
      </c>
      <c r="I244" s="31">
        <v>21.864000000000001</v>
      </c>
      <c r="J244" s="32">
        <v>-300</v>
      </c>
      <c r="K244" s="33">
        <v>-1.36</v>
      </c>
      <c r="L244" s="34">
        <v>503700</v>
      </c>
      <c r="M244" s="34">
        <v>11013</v>
      </c>
      <c r="N244" s="34">
        <v>163000</v>
      </c>
      <c r="O244" s="34">
        <v>3586</v>
      </c>
      <c r="P244" s="34">
        <v>666700</v>
      </c>
      <c r="Q244" s="34">
        <v>14599</v>
      </c>
      <c r="R244" s="34">
        <v>6246910</v>
      </c>
      <c r="S244" s="49"/>
      <c r="T244" s="45"/>
    </row>
    <row r="245" spans="1:20">
      <c r="A245" s="28">
        <v>242</v>
      </c>
      <c r="B245" s="29">
        <v>45471</v>
      </c>
      <c r="C245" s="30" t="s">
        <v>779</v>
      </c>
      <c r="D245" s="31">
        <v>46.7</v>
      </c>
      <c r="E245" s="31">
        <v>46.7</v>
      </c>
      <c r="F245" s="31">
        <v>45.4</v>
      </c>
      <c r="G245" s="31">
        <v>47.2</v>
      </c>
      <c r="H245" s="31">
        <v>45.2</v>
      </c>
      <c r="I245" s="31">
        <v>46.110999999999997</v>
      </c>
      <c r="J245" s="34">
        <v>-1300</v>
      </c>
      <c r="K245" s="35">
        <v>-2.78</v>
      </c>
      <c r="L245" s="34">
        <v>831000</v>
      </c>
      <c r="M245" s="34">
        <v>38318</v>
      </c>
      <c r="N245" s="34">
        <v>0</v>
      </c>
      <c r="O245" s="34">
        <v>0</v>
      </c>
      <c r="P245" s="34">
        <v>831000</v>
      </c>
      <c r="Q245" s="34">
        <v>38318</v>
      </c>
      <c r="R245" s="34">
        <v>2768944</v>
      </c>
      <c r="S245" s="49"/>
      <c r="T245" s="45"/>
    </row>
    <row r="246" spans="1:20">
      <c r="A246" s="28">
        <v>243</v>
      </c>
      <c r="B246" s="29">
        <v>45471</v>
      </c>
      <c r="C246" s="30" t="s">
        <v>780</v>
      </c>
      <c r="D246" s="31">
        <v>13.55</v>
      </c>
      <c r="E246" s="31">
        <v>13.55</v>
      </c>
      <c r="F246" s="31">
        <v>13.3</v>
      </c>
      <c r="G246" s="31">
        <v>13.8</v>
      </c>
      <c r="H246" s="31">
        <v>13.3</v>
      </c>
      <c r="I246" s="31">
        <v>13.571</v>
      </c>
      <c r="J246" s="32">
        <v>-250</v>
      </c>
      <c r="K246" s="33">
        <v>-1.85</v>
      </c>
      <c r="L246" s="34">
        <v>10149400</v>
      </c>
      <c r="M246" s="34">
        <v>137740</v>
      </c>
      <c r="N246" s="34">
        <v>0</v>
      </c>
      <c r="O246" s="34">
        <v>0</v>
      </c>
      <c r="P246" s="34">
        <v>10149400</v>
      </c>
      <c r="Q246" s="34">
        <v>137740</v>
      </c>
      <c r="R246" s="34">
        <v>25936390</v>
      </c>
      <c r="S246" s="49"/>
      <c r="T246" s="45"/>
    </row>
    <row r="247" spans="1:20">
      <c r="A247" s="28">
        <v>244</v>
      </c>
      <c r="B247" s="29">
        <v>45471</v>
      </c>
      <c r="C247" s="30" t="s">
        <v>781</v>
      </c>
      <c r="D247" s="31">
        <v>10.3</v>
      </c>
      <c r="E247" s="31">
        <v>10</v>
      </c>
      <c r="F247" s="31">
        <v>9.6999999999999993</v>
      </c>
      <c r="G247" s="31">
        <v>10.1</v>
      </c>
      <c r="H247" s="31">
        <v>9.6</v>
      </c>
      <c r="I247" s="31">
        <v>9.7279999999999998</v>
      </c>
      <c r="J247" s="34">
        <v>-600</v>
      </c>
      <c r="K247" s="35">
        <v>-5.83</v>
      </c>
      <c r="L247" s="34">
        <v>14700</v>
      </c>
      <c r="M247" s="34">
        <v>143</v>
      </c>
      <c r="N247" s="34">
        <v>0</v>
      </c>
      <c r="O247" s="34">
        <v>0</v>
      </c>
      <c r="P247" s="34">
        <v>14700</v>
      </c>
      <c r="Q247" s="34">
        <v>143</v>
      </c>
      <c r="R247" s="34">
        <v>877850</v>
      </c>
      <c r="S247" s="49"/>
      <c r="T247" s="45"/>
    </row>
    <row r="248" spans="1:20">
      <c r="A248" s="28">
        <v>245</v>
      </c>
      <c r="B248" s="29">
        <v>45471</v>
      </c>
      <c r="C248" s="30" t="s">
        <v>782</v>
      </c>
      <c r="D248" s="31">
        <v>14.3</v>
      </c>
      <c r="E248" s="31">
        <v>14.3</v>
      </c>
      <c r="F248" s="31">
        <v>14.1</v>
      </c>
      <c r="G248" s="31">
        <v>14.35</v>
      </c>
      <c r="H248" s="31">
        <v>14.1</v>
      </c>
      <c r="I248" s="31">
        <v>14.18</v>
      </c>
      <c r="J248" s="36">
        <v>-200</v>
      </c>
      <c r="K248" s="37">
        <v>-1.4</v>
      </c>
      <c r="L248" s="34">
        <v>1009800</v>
      </c>
      <c r="M248" s="34">
        <v>14319</v>
      </c>
      <c r="N248" s="34">
        <v>59499585</v>
      </c>
      <c r="O248" s="34">
        <v>850844.06550000003</v>
      </c>
      <c r="P248" s="34">
        <v>60509385</v>
      </c>
      <c r="Q248" s="34">
        <v>865163.06550000003</v>
      </c>
      <c r="R248" s="34">
        <v>28973023</v>
      </c>
      <c r="S248" s="49"/>
      <c r="T248" s="45"/>
    </row>
    <row r="249" spans="1:20">
      <c r="A249" s="28">
        <v>246</v>
      </c>
      <c r="B249" s="29">
        <v>45471</v>
      </c>
      <c r="C249" s="30" t="s">
        <v>783</v>
      </c>
      <c r="D249" s="31">
        <v>6.17</v>
      </c>
      <c r="E249" s="31">
        <v>6.17</v>
      </c>
      <c r="F249" s="31">
        <v>6.01</v>
      </c>
      <c r="G249" s="31">
        <v>6.17</v>
      </c>
      <c r="H249" s="31">
        <v>6.01</v>
      </c>
      <c r="I249" s="31">
        <v>6.0789999999999997</v>
      </c>
      <c r="J249" s="34">
        <v>-160</v>
      </c>
      <c r="K249" s="35">
        <v>-2.59</v>
      </c>
      <c r="L249" s="34">
        <v>263200</v>
      </c>
      <c r="M249" s="34">
        <v>1600</v>
      </c>
      <c r="N249" s="34">
        <v>0</v>
      </c>
      <c r="O249" s="34">
        <v>0</v>
      </c>
      <c r="P249" s="34">
        <v>263200</v>
      </c>
      <c r="Q249" s="34">
        <v>1600</v>
      </c>
      <c r="R249" s="34">
        <v>1803000</v>
      </c>
      <c r="S249" s="49"/>
      <c r="T249" s="45"/>
    </row>
    <row r="250" spans="1:20">
      <c r="A250" s="28">
        <v>247</v>
      </c>
      <c r="B250" s="29">
        <v>45471</v>
      </c>
      <c r="C250" s="30" t="s">
        <v>1230</v>
      </c>
      <c r="D250" s="31">
        <v>24.5</v>
      </c>
      <c r="E250" s="31">
        <v>24.5</v>
      </c>
      <c r="F250" s="31">
        <v>24.5</v>
      </c>
      <c r="G250" s="31">
        <v>24.5</v>
      </c>
      <c r="H250" s="31">
        <v>24.5</v>
      </c>
      <c r="I250" s="31">
        <v>20</v>
      </c>
      <c r="J250" s="32">
        <v>0</v>
      </c>
      <c r="K250" s="33">
        <v>0</v>
      </c>
      <c r="L250" s="34">
        <v>100</v>
      </c>
      <c r="M250" s="34">
        <v>2</v>
      </c>
      <c r="N250" s="34">
        <v>0</v>
      </c>
      <c r="O250" s="34">
        <v>0</v>
      </c>
      <c r="P250" s="34">
        <v>100</v>
      </c>
      <c r="Q250" s="34">
        <v>2</v>
      </c>
      <c r="R250" s="34">
        <v>1569247</v>
      </c>
      <c r="S250" s="49"/>
      <c r="T250" s="45"/>
    </row>
    <row r="251" spans="1:20">
      <c r="A251" s="28">
        <v>248</v>
      </c>
      <c r="B251" s="29">
        <v>45471</v>
      </c>
      <c r="C251" s="30" t="s">
        <v>1047</v>
      </c>
      <c r="D251" s="31">
        <v>13</v>
      </c>
      <c r="E251" s="31">
        <v>13.05</v>
      </c>
      <c r="F251" s="31">
        <v>12.6</v>
      </c>
      <c r="G251" s="31">
        <v>13.1</v>
      </c>
      <c r="H251" s="31">
        <v>12.6</v>
      </c>
      <c r="I251" s="31">
        <v>12.84</v>
      </c>
      <c r="J251" s="34">
        <v>-400</v>
      </c>
      <c r="K251" s="35">
        <v>-3.08</v>
      </c>
      <c r="L251" s="34">
        <v>2040300</v>
      </c>
      <c r="M251" s="34">
        <v>26198</v>
      </c>
      <c r="N251" s="34">
        <v>0</v>
      </c>
      <c r="O251" s="34">
        <v>0</v>
      </c>
      <c r="P251" s="34">
        <v>2040300</v>
      </c>
      <c r="Q251" s="34">
        <v>26198</v>
      </c>
      <c r="R251" s="34">
        <v>4233597</v>
      </c>
      <c r="S251" s="49"/>
      <c r="T251" s="45"/>
    </row>
    <row r="252" spans="1:20">
      <c r="A252" s="28">
        <v>249</v>
      </c>
      <c r="B252" s="29">
        <v>45471</v>
      </c>
      <c r="C252" s="30" t="s">
        <v>784</v>
      </c>
      <c r="D252" s="31">
        <v>50</v>
      </c>
      <c r="E252" s="31">
        <v>47</v>
      </c>
      <c r="F252" s="31">
        <v>51</v>
      </c>
      <c r="G252" s="31">
        <v>51</v>
      </c>
      <c r="H252" s="31">
        <v>47</v>
      </c>
      <c r="I252" s="31">
        <v>49.698</v>
      </c>
      <c r="J252" s="32">
        <v>1000</v>
      </c>
      <c r="K252" s="33">
        <v>2</v>
      </c>
      <c r="L252" s="34">
        <v>52900</v>
      </c>
      <c r="M252" s="34">
        <v>2629</v>
      </c>
      <c r="N252" s="34">
        <v>0</v>
      </c>
      <c r="O252" s="34">
        <v>0</v>
      </c>
      <c r="P252" s="34">
        <v>52900</v>
      </c>
      <c r="Q252" s="34">
        <v>2629</v>
      </c>
      <c r="R252" s="34">
        <v>2370057</v>
      </c>
      <c r="S252" s="49"/>
      <c r="T252" s="45"/>
    </row>
    <row r="253" spans="1:20">
      <c r="A253" s="28">
        <v>250</v>
      </c>
      <c r="B253" s="29">
        <v>45471</v>
      </c>
      <c r="C253" s="30" t="s">
        <v>505</v>
      </c>
      <c r="D253" s="31">
        <v>24.6</v>
      </c>
      <c r="E253" s="31">
        <v>24.6</v>
      </c>
      <c r="F253" s="31">
        <v>24</v>
      </c>
      <c r="G253" s="31">
        <v>24.6</v>
      </c>
      <c r="H253" s="31">
        <v>23.55</v>
      </c>
      <c r="I253" s="31">
        <v>24.149000000000001</v>
      </c>
      <c r="J253" s="36">
        <v>-600</v>
      </c>
      <c r="K253" s="37">
        <v>-2.44</v>
      </c>
      <c r="L253" s="34">
        <v>948400</v>
      </c>
      <c r="M253" s="34">
        <v>22903</v>
      </c>
      <c r="N253" s="34">
        <v>0</v>
      </c>
      <c r="O253" s="34">
        <v>0</v>
      </c>
      <c r="P253" s="34">
        <v>948400</v>
      </c>
      <c r="Q253" s="34">
        <v>22903</v>
      </c>
      <c r="R253" s="34">
        <v>5013474</v>
      </c>
      <c r="S253" s="49"/>
      <c r="T253" s="45"/>
    </row>
    <row r="254" spans="1:20">
      <c r="A254" s="28">
        <v>251</v>
      </c>
      <c r="B254" s="29">
        <v>45471</v>
      </c>
      <c r="C254" s="30" t="s">
        <v>785</v>
      </c>
      <c r="D254" s="31">
        <v>29.4</v>
      </c>
      <c r="E254" s="31">
        <v>29.4</v>
      </c>
      <c r="F254" s="31">
        <v>28.75</v>
      </c>
      <c r="G254" s="31">
        <v>29.7</v>
      </c>
      <c r="H254" s="31">
        <v>28.7</v>
      </c>
      <c r="I254" s="31">
        <v>29.172000000000001</v>
      </c>
      <c r="J254" s="36">
        <v>-650</v>
      </c>
      <c r="K254" s="37">
        <v>-2.21</v>
      </c>
      <c r="L254" s="34">
        <v>4442800</v>
      </c>
      <c r="M254" s="34">
        <v>129607</v>
      </c>
      <c r="N254" s="34">
        <v>0</v>
      </c>
      <c r="O254" s="34">
        <v>0</v>
      </c>
      <c r="P254" s="34">
        <v>4442800</v>
      </c>
      <c r="Q254" s="34">
        <v>129607</v>
      </c>
      <c r="R254" s="34">
        <v>8941122</v>
      </c>
      <c r="S254" s="49"/>
      <c r="T254" s="45"/>
    </row>
    <row r="255" spans="1:20">
      <c r="A255" s="28">
        <v>252</v>
      </c>
      <c r="B255" s="29">
        <v>45471</v>
      </c>
      <c r="C255" s="30" t="s">
        <v>786</v>
      </c>
      <c r="D255" s="31">
        <v>117.5</v>
      </c>
      <c r="E255" s="31">
        <v>117.5</v>
      </c>
      <c r="F255" s="31">
        <v>117.5</v>
      </c>
      <c r="G255" s="31">
        <v>117.5</v>
      </c>
      <c r="H255" s="31">
        <v>117.5</v>
      </c>
      <c r="I255" s="31">
        <v>116</v>
      </c>
      <c r="J255" s="36">
        <v>0</v>
      </c>
      <c r="K255" s="37">
        <v>0</v>
      </c>
      <c r="L255" s="34">
        <v>500</v>
      </c>
      <c r="M255" s="34">
        <v>58</v>
      </c>
      <c r="N255" s="34">
        <v>0</v>
      </c>
      <c r="O255" s="34">
        <v>0</v>
      </c>
      <c r="P255" s="34">
        <v>500</v>
      </c>
      <c r="Q255" s="34">
        <v>58</v>
      </c>
      <c r="R255" s="34">
        <v>4352659</v>
      </c>
      <c r="S255" s="49"/>
      <c r="T255" s="45"/>
    </row>
    <row r="256" spans="1:20">
      <c r="A256" s="28">
        <v>253</v>
      </c>
      <c r="B256" s="29">
        <v>45471</v>
      </c>
      <c r="C256" s="30" t="s">
        <v>787</v>
      </c>
      <c r="D256" s="31">
        <v>24.3</v>
      </c>
      <c r="E256" s="31">
        <v>24.3</v>
      </c>
      <c r="F256" s="31">
        <v>23.7</v>
      </c>
      <c r="G256" s="31">
        <v>24.45</v>
      </c>
      <c r="H256" s="31">
        <v>23.65</v>
      </c>
      <c r="I256" s="31">
        <v>23.986000000000001</v>
      </c>
      <c r="J256" s="32">
        <v>-600</v>
      </c>
      <c r="K256" s="33">
        <v>-2.4700000000000002</v>
      </c>
      <c r="L256" s="34">
        <v>2979700</v>
      </c>
      <c r="M256" s="34">
        <v>71472</v>
      </c>
      <c r="N256" s="34">
        <v>0</v>
      </c>
      <c r="O256" s="34">
        <v>0</v>
      </c>
      <c r="P256" s="34">
        <v>2979700</v>
      </c>
      <c r="Q256" s="34">
        <v>71472</v>
      </c>
      <c r="R256" s="34">
        <v>20693420</v>
      </c>
      <c r="S256" s="49"/>
      <c r="T256" s="45"/>
    </row>
    <row r="257" spans="1:20">
      <c r="A257" s="28">
        <v>254</v>
      </c>
      <c r="B257" s="29">
        <v>45471</v>
      </c>
      <c r="C257" s="30" t="s">
        <v>788</v>
      </c>
      <c r="D257" s="31">
        <v>27.5</v>
      </c>
      <c r="E257" s="31">
        <v>27.5</v>
      </c>
      <c r="F257" s="31">
        <v>27</v>
      </c>
      <c r="G257" s="31">
        <v>27.55</v>
      </c>
      <c r="H257" s="31">
        <v>25.8</v>
      </c>
      <c r="I257" s="31">
        <v>26.846</v>
      </c>
      <c r="J257" s="32">
        <v>-500</v>
      </c>
      <c r="K257" s="33">
        <v>-1.82</v>
      </c>
      <c r="L257" s="34">
        <v>891300</v>
      </c>
      <c r="M257" s="34">
        <v>23928</v>
      </c>
      <c r="N257" s="34">
        <v>0</v>
      </c>
      <c r="O257" s="34">
        <v>0</v>
      </c>
      <c r="P257" s="34">
        <v>891300</v>
      </c>
      <c r="Q257" s="34">
        <v>23928</v>
      </c>
      <c r="R257" s="34">
        <v>2881498</v>
      </c>
      <c r="S257" s="49"/>
      <c r="T257" s="45"/>
    </row>
    <row r="258" spans="1:20">
      <c r="A258" s="28">
        <v>255</v>
      </c>
      <c r="B258" s="29">
        <v>45471</v>
      </c>
      <c r="C258" s="30" t="s">
        <v>789</v>
      </c>
      <c r="D258" s="31">
        <v>14.45</v>
      </c>
      <c r="E258" s="31">
        <v>14.45</v>
      </c>
      <c r="F258" s="31">
        <v>14.35</v>
      </c>
      <c r="G258" s="31">
        <v>14.45</v>
      </c>
      <c r="H258" s="31">
        <v>14.3</v>
      </c>
      <c r="I258" s="31">
        <v>14.286</v>
      </c>
      <c r="J258" s="36">
        <v>-100</v>
      </c>
      <c r="K258" s="37">
        <v>-0.69</v>
      </c>
      <c r="L258" s="34">
        <v>11200</v>
      </c>
      <c r="M258" s="34">
        <v>160</v>
      </c>
      <c r="N258" s="34">
        <v>0</v>
      </c>
      <c r="O258" s="34">
        <v>0</v>
      </c>
      <c r="P258" s="34">
        <v>11200</v>
      </c>
      <c r="Q258" s="34">
        <v>160</v>
      </c>
      <c r="R258" s="34">
        <v>865869</v>
      </c>
      <c r="S258" s="49"/>
      <c r="T258" s="45"/>
    </row>
    <row r="259" spans="1:20">
      <c r="A259" s="28">
        <v>256</v>
      </c>
      <c r="B259" s="29">
        <v>45471</v>
      </c>
      <c r="C259" s="30" t="s">
        <v>790</v>
      </c>
      <c r="D259" s="31">
        <v>35.25</v>
      </c>
      <c r="E259" s="31">
        <v>35</v>
      </c>
      <c r="F259" s="31">
        <v>35.049999999999997</v>
      </c>
      <c r="G259" s="31">
        <v>35.049999999999997</v>
      </c>
      <c r="H259" s="31">
        <v>35</v>
      </c>
      <c r="I259" s="31">
        <v>35</v>
      </c>
      <c r="J259" s="32">
        <v>-200</v>
      </c>
      <c r="K259" s="33">
        <v>-0.56999999999999995</v>
      </c>
      <c r="L259" s="34">
        <v>1200</v>
      </c>
      <c r="M259" s="34">
        <v>42</v>
      </c>
      <c r="N259" s="34">
        <v>0</v>
      </c>
      <c r="O259" s="34">
        <v>0</v>
      </c>
      <c r="P259" s="34">
        <v>1200</v>
      </c>
      <c r="Q259" s="34">
        <v>42</v>
      </c>
      <c r="R259" s="34">
        <v>3469856</v>
      </c>
      <c r="S259" s="49"/>
      <c r="T259" s="45"/>
    </row>
    <row r="260" spans="1:20">
      <c r="A260" s="28">
        <v>257</v>
      </c>
      <c r="B260" s="29">
        <v>45471</v>
      </c>
      <c r="C260" s="30" t="s">
        <v>791</v>
      </c>
      <c r="D260" s="31">
        <v>24</v>
      </c>
      <c r="E260" s="31">
        <v>24</v>
      </c>
      <c r="F260" s="31">
        <v>24</v>
      </c>
      <c r="G260" s="31">
        <v>24</v>
      </c>
      <c r="H260" s="31">
        <v>24</v>
      </c>
      <c r="I260" s="31">
        <v>23.332999999999998</v>
      </c>
      <c r="J260" s="32">
        <v>0</v>
      </c>
      <c r="K260" s="33">
        <v>0</v>
      </c>
      <c r="L260" s="34">
        <v>600</v>
      </c>
      <c r="M260" s="34">
        <v>14</v>
      </c>
      <c r="N260" s="34">
        <v>0</v>
      </c>
      <c r="O260" s="34">
        <v>0</v>
      </c>
      <c r="P260" s="34">
        <v>600</v>
      </c>
      <c r="Q260" s="34">
        <v>14</v>
      </c>
      <c r="R260" s="34">
        <v>2661523</v>
      </c>
      <c r="S260" s="49"/>
      <c r="T260" s="45"/>
    </row>
    <row r="261" spans="1:20">
      <c r="A261" s="28">
        <v>258</v>
      </c>
      <c r="B261" s="29">
        <v>45471</v>
      </c>
      <c r="C261" s="30" t="s">
        <v>1757</v>
      </c>
      <c r="D261" s="31">
        <v>25.15</v>
      </c>
      <c r="E261" s="31">
        <v>24.6</v>
      </c>
      <c r="F261" s="31">
        <v>24.25</v>
      </c>
      <c r="G261" s="31">
        <v>25.15</v>
      </c>
      <c r="H261" s="31">
        <v>24.2</v>
      </c>
      <c r="I261" s="31">
        <v>24.416</v>
      </c>
      <c r="J261" s="32">
        <v>-900</v>
      </c>
      <c r="K261" s="33">
        <v>-3.58</v>
      </c>
      <c r="L261" s="34">
        <v>58200</v>
      </c>
      <c r="M261" s="34">
        <v>1421</v>
      </c>
      <c r="N261" s="34">
        <v>0</v>
      </c>
      <c r="O261" s="34">
        <v>0</v>
      </c>
      <c r="P261" s="34">
        <v>58200</v>
      </c>
      <c r="Q261" s="34">
        <v>1421</v>
      </c>
      <c r="R261" s="34">
        <v>27244100</v>
      </c>
      <c r="S261" s="49"/>
      <c r="T261" s="45"/>
    </row>
    <row r="262" spans="1:20">
      <c r="A262" s="28">
        <v>259</v>
      </c>
      <c r="B262" s="29">
        <v>45471</v>
      </c>
      <c r="C262" s="30" t="s">
        <v>792</v>
      </c>
      <c r="D262" s="31">
        <v>6.7</v>
      </c>
      <c r="E262" s="31">
        <v>6.67</v>
      </c>
      <c r="F262" s="31">
        <v>6.67</v>
      </c>
      <c r="G262" s="31">
        <v>6.73</v>
      </c>
      <c r="H262" s="31">
        <v>6.67</v>
      </c>
      <c r="I262" s="31">
        <v>6.657</v>
      </c>
      <c r="J262" s="32">
        <v>-30</v>
      </c>
      <c r="K262" s="33">
        <v>-0.45</v>
      </c>
      <c r="L262" s="34">
        <v>33200</v>
      </c>
      <c r="M262" s="34">
        <v>221</v>
      </c>
      <c r="N262" s="34">
        <v>0</v>
      </c>
      <c r="O262" s="34">
        <v>0</v>
      </c>
      <c r="P262" s="34">
        <v>33200</v>
      </c>
      <c r="Q262" s="34">
        <v>221</v>
      </c>
      <c r="R262" s="34">
        <v>338048</v>
      </c>
      <c r="S262" s="49"/>
      <c r="T262" s="45"/>
    </row>
    <row r="263" spans="1:20">
      <c r="A263" s="28">
        <v>260</v>
      </c>
      <c r="B263" s="29">
        <v>45471</v>
      </c>
      <c r="C263" s="30" t="s">
        <v>793</v>
      </c>
      <c r="D263" s="31">
        <v>60.7</v>
      </c>
      <c r="E263" s="31">
        <v>60.6</v>
      </c>
      <c r="F263" s="31">
        <v>60.6</v>
      </c>
      <c r="G263" s="31">
        <v>60.6</v>
      </c>
      <c r="H263" s="31">
        <v>59.2</v>
      </c>
      <c r="I263" s="31">
        <v>60.082999999999998</v>
      </c>
      <c r="J263" s="34">
        <v>-100</v>
      </c>
      <c r="K263" s="35">
        <v>-0.16</v>
      </c>
      <c r="L263" s="34">
        <v>265500</v>
      </c>
      <c r="M263" s="34">
        <v>15952</v>
      </c>
      <c r="N263" s="34">
        <v>0</v>
      </c>
      <c r="O263" s="34">
        <v>0</v>
      </c>
      <c r="P263" s="34">
        <v>265500</v>
      </c>
      <c r="Q263" s="34">
        <v>15952</v>
      </c>
      <c r="R263" s="34">
        <v>8211251</v>
      </c>
      <c r="S263" s="49"/>
      <c r="T263" s="45"/>
    </row>
    <row r="264" spans="1:20">
      <c r="A264" s="28">
        <v>261</v>
      </c>
      <c r="B264" s="29">
        <v>45471</v>
      </c>
      <c r="C264" s="30" t="s">
        <v>794</v>
      </c>
      <c r="D264" s="31">
        <v>5.95</v>
      </c>
      <c r="E264" s="31">
        <v>5.82</v>
      </c>
      <c r="F264" s="31">
        <v>5.9</v>
      </c>
      <c r="G264" s="31">
        <v>6</v>
      </c>
      <c r="H264" s="31">
        <v>5.82</v>
      </c>
      <c r="I264" s="31">
        <v>5</v>
      </c>
      <c r="J264" s="32">
        <v>-50</v>
      </c>
      <c r="K264" s="33">
        <v>-0.84</v>
      </c>
      <c r="L264" s="34">
        <v>1000</v>
      </c>
      <c r="M264" s="34">
        <v>5</v>
      </c>
      <c r="N264" s="34">
        <v>0</v>
      </c>
      <c r="O264" s="34">
        <v>0</v>
      </c>
      <c r="P264" s="34">
        <v>1000</v>
      </c>
      <c r="Q264" s="34">
        <v>5</v>
      </c>
      <c r="R264" s="34">
        <v>83840</v>
      </c>
      <c r="S264" s="49"/>
      <c r="T264" s="45"/>
    </row>
    <row r="265" spans="1:20">
      <c r="A265" s="28">
        <v>262</v>
      </c>
      <c r="B265" s="29">
        <v>45471</v>
      </c>
      <c r="C265" s="30" t="s">
        <v>795</v>
      </c>
      <c r="D265" s="31">
        <v>10.95</v>
      </c>
      <c r="E265" s="31">
        <v>11</v>
      </c>
      <c r="F265" s="31">
        <v>10.8</v>
      </c>
      <c r="G265" s="31">
        <v>11</v>
      </c>
      <c r="H265" s="31">
        <v>10.8</v>
      </c>
      <c r="I265" s="31">
        <v>10</v>
      </c>
      <c r="J265" s="32">
        <v>-150</v>
      </c>
      <c r="K265" s="33">
        <v>-1.37</v>
      </c>
      <c r="L265" s="34">
        <v>400</v>
      </c>
      <c r="M265" s="34">
        <v>4</v>
      </c>
      <c r="N265" s="34">
        <v>0</v>
      </c>
      <c r="O265" s="34">
        <v>0</v>
      </c>
      <c r="P265" s="34">
        <v>400</v>
      </c>
      <c r="Q265" s="34">
        <v>4</v>
      </c>
      <c r="R265" s="34">
        <v>248840</v>
      </c>
      <c r="S265" s="49"/>
      <c r="T265" s="45"/>
    </row>
    <row r="266" spans="1:20">
      <c r="A266" s="28">
        <v>263</v>
      </c>
      <c r="B266" s="29">
        <v>45471</v>
      </c>
      <c r="C266" s="30" t="s">
        <v>796</v>
      </c>
      <c r="D266" s="31">
        <v>5.1100000000000003</v>
      </c>
      <c r="E266" s="31">
        <v>5.1100000000000003</v>
      </c>
      <c r="F266" s="31">
        <v>5.01</v>
      </c>
      <c r="G266" s="31">
        <v>5.12</v>
      </c>
      <c r="H266" s="31">
        <v>5.01</v>
      </c>
      <c r="I266" s="31">
        <v>5.0860000000000003</v>
      </c>
      <c r="J266" s="32">
        <v>-100</v>
      </c>
      <c r="K266" s="33">
        <v>-1.96</v>
      </c>
      <c r="L266" s="34">
        <v>58000</v>
      </c>
      <c r="M266" s="34">
        <v>295</v>
      </c>
      <c r="N266" s="34">
        <v>0</v>
      </c>
      <c r="O266" s="34">
        <v>0</v>
      </c>
      <c r="P266" s="34">
        <v>58000</v>
      </c>
      <c r="Q266" s="34">
        <v>295</v>
      </c>
      <c r="R266" s="34">
        <v>350699</v>
      </c>
      <c r="S266" s="49"/>
      <c r="T266" s="45"/>
    </row>
    <row r="267" spans="1:20">
      <c r="A267" s="28">
        <v>264</v>
      </c>
      <c r="B267" s="29">
        <v>45471</v>
      </c>
      <c r="C267" s="30" t="s">
        <v>797</v>
      </c>
      <c r="D267" s="31">
        <v>41.3</v>
      </c>
      <c r="E267" s="31">
        <v>41.4</v>
      </c>
      <c r="F267" s="31">
        <v>40.9</v>
      </c>
      <c r="G267" s="31">
        <v>41.8</v>
      </c>
      <c r="H267" s="31">
        <v>40.6</v>
      </c>
      <c r="I267" s="31">
        <v>41.220999999999997</v>
      </c>
      <c r="J267" s="32">
        <v>-400</v>
      </c>
      <c r="K267" s="33">
        <v>-0.97</v>
      </c>
      <c r="L267" s="34">
        <v>1455800</v>
      </c>
      <c r="M267" s="34">
        <v>60010</v>
      </c>
      <c r="N267" s="34">
        <v>0</v>
      </c>
      <c r="O267" s="34">
        <v>0</v>
      </c>
      <c r="P267" s="34">
        <v>1455800</v>
      </c>
      <c r="Q267" s="34">
        <v>60010</v>
      </c>
      <c r="R267" s="34">
        <v>51967222</v>
      </c>
      <c r="S267" s="49"/>
      <c r="T267" s="45"/>
    </row>
    <row r="268" spans="1:20">
      <c r="A268" s="28">
        <v>265</v>
      </c>
      <c r="B268" s="29">
        <v>45471</v>
      </c>
      <c r="C268" s="30" t="s">
        <v>1231</v>
      </c>
      <c r="D268" s="31">
        <v>7.99</v>
      </c>
      <c r="E268" s="31">
        <v>7.44</v>
      </c>
      <c r="F268" s="31">
        <v>7.98</v>
      </c>
      <c r="G268" s="31">
        <v>7.98</v>
      </c>
      <c r="H268" s="31">
        <v>7.44</v>
      </c>
      <c r="I268" s="31">
        <v>5</v>
      </c>
      <c r="J268" s="36">
        <v>-10</v>
      </c>
      <c r="K268" s="37">
        <v>-0.13</v>
      </c>
      <c r="L268" s="34">
        <v>200</v>
      </c>
      <c r="M268" s="34">
        <v>1</v>
      </c>
      <c r="N268" s="34">
        <v>0</v>
      </c>
      <c r="O268" s="34">
        <v>0</v>
      </c>
      <c r="P268" s="34">
        <v>200</v>
      </c>
      <c r="Q268" s="34">
        <v>1</v>
      </c>
      <c r="R268" s="34">
        <v>369763</v>
      </c>
      <c r="S268" s="49"/>
      <c r="T268" s="45"/>
    </row>
    <row r="269" spans="1:20">
      <c r="A269" s="28">
        <v>266</v>
      </c>
      <c r="B269" s="29">
        <v>45471</v>
      </c>
      <c r="C269" s="30" t="s">
        <v>798</v>
      </c>
      <c r="D269" s="31">
        <v>9.75</v>
      </c>
      <c r="E269" s="31">
        <v>9.75</v>
      </c>
      <c r="F269" s="31">
        <v>9.75</v>
      </c>
      <c r="G269" s="31">
        <v>9.75</v>
      </c>
      <c r="H269" s="31">
        <v>9.75</v>
      </c>
      <c r="I269" s="31">
        <v>0</v>
      </c>
      <c r="J269" s="32">
        <v>0</v>
      </c>
      <c r="K269" s="33">
        <v>0</v>
      </c>
      <c r="L269" s="34">
        <v>100</v>
      </c>
      <c r="M269" s="34">
        <v>0</v>
      </c>
      <c r="N269" s="34">
        <v>0</v>
      </c>
      <c r="O269" s="34">
        <v>0</v>
      </c>
      <c r="P269" s="34">
        <v>100</v>
      </c>
      <c r="Q269" s="34">
        <v>0</v>
      </c>
      <c r="R269" s="34">
        <v>105294</v>
      </c>
      <c r="S269" s="49"/>
      <c r="T269" s="45"/>
    </row>
    <row r="270" spans="1:20">
      <c r="A270" s="28">
        <v>267</v>
      </c>
      <c r="B270" s="29">
        <v>45471</v>
      </c>
      <c r="C270" s="30" t="s">
        <v>799</v>
      </c>
      <c r="D270" s="31">
        <v>95.5</v>
      </c>
      <c r="E270" s="31">
        <v>95.4</v>
      </c>
      <c r="F270" s="31">
        <v>95.5</v>
      </c>
      <c r="G270" s="31">
        <v>95.5</v>
      </c>
      <c r="H270" s="31">
        <v>93.5</v>
      </c>
      <c r="I270" s="31">
        <v>94.819000000000003</v>
      </c>
      <c r="J270" s="32">
        <v>0</v>
      </c>
      <c r="K270" s="33">
        <v>0</v>
      </c>
      <c r="L270" s="34">
        <v>799400</v>
      </c>
      <c r="M270" s="34">
        <v>75798</v>
      </c>
      <c r="N270" s="34">
        <v>0</v>
      </c>
      <c r="O270" s="34">
        <v>0</v>
      </c>
      <c r="P270" s="34">
        <v>799400</v>
      </c>
      <c r="Q270" s="34">
        <v>75798</v>
      </c>
      <c r="R270" s="34">
        <v>31950444</v>
      </c>
      <c r="S270" s="49"/>
      <c r="T270" s="45"/>
    </row>
    <row r="271" spans="1:20">
      <c r="A271" s="28">
        <v>268</v>
      </c>
      <c r="B271" s="29">
        <v>45471</v>
      </c>
      <c r="C271" s="30" t="s">
        <v>801</v>
      </c>
      <c r="D271" s="31">
        <v>14.75</v>
      </c>
      <c r="E271" s="31">
        <v>14.75</v>
      </c>
      <c r="F271" s="31">
        <v>14.9</v>
      </c>
      <c r="G271" s="31">
        <v>15</v>
      </c>
      <c r="H271" s="31">
        <v>14.45</v>
      </c>
      <c r="I271" s="31">
        <v>14.757</v>
      </c>
      <c r="J271" s="32">
        <v>150</v>
      </c>
      <c r="K271" s="33">
        <v>1.02</v>
      </c>
      <c r="L271" s="34">
        <v>11438300</v>
      </c>
      <c r="M271" s="34">
        <v>168797</v>
      </c>
      <c r="N271" s="34">
        <v>6</v>
      </c>
      <c r="O271" s="34">
        <v>8.2500000000000004E-2</v>
      </c>
      <c r="P271" s="34">
        <v>11438306</v>
      </c>
      <c r="Q271" s="34">
        <v>168797.08249999999</v>
      </c>
      <c r="R271" s="34">
        <v>34893887</v>
      </c>
      <c r="S271" s="49"/>
      <c r="T271" s="45"/>
    </row>
    <row r="272" spans="1:20">
      <c r="A272" s="28">
        <v>269</v>
      </c>
      <c r="B272" s="29">
        <v>45471</v>
      </c>
      <c r="C272" s="30" t="s">
        <v>802</v>
      </c>
      <c r="D272" s="31">
        <v>16.95</v>
      </c>
      <c r="E272" s="31">
        <v>17</v>
      </c>
      <c r="F272" s="31">
        <v>16.2</v>
      </c>
      <c r="G272" s="31">
        <v>17</v>
      </c>
      <c r="H272" s="31">
        <v>16</v>
      </c>
      <c r="I272" s="31">
        <v>16.378</v>
      </c>
      <c r="J272" s="32">
        <v>-750</v>
      </c>
      <c r="K272" s="33">
        <v>-4.42</v>
      </c>
      <c r="L272" s="34">
        <v>1551800</v>
      </c>
      <c r="M272" s="34">
        <v>25416</v>
      </c>
      <c r="N272" s="34">
        <v>0</v>
      </c>
      <c r="O272" s="34">
        <v>0</v>
      </c>
      <c r="P272" s="34">
        <v>1551800</v>
      </c>
      <c r="Q272" s="34">
        <v>25416</v>
      </c>
      <c r="R272" s="34">
        <v>5193931</v>
      </c>
      <c r="S272" s="49"/>
      <c r="T272" s="45"/>
    </row>
    <row r="273" spans="1:20">
      <c r="A273" s="28">
        <v>270</v>
      </c>
      <c r="B273" s="29">
        <v>45471</v>
      </c>
      <c r="C273" s="30" t="s">
        <v>803</v>
      </c>
      <c r="D273" s="31">
        <v>6.62</v>
      </c>
      <c r="E273" s="31">
        <v>6.9</v>
      </c>
      <c r="F273" s="31">
        <v>6.18</v>
      </c>
      <c r="G273" s="31">
        <v>6.9</v>
      </c>
      <c r="H273" s="31">
        <v>6.18</v>
      </c>
      <c r="I273" s="31">
        <v>6.69</v>
      </c>
      <c r="J273" s="34">
        <v>-440</v>
      </c>
      <c r="K273" s="35">
        <v>-6.65</v>
      </c>
      <c r="L273" s="34">
        <v>2807900</v>
      </c>
      <c r="M273" s="34">
        <v>18786</v>
      </c>
      <c r="N273" s="34">
        <v>0</v>
      </c>
      <c r="O273" s="34">
        <v>0</v>
      </c>
      <c r="P273" s="34">
        <v>2807900</v>
      </c>
      <c r="Q273" s="34">
        <v>18786</v>
      </c>
      <c r="R273" s="34">
        <v>779729</v>
      </c>
      <c r="S273" s="49"/>
      <c r="T273" s="45"/>
    </row>
    <row r="274" spans="1:20">
      <c r="A274" s="28">
        <v>271</v>
      </c>
      <c r="B274" s="29">
        <v>45471</v>
      </c>
      <c r="C274" s="30" t="s">
        <v>804</v>
      </c>
      <c r="D274" s="31">
        <v>72.099999999999994</v>
      </c>
      <c r="E274" s="31">
        <v>72.599999999999994</v>
      </c>
      <c r="F274" s="31">
        <v>71.099999999999994</v>
      </c>
      <c r="G274" s="31">
        <v>72.900000000000006</v>
      </c>
      <c r="H274" s="31">
        <v>71.099999999999994</v>
      </c>
      <c r="I274" s="31">
        <v>72.025999999999996</v>
      </c>
      <c r="J274" s="32">
        <v>-1000</v>
      </c>
      <c r="K274" s="33">
        <v>-1.39</v>
      </c>
      <c r="L274" s="34">
        <v>190500</v>
      </c>
      <c r="M274" s="34">
        <v>13721</v>
      </c>
      <c r="N274" s="34">
        <v>43000</v>
      </c>
      <c r="O274" s="34">
        <v>3098.58</v>
      </c>
      <c r="P274" s="34">
        <v>233500</v>
      </c>
      <c r="Q274" s="34">
        <v>16819.580000000002</v>
      </c>
      <c r="R274" s="34">
        <v>4759320</v>
      </c>
      <c r="S274" s="49"/>
      <c r="T274" s="45"/>
    </row>
    <row r="275" spans="1:20">
      <c r="A275" s="28">
        <v>272</v>
      </c>
      <c r="B275" s="29">
        <v>45471</v>
      </c>
      <c r="C275" s="30" t="s">
        <v>1232</v>
      </c>
      <c r="D275" s="31">
        <v>5.55</v>
      </c>
      <c r="E275" s="31">
        <v>5.55</v>
      </c>
      <c r="F275" s="31">
        <v>5.54</v>
      </c>
      <c r="G275" s="31">
        <v>5.56</v>
      </c>
      <c r="H275" s="31">
        <v>5.54</v>
      </c>
      <c r="I275" s="31">
        <v>5.556</v>
      </c>
      <c r="J275" s="36">
        <v>-10</v>
      </c>
      <c r="K275" s="37">
        <v>-0.18</v>
      </c>
      <c r="L275" s="34">
        <v>23400</v>
      </c>
      <c r="M275" s="34">
        <v>130</v>
      </c>
      <c r="N275" s="34">
        <v>0</v>
      </c>
      <c r="O275" s="34">
        <v>0</v>
      </c>
      <c r="P275" s="34">
        <v>23400</v>
      </c>
      <c r="Q275" s="34">
        <v>130</v>
      </c>
      <c r="R275" s="34">
        <v>178342</v>
      </c>
      <c r="S275" s="49"/>
      <c r="T275" s="45"/>
    </row>
    <row r="276" spans="1:20">
      <c r="A276" s="28">
        <v>273</v>
      </c>
      <c r="B276" s="29">
        <v>45471</v>
      </c>
      <c r="C276" s="30" t="s">
        <v>805</v>
      </c>
      <c r="D276" s="31">
        <v>3.88</v>
      </c>
      <c r="E276" s="31">
        <v>3.95</v>
      </c>
      <c r="F276" s="31">
        <v>3.88</v>
      </c>
      <c r="G276" s="31">
        <v>3.95</v>
      </c>
      <c r="H276" s="31">
        <v>3.8</v>
      </c>
      <c r="I276" s="31">
        <v>3.835</v>
      </c>
      <c r="J276" s="32">
        <v>0</v>
      </c>
      <c r="K276" s="33">
        <v>0</v>
      </c>
      <c r="L276" s="34">
        <v>33900</v>
      </c>
      <c r="M276" s="34">
        <v>130</v>
      </c>
      <c r="N276" s="34">
        <v>0</v>
      </c>
      <c r="O276" s="34">
        <v>0</v>
      </c>
      <c r="P276" s="34">
        <v>33900</v>
      </c>
      <c r="Q276" s="34">
        <v>130</v>
      </c>
      <c r="R276" s="34">
        <v>383597</v>
      </c>
      <c r="S276" s="49"/>
      <c r="T276" s="45"/>
    </row>
    <row r="277" spans="1:20">
      <c r="A277" s="28">
        <v>274</v>
      </c>
      <c r="B277" s="29">
        <v>45471</v>
      </c>
      <c r="C277" s="30" t="s">
        <v>806</v>
      </c>
      <c r="D277" s="31">
        <v>29.75</v>
      </c>
      <c r="E277" s="31">
        <v>29.8</v>
      </c>
      <c r="F277" s="31">
        <v>28.8</v>
      </c>
      <c r="G277" s="31">
        <v>29.9</v>
      </c>
      <c r="H277" s="31">
        <v>28.8</v>
      </c>
      <c r="I277" s="31">
        <v>29.242999999999999</v>
      </c>
      <c r="J277" s="34">
        <v>-950</v>
      </c>
      <c r="K277" s="35">
        <v>-3.19</v>
      </c>
      <c r="L277" s="34">
        <v>4460600</v>
      </c>
      <c r="M277" s="34">
        <v>130442</v>
      </c>
      <c r="N277" s="34">
        <v>0</v>
      </c>
      <c r="O277" s="34">
        <v>0</v>
      </c>
      <c r="P277" s="34">
        <v>4460600</v>
      </c>
      <c r="Q277" s="34">
        <v>130442</v>
      </c>
      <c r="R277" s="34">
        <v>16009344</v>
      </c>
      <c r="S277" s="49"/>
      <c r="T277" s="45"/>
    </row>
    <row r="278" spans="1:20">
      <c r="A278" s="28">
        <v>275</v>
      </c>
      <c r="B278" s="29">
        <v>45471</v>
      </c>
      <c r="C278" s="30" t="s">
        <v>1066</v>
      </c>
      <c r="D278" s="31">
        <v>17.45</v>
      </c>
      <c r="E278" s="31">
        <v>17.45</v>
      </c>
      <c r="F278" s="31">
        <v>17.05</v>
      </c>
      <c r="G278" s="31">
        <v>17.55</v>
      </c>
      <c r="H278" s="31">
        <v>16.899999999999999</v>
      </c>
      <c r="I278" s="31">
        <v>17.289000000000001</v>
      </c>
      <c r="J278" s="36">
        <v>-400</v>
      </c>
      <c r="K278" s="37">
        <v>-2.29</v>
      </c>
      <c r="L278" s="34">
        <v>538500</v>
      </c>
      <c r="M278" s="34">
        <v>9310</v>
      </c>
      <c r="N278" s="34">
        <v>0</v>
      </c>
      <c r="O278" s="34">
        <v>0</v>
      </c>
      <c r="P278" s="34">
        <v>538500</v>
      </c>
      <c r="Q278" s="34">
        <v>9310</v>
      </c>
      <c r="R278" s="34">
        <v>1607389</v>
      </c>
      <c r="S278" s="49"/>
      <c r="T278" s="45"/>
    </row>
    <row r="279" spans="1:20">
      <c r="A279" s="28">
        <v>276</v>
      </c>
      <c r="B279" s="29">
        <v>45471</v>
      </c>
      <c r="C279" s="30" t="s">
        <v>807</v>
      </c>
      <c r="D279" s="31">
        <v>29.1</v>
      </c>
      <c r="E279" s="31">
        <v>29.15</v>
      </c>
      <c r="F279" s="31">
        <v>28.6</v>
      </c>
      <c r="G279" s="31">
        <v>29.7</v>
      </c>
      <c r="H279" s="31">
        <v>28.55</v>
      </c>
      <c r="I279" s="31">
        <v>29.152000000000001</v>
      </c>
      <c r="J279" s="32">
        <v>-500</v>
      </c>
      <c r="K279" s="33">
        <v>-1.72</v>
      </c>
      <c r="L279" s="34">
        <v>4196800</v>
      </c>
      <c r="M279" s="34">
        <v>122346</v>
      </c>
      <c r="N279" s="34">
        <v>0</v>
      </c>
      <c r="O279" s="34">
        <v>0</v>
      </c>
      <c r="P279" s="34">
        <v>4196800</v>
      </c>
      <c r="Q279" s="34">
        <v>122346</v>
      </c>
      <c r="R279" s="34">
        <v>10181961</v>
      </c>
      <c r="S279" s="49"/>
      <c r="T279" s="45"/>
    </row>
    <row r="280" spans="1:20">
      <c r="A280" s="28">
        <v>277</v>
      </c>
      <c r="B280" s="29">
        <v>45471</v>
      </c>
      <c r="C280" s="30" t="s">
        <v>810</v>
      </c>
      <c r="D280" s="31">
        <v>14.45</v>
      </c>
      <c r="E280" s="31">
        <v>14.6</v>
      </c>
      <c r="F280" s="31">
        <v>13.55</v>
      </c>
      <c r="G280" s="31">
        <v>14.6</v>
      </c>
      <c r="H280" s="31">
        <v>13.55</v>
      </c>
      <c r="I280" s="31">
        <v>14.000999999999999</v>
      </c>
      <c r="J280" s="32">
        <v>-900</v>
      </c>
      <c r="K280" s="33">
        <v>-6.23</v>
      </c>
      <c r="L280" s="34">
        <v>458900</v>
      </c>
      <c r="M280" s="34">
        <v>6425</v>
      </c>
      <c r="N280" s="34">
        <v>0</v>
      </c>
      <c r="O280" s="34">
        <v>0</v>
      </c>
      <c r="P280" s="34">
        <v>458900</v>
      </c>
      <c r="Q280" s="34">
        <v>6425</v>
      </c>
      <c r="R280" s="34">
        <v>3728000</v>
      </c>
      <c r="S280" s="49"/>
      <c r="T280" s="45"/>
    </row>
    <row r="281" spans="1:20">
      <c r="A281" s="28">
        <v>278</v>
      </c>
      <c r="B281" s="29">
        <v>45471</v>
      </c>
      <c r="C281" s="30" t="s">
        <v>2743</v>
      </c>
      <c r="D281" s="31">
        <v>37</v>
      </c>
      <c r="E281" s="31">
        <v>35.5</v>
      </c>
      <c r="F281" s="31">
        <v>38.799999999999997</v>
      </c>
      <c r="G281" s="31">
        <v>38.799999999999997</v>
      </c>
      <c r="H281" s="31">
        <v>35.5</v>
      </c>
      <c r="I281" s="31">
        <v>36.667000000000002</v>
      </c>
      <c r="J281" s="32">
        <v>1800</v>
      </c>
      <c r="K281" s="33">
        <v>4.8600000000000003</v>
      </c>
      <c r="L281" s="34">
        <v>1500</v>
      </c>
      <c r="M281" s="34">
        <v>55</v>
      </c>
      <c r="N281" s="34">
        <v>0</v>
      </c>
      <c r="O281" s="34">
        <v>0</v>
      </c>
      <c r="P281" s="34">
        <v>1500</v>
      </c>
      <c r="Q281" s="34">
        <v>55</v>
      </c>
      <c r="R281" s="34">
        <v>1567906</v>
      </c>
      <c r="S281" s="49"/>
      <c r="T281" s="45"/>
    </row>
    <row r="282" spans="1:20">
      <c r="A282" s="28">
        <v>279</v>
      </c>
      <c r="B282" s="29">
        <v>45471</v>
      </c>
      <c r="C282" s="30" t="s">
        <v>811</v>
      </c>
      <c r="D282" s="31">
        <v>150</v>
      </c>
      <c r="E282" s="31">
        <v>150</v>
      </c>
      <c r="F282" s="31">
        <v>148.9</v>
      </c>
      <c r="G282" s="31">
        <v>150</v>
      </c>
      <c r="H282" s="31">
        <v>146.1</v>
      </c>
      <c r="I282" s="31">
        <v>147.95500000000001</v>
      </c>
      <c r="J282" s="36">
        <v>-1100</v>
      </c>
      <c r="K282" s="37">
        <v>-0.73</v>
      </c>
      <c r="L282" s="34">
        <v>13200</v>
      </c>
      <c r="M282" s="34">
        <v>1953</v>
      </c>
      <c r="N282" s="34">
        <v>0</v>
      </c>
      <c r="O282" s="34">
        <v>0</v>
      </c>
      <c r="P282" s="34">
        <v>13200</v>
      </c>
      <c r="Q282" s="34">
        <v>1953</v>
      </c>
      <c r="R282" s="34">
        <v>3506211</v>
      </c>
      <c r="S282" s="49"/>
      <c r="T282" s="45"/>
    </row>
    <row r="283" spans="1:20">
      <c r="A283" s="28">
        <v>280</v>
      </c>
      <c r="B283" s="29">
        <v>45471</v>
      </c>
      <c r="C283" s="30" t="s">
        <v>812</v>
      </c>
      <c r="D283" s="31">
        <v>5.07</v>
      </c>
      <c r="E283" s="31">
        <v>5.41</v>
      </c>
      <c r="F283" s="31">
        <v>5.15</v>
      </c>
      <c r="G283" s="31">
        <v>5.41</v>
      </c>
      <c r="H283" s="31">
        <v>5.15</v>
      </c>
      <c r="I283" s="31">
        <v>5.2549999999999999</v>
      </c>
      <c r="J283" s="34">
        <v>80</v>
      </c>
      <c r="K283" s="35">
        <v>1.58</v>
      </c>
      <c r="L283" s="34">
        <v>233700</v>
      </c>
      <c r="M283" s="34">
        <v>1228</v>
      </c>
      <c r="N283" s="34">
        <v>0</v>
      </c>
      <c r="O283" s="34">
        <v>0</v>
      </c>
      <c r="P283" s="34">
        <v>233700</v>
      </c>
      <c r="Q283" s="34">
        <v>1228</v>
      </c>
      <c r="R283" s="34">
        <v>252709</v>
      </c>
      <c r="S283" s="49"/>
      <c r="T283" s="45"/>
    </row>
    <row r="284" spans="1:20">
      <c r="A284" s="28">
        <v>281</v>
      </c>
      <c r="B284" s="29">
        <v>45471</v>
      </c>
      <c r="C284" s="30" t="s">
        <v>813</v>
      </c>
      <c r="D284" s="31">
        <v>64</v>
      </c>
      <c r="E284" s="31">
        <v>63.5</v>
      </c>
      <c r="F284" s="31">
        <v>62.6</v>
      </c>
      <c r="G284" s="31">
        <v>63.6</v>
      </c>
      <c r="H284" s="31">
        <v>62.6</v>
      </c>
      <c r="I284" s="31">
        <v>63.073</v>
      </c>
      <c r="J284" s="32">
        <v>-1400</v>
      </c>
      <c r="K284" s="33">
        <v>-2.19</v>
      </c>
      <c r="L284" s="34">
        <v>1157800</v>
      </c>
      <c r="M284" s="34">
        <v>73026</v>
      </c>
      <c r="N284" s="34">
        <v>0</v>
      </c>
      <c r="O284" s="34">
        <v>0</v>
      </c>
      <c r="P284" s="34">
        <v>1157800</v>
      </c>
      <c r="Q284" s="34">
        <v>73026</v>
      </c>
      <c r="R284" s="34">
        <v>29422343</v>
      </c>
      <c r="S284" s="49"/>
      <c r="T284" s="45"/>
    </row>
    <row r="285" spans="1:20">
      <c r="A285" s="28">
        <v>282</v>
      </c>
      <c r="B285" s="29">
        <v>45471</v>
      </c>
      <c r="C285" s="30" t="s">
        <v>1233</v>
      </c>
      <c r="D285" s="31">
        <v>43</v>
      </c>
      <c r="E285" s="31">
        <v>42.85</v>
      </c>
      <c r="F285" s="31">
        <v>42.85</v>
      </c>
      <c r="G285" s="31">
        <v>42.85</v>
      </c>
      <c r="H285" s="31">
        <v>42.85</v>
      </c>
      <c r="I285" s="31">
        <v>40</v>
      </c>
      <c r="J285" s="34">
        <v>-150</v>
      </c>
      <c r="K285" s="35">
        <v>-0.35</v>
      </c>
      <c r="L285" s="34">
        <v>100</v>
      </c>
      <c r="M285" s="34">
        <v>4</v>
      </c>
      <c r="N285" s="34">
        <v>0</v>
      </c>
      <c r="O285" s="34">
        <v>0</v>
      </c>
      <c r="P285" s="34">
        <v>100</v>
      </c>
      <c r="Q285" s="34">
        <v>4</v>
      </c>
      <c r="R285" s="34">
        <v>1808270</v>
      </c>
      <c r="S285" s="49"/>
      <c r="T285" s="45"/>
    </row>
    <row r="286" spans="1:20">
      <c r="A286" s="28">
        <v>283</v>
      </c>
      <c r="B286" s="29">
        <v>45471</v>
      </c>
      <c r="C286" s="30" t="s">
        <v>816</v>
      </c>
      <c r="D286" s="31">
        <v>60.6</v>
      </c>
      <c r="E286" s="31">
        <v>61</v>
      </c>
      <c r="F286" s="31">
        <v>60</v>
      </c>
      <c r="G286" s="31">
        <v>61.3</v>
      </c>
      <c r="H286" s="31">
        <v>60</v>
      </c>
      <c r="I286" s="31">
        <v>60.703000000000003</v>
      </c>
      <c r="J286" s="32">
        <v>-600</v>
      </c>
      <c r="K286" s="33">
        <v>-0.99</v>
      </c>
      <c r="L286" s="34">
        <v>947400</v>
      </c>
      <c r="M286" s="34">
        <v>57510</v>
      </c>
      <c r="N286" s="34">
        <v>80000</v>
      </c>
      <c r="O286" s="34">
        <v>5052</v>
      </c>
      <c r="P286" s="34">
        <v>1027400</v>
      </c>
      <c r="Q286" s="34">
        <v>62562</v>
      </c>
      <c r="R286" s="34">
        <v>76953742</v>
      </c>
      <c r="S286" s="49"/>
      <c r="T286" s="45"/>
    </row>
    <row r="287" spans="1:20">
      <c r="A287" s="28">
        <v>284</v>
      </c>
      <c r="B287" s="29">
        <v>45471</v>
      </c>
      <c r="C287" s="30" t="s">
        <v>817</v>
      </c>
      <c r="D287" s="31">
        <v>7.2</v>
      </c>
      <c r="E287" s="31">
        <v>7.2</v>
      </c>
      <c r="F287" s="31">
        <v>6.92</v>
      </c>
      <c r="G287" s="31">
        <v>7.23</v>
      </c>
      <c r="H287" s="31">
        <v>6.9</v>
      </c>
      <c r="I287" s="31">
        <v>7.0510000000000002</v>
      </c>
      <c r="J287" s="36">
        <v>-280</v>
      </c>
      <c r="K287" s="37">
        <v>-3.89</v>
      </c>
      <c r="L287" s="34">
        <v>1336900</v>
      </c>
      <c r="M287" s="34">
        <v>9426</v>
      </c>
      <c r="N287" s="34">
        <v>0</v>
      </c>
      <c r="O287" s="34">
        <v>0</v>
      </c>
      <c r="P287" s="34">
        <v>1336900</v>
      </c>
      <c r="Q287" s="34">
        <v>9426</v>
      </c>
      <c r="R287" s="34">
        <v>2629330</v>
      </c>
      <c r="S287" s="49"/>
      <c r="T287" s="45"/>
    </row>
    <row r="288" spans="1:20">
      <c r="A288" s="28">
        <v>285</v>
      </c>
      <c r="B288" s="29">
        <v>45471</v>
      </c>
      <c r="C288" s="30" t="s">
        <v>818</v>
      </c>
      <c r="D288" s="31">
        <v>19.5</v>
      </c>
      <c r="E288" s="31">
        <v>18.8</v>
      </c>
      <c r="F288" s="31">
        <v>19.149999999999999</v>
      </c>
      <c r="G288" s="31">
        <v>19.5</v>
      </c>
      <c r="H288" s="31">
        <v>18.2</v>
      </c>
      <c r="I288" s="31">
        <v>19.076000000000001</v>
      </c>
      <c r="J288" s="32">
        <v>-350</v>
      </c>
      <c r="K288" s="33">
        <v>-1.79</v>
      </c>
      <c r="L288" s="34">
        <v>374300</v>
      </c>
      <c r="M288" s="34">
        <v>7140</v>
      </c>
      <c r="N288" s="34">
        <v>0</v>
      </c>
      <c r="O288" s="34">
        <v>0</v>
      </c>
      <c r="P288" s="34">
        <v>374300</v>
      </c>
      <c r="Q288" s="34">
        <v>7140</v>
      </c>
      <c r="R288" s="34">
        <v>474809</v>
      </c>
      <c r="S288" s="49"/>
      <c r="T288" s="45"/>
    </row>
    <row r="289" spans="1:20">
      <c r="A289" s="28">
        <v>286</v>
      </c>
      <c r="B289" s="29">
        <v>45471</v>
      </c>
      <c r="C289" s="30" t="s">
        <v>819</v>
      </c>
      <c r="D289" s="31">
        <v>33.200000000000003</v>
      </c>
      <c r="E289" s="31">
        <v>33</v>
      </c>
      <c r="F289" s="31">
        <v>33.799999999999997</v>
      </c>
      <c r="G289" s="31">
        <v>33.950000000000003</v>
      </c>
      <c r="H289" s="31">
        <v>32.5</v>
      </c>
      <c r="I289" s="31">
        <v>32.911000000000001</v>
      </c>
      <c r="J289" s="32">
        <v>600</v>
      </c>
      <c r="K289" s="33">
        <v>1.81</v>
      </c>
      <c r="L289" s="34">
        <v>7900</v>
      </c>
      <c r="M289" s="34">
        <v>260</v>
      </c>
      <c r="N289" s="34">
        <v>0</v>
      </c>
      <c r="O289" s="34">
        <v>0</v>
      </c>
      <c r="P289" s="34">
        <v>7900</v>
      </c>
      <c r="Q289" s="34">
        <v>260</v>
      </c>
      <c r="R289" s="34">
        <v>2044503</v>
      </c>
      <c r="S289" s="49"/>
      <c r="T289" s="45"/>
    </row>
    <row r="290" spans="1:20">
      <c r="A290" s="28">
        <v>287</v>
      </c>
      <c r="B290" s="29">
        <v>45471</v>
      </c>
      <c r="C290" s="30" t="s">
        <v>2744</v>
      </c>
      <c r="D290" s="31">
        <v>13.25</v>
      </c>
      <c r="E290" s="31">
        <v>13.25</v>
      </c>
      <c r="F290" s="31">
        <v>13.25</v>
      </c>
      <c r="G290" s="31">
        <v>13.35</v>
      </c>
      <c r="H290" s="31">
        <v>13.1</v>
      </c>
      <c r="I290" s="31">
        <v>13.208</v>
      </c>
      <c r="J290" s="32">
        <v>0</v>
      </c>
      <c r="K290" s="33">
        <v>0</v>
      </c>
      <c r="L290" s="34">
        <v>273400</v>
      </c>
      <c r="M290" s="34">
        <v>3611</v>
      </c>
      <c r="N290" s="34">
        <v>0</v>
      </c>
      <c r="O290" s="34">
        <v>0</v>
      </c>
      <c r="P290" s="34">
        <v>273400</v>
      </c>
      <c r="Q290" s="34">
        <v>3611</v>
      </c>
      <c r="R290" s="34">
        <v>331250</v>
      </c>
      <c r="S290" s="49"/>
      <c r="T290" s="45"/>
    </row>
    <row r="291" spans="1:20">
      <c r="A291" s="28">
        <v>288</v>
      </c>
      <c r="B291" s="29">
        <v>45471</v>
      </c>
      <c r="C291" s="30" t="s">
        <v>820</v>
      </c>
      <c r="D291" s="31">
        <v>11.6</v>
      </c>
      <c r="E291" s="31">
        <v>11.7</v>
      </c>
      <c r="F291" s="31">
        <v>11.8</v>
      </c>
      <c r="G291" s="31">
        <v>12</v>
      </c>
      <c r="H291" s="31">
        <v>11.6</v>
      </c>
      <c r="I291" s="31">
        <v>11.823</v>
      </c>
      <c r="J291" s="36">
        <v>200</v>
      </c>
      <c r="K291" s="37">
        <v>1.72</v>
      </c>
      <c r="L291" s="34">
        <v>6282200</v>
      </c>
      <c r="M291" s="34">
        <v>74272</v>
      </c>
      <c r="N291" s="34">
        <v>0</v>
      </c>
      <c r="O291" s="34">
        <v>0</v>
      </c>
      <c r="P291" s="34">
        <v>6282200</v>
      </c>
      <c r="Q291" s="34">
        <v>74272</v>
      </c>
      <c r="R291" s="34">
        <v>8737912</v>
      </c>
      <c r="S291" s="49"/>
      <c r="T291" s="45"/>
    </row>
    <row r="292" spans="1:20">
      <c r="A292" s="28">
        <v>289</v>
      </c>
      <c r="B292" s="29">
        <v>45471</v>
      </c>
      <c r="C292" s="30" t="s">
        <v>821</v>
      </c>
      <c r="D292" s="31">
        <v>11</v>
      </c>
      <c r="E292" s="31">
        <v>10.6</v>
      </c>
      <c r="F292" s="31">
        <v>10.4</v>
      </c>
      <c r="G292" s="31">
        <v>10.6</v>
      </c>
      <c r="H292" s="31">
        <v>10.4</v>
      </c>
      <c r="I292" s="31">
        <v>10.555999999999999</v>
      </c>
      <c r="J292" s="32">
        <v>-600</v>
      </c>
      <c r="K292" s="33">
        <v>-5.45</v>
      </c>
      <c r="L292" s="34">
        <v>3600</v>
      </c>
      <c r="M292" s="34">
        <v>38</v>
      </c>
      <c r="N292" s="34">
        <v>0</v>
      </c>
      <c r="O292" s="34">
        <v>0</v>
      </c>
      <c r="P292" s="34">
        <v>3600</v>
      </c>
      <c r="Q292" s="34">
        <v>38</v>
      </c>
      <c r="R292" s="34">
        <v>284169</v>
      </c>
      <c r="S292" s="49"/>
      <c r="T292" s="45"/>
    </row>
    <row r="293" spans="1:20">
      <c r="A293" s="28">
        <v>290</v>
      </c>
      <c r="B293" s="29">
        <v>45471</v>
      </c>
      <c r="C293" s="30" t="s">
        <v>822</v>
      </c>
      <c r="D293" s="31">
        <v>19</v>
      </c>
      <c r="E293" s="31">
        <v>19.3</v>
      </c>
      <c r="F293" s="31">
        <v>18.399999999999999</v>
      </c>
      <c r="G293" s="31">
        <v>19.3</v>
      </c>
      <c r="H293" s="31">
        <v>18.399999999999999</v>
      </c>
      <c r="I293" s="31">
        <v>15</v>
      </c>
      <c r="J293" s="36">
        <v>-600</v>
      </c>
      <c r="K293" s="37">
        <v>-3.16</v>
      </c>
      <c r="L293" s="34">
        <v>200</v>
      </c>
      <c r="M293" s="34">
        <v>3</v>
      </c>
      <c r="N293" s="34">
        <v>0</v>
      </c>
      <c r="O293" s="34">
        <v>0</v>
      </c>
      <c r="P293" s="34">
        <v>200</v>
      </c>
      <c r="Q293" s="34">
        <v>3</v>
      </c>
      <c r="R293" s="34">
        <v>275696</v>
      </c>
      <c r="S293" s="49"/>
      <c r="T293" s="45"/>
    </row>
    <row r="294" spans="1:20">
      <c r="A294" s="28">
        <v>291</v>
      </c>
      <c r="B294" s="29">
        <v>45471</v>
      </c>
      <c r="C294" s="30" t="s">
        <v>823</v>
      </c>
      <c r="D294" s="31">
        <v>6.97</v>
      </c>
      <c r="E294" s="31">
        <v>6.97</v>
      </c>
      <c r="F294" s="31">
        <v>6.88</v>
      </c>
      <c r="G294" s="31">
        <v>6.99</v>
      </c>
      <c r="H294" s="31">
        <v>6.78</v>
      </c>
      <c r="I294" s="31">
        <v>6.8819999999999997</v>
      </c>
      <c r="J294" s="32">
        <v>-90</v>
      </c>
      <c r="K294" s="33">
        <v>-1.29</v>
      </c>
      <c r="L294" s="34">
        <v>1163100</v>
      </c>
      <c r="M294" s="34">
        <v>8005</v>
      </c>
      <c r="N294" s="34">
        <v>0</v>
      </c>
      <c r="O294" s="34">
        <v>0</v>
      </c>
      <c r="P294" s="34">
        <v>1163100</v>
      </c>
      <c r="Q294" s="34">
        <v>8005</v>
      </c>
      <c r="R294" s="34">
        <v>2722153</v>
      </c>
      <c r="S294" s="49"/>
      <c r="T294" s="45"/>
    </row>
    <row r="295" spans="1:20">
      <c r="A295" s="28">
        <v>292</v>
      </c>
      <c r="B295" s="29">
        <v>45471</v>
      </c>
      <c r="C295" s="30" t="s">
        <v>1235</v>
      </c>
      <c r="D295" s="31">
        <v>88</v>
      </c>
      <c r="E295" s="31">
        <v>88</v>
      </c>
      <c r="F295" s="31">
        <v>86</v>
      </c>
      <c r="G295" s="31">
        <v>88.8</v>
      </c>
      <c r="H295" s="31">
        <v>85.8</v>
      </c>
      <c r="I295" s="31">
        <v>86.944999999999993</v>
      </c>
      <c r="J295" s="32">
        <v>-2000</v>
      </c>
      <c r="K295" s="33">
        <v>-2.27</v>
      </c>
      <c r="L295" s="34">
        <v>178700</v>
      </c>
      <c r="M295" s="34">
        <v>15537</v>
      </c>
      <c r="N295" s="34">
        <v>0</v>
      </c>
      <c r="O295" s="34">
        <v>0</v>
      </c>
      <c r="P295" s="34">
        <v>178700</v>
      </c>
      <c r="Q295" s="34">
        <v>15537</v>
      </c>
      <c r="R295" s="34">
        <v>8160280</v>
      </c>
      <c r="S295" s="49"/>
      <c r="T295" s="45"/>
    </row>
    <row r="296" spans="1:20">
      <c r="A296" s="28">
        <v>293</v>
      </c>
      <c r="B296" s="29">
        <v>45471</v>
      </c>
      <c r="C296" s="30" t="s">
        <v>1236</v>
      </c>
      <c r="D296" s="31">
        <v>20.7</v>
      </c>
      <c r="E296" s="31">
        <v>20.8</v>
      </c>
      <c r="F296" s="31">
        <v>21.3</v>
      </c>
      <c r="G296" s="31">
        <v>21.75</v>
      </c>
      <c r="H296" s="31">
        <v>20.7</v>
      </c>
      <c r="I296" s="31">
        <v>20.713999999999999</v>
      </c>
      <c r="J296" s="32">
        <v>600</v>
      </c>
      <c r="K296" s="33">
        <v>2.9</v>
      </c>
      <c r="L296" s="34">
        <v>2800</v>
      </c>
      <c r="M296" s="34">
        <v>58</v>
      </c>
      <c r="N296" s="34">
        <v>0</v>
      </c>
      <c r="O296" s="34">
        <v>0</v>
      </c>
      <c r="P296" s="34">
        <v>2800</v>
      </c>
      <c r="Q296" s="34">
        <v>58</v>
      </c>
      <c r="R296" s="34">
        <v>239302</v>
      </c>
      <c r="S296" s="49"/>
      <c r="T296" s="45"/>
    </row>
    <row r="297" spans="1:20">
      <c r="A297" s="28">
        <v>294</v>
      </c>
      <c r="B297" s="29">
        <v>45471</v>
      </c>
      <c r="C297" s="30" t="s">
        <v>824</v>
      </c>
      <c r="D297" s="31">
        <v>13</v>
      </c>
      <c r="E297" s="31">
        <v>13</v>
      </c>
      <c r="F297" s="31">
        <v>13</v>
      </c>
      <c r="G297" s="31">
        <v>13</v>
      </c>
      <c r="H297" s="31">
        <v>12.4</v>
      </c>
      <c r="I297" s="31">
        <v>12.46</v>
      </c>
      <c r="J297" s="36">
        <v>0</v>
      </c>
      <c r="K297" s="37">
        <v>0</v>
      </c>
      <c r="L297" s="34">
        <v>12600</v>
      </c>
      <c r="M297" s="34">
        <v>157</v>
      </c>
      <c r="N297" s="34">
        <v>0</v>
      </c>
      <c r="O297" s="34">
        <v>0</v>
      </c>
      <c r="P297" s="34">
        <v>12600</v>
      </c>
      <c r="Q297" s="34">
        <v>157</v>
      </c>
      <c r="R297" s="34">
        <v>622665</v>
      </c>
      <c r="S297" s="49"/>
      <c r="T297" s="45"/>
    </row>
    <row r="298" spans="1:20">
      <c r="A298" s="28">
        <v>295</v>
      </c>
      <c r="B298" s="29">
        <v>45471</v>
      </c>
      <c r="C298" s="30" t="s">
        <v>825</v>
      </c>
      <c r="D298" s="31">
        <v>33.450000000000003</v>
      </c>
      <c r="E298" s="31">
        <v>33.450000000000003</v>
      </c>
      <c r="F298" s="31">
        <v>33</v>
      </c>
      <c r="G298" s="31">
        <v>33.700000000000003</v>
      </c>
      <c r="H298" s="31">
        <v>33</v>
      </c>
      <c r="I298" s="31">
        <v>33.088000000000001</v>
      </c>
      <c r="J298" s="36">
        <v>-450</v>
      </c>
      <c r="K298" s="37">
        <v>-1.35</v>
      </c>
      <c r="L298" s="34">
        <v>6800</v>
      </c>
      <c r="M298" s="34">
        <v>225</v>
      </c>
      <c r="N298" s="34">
        <v>0</v>
      </c>
      <c r="O298" s="34">
        <v>0</v>
      </c>
      <c r="P298" s="34">
        <v>6800</v>
      </c>
      <c r="Q298" s="34">
        <v>225</v>
      </c>
      <c r="R298" s="34">
        <v>764182</v>
      </c>
      <c r="S298" s="49"/>
      <c r="T298" s="45"/>
    </row>
    <row r="299" spans="1:20">
      <c r="A299" s="28">
        <v>296</v>
      </c>
      <c r="B299" s="29">
        <v>45471</v>
      </c>
      <c r="C299" s="30" t="s">
        <v>1237</v>
      </c>
      <c r="D299" s="31">
        <v>81.900000000000006</v>
      </c>
      <c r="E299" s="31">
        <v>81.599999999999994</v>
      </c>
      <c r="F299" s="31">
        <v>81.599999999999994</v>
      </c>
      <c r="G299" s="31">
        <v>82.5</v>
      </c>
      <c r="H299" s="31">
        <v>81.599999999999994</v>
      </c>
      <c r="I299" s="31">
        <v>81.947999999999993</v>
      </c>
      <c r="J299" s="36">
        <v>-300</v>
      </c>
      <c r="K299" s="37">
        <v>-0.37</v>
      </c>
      <c r="L299" s="34">
        <v>50300</v>
      </c>
      <c r="M299" s="34">
        <v>4122</v>
      </c>
      <c r="N299" s="34">
        <v>0</v>
      </c>
      <c r="O299" s="34">
        <v>0</v>
      </c>
      <c r="P299" s="34">
        <v>50300</v>
      </c>
      <c r="Q299" s="34">
        <v>4122</v>
      </c>
      <c r="R299" s="34">
        <v>2736341</v>
      </c>
      <c r="S299" s="49"/>
      <c r="T299" s="45"/>
    </row>
    <row r="300" spans="1:20">
      <c r="A300" s="28">
        <v>297</v>
      </c>
      <c r="B300" s="29">
        <v>45471</v>
      </c>
      <c r="C300" s="30" t="s">
        <v>826</v>
      </c>
      <c r="D300" s="31">
        <v>29.5</v>
      </c>
      <c r="E300" s="31">
        <v>30</v>
      </c>
      <c r="F300" s="31">
        <v>29.15</v>
      </c>
      <c r="G300" s="31">
        <v>30.3</v>
      </c>
      <c r="H300" s="31">
        <v>29.1</v>
      </c>
      <c r="I300" s="31">
        <v>29.742000000000001</v>
      </c>
      <c r="J300" s="32">
        <v>-350</v>
      </c>
      <c r="K300" s="33">
        <v>-1.19</v>
      </c>
      <c r="L300" s="34">
        <v>190000</v>
      </c>
      <c r="M300" s="34">
        <v>5651</v>
      </c>
      <c r="N300" s="34">
        <v>0</v>
      </c>
      <c r="O300" s="34">
        <v>0</v>
      </c>
      <c r="P300" s="34">
        <v>190000</v>
      </c>
      <c r="Q300" s="34">
        <v>5651</v>
      </c>
      <c r="R300" s="34">
        <v>1749000</v>
      </c>
      <c r="S300" s="49"/>
      <c r="T300" s="45"/>
    </row>
    <row r="301" spans="1:20">
      <c r="A301" s="28">
        <v>298</v>
      </c>
      <c r="B301" s="29">
        <v>45471</v>
      </c>
      <c r="C301" s="30" t="s">
        <v>827</v>
      </c>
      <c r="D301" s="31">
        <v>14.8</v>
      </c>
      <c r="E301" s="31">
        <v>15</v>
      </c>
      <c r="F301" s="31">
        <v>14.75</v>
      </c>
      <c r="G301" s="31">
        <v>15</v>
      </c>
      <c r="H301" s="31">
        <v>14.1</v>
      </c>
      <c r="I301" s="31">
        <v>14.411</v>
      </c>
      <c r="J301" s="34">
        <v>-50</v>
      </c>
      <c r="K301" s="35">
        <v>-0.34</v>
      </c>
      <c r="L301" s="34">
        <v>147600</v>
      </c>
      <c r="M301" s="34">
        <v>2127</v>
      </c>
      <c r="N301" s="34">
        <v>0</v>
      </c>
      <c r="O301" s="34">
        <v>0</v>
      </c>
      <c r="P301" s="34">
        <v>147600</v>
      </c>
      <c r="Q301" s="34">
        <v>2127</v>
      </c>
      <c r="R301" s="34">
        <v>2183047</v>
      </c>
      <c r="S301" s="49"/>
      <c r="T301" s="45"/>
    </row>
    <row r="302" spans="1:20">
      <c r="A302" s="28">
        <v>299</v>
      </c>
      <c r="B302" s="29">
        <v>45471</v>
      </c>
      <c r="C302" s="30" t="s">
        <v>828</v>
      </c>
      <c r="D302" s="31">
        <v>4.51</v>
      </c>
      <c r="E302" s="31">
        <v>4.57</v>
      </c>
      <c r="F302" s="31">
        <v>4.41</v>
      </c>
      <c r="G302" s="31">
        <v>4.57</v>
      </c>
      <c r="H302" s="31">
        <v>4.4000000000000004</v>
      </c>
      <c r="I302" s="31">
        <v>4.3209999999999997</v>
      </c>
      <c r="J302" s="32">
        <v>-100</v>
      </c>
      <c r="K302" s="33">
        <v>-2.2200000000000002</v>
      </c>
      <c r="L302" s="34">
        <v>8100</v>
      </c>
      <c r="M302" s="34">
        <v>35</v>
      </c>
      <c r="N302" s="34">
        <v>0</v>
      </c>
      <c r="O302" s="34">
        <v>0</v>
      </c>
      <c r="P302" s="34">
        <v>8100</v>
      </c>
      <c r="Q302" s="34">
        <v>35</v>
      </c>
      <c r="R302" s="34">
        <v>147500</v>
      </c>
      <c r="S302" s="49"/>
      <c r="T302" s="45"/>
    </row>
    <row r="303" spans="1:20">
      <c r="A303" s="28">
        <v>300</v>
      </c>
      <c r="B303" s="29">
        <v>45471</v>
      </c>
      <c r="C303" s="30" t="s">
        <v>542</v>
      </c>
      <c r="D303" s="31">
        <v>11.3</v>
      </c>
      <c r="E303" s="31">
        <v>11.4</v>
      </c>
      <c r="F303" s="31">
        <v>11.4</v>
      </c>
      <c r="G303" s="31">
        <v>11.6</v>
      </c>
      <c r="H303" s="31">
        <v>11.3</v>
      </c>
      <c r="I303" s="31">
        <v>11.425000000000001</v>
      </c>
      <c r="J303" s="36">
        <v>100</v>
      </c>
      <c r="K303" s="37">
        <v>0.88</v>
      </c>
      <c r="L303" s="34">
        <v>19711000</v>
      </c>
      <c r="M303" s="34">
        <v>225192</v>
      </c>
      <c r="N303" s="34">
        <v>10</v>
      </c>
      <c r="O303" s="34">
        <v>0.1055</v>
      </c>
      <c r="P303" s="34">
        <v>19711010</v>
      </c>
      <c r="Q303" s="34">
        <v>225192.10550000001</v>
      </c>
      <c r="R303" s="34">
        <v>41751501</v>
      </c>
      <c r="S303" s="49"/>
      <c r="T303" s="45"/>
    </row>
    <row r="304" spans="1:20">
      <c r="A304" s="28">
        <v>301</v>
      </c>
      <c r="B304" s="29">
        <v>45471</v>
      </c>
      <c r="C304" s="30" t="s">
        <v>829</v>
      </c>
      <c r="D304" s="31">
        <v>14.8</v>
      </c>
      <c r="E304" s="31">
        <v>14.8</v>
      </c>
      <c r="F304" s="31">
        <v>14.8</v>
      </c>
      <c r="G304" s="31">
        <v>14.8</v>
      </c>
      <c r="H304" s="31">
        <v>14.7</v>
      </c>
      <c r="I304" s="31">
        <v>14.795</v>
      </c>
      <c r="J304" s="32">
        <v>0</v>
      </c>
      <c r="K304" s="33">
        <v>0</v>
      </c>
      <c r="L304" s="34">
        <v>207100</v>
      </c>
      <c r="M304" s="34">
        <v>3064</v>
      </c>
      <c r="N304" s="34">
        <v>0</v>
      </c>
      <c r="O304" s="34">
        <v>0</v>
      </c>
      <c r="P304" s="34">
        <v>207100</v>
      </c>
      <c r="Q304" s="34">
        <v>3064</v>
      </c>
      <c r="R304" s="34">
        <v>2395492</v>
      </c>
      <c r="S304" s="49"/>
      <c r="T304" s="45"/>
    </row>
    <row r="305" spans="1:20">
      <c r="A305" s="28">
        <v>302</v>
      </c>
      <c r="B305" s="29">
        <v>45471</v>
      </c>
      <c r="C305" s="30" t="s">
        <v>830</v>
      </c>
      <c r="D305" s="31">
        <v>35.799999999999997</v>
      </c>
      <c r="E305" s="31">
        <v>35.549999999999997</v>
      </c>
      <c r="F305" s="31">
        <v>35.799999999999997</v>
      </c>
      <c r="G305" s="31">
        <v>36</v>
      </c>
      <c r="H305" s="31">
        <v>35.549999999999997</v>
      </c>
      <c r="I305" s="31">
        <v>35.454999999999998</v>
      </c>
      <c r="J305" s="32">
        <v>0</v>
      </c>
      <c r="K305" s="33">
        <v>0</v>
      </c>
      <c r="L305" s="34">
        <v>2200</v>
      </c>
      <c r="M305" s="34">
        <v>78</v>
      </c>
      <c r="N305" s="34">
        <v>0</v>
      </c>
      <c r="O305" s="34">
        <v>0</v>
      </c>
      <c r="P305" s="34">
        <v>2200</v>
      </c>
      <c r="Q305" s="34">
        <v>78</v>
      </c>
      <c r="R305" s="34">
        <v>3623187</v>
      </c>
      <c r="S305" s="49"/>
      <c r="T305" s="45"/>
    </row>
    <row r="306" spans="1:20">
      <c r="A306" s="28">
        <v>303</v>
      </c>
      <c r="B306" s="29">
        <v>45471</v>
      </c>
      <c r="C306" s="30" t="s">
        <v>1102</v>
      </c>
      <c r="D306" s="31">
        <v>90.1</v>
      </c>
      <c r="E306" s="31">
        <v>90.2</v>
      </c>
      <c r="F306" s="31">
        <v>89</v>
      </c>
      <c r="G306" s="31">
        <v>90.2</v>
      </c>
      <c r="H306" s="31">
        <v>87.9</v>
      </c>
      <c r="I306" s="31">
        <v>88.78</v>
      </c>
      <c r="J306" s="32">
        <v>-1100</v>
      </c>
      <c r="K306" s="33">
        <v>-1.22</v>
      </c>
      <c r="L306" s="34">
        <v>438500</v>
      </c>
      <c r="M306" s="34">
        <v>38930</v>
      </c>
      <c r="N306" s="34">
        <v>0</v>
      </c>
      <c r="O306" s="34">
        <v>0</v>
      </c>
      <c r="P306" s="34">
        <v>438500</v>
      </c>
      <c r="Q306" s="34">
        <v>38930</v>
      </c>
      <c r="R306" s="34">
        <v>16180905</v>
      </c>
      <c r="S306" s="49"/>
      <c r="T306" s="45"/>
    </row>
    <row r="307" spans="1:20">
      <c r="A307" s="28">
        <v>304</v>
      </c>
      <c r="B307" s="29">
        <v>45471</v>
      </c>
      <c r="C307" s="30" t="s">
        <v>831</v>
      </c>
      <c r="D307" s="31">
        <v>16.149999999999999</v>
      </c>
      <c r="E307" s="31">
        <v>16.2</v>
      </c>
      <c r="F307" s="31">
        <v>16</v>
      </c>
      <c r="G307" s="31">
        <v>16.2</v>
      </c>
      <c r="H307" s="31">
        <v>16</v>
      </c>
      <c r="I307" s="31">
        <v>16.065999999999999</v>
      </c>
      <c r="J307" s="32">
        <v>-150</v>
      </c>
      <c r="K307" s="33">
        <v>-0.93</v>
      </c>
      <c r="L307" s="34">
        <v>57200</v>
      </c>
      <c r="M307" s="34">
        <v>919</v>
      </c>
      <c r="N307" s="34">
        <v>0</v>
      </c>
      <c r="O307" s="34">
        <v>0</v>
      </c>
      <c r="P307" s="34">
        <v>57200</v>
      </c>
      <c r="Q307" s="34">
        <v>919</v>
      </c>
      <c r="R307" s="34">
        <v>1103978</v>
      </c>
      <c r="S307" s="49"/>
      <c r="T307" s="45"/>
    </row>
    <row r="308" spans="1:20">
      <c r="A308" s="28">
        <v>305</v>
      </c>
      <c r="B308" s="29">
        <v>45471</v>
      </c>
      <c r="C308" s="30" t="s">
        <v>832</v>
      </c>
      <c r="D308" s="31">
        <v>1.79</v>
      </c>
      <c r="E308" s="31">
        <v>1.79</v>
      </c>
      <c r="F308" s="31">
        <v>1.79</v>
      </c>
      <c r="G308" s="31">
        <v>1.79</v>
      </c>
      <c r="H308" s="31">
        <v>1.79</v>
      </c>
      <c r="I308" s="31">
        <v>0</v>
      </c>
      <c r="J308" s="36">
        <v>0</v>
      </c>
      <c r="K308" s="37">
        <v>0</v>
      </c>
      <c r="L308" s="34">
        <v>0</v>
      </c>
      <c r="M308" s="34">
        <v>0</v>
      </c>
      <c r="N308" s="34">
        <v>0</v>
      </c>
      <c r="O308" s="34">
        <v>0</v>
      </c>
      <c r="P308" s="34">
        <v>0</v>
      </c>
      <c r="Q308" s="34">
        <v>0</v>
      </c>
      <c r="R308" s="34">
        <v>141768</v>
      </c>
      <c r="S308" s="49"/>
      <c r="T308" s="45"/>
    </row>
    <row r="309" spans="1:20">
      <c r="A309" s="28">
        <v>306</v>
      </c>
      <c r="B309" s="29">
        <v>45471</v>
      </c>
      <c r="C309" s="30" t="s">
        <v>833</v>
      </c>
      <c r="D309" s="31">
        <v>63.2</v>
      </c>
      <c r="E309" s="31">
        <v>63.1</v>
      </c>
      <c r="F309" s="31">
        <v>63</v>
      </c>
      <c r="G309" s="31">
        <v>63.6</v>
      </c>
      <c r="H309" s="31">
        <v>61</v>
      </c>
      <c r="I309" s="31">
        <v>62.27</v>
      </c>
      <c r="J309" s="36">
        <v>-200</v>
      </c>
      <c r="K309" s="37">
        <v>-0.32</v>
      </c>
      <c r="L309" s="34">
        <v>83700</v>
      </c>
      <c r="M309" s="34">
        <v>5212</v>
      </c>
      <c r="N309" s="34">
        <v>0</v>
      </c>
      <c r="O309" s="34">
        <v>0</v>
      </c>
      <c r="P309" s="34">
        <v>83700</v>
      </c>
      <c r="Q309" s="34">
        <v>5212</v>
      </c>
      <c r="R309" s="34">
        <v>7175541</v>
      </c>
      <c r="S309" s="49"/>
      <c r="T309" s="45"/>
    </row>
    <row r="310" spans="1:20">
      <c r="A310" s="28">
        <v>307</v>
      </c>
      <c r="B310" s="29">
        <v>45471</v>
      </c>
      <c r="C310" s="30" t="s">
        <v>834</v>
      </c>
      <c r="D310" s="31">
        <v>13.35</v>
      </c>
      <c r="E310" s="31">
        <v>13.55</v>
      </c>
      <c r="F310" s="31">
        <v>13.5</v>
      </c>
      <c r="G310" s="31">
        <v>13.65</v>
      </c>
      <c r="H310" s="31">
        <v>13.35</v>
      </c>
      <c r="I310" s="31">
        <v>13.465</v>
      </c>
      <c r="J310" s="36">
        <v>150</v>
      </c>
      <c r="K310" s="37">
        <v>1.1200000000000001</v>
      </c>
      <c r="L310" s="34">
        <v>247600</v>
      </c>
      <c r="M310" s="34">
        <v>3334</v>
      </c>
      <c r="N310" s="34">
        <v>0</v>
      </c>
      <c r="O310" s="34">
        <v>0</v>
      </c>
      <c r="P310" s="34">
        <v>247600</v>
      </c>
      <c r="Q310" s="34">
        <v>3334</v>
      </c>
      <c r="R310" s="34">
        <v>854978</v>
      </c>
      <c r="S310" s="49"/>
      <c r="T310" s="45"/>
    </row>
    <row r="311" spans="1:20">
      <c r="A311" s="28">
        <v>308</v>
      </c>
      <c r="B311" s="29">
        <v>45471</v>
      </c>
      <c r="C311" s="30" t="s">
        <v>1239</v>
      </c>
      <c r="D311" s="31">
        <v>10.199999999999999</v>
      </c>
      <c r="E311" s="31">
        <v>10.199999999999999</v>
      </c>
      <c r="F311" s="31">
        <v>10.199999999999999</v>
      </c>
      <c r="G311" s="31">
        <v>10.199999999999999</v>
      </c>
      <c r="H311" s="31">
        <v>10.199999999999999</v>
      </c>
      <c r="I311" s="31">
        <v>10.161</v>
      </c>
      <c r="J311" s="32">
        <v>0</v>
      </c>
      <c r="K311" s="33">
        <v>0</v>
      </c>
      <c r="L311" s="34">
        <v>6200</v>
      </c>
      <c r="M311" s="34">
        <v>63</v>
      </c>
      <c r="N311" s="34">
        <v>0</v>
      </c>
      <c r="O311" s="34">
        <v>0</v>
      </c>
      <c r="P311" s="34">
        <v>6200</v>
      </c>
      <c r="Q311" s="34">
        <v>63</v>
      </c>
      <c r="R311" s="34">
        <v>207599</v>
      </c>
      <c r="S311" s="49"/>
      <c r="T311" s="45"/>
    </row>
    <row r="312" spans="1:20">
      <c r="A312" s="28">
        <v>309</v>
      </c>
      <c r="B312" s="29">
        <v>45471</v>
      </c>
      <c r="C312" s="30" t="s">
        <v>835</v>
      </c>
      <c r="D312" s="31">
        <v>39</v>
      </c>
      <c r="E312" s="31">
        <v>39</v>
      </c>
      <c r="F312" s="31">
        <v>38.799999999999997</v>
      </c>
      <c r="G312" s="31">
        <v>39</v>
      </c>
      <c r="H312" s="31">
        <v>38</v>
      </c>
      <c r="I312" s="31">
        <v>38.405999999999999</v>
      </c>
      <c r="J312" s="32">
        <v>-200</v>
      </c>
      <c r="K312" s="33">
        <v>-0.51</v>
      </c>
      <c r="L312" s="34">
        <v>6900</v>
      </c>
      <c r="M312" s="34">
        <v>265</v>
      </c>
      <c r="N312" s="34">
        <v>0</v>
      </c>
      <c r="O312" s="34">
        <v>0</v>
      </c>
      <c r="P312" s="34">
        <v>6900</v>
      </c>
      <c r="Q312" s="34">
        <v>265</v>
      </c>
      <c r="R312" s="34">
        <v>1158050</v>
      </c>
      <c r="S312" s="49"/>
      <c r="T312" s="45"/>
    </row>
    <row r="313" spans="1:20">
      <c r="A313" s="28">
        <v>310</v>
      </c>
      <c r="B313" s="29">
        <v>45471</v>
      </c>
      <c r="C313" s="30" t="s">
        <v>836</v>
      </c>
      <c r="D313" s="31">
        <v>18.05</v>
      </c>
      <c r="E313" s="31">
        <v>18.100000000000001</v>
      </c>
      <c r="F313" s="31">
        <v>18.149999999999999</v>
      </c>
      <c r="G313" s="31">
        <v>18.399999999999999</v>
      </c>
      <c r="H313" s="31">
        <v>17.399999999999999</v>
      </c>
      <c r="I313" s="31">
        <v>17.826000000000001</v>
      </c>
      <c r="J313" s="32">
        <v>100</v>
      </c>
      <c r="K313" s="33">
        <v>0.55000000000000004</v>
      </c>
      <c r="L313" s="34">
        <v>2102900</v>
      </c>
      <c r="M313" s="34">
        <v>37487</v>
      </c>
      <c r="N313" s="34">
        <v>0</v>
      </c>
      <c r="O313" s="34">
        <v>0</v>
      </c>
      <c r="P313" s="34">
        <v>2102900</v>
      </c>
      <c r="Q313" s="34">
        <v>37487</v>
      </c>
      <c r="R313" s="34">
        <v>1335964</v>
      </c>
      <c r="S313" s="49"/>
      <c r="T313" s="45"/>
    </row>
    <row r="314" spans="1:20">
      <c r="A314" s="28">
        <v>311</v>
      </c>
      <c r="B314" s="29">
        <v>45471</v>
      </c>
      <c r="C314" s="30" t="s">
        <v>1240</v>
      </c>
      <c r="D314" s="31">
        <v>11.2</v>
      </c>
      <c r="E314" s="31">
        <v>11.5</v>
      </c>
      <c r="F314" s="31">
        <v>10.8</v>
      </c>
      <c r="G314" s="31">
        <v>11.5</v>
      </c>
      <c r="H314" s="31">
        <v>10.8</v>
      </c>
      <c r="I314" s="31">
        <v>11.111000000000001</v>
      </c>
      <c r="J314" s="36">
        <v>-400</v>
      </c>
      <c r="K314" s="37">
        <v>-3.57</v>
      </c>
      <c r="L314" s="34">
        <v>2700</v>
      </c>
      <c r="M314" s="34">
        <v>30</v>
      </c>
      <c r="N314" s="34">
        <v>0</v>
      </c>
      <c r="O314" s="34">
        <v>0</v>
      </c>
      <c r="P314" s="34">
        <v>2700</v>
      </c>
      <c r="Q314" s="34">
        <v>30</v>
      </c>
      <c r="R314" s="34">
        <v>148716</v>
      </c>
      <c r="S314" s="49"/>
      <c r="T314" s="45"/>
    </row>
    <row r="315" spans="1:20">
      <c r="A315" s="28">
        <v>312</v>
      </c>
      <c r="B315" s="29">
        <v>45471</v>
      </c>
      <c r="C315" s="30" t="s">
        <v>837</v>
      </c>
      <c r="D315" s="31">
        <v>31.8</v>
      </c>
      <c r="E315" s="31">
        <v>31.8</v>
      </c>
      <c r="F315" s="31">
        <v>31.8</v>
      </c>
      <c r="G315" s="31">
        <v>31.8</v>
      </c>
      <c r="H315" s="31">
        <v>31.8</v>
      </c>
      <c r="I315" s="31">
        <v>0</v>
      </c>
      <c r="J315" s="32">
        <v>0</v>
      </c>
      <c r="K315" s="33">
        <v>0</v>
      </c>
      <c r="L315" s="34">
        <v>0</v>
      </c>
      <c r="M315" s="34">
        <v>0</v>
      </c>
      <c r="N315" s="34">
        <v>0</v>
      </c>
      <c r="O315" s="34">
        <v>0</v>
      </c>
      <c r="P315" s="34">
        <v>0</v>
      </c>
      <c r="Q315" s="34">
        <v>0</v>
      </c>
      <c r="R315" s="34">
        <v>892415</v>
      </c>
      <c r="S315" s="49"/>
      <c r="T315" s="45"/>
    </row>
    <row r="316" spans="1:20">
      <c r="A316" s="28">
        <v>313</v>
      </c>
      <c r="B316" s="29">
        <v>45471</v>
      </c>
      <c r="C316" s="30" t="s">
        <v>1241</v>
      </c>
      <c r="D316" s="31">
        <v>9.99</v>
      </c>
      <c r="E316" s="31">
        <v>9.3000000000000007</v>
      </c>
      <c r="F316" s="31">
        <v>9.6999999999999993</v>
      </c>
      <c r="G316" s="31">
        <v>9.6999999999999993</v>
      </c>
      <c r="H316" s="31">
        <v>9.3000000000000007</v>
      </c>
      <c r="I316" s="31">
        <v>9.3330000000000002</v>
      </c>
      <c r="J316" s="36">
        <v>-290</v>
      </c>
      <c r="K316" s="37">
        <v>-2.9</v>
      </c>
      <c r="L316" s="34">
        <v>3000</v>
      </c>
      <c r="M316" s="34">
        <v>28</v>
      </c>
      <c r="N316" s="34">
        <v>0</v>
      </c>
      <c r="O316" s="34">
        <v>0</v>
      </c>
      <c r="P316" s="34">
        <v>3000</v>
      </c>
      <c r="Q316" s="34">
        <v>28</v>
      </c>
      <c r="R316" s="34">
        <v>327732</v>
      </c>
      <c r="S316" s="49"/>
      <c r="T316" s="45"/>
    </row>
    <row r="317" spans="1:20">
      <c r="A317" s="28">
        <v>314</v>
      </c>
      <c r="B317" s="29">
        <v>45471</v>
      </c>
      <c r="C317" s="30" t="s">
        <v>838</v>
      </c>
      <c r="D317" s="31">
        <v>20.8</v>
      </c>
      <c r="E317" s="31">
        <v>20.75</v>
      </c>
      <c r="F317" s="31">
        <v>20.8</v>
      </c>
      <c r="G317" s="31">
        <v>20.8</v>
      </c>
      <c r="H317" s="31">
        <v>20.2</v>
      </c>
      <c r="I317" s="31">
        <v>20.666</v>
      </c>
      <c r="J317" s="32">
        <v>0</v>
      </c>
      <c r="K317" s="33">
        <v>0</v>
      </c>
      <c r="L317" s="34">
        <v>3106500</v>
      </c>
      <c r="M317" s="34">
        <v>64199</v>
      </c>
      <c r="N317" s="34">
        <v>0</v>
      </c>
      <c r="O317" s="34">
        <v>0</v>
      </c>
      <c r="P317" s="34">
        <v>3106500</v>
      </c>
      <c r="Q317" s="34">
        <v>64199</v>
      </c>
      <c r="R317" s="34">
        <v>51910560</v>
      </c>
      <c r="S317" s="49"/>
      <c r="T317" s="45"/>
    </row>
    <row r="318" spans="1:20">
      <c r="A318" s="28">
        <v>315</v>
      </c>
      <c r="B318" s="29">
        <v>45471</v>
      </c>
      <c r="C318" s="30" t="s">
        <v>548</v>
      </c>
      <c r="D318" s="31">
        <v>35.5</v>
      </c>
      <c r="E318" s="31">
        <v>37.5</v>
      </c>
      <c r="F318" s="31">
        <v>37.6</v>
      </c>
      <c r="G318" s="31">
        <v>37.6</v>
      </c>
      <c r="H318" s="31">
        <v>37.5</v>
      </c>
      <c r="I318" s="31">
        <v>37.5</v>
      </c>
      <c r="J318" s="32">
        <v>2100</v>
      </c>
      <c r="K318" s="33">
        <v>5.92</v>
      </c>
      <c r="L318" s="34">
        <v>400</v>
      </c>
      <c r="M318" s="34">
        <v>15</v>
      </c>
      <c r="N318" s="34">
        <v>0</v>
      </c>
      <c r="O318" s="34">
        <v>0</v>
      </c>
      <c r="P318" s="34">
        <v>400</v>
      </c>
      <c r="Q318" s="34">
        <v>15</v>
      </c>
      <c r="R318" s="34">
        <v>499019</v>
      </c>
      <c r="S318" s="49"/>
      <c r="T318" s="45"/>
    </row>
    <row r="319" spans="1:20">
      <c r="A319" s="28">
        <v>316</v>
      </c>
      <c r="B319" s="29">
        <v>45471</v>
      </c>
      <c r="C319" s="30" t="s">
        <v>839</v>
      </c>
      <c r="D319" s="31">
        <v>34.299999999999997</v>
      </c>
      <c r="E319" s="31">
        <v>34.299999999999997</v>
      </c>
      <c r="F319" s="31">
        <v>33.950000000000003</v>
      </c>
      <c r="G319" s="31">
        <v>34.450000000000003</v>
      </c>
      <c r="H319" s="31">
        <v>33.75</v>
      </c>
      <c r="I319" s="31">
        <v>34.015999999999998</v>
      </c>
      <c r="J319" s="32">
        <v>-350</v>
      </c>
      <c r="K319" s="33">
        <v>-1.02</v>
      </c>
      <c r="L319" s="34">
        <v>11362600</v>
      </c>
      <c r="M319" s="34">
        <v>386511</v>
      </c>
      <c r="N319" s="34">
        <v>80</v>
      </c>
      <c r="O319" s="34">
        <v>2.7440000000000002</v>
      </c>
      <c r="P319" s="34">
        <v>11362680</v>
      </c>
      <c r="Q319" s="34">
        <v>386513.74400000001</v>
      </c>
      <c r="R319" s="34">
        <v>51235258</v>
      </c>
      <c r="S319" s="49"/>
      <c r="T319" s="45"/>
    </row>
    <row r="320" spans="1:20">
      <c r="A320" s="28">
        <v>317</v>
      </c>
      <c r="B320" s="29">
        <v>45471</v>
      </c>
      <c r="C320" s="30" t="s">
        <v>840</v>
      </c>
      <c r="D320" s="31">
        <v>9.5</v>
      </c>
      <c r="E320" s="31">
        <v>9.6999999999999993</v>
      </c>
      <c r="F320" s="31">
        <v>9.1300000000000008</v>
      </c>
      <c r="G320" s="31">
        <v>9.6999999999999993</v>
      </c>
      <c r="H320" s="31">
        <v>9.11</v>
      </c>
      <c r="I320" s="31">
        <v>9.4309999999999992</v>
      </c>
      <c r="J320" s="36">
        <v>-370</v>
      </c>
      <c r="K320" s="37">
        <v>-3.89</v>
      </c>
      <c r="L320" s="34">
        <v>880300</v>
      </c>
      <c r="M320" s="34">
        <v>8302</v>
      </c>
      <c r="N320" s="34">
        <v>0</v>
      </c>
      <c r="O320" s="34">
        <v>0</v>
      </c>
      <c r="P320" s="34">
        <v>880300</v>
      </c>
      <c r="Q320" s="34">
        <v>8302</v>
      </c>
      <c r="R320" s="34">
        <v>234832</v>
      </c>
      <c r="S320" s="49"/>
      <c r="T320" s="45"/>
    </row>
    <row r="321" spans="1:20">
      <c r="A321" s="28">
        <v>318</v>
      </c>
      <c r="B321" s="29">
        <v>45471</v>
      </c>
      <c r="C321" s="30" t="s">
        <v>841</v>
      </c>
      <c r="D321" s="31">
        <v>29.2</v>
      </c>
      <c r="E321" s="31">
        <v>29.05</v>
      </c>
      <c r="F321" s="31">
        <v>28.8</v>
      </c>
      <c r="G321" s="31">
        <v>29.4</v>
      </c>
      <c r="H321" s="31">
        <v>28.8</v>
      </c>
      <c r="I321" s="31">
        <v>29.068999999999999</v>
      </c>
      <c r="J321" s="32">
        <v>-400</v>
      </c>
      <c r="K321" s="33">
        <v>-1.37</v>
      </c>
      <c r="L321" s="34">
        <v>9182400</v>
      </c>
      <c r="M321" s="34">
        <v>266923</v>
      </c>
      <c r="N321" s="34">
        <v>1102300</v>
      </c>
      <c r="O321" s="34">
        <v>32137.16</v>
      </c>
      <c r="P321" s="34">
        <v>10284700</v>
      </c>
      <c r="Q321" s="34">
        <v>299060.15999999997</v>
      </c>
      <c r="R321" s="34">
        <v>54294213</v>
      </c>
      <c r="S321" s="49"/>
      <c r="T321" s="45"/>
    </row>
    <row r="322" spans="1:20">
      <c r="A322" s="28">
        <v>319</v>
      </c>
      <c r="B322" s="29">
        <v>45471</v>
      </c>
      <c r="C322" s="30" t="s">
        <v>843</v>
      </c>
      <c r="D322" s="31">
        <v>45.85</v>
      </c>
      <c r="E322" s="31">
        <v>45.85</v>
      </c>
      <c r="F322" s="31">
        <v>45.85</v>
      </c>
      <c r="G322" s="31">
        <v>45.85</v>
      </c>
      <c r="H322" s="31">
        <v>45.85</v>
      </c>
      <c r="I322" s="31">
        <v>0</v>
      </c>
      <c r="J322" s="36">
        <v>0</v>
      </c>
      <c r="K322" s="37">
        <v>0</v>
      </c>
      <c r="L322" s="34">
        <v>0</v>
      </c>
      <c r="M322" s="34">
        <v>0</v>
      </c>
      <c r="N322" s="34">
        <v>0</v>
      </c>
      <c r="O322" s="34">
        <v>0</v>
      </c>
      <c r="P322" s="34">
        <v>0</v>
      </c>
      <c r="Q322" s="34">
        <v>0</v>
      </c>
      <c r="R322" s="34">
        <v>4504916</v>
      </c>
      <c r="S322" s="49"/>
      <c r="T322" s="45"/>
    </row>
    <row r="323" spans="1:20">
      <c r="A323" s="28">
        <v>320</v>
      </c>
      <c r="B323" s="29">
        <v>45471</v>
      </c>
      <c r="C323" s="30" t="s">
        <v>844</v>
      </c>
      <c r="D323" s="31">
        <v>30.05</v>
      </c>
      <c r="E323" s="31">
        <v>30.2</v>
      </c>
      <c r="F323" s="31">
        <v>29.25</v>
      </c>
      <c r="G323" s="31">
        <v>30.35</v>
      </c>
      <c r="H323" s="31">
        <v>29</v>
      </c>
      <c r="I323" s="31">
        <v>29.488</v>
      </c>
      <c r="J323" s="32">
        <v>-800</v>
      </c>
      <c r="K323" s="33">
        <v>-2.66</v>
      </c>
      <c r="L323" s="34">
        <v>210900</v>
      </c>
      <c r="M323" s="34">
        <v>6219</v>
      </c>
      <c r="N323" s="34">
        <v>0</v>
      </c>
      <c r="O323" s="34">
        <v>0</v>
      </c>
      <c r="P323" s="34">
        <v>210900</v>
      </c>
      <c r="Q323" s="34">
        <v>6219</v>
      </c>
      <c r="R323" s="34">
        <v>2826630</v>
      </c>
      <c r="S323" s="49"/>
      <c r="T323" s="45"/>
    </row>
    <row r="324" spans="1:20">
      <c r="A324" s="28">
        <v>321</v>
      </c>
      <c r="B324" s="29">
        <v>45471</v>
      </c>
      <c r="C324" s="30" t="s">
        <v>845</v>
      </c>
      <c r="D324" s="31">
        <v>34.5</v>
      </c>
      <c r="E324" s="31">
        <v>34.5</v>
      </c>
      <c r="F324" s="31">
        <v>34.5</v>
      </c>
      <c r="G324" s="31">
        <v>34.5</v>
      </c>
      <c r="H324" s="31">
        <v>34.5</v>
      </c>
      <c r="I324" s="31">
        <v>0</v>
      </c>
      <c r="J324" s="36">
        <v>0</v>
      </c>
      <c r="K324" s="37">
        <v>0</v>
      </c>
      <c r="L324" s="34">
        <v>0</v>
      </c>
      <c r="M324" s="34">
        <v>0</v>
      </c>
      <c r="N324" s="34">
        <v>0</v>
      </c>
      <c r="O324" s="34">
        <v>0</v>
      </c>
      <c r="P324" s="34">
        <v>0</v>
      </c>
      <c r="Q324" s="34">
        <v>0</v>
      </c>
      <c r="R324" s="34">
        <v>2298392</v>
      </c>
      <c r="S324" s="49"/>
      <c r="T324" s="45"/>
    </row>
    <row r="325" spans="1:20">
      <c r="A325" s="28">
        <v>322</v>
      </c>
      <c r="B325" s="29">
        <v>45471</v>
      </c>
      <c r="C325" s="30" t="s">
        <v>1242</v>
      </c>
      <c r="D325" s="31">
        <v>2.85</v>
      </c>
      <c r="E325" s="31">
        <v>2.82</v>
      </c>
      <c r="F325" s="31">
        <v>2.89</v>
      </c>
      <c r="G325" s="31">
        <v>2.94</v>
      </c>
      <c r="H325" s="31">
        <v>2.82</v>
      </c>
      <c r="I325" s="31">
        <v>2.8290000000000002</v>
      </c>
      <c r="J325" s="32">
        <v>40</v>
      </c>
      <c r="K325" s="33">
        <v>1.4</v>
      </c>
      <c r="L325" s="34">
        <v>25800</v>
      </c>
      <c r="M325" s="34">
        <v>73</v>
      </c>
      <c r="N325" s="34">
        <v>0</v>
      </c>
      <c r="O325" s="34">
        <v>0</v>
      </c>
      <c r="P325" s="34">
        <v>25800</v>
      </c>
      <c r="Q325" s="34">
        <v>73</v>
      </c>
      <c r="R325" s="34">
        <v>79781</v>
      </c>
      <c r="S325" s="49"/>
      <c r="T325" s="45"/>
    </row>
    <row r="326" spans="1:20">
      <c r="A326" s="28">
        <v>323</v>
      </c>
      <c r="B326" s="29">
        <v>45471</v>
      </c>
      <c r="C326" s="30" t="s">
        <v>1243</v>
      </c>
      <c r="D326" s="31">
        <v>65</v>
      </c>
      <c r="E326" s="31">
        <v>65</v>
      </c>
      <c r="F326" s="31">
        <v>65</v>
      </c>
      <c r="G326" s="31">
        <v>65</v>
      </c>
      <c r="H326" s="31">
        <v>65</v>
      </c>
      <c r="I326" s="31">
        <v>65</v>
      </c>
      <c r="J326" s="36">
        <v>0</v>
      </c>
      <c r="K326" s="37">
        <v>0</v>
      </c>
      <c r="L326" s="34">
        <v>1400</v>
      </c>
      <c r="M326" s="34">
        <v>91</v>
      </c>
      <c r="N326" s="34">
        <v>0</v>
      </c>
      <c r="O326" s="34">
        <v>0</v>
      </c>
      <c r="P326" s="34">
        <v>1400</v>
      </c>
      <c r="Q326" s="34">
        <v>91</v>
      </c>
      <c r="R326" s="34">
        <v>834108</v>
      </c>
      <c r="S326" s="49"/>
      <c r="T326" s="45"/>
    </row>
    <row r="327" spans="1:20">
      <c r="A327" s="28">
        <v>324</v>
      </c>
      <c r="B327" s="29">
        <v>45471</v>
      </c>
      <c r="C327" s="30" t="s">
        <v>1244</v>
      </c>
      <c r="D327" s="31">
        <v>13.15</v>
      </c>
      <c r="E327" s="31">
        <v>13.1</v>
      </c>
      <c r="F327" s="31">
        <v>13</v>
      </c>
      <c r="G327" s="31">
        <v>13.1</v>
      </c>
      <c r="H327" s="31">
        <v>12.95</v>
      </c>
      <c r="I327" s="31">
        <v>13</v>
      </c>
      <c r="J327" s="36">
        <v>-150</v>
      </c>
      <c r="K327" s="37">
        <v>-1.1399999999999999</v>
      </c>
      <c r="L327" s="34">
        <v>3000</v>
      </c>
      <c r="M327" s="34">
        <v>39</v>
      </c>
      <c r="N327" s="34">
        <v>0</v>
      </c>
      <c r="O327" s="34">
        <v>0</v>
      </c>
      <c r="P327" s="34">
        <v>3000</v>
      </c>
      <c r="Q327" s="34">
        <v>39</v>
      </c>
      <c r="R327" s="34">
        <v>225043</v>
      </c>
      <c r="S327" s="49"/>
      <c r="T327" s="45"/>
    </row>
    <row r="328" spans="1:20">
      <c r="A328" s="28">
        <v>325</v>
      </c>
      <c r="B328" s="29">
        <v>45471</v>
      </c>
      <c r="C328" s="30" t="s">
        <v>846</v>
      </c>
      <c r="D328" s="31">
        <v>40.4</v>
      </c>
      <c r="E328" s="31">
        <v>40.4</v>
      </c>
      <c r="F328" s="31">
        <v>38.75</v>
      </c>
      <c r="G328" s="31">
        <v>40.5</v>
      </c>
      <c r="H328" s="31">
        <v>38.35</v>
      </c>
      <c r="I328" s="31">
        <v>39.438000000000002</v>
      </c>
      <c r="J328" s="32">
        <v>-1650</v>
      </c>
      <c r="K328" s="33">
        <v>-4.08</v>
      </c>
      <c r="L328" s="34">
        <v>1390500</v>
      </c>
      <c r="M328" s="34">
        <v>54838</v>
      </c>
      <c r="N328" s="34">
        <v>0</v>
      </c>
      <c r="O328" s="34">
        <v>0</v>
      </c>
      <c r="P328" s="34">
        <v>1390500</v>
      </c>
      <c r="Q328" s="34">
        <v>54838</v>
      </c>
      <c r="R328" s="34">
        <v>6974452</v>
      </c>
      <c r="S328" s="49"/>
      <c r="T328" s="45"/>
    </row>
    <row r="329" spans="1:20">
      <c r="A329" s="28">
        <v>326</v>
      </c>
      <c r="B329" s="29">
        <v>45471</v>
      </c>
      <c r="C329" s="30" t="s">
        <v>847</v>
      </c>
      <c r="D329" s="31">
        <v>42.4</v>
      </c>
      <c r="E329" s="31">
        <v>42.4</v>
      </c>
      <c r="F329" s="31">
        <v>42.75</v>
      </c>
      <c r="G329" s="31">
        <v>42.75</v>
      </c>
      <c r="H329" s="31">
        <v>42.1</v>
      </c>
      <c r="I329" s="31">
        <v>42.213999999999999</v>
      </c>
      <c r="J329" s="34">
        <v>350</v>
      </c>
      <c r="K329" s="35">
        <v>0.83</v>
      </c>
      <c r="L329" s="34">
        <v>13100</v>
      </c>
      <c r="M329" s="34">
        <v>553</v>
      </c>
      <c r="N329" s="34">
        <v>0</v>
      </c>
      <c r="O329" s="34">
        <v>0</v>
      </c>
      <c r="P329" s="34">
        <v>13100</v>
      </c>
      <c r="Q329" s="34">
        <v>553</v>
      </c>
      <c r="R329" s="34">
        <v>1168979</v>
      </c>
      <c r="S329" s="49"/>
      <c r="T329" s="45"/>
    </row>
    <row r="330" spans="1:20">
      <c r="A330" s="28">
        <v>327</v>
      </c>
      <c r="B330" s="29">
        <v>45471</v>
      </c>
      <c r="C330" s="30" t="s">
        <v>1245</v>
      </c>
      <c r="D330" s="31">
        <v>42.5</v>
      </c>
      <c r="E330" s="31">
        <v>42.5</v>
      </c>
      <c r="F330" s="31">
        <v>42.5</v>
      </c>
      <c r="G330" s="31">
        <v>42.5</v>
      </c>
      <c r="H330" s="31">
        <v>42.5</v>
      </c>
      <c r="I330" s="31">
        <v>40</v>
      </c>
      <c r="J330" s="32">
        <v>0</v>
      </c>
      <c r="K330" s="33">
        <v>0</v>
      </c>
      <c r="L330" s="34">
        <v>100</v>
      </c>
      <c r="M330" s="34">
        <v>4</v>
      </c>
      <c r="N330" s="34">
        <v>0</v>
      </c>
      <c r="O330" s="34">
        <v>0</v>
      </c>
      <c r="P330" s="34">
        <v>100</v>
      </c>
      <c r="Q330" s="34">
        <v>4</v>
      </c>
      <c r="R330" s="34">
        <v>2698750</v>
      </c>
      <c r="S330" s="49"/>
      <c r="T330" s="45"/>
    </row>
    <row r="331" spans="1:20">
      <c r="A331" s="28">
        <v>328</v>
      </c>
      <c r="B331" s="29">
        <v>45471</v>
      </c>
      <c r="C331" s="30" t="s">
        <v>848</v>
      </c>
      <c r="D331" s="31">
        <v>23.45</v>
      </c>
      <c r="E331" s="31">
        <v>23.45</v>
      </c>
      <c r="F331" s="31">
        <v>23.35</v>
      </c>
      <c r="G331" s="31">
        <v>23.5</v>
      </c>
      <c r="H331" s="31">
        <v>22.5</v>
      </c>
      <c r="I331" s="31">
        <v>22.957999999999998</v>
      </c>
      <c r="J331" s="36">
        <v>-100</v>
      </c>
      <c r="K331" s="37">
        <v>-0.43</v>
      </c>
      <c r="L331" s="34">
        <v>21090100</v>
      </c>
      <c r="M331" s="34">
        <v>484182</v>
      </c>
      <c r="N331" s="34">
        <v>6454400</v>
      </c>
      <c r="O331" s="34">
        <v>152933.51500000001</v>
      </c>
      <c r="P331" s="34">
        <v>27544500</v>
      </c>
      <c r="Q331" s="34">
        <v>637115.51500000001</v>
      </c>
      <c r="R331" s="34">
        <v>82250627</v>
      </c>
      <c r="S331" s="49"/>
      <c r="T331" s="45"/>
    </row>
    <row r="332" spans="1:20">
      <c r="A332" s="28">
        <v>329</v>
      </c>
      <c r="B332" s="29">
        <v>45471</v>
      </c>
      <c r="C332" s="30" t="s">
        <v>849</v>
      </c>
      <c r="D332" s="31">
        <v>6.71</v>
      </c>
      <c r="E332" s="31">
        <v>6.79</v>
      </c>
      <c r="F332" s="31">
        <v>6.53</v>
      </c>
      <c r="G332" s="31">
        <v>6.79</v>
      </c>
      <c r="H332" s="31">
        <v>6.52</v>
      </c>
      <c r="I332" s="31">
        <v>6.6479999999999997</v>
      </c>
      <c r="J332" s="32">
        <v>-180</v>
      </c>
      <c r="K332" s="33">
        <v>-2.68</v>
      </c>
      <c r="L332" s="34">
        <v>403300</v>
      </c>
      <c r="M332" s="34">
        <v>2681</v>
      </c>
      <c r="N332" s="34">
        <v>0</v>
      </c>
      <c r="O332" s="34">
        <v>0</v>
      </c>
      <c r="P332" s="34">
        <v>403300</v>
      </c>
      <c r="Q332" s="34">
        <v>2681</v>
      </c>
      <c r="R332" s="34">
        <v>1993570</v>
      </c>
      <c r="S332" s="49"/>
      <c r="T332" s="45"/>
    </row>
    <row r="333" spans="1:20">
      <c r="A333" s="28">
        <v>330</v>
      </c>
      <c r="B333" s="29">
        <v>45471</v>
      </c>
      <c r="C333" s="30" t="s">
        <v>850</v>
      </c>
      <c r="D333" s="31">
        <v>19.45</v>
      </c>
      <c r="E333" s="31">
        <v>19.600000000000001</v>
      </c>
      <c r="F333" s="31">
        <v>19</v>
      </c>
      <c r="G333" s="31">
        <v>19.600000000000001</v>
      </c>
      <c r="H333" s="31">
        <v>18.600000000000001</v>
      </c>
      <c r="I333" s="31">
        <v>19.032</v>
      </c>
      <c r="J333" s="34">
        <v>-450</v>
      </c>
      <c r="K333" s="35">
        <v>-2.31</v>
      </c>
      <c r="L333" s="34">
        <v>13986800</v>
      </c>
      <c r="M333" s="34">
        <v>266195</v>
      </c>
      <c r="N333" s="34">
        <v>0</v>
      </c>
      <c r="O333" s="34">
        <v>0</v>
      </c>
      <c r="P333" s="34">
        <v>13986800</v>
      </c>
      <c r="Q333" s="34">
        <v>266195</v>
      </c>
      <c r="R333" s="34">
        <v>12696101</v>
      </c>
      <c r="S333" s="49"/>
      <c r="T333" s="45"/>
    </row>
    <row r="334" spans="1:20">
      <c r="A334" s="28">
        <v>331</v>
      </c>
      <c r="B334" s="29">
        <v>45471</v>
      </c>
      <c r="C334" s="30" t="s">
        <v>1851</v>
      </c>
      <c r="D334" s="31">
        <v>11.1</v>
      </c>
      <c r="E334" s="31">
        <v>11.25</v>
      </c>
      <c r="F334" s="31">
        <v>10.7</v>
      </c>
      <c r="G334" s="31">
        <v>11.25</v>
      </c>
      <c r="H334" s="31">
        <v>10.7</v>
      </c>
      <c r="I334" s="31">
        <v>10.804</v>
      </c>
      <c r="J334" s="36">
        <v>-400</v>
      </c>
      <c r="K334" s="37">
        <v>-3.6</v>
      </c>
      <c r="L334" s="34">
        <v>31100</v>
      </c>
      <c r="M334" s="34">
        <v>336</v>
      </c>
      <c r="N334" s="34">
        <v>0</v>
      </c>
      <c r="O334" s="34">
        <v>0</v>
      </c>
      <c r="P334" s="34">
        <v>31100</v>
      </c>
      <c r="Q334" s="34">
        <v>336</v>
      </c>
      <c r="R334" s="34">
        <v>1237144</v>
      </c>
      <c r="S334" s="49"/>
      <c r="T334" s="45"/>
    </row>
    <row r="335" spans="1:20">
      <c r="A335" s="28">
        <v>332</v>
      </c>
      <c r="B335" s="29">
        <v>45471</v>
      </c>
      <c r="C335" s="30" t="s">
        <v>851</v>
      </c>
      <c r="D335" s="31">
        <v>35.4</v>
      </c>
      <c r="E335" s="31">
        <v>35.9</v>
      </c>
      <c r="F335" s="31">
        <v>35.5</v>
      </c>
      <c r="G335" s="31">
        <v>37.85</v>
      </c>
      <c r="H335" s="31">
        <v>35.4</v>
      </c>
      <c r="I335" s="31">
        <v>36.354999999999997</v>
      </c>
      <c r="J335" s="34">
        <v>100</v>
      </c>
      <c r="K335" s="35">
        <v>0.28000000000000003</v>
      </c>
      <c r="L335" s="34">
        <v>60900</v>
      </c>
      <c r="M335" s="34">
        <v>2214</v>
      </c>
      <c r="N335" s="34">
        <v>0</v>
      </c>
      <c r="O335" s="34">
        <v>0</v>
      </c>
      <c r="P335" s="34">
        <v>60900</v>
      </c>
      <c r="Q335" s="34">
        <v>2214</v>
      </c>
      <c r="R335" s="34">
        <v>1070624</v>
      </c>
      <c r="S335" s="49"/>
      <c r="T335" s="45"/>
    </row>
    <row r="336" spans="1:20">
      <c r="A336" s="28">
        <v>333</v>
      </c>
      <c r="B336" s="29">
        <v>45471</v>
      </c>
      <c r="C336" s="30" t="s">
        <v>852</v>
      </c>
      <c r="D336" s="31">
        <v>49.8</v>
      </c>
      <c r="E336" s="31">
        <v>49.5</v>
      </c>
      <c r="F336" s="31">
        <v>49.25</v>
      </c>
      <c r="G336" s="31">
        <v>49.8</v>
      </c>
      <c r="H336" s="31">
        <v>47.4</v>
      </c>
      <c r="I336" s="31">
        <v>48.621000000000002</v>
      </c>
      <c r="J336" s="36">
        <v>-550</v>
      </c>
      <c r="K336" s="37">
        <v>-1.1000000000000001</v>
      </c>
      <c r="L336" s="34">
        <v>2531500</v>
      </c>
      <c r="M336" s="34">
        <v>123083</v>
      </c>
      <c r="N336" s="34">
        <v>0</v>
      </c>
      <c r="O336" s="34">
        <v>0</v>
      </c>
      <c r="P336" s="34">
        <v>2531500</v>
      </c>
      <c r="Q336" s="34">
        <v>123083</v>
      </c>
      <c r="R336" s="34">
        <v>5016360</v>
      </c>
      <c r="S336" s="49"/>
      <c r="T336" s="45"/>
    </row>
    <row r="337" spans="1:20">
      <c r="A337" s="28">
        <v>334</v>
      </c>
      <c r="B337" s="29">
        <v>45471</v>
      </c>
      <c r="C337" s="30" t="s">
        <v>1246</v>
      </c>
      <c r="D337" s="31">
        <v>11.6</v>
      </c>
      <c r="E337" s="31">
        <v>11.65</v>
      </c>
      <c r="F337" s="31">
        <v>11.9</v>
      </c>
      <c r="G337" s="31">
        <v>11.95</v>
      </c>
      <c r="H337" s="31">
        <v>11.65</v>
      </c>
      <c r="I337" s="31">
        <v>11.795999999999999</v>
      </c>
      <c r="J337" s="32">
        <v>300</v>
      </c>
      <c r="K337" s="33">
        <v>2.59</v>
      </c>
      <c r="L337" s="34">
        <v>109700</v>
      </c>
      <c r="M337" s="34">
        <v>1294</v>
      </c>
      <c r="N337" s="34">
        <v>0</v>
      </c>
      <c r="O337" s="34">
        <v>0</v>
      </c>
      <c r="P337" s="34">
        <v>109700</v>
      </c>
      <c r="Q337" s="34">
        <v>1294</v>
      </c>
      <c r="R337" s="34">
        <v>222661</v>
      </c>
      <c r="S337" s="49"/>
      <c r="T337" s="45"/>
    </row>
    <row r="338" spans="1:20">
      <c r="A338" s="28">
        <v>335</v>
      </c>
      <c r="B338" s="29">
        <v>45471</v>
      </c>
      <c r="C338" s="30" t="s">
        <v>853</v>
      </c>
      <c r="D338" s="31">
        <v>3.67</v>
      </c>
      <c r="E338" s="31">
        <v>3.45</v>
      </c>
      <c r="F338" s="31">
        <v>3.45</v>
      </c>
      <c r="G338" s="31">
        <v>3.45</v>
      </c>
      <c r="H338" s="31">
        <v>3.45</v>
      </c>
      <c r="I338" s="31">
        <v>0</v>
      </c>
      <c r="J338" s="32">
        <v>-220</v>
      </c>
      <c r="K338" s="33">
        <v>-5.99</v>
      </c>
      <c r="L338" s="34">
        <v>100</v>
      </c>
      <c r="M338" s="34">
        <v>0</v>
      </c>
      <c r="N338" s="34">
        <v>0</v>
      </c>
      <c r="O338" s="34">
        <v>0</v>
      </c>
      <c r="P338" s="34">
        <v>100</v>
      </c>
      <c r="Q338" s="34">
        <v>0</v>
      </c>
      <c r="R338" s="34">
        <v>156717</v>
      </c>
      <c r="S338" s="49"/>
      <c r="T338" s="45"/>
    </row>
    <row r="339" spans="1:20">
      <c r="A339" s="28">
        <v>336</v>
      </c>
      <c r="B339" s="29">
        <v>45471</v>
      </c>
      <c r="C339" s="30" t="s">
        <v>854</v>
      </c>
      <c r="D339" s="31">
        <v>20.75</v>
      </c>
      <c r="E339" s="31">
        <v>20.75</v>
      </c>
      <c r="F339" s="31">
        <v>20.6</v>
      </c>
      <c r="G339" s="31">
        <v>20.85</v>
      </c>
      <c r="H339" s="31">
        <v>20.6</v>
      </c>
      <c r="I339" s="31">
        <v>20.516999999999999</v>
      </c>
      <c r="J339" s="36">
        <v>-150</v>
      </c>
      <c r="K339" s="37">
        <v>-0.72</v>
      </c>
      <c r="L339" s="34">
        <v>5800</v>
      </c>
      <c r="M339" s="34">
        <v>119</v>
      </c>
      <c r="N339" s="34">
        <v>0</v>
      </c>
      <c r="O339" s="34">
        <v>0</v>
      </c>
      <c r="P339" s="34">
        <v>5800</v>
      </c>
      <c r="Q339" s="34">
        <v>119</v>
      </c>
      <c r="R339" s="34">
        <v>263433</v>
      </c>
      <c r="S339" s="49"/>
      <c r="T339" s="45"/>
    </row>
    <row r="340" spans="1:20">
      <c r="A340" s="28">
        <v>337</v>
      </c>
      <c r="B340" s="29">
        <v>45471</v>
      </c>
      <c r="C340" s="30" t="s">
        <v>855</v>
      </c>
      <c r="D340" s="31">
        <v>9.5399999999999991</v>
      </c>
      <c r="E340" s="31">
        <v>9.6199999999999992</v>
      </c>
      <c r="F340" s="31">
        <v>9.5299999999999994</v>
      </c>
      <c r="G340" s="31">
        <v>9.7899999999999991</v>
      </c>
      <c r="H340" s="31">
        <v>9.51</v>
      </c>
      <c r="I340" s="31">
        <v>9.6530000000000005</v>
      </c>
      <c r="J340" s="32">
        <v>-10</v>
      </c>
      <c r="K340" s="33">
        <v>-0.1</v>
      </c>
      <c r="L340" s="34">
        <v>538400</v>
      </c>
      <c r="M340" s="34">
        <v>5197</v>
      </c>
      <c r="N340" s="34">
        <v>319300</v>
      </c>
      <c r="O340" s="34">
        <v>3046.1219999999998</v>
      </c>
      <c r="P340" s="34">
        <v>857700</v>
      </c>
      <c r="Q340" s="34">
        <v>8243.1219999999994</v>
      </c>
      <c r="R340" s="34">
        <v>953000</v>
      </c>
      <c r="S340" s="49"/>
      <c r="T340" s="45"/>
    </row>
    <row r="341" spans="1:20">
      <c r="A341" s="28">
        <v>338</v>
      </c>
      <c r="B341" s="29">
        <v>45471</v>
      </c>
      <c r="C341" s="30" t="s">
        <v>856</v>
      </c>
      <c r="D341" s="31">
        <v>5.15</v>
      </c>
      <c r="E341" s="31">
        <v>5.15</v>
      </c>
      <c r="F341" s="31">
        <v>4.79</v>
      </c>
      <c r="G341" s="31">
        <v>5.15</v>
      </c>
      <c r="H341" s="31">
        <v>4.79</v>
      </c>
      <c r="I341" s="31">
        <v>4.8540000000000001</v>
      </c>
      <c r="J341" s="32">
        <v>-360</v>
      </c>
      <c r="K341" s="33">
        <v>-6.99</v>
      </c>
      <c r="L341" s="34">
        <v>408100</v>
      </c>
      <c r="M341" s="34">
        <v>1981</v>
      </c>
      <c r="N341" s="34">
        <v>0</v>
      </c>
      <c r="O341" s="34">
        <v>0</v>
      </c>
      <c r="P341" s="34">
        <v>408100</v>
      </c>
      <c r="Q341" s="34">
        <v>1981</v>
      </c>
      <c r="R341" s="34">
        <v>92778</v>
      </c>
      <c r="S341" s="49"/>
      <c r="T341" s="45"/>
    </row>
    <row r="342" spans="1:20">
      <c r="A342" s="28">
        <v>339</v>
      </c>
      <c r="B342" s="29">
        <v>45471</v>
      </c>
      <c r="C342" s="30" t="s">
        <v>857</v>
      </c>
      <c r="D342" s="31">
        <v>3.4</v>
      </c>
      <c r="E342" s="31">
        <v>3.44</v>
      </c>
      <c r="F342" s="31">
        <v>3.5</v>
      </c>
      <c r="G342" s="31">
        <v>3.63</v>
      </c>
      <c r="H342" s="31">
        <v>3.44</v>
      </c>
      <c r="I342" s="31">
        <v>3.5510000000000002</v>
      </c>
      <c r="J342" s="32">
        <v>100</v>
      </c>
      <c r="K342" s="33">
        <v>2.94</v>
      </c>
      <c r="L342" s="34">
        <v>721200</v>
      </c>
      <c r="M342" s="34">
        <v>2561</v>
      </c>
      <c r="N342" s="34">
        <v>0</v>
      </c>
      <c r="O342" s="34">
        <v>0</v>
      </c>
      <c r="P342" s="34">
        <v>721200</v>
      </c>
      <c r="Q342" s="34">
        <v>2561</v>
      </c>
      <c r="R342" s="34">
        <v>394285</v>
      </c>
      <c r="S342" s="49"/>
      <c r="T342" s="45"/>
    </row>
    <row r="343" spans="1:20">
      <c r="A343" s="28">
        <v>340</v>
      </c>
      <c r="B343" s="29">
        <v>45471</v>
      </c>
      <c r="C343" s="30" t="s">
        <v>858</v>
      </c>
      <c r="D343" s="31">
        <v>49.05</v>
      </c>
      <c r="E343" s="31">
        <v>49.05</v>
      </c>
      <c r="F343" s="31">
        <v>49</v>
      </c>
      <c r="G343" s="31">
        <v>49.05</v>
      </c>
      <c r="H343" s="31">
        <v>48.5</v>
      </c>
      <c r="I343" s="31">
        <v>48.71</v>
      </c>
      <c r="J343" s="34">
        <v>-50</v>
      </c>
      <c r="K343" s="35">
        <v>-0.1</v>
      </c>
      <c r="L343" s="34">
        <v>3100</v>
      </c>
      <c r="M343" s="34">
        <v>151</v>
      </c>
      <c r="N343" s="34">
        <v>0</v>
      </c>
      <c r="O343" s="34">
        <v>0</v>
      </c>
      <c r="P343" s="34">
        <v>3100</v>
      </c>
      <c r="Q343" s="34">
        <v>151</v>
      </c>
      <c r="R343" s="34">
        <v>5390000</v>
      </c>
      <c r="S343" s="49"/>
      <c r="T343" s="45"/>
    </row>
    <row r="344" spans="1:20">
      <c r="A344" s="28">
        <v>341</v>
      </c>
      <c r="B344" s="29">
        <v>45471</v>
      </c>
      <c r="C344" s="30" t="s">
        <v>1247</v>
      </c>
      <c r="D344" s="31">
        <v>33.9</v>
      </c>
      <c r="E344" s="31">
        <v>34</v>
      </c>
      <c r="F344" s="31">
        <v>33.5</v>
      </c>
      <c r="G344" s="31">
        <v>34</v>
      </c>
      <c r="H344" s="31">
        <v>33.5</v>
      </c>
      <c r="I344" s="31">
        <v>33.823999999999998</v>
      </c>
      <c r="J344" s="36">
        <v>-400</v>
      </c>
      <c r="K344" s="37">
        <v>-1.18</v>
      </c>
      <c r="L344" s="34">
        <v>42100</v>
      </c>
      <c r="M344" s="34">
        <v>1424</v>
      </c>
      <c r="N344" s="34">
        <v>0</v>
      </c>
      <c r="O344" s="34">
        <v>0</v>
      </c>
      <c r="P344" s="34">
        <v>42100</v>
      </c>
      <c r="Q344" s="34">
        <v>1424</v>
      </c>
      <c r="R344" s="34">
        <v>2686774</v>
      </c>
      <c r="S344" s="49"/>
      <c r="T344" s="45"/>
    </row>
    <row r="345" spans="1:20">
      <c r="A345" s="28">
        <v>342</v>
      </c>
      <c r="B345" s="29">
        <v>45471</v>
      </c>
      <c r="C345" s="30" t="s">
        <v>1248</v>
      </c>
      <c r="D345" s="31">
        <v>46.2</v>
      </c>
      <c r="E345" s="31">
        <v>46.2</v>
      </c>
      <c r="F345" s="31">
        <v>46.2</v>
      </c>
      <c r="G345" s="31">
        <v>46.2</v>
      </c>
      <c r="H345" s="31">
        <v>46.2</v>
      </c>
      <c r="I345" s="31">
        <v>0</v>
      </c>
      <c r="J345" s="34">
        <v>0</v>
      </c>
      <c r="K345" s="35">
        <v>0</v>
      </c>
      <c r="L345" s="34">
        <v>0</v>
      </c>
      <c r="M345" s="34">
        <v>0</v>
      </c>
      <c r="N345" s="34">
        <v>0</v>
      </c>
      <c r="O345" s="34">
        <v>0</v>
      </c>
      <c r="P345" s="34">
        <v>0</v>
      </c>
      <c r="Q345" s="34">
        <v>0</v>
      </c>
      <c r="R345" s="34">
        <v>392700</v>
      </c>
      <c r="S345" s="49"/>
      <c r="T345" s="45"/>
    </row>
    <row r="346" spans="1:20">
      <c r="A346" s="28">
        <v>343</v>
      </c>
      <c r="B346" s="29">
        <v>45471</v>
      </c>
      <c r="C346" s="30" t="s">
        <v>859</v>
      </c>
      <c r="D346" s="31">
        <v>9.4499999999999993</v>
      </c>
      <c r="E346" s="31">
        <v>9.4700000000000006</v>
      </c>
      <c r="F346" s="31">
        <v>9.4</v>
      </c>
      <c r="G346" s="31">
        <v>9.5</v>
      </c>
      <c r="H346" s="31">
        <v>9.25</v>
      </c>
      <c r="I346" s="31">
        <v>9.3279999999999994</v>
      </c>
      <c r="J346" s="32">
        <v>-50</v>
      </c>
      <c r="K346" s="33">
        <v>-0.53</v>
      </c>
      <c r="L346" s="34">
        <v>256000</v>
      </c>
      <c r="M346" s="34">
        <v>2388</v>
      </c>
      <c r="N346" s="34">
        <v>0</v>
      </c>
      <c r="O346" s="34">
        <v>0</v>
      </c>
      <c r="P346" s="34">
        <v>256000</v>
      </c>
      <c r="Q346" s="34">
        <v>2388</v>
      </c>
      <c r="R346" s="34">
        <v>1135582</v>
      </c>
      <c r="S346" s="49"/>
      <c r="T346" s="45"/>
    </row>
    <row r="347" spans="1:20">
      <c r="A347" s="28">
        <v>344</v>
      </c>
      <c r="B347" s="29">
        <v>45471</v>
      </c>
      <c r="C347" s="30" t="s">
        <v>860</v>
      </c>
      <c r="D347" s="31">
        <v>41.3</v>
      </c>
      <c r="E347" s="31">
        <v>41.3</v>
      </c>
      <c r="F347" s="31">
        <v>41.35</v>
      </c>
      <c r="G347" s="31">
        <v>41.45</v>
      </c>
      <c r="H347" s="31">
        <v>41.2</v>
      </c>
      <c r="I347" s="31">
        <v>41.268000000000001</v>
      </c>
      <c r="J347" s="32">
        <v>50</v>
      </c>
      <c r="K347" s="33">
        <v>0.12</v>
      </c>
      <c r="L347" s="34">
        <v>28400</v>
      </c>
      <c r="M347" s="34">
        <v>1172</v>
      </c>
      <c r="N347" s="34">
        <v>0</v>
      </c>
      <c r="O347" s="34">
        <v>0</v>
      </c>
      <c r="P347" s="34">
        <v>28400</v>
      </c>
      <c r="Q347" s="34">
        <v>1172</v>
      </c>
      <c r="R347" s="34">
        <v>1072697</v>
      </c>
      <c r="S347" s="49"/>
      <c r="T347" s="45"/>
    </row>
    <row r="348" spans="1:20">
      <c r="A348" s="28">
        <v>345</v>
      </c>
      <c r="B348" s="29">
        <v>45471</v>
      </c>
      <c r="C348" s="30" t="s">
        <v>861</v>
      </c>
      <c r="D348" s="31">
        <v>25.85</v>
      </c>
      <c r="E348" s="31">
        <v>25.8</v>
      </c>
      <c r="F348" s="31">
        <v>25.45</v>
      </c>
      <c r="G348" s="31">
        <v>25.8</v>
      </c>
      <c r="H348" s="31">
        <v>25</v>
      </c>
      <c r="I348" s="31">
        <v>25.356000000000002</v>
      </c>
      <c r="J348" s="32">
        <v>-400</v>
      </c>
      <c r="K348" s="33">
        <v>-1.55</v>
      </c>
      <c r="L348" s="34">
        <v>366500</v>
      </c>
      <c r="M348" s="34">
        <v>9293</v>
      </c>
      <c r="N348" s="34">
        <v>0</v>
      </c>
      <c r="O348" s="34">
        <v>0</v>
      </c>
      <c r="P348" s="34">
        <v>366500</v>
      </c>
      <c r="Q348" s="34">
        <v>9293</v>
      </c>
      <c r="R348" s="34">
        <v>1654450</v>
      </c>
      <c r="S348" s="49"/>
      <c r="T348" s="45"/>
    </row>
    <row r="349" spans="1:20">
      <c r="A349" s="28">
        <v>346</v>
      </c>
      <c r="B349" s="29">
        <v>45471</v>
      </c>
      <c r="C349" s="30" t="s">
        <v>1250</v>
      </c>
      <c r="D349" s="31">
        <v>35</v>
      </c>
      <c r="E349" s="31">
        <v>35.5</v>
      </c>
      <c r="F349" s="31">
        <v>36.5</v>
      </c>
      <c r="G349" s="31">
        <v>36.5</v>
      </c>
      <c r="H349" s="31">
        <v>35.5</v>
      </c>
      <c r="I349" s="31">
        <v>35</v>
      </c>
      <c r="J349" s="32">
        <v>1500</v>
      </c>
      <c r="K349" s="33">
        <v>4.29</v>
      </c>
      <c r="L349" s="34">
        <v>400</v>
      </c>
      <c r="M349" s="34">
        <v>14</v>
      </c>
      <c r="N349" s="34">
        <v>0</v>
      </c>
      <c r="O349" s="34">
        <v>0</v>
      </c>
      <c r="P349" s="34">
        <v>400</v>
      </c>
      <c r="Q349" s="34">
        <v>14</v>
      </c>
      <c r="R349" s="34">
        <v>1095000</v>
      </c>
      <c r="S349" s="49"/>
      <c r="T349" s="45"/>
    </row>
    <row r="350" spans="1:20">
      <c r="A350" s="28">
        <v>347</v>
      </c>
      <c r="B350" s="29">
        <v>45471</v>
      </c>
      <c r="C350" s="30" t="s">
        <v>862</v>
      </c>
      <c r="D350" s="31">
        <v>5.19</v>
      </c>
      <c r="E350" s="31">
        <v>5.19</v>
      </c>
      <c r="F350" s="31">
        <v>5.04</v>
      </c>
      <c r="G350" s="31">
        <v>5.2</v>
      </c>
      <c r="H350" s="31">
        <v>5.04</v>
      </c>
      <c r="I350" s="31">
        <v>5.0910000000000002</v>
      </c>
      <c r="J350" s="32">
        <v>-150</v>
      </c>
      <c r="K350" s="33">
        <v>-2.89</v>
      </c>
      <c r="L350" s="34">
        <v>11000</v>
      </c>
      <c r="M350" s="34">
        <v>56</v>
      </c>
      <c r="N350" s="34">
        <v>0</v>
      </c>
      <c r="O350" s="34">
        <v>0</v>
      </c>
      <c r="P350" s="34">
        <v>11000</v>
      </c>
      <c r="Q350" s="34">
        <v>56</v>
      </c>
      <c r="R350" s="34">
        <v>391816</v>
      </c>
      <c r="S350" s="49"/>
      <c r="T350" s="45"/>
    </row>
    <row r="351" spans="1:20">
      <c r="A351" s="28">
        <v>348</v>
      </c>
      <c r="B351" s="29">
        <v>45471</v>
      </c>
      <c r="C351" s="30" t="s">
        <v>863</v>
      </c>
      <c r="D351" s="31">
        <v>52</v>
      </c>
      <c r="E351" s="31">
        <v>52</v>
      </c>
      <c r="F351" s="31">
        <v>52</v>
      </c>
      <c r="G351" s="31">
        <v>52.2</v>
      </c>
      <c r="H351" s="31">
        <v>50.9</v>
      </c>
      <c r="I351" s="31">
        <v>51.963999999999999</v>
      </c>
      <c r="J351" s="32">
        <v>0</v>
      </c>
      <c r="K351" s="33">
        <v>0</v>
      </c>
      <c r="L351" s="34">
        <v>94200</v>
      </c>
      <c r="M351" s="34">
        <v>4895</v>
      </c>
      <c r="N351" s="34">
        <v>0</v>
      </c>
      <c r="O351" s="34">
        <v>0</v>
      </c>
      <c r="P351" s="34">
        <v>94200</v>
      </c>
      <c r="Q351" s="34">
        <v>4895</v>
      </c>
      <c r="R351" s="34">
        <v>4086912</v>
      </c>
      <c r="S351" s="49"/>
      <c r="T351" s="45"/>
    </row>
    <row r="352" spans="1:20">
      <c r="A352" s="28">
        <v>349</v>
      </c>
      <c r="B352" s="29">
        <v>45471</v>
      </c>
      <c r="C352" s="30" t="s">
        <v>864</v>
      </c>
      <c r="D352" s="31">
        <v>8.11</v>
      </c>
      <c r="E352" s="31">
        <v>8.1</v>
      </c>
      <c r="F352" s="31">
        <v>7.7</v>
      </c>
      <c r="G352" s="31">
        <v>8.18</v>
      </c>
      <c r="H352" s="31">
        <v>7.65</v>
      </c>
      <c r="I352" s="31">
        <v>7.9619999999999997</v>
      </c>
      <c r="J352" s="32">
        <v>-410</v>
      </c>
      <c r="K352" s="33">
        <v>-5.0599999999999996</v>
      </c>
      <c r="L352" s="34">
        <v>2577800</v>
      </c>
      <c r="M352" s="34">
        <v>20525</v>
      </c>
      <c r="N352" s="34">
        <v>0</v>
      </c>
      <c r="O352" s="34">
        <v>0</v>
      </c>
      <c r="P352" s="34">
        <v>2577800</v>
      </c>
      <c r="Q352" s="34">
        <v>20525</v>
      </c>
      <c r="R352" s="34">
        <v>864864</v>
      </c>
      <c r="S352" s="49"/>
      <c r="T352" s="45"/>
    </row>
    <row r="353" spans="1:20">
      <c r="A353" s="28">
        <v>350</v>
      </c>
      <c r="B353" s="29">
        <v>45471</v>
      </c>
      <c r="C353" s="30" t="s">
        <v>865</v>
      </c>
      <c r="D353" s="31">
        <v>69.099999999999994</v>
      </c>
      <c r="E353" s="31">
        <v>69</v>
      </c>
      <c r="F353" s="31">
        <v>71</v>
      </c>
      <c r="G353" s="31">
        <v>71</v>
      </c>
      <c r="H353" s="31">
        <v>69</v>
      </c>
      <c r="I353" s="31">
        <v>70</v>
      </c>
      <c r="J353" s="32">
        <v>1900</v>
      </c>
      <c r="K353" s="33">
        <v>2.75</v>
      </c>
      <c r="L353" s="34">
        <v>1000</v>
      </c>
      <c r="M353" s="34">
        <v>70</v>
      </c>
      <c r="N353" s="34">
        <v>0</v>
      </c>
      <c r="O353" s="34">
        <v>0</v>
      </c>
      <c r="P353" s="34">
        <v>1000</v>
      </c>
      <c r="Q353" s="34">
        <v>70</v>
      </c>
      <c r="R353" s="34">
        <v>4970000</v>
      </c>
      <c r="S353" s="49"/>
      <c r="T353" s="45"/>
    </row>
    <row r="354" spans="1:20">
      <c r="A354" s="28">
        <v>351</v>
      </c>
      <c r="B354" s="29">
        <v>45471</v>
      </c>
      <c r="C354" s="30" t="s">
        <v>866</v>
      </c>
      <c r="D354" s="31">
        <v>50.9</v>
      </c>
      <c r="E354" s="31">
        <v>50.5</v>
      </c>
      <c r="F354" s="31">
        <v>49.5</v>
      </c>
      <c r="G354" s="31">
        <v>50.5</v>
      </c>
      <c r="H354" s="31">
        <v>49.1</v>
      </c>
      <c r="I354" s="31">
        <v>50</v>
      </c>
      <c r="J354" s="32">
        <v>-1400</v>
      </c>
      <c r="K354" s="33">
        <v>-2.75</v>
      </c>
      <c r="L354" s="34">
        <v>2300</v>
      </c>
      <c r="M354" s="34">
        <v>115</v>
      </c>
      <c r="N354" s="34">
        <v>0</v>
      </c>
      <c r="O354" s="34">
        <v>0</v>
      </c>
      <c r="P354" s="34">
        <v>2300</v>
      </c>
      <c r="Q354" s="34">
        <v>115</v>
      </c>
      <c r="R354" s="34">
        <v>7833816</v>
      </c>
      <c r="S354" s="49"/>
      <c r="T354" s="45"/>
    </row>
    <row r="355" spans="1:20">
      <c r="A355" s="28">
        <v>352</v>
      </c>
      <c r="B355" s="29">
        <v>45471</v>
      </c>
      <c r="C355" s="30" t="s">
        <v>867</v>
      </c>
      <c r="D355" s="31">
        <v>12.2</v>
      </c>
      <c r="E355" s="31">
        <v>11.65</v>
      </c>
      <c r="F355" s="31">
        <v>12.05</v>
      </c>
      <c r="G355" s="31">
        <v>12.15</v>
      </c>
      <c r="H355" s="31">
        <v>11.35</v>
      </c>
      <c r="I355" s="31">
        <v>11.493</v>
      </c>
      <c r="J355" s="34">
        <v>-150</v>
      </c>
      <c r="K355" s="35">
        <v>-1.23</v>
      </c>
      <c r="L355" s="34">
        <v>6700</v>
      </c>
      <c r="M355" s="34">
        <v>77</v>
      </c>
      <c r="N355" s="34">
        <v>0</v>
      </c>
      <c r="O355" s="34">
        <v>0</v>
      </c>
      <c r="P355" s="34">
        <v>6700</v>
      </c>
      <c r="Q355" s="34">
        <v>77</v>
      </c>
      <c r="R355" s="34">
        <v>444380</v>
      </c>
      <c r="S355" s="49"/>
      <c r="T355" s="45"/>
    </row>
    <row r="356" spans="1:20">
      <c r="A356" s="28">
        <v>353</v>
      </c>
      <c r="B356" s="29">
        <v>45471</v>
      </c>
      <c r="C356" s="30" t="s">
        <v>868</v>
      </c>
      <c r="D356" s="31">
        <v>13.3</v>
      </c>
      <c r="E356" s="31">
        <v>13.5</v>
      </c>
      <c r="F356" s="31">
        <v>13.55</v>
      </c>
      <c r="G356" s="31">
        <v>13.55</v>
      </c>
      <c r="H356" s="31">
        <v>13.5</v>
      </c>
      <c r="I356" s="31">
        <v>13.333</v>
      </c>
      <c r="J356" s="32">
        <v>250</v>
      </c>
      <c r="K356" s="33">
        <v>1.88</v>
      </c>
      <c r="L356" s="34">
        <v>4800</v>
      </c>
      <c r="M356" s="34">
        <v>64</v>
      </c>
      <c r="N356" s="34">
        <v>0</v>
      </c>
      <c r="O356" s="34">
        <v>0</v>
      </c>
      <c r="P356" s="34">
        <v>4800</v>
      </c>
      <c r="Q356" s="34">
        <v>64</v>
      </c>
      <c r="R356" s="34">
        <v>672974</v>
      </c>
      <c r="S356" s="49"/>
      <c r="T356" s="45"/>
    </row>
    <row r="357" spans="1:20">
      <c r="A357" s="28">
        <v>354</v>
      </c>
      <c r="B357" s="29">
        <v>45471</v>
      </c>
      <c r="C357" s="30" t="s">
        <v>869</v>
      </c>
      <c r="D357" s="31">
        <v>4.78</v>
      </c>
      <c r="E357" s="31">
        <v>4.78</v>
      </c>
      <c r="F357" s="31">
        <v>4.78</v>
      </c>
      <c r="G357" s="31">
        <v>4.79</v>
      </c>
      <c r="H357" s="31">
        <v>4.7300000000000004</v>
      </c>
      <c r="I357" s="31">
        <v>4.7370000000000001</v>
      </c>
      <c r="J357" s="36">
        <v>0</v>
      </c>
      <c r="K357" s="37">
        <v>0</v>
      </c>
      <c r="L357" s="34">
        <v>7600</v>
      </c>
      <c r="M357" s="34">
        <v>36</v>
      </c>
      <c r="N357" s="34">
        <v>0</v>
      </c>
      <c r="O357" s="34">
        <v>0</v>
      </c>
      <c r="P357" s="34">
        <v>7600</v>
      </c>
      <c r="Q357" s="34">
        <v>36</v>
      </c>
      <c r="R357" s="34">
        <v>235326</v>
      </c>
      <c r="S357" s="49"/>
      <c r="T357" s="45"/>
    </row>
    <row r="358" spans="1:20">
      <c r="A358" s="28">
        <v>355</v>
      </c>
      <c r="B358" s="29">
        <v>45471</v>
      </c>
      <c r="C358" s="30" t="s">
        <v>1251</v>
      </c>
      <c r="D358" s="31">
        <v>39.65</v>
      </c>
      <c r="E358" s="31">
        <v>42.25</v>
      </c>
      <c r="F358" s="31">
        <v>42</v>
      </c>
      <c r="G358" s="31">
        <v>42.25</v>
      </c>
      <c r="H358" s="31">
        <v>39.65</v>
      </c>
      <c r="I358" s="31">
        <v>40</v>
      </c>
      <c r="J358" s="32">
        <v>2350</v>
      </c>
      <c r="K358" s="33">
        <v>5.93</v>
      </c>
      <c r="L358" s="34">
        <v>1100</v>
      </c>
      <c r="M358" s="34">
        <v>44</v>
      </c>
      <c r="N358" s="34">
        <v>0</v>
      </c>
      <c r="O358" s="34">
        <v>0</v>
      </c>
      <c r="P358" s="34">
        <v>1100</v>
      </c>
      <c r="Q358" s="34">
        <v>44</v>
      </c>
      <c r="R358" s="34">
        <v>808500</v>
      </c>
      <c r="S358" s="49"/>
      <c r="T358" s="45"/>
    </row>
    <row r="359" spans="1:20">
      <c r="A359" s="28">
        <v>356</v>
      </c>
      <c r="B359" s="29">
        <v>45471</v>
      </c>
      <c r="C359" s="30" t="s">
        <v>870</v>
      </c>
      <c r="D359" s="31">
        <v>25</v>
      </c>
      <c r="E359" s="31">
        <v>25</v>
      </c>
      <c r="F359" s="31">
        <v>24.3</v>
      </c>
      <c r="G359" s="31">
        <v>25.7</v>
      </c>
      <c r="H359" s="31">
        <v>24.2</v>
      </c>
      <c r="I359" s="31">
        <v>24.739000000000001</v>
      </c>
      <c r="J359" s="32">
        <v>-700</v>
      </c>
      <c r="K359" s="33">
        <v>-2.8</v>
      </c>
      <c r="L359" s="34">
        <v>1363600</v>
      </c>
      <c r="M359" s="34">
        <v>33734</v>
      </c>
      <c r="N359" s="34">
        <v>40000</v>
      </c>
      <c r="O359" s="34">
        <v>1000</v>
      </c>
      <c r="P359" s="34">
        <v>1403600</v>
      </c>
      <c r="Q359" s="34">
        <v>34734</v>
      </c>
      <c r="R359" s="34">
        <v>2677242</v>
      </c>
      <c r="S359" s="49"/>
      <c r="T359" s="45"/>
    </row>
    <row r="360" spans="1:20">
      <c r="A360" s="28">
        <v>357</v>
      </c>
      <c r="B360" s="29">
        <v>45471</v>
      </c>
      <c r="C360" s="30" t="s">
        <v>871</v>
      </c>
      <c r="D360" s="31">
        <v>2.75</v>
      </c>
      <c r="E360" s="31">
        <v>2.78</v>
      </c>
      <c r="F360" s="31">
        <v>2.67</v>
      </c>
      <c r="G360" s="31">
        <v>2.78</v>
      </c>
      <c r="H360" s="31">
        <v>2.62</v>
      </c>
      <c r="I360" s="31">
        <v>2.6629999999999998</v>
      </c>
      <c r="J360" s="36">
        <v>-80</v>
      </c>
      <c r="K360" s="37">
        <v>-2.91</v>
      </c>
      <c r="L360" s="34">
        <v>139700</v>
      </c>
      <c r="M360" s="34">
        <v>372</v>
      </c>
      <c r="N360" s="34">
        <v>0</v>
      </c>
      <c r="O360" s="34">
        <v>0</v>
      </c>
      <c r="P360" s="34">
        <v>139700</v>
      </c>
      <c r="Q360" s="34">
        <v>372</v>
      </c>
      <c r="R360" s="34">
        <v>140175</v>
      </c>
      <c r="S360" s="49"/>
      <c r="T360" s="45"/>
    </row>
    <row r="361" spans="1:20">
      <c r="A361" s="28">
        <v>358</v>
      </c>
      <c r="B361" s="29">
        <v>45471</v>
      </c>
      <c r="C361" s="30" t="s">
        <v>872</v>
      </c>
      <c r="D361" s="31">
        <v>5</v>
      </c>
      <c r="E361" s="31">
        <v>5.01</v>
      </c>
      <c r="F361" s="31">
        <v>4.9000000000000004</v>
      </c>
      <c r="G361" s="31">
        <v>5.01</v>
      </c>
      <c r="H361" s="31">
        <v>4.9000000000000004</v>
      </c>
      <c r="I361" s="31">
        <v>4.9269999999999996</v>
      </c>
      <c r="J361" s="34">
        <v>-100</v>
      </c>
      <c r="K361" s="35">
        <v>-2</v>
      </c>
      <c r="L361" s="34">
        <v>116300</v>
      </c>
      <c r="M361" s="34">
        <v>573</v>
      </c>
      <c r="N361" s="34">
        <v>0</v>
      </c>
      <c r="O361" s="34">
        <v>0</v>
      </c>
      <c r="P361" s="34">
        <v>116300</v>
      </c>
      <c r="Q361" s="34">
        <v>573</v>
      </c>
      <c r="R361" s="34">
        <v>249900</v>
      </c>
      <c r="S361" s="49"/>
      <c r="T361" s="45"/>
    </row>
    <row r="362" spans="1:20">
      <c r="A362" s="28">
        <v>359</v>
      </c>
      <c r="B362" s="29">
        <v>45471</v>
      </c>
      <c r="C362" s="30" t="s">
        <v>873</v>
      </c>
      <c r="D362" s="31">
        <v>17.45</v>
      </c>
      <c r="E362" s="31">
        <v>17.25</v>
      </c>
      <c r="F362" s="31">
        <v>17.2</v>
      </c>
      <c r="G362" s="31">
        <v>17.5</v>
      </c>
      <c r="H362" s="31">
        <v>17.100000000000001</v>
      </c>
      <c r="I362" s="31">
        <v>17.286000000000001</v>
      </c>
      <c r="J362" s="36">
        <v>-250</v>
      </c>
      <c r="K362" s="37">
        <v>-1.43</v>
      </c>
      <c r="L362" s="34">
        <v>5434800</v>
      </c>
      <c r="M362" s="34">
        <v>93945</v>
      </c>
      <c r="N362" s="34">
        <v>41805</v>
      </c>
      <c r="O362" s="34">
        <v>729.48884999999996</v>
      </c>
      <c r="P362" s="34">
        <v>5476605</v>
      </c>
      <c r="Q362" s="34">
        <v>94674.488849999994</v>
      </c>
      <c r="R362" s="34">
        <v>37868122</v>
      </c>
      <c r="S362" s="49"/>
      <c r="T362" s="45"/>
    </row>
    <row r="363" spans="1:20">
      <c r="A363" s="28">
        <v>360</v>
      </c>
      <c r="B363" s="29">
        <v>45471</v>
      </c>
      <c r="C363" s="30" t="s">
        <v>1252</v>
      </c>
      <c r="D363" s="31">
        <v>6</v>
      </c>
      <c r="E363" s="31">
        <v>6</v>
      </c>
      <c r="F363" s="31">
        <v>6</v>
      </c>
      <c r="G363" s="31">
        <v>6</v>
      </c>
      <c r="H363" s="31">
        <v>6</v>
      </c>
      <c r="I363" s="31">
        <v>0</v>
      </c>
      <c r="J363" s="32">
        <v>0</v>
      </c>
      <c r="K363" s="33">
        <v>0</v>
      </c>
      <c r="L363" s="34">
        <v>100</v>
      </c>
      <c r="M363" s="34">
        <v>0</v>
      </c>
      <c r="N363" s="34">
        <v>0</v>
      </c>
      <c r="O363" s="34">
        <v>0</v>
      </c>
      <c r="P363" s="34">
        <v>100</v>
      </c>
      <c r="Q363" s="34">
        <v>0</v>
      </c>
      <c r="R363" s="34">
        <v>135102</v>
      </c>
      <c r="S363" s="49"/>
      <c r="T363" s="45"/>
    </row>
    <row r="364" spans="1:20">
      <c r="A364" s="28">
        <v>361</v>
      </c>
      <c r="B364" s="29">
        <v>45471</v>
      </c>
      <c r="C364" s="30" t="s">
        <v>874</v>
      </c>
      <c r="D364" s="31">
        <v>79.599999999999994</v>
      </c>
      <c r="E364" s="31">
        <v>79.2</v>
      </c>
      <c r="F364" s="31">
        <v>79.2</v>
      </c>
      <c r="G364" s="31">
        <v>79.2</v>
      </c>
      <c r="H364" s="31">
        <v>79.2</v>
      </c>
      <c r="I364" s="31">
        <v>76.667000000000002</v>
      </c>
      <c r="J364" s="32">
        <v>-400</v>
      </c>
      <c r="K364" s="33">
        <v>-0.5</v>
      </c>
      <c r="L364" s="34">
        <v>300</v>
      </c>
      <c r="M364" s="34">
        <v>23</v>
      </c>
      <c r="N364" s="34">
        <v>0</v>
      </c>
      <c r="O364" s="34">
        <v>0</v>
      </c>
      <c r="P364" s="34">
        <v>300</v>
      </c>
      <c r="Q364" s="34">
        <v>23</v>
      </c>
      <c r="R364" s="34">
        <v>3282883</v>
      </c>
      <c r="S364" s="49"/>
      <c r="T364" s="45"/>
    </row>
    <row r="365" spans="1:20">
      <c r="A365" s="28">
        <v>362</v>
      </c>
      <c r="B365" s="29">
        <v>45471</v>
      </c>
      <c r="C365" s="30" t="s">
        <v>875</v>
      </c>
      <c r="D365" s="31">
        <v>44.4</v>
      </c>
      <c r="E365" s="31">
        <v>43.8</v>
      </c>
      <c r="F365" s="31">
        <v>43.7</v>
      </c>
      <c r="G365" s="31">
        <v>43.8</v>
      </c>
      <c r="H365" s="31">
        <v>43.65</v>
      </c>
      <c r="I365" s="31">
        <v>43.734999999999999</v>
      </c>
      <c r="J365" s="32">
        <v>-700</v>
      </c>
      <c r="K365" s="33">
        <v>-1.58</v>
      </c>
      <c r="L365" s="34">
        <v>8300</v>
      </c>
      <c r="M365" s="34">
        <v>363</v>
      </c>
      <c r="N365" s="34">
        <v>0</v>
      </c>
      <c r="O365" s="34">
        <v>0</v>
      </c>
      <c r="P365" s="34">
        <v>8300</v>
      </c>
      <c r="Q365" s="34">
        <v>363</v>
      </c>
      <c r="R365" s="34">
        <v>1272762</v>
      </c>
      <c r="S365" s="49"/>
      <c r="T365" s="45"/>
    </row>
    <row r="366" spans="1:20">
      <c r="A366" s="28">
        <v>363</v>
      </c>
      <c r="B366" s="29">
        <v>45471</v>
      </c>
      <c r="C366" s="30" t="s">
        <v>876</v>
      </c>
      <c r="D366" s="31">
        <v>3.1</v>
      </c>
      <c r="E366" s="31">
        <v>3.1</v>
      </c>
      <c r="F366" s="31">
        <v>3.06</v>
      </c>
      <c r="G366" s="31">
        <v>3.1</v>
      </c>
      <c r="H366" s="31">
        <v>3.06</v>
      </c>
      <c r="I366" s="31">
        <v>3.0710000000000002</v>
      </c>
      <c r="J366" s="32">
        <v>-40</v>
      </c>
      <c r="K366" s="33">
        <v>-1.29</v>
      </c>
      <c r="L366" s="34">
        <v>295700</v>
      </c>
      <c r="M366" s="34">
        <v>908</v>
      </c>
      <c r="N366" s="34">
        <v>0</v>
      </c>
      <c r="O366" s="34">
        <v>0</v>
      </c>
      <c r="P366" s="34">
        <v>295700</v>
      </c>
      <c r="Q366" s="34">
        <v>908</v>
      </c>
      <c r="R366" s="34">
        <v>602388</v>
      </c>
      <c r="S366" s="49"/>
      <c r="T366" s="45"/>
    </row>
    <row r="367" spans="1:20">
      <c r="A367" s="28">
        <v>364</v>
      </c>
      <c r="B367" s="29">
        <v>45471</v>
      </c>
      <c r="C367" s="30" t="s">
        <v>877</v>
      </c>
      <c r="D367" s="31">
        <v>10.45</v>
      </c>
      <c r="E367" s="31">
        <v>10.5</v>
      </c>
      <c r="F367" s="31">
        <v>10.4</v>
      </c>
      <c r="G367" s="31">
        <v>10.5</v>
      </c>
      <c r="H367" s="31">
        <v>10.199999999999999</v>
      </c>
      <c r="I367" s="31">
        <v>10.365</v>
      </c>
      <c r="J367" s="36">
        <v>-50</v>
      </c>
      <c r="K367" s="37">
        <v>-0.48</v>
      </c>
      <c r="L367" s="34">
        <v>649700</v>
      </c>
      <c r="M367" s="34">
        <v>6734</v>
      </c>
      <c r="N367" s="34">
        <v>0</v>
      </c>
      <c r="O367" s="34">
        <v>0</v>
      </c>
      <c r="P367" s="34">
        <v>649700</v>
      </c>
      <c r="Q367" s="34">
        <v>6734</v>
      </c>
      <c r="R367" s="34">
        <v>1768599</v>
      </c>
      <c r="S367" s="49"/>
      <c r="T367" s="45"/>
    </row>
    <row r="368" spans="1:20">
      <c r="A368" s="28">
        <v>365</v>
      </c>
      <c r="B368" s="29">
        <v>45471</v>
      </c>
      <c r="C368" s="30" t="s">
        <v>1254</v>
      </c>
      <c r="D368" s="31">
        <v>15.35</v>
      </c>
      <c r="E368" s="31">
        <v>15.35</v>
      </c>
      <c r="F368" s="31">
        <v>15.35</v>
      </c>
      <c r="G368" s="31">
        <v>15.35</v>
      </c>
      <c r="H368" s="31">
        <v>15.35</v>
      </c>
      <c r="I368" s="31">
        <v>0</v>
      </c>
      <c r="J368" s="32">
        <v>0</v>
      </c>
      <c r="K368" s="33">
        <v>0</v>
      </c>
      <c r="L368" s="34">
        <v>0</v>
      </c>
      <c r="M368" s="34">
        <v>0</v>
      </c>
      <c r="N368" s="34">
        <v>0</v>
      </c>
      <c r="O368" s="34">
        <v>0</v>
      </c>
      <c r="P368" s="34">
        <v>0</v>
      </c>
      <c r="Q368" s="34">
        <v>0</v>
      </c>
      <c r="R368" s="34">
        <v>437328</v>
      </c>
      <c r="S368" s="49"/>
      <c r="T368" s="45"/>
    </row>
    <row r="369" spans="1:20">
      <c r="A369" s="28">
        <v>366</v>
      </c>
      <c r="B369" s="29">
        <v>45471</v>
      </c>
      <c r="C369" s="30" t="s">
        <v>879</v>
      </c>
      <c r="D369" s="31">
        <v>3.88</v>
      </c>
      <c r="E369" s="31">
        <v>3.89</v>
      </c>
      <c r="F369" s="31">
        <v>3.81</v>
      </c>
      <c r="G369" s="31">
        <v>3.9</v>
      </c>
      <c r="H369" s="31">
        <v>3.81</v>
      </c>
      <c r="I369" s="31">
        <v>3.843</v>
      </c>
      <c r="J369" s="32">
        <v>-70</v>
      </c>
      <c r="K369" s="33">
        <v>-1.8</v>
      </c>
      <c r="L369" s="34">
        <v>930900</v>
      </c>
      <c r="M369" s="34">
        <v>3577</v>
      </c>
      <c r="N369" s="34">
        <v>0</v>
      </c>
      <c r="O369" s="34">
        <v>0</v>
      </c>
      <c r="P369" s="34">
        <v>930900</v>
      </c>
      <c r="Q369" s="34">
        <v>3577</v>
      </c>
      <c r="R369" s="34">
        <v>1499359</v>
      </c>
      <c r="S369" s="49"/>
      <c r="T369" s="45"/>
    </row>
    <row r="370" spans="1:20">
      <c r="A370" s="28">
        <v>367</v>
      </c>
      <c r="B370" s="29">
        <v>45471</v>
      </c>
      <c r="C370" s="30" t="s">
        <v>880</v>
      </c>
      <c r="D370" s="31">
        <v>46.95</v>
      </c>
      <c r="E370" s="31">
        <v>46.95</v>
      </c>
      <c r="F370" s="31">
        <v>45</v>
      </c>
      <c r="G370" s="31">
        <v>48</v>
      </c>
      <c r="H370" s="31">
        <v>45</v>
      </c>
      <c r="I370" s="31">
        <v>46.165999999999997</v>
      </c>
      <c r="J370" s="36">
        <v>-1950</v>
      </c>
      <c r="K370" s="37">
        <v>-4.1500000000000004</v>
      </c>
      <c r="L370" s="34">
        <v>1283400</v>
      </c>
      <c r="M370" s="34">
        <v>59249</v>
      </c>
      <c r="N370" s="34">
        <v>0</v>
      </c>
      <c r="O370" s="34">
        <v>0</v>
      </c>
      <c r="P370" s="34">
        <v>1283400</v>
      </c>
      <c r="Q370" s="34">
        <v>59249</v>
      </c>
      <c r="R370" s="34">
        <v>3038677</v>
      </c>
      <c r="S370" s="49"/>
      <c r="T370" s="45"/>
    </row>
    <row r="371" spans="1:20">
      <c r="A371" s="28">
        <v>368</v>
      </c>
      <c r="B371" s="29">
        <v>45471</v>
      </c>
      <c r="C371" s="30" t="s">
        <v>567</v>
      </c>
      <c r="D371" s="31">
        <v>8.99</v>
      </c>
      <c r="E371" s="31">
        <v>8.99</v>
      </c>
      <c r="F371" s="31">
        <v>8.99</v>
      </c>
      <c r="G371" s="31">
        <v>9.35</v>
      </c>
      <c r="H371" s="31">
        <v>8.99</v>
      </c>
      <c r="I371" s="31">
        <v>9.1</v>
      </c>
      <c r="J371" s="36">
        <v>0</v>
      </c>
      <c r="K371" s="37">
        <v>0</v>
      </c>
      <c r="L371" s="34">
        <v>684200</v>
      </c>
      <c r="M371" s="34">
        <v>6226</v>
      </c>
      <c r="N371" s="34">
        <v>0</v>
      </c>
      <c r="O371" s="34">
        <v>0</v>
      </c>
      <c r="P371" s="34">
        <v>684200</v>
      </c>
      <c r="Q371" s="34">
        <v>6226</v>
      </c>
      <c r="R371" s="34">
        <v>1007752</v>
      </c>
      <c r="S371" s="49"/>
      <c r="T371" s="45"/>
    </row>
    <row r="372" spans="1:20">
      <c r="A372" s="28">
        <v>369</v>
      </c>
      <c r="B372" s="29">
        <v>45471</v>
      </c>
      <c r="C372" s="30" t="s">
        <v>881</v>
      </c>
      <c r="D372" s="31">
        <v>24.4</v>
      </c>
      <c r="E372" s="31">
        <v>24.1</v>
      </c>
      <c r="F372" s="31">
        <v>23.05</v>
      </c>
      <c r="G372" s="31">
        <v>24.4</v>
      </c>
      <c r="H372" s="31">
        <v>22.8</v>
      </c>
      <c r="I372" s="31">
        <v>23.532</v>
      </c>
      <c r="J372" s="32">
        <v>-1350</v>
      </c>
      <c r="K372" s="33">
        <v>-5.53</v>
      </c>
      <c r="L372" s="34">
        <v>908300</v>
      </c>
      <c r="M372" s="34">
        <v>21374</v>
      </c>
      <c r="N372" s="34">
        <v>0</v>
      </c>
      <c r="O372" s="34">
        <v>0</v>
      </c>
      <c r="P372" s="34">
        <v>908300</v>
      </c>
      <c r="Q372" s="34">
        <v>21374</v>
      </c>
      <c r="R372" s="34">
        <v>3849241</v>
      </c>
      <c r="S372" s="49"/>
      <c r="T372" s="45"/>
    </row>
    <row r="373" spans="1:20">
      <c r="A373" s="28">
        <v>370</v>
      </c>
      <c r="B373" s="29">
        <v>45471</v>
      </c>
      <c r="C373" s="30" t="s">
        <v>1255</v>
      </c>
      <c r="D373" s="31">
        <v>16.649999999999999</v>
      </c>
      <c r="E373" s="31">
        <v>16.649999999999999</v>
      </c>
      <c r="F373" s="31">
        <v>16.649999999999999</v>
      </c>
      <c r="G373" s="31">
        <v>16.649999999999999</v>
      </c>
      <c r="H373" s="31">
        <v>16.5</v>
      </c>
      <c r="I373" s="31">
        <v>16.457999999999998</v>
      </c>
      <c r="J373" s="32">
        <v>0</v>
      </c>
      <c r="K373" s="33">
        <v>0</v>
      </c>
      <c r="L373" s="34">
        <v>4800</v>
      </c>
      <c r="M373" s="34">
        <v>79</v>
      </c>
      <c r="N373" s="34">
        <v>0</v>
      </c>
      <c r="O373" s="34">
        <v>0</v>
      </c>
      <c r="P373" s="34">
        <v>4800</v>
      </c>
      <c r="Q373" s="34">
        <v>79</v>
      </c>
      <c r="R373" s="34">
        <v>349650</v>
      </c>
      <c r="S373" s="49"/>
      <c r="T373" s="45"/>
    </row>
    <row r="374" spans="1:20">
      <c r="A374" s="28">
        <v>371</v>
      </c>
      <c r="B374" s="29">
        <v>45471</v>
      </c>
      <c r="C374" s="30" t="s">
        <v>882</v>
      </c>
      <c r="D374" s="31">
        <v>10.35</v>
      </c>
      <c r="E374" s="31">
        <v>10.25</v>
      </c>
      <c r="F374" s="31">
        <v>10.25</v>
      </c>
      <c r="G374" s="31">
        <v>10.75</v>
      </c>
      <c r="H374" s="31">
        <v>10.25</v>
      </c>
      <c r="I374" s="31">
        <v>10</v>
      </c>
      <c r="J374" s="32">
        <v>-100</v>
      </c>
      <c r="K374" s="33">
        <v>-0.97</v>
      </c>
      <c r="L374" s="34">
        <v>2900</v>
      </c>
      <c r="M374" s="34">
        <v>29</v>
      </c>
      <c r="N374" s="34">
        <v>0</v>
      </c>
      <c r="O374" s="34">
        <v>0</v>
      </c>
      <c r="P374" s="34">
        <v>2900</v>
      </c>
      <c r="Q374" s="34">
        <v>29</v>
      </c>
      <c r="R374" s="34">
        <v>314476</v>
      </c>
      <c r="S374" s="49"/>
      <c r="T374" s="45"/>
    </row>
    <row r="375" spans="1:20">
      <c r="A375" s="28">
        <v>372</v>
      </c>
      <c r="B375" s="29">
        <v>45471</v>
      </c>
      <c r="C375" s="30" t="s">
        <v>884</v>
      </c>
      <c r="D375" s="31">
        <v>39.4</v>
      </c>
      <c r="E375" s="31">
        <v>39.4</v>
      </c>
      <c r="F375" s="31">
        <v>39.4</v>
      </c>
      <c r="G375" s="31">
        <v>39.4</v>
      </c>
      <c r="H375" s="31">
        <v>39.4</v>
      </c>
      <c r="I375" s="31">
        <v>0</v>
      </c>
      <c r="J375" s="36">
        <v>0</v>
      </c>
      <c r="K375" s="37">
        <v>0</v>
      </c>
      <c r="L375" s="34">
        <v>0</v>
      </c>
      <c r="M375" s="34">
        <v>0</v>
      </c>
      <c r="N375" s="34">
        <v>0</v>
      </c>
      <c r="O375" s="34">
        <v>0</v>
      </c>
      <c r="P375" s="34">
        <v>0</v>
      </c>
      <c r="Q375" s="34">
        <v>0</v>
      </c>
      <c r="R375" s="34">
        <v>315200</v>
      </c>
      <c r="S375" s="49"/>
      <c r="T375" s="45"/>
    </row>
    <row r="376" spans="1:20">
      <c r="A376" s="28">
        <v>373</v>
      </c>
      <c r="B376" s="29">
        <v>45471</v>
      </c>
      <c r="C376" s="30" t="s">
        <v>1256</v>
      </c>
      <c r="D376" s="31">
        <v>12.8</v>
      </c>
      <c r="E376" s="31">
        <v>12.85</v>
      </c>
      <c r="F376" s="31">
        <v>12.85</v>
      </c>
      <c r="G376" s="31">
        <v>12.85</v>
      </c>
      <c r="H376" s="31">
        <v>12.85</v>
      </c>
      <c r="I376" s="31">
        <v>10</v>
      </c>
      <c r="J376" s="32">
        <v>50</v>
      </c>
      <c r="K376" s="33">
        <v>0.39</v>
      </c>
      <c r="L376" s="34">
        <v>300</v>
      </c>
      <c r="M376" s="34">
        <v>3</v>
      </c>
      <c r="N376" s="34">
        <v>0</v>
      </c>
      <c r="O376" s="34">
        <v>0</v>
      </c>
      <c r="P376" s="34">
        <v>300</v>
      </c>
      <c r="Q376" s="34">
        <v>3</v>
      </c>
      <c r="R376" s="34">
        <v>484000</v>
      </c>
      <c r="S376" s="49"/>
      <c r="T376" s="45"/>
    </row>
    <row r="377" spans="1:20">
      <c r="A377" s="28">
        <v>374</v>
      </c>
      <c r="B377" s="29">
        <v>45471</v>
      </c>
      <c r="C377" s="30" t="s">
        <v>885</v>
      </c>
      <c r="D377" s="31">
        <v>10</v>
      </c>
      <c r="E377" s="31">
        <v>10</v>
      </c>
      <c r="F377" s="31">
        <v>10</v>
      </c>
      <c r="G377" s="31">
        <v>10</v>
      </c>
      <c r="H377" s="31">
        <v>9.4</v>
      </c>
      <c r="I377" s="31">
        <v>9.3420000000000005</v>
      </c>
      <c r="J377" s="32">
        <v>0</v>
      </c>
      <c r="K377" s="33">
        <v>0</v>
      </c>
      <c r="L377" s="34">
        <v>7600</v>
      </c>
      <c r="M377" s="34">
        <v>71</v>
      </c>
      <c r="N377" s="34">
        <v>0</v>
      </c>
      <c r="O377" s="34">
        <v>0</v>
      </c>
      <c r="P377" s="34">
        <v>7600</v>
      </c>
      <c r="Q377" s="34">
        <v>71</v>
      </c>
      <c r="R377" s="34">
        <v>151873</v>
      </c>
      <c r="S377" s="49"/>
      <c r="T377" s="45"/>
    </row>
    <row r="378" spans="1:20">
      <c r="A378" s="28">
        <v>375</v>
      </c>
      <c r="B378" s="29">
        <v>45471</v>
      </c>
      <c r="C378" s="30" t="s">
        <v>886</v>
      </c>
      <c r="D378" s="31">
        <v>85.2</v>
      </c>
      <c r="E378" s="31">
        <v>86</v>
      </c>
      <c r="F378" s="31">
        <v>85.2</v>
      </c>
      <c r="G378" s="31">
        <v>86</v>
      </c>
      <c r="H378" s="31">
        <v>85</v>
      </c>
      <c r="I378" s="31">
        <v>85.381</v>
      </c>
      <c r="J378" s="36">
        <v>0</v>
      </c>
      <c r="K378" s="37">
        <v>0</v>
      </c>
      <c r="L378" s="34">
        <v>1112400</v>
      </c>
      <c r="M378" s="34">
        <v>94978</v>
      </c>
      <c r="N378" s="34">
        <v>60050</v>
      </c>
      <c r="O378" s="34">
        <v>5404.26</v>
      </c>
      <c r="P378" s="34">
        <v>1172450</v>
      </c>
      <c r="Q378" s="34">
        <v>100382.26</v>
      </c>
      <c r="R378" s="34">
        <v>476190576</v>
      </c>
      <c r="S378" s="49"/>
      <c r="T378" s="45"/>
    </row>
    <row r="379" spans="1:20">
      <c r="A379" s="28">
        <v>376</v>
      </c>
      <c r="B379" s="29">
        <v>45471</v>
      </c>
      <c r="C379" s="30" t="s">
        <v>887</v>
      </c>
      <c r="D379" s="31">
        <v>223</v>
      </c>
      <c r="E379" s="31">
        <v>223.4</v>
      </c>
      <c r="F379" s="31">
        <v>223.4</v>
      </c>
      <c r="G379" s="31">
        <v>223.4</v>
      </c>
      <c r="H379" s="31">
        <v>223.4</v>
      </c>
      <c r="I379" s="31">
        <v>220</v>
      </c>
      <c r="J379" s="36">
        <v>400</v>
      </c>
      <c r="K379" s="37">
        <v>0.18</v>
      </c>
      <c r="L379" s="34">
        <v>100</v>
      </c>
      <c r="M379" s="34">
        <v>22</v>
      </c>
      <c r="N379" s="34">
        <v>0</v>
      </c>
      <c r="O379" s="34">
        <v>0</v>
      </c>
      <c r="P379" s="34">
        <v>100</v>
      </c>
      <c r="Q379" s="34">
        <v>22</v>
      </c>
      <c r="R379" s="34">
        <v>5937779</v>
      </c>
      <c r="S379" s="49"/>
      <c r="T379" s="45"/>
    </row>
    <row r="380" spans="1:20">
      <c r="A380" s="28">
        <v>377</v>
      </c>
      <c r="B380" s="29">
        <v>45471</v>
      </c>
      <c r="C380" s="30" t="s">
        <v>888</v>
      </c>
      <c r="D380" s="31">
        <v>18.8</v>
      </c>
      <c r="E380" s="31">
        <v>18.899999999999999</v>
      </c>
      <c r="F380" s="31">
        <v>18.25</v>
      </c>
      <c r="G380" s="31">
        <v>18.95</v>
      </c>
      <c r="H380" s="31">
        <v>18.149999999999999</v>
      </c>
      <c r="I380" s="31">
        <v>18.542000000000002</v>
      </c>
      <c r="J380" s="32">
        <v>-550</v>
      </c>
      <c r="K380" s="33">
        <v>-2.93</v>
      </c>
      <c r="L380" s="34">
        <v>3650300</v>
      </c>
      <c r="M380" s="34">
        <v>67684</v>
      </c>
      <c r="N380" s="34">
        <v>0</v>
      </c>
      <c r="O380" s="34">
        <v>0</v>
      </c>
      <c r="P380" s="34">
        <v>3650300</v>
      </c>
      <c r="Q380" s="34">
        <v>67684</v>
      </c>
      <c r="R380" s="34">
        <v>10924331</v>
      </c>
      <c r="S380" s="49"/>
      <c r="T380" s="45"/>
    </row>
    <row r="381" spans="1:20">
      <c r="A381" s="28">
        <v>378</v>
      </c>
      <c r="B381" s="29">
        <v>45471</v>
      </c>
      <c r="C381" s="30" t="s">
        <v>889</v>
      </c>
      <c r="D381" s="31">
        <v>45.95</v>
      </c>
      <c r="E381" s="31">
        <v>45.95</v>
      </c>
      <c r="F381" s="31">
        <v>46.1</v>
      </c>
      <c r="G381" s="31">
        <v>47.1</v>
      </c>
      <c r="H381" s="31">
        <v>45.9</v>
      </c>
      <c r="I381" s="31">
        <v>46.26</v>
      </c>
      <c r="J381" s="32">
        <v>150</v>
      </c>
      <c r="K381" s="33">
        <v>0.33</v>
      </c>
      <c r="L381" s="34">
        <v>3801000</v>
      </c>
      <c r="M381" s="34">
        <v>175835</v>
      </c>
      <c r="N381" s="34">
        <v>55000</v>
      </c>
      <c r="O381" s="34">
        <v>2673</v>
      </c>
      <c r="P381" s="34">
        <v>3856000</v>
      </c>
      <c r="Q381" s="34">
        <v>178508</v>
      </c>
      <c r="R381" s="34">
        <v>20371590</v>
      </c>
      <c r="S381" s="49"/>
      <c r="T381" s="45"/>
    </row>
    <row r="382" spans="1:20">
      <c r="A382" s="28">
        <v>379</v>
      </c>
      <c r="B382" s="29">
        <v>45471</v>
      </c>
      <c r="C382" s="30" t="s">
        <v>1257</v>
      </c>
      <c r="D382" s="31">
        <v>38.5</v>
      </c>
      <c r="E382" s="31">
        <v>38.5</v>
      </c>
      <c r="F382" s="31">
        <v>37</v>
      </c>
      <c r="G382" s="31">
        <v>38.5</v>
      </c>
      <c r="H382" s="31">
        <v>37</v>
      </c>
      <c r="I382" s="31">
        <v>38.042000000000002</v>
      </c>
      <c r="J382" s="32">
        <v>-1500</v>
      </c>
      <c r="K382" s="33">
        <v>-3.9</v>
      </c>
      <c r="L382" s="34">
        <v>66400</v>
      </c>
      <c r="M382" s="34">
        <v>2526</v>
      </c>
      <c r="N382" s="34">
        <v>0</v>
      </c>
      <c r="O382" s="34">
        <v>0</v>
      </c>
      <c r="P382" s="34">
        <v>66400</v>
      </c>
      <c r="Q382" s="34">
        <v>2526</v>
      </c>
      <c r="R382" s="34">
        <v>680907</v>
      </c>
      <c r="S382" s="49"/>
      <c r="T382" s="45"/>
    </row>
    <row r="383" spans="1:20">
      <c r="A383" s="28">
        <v>380</v>
      </c>
      <c r="B383" s="29">
        <v>45471</v>
      </c>
      <c r="C383" s="30" t="s">
        <v>890</v>
      </c>
      <c r="D383" s="31">
        <v>20.45</v>
      </c>
      <c r="E383" s="31">
        <v>20.5</v>
      </c>
      <c r="F383" s="31">
        <v>20.6</v>
      </c>
      <c r="G383" s="31">
        <v>21.15</v>
      </c>
      <c r="H383" s="31">
        <v>19.899999999999999</v>
      </c>
      <c r="I383" s="31">
        <v>20.381</v>
      </c>
      <c r="J383" s="36">
        <v>150</v>
      </c>
      <c r="K383" s="37">
        <v>0.73</v>
      </c>
      <c r="L383" s="34">
        <v>2354500</v>
      </c>
      <c r="M383" s="34">
        <v>47988</v>
      </c>
      <c r="N383" s="34">
        <v>0</v>
      </c>
      <c r="O383" s="34">
        <v>0</v>
      </c>
      <c r="P383" s="34">
        <v>2354500</v>
      </c>
      <c r="Q383" s="34">
        <v>47988</v>
      </c>
      <c r="R383" s="34">
        <v>4326000</v>
      </c>
      <c r="S383" s="49"/>
      <c r="T383" s="45"/>
    </row>
    <row r="384" spans="1:20">
      <c r="A384" s="28">
        <v>381</v>
      </c>
      <c r="B384" s="29">
        <v>45471</v>
      </c>
      <c r="C384" s="30" t="s">
        <v>583</v>
      </c>
      <c r="D384" s="31">
        <v>78.599999999999994</v>
      </c>
      <c r="E384" s="31">
        <v>78.599999999999994</v>
      </c>
      <c r="F384" s="31">
        <v>78.7</v>
      </c>
      <c r="G384" s="31">
        <v>79</v>
      </c>
      <c r="H384" s="31">
        <v>77</v>
      </c>
      <c r="I384" s="31">
        <v>77.308000000000007</v>
      </c>
      <c r="J384" s="36">
        <v>100</v>
      </c>
      <c r="K384" s="37">
        <v>0.13</v>
      </c>
      <c r="L384" s="34">
        <v>31200</v>
      </c>
      <c r="M384" s="34">
        <v>2412</v>
      </c>
      <c r="N384" s="34">
        <v>0</v>
      </c>
      <c r="O384" s="34">
        <v>0</v>
      </c>
      <c r="P384" s="34">
        <v>31200</v>
      </c>
      <c r="Q384" s="34">
        <v>2412</v>
      </c>
      <c r="R384" s="34">
        <v>3282783</v>
      </c>
      <c r="S384" s="49"/>
      <c r="T384" s="45"/>
    </row>
    <row r="385" spans="1:20">
      <c r="A385" s="28">
        <v>382</v>
      </c>
      <c r="B385" s="29">
        <v>45471</v>
      </c>
      <c r="C385" s="30" t="s">
        <v>891</v>
      </c>
      <c r="D385" s="31">
        <v>52.9</v>
      </c>
      <c r="E385" s="31">
        <v>52.4</v>
      </c>
      <c r="F385" s="31">
        <v>52.1</v>
      </c>
      <c r="G385" s="31">
        <v>52.9</v>
      </c>
      <c r="H385" s="31">
        <v>52.1</v>
      </c>
      <c r="I385" s="31">
        <v>52.466000000000001</v>
      </c>
      <c r="J385" s="32">
        <v>-800</v>
      </c>
      <c r="K385" s="33">
        <v>-1.51</v>
      </c>
      <c r="L385" s="34">
        <v>287500</v>
      </c>
      <c r="M385" s="34">
        <v>15084</v>
      </c>
      <c r="N385" s="34">
        <v>0</v>
      </c>
      <c r="O385" s="34">
        <v>0</v>
      </c>
      <c r="P385" s="34">
        <v>287500</v>
      </c>
      <c r="Q385" s="34">
        <v>15084</v>
      </c>
      <c r="R385" s="34">
        <v>23359035</v>
      </c>
      <c r="S385" s="49"/>
      <c r="T385" s="45"/>
    </row>
    <row r="386" spans="1:20">
      <c r="A386" s="28">
        <v>383</v>
      </c>
      <c r="B386" s="29">
        <v>45471</v>
      </c>
      <c r="C386" s="30" t="s">
        <v>892</v>
      </c>
      <c r="D386" s="31">
        <v>71.900000000000006</v>
      </c>
      <c r="E386" s="31">
        <v>71.900000000000006</v>
      </c>
      <c r="F386" s="31">
        <v>70.099999999999994</v>
      </c>
      <c r="G386" s="31">
        <v>72.099999999999994</v>
      </c>
      <c r="H386" s="31">
        <v>70</v>
      </c>
      <c r="I386" s="31">
        <v>70.91</v>
      </c>
      <c r="J386" s="36">
        <v>-1800</v>
      </c>
      <c r="K386" s="37">
        <v>-2.5</v>
      </c>
      <c r="L386" s="34">
        <v>1170000</v>
      </c>
      <c r="M386" s="34">
        <v>82965</v>
      </c>
      <c r="N386" s="34">
        <v>0</v>
      </c>
      <c r="O386" s="34">
        <v>0</v>
      </c>
      <c r="P386" s="34">
        <v>1170000</v>
      </c>
      <c r="Q386" s="34">
        <v>82965</v>
      </c>
      <c r="R386" s="34">
        <v>15734166</v>
      </c>
      <c r="S386" s="49"/>
      <c r="T386" s="45"/>
    </row>
    <row r="387" spans="1:20">
      <c r="A387" s="28">
        <v>384</v>
      </c>
      <c r="B387" s="29">
        <v>45471</v>
      </c>
      <c r="C387" s="30" t="s">
        <v>893</v>
      </c>
      <c r="D387" s="31">
        <v>37.6</v>
      </c>
      <c r="E387" s="31">
        <v>37.6</v>
      </c>
      <c r="F387" s="31">
        <v>37.65</v>
      </c>
      <c r="G387" s="31">
        <v>37.75</v>
      </c>
      <c r="H387" s="31">
        <v>37.299999999999997</v>
      </c>
      <c r="I387" s="31">
        <v>37.542999999999999</v>
      </c>
      <c r="J387" s="36">
        <v>50</v>
      </c>
      <c r="K387" s="37">
        <v>0.13</v>
      </c>
      <c r="L387" s="34">
        <v>5965200</v>
      </c>
      <c r="M387" s="34">
        <v>223952</v>
      </c>
      <c r="N387" s="34">
        <v>0</v>
      </c>
      <c r="O387" s="34">
        <v>0</v>
      </c>
      <c r="P387" s="34">
        <v>5965200</v>
      </c>
      <c r="Q387" s="34">
        <v>223952</v>
      </c>
      <c r="R387" s="34">
        <v>163941936</v>
      </c>
      <c r="S387" s="49"/>
      <c r="T387" s="45"/>
    </row>
    <row r="388" spans="1:20">
      <c r="A388" s="28">
        <v>385</v>
      </c>
      <c r="B388" s="29">
        <v>45471</v>
      </c>
      <c r="C388" s="30" t="s">
        <v>894</v>
      </c>
      <c r="D388" s="31">
        <v>21.15</v>
      </c>
      <c r="E388" s="31">
        <v>21.25</v>
      </c>
      <c r="F388" s="31">
        <v>21</v>
      </c>
      <c r="G388" s="31">
        <v>21.25</v>
      </c>
      <c r="H388" s="31">
        <v>21</v>
      </c>
      <c r="I388" s="31">
        <v>21.106000000000002</v>
      </c>
      <c r="J388" s="32">
        <v>-150</v>
      </c>
      <c r="K388" s="33">
        <v>-0.71</v>
      </c>
      <c r="L388" s="34">
        <v>2780600</v>
      </c>
      <c r="M388" s="34">
        <v>58686</v>
      </c>
      <c r="N388" s="34">
        <v>0</v>
      </c>
      <c r="O388" s="34">
        <v>0</v>
      </c>
      <c r="P388" s="34">
        <v>2780600</v>
      </c>
      <c r="Q388" s="34">
        <v>58686</v>
      </c>
      <c r="R388" s="34">
        <v>53272958</v>
      </c>
      <c r="S388" s="49"/>
      <c r="T388" s="45"/>
    </row>
    <row r="389" spans="1:20">
      <c r="A389" s="28">
        <v>386</v>
      </c>
      <c r="B389" s="29">
        <v>45471</v>
      </c>
      <c r="C389" s="30" t="s">
        <v>895</v>
      </c>
      <c r="D389" s="31">
        <v>41</v>
      </c>
      <c r="E389" s="31">
        <v>41.1</v>
      </c>
      <c r="F389" s="31">
        <v>41.2</v>
      </c>
      <c r="G389" s="31">
        <v>41.35</v>
      </c>
      <c r="H389" s="31">
        <v>40.9</v>
      </c>
      <c r="I389" s="31">
        <v>41.143000000000001</v>
      </c>
      <c r="J389" s="34">
        <v>200</v>
      </c>
      <c r="K389" s="35">
        <v>0.49</v>
      </c>
      <c r="L389" s="34">
        <v>1785000</v>
      </c>
      <c r="M389" s="34">
        <v>73440</v>
      </c>
      <c r="N389" s="34">
        <v>0</v>
      </c>
      <c r="O389" s="34">
        <v>0</v>
      </c>
      <c r="P389" s="34">
        <v>1785000</v>
      </c>
      <c r="Q389" s="34">
        <v>73440</v>
      </c>
      <c r="R389" s="34">
        <v>157534856</v>
      </c>
      <c r="S389" s="49"/>
      <c r="T389" s="45"/>
    </row>
    <row r="390" spans="1:20">
      <c r="A390" s="28">
        <v>387</v>
      </c>
      <c r="B390" s="29">
        <v>45471</v>
      </c>
      <c r="C390" s="30" t="s">
        <v>896</v>
      </c>
      <c r="D390" s="31">
        <v>5.81</v>
      </c>
      <c r="E390" s="31">
        <v>5.9</v>
      </c>
      <c r="F390" s="31">
        <v>5.81</v>
      </c>
      <c r="G390" s="31">
        <v>5.9</v>
      </c>
      <c r="H390" s="31">
        <v>5.81</v>
      </c>
      <c r="I390" s="31">
        <v>5.806</v>
      </c>
      <c r="J390" s="36">
        <v>0</v>
      </c>
      <c r="K390" s="37">
        <v>0</v>
      </c>
      <c r="L390" s="34">
        <v>12400</v>
      </c>
      <c r="M390" s="34">
        <v>72</v>
      </c>
      <c r="N390" s="34">
        <v>0</v>
      </c>
      <c r="O390" s="34">
        <v>0</v>
      </c>
      <c r="P390" s="34">
        <v>12400</v>
      </c>
      <c r="Q390" s="34">
        <v>72</v>
      </c>
      <c r="R390" s="34">
        <v>237258</v>
      </c>
      <c r="S390" s="49"/>
      <c r="T390" s="45"/>
    </row>
    <row r="391" spans="1:20">
      <c r="A391" s="28">
        <v>388</v>
      </c>
      <c r="B391" s="29">
        <v>45471</v>
      </c>
      <c r="C391" s="30" t="s">
        <v>897</v>
      </c>
      <c r="D391" s="31">
        <v>13.6</v>
      </c>
      <c r="E391" s="31">
        <v>13.45</v>
      </c>
      <c r="F391" s="31">
        <v>13</v>
      </c>
      <c r="G391" s="31">
        <v>13.95</v>
      </c>
      <c r="H391" s="31">
        <v>13</v>
      </c>
      <c r="I391" s="31">
        <v>13.342000000000001</v>
      </c>
      <c r="J391" s="32">
        <v>-600</v>
      </c>
      <c r="K391" s="33">
        <v>-4.41</v>
      </c>
      <c r="L391" s="34">
        <v>1439400</v>
      </c>
      <c r="M391" s="34">
        <v>19205</v>
      </c>
      <c r="N391" s="34">
        <v>0</v>
      </c>
      <c r="O391" s="34">
        <v>0</v>
      </c>
      <c r="P391" s="34">
        <v>1439400</v>
      </c>
      <c r="Q391" s="34">
        <v>19205</v>
      </c>
      <c r="R391" s="34">
        <v>890122</v>
      </c>
      <c r="S391" s="49"/>
      <c r="T391" s="45"/>
    </row>
    <row r="392" spans="1:20">
      <c r="A392" s="28">
        <v>389</v>
      </c>
      <c r="B392" s="29">
        <v>45471</v>
      </c>
      <c r="C392" s="30" t="s">
        <v>898</v>
      </c>
      <c r="D392" s="31">
        <v>16.8</v>
      </c>
      <c r="E392" s="31">
        <v>16.8</v>
      </c>
      <c r="F392" s="31">
        <v>16.399999999999999</v>
      </c>
      <c r="G392" s="31">
        <v>16.899999999999999</v>
      </c>
      <c r="H392" s="31">
        <v>16.2</v>
      </c>
      <c r="I392" s="31">
        <v>16.541</v>
      </c>
      <c r="J392" s="36">
        <v>-400</v>
      </c>
      <c r="K392" s="37">
        <v>-2.38</v>
      </c>
      <c r="L392" s="34">
        <v>15197200</v>
      </c>
      <c r="M392" s="34">
        <v>251370</v>
      </c>
      <c r="N392" s="34">
        <v>0</v>
      </c>
      <c r="O392" s="34">
        <v>0</v>
      </c>
      <c r="P392" s="34">
        <v>15197200</v>
      </c>
      <c r="Q392" s="34">
        <v>251370</v>
      </c>
      <c r="R392" s="34">
        <v>10978893</v>
      </c>
      <c r="S392" s="49"/>
      <c r="T392" s="45"/>
    </row>
    <row r="393" spans="1:20">
      <c r="A393" s="28">
        <v>390</v>
      </c>
      <c r="B393" s="29">
        <v>45471</v>
      </c>
      <c r="C393" s="30" t="s">
        <v>899</v>
      </c>
      <c r="D393" s="31">
        <v>102</v>
      </c>
      <c r="E393" s="31">
        <v>102</v>
      </c>
      <c r="F393" s="31">
        <v>101.5</v>
      </c>
      <c r="G393" s="31">
        <v>102.1</v>
      </c>
      <c r="H393" s="31">
        <v>100.7</v>
      </c>
      <c r="I393" s="31">
        <v>101.748</v>
      </c>
      <c r="J393" s="36">
        <v>-500</v>
      </c>
      <c r="K393" s="37">
        <v>-0.49</v>
      </c>
      <c r="L393" s="34">
        <v>789300</v>
      </c>
      <c r="M393" s="34">
        <v>80310</v>
      </c>
      <c r="N393" s="34">
        <v>0</v>
      </c>
      <c r="O393" s="34">
        <v>0</v>
      </c>
      <c r="P393" s="34">
        <v>789300</v>
      </c>
      <c r="Q393" s="34">
        <v>80310</v>
      </c>
      <c r="R393" s="34">
        <v>54973550</v>
      </c>
      <c r="S393" s="49"/>
      <c r="T393" s="45"/>
    </row>
    <row r="394" spans="1:20">
      <c r="A394" s="28">
        <v>391</v>
      </c>
      <c r="B394" s="29">
        <v>45471</v>
      </c>
      <c r="C394" s="30" t="s">
        <v>1258</v>
      </c>
      <c r="D394" s="31">
        <v>17.350000000000001</v>
      </c>
      <c r="E394" s="31">
        <v>17.350000000000001</v>
      </c>
      <c r="F394" s="31">
        <v>17.350000000000001</v>
      </c>
      <c r="G394" s="31">
        <v>17.399999999999999</v>
      </c>
      <c r="H394" s="31">
        <v>17.100000000000001</v>
      </c>
      <c r="I394" s="31">
        <v>17.126000000000001</v>
      </c>
      <c r="J394" s="36">
        <v>0</v>
      </c>
      <c r="K394" s="37">
        <v>0</v>
      </c>
      <c r="L394" s="34">
        <v>8700</v>
      </c>
      <c r="M394" s="34">
        <v>149</v>
      </c>
      <c r="N394" s="34">
        <v>0</v>
      </c>
      <c r="O394" s="34">
        <v>0</v>
      </c>
      <c r="P394" s="34">
        <v>8700</v>
      </c>
      <c r="Q394" s="34">
        <v>149</v>
      </c>
      <c r="R394" s="34">
        <v>267889</v>
      </c>
      <c r="S394" s="49"/>
      <c r="T394" s="45"/>
    </row>
    <row r="395" spans="1:20">
      <c r="A395" s="28">
        <v>392</v>
      </c>
      <c r="B395" s="29">
        <v>45471</v>
      </c>
      <c r="C395" s="30" t="s">
        <v>592</v>
      </c>
      <c r="D395" s="31">
        <v>16.399999999999999</v>
      </c>
      <c r="E395" s="31">
        <v>16.5</v>
      </c>
      <c r="F395" s="31">
        <v>16.05</v>
      </c>
      <c r="G395" s="31">
        <v>16.5</v>
      </c>
      <c r="H395" s="31">
        <v>16.05</v>
      </c>
      <c r="I395" s="31">
        <v>16.201000000000001</v>
      </c>
      <c r="J395" s="32">
        <v>-350</v>
      </c>
      <c r="K395" s="33">
        <v>-2.13</v>
      </c>
      <c r="L395" s="34">
        <v>10535000</v>
      </c>
      <c r="M395" s="34">
        <v>170676</v>
      </c>
      <c r="N395" s="34">
        <v>0</v>
      </c>
      <c r="O395" s="34">
        <v>0</v>
      </c>
      <c r="P395" s="34">
        <v>10535000</v>
      </c>
      <c r="Q395" s="34">
        <v>170676</v>
      </c>
      <c r="R395" s="34">
        <v>19546396</v>
      </c>
      <c r="S395" s="49"/>
      <c r="T395" s="45"/>
    </row>
    <row r="396" spans="1:20">
      <c r="A396" s="28">
        <v>393</v>
      </c>
      <c r="B396" s="29">
        <v>45471</v>
      </c>
      <c r="C396" s="30" t="s">
        <v>900</v>
      </c>
      <c r="D396" s="31">
        <v>5.09</v>
      </c>
      <c r="E396" s="31">
        <v>5.0999999999999996</v>
      </c>
      <c r="F396" s="31">
        <v>5.03</v>
      </c>
      <c r="G396" s="31">
        <v>5.0999999999999996</v>
      </c>
      <c r="H396" s="31">
        <v>5.03</v>
      </c>
      <c r="I396" s="31">
        <v>5.0590000000000002</v>
      </c>
      <c r="J396" s="36">
        <v>-60</v>
      </c>
      <c r="K396" s="37">
        <v>-1.18</v>
      </c>
      <c r="L396" s="34">
        <v>119200</v>
      </c>
      <c r="M396" s="34">
        <v>603</v>
      </c>
      <c r="N396" s="34">
        <v>0</v>
      </c>
      <c r="O396" s="34">
        <v>0</v>
      </c>
      <c r="P396" s="34">
        <v>119200</v>
      </c>
      <c r="Q396" s="34">
        <v>603</v>
      </c>
      <c r="R396" s="34">
        <v>412738</v>
      </c>
      <c r="S396" s="49"/>
      <c r="T396" s="45"/>
    </row>
    <row r="397" spans="1:20">
      <c r="A397" s="28">
        <v>394</v>
      </c>
      <c r="B397" s="29">
        <v>45471</v>
      </c>
      <c r="C397" s="30" t="s">
        <v>901</v>
      </c>
      <c r="D397" s="31">
        <v>9.7799999999999994</v>
      </c>
      <c r="E397" s="31">
        <v>9.74</v>
      </c>
      <c r="F397" s="31">
        <v>10</v>
      </c>
      <c r="G397" s="31">
        <v>10</v>
      </c>
      <c r="H397" s="31">
        <v>9.1999999999999993</v>
      </c>
      <c r="I397" s="31">
        <v>9.907</v>
      </c>
      <c r="J397" s="32">
        <v>220</v>
      </c>
      <c r="K397" s="33">
        <v>2.25</v>
      </c>
      <c r="L397" s="34">
        <v>258900</v>
      </c>
      <c r="M397" s="34">
        <v>2565</v>
      </c>
      <c r="N397" s="34">
        <v>0</v>
      </c>
      <c r="O397" s="34">
        <v>0</v>
      </c>
      <c r="P397" s="34">
        <v>258900</v>
      </c>
      <c r="Q397" s="34">
        <v>2565</v>
      </c>
      <c r="R397" s="34">
        <v>972766</v>
      </c>
      <c r="S397" s="49"/>
      <c r="T397" s="45"/>
    </row>
    <row r="398" spans="1:20" s="44" customFormat="1">
      <c r="A398" s="38">
        <v>395</v>
      </c>
      <c r="B398" s="39">
        <v>45471</v>
      </c>
      <c r="C398" s="40" t="s">
        <v>1259</v>
      </c>
      <c r="D398" s="41">
        <v>16.25</v>
      </c>
      <c r="E398" s="41">
        <v>16.25</v>
      </c>
      <c r="F398" s="41">
        <v>16.3</v>
      </c>
      <c r="G398" s="41">
        <v>16.45</v>
      </c>
      <c r="H398" s="41">
        <v>16</v>
      </c>
      <c r="I398" s="41">
        <v>16.224</v>
      </c>
      <c r="J398" s="42">
        <v>50</v>
      </c>
      <c r="K398" s="43">
        <v>0.31</v>
      </c>
      <c r="L398" s="42">
        <v>9800</v>
      </c>
      <c r="M398" s="42">
        <v>159</v>
      </c>
      <c r="N398" s="42">
        <v>0</v>
      </c>
      <c r="O398" s="42">
        <v>0</v>
      </c>
      <c r="P398" s="42">
        <v>9800</v>
      </c>
      <c r="Q398" s="42">
        <v>159</v>
      </c>
      <c r="R398" s="42">
        <v>230490</v>
      </c>
      <c r="S398" s="49"/>
      <c r="T398" s="45"/>
    </row>
    <row r="399" spans="1:20">
      <c r="A399" s="28">
        <v>396</v>
      </c>
      <c r="B399" s="29">
        <v>45471</v>
      </c>
      <c r="C399" s="30" t="s">
        <v>902</v>
      </c>
      <c r="D399" s="31">
        <v>65.3</v>
      </c>
      <c r="E399" s="31">
        <v>65.5</v>
      </c>
      <c r="F399" s="31">
        <v>65.5</v>
      </c>
      <c r="G399" s="31">
        <v>66</v>
      </c>
      <c r="H399" s="31">
        <v>65.3</v>
      </c>
      <c r="I399" s="31">
        <v>65.650000000000006</v>
      </c>
      <c r="J399" s="36">
        <v>200</v>
      </c>
      <c r="K399" s="37">
        <v>0.31</v>
      </c>
      <c r="L399" s="34">
        <v>2731700</v>
      </c>
      <c r="M399" s="34">
        <v>179337</v>
      </c>
      <c r="N399" s="34">
        <v>90000</v>
      </c>
      <c r="O399" s="34">
        <v>5904</v>
      </c>
      <c r="P399" s="34">
        <v>2821700</v>
      </c>
      <c r="Q399" s="34">
        <v>185241</v>
      </c>
      <c r="R399" s="34">
        <v>136892082</v>
      </c>
      <c r="S399" s="49"/>
      <c r="T399" s="45"/>
    </row>
    <row r="400" spans="1:20">
      <c r="A400" s="28">
        <v>397</v>
      </c>
      <c r="B400" s="29">
        <v>45471</v>
      </c>
      <c r="C400" s="30" t="s">
        <v>903</v>
      </c>
      <c r="D400" s="31">
        <v>10.95</v>
      </c>
      <c r="E400" s="31">
        <v>10.9</v>
      </c>
      <c r="F400" s="31">
        <v>10.95</v>
      </c>
      <c r="G400" s="31">
        <v>10.95</v>
      </c>
      <c r="H400" s="31">
        <v>10.9</v>
      </c>
      <c r="I400" s="31">
        <v>10.920999999999999</v>
      </c>
      <c r="J400" s="32">
        <v>0</v>
      </c>
      <c r="K400" s="33">
        <v>0</v>
      </c>
      <c r="L400" s="34">
        <v>30400</v>
      </c>
      <c r="M400" s="34">
        <v>332</v>
      </c>
      <c r="N400" s="34">
        <v>0</v>
      </c>
      <c r="O400" s="34">
        <v>0</v>
      </c>
      <c r="P400" s="34">
        <v>30400</v>
      </c>
      <c r="Q400" s="34">
        <v>332</v>
      </c>
      <c r="R400" s="34">
        <v>743058</v>
      </c>
      <c r="S400" s="49"/>
      <c r="T400" s="45"/>
    </row>
    <row r="401" spans="1:20">
      <c r="A401" s="28">
        <v>398</v>
      </c>
      <c r="B401" s="29">
        <v>45471</v>
      </c>
      <c r="C401" s="30" t="s">
        <v>904</v>
      </c>
      <c r="D401" s="31">
        <v>18.7</v>
      </c>
      <c r="E401" s="31">
        <v>18.95</v>
      </c>
      <c r="F401" s="31">
        <v>18.75</v>
      </c>
      <c r="G401" s="31">
        <v>19.350000000000001</v>
      </c>
      <c r="H401" s="31">
        <v>18.399999999999999</v>
      </c>
      <c r="I401" s="31">
        <v>18.922999999999998</v>
      </c>
      <c r="J401" s="36">
        <v>50</v>
      </c>
      <c r="K401" s="37">
        <v>0.27</v>
      </c>
      <c r="L401" s="34">
        <v>4788100</v>
      </c>
      <c r="M401" s="34">
        <v>90606</v>
      </c>
      <c r="N401" s="34">
        <v>0</v>
      </c>
      <c r="O401" s="34">
        <v>0</v>
      </c>
      <c r="P401" s="34">
        <v>4788100</v>
      </c>
      <c r="Q401" s="34">
        <v>90606</v>
      </c>
      <c r="R401" s="34">
        <v>2625000</v>
      </c>
      <c r="S401" s="49"/>
      <c r="T401" s="45"/>
    </row>
    <row r="402" spans="1:20">
      <c r="A402" s="28">
        <v>399</v>
      </c>
      <c r="B402" s="29">
        <v>45471</v>
      </c>
      <c r="C402" s="30" t="s">
        <v>905</v>
      </c>
      <c r="D402" s="31">
        <v>19</v>
      </c>
      <c r="E402" s="31">
        <v>18.95</v>
      </c>
      <c r="F402" s="31">
        <v>18.649999999999999</v>
      </c>
      <c r="G402" s="31">
        <v>19.3</v>
      </c>
      <c r="H402" s="31">
        <v>18.600000000000001</v>
      </c>
      <c r="I402" s="31">
        <v>19.001000000000001</v>
      </c>
      <c r="J402" s="34">
        <v>-350</v>
      </c>
      <c r="K402" s="35">
        <v>-1.84</v>
      </c>
      <c r="L402" s="34">
        <v>41520600</v>
      </c>
      <c r="M402" s="34">
        <v>788915</v>
      </c>
      <c r="N402" s="34">
        <v>12845620</v>
      </c>
      <c r="O402" s="34">
        <v>241886.84830000001</v>
      </c>
      <c r="P402" s="34">
        <v>54366220</v>
      </c>
      <c r="Q402" s="34">
        <v>1030801.8483</v>
      </c>
      <c r="R402" s="34">
        <v>147967675</v>
      </c>
      <c r="S402" s="49"/>
      <c r="T402" s="45"/>
    </row>
    <row r="403" spans="1:20">
      <c r="A403" s="28">
        <v>400</v>
      </c>
      <c r="B403" s="29">
        <v>45471</v>
      </c>
      <c r="C403" s="30" t="s">
        <v>906</v>
      </c>
      <c r="D403" s="31">
        <v>26.8</v>
      </c>
      <c r="E403" s="31">
        <v>27</v>
      </c>
      <c r="F403" s="31">
        <v>26.8</v>
      </c>
      <c r="G403" s="31">
        <v>27</v>
      </c>
      <c r="H403" s="31">
        <v>26.8</v>
      </c>
      <c r="I403" s="31">
        <v>26.978000000000002</v>
      </c>
      <c r="J403" s="32">
        <v>0</v>
      </c>
      <c r="K403" s="33">
        <v>0</v>
      </c>
      <c r="L403" s="34">
        <v>41700</v>
      </c>
      <c r="M403" s="34">
        <v>1125</v>
      </c>
      <c r="N403" s="34">
        <v>0</v>
      </c>
      <c r="O403" s="34">
        <v>0</v>
      </c>
      <c r="P403" s="34">
        <v>41700</v>
      </c>
      <c r="Q403" s="34">
        <v>1125</v>
      </c>
      <c r="R403" s="34">
        <v>2856602</v>
      </c>
      <c r="S403" s="49"/>
      <c r="T403" s="45"/>
    </row>
    <row r="404" spans="1:20">
      <c r="A404" s="28">
        <v>401</v>
      </c>
      <c r="B404" s="29">
        <v>45471</v>
      </c>
      <c r="C404" s="30" t="s">
        <v>907</v>
      </c>
      <c r="D404" s="31">
        <v>14.2</v>
      </c>
      <c r="E404" s="31">
        <v>14.3</v>
      </c>
      <c r="F404" s="31">
        <v>14</v>
      </c>
      <c r="G404" s="31">
        <v>14.4</v>
      </c>
      <c r="H404" s="31">
        <v>14</v>
      </c>
      <c r="I404" s="31">
        <v>14.15</v>
      </c>
      <c r="J404" s="36">
        <v>-200</v>
      </c>
      <c r="K404" s="37">
        <v>-1.41</v>
      </c>
      <c r="L404" s="34">
        <v>538100</v>
      </c>
      <c r="M404" s="34">
        <v>7614</v>
      </c>
      <c r="N404" s="34">
        <v>0</v>
      </c>
      <c r="O404" s="34">
        <v>0</v>
      </c>
      <c r="P404" s="34">
        <v>538100</v>
      </c>
      <c r="Q404" s="34">
        <v>7614</v>
      </c>
      <c r="R404" s="34">
        <v>1178899</v>
      </c>
      <c r="S404" s="49"/>
      <c r="T404" s="45"/>
    </row>
    <row r="405" spans="1:20">
      <c r="A405" s="28">
        <v>402</v>
      </c>
      <c r="B405" s="29">
        <v>45471</v>
      </c>
      <c r="C405" s="30" t="s">
        <v>908</v>
      </c>
      <c r="D405" s="31">
        <v>8.65</v>
      </c>
      <c r="E405" s="31">
        <v>8.5299999999999994</v>
      </c>
      <c r="F405" s="31">
        <v>8.1999999999999993</v>
      </c>
      <c r="G405" s="31">
        <v>8.6999999999999993</v>
      </c>
      <c r="H405" s="31">
        <v>8.1999999999999993</v>
      </c>
      <c r="I405" s="31">
        <v>8.3740000000000006</v>
      </c>
      <c r="J405" s="36">
        <v>-450</v>
      </c>
      <c r="K405" s="37">
        <v>-5.2</v>
      </c>
      <c r="L405" s="34">
        <v>418800</v>
      </c>
      <c r="M405" s="34">
        <v>3507</v>
      </c>
      <c r="N405" s="34">
        <v>0</v>
      </c>
      <c r="O405" s="34">
        <v>0</v>
      </c>
      <c r="P405" s="34">
        <v>418800</v>
      </c>
      <c r="Q405" s="34">
        <v>3507</v>
      </c>
      <c r="R405" s="34">
        <v>781934</v>
      </c>
      <c r="S405" s="49"/>
      <c r="T405" s="45"/>
    </row>
    <row r="406" spans="1:20">
      <c r="A406" s="28">
        <v>403</v>
      </c>
      <c r="B406" s="29">
        <v>45471</v>
      </c>
      <c r="C406" s="30" t="s">
        <v>1260</v>
      </c>
      <c r="D406" s="31">
        <v>58.1</v>
      </c>
      <c r="E406" s="31">
        <v>58.5</v>
      </c>
      <c r="F406" s="31">
        <v>58.3</v>
      </c>
      <c r="G406" s="31">
        <v>58.7</v>
      </c>
      <c r="H406" s="31">
        <v>58.2</v>
      </c>
      <c r="I406" s="31">
        <v>58.57</v>
      </c>
      <c r="J406" s="36">
        <v>200</v>
      </c>
      <c r="K406" s="37">
        <v>0.34</v>
      </c>
      <c r="L406" s="34">
        <v>1240100</v>
      </c>
      <c r="M406" s="34">
        <v>72633</v>
      </c>
      <c r="N406" s="34">
        <v>0</v>
      </c>
      <c r="O406" s="34">
        <v>0</v>
      </c>
      <c r="P406" s="34">
        <v>1240100</v>
      </c>
      <c r="Q406" s="34">
        <v>72633</v>
      </c>
      <c r="R406" s="34">
        <v>14108578</v>
      </c>
      <c r="S406" s="49"/>
      <c r="T406" s="45"/>
    </row>
    <row r="407" spans="1:20">
      <c r="A407" s="28">
        <v>404</v>
      </c>
      <c r="B407" s="29">
        <v>45471</v>
      </c>
      <c r="C407" s="30" t="s">
        <v>1261</v>
      </c>
      <c r="D407" s="31">
        <v>9.99</v>
      </c>
      <c r="E407" s="31">
        <v>9.6</v>
      </c>
      <c r="F407" s="31">
        <v>9.8800000000000008</v>
      </c>
      <c r="G407" s="31">
        <v>9.89</v>
      </c>
      <c r="H407" s="31">
        <v>9.6</v>
      </c>
      <c r="I407" s="31">
        <v>7.5</v>
      </c>
      <c r="J407" s="36">
        <v>-110</v>
      </c>
      <c r="K407" s="37">
        <v>-1.1000000000000001</v>
      </c>
      <c r="L407" s="34">
        <v>400</v>
      </c>
      <c r="M407" s="34">
        <v>3</v>
      </c>
      <c r="N407" s="34">
        <v>0</v>
      </c>
      <c r="O407" s="34">
        <v>0</v>
      </c>
      <c r="P407" s="34">
        <v>400</v>
      </c>
      <c r="Q407" s="34">
        <v>3</v>
      </c>
      <c r="R407" s="34">
        <v>241673</v>
      </c>
      <c r="S407" s="49"/>
      <c r="T407" s="45"/>
    </row>
    <row r="408" spans="1:20">
      <c r="A408" s="28">
        <v>405</v>
      </c>
      <c r="B408" s="29">
        <v>45471</v>
      </c>
      <c r="C408" s="30" t="s">
        <v>909</v>
      </c>
      <c r="D408" s="31">
        <v>9.84</v>
      </c>
      <c r="E408" s="31">
        <v>9.83</v>
      </c>
      <c r="F408" s="31">
        <v>9.18</v>
      </c>
      <c r="G408" s="31">
        <v>9.84</v>
      </c>
      <c r="H408" s="31">
        <v>9.18</v>
      </c>
      <c r="I408" s="31">
        <v>9.2609999999999992</v>
      </c>
      <c r="J408" s="32">
        <v>-660</v>
      </c>
      <c r="K408" s="33">
        <v>-6.71</v>
      </c>
      <c r="L408" s="34">
        <v>20300</v>
      </c>
      <c r="M408" s="34">
        <v>188</v>
      </c>
      <c r="N408" s="34">
        <v>0</v>
      </c>
      <c r="O408" s="34">
        <v>0</v>
      </c>
      <c r="P408" s="34">
        <v>20300</v>
      </c>
      <c r="Q408" s="34">
        <v>188</v>
      </c>
      <c r="R408" s="34">
        <v>459000</v>
      </c>
      <c r="S408" s="49"/>
      <c r="T408" s="45"/>
    </row>
    <row r="409" spans="1:20">
      <c r="A409" s="28">
        <v>406</v>
      </c>
      <c r="B409" s="29">
        <v>45471</v>
      </c>
      <c r="C409" s="30" t="s">
        <v>910</v>
      </c>
      <c r="D409" s="31">
        <v>20.399999999999999</v>
      </c>
      <c r="E409" s="31">
        <v>20.399999999999999</v>
      </c>
      <c r="F409" s="31">
        <v>20.45</v>
      </c>
      <c r="G409" s="31">
        <v>21.2</v>
      </c>
      <c r="H409" s="31">
        <v>20.399999999999999</v>
      </c>
      <c r="I409" s="31">
        <v>20.789000000000001</v>
      </c>
      <c r="J409" s="36">
        <v>50</v>
      </c>
      <c r="K409" s="37">
        <v>0.25</v>
      </c>
      <c r="L409" s="34">
        <v>12792300</v>
      </c>
      <c r="M409" s="34">
        <v>265941</v>
      </c>
      <c r="N409" s="34">
        <v>0</v>
      </c>
      <c r="O409" s="34">
        <v>0</v>
      </c>
      <c r="P409" s="34">
        <v>12792300</v>
      </c>
      <c r="Q409" s="34">
        <v>265941</v>
      </c>
      <c r="R409" s="34">
        <v>46468911</v>
      </c>
      <c r="S409" s="49"/>
      <c r="T409" s="45"/>
    </row>
    <row r="410" spans="1:20">
      <c r="A410" s="28">
        <v>407</v>
      </c>
      <c r="B410" s="29">
        <v>45471</v>
      </c>
      <c r="C410" s="30" t="s">
        <v>911</v>
      </c>
      <c r="D410" s="31">
        <v>21.55</v>
      </c>
      <c r="E410" s="31">
        <v>21.55</v>
      </c>
      <c r="F410" s="31">
        <v>22</v>
      </c>
      <c r="G410" s="31">
        <v>22.05</v>
      </c>
      <c r="H410" s="31">
        <v>21.15</v>
      </c>
      <c r="I410" s="31">
        <v>21.739000000000001</v>
      </c>
      <c r="J410" s="34">
        <v>450</v>
      </c>
      <c r="K410" s="35">
        <v>2.09</v>
      </c>
      <c r="L410" s="34">
        <v>6911200</v>
      </c>
      <c r="M410" s="34">
        <v>150240</v>
      </c>
      <c r="N410" s="34">
        <v>0</v>
      </c>
      <c r="O410" s="34">
        <v>0</v>
      </c>
      <c r="P410" s="34">
        <v>6911200</v>
      </c>
      <c r="Q410" s="34">
        <v>150240</v>
      </c>
      <c r="R410" s="34">
        <v>5869408</v>
      </c>
      <c r="S410" s="49"/>
      <c r="T410" s="45"/>
    </row>
    <row r="411" spans="1:20">
      <c r="A411" s="28">
        <v>408</v>
      </c>
      <c r="B411" s="29">
        <v>45471</v>
      </c>
      <c r="C411" s="30" t="s">
        <v>1262</v>
      </c>
      <c r="D411" s="31">
        <v>50</v>
      </c>
      <c r="E411" s="31">
        <v>50.3</v>
      </c>
      <c r="F411" s="31">
        <v>49.9</v>
      </c>
      <c r="G411" s="31">
        <v>50.3</v>
      </c>
      <c r="H411" s="31">
        <v>49.5</v>
      </c>
      <c r="I411" s="31">
        <v>49.734999999999999</v>
      </c>
      <c r="J411" s="36">
        <v>-100</v>
      </c>
      <c r="K411" s="37">
        <v>-0.2</v>
      </c>
      <c r="L411" s="34">
        <v>11300</v>
      </c>
      <c r="M411" s="34">
        <v>562</v>
      </c>
      <c r="N411" s="34">
        <v>0</v>
      </c>
      <c r="O411" s="34">
        <v>0</v>
      </c>
      <c r="P411" s="34">
        <v>11300</v>
      </c>
      <c r="Q411" s="34">
        <v>562</v>
      </c>
      <c r="R411" s="34">
        <v>11788438</v>
      </c>
      <c r="S411" s="49"/>
      <c r="T411" s="45"/>
    </row>
    <row r="412" spans="1:20">
      <c r="A412" s="28">
        <v>409</v>
      </c>
      <c r="B412" s="29">
        <v>45471</v>
      </c>
      <c r="C412" s="30" t="s">
        <v>912</v>
      </c>
      <c r="D412" s="31">
        <v>18.5</v>
      </c>
      <c r="E412" s="31">
        <v>19</v>
      </c>
      <c r="F412" s="31">
        <v>19</v>
      </c>
      <c r="G412" s="31">
        <v>19</v>
      </c>
      <c r="H412" s="31">
        <v>19</v>
      </c>
      <c r="I412" s="31">
        <v>18.332999999999998</v>
      </c>
      <c r="J412" s="34">
        <v>500</v>
      </c>
      <c r="K412" s="35">
        <v>2.7</v>
      </c>
      <c r="L412" s="34">
        <v>600</v>
      </c>
      <c r="M412" s="34">
        <v>11</v>
      </c>
      <c r="N412" s="34">
        <v>0</v>
      </c>
      <c r="O412" s="34">
        <v>0</v>
      </c>
      <c r="P412" s="34">
        <v>600</v>
      </c>
      <c r="Q412" s="34">
        <v>11</v>
      </c>
      <c r="R412" s="34">
        <v>250800</v>
      </c>
      <c r="S412" s="49"/>
      <c r="T412" s="45"/>
    </row>
    <row r="413" spans="1:20">
      <c r="A413" s="28">
        <v>410</v>
      </c>
      <c r="B413" s="29">
        <v>45471</v>
      </c>
      <c r="C413" s="30" t="s">
        <v>913</v>
      </c>
      <c r="D413" s="31">
        <v>11.3</v>
      </c>
      <c r="E413" s="31">
        <v>11.3</v>
      </c>
      <c r="F413" s="31">
        <v>11.3</v>
      </c>
      <c r="G413" s="31">
        <v>11.3</v>
      </c>
      <c r="H413" s="31">
        <v>11.3</v>
      </c>
      <c r="I413" s="31">
        <v>11.25</v>
      </c>
      <c r="J413" s="32">
        <v>0</v>
      </c>
      <c r="K413" s="33">
        <v>0</v>
      </c>
      <c r="L413" s="34">
        <v>800</v>
      </c>
      <c r="M413" s="34">
        <v>9</v>
      </c>
      <c r="N413" s="34">
        <v>0</v>
      </c>
      <c r="O413" s="34">
        <v>0</v>
      </c>
      <c r="P413" s="34">
        <v>800</v>
      </c>
      <c r="Q413" s="34">
        <v>9</v>
      </c>
      <c r="R413" s="34">
        <v>122091</v>
      </c>
      <c r="S413" s="49"/>
      <c r="T413" s="45"/>
    </row>
    <row r="414" spans="1:20">
      <c r="A414" s="28">
        <v>411</v>
      </c>
      <c r="B414" s="29">
        <v>45471</v>
      </c>
      <c r="C414" s="30" t="s">
        <v>914</v>
      </c>
      <c r="D414" s="31">
        <v>12.6</v>
      </c>
      <c r="E414" s="31">
        <v>12.55</v>
      </c>
      <c r="F414" s="31">
        <v>12.4</v>
      </c>
      <c r="G414" s="31">
        <v>13</v>
      </c>
      <c r="H414" s="31">
        <v>12.3</v>
      </c>
      <c r="I414" s="31">
        <v>12.641</v>
      </c>
      <c r="J414" s="36">
        <v>-200</v>
      </c>
      <c r="K414" s="37">
        <v>-1.59</v>
      </c>
      <c r="L414" s="34">
        <v>970000</v>
      </c>
      <c r="M414" s="34">
        <v>12262</v>
      </c>
      <c r="N414" s="34">
        <v>0</v>
      </c>
      <c r="O414" s="34">
        <v>0</v>
      </c>
      <c r="P414" s="34">
        <v>970000</v>
      </c>
      <c r="Q414" s="34">
        <v>12262</v>
      </c>
      <c r="R414" s="34">
        <v>990347</v>
      </c>
      <c r="S414" s="49"/>
      <c r="T414" s="45"/>
    </row>
    <row r="415" spans="1:20">
      <c r="A415" s="28">
        <v>412</v>
      </c>
      <c r="B415" s="29">
        <v>45471</v>
      </c>
      <c r="C415" s="30" t="s">
        <v>1165</v>
      </c>
      <c r="D415" s="31">
        <v>85.6</v>
      </c>
      <c r="E415" s="31">
        <v>85.7</v>
      </c>
      <c r="F415" s="31">
        <v>83</v>
      </c>
      <c r="G415" s="31">
        <v>87.5</v>
      </c>
      <c r="H415" s="31">
        <v>80</v>
      </c>
      <c r="I415" s="31">
        <v>84.864000000000004</v>
      </c>
      <c r="J415" s="36">
        <v>-2600</v>
      </c>
      <c r="K415" s="37">
        <v>-3.04</v>
      </c>
      <c r="L415" s="34">
        <v>1352300</v>
      </c>
      <c r="M415" s="34">
        <v>114762</v>
      </c>
      <c r="N415" s="34">
        <v>0</v>
      </c>
      <c r="O415" s="34">
        <v>0</v>
      </c>
      <c r="P415" s="34">
        <v>1352300</v>
      </c>
      <c r="Q415" s="34">
        <v>114762</v>
      </c>
      <c r="R415" s="34">
        <v>10107992</v>
      </c>
      <c r="S415" s="49"/>
      <c r="T415" s="45"/>
    </row>
    <row r="416" spans="1:20">
      <c r="A416" s="28">
        <v>413</v>
      </c>
      <c r="B416" s="29">
        <v>45471</v>
      </c>
      <c r="C416" s="30" t="s">
        <v>915</v>
      </c>
      <c r="D416" s="31">
        <v>11.2</v>
      </c>
      <c r="E416" s="31">
        <v>11.2</v>
      </c>
      <c r="F416" s="31">
        <v>11.05</v>
      </c>
      <c r="G416" s="31">
        <v>11.2</v>
      </c>
      <c r="H416" s="31">
        <v>11.05</v>
      </c>
      <c r="I416" s="31">
        <v>10</v>
      </c>
      <c r="J416" s="34">
        <v>-150</v>
      </c>
      <c r="K416" s="35">
        <v>-1.34</v>
      </c>
      <c r="L416" s="34">
        <v>500</v>
      </c>
      <c r="M416" s="34">
        <v>5</v>
      </c>
      <c r="N416" s="34">
        <v>0</v>
      </c>
      <c r="O416" s="34">
        <v>0</v>
      </c>
      <c r="P416" s="34">
        <v>500</v>
      </c>
      <c r="Q416" s="34">
        <v>5</v>
      </c>
      <c r="R416" s="34">
        <v>158014</v>
      </c>
      <c r="S416" s="49"/>
      <c r="T416" s="45"/>
    </row>
    <row r="417" spans="1:20">
      <c r="A417" s="28">
        <v>414</v>
      </c>
      <c r="B417" s="29">
        <v>45471</v>
      </c>
      <c r="C417" s="30" t="s">
        <v>916</v>
      </c>
      <c r="D417" s="31">
        <v>9.3800000000000008</v>
      </c>
      <c r="E417" s="31">
        <v>9.36</v>
      </c>
      <c r="F417" s="31">
        <v>9.1999999999999993</v>
      </c>
      <c r="G417" s="31">
        <v>9.4499999999999993</v>
      </c>
      <c r="H417" s="31">
        <v>9.1999999999999993</v>
      </c>
      <c r="I417" s="31">
        <v>9.2650000000000006</v>
      </c>
      <c r="J417" s="32">
        <v>-180</v>
      </c>
      <c r="K417" s="33">
        <v>-1.92</v>
      </c>
      <c r="L417" s="34">
        <v>880000</v>
      </c>
      <c r="M417" s="34">
        <v>8153</v>
      </c>
      <c r="N417" s="34">
        <v>0</v>
      </c>
      <c r="O417" s="34">
        <v>0</v>
      </c>
      <c r="P417" s="34">
        <v>880000</v>
      </c>
      <c r="Q417" s="34">
        <v>8153</v>
      </c>
      <c r="R417" s="34">
        <v>1208450</v>
      </c>
      <c r="S417" s="49"/>
      <c r="T417" s="45"/>
    </row>
    <row r="418" spans="1:20">
      <c r="A418" s="28">
        <v>1</v>
      </c>
      <c r="B418" s="29">
        <v>45471</v>
      </c>
      <c r="C418" s="30" t="s">
        <v>396</v>
      </c>
      <c r="D418" s="31">
        <v>5.7</v>
      </c>
      <c r="E418" s="31">
        <v>5.7</v>
      </c>
      <c r="F418" s="31">
        <v>5.5</v>
      </c>
      <c r="G418" s="31">
        <v>5.7</v>
      </c>
      <c r="H418" s="31">
        <v>5.4</v>
      </c>
      <c r="I418" s="31">
        <v>5.5579999999999998</v>
      </c>
      <c r="J418" s="34">
        <v>-200</v>
      </c>
      <c r="K418" s="35">
        <v>-3.51</v>
      </c>
      <c r="L418" s="34">
        <v>396565</v>
      </c>
      <c r="M418" s="34">
        <v>2202.7303999999999</v>
      </c>
      <c r="N418" s="34">
        <v>0</v>
      </c>
      <c r="O418" s="34">
        <v>0</v>
      </c>
      <c r="P418" s="34">
        <v>396565</v>
      </c>
      <c r="Q418" s="34">
        <v>2202.7303999999999</v>
      </c>
      <c r="R418" s="34">
        <v>379432</v>
      </c>
      <c r="S418" s="49"/>
      <c r="T418" s="45"/>
    </row>
    <row r="419" spans="1:20">
      <c r="A419" s="28">
        <v>2</v>
      </c>
      <c r="B419" s="29">
        <v>45471</v>
      </c>
      <c r="C419" s="30" t="s">
        <v>400</v>
      </c>
      <c r="D419" s="31">
        <v>20.9</v>
      </c>
      <c r="E419" s="31">
        <v>20.7</v>
      </c>
      <c r="F419" s="31">
        <v>20</v>
      </c>
      <c r="G419" s="31">
        <v>20.7</v>
      </c>
      <c r="H419" s="31">
        <v>20</v>
      </c>
      <c r="I419" s="31">
        <v>20.032</v>
      </c>
      <c r="J419" s="36">
        <v>-900</v>
      </c>
      <c r="K419" s="37">
        <v>-4.3099999999999996</v>
      </c>
      <c r="L419" s="34">
        <v>7600</v>
      </c>
      <c r="M419" s="34">
        <v>152.21</v>
      </c>
      <c r="N419" s="34">
        <v>0</v>
      </c>
      <c r="O419" s="34">
        <v>0</v>
      </c>
      <c r="P419" s="34">
        <v>7600</v>
      </c>
      <c r="Q419" s="34">
        <v>152.21</v>
      </c>
      <c r="R419" s="34">
        <v>79559</v>
      </c>
      <c r="S419" s="49"/>
      <c r="T419" s="45"/>
    </row>
    <row r="420" spans="1:20">
      <c r="A420" s="28">
        <v>3</v>
      </c>
      <c r="B420" s="29">
        <v>45471</v>
      </c>
      <c r="C420" s="30" t="s">
        <v>1263</v>
      </c>
      <c r="D420" s="31">
        <v>13.7</v>
      </c>
      <c r="E420" s="31">
        <v>13.7</v>
      </c>
      <c r="F420" s="31">
        <v>13.7</v>
      </c>
      <c r="G420" s="31">
        <v>13.7</v>
      </c>
      <c r="H420" s="31">
        <v>13.7</v>
      </c>
      <c r="I420" s="31">
        <v>13.7</v>
      </c>
      <c r="J420" s="34">
        <v>0</v>
      </c>
      <c r="K420" s="35">
        <v>0</v>
      </c>
      <c r="L420" s="34">
        <v>100</v>
      </c>
      <c r="M420" s="34">
        <v>1.37</v>
      </c>
      <c r="N420" s="34">
        <v>0</v>
      </c>
      <c r="O420" s="34">
        <v>0</v>
      </c>
      <c r="P420" s="34">
        <v>100</v>
      </c>
      <c r="Q420" s="34">
        <v>1.37</v>
      </c>
      <c r="R420" s="34">
        <v>78593</v>
      </c>
      <c r="S420" s="49"/>
      <c r="T420" s="45"/>
    </row>
    <row r="421" spans="1:20">
      <c r="A421" s="28">
        <v>4</v>
      </c>
      <c r="B421" s="29">
        <v>45471</v>
      </c>
      <c r="C421" s="30" t="s">
        <v>1264</v>
      </c>
      <c r="D421" s="31">
        <v>17.3</v>
      </c>
      <c r="E421" s="31">
        <v>17.3</v>
      </c>
      <c r="F421" s="31">
        <v>17.3</v>
      </c>
      <c r="G421" s="31">
        <v>17.3</v>
      </c>
      <c r="H421" s="31">
        <v>17.3</v>
      </c>
      <c r="I421" s="31">
        <v>17.3</v>
      </c>
      <c r="J421" s="32">
        <v>0</v>
      </c>
      <c r="K421" s="33">
        <v>0</v>
      </c>
      <c r="L421" s="34">
        <v>0</v>
      </c>
      <c r="M421" s="34">
        <v>0</v>
      </c>
      <c r="N421" s="34">
        <v>0</v>
      </c>
      <c r="O421" s="34">
        <v>0</v>
      </c>
      <c r="P421" s="34">
        <v>0</v>
      </c>
      <c r="Q421" s="34">
        <v>0</v>
      </c>
      <c r="R421" s="34">
        <v>49305</v>
      </c>
      <c r="S421" s="49"/>
      <c r="T421" s="45"/>
    </row>
    <row r="422" spans="1:20">
      <c r="A422" s="28">
        <v>5</v>
      </c>
      <c r="B422" s="29">
        <v>45471</v>
      </c>
      <c r="C422" s="30" t="s">
        <v>1265</v>
      </c>
      <c r="D422" s="31">
        <v>6.9</v>
      </c>
      <c r="E422" s="31">
        <v>6.9</v>
      </c>
      <c r="F422" s="31">
        <v>6.9</v>
      </c>
      <c r="G422" s="31">
        <v>6.9</v>
      </c>
      <c r="H422" s="31">
        <v>6.9</v>
      </c>
      <c r="I422" s="31">
        <v>6.9</v>
      </c>
      <c r="J422" s="32">
        <v>0</v>
      </c>
      <c r="K422" s="33">
        <v>0</v>
      </c>
      <c r="L422" s="34">
        <v>400</v>
      </c>
      <c r="M422" s="34">
        <v>2.76</v>
      </c>
      <c r="N422" s="34">
        <v>0</v>
      </c>
      <c r="O422" s="34">
        <v>0</v>
      </c>
      <c r="P422" s="34">
        <v>400</v>
      </c>
      <c r="Q422" s="34">
        <v>2.76</v>
      </c>
      <c r="R422" s="34">
        <v>449880</v>
      </c>
      <c r="S422" s="49"/>
      <c r="T422" s="45"/>
    </row>
    <row r="423" spans="1:20">
      <c r="A423" s="28">
        <v>6</v>
      </c>
      <c r="B423" s="29">
        <v>45471</v>
      </c>
      <c r="C423" s="30" t="s">
        <v>401</v>
      </c>
      <c r="D423" s="31">
        <v>3.5</v>
      </c>
      <c r="E423" s="31">
        <v>3.5</v>
      </c>
      <c r="F423" s="31">
        <v>3.4</v>
      </c>
      <c r="G423" s="31">
        <v>3.5</v>
      </c>
      <c r="H423" s="31">
        <v>3.4</v>
      </c>
      <c r="I423" s="31">
        <v>3.4159999999999999</v>
      </c>
      <c r="J423" s="36">
        <v>-100</v>
      </c>
      <c r="K423" s="37">
        <v>-2.86</v>
      </c>
      <c r="L423" s="34">
        <v>338027</v>
      </c>
      <c r="M423" s="34">
        <v>1154.7227</v>
      </c>
      <c r="N423" s="34">
        <v>0</v>
      </c>
      <c r="O423" s="34">
        <v>0</v>
      </c>
      <c r="P423" s="34">
        <v>338027</v>
      </c>
      <c r="Q423" s="34">
        <v>1154.7227</v>
      </c>
      <c r="R423" s="34">
        <v>445759</v>
      </c>
      <c r="S423" s="49"/>
      <c r="T423" s="45"/>
    </row>
    <row r="424" spans="1:20">
      <c r="A424" s="28">
        <v>7</v>
      </c>
      <c r="B424" s="29">
        <v>45471</v>
      </c>
      <c r="C424" s="30" t="s">
        <v>402</v>
      </c>
      <c r="D424" s="31">
        <v>7.7</v>
      </c>
      <c r="E424" s="31">
        <v>7.7</v>
      </c>
      <c r="F424" s="31">
        <v>7.3</v>
      </c>
      <c r="G424" s="31">
        <v>7.7</v>
      </c>
      <c r="H424" s="31">
        <v>7.2</v>
      </c>
      <c r="I424" s="31">
        <v>7.476</v>
      </c>
      <c r="J424" s="32">
        <v>-400</v>
      </c>
      <c r="K424" s="33">
        <v>-5.19</v>
      </c>
      <c r="L424" s="34">
        <v>969474</v>
      </c>
      <c r="M424" s="34">
        <v>7243.2345999999998</v>
      </c>
      <c r="N424" s="34">
        <v>0</v>
      </c>
      <c r="O424" s="34">
        <v>0</v>
      </c>
      <c r="P424" s="34">
        <v>969474</v>
      </c>
      <c r="Q424" s="34">
        <v>7243.2345999999998</v>
      </c>
      <c r="R424" s="34">
        <v>613813</v>
      </c>
      <c r="S424" s="49"/>
      <c r="T424" s="45"/>
    </row>
    <row r="425" spans="1:20">
      <c r="A425" s="28">
        <v>8</v>
      </c>
      <c r="B425" s="29">
        <v>45471</v>
      </c>
      <c r="C425" s="30" t="s">
        <v>404</v>
      </c>
      <c r="D425" s="31">
        <v>7.3</v>
      </c>
      <c r="E425" s="31">
        <v>7.4</v>
      </c>
      <c r="F425" s="31">
        <v>7.1</v>
      </c>
      <c r="G425" s="31">
        <v>7.5</v>
      </c>
      <c r="H425" s="31">
        <v>7.1</v>
      </c>
      <c r="I425" s="31">
        <v>7.25</v>
      </c>
      <c r="J425" s="32">
        <v>-200</v>
      </c>
      <c r="K425" s="33">
        <v>-2.74</v>
      </c>
      <c r="L425" s="34">
        <v>465900</v>
      </c>
      <c r="M425" s="34">
        <v>3369.1</v>
      </c>
      <c r="N425" s="34">
        <v>0</v>
      </c>
      <c r="O425" s="34">
        <v>0</v>
      </c>
      <c r="P425" s="34">
        <v>465900</v>
      </c>
      <c r="Q425" s="34">
        <v>3369.1</v>
      </c>
      <c r="R425" s="34">
        <v>589300</v>
      </c>
      <c r="S425" s="49"/>
      <c r="T425" s="45"/>
    </row>
    <row r="426" spans="1:20">
      <c r="A426" s="28">
        <v>9</v>
      </c>
      <c r="B426" s="29">
        <v>45471</v>
      </c>
      <c r="C426" s="30" t="s">
        <v>405</v>
      </c>
      <c r="D426" s="31">
        <v>40.9</v>
      </c>
      <c r="E426" s="31">
        <v>40.9</v>
      </c>
      <c r="F426" s="31">
        <v>40.9</v>
      </c>
      <c r="G426" s="31">
        <v>40.9</v>
      </c>
      <c r="H426" s="31">
        <v>40.9</v>
      </c>
      <c r="I426" s="31">
        <v>40.9</v>
      </c>
      <c r="J426" s="34">
        <v>0</v>
      </c>
      <c r="K426" s="35">
        <v>0</v>
      </c>
      <c r="L426" s="34">
        <v>100</v>
      </c>
      <c r="M426" s="34">
        <v>4.09</v>
      </c>
      <c r="N426" s="34">
        <v>0</v>
      </c>
      <c r="O426" s="34">
        <v>0</v>
      </c>
      <c r="P426" s="34">
        <v>100</v>
      </c>
      <c r="Q426" s="34">
        <v>4.09</v>
      </c>
      <c r="R426" s="34">
        <v>127251</v>
      </c>
      <c r="S426" s="49"/>
      <c r="T426" s="45"/>
    </row>
    <row r="427" spans="1:20">
      <c r="A427" s="28">
        <v>10</v>
      </c>
      <c r="B427" s="29">
        <v>45471</v>
      </c>
      <c r="C427" s="30" t="s">
        <v>1266</v>
      </c>
      <c r="D427" s="31">
        <v>13</v>
      </c>
      <c r="E427" s="31">
        <v>12.2</v>
      </c>
      <c r="F427" s="31">
        <v>12.1</v>
      </c>
      <c r="G427" s="31">
        <v>12.2</v>
      </c>
      <c r="H427" s="31">
        <v>12.1</v>
      </c>
      <c r="I427" s="31">
        <v>12.121</v>
      </c>
      <c r="J427" s="32">
        <v>-900</v>
      </c>
      <c r="K427" s="33">
        <v>-6.92</v>
      </c>
      <c r="L427" s="34">
        <v>1405</v>
      </c>
      <c r="M427" s="34">
        <v>17.028500000000001</v>
      </c>
      <c r="N427" s="34">
        <v>0</v>
      </c>
      <c r="O427" s="34">
        <v>0</v>
      </c>
      <c r="P427" s="34">
        <v>1405</v>
      </c>
      <c r="Q427" s="34">
        <v>17.028500000000001</v>
      </c>
      <c r="R427" s="34">
        <v>42350</v>
      </c>
      <c r="S427" s="49"/>
      <c r="T427" s="45"/>
    </row>
    <row r="428" spans="1:20">
      <c r="A428" s="28">
        <v>11</v>
      </c>
      <c r="B428" s="29">
        <v>45471</v>
      </c>
      <c r="C428" s="30" t="s">
        <v>1267</v>
      </c>
      <c r="D428" s="31">
        <v>12.3</v>
      </c>
      <c r="E428" s="31">
        <v>12.2</v>
      </c>
      <c r="F428" s="31">
        <v>12.2</v>
      </c>
      <c r="G428" s="31">
        <v>12.2</v>
      </c>
      <c r="H428" s="31">
        <v>12.2</v>
      </c>
      <c r="I428" s="31">
        <v>12.2</v>
      </c>
      <c r="J428" s="32">
        <v>-100</v>
      </c>
      <c r="K428" s="33">
        <v>-0.81</v>
      </c>
      <c r="L428" s="34">
        <v>1504</v>
      </c>
      <c r="M428" s="34">
        <v>18.348600000000001</v>
      </c>
      <c r="N428" s="34">
        <v>0</v>
      </c>
      <c r="O428" s="34">
        <v>0</v>
      </c>
      <c r="P428" s="34">
        <v>1504</v>
      </c>
      <c r="Q428" s="34">
        <v>18.348600000000001</v>
      </c>
      <c r="R428" s="34">
        <v>10930390</v>
      </c>
      <c r="S428" s="49"/>
      <c r="T428" s="45"/>
    </row>
    <row r="429" spans="1:20">
      <c r="A429" s="28">
        <v>12</v>
      </c>
      <c r="B429" s="29">
        <v>45471</v>
      </c>
      <c r="C429" s="30" t="s">
        <v>408</v>
      </c>
      <c r="D429" s="31">
        <v>41.7</v>
      </c>
      <c r="E429" s="31">
        <v>42.2</v>
      </c>
      <c r="F429" s="31">
        <v>42.2</v>
      </c>
      <c r="G429" s="31">
        <v>42.2</v>
      </c>
      <c r="H429" s="31">
        <v>42.2</v>
      </c>
      <c r="I429" s="31">
        <v>42.2</v>
      </c>
      <c r="J429" s="36">
        <v>500</v>
      </c>
      <c r="K429" s="37">
        <v>1.2</v>
      </c>
      <c r="L429" s="34">
        <v>102</v>
      </c>
      <c r="M429" s="34">
        <v>4.3071999999999999</v>
      </c>
      <c r="N429" s="34">
        <v>0</v>
      </c>
      <c r="O429" s="34">
        <v>0</v>
      </c>
      <c r="P429" s="34">
        <v>102</v>
      </c>
      <c r="Q429" s="34">
        <v>4.3071999999999999</v>
      </c>
      <c r="R429" s="34">
        <v>346040</v>
      </c>
      <c r="S429" s="49"/>
      <c r="T429" s="45"/>
    </row>
    <row r="430" spans="1:20">
      <c r="A430" s="28">
        <v>13</v>
      </c>
      <c r="B430" s="29">
        <v>45471</v>
      </c>
      <c r="C430" s="30" t="s">
        <v>1269</v>
      </c>
      <c r="D430" s="31">
        <v>10</v>
      </c>
      <c r="E430" s="31">
        <v>10.1</v>
      </c>
      <c r="F430" s="31">
        <v>10.1</v>
      </c>
      <c r="G430" s="31">
        <v>10.1</v>
      </c>
      <c r="H430" s="31">
        <v>10.1</v>
      </c>
      <c r="I430" s="31">
        <v>10.1</v>
      </c>
      <c r="J430" s="34">
        <v>100</v>
      </c>
      <c r="K430" s="35">
        <v>1</v>
      </c>
      <c r="L430" s="34">
        <v>100</v>
      </c>
      <c r="M430" s="34">
        <v>1.01</v>
      </c>
      <c r="N430" s="34">
        <v>0</v>
      </c>
      <c r="O430" s="34">
        <v>0</v>
      </c>
      <c r="P430" s="34">
        <v>100</v>
      </c>
      <c r="Q430" s="34">
        <v>1.01</v>
      </c>
      <c r="R430" s="34">
        <v>60600</v>
      </c>
      <c r="S430" s="49"/>
      <c r="T430" s="45"/>
    </row>
    <row r="431" spans="1:20">
      <c r="A431" s="28">
        <v>14</v>
      </c>
      <c r="B431" s="29">
        <v>45471</v>
      </c>
      <c r="C431" s="30" t="s">
        <v>409</v>
      </c>
      <c r="D431" s="31">
        <v>9.1</v>
      </c>
      <c r="E431" s="31">
        <v>9.1</v>
      </c>
      <c r="F431" s="31">
        <v>8.9</v>
      </c>
      <c r="G431" s="31">
        <v>9.1</v>
      </c>
      <c r="H431" s="31">
        <v>8.8000000000000007</v>
      </c>
      <c r="I431" s="31">
        <v>8.9499999999999993</v>
      </c>
      <c r="J431" s="32">
        <v>-200</v>
      </c>
      <c r="K431" s="33">
        <v>-2.2000000000000002</v>
      </c>
      <c r="L431" s="34">
        <v>215190</v>
      </c>
      <c r="M431" s="34">
        <v>1924.9150999999999</v>
      </c>
      <c r="N431" s="34">
        <v>0</v>
      </c>
      <c r="O431" s="34">
        <v>0</v>
      </c>
      <c r="P431" s="34">
        <v>215190</v>
      </c>
      <c r="Q431" s="34">
        <v>1924.9150999999999</v>
      </c>
      <c r="R431" s="34">
        <v>1096567</v>
      </c>
      <c r="S431" s="49"/>
      <c r="T431" s="45"/>
    </row>
    <row r="432" spans="1:20">
      <c r="A432" s="28">
        <v>15</v>
      </c>
      <c r="B432" s="29">
        <v>45471</v>
      </c>
      <c r="C432" s="30" t="s">
        <v>1270</v>
      </c>
      <c r="D432" s="31">
        <v>29</v>
      </c>
      <c r="E432" s="31">
        <v>29</v>
      </c>
      <c r="F432" s="31">
        <v>29</v>
      </c>
      <c r="G432" s="31">
        <v>29</v>
      </c>
      <c r="H432" s="31">
        <v>29</v>
      </c>
      <c r="I432" s="31">
        <v>29</v>
      </c>
      <c r="J432" s="34">
        <v>0</v>
      </c>
      <c r="K432" s="35">
        <v>0</v>
      </c>
      <c r="L432" s="34">
        <v>116</v>
      </c>
      <c r="M432" s="34">
        <v>3.3639999999999999</v>
      </c>
      <c r="N432" s="34">
        <v>0</v>
      </c>
      <c r="O432" s="34">
        <v>0</v>
      </c>
      <c r="P432" s="34">
        <v>116</v>
      </c>
      <c r="Q432" s="34">
        <v>3.3639999999999999</v>
      </c>
      <c r="R432" s="34">
        <v>936212</v>
      </c>
      <c r="S432" s="49"/>
      <c r="T432" s="45"/>
    </row>
    <row r="433" spans="1:20">
      <c r="A433" s="28">
        <v>16</v>
      </c>
      <c r="B433" s="29">
        <v>45471</v>
      </c>
      <c r="C433" s="30" t="s">
        <v>410</v>
      </c>
      <c r="D433" s="31">
        <v>11.3</v>
      </c>
      <c r="E433" s="31">
        <v>11.3</v>
      </c>
      <c r="F433" s="31">
        <v>11.3</v>
      </c>
      <c r="G433" s="31">
        <v>11.3</v>
      </c>
      <c r="H433" s="31">
        <v>11.3</v>
      </c>
      <c r="I433" s="31">
        <v>11.3</v>
      </c>
      <c r="J433" s="32">
        <v>0</v>
      </c>
      <c r="K433" s="33">
        <v>0</v>
      </c>
      <c r="L433" s="34">
        <v>0</v>
      </c>
      <c r="M433" s="34">
        <v>0</v>
      </c>
      <c r="N433" s="34">
        <v>0</v>
      </c>
      <c r="O433" s="34">
        <v>0</v>
      </c>
      <c r="P433" s="34">
        <v>0</v>
      </c>
      <c r="Q433" s="34">
        <v>0</v>
      </c>
      <c r="R433" s="34">
        <v>12729</v>
      </c>
      <c r="S433" s="49"/>
      <c r="T433" s="45"/>
    </row>
    <row r="434" spans="1:20">
      <c r="A434" s="28">
        <v>17</v>
      </c>
      <c r="B434" s="29">
        <v>45471</v>
      </c>
      <c r="C434" s="30" t="s">
        <v>1271</v>
      </c>
      <c r="D434" s="31">
        <v>30.8</v>
      </c>
      <c r="E434" s="31">
        <v>30.8</v>
      </c>
      <c r="F434" s="31">
        <v>30.8</v>
      </c>
      <c r="G434" s="31">
        <v>30.8</v>
      </c>
      <c r="H434" s="31">
        <v>30.8</v>
      </c>
      <c r="I434" s="31">
        <v>30.8</v>
      </c>
      <c r="J434" s="34">
        <v>0</v>
      </c>
      <c r="K434" s="35">
        <v>0</v>
      </c>
      <c r="L434" s="34">
        <v>0</v>
      </c>
      <c r="M434" s="34">
        <v>0</v>
      </c>
      <c r="N434" s="34">
        <v>0</v>
      </c>
      <c r="O434" s="34">
        <v>0</v>
      </c>
      <c r="P434" s="34">
        <v>0</v>
      </c>
      <c r="Q434" s="34">
        <v>0</v>
      </c>
      <c r="R434" s="34">
        <v>92400</v>
      </c>
      <c r="S434" s="49"/>
      <c r="T434" s="45"/>
    </row>
    <row r="435" spans="1:20">
      <c r="A435" s="28">
        <v>18</v>
      </c>
      <c r="B435" s="29">
        <v>45471</v>
      </c>
      <c r="C435" s="30" t="s">
        <v>412</v>
      </c>
      <c r="D435" s="31">
        <v>6.8</v>
      </c>
      <c r="E435" s="31">
        <v>6.7</v>
      </c>
      <c r="F435" s="31">
        <v>6.8</v>
      </c>
      <c r="G435" s="31">
        <v>6.8</v>
      </c>
      <c r="H435" s="31">
        <v>6.5</v>
      </c>
      <c r="I435" s="31">
        <v>6.532</v>
      </c>
      <c r="J435" s="36">
        <v>0</v>
      </c>
      <c r="K435" s="37">
        <v>0</v>
      </c>
      <c r="L435" s="34">
        <v>12301</v>
      </c>
      <c r="M435" s="34">
        <v>80.346599999999995</v>
      </c>
      <c r="N435" s="34">
        <v>0</v>
      </c>
      <c r="O435" s="34">
        <v>0</v>
      </c>
      <c r="P435" s="34">
        <v>12301</v>
      </c>
      <c r="Q435" s="34">
        <v>80.346599999999995</v>
      </c>
      <c r="R435" s="34">
        <v>79817</v>
      </c>
      <c r="S435" s="49"/>
      <c r="T435" s="45"/>
    </row>
    <row r="436" spans="1:20">
      <c r="A436" s="28">
        <v>19</v>
      </c>
      <c r="B436" s="29">
        <v>45471</v>
      </c>
      <c r="C436" s="30" t="s">
        <v>1273</v>
      </c>
      <c r="D436" s="31">
        <v>13.8</v>
      </c>
      <c r="E436" s="31">
        <v>13.8</v>
      </c>
      <c r="F436" s="31">
        <v>12.5</v>
      </c>
      <c r="G436" s="31">
        <v>13.9</v>
      </c>
      <c r="H436" s="31">
        <v>12.5</v>
      </c>
      <c r="I436" s="31">
        <v>13.31</v>
      </c>
      <c r="J436" s="32">
        <v>-1300</v>
      </c>
      <c r="K436" s="33">
        <v>-9.42</v>
      </c>
      <c r="L436" s="34">
        <v>837835</v>
      </c>
      <c r="M436" s="34">
        <v>11126.251399999999</v>
      </c>
      <c r="N436" s="34">
        <v>0</v>
      </c>
      <c r="O436" s="34">
        <v>0</v>
      </c>
      <c r="P436" s="34">
        <v>837835</v>
      </c>
      <c r="Q436" s="34">
        <v>11126.251399999999</v>
      </c>
      <c r="R436" s="34">
        <v>312498</v>
      </c>
      <c r="S436" s="49"/>
      <c r="T436" s="45"/>
    </row>
    <row r="437" spans="1:20">
      <c r="A437" s="28">
        <v>20</v>
      </c>
      <c r="B437" s="29">
        <v>45471</v>
      </c>
      <c r="C437" s="30" t="s">
        <v>1274</v>
      </c>
      <c r="D437" s="31">
        <v>9.1</v>
      </c>
      <c r="E437" s="31">
        <v>9.1</v>
      </c>
      <c r="F437" s="31">
        <v>9.1</v>
      </c>
      <c r="G437" s="31">
        <v>9.1</v>
      </c>
      <c r="H437" s="31">
        <v>9.1</v>
      </c>
      <c r="I437" s="31">
        <v>9.1</v>
      </c>
      <c r="J437" s="32">
        <v>0</v>
      </c>
      <c r="K437" s="33">
        <v>0</v>
      </c>
      <c r="L437" s="34">
        <v>100</v>
      </c>
      <c r="M437" s="34">
        <v>0.91</v>
      </c>
      <c r="N437" s="34">
        <v>0</v>
      </c>
      <c r="O437" s="34">
        <v>0</v>
      </c>
      <c r="P437" s="34">
        <v>100</v>
      </c>
      <c r="Q437" s="34">
        <v>0.91</v>
      </c>
      <c r="R437" s="34">
        <v>34580</v>
      </c>
      <c r="S437" s="49"/>
      <c r="T437" s="45"/>
    </row>
    <row r="438" spans="1:20">
      <c r="A438" s="28">
        <v>21</v>
      </c>
      <c r="B438" s="29">
        <v>45471</v>
      </c>
      <c r="C438" s="30" t="s">
        <v>1275</v>
      </c>
      <c r="D438" s="31">
        <v>13.3</v>
      </c>
      <c r="E438" s="31">
        <v>13.3</v>
      </c>
      <c r="F438" s="31">
        <v>13.3</v>
      </c>
      <c r="G438" s="31">
        <v>13.3</v>
      </c>
      <c r="H438" s="31">
        <v>13.3</v>
      </c>
      <c r="I438" s="31">
        <v>13.3</v>
      </c>
      <c r="J438" s="34">
        <v>0</v>
      </c>
      <c r="K438" s="35">
        <v>0</v>
      </c>
      <c r="L438" s="34">
        <v>0</v>
      </c>
      <c r="M438" s="34">
        <v>0</v>
      </c>
      <c r="N438" s="34">
        <v>0</v>
      </c>
      <c r="O438" s="34">
        <v>0</v>
      </c>
      <c r="P438" s="34">
        <v>0</v>
      </c>
      <c r="Q438" s="34">
        <v>0</v>
      </c>
      <c r="R438" s="34">
        <v>41905</v>
      </c>
      <c r="S438" s="49"/>
      <c r="T438" s="45"/>
    </row>
    <row r="439" spans="1:20">
      <c r="A439" s="28">
        <v>22</v>
      </c>
      <c r="B439" s="29">
        <v>45471</v>
      </c>
      <c r="C439" s="30" t="s">
        <v>1276</v>
      </c>
      <c r="D439" s="31">
        <v>15.4</v>
      </c>
      <c r="E439" s="31">
        <v>15.4</v>
      </c>
      <c r="F439" s="31">
        <v>15.4</v>
      </c>
      <c r="G439" s="31">
        <v>15.4</v>
      </c>
      <c r="H439" s="31">
        <v>15.4</v>
      </c>
      <c r="I439" s="31">
        <v>15.4</v>
      </c>
      <c r="J439" s="36">
        <v>0</v>
      </c>
      <c r="K439" s="37">
        <v>0</v>
      </c>
      <c r="L439" s="34">
        <v>0</v>
      </c>
      <c r="M439" s="34">
        <v>0</v>
      </c>
      <c r="N439" s="34">
        <v>0</v>
      </c>
      <c r="O439" s="34">
        <v>0</v>
      </c>
      <c r="P439" s="34">
        <v>0</v>
      </c>
      <c r="Q439" s="34">
        <v>0</v>
      </c>
      <c r="R439" s="34">
        <v>16940</v>
      </c>
      <c r="S439" s="49"/>
      <c r="T439" s="45"/>
    </row>
    <row r="440" spans="1:20">
      <c r="A440" s="28">
        <v>23</v>
      </c>
      <c r="B440" s="29">
        <v>45471</v>
      </c>
      <c r="C440" s="30" t="s">
        <v>414</v>
      </c>
      <c r="D440" s="31">
        <v>5.6</v>
      </c>
      <c r="E440" s="31">
        <v>5.6</v>
      </c>
      <c r="F440" s="31">
        <v>5.4</v>
      </c>
      <c r="G440" s="31">
        <v>5.6</v>
      </c>
      <c r="H440" s="31">
        <v>5.4</v>
      </c>
      <c r="I440" s="31">
        <v>5.5030000000000001</v>
      </c>
      <c r="J440" s="32">
        <v>-200</v>
      </c>
      <c r="K440" s="33">
        <v>-3.57</v>
      </c>
      <c r="L440" s="34">
        <v>27902</v>
      </c>
      <c r="M440" s="34">
        <v>153.03120000000001</v>
      </c>
      <c r="N440" s="34">
        <v>0</v>
      </c>
      <c r="O440" s="34">
        <v>0</v>
      </c>
      <c r="P440" s="34">
        <v>27902</v>
      </c>
      <c r="Q440" s="34">
        <v>153.03120000000001</v>
      </c>
      <c r="R440" s="34">
        <v>667223</v>
      </c>
      <c r="S440" s="49"/>
      <c r="T440" s="45"/>
    </row>
    <row r="441" spans="1:20">
      <c r="A441" s="28">
        <v>24</v>
      </c>
      <c r="B441" s="29">
        <v>45471</v>
      </c>
      <c r="C441" s="30" t="s">
        <v>1277</v>
      </c>
      <c r="D441" s="31">
        <v>38.9</v>
      </c>
      <c r="E441" s="31">
        <v>38.9</v>
      </c>
      <c r="F441" s="31">
        <v>38.9</v>
      </c>
      <c r="G441" s="31">
        <v>38.9</v>
      </c>
      <c r="H441" s="31">
        <v>38.9</v>
      </c>
      <c r="I441" s="31">
        <v>38.9</v>
      </c>
      <c r="J441" s="36">
        <v>0</v>
      </c>
      <c r="K441" s="37">
        <v>0</v>
      </c>
      <c r="L441" s="34">
        <v>0</v>
      </c>
      <c r="M441" s="34">
        <v>0</v>
      </c>
      <c r="N441" s="34">
        <v>0</v>
      </c>
      <c r="O441" s="34">
        <v>0</v>
      </c>
      <c r="P441" s="34">
        <v>0</v>
      </c>
      <c r="Q441" s="34">
        <v>0</v>
      </c>
      <c r="R441" s="34">
        <v>364104</v>
      </c>
      <c r="S441" s="49"/>
      <c r="T441" s="45"/>
    </row>
    <row r="442" spans="1:20">
      <c r="A442" s="28">
        <v>25</v>
      </c>
      <c r="B442" s="29">
        <v>45471</v>
      </c>
      <c r="C442" s="30" t="s">
        <v>415</v>
      </c>
      <c r="D442" s="31">
        <v>41.5</v>
      </c>
      <c r="E442" s="31">
        <v>41.4</v>
      </c>
      <c r="F442" s="31">
        <v>40</v>
      </c>
      <c r="G442" s="31">
        <v>41.8</v>
      </c>
      <c r="H442" s="31">
        <v>39.9</v>
      </c>
      <c r="I442" s="31">
        <v>40.706000000000003</v>
      </c>
      <c r="J442" s="36">
        <v>-1500</v>
      </c>
      <c r="K442" s="37">
        <v>-3.61</v>
      </c>
      <c r="L442" s="34">
        <v>834703</v>
      </c>
      <c r="M442" s="34">
        <v>33925.267999999996</v>
      </c>
      <c r="N442" s="34">
        <v>0</v>
      </c>
      <c r="O442" s="34">
        <v>0</v>
      </c>
      <c r="P442" s="34">
        <v>834703</v>
      </c>
      <c r="Q442" s="34">
        <v>33925.267999999996</v>
      </c>
      <c r="R442" s="34">
        <v>2888006</v>
      </c>
      <c r="S442" s="49"/>
      <c r="T442" s="45"/>
    </row>
    <row r="443" spans="1:20">
      <c r="A443" s="28">
        <v>26</v>
      </c>
      <c r="B443" s="29">
        <v>45471</v>
      </c>
      <c r="C443" s="30" t="s">
        <v>1278</v>
      </c>
      <c r="D443" s="31">
        <v>15.9</v>
      </c>
      <c r="E443" s="31">
        <v>15.9</v>
      </c>
      <c r="F443" s="31">
        <v>15.9</v>
      </c>
      <c r="G443" s="31">
        <v>15.9</v>
      </c>
      <c r="H443" s="31">
        <v>15.9</v>
      </c>
      <c r="I443" s="31">
        <v>15.9</v>
      </c>
      <c r="J443" s="36">
        <v>0</v>
      </c>
      <c r="K443" s="37">
        <v>0</v>
      </c>
      <c r="L443" s="34">
        <v>0</v>
      </c>
      <c r="M443" s="34">
        <v>0</v>
      </c>
      <c r="N443" s="34">
        <v>0</v>
      </c>
      <c r="O443" s="34">
        <v>0</v>
      </c>
      <c r="P443" s="34">
        <v>0</v>
      </c>
      <c r="Q443" s="34">
        <v>0</v>
      </c>
      <c r="R443" s="34">
        <v>47891</v>
      </c>
      <c r="S443" s="49"/>
      <c r="T443" s="45"/>
    </row>
    <row r="444" spans="1:20">
      <c r="A444" s="28">
        <v>27</v>
      </c>
      <c r="B444" s="29">
        <v>45471</v>
      </c>
      <c r="C444" s="30" t="s">
        <v>416</v>
      </c>
      <c r="D444" s="31">
        <v>6.7</v>
      </c>
      <c r="E444" s="31">
        <v>6.7</v>
      </c>
      <c r="F444" s="31">
        <v>6.6</v>
      </c>
      <c r="G444" s="31">
        <v>6.8</v>
      </c>
      <c r="H444" s="31">
        <v>6.5</v>
      </c>
      <c r="I444" s="31">
        <v>6.5979999999999999</v>
      </c>
      <c r="J444" s="34">
        <v>-100</v>
      </c>
      <c r="K444" s="35">
        <v>-1.49</v>
      </c>
      <c r="L444" s="34">
        <v>383500</v>
      </c>
      <c r="M444" s="34">
        <v>2530.27</v>
      </c>
      <c r="N444" s="34">
        <v>0</v>
      </c>
      <c r="O444" s="34">
        <v>0</v>
      </c>
      <c r="P444" s="34">
        <v>383500</v>
      </c>
      <c r="Q444" s="34">
        <v>2530.27</v>
      </c>
      <c r="R444" s="34">
        <v>407880</v>
      </c>
      <c r="S444" s="49"/>
      <c r="T444" s="45"/>
    </row>
    <row r="445" spans="1:20">
      <c r="A445" s="28">
        <v>28</v>
      </c>
      <c r="B445" s="29">
        <v>45471</v>
      </c>
      <c r="C445" s="30" t="s">
        <v>1280</v>
      </c>
      <c r="D445" s="31">
        <v>9.5</v>
      </c>
      <c r="E445" s="31">
        <v>10</v>
      </c>
      <c r="F445" s="31">
        <v>9.9</v>
      </c>
      <c r="G445" s="31">
        <v>10.4</v>
      </c>
      <c r="H445" s="31">
        <v>9.4</v>
      </c>
      <c r="I445" s="31">
        <v>10.004</v>
      </c>
      <c r="J445" s="32">
        <v>400</v>
      </c>
      <c r="K445" s="33">
        <v>4.21</v>
      </c>
      <c r="L445" s="34">
        <v>53399</v>
      </c>
      <c r="M445" s="34">
        <v>534.17989999999998</v>
      </c>
      <c r="N445" s="34">
        <v>0</v>
      </c>
      <c r="O445" s="34">
        <v>0</v>
      </c>
      <c r="P445" s="34">
        <v>53399</v>
      </c>
      <c r="Q445" s="34">
        <v>534.17989999999998</v>
      </c>
      <c r="R445" s="34">
        <v>136620</v>
      </c>
      <c r="S445" s="49"/>
      <c r="T445" s="45"/>
    </row>
    <row r="446" spans="1:20">
      <c r="A446" s="28">
        <v>29</v>
      </c>
      <c r="B446" s="29">
        <v>45471</v>
      </c>
      <c r="C446" s="30" t="s">
        <v>417</v>
      </c>
      <c r="D446" s="31">
        <v>45</v>
      </c>
      <c r="E446" s="31">
        <v>45</v>
      </c>
      <c r="F446" s="31">
        <v>45</v>
      </c>
      <c r="G446" s="31">
        <v>45</v>
      </c>
      <c r="H446" s="31">
        <v>45</v>
      </c>
      <c r="I446" s="31">
        <v>45</v>
      </c>
      <c r="J446" s="34">
        <v>0</v>
      </c>
      <c r="K446" s="35">
        <v>0</v>
      </c>
      <c r="L446" s="34">
        <v>39</v>
      </c>
      <c r="M446" s="34">
        <v>1.5794999999999999</v>
      </c>
      <c r="N446" s="34">
        <v>0</v>
      </c>
      <c r="O446" s="34">
        <v>0</v>
      </c>
      <c r="P446" s="34">
        <v>39</v>
      </c>
      <c r="Q446" s="34">
        <v>1.5794999999999999</v>
      </c>
      <c r="R446" s="34">
        <v>225000</v>
      </c>
      <c r="S446" s="49"/>
      <c r="T446" s="45"/>
    </row>
    <row r="447" spans="1:20">
      <c r="A447" s="28">
        <v>30</v>
      </c>
      <c r="B447" s="29">
        <v>45471</v>
      </c>
      <c r="C447" s="30" t="s">
        <v>418</v>
      </c>
      <c r="D447" s="31">
        <v>52.8</v>
      </c>
      <c r="E447" s="31">
        <v>52.8</v>
      </c>
      <c r="F447" s="31">
        <v>52.1</v>
      </c>
      <c r="G447" s="31">
        <v>52.9</v>
      </c>
      <c r="H447" s="31">
        <v>51.9</v>
      </c>
      <c r="I447" s="31">
        <v>52.445999999999998</v>
      </c>
      <c r="J447" s="36">
        <v>-700</v>
      </c>
      <c r="K447" s="37">
        <v>-1.33</v>
      </c>
      <c r="L447" s="34">
        <v>47048</v>
      </c>
      <c r="M447" s="34">
        <v>2467.1624999999999</v>
      </c>
      <c r="N447" s="34">
        <v>0</v>
      </c>
      <c r="O447" s="34">
        <v>0</v>
      </c>
      <c r="P447" s="34">
        <v>47048</v>
      </c>
      <c r="Q447" s="34">
        <v>2467.1624999999999</v>
      </c>
      <c r="R447" s="34">
        <v>785631</v>
      </c>
      <c r="S447" s="49"/>
      <c r="T447" s="45"/>
    </row>
    <row r="448" spans="1:20">
      <c r="A448" s="28">
        <v>31</v>
      </c>
      <c r="B448" s="29">
        <v>45471</v>
      </c>
      <c r="C448" s="30" t="s">
        <v>947</v>
      </c>
      <c r="D448" s="31">
        <v>16.600000000000001</v>
      </c>
      <c r="E448" s="31">
        <v>16.2</v>
      </c>
      <c r="F448" s="31">
        <v>15</v>
      </c>
      <c r="G448" s="31">
        <v>16.2</v>
      </c>
      <c r="H448" s="31">
        <v>15</v>
      </c>
      <c r="I448" s="31">
        <v>15.083</v>
      </c>
      <c r="J448" s="32">
        <v>-1600</v>
      </c>
      <c r="K448" s="33">
        <v>-9.64</v>
      </c>
      <c r="L448" s="34">
        <v>2900</v>
      </c>
      <c r="M448" s="34">
        <v>43.74</v>
      </c>
      <c r="N448" s="34">
        <v>0</v>
      </c>
      <c r="O448" s="34">
        <v>0</v>
      </c>
      <c r="P448" s="34">
        <v>2900</v>
      </c>
      <c r="Q448" s="34">
        <v>43.74</v>
      </c>
      <c r="R448" s="34">
        <v>366804</v>
      </c>
      <c r="S448" s="49"/>
      <c r="T448" s="45"/>
    </row>
    <row r="449" spans="1:20">
      <c r="A449" s="28">
        <v>32</v>
      </c>
      <c r="B449" s="29">
        <v>45471</v>
      </c>
      <c r="C449" s="30" t="s">
        <v>1281</v>
      </c>
      <c r="D449" s="31">
        <v>32.5</v>
      </c>
      <c r="E449" s="31">
        <v>32.5</v>
      </c>
      <c r="F449" s="31">
        <v>32.5</v>
      </c>
      <c r="G449" s="31">
        <v>32.9</v>
      </c>
      <c r="H449" s="31">
        <v>32.1</v>
      </c>
      <c r="I449" s="31">
        <v>32.344999999999999</v>
      </c>
      <c r="J449" s="36">
        <v>0</v>
      </c>
      <c r="K449" s="37">
        <v>0</v>
      </c>
      <c r="L449" s="34">
        <v>4223</v>
      </c>
      <c r="M449" s="34">
        <v>136.5975</v>
      </c>
      <c r="N449" s="34">
        <v>0</v>
      </c>
      <c r="O449" s="34">
        <v>0</v>
      </c>
      <c r="P449" s="34">
        <v>4223</v>
      </c>
      <c r="Q449" s="34">
        <v>136.5975</v>
      </c>
      <c r="R449" s="34">
        <v>3217500</v>
      </c>
      <c r="S449" s="49"/>
      <c r="T449" s="45"/>
    </row>
    <row r="450" spans="1:20">
      <c r="A450" s="28">
        <v>33</v>
      </c>
      <c r="B450" s="29">
        <v>45471</v>
      </c>
      <c r="C450" s="30" t="s">
        <v>420</v>
      </c>
      <c r="D450" s="31">
        <v>17.100000000000001</v>
      </c>
      <c r="E450" s="31">
        <v>17.2</v>
      </c>
      <c r="F450" s="31">
        <v>16.5</v>
      </c>
      <c r="G450" s="31">
        <v>17.3</v>
      </c>
      <c r="H450" s="31">
        <v>16.5</v>
      </c>
      <c r="I450" s="31">
        <v>16.885999999999999</v>
      </c>
      <c r="J450" s="36">
        <v>-600</v>
      </c>
      <c r="K450" s="37">
        <v>-3.51</v>
      </c>
      <c r="L450" s="34">
        <v>2926974</v>
      </c>
      <c r="M450" s="34">
        <v>49290.966500000002</v>
      </c>
      <c r="N450" s="34">
        <v>0</v>
      </c>
      <c r="O450" s="34">
        <v>0</v>
      </c>
      <c r="P450" s="34">
        <v>2926974</v>
      </c>
      <c r="Q450" s="34">
        <v>49290.966500000002</v>
      </c>
      <c r="R450" s="34">
        <v>8492200</v>
      </c>
      <c r="S450" s="49"/>
      <c r="T450" s="45"/>
    </row>
    <row r="451" spans="1:20">
      <c r="A451" s="28">
        <v>34</v>
      </c>
      <c r="B451" s="29">
        <v>45471</v>
      </c>
      <c r="C451" s="30" t="s">
        <v>1282</v>
      </c>
      <c r="D451" s="31">
        <v>6.9</v>
      </c>
      <c r="E451" s="31">
        <v>6.9</v>
      </c>
      <c r="F451" s="31">
        <v>6.7</v>
      </c>
      <c r="G451" s="31">
        <v>6.9</v>
      </c>
      <c r="H451" s="31">
        <v>6.7</v>
      </c>
      <c r="I451" s="31">
        <v>6.74</v>
      </c>
      <c r="J451" s="36">
        <v>-200</v>
      </c>
      <c r="K451" s="37">
        <v>-2.9</v>
      </c>
      <c r="L451" s="34">
        <v>500</v>
      </c>
      <c r="M451" s="34">
        <v>3.37</v>
      </c>
      <c r="N451" s="34">
        <v>0</v>
      </c>
      <c r="O451" s="34">
        <v>0</v>
      </c>
      <c r="P451" s="34">
        <v>500</v>
      </c>
      <c r="Q451" s="34">
        <v>3.37</v>
      </c>
      <c r="R451" s="34">
        <v>40535</v>
      </c>
      <c r="S451" s="49"/>
      <c r="T451" s="45"/>
    </row>
    <row r="452" spans="1:20">
      <c r="A452" s="28">
        <v>35</v>
      </c>
      <c r="B452" s="29">
        <v>45471</v>
      </c>
      <c r="C452" s="30" t="s">
        <v>1283</v>
      </c>
      <c r="D452" s="31">
        <v>11.5</v>
      </c>
      <c r="E452" s="31">
        <v>11</v>
      </c>
      <c r="F452" s="31">
        <v>10.5</v>
      </c>
      <c r="G452" s="31">
        <v>11</v>
      </c>
      <c r="H452" s="31">
        <v>10.5</v>
      </c>
      <c r="I452" s="31">
        <v>10.733000000000001</v>
      </c>
      <c r="J452" s="36">
        <v>-1000</v>
      </c>
      <c r="K452" s="37">
        <v>-8.6999999999999993</v>
      </c>
      <c r="L452" s="34">
        <v>16000</v>
      </c>
      <c r="M452" s="34">
        <v>171.72</v>
      </c>
      <c r="N452" s="34">
        <v>0</v>
      </c>
      <c r="O452" s="34">
        <v>0</v>
      </c>
      <c r="P452" s="34">
        <v>16000</v>
      </c>
      <c r="Q452" s="34">
        <v>171.72</v>
      </c>
      <c r="R452" s="34">
        <v>195943</v>
      </c>
      <c r="S452" s="49"/>
      <c r="T452" s="45"/>
    </row>
    <row r="453" spans="1:20">
      <c r="A453" s="28">
        <v>36</v>
      </c>
      <c r="B453" s="29">
        <v>45471</v>
      </c>
      <c r="C453" s="30" t="s">
        <v>421</v>
      </c>
      <c r="D453" s="31">
        <v>25.8</v>
      </c>
      <c r="E453" s="31">
        <v>25.8</v>
      </c>
      <c r="F453" s="31">
        <v>25.8</v>
      </c>
      <c r="G453" s="31">
        <v>25.8</v>
      </c>
      <c r="H453" s="31">
        <v>25.8</v>
      </c>
      <c r="I453" s="31">
        <v>25.8</v>
      </c>
      <c r="J453" s="32">
        <v>0</v>
      </c>
      <c r="K453" s="33">
        <v>0</v>
      </c>
      <c r="L453" s="34">
        <v>0</v>
      </c>
      <c r="M453" s="34">
        <v>0</v>
      </c>
      <c r="N453" s="34">
        <v>0</v>
      </c>
      <c r="O453" s="34">
        <v>0</v>
      </c>
      <c r="P453" s="34">
        <v>0</v>
      </c>
      <c r="Q453" s="34">
        <v>0</v>
      </c>
      <c r="R453" s="34">
        <v>206400</v>
      </c>
      <c r="S453" s="49"/>
      <c r="T453" s="45"/>
    </row>
    <row r="454" spans="1:20">
      <c r="A454" s="28">
        <v>37</v>
      </c>
      <c r="B454" s="29">
        <v>45471</v>
      </c>
      <c r="C454" s="30" t="s">
        <v>422</v>
      </c>
      <c r="D454" s="31">
        <v>16.5</v>
      </c>
      <c r="E454" s="31">
        <v>16.5</v>
      </c>
      <c r="F454" s="31">
        <v>16.5</v>
      </c>
      <c r="G454" s="31">
        <v>16.5</v>
      </c>
      <c r="H454" s="31">
        <v>16.5</v>
      </c>
      <c r="I454" s="31">
        <v>16.5</v>
      </c>
      <c r="J454" s="34">
        <v>0</v>
      </c>
      <c r="K454" s="35">
        <v>0</v>
      </c>
      <c r="L454" s="34">
        <v>0</v>
      </c>
      <c r="M454" s="34">
        <v>0</v>
      </c>
      <c r="N454" s="34">
        <v>0</v>
      </c>
      <c r="O454" s="34">
        <v>0</v>
      </c>
      <c r="P454" s="34">
        <v>0</v>
      </c>
      <c r="Q454" s="34">
        <v>0</v>
      </c>
      <c r="R454" s="34">
        <v>66198</v>
      </c>
      <c r="S454" s="49"/>
      <c r="T454" s="45"/>
    </row>
    <row r="455" spans="1:20">
      <c r="A455" s="28">
        <v>38</v>
      </c>
      <c r="B455" s="29">
        <v>45471</v>
      </c>
      <c r="C455" s="30" t="s">
        <v>1284</v>
      </c>
      <c r="D455" s="31">
        <v>23.4</v>
      </c>
      <c r="E455" s="31">
        <v>23.2</v>
      </c>
      <c r="F455" s="31">
        <v>23</v>
      </c>
      <c r="G455" s="31">
        <v>23.2</v>
      </c>
      <c r="H455" s="31">
        <v>23</v>
      </c>
      <c r="I455" s="31">
        <v>23.06</v>
      </c>
      <c r="J455" s="36">
        <v>-400</v>
      </c>
      <c r="K455" s="37">
        <v>-1.71</v>
      </c>
      <c r="L455" s="34">
        <v>8800</v>
      </c>
      <c r="M455" s="34">
        <v>202.92</v>
      </c>
      <c r="N455" s="34">
        <v>0</v>
      </c>
      <c r="O455" s="34">
        <v>0</v>
      </c>
      <c r="P455" s="34">
        <v>8800</v>
      </c>
      <c r="Q455" s="34">
        <v>202.92</v>
      </c>
      <c r="R455" s="34">
        <v>276000</v>
      </c>
      <c r="S455" s="49"/>
      <c r="T455" s="45"/>
    </row>
    <row r="456" spans="1:20">
      <c r="A456" s="28">
        <v>39</v>
      </c>
      <c r="B456" s="29">
        <v>45471</v>
      </c>
      <c r="C456" s="30" t="s">
        <v>1285</v>
      </c>
      <c r="D456" s="31">
        <v>86.8</v>
      </c>
      <c r="E456" s="31">
        <v>83</v>
      </c>
      <c r="F456" s="31">
        <v>82.6</v>
      </c>
      <c r="G456" s="31">
        <v>83</v>
      </c>
      <c r="H456" s="31">
        <v>79</v>
      </c>
      <c r="I456" s="31">
        <v>80.509</v>
      </c>
      <c r="J456" s="32">
        <v>-4200</v>
      </c>
      <c r="K456" s="33">
        <v>-4.84</v>
      </c>
      <c r="L456" s="34">
        <v>6600</v>
      </c>
      <c r="M456" s="34">
        <v>531.36</v>
      </c>
      <c r="N456" s="34">
        <v>0</v>
      </c>
      <c r="O456" s="34">
        <v>0</v>
      </c>
      <c r="P456" s="34">
        <v>6600</v>
      </c>
      <c r="Q456" s="34">
        <v>531.36</v>
      </c>
      <c r="R456" s="34">
        <v>908600</v>
      </c>
      <c r="S456" s="49"/>
      <c r="T456" s="45"/>
    </row>
    <row r="457" spans="1:20">
      <c r="A457" s="28">
        <v>40</v>
      </c>
      <c r="B457" s="29">
        <v>45471</v>
      </c>
      <c r="C457" s="30" t="s">
        <v>423</v>
      </c>
      <c r="D457" s="31">
        <v>9.6999999999999993</v>
      </c>
      <c r="E457" s="31">
        <v>9.1</v>
      </c>
      <c r="F457" s="31">
        <v>9.1</v>
      </c>
      <c r="G457" s="31">
        <v>9.1</v>
      </c>
      <c r="H457" s="31">
        <v>9.1</v>
      </c>
      <c r="I457" s="31">
        <v>9.1</v>
      </c>
      <c r="J457" s="32">
        <v>-600</v>
      </c>
      <c r="K457" s="33">
        <v>-6.19</v>
      </c>
      <c r="L457" s="34">
        <v>6879</v>
      </c>
      <c r="M457" s="34">
        <v>62.591000000000001</v>
      </c>
      <c r="N457" s="34">
        <v>0</v>
      </c>
      <c r="O457" s="34">
        <v>0</v>
      </c>
      <c r="P457" s="34">
        <v>6879</v>
      </c>
      <c r="Q457" s="34">
        <v>62.591000000000001</v>
      </c>
      <c r="R457" s="34">
        <v>41506</v>
      </c>
      <c r="S457" s="49"/>
      <c r="T457" s="45"/>
    </row>
    <row r="458" spans="1:20">
      <c r="A458" s="28">
        <v>41</v>
      </c>
      <c r="B458" s="29">
        <v>45471</v>
      </c>
      <c r="C458" s="30" t="s">
        <v>424</v>
      </c>
      <c r="D458" s="31">
        <v>18.3</v>
      </c>
      <c r="E458" s="31">
        <v>18</v>
      </c>
      <c r="F458" s="31">
        <v>17.8</v>
      </c>
      <c r="G458" s="31">
        <v>18.399999999999999</v>
      </c>
      <c r="H458" s="31">
        <v>17.8</v>
      </c>
      <c r="I458" s="31">
        <v>18.055</v>
      </c>
      <c r="J458" s="32">
        <v>-500</v>
      </c>
      <c r="K458" s="33">
        <v>-2.73</v>
      </c>
      <c r="L458" s="34">
        <v>181438</v>
      </c>
      <c r="M458" s="34">
        <v>3267.2539999999999</v>
      </c>
      <c r="N458" s="34">
        <v>0</v>
      </c>
      <c r="O458" s="34">
        <v>0</v>
      </c>
      <c r="P458" s="34">
        <v>181438</v>
      </c>
      <c r="Q458" s="34">
        <v>3267.2539999999999</v>
      </c>
      <c r="R458" s="34">
        <v>453054</v>
      </c>
      <c r="S458" s="49"/>
      <c r="T458" s="45"/>
    </row>
    <row r="459" spans="1:20">
      <c r="A459" s="28">
        <v>42</v>
      </c>
      <c r="B459" s="29">
        <v>45471</v>
      </c>
      <c r="C459" s="30" t="s">
        <v>1286</v>
      </c>
      <c r="D459" s="31">
        <v>17.5</v>
      </c>
      <c r="E459" s="31">
        <v>17</v>
      </c>
      <c r="F459" s="31">
        <v>18</v>
      </c>
      <c r="G459" s="31">
        <v>18</v>
      </c>
      <c r="H459" s="31">
        <v>17</v>
      </c>
      <c r="I459" s="31">
        <v>17.399999999999999</v>
      </c>
      <c r="J459" s="36">
        <v>500</v>
      </c>
      <c r="K459" s="37">
        <v>2.86</v>
      </c>
      <c r="L459" s="34">
        <v>618</v>
      </c>
      <c r="M459" s="34">
        <v>10.7484</v>
      </c>
      <c r="N459" s="34">
        <v>0</v>
      </c>
      <c r="O459" s="34">
        <v>0</v>
      </c>
      <c r="P459" s="34">
        <v>618</v>
      </c>
      <c r="Q459" s="34">
        <v>10.7484</v>
      </c>
      <c r="R459" s="34">
        <v>73466</v>
      </c>
      <c r="S459" s="49"/>
      <c r="T459" s="45"/>
    </row>
    <row r="460" spans="1:20">
      <c r="A460" s="28">
        <v>43</v>
      </c>
      <c r="B460" s="29">
        <v>45471</v>
      </c>
      <c r="C460" s="30" t="s">
        <v>425</v>
      </c>
      <c r="D460" s="31">
        <v>28.2</v>
      </c>
      <c r="E460" s="31">
        <v>28.3</v>
      </c>
      <c r="F460" s="31">
        <v>27.7</v>
      </c>
      <c r="G460" s="31">
        <v>28.3</v>
      </c>
      <c r="H460" s="31">
        <v>27.7</v>
      </c>
      <c r="I460" s="31">
        <v>27.931999999999999</v>
      </c>
      <c r="J460" s="36">
        <v>-500</v>
      </c>
      <c r="K460" s="37">
        <v>-1.77</v>
      </c>
      <c r="L460" s="34">
        <v>57442</v>
      </c>
      <c r="M460" s="34">
        <v>1603.306</v>
      </c>
      <c r="N460" s="34">
        <v>0</v>
      </c>
      <c r="O460" s="34">
        <v>0</v>
      </c>
      <c r="P460" s="34">
        <v>57442</v>
      </c>
      <c r="Q460" s="34">
        <v>1603.306</v>
      </c>
      <c r="R460" s="34">
        <v>863540</v>
      </c>
      <c r="S460" s="49"/>
      <c r="T460" s="45"/>
    </row>
    <row r="461" spans="1:20">
      <c r="A461" s="28">
        <v>44</v>
      </c>
      <c r="B461" s="29">
        <v>45471</v>
      </c>
      <c r="C461" s="30" t="s">
        <v>1287</v>
      </c>
      <c r="D461" s="31">
        <v>22.5</v>
      </c>
      <c r="E461" s="31">
        <v>22.5</v>
      </c>
      <c r="F461" s="31">
        <v>22.5</v>
      </c>
      <c r="G461" s="31">
        <v>22.5</v>
      </c>
      <c r="H461" s="31">
        <v>22.5</v>
      </c>
      <c r="I461" s="31">
        <v>22.5</v>
      </c>
      <c r="J461" s="36">
        <v>0</v>
      </c>
      <c r="K461" s="37">
        <v>0</v>
      </c>
      <c r="L461" s="34">
        <v>0</v>
      </c>
      <c r="M461" s="34">
        <v>0</v>
      </c>
      <c r="N461" s="34">
        <v>0</v>
      </c>
      <c r="O461" s="34">
        <v>0</v>
      </c>
      <c r="P461" s="34">
        <v>0</v>
      </c>
      <c r="Q461" s="34">
        <v>0</v>
      </c>
      <c r="R461" s="34">
        <v>307800</v>
      </c>
      <c r="S461" s="49"/>
      <c r="T461" s="45"/>
    </row>
    <row r="462" spans="1:20">
      <c r="A462" s="28">
        <v>45</v>
      </c>
      <c r="B462" s="29">
        <v>45471</v>
      </c>
      <c r="C462" s="30" t="s">
        <v>1288</v>
      </c>
      <c r="D462" s="31">
        <v>1.3</v>
      </c>
      <c r="E462" s="31">
        <v>1.3</v>
      </c>
      <c r="F462" s="31">
        <v>1.3</v>
      </c>
      <c r="G462" s="31">
        <v>1.3</v>
      </c>
      <c r="H462" s="31">
        <v>1.3</v>
      </c>
      <c r="I462" s="31">
        <v>1.3</v>
      </c>
      <c r="J462" s="32">
        <v>0</v>
      </c>
      <c r="K462" s="33">
        <v>0</v>
      </c>
      <c r="L462" s="34">
        <v>0</v>
      </c>
      <c r="M462" s="34">
        <v>0</v>
      </c>
      <c r="N462" s="34">
        <v>0</v>
      </c>
      <c r="O462" s="34">
        <v>0</v>
      </c>
      <c r="P462" s="34">
        <v>0</v>
      </c>
      <c r="Q462" s="34">
        <v>0</v>
      </c>
      <c r="R462" s="34">
        <v>20540</v>
      </c>
      <c r="S462" s="49"/>
      <c r="T462" s="45"/>
    </row>
    <row r="463" spans="1:20">
      <c r="A463" s="28">
        <v>46</v>
      </c>
      <c r="B463" s="29">
        <v>45471</v>
      </c>
      <c r="C463" s="30" t="s">
        <v>426</v>
      </c>
      <c r="D463" s="31">
        <v>7.2</v>
      </c>
      <c r="E463" s="31">
        <v>7.8</v>
      </c>
      <c r="F463" s="31">
        <v>6.8</v>
      </c>
      <c r="G463" s="31">
        <v>7.8</v>
      </c>
      <c r="H463" s="31">
        <v>6.8</v>
      </c>
      <c r="I463" s="31">
        <v>7.2149999999999999</v>
      </c>
      <c r="J463" s="36">
        <v>-400</v>
      </c>
      <c r="K463" s="37">
        <v>-5.56</v>
      </c>
      <c r="L463" s="34">
        <v>594922</v>
      </c>
      <c r="M463" s="34">
        <v>4286.2133999999996</v>
      </c>
      <c r="N463" s="34">
        <v>0</v>
      </c>
      <c r="O463" s="34">
        <v>0</v>
      </c>
      <c r="P463" s="34">
        <v>594922</v>
      </c>
      <c r="Q463" s="34">
        <v>4286.2133999999996</v>
      </c>
      <c r="R463" s="34">
        <v>82280</v>
      </c>
      <c r="S463" s="49"/>
      <c r="T463" s="45"/>
    </row>
    <row r="464" spans="1:20">
      <c r="A464" s="28">
        <v>47</v>
      </c>
      <c r="B464" s="29">
        <v>45471</v>
      </c>
      <c r="C464" s="30" t="s">
        <v>1289</v>
      </c>
      <c r="D464" s="31">
        <v>15.5</v>
      </c>
      <c r="E464" s="31">
        <v>15.5</v>
      </c>
      <c r="F464" s="31">
        <v>15.5</v>
      </c>
      <c r="G464" s="31">
        <v>15.5</v>
      </c>
      <c r="H464" s="31">
        <v>15.5</v>
      </c>
      <c r="I464" s="31">
        <v>15.5</v>
      </c>
      <c r="J464" s="32">
        <v>0</v>
      </c>
      <c r="K464" s="33">
        <v>0</v>
      </c>
      <c r="L464" s="34">
        <v>0</v>
      </c>
      <c r="M464" s="34">
        <v>0</v>
      </c>
      <c r="N464" s="34">
        <v>0</v>
      </c>
      <c r="O464" s="34">
        <v>0</v>
      </c>
      <c r="P464" s="34">
        <v>0</v>
      </c>
      <c r="Q464" s="34">
        <v>0</v>
      </c>
      <c r="R464" s="34">
        <v>72809</v>
      </c>
      <c r="S464" s="49"/>
      <c r="T464" s="45"/>
    </row>
    <row r="465" spans="1:20">
      <c r="A465" s="28">
        <v>48</v>
      </c>
      <c r="B465" s="29">
        <v>45471</v>
      </c>
      <c r="C465" s="30" t="s">
        <v>428</v>
      </c>
      <c r="D465" s="31">
        <v>2.5</v>
      </c>
      <c r="E465" s="31">
        <v>2.4</v>
      </c>
      <c r="F465" s="31">
        <v>2.4</v>
      </c>
      <c r="G465" s="31">
        <v>2.5</v>
      </c>
      <c r="H465" s="31">
        <v>2.2999999999999998</v>
      </c>
      <c r="I465" s="31">
        <v>2.4209999999999998</v>
      </c>
      <c r="J465" s="36">
        <v>-100</v>
      </c>
      <c r="K465" s="37">
        <v>-4</v>
      </c>
      <c r="L465" s="34">
        <v>540331</v>
      </c>
      <c r="M465" s="34">
        <v>1307.8742999999999</v>
      </c>
      <c r="N465" s="34">
        <v>0</v>
      </c>
      <c r="O465" s="34">
        <v>0</v>
      </c>
      <c r="P465" s="34">
        <v>540331</v>
      </c>
      <c r="Q465" s="34">
        <v>1307.8742999999999</v>
      </c>
      <c r="R465" s="34">
        <v>71280</v>
      </c>
      <c r="S465" s="49"/>
      <c r="T465" s="45"/>
    </row>
    <row r="466" spans="1:20">
      <c r="A466" s="28">
        <v>49</v>
      </c>
      <c r="B466" s="29">
        <v>45471</v>
      </c>
      <c r="C466" s="30" t="s">
        <v>429</v>
      </c>
      <c r="D466" s="31">
        <v>7.6</v>
      </c>
      <c r="E466" s="31">
        <v>7.6</v>
      </c>
      <c r="F466" s="31">
        <v>7.6</v>
      </c>
      <c r="G466" s="31">
        <v>7.6</v>
      </c>
      <c r="H466" s="31">
        <v>7.6</v>
      </c>
      <c r="I466" s="31">
        <v>7.6</v>
      </c>
      <c r="J466" s="32">
        <v>0</v>
      </c>
      <c r="K466" s="33">
        <v>0</v>
      </c>
      <c r="L466" s="34">
        <v>0</v>
      </c>
      <c r="M466" s="34">
        <v>0</v>
      </c>
      <c r="N466" s="34">
        <v>0</v>
      </c>
      <c r="O466" s="34">
        <v>0</v>
      </c>
      <c r="P466" s="34">
        <v>0</v>
      </c>
      <c r="Q466" s="34">
        <v>0</v>
      </c>
      <c r="R466" s="34">
        <v>20308</v>
      </c>
      <c r="S466" s="49"/>
      <c r="T466" s="45"/>
    </row>
    <row r="467" spans="1:20">
      <c r="A467" s="28">
        <v>50</v>
      </c>
      <c r="B467" s="29">
        <v>45471</v>
      </c>
      <c r="C467" s="30" t="s">
        <v>1290</v>
      </c>
      <c r="D467" s="31">
        <v>11.5</v>
      </c>
      <c r="E467" s="31">
        <v>11.5</v>
      </c>
      <c r="F467" s="31">
        <v>11.5</v>
      </c>
      <c r="G467" s="31">
        <v>11.5</v>
      </c>
      <c r="H467" s="31">
        <v>11.5</v>
      </c>
      <c r="I467" s="31">
        <v>11.5</v>
      </c>
      <c r="J467" s="36">
        <v>0</v>
      </c>
      <c r="K467" s="37">
        <v>0</v>
      </c>
      <c r="L467" s="34">
        <v>100</v>
      </c>
      <c r="M467" s="34">
        <v>1.1499999999999999</v>
      </c>
      <c r="N467" s="34">
        <v>0</v>
      </c>
      <c r="O467" s="34">
        <v>0</v>
      </c>
      <c r="P467" s="34">
        <v>100</v>
      </c>
      <c r="Q467" s="34">
        <v>1.1499999999999999</v>
      </c>
      <c r="R467" s="34">
        <v>84389</v>
      </c>
      <c r="S467" s="49"/>
      <c r="T467" s="45"/>
    </row>
    <row r="468" spans="1:20">
      <c r="A468" s="28">
        <v>51</v>
      </c>
      <c r="B468" s="29">
        <v>45471</v>
      </c>
      <c r="C468" s="30" t="s">
        <v>1291</v>
      </c>
      <c r="D468" s="31">
        <v>18.899999999999999</v>
      </c>
      <c r="E468" s="31">
        <v>18.899999999999999</v>
      </c>
      <c r="F468" s="31">
        <v>18.899999999999999</v>
      </c>
      <c r="G468" s="31">
        <v>18.899999999999999</v>
      </c>
      <c r="H468" s="31">
        <v>18.899999999999999</v>
      </c>
      <c r="I468" s="31">
        <v>18.899999999999999</v>
      </c>
      <c r="J468" s="32">
        <v>0</v>
      </c>
      <c r="K468" s="33">
        <v>0</v>
      </c>
      <c r="L468" s="34">
        <v>109</v>
      </c>
      <c r="M468" s="34">
        <v>2.0600999999999998</v>
      </c>
      <c r="N468" s="34">
        <v>0</v>
      </c>
      <c r="O468" s="34">
        <v>0</v>
      </c>
      <c r="P468" s="34">
        <v>109</v>
      </c>
      <c r="Q468" s="34">
        <v>2.0600999999999998</v>
      </c>
      <c r="R468" s="34">
        <v>88059</v>
      </c>
      <c r="S468" s="49"/>
      <c r="T468" s="45"/>
    </row>
    <row r="469" spans="1:20">
      <c r="A469" s="28">
        <v>52</v>
      </c>
      <c r="B469" s="29">
        <v>45471</v>
      </c>
      <c r="C469" s="30" t="s">
        <v>1292</v>
      </c>
      <c r="D469" s="31">
        <v>15.1</v>
      </c>
      <c r="E469" s="31">
        <v>16.600000000000001</v>
      </c>
      <c r="F469" s="31">
        <v>14.5</v>
      </c>
      <c r="G469" s="31">
        <v>16.600000000000001</v>
      </c>
      <c r="H469" s="31">
        <v>14.5</v>
      </c>
      <c r="I469" s="31">
        <v>16.600000000000001</v>
      </c>
      <c r="J469" s="36">
        <v>-600</v>
      </c>
      <c r="K469" s="37">
        <v>-3.97</v>
      </c>
      <c r="L469" s="34">
        <v>214</v>
      </c>
      <c r="M469" s="34">
        <v>3.3130000000000002</v>
      </c>
      <c r="N469" s="34">
        <v>0</v>
      </c>
      <c r="O469" s="34">
        <v>0</v>
      </c>
      <c r="P469" s="34">
        <v>214</v>
      </c>
      <c r="Q469" s="34">
        <v>3.3130000000000002</v>
      </c>
      <c r="R469" s="34">
        <v>27922</v>
      </c>
      <c r="S469" s="49"/>
      <c r="T469" s="45"/>
    </row>
    <row r="470" spans="1:20">
      <c r="A470" s="28">
        <v>53</v>
      </c>
      <c r="B470" s="29">
        <v>45471</v>
      </c>
      <c r="C470" s="30" t="s">
        <v>1293</v>
      </c>
      <c r="D470" s="31">
        <v>8.6999999999999993</v>
      </c>
      <c r="E470" s="31">
        <v>8</v>
      </c>
      <c r="F470" s="31">
        <v>8.8000000000000007</v>
      </c>
      <c r="G470" s="31">
        <v>8.8000000000000007</v>
      </c>
      <c r="H470" s="31">
        <v>8</v>
      </c>
      <c r="I470" s="31">
        <v>8</v>
      </c>
      <c r="J470" s="36">
        <v>100</v>
      </c>
      <c r="K470" s="37">
        <v>1.1499999999999999</v>
      </c>
      <c r="L470" s="34">
        <v>950</v>
      </c>
      <c r="M470" s="34">
        <v>8.1614000000000004</v>
      </c>
      <c r="N470" s="34">
        <v>0</v>
      </c>
      <c r="O470" s="34">
        <v>0</v>
      </c>
      <c r="P470" s="34">
        <v>950</v>
      </c>
      <c r="Q470" s="34">
        <v>8.1614000000000004</v>
      </c>
      <c r="R470" s="34">
        <v>66496</v>
      </c>
      <c r="S470" s="49"/>
      <c r="T470" s="45"/>
    </row>
    <row r="471" spans="1:20">
      <c r="A471" s="28">
        <v>54</v>
      </c>
      <c r="B471" s="29">
        <v>45471</v>
      </c>
      <c r="C471" s="30" t="s">
        <v>430</v>
      </c>
      <c r="D471" s="31">
        <v>4</v>
      </c>
      <c r="E471" s="31">
        <v>4</v>
      </c>
      <c r="F471" s="31">
        <v>3.8</v>
      </c>
      <c r="G471" s="31">
        <v>4</v>
      </c>
      <c r="H471" s="31">
        <v>3.8</v>
      </c>
      <c r="I471" s="31">
        <v>3.9</v>
      </c>
      <c r="J471" s="32">
        <v>-200</v>
      </c>
      <c r="K471" s="33">
        <v>-5</v>
      </c>
      <c r="L471" s="34">
        <v>241210</v>
      </c>
      <c r="M471" s="34">
        <v>938.46900000000005</v>
      </c>
      <c r="N471" s="34">
        <v>0</v>
      </c>
      <c r="O471" s="34">
        <v>0</v>
      </c>
      <c r="P471" s="34">
        <v>241210</v>
      </c>
      <c r="Q471" s="34">
        <v>938.46900000000005</v>
      </c>
      <c r="R471" s="34">
        <v>303392</v>
      </c>
      <c r="S471" s="49"/>
      <c r="T471" s="45"/>
    </row>
    <row r="472" spans="1:20">
      <c r="A472" s="28">
        <v>55</v>
      </c>
      <c r="B472" s="29">
        <v>45471</v>
      </c>
      <c r="C472" s="30" t="s">
        <v>1294</v>
      </c>
      <c r="D472" s="31">
        <v>11</v>
      </c>
      <c r="E472" s="31">
        <v>11</v>
      </c>
      <c r="F472" s="31">
        <v>11</v>
      </c>
      <c r="G472" s="31">
        <v>11</v>
      </c>
      <c r="H472" s="31">
        <v>11</v>
      </c>
      <c r="I472" s="31">
        <v>11</v>
      </c>
      <c r="J472" s="34">
        <v>0</v>
      </c>
      <c r="K472" s="35">
        <v>0</v>
      </c>
      <c r="L472" s="34">
        <v>1000</v>
      </c>
      <c r="M472" s="34">
        <v>11</v>
      </c>
      <c r="N472" s="34">
        <v>0</v>
      </c>
      <c r="O472" s="34">
        <v>0</v>
      </c>
      <c r="P472" s="34">
        <v>1000</v>
      </c>
      <c r="Q472" s="34">
        <v>11</v>
      </c>
      <c r="R472" s="34">
        <v>104414</v>
      </c>
      <c r="S472" s="49"/>
      <c r="T472" s="45"/>
    </row>
    <row r="473" spans="1:20">
      <c r="A473" s="28">
        <v>56</v>
      </c>
      <c r="B473" s="29">
        <v>45471</v>
      </c>
      <c r="C473" s="30" t="s">
        <v>431</v>
      </c>
      <c r="D473" s="31">
        <v>51.9</v>
      </c>
      <c r="E473" s="31">
        <v>51.6</v>
      </c>
      <c r="F473" s="31">
        <v>53</v>
      </c>
      <c r="G473" s="31">
        <v>53</v>
      </c>
      <c r="H473" s="31">
        <v>51.4</v>
      </c>
      <c r="I473" s="31">
        <v>52.033999999999999</v>
      </c>
      <c r="J473" s="32">
        <v>1100</v>
      </c>
      <c r="K473" s="33">
        <v>2.12</v>
      </c>
      <c r="L473" s="34">
        <v>278206</v>
      </c>
      <c r="M473" s="34">
        <v>14485.1405</v>
      </c>
      <c r="N473" s="34">
        <v>0</v>
      </c>
      <c r="O473" s="34">
        <v>0</v>
      </c>
      <c r="P473" s="34">
        <v>278206</v>
      </c>
      <c r="Q473" s="34">
        <v>14485.1405</v>
      </c>
      <c r="R473" s="34">
        <v>4364034</v>
      </c>
      <c r="S473" s="49"/>
      <c r="T473" s="45"/>
    </row>
    <row r="474" spans="1:20">
      <c r="A474" s="28">
        <v>57</v>
      </c>
      <c r="B474" s="29">
        <v>45471</v>
      </c>
      <c r="C474" s="30" t="s">
        <v>1295</v>
      </c>
      <c r="D474" s="31">
        <v>21.6</v>
      </c>
      <c r="E474" s="31">
        <v>22.8</v>
      </c>
      <c r="F474" s="31">
        <v>22.2</v>
      </c>
      <c r="G474" s="31">
        <v>22.8</v>
      </c>
      <c r="H474" s="31">
        <v>21.5</v>
      </c>
      <c r="I474" s="31">
        <v>21.776</v>
      </c>
      <c r="J474" s="32">
        <v>600</v>
      </c>
      <c r="K474" s="33">
        <v>2.78</v>
      </c>
      <c r="L474" s="34">
        <v>4765</v>
      </c>
      <c r="M474" s="34">
        <v>105.102</v>
      </c>
      <c r="N474" s="34">
        <v>0</v>
      </c>
      <c r="O474" s="34">
        <v>0</v>
      </c>
      <c r="P474" s="34">
        <v>4765</v>
      </c>
      <c r="Q474" s="34">
        <v>105.102</v>
      </c>
      <c r="R474" s="34">
        <v>133088</v>
      </c>
      <c r="S474" s="49"/>
      <c r="T474" s="45"/>
    </row>
    <row r="475" spans="1:20">
      <c r="A475" s="28">
        <v>58</v>
      </c>
      <c r="B475" s="29">
        <v>45471</v>
      </c>
      <c r="C475" s="30" t="s">
        <v>432</v>
      </c>
      <c r="D475" s="31">
        <v>5.0999999999999996</v>
      </c>
      <c r="E475" s="31">
        <v>5</v>
      </c>
      <c r="F475" s="31">
        <v>5</v>
      </c>
      <c r="G475" s="31">
        <v>5.0999999999999996</v>
      </c>
      <c r="H475" s="31">
        <v>4.9000000000000004</v>
      </c>
      <c r="I475" s="31">
        <v>4.9610000000000003</v>
      </c>
      <c r="J475" s="36">
        <v>-100</v>
      </c>
      <c r="K475" s="37">
        <v>-1.96</v>
      </c>
      <c r="L475" s="34">
        <v>579932</v>
      </c>
      <c r="M475" s="34">
        <v>2878.4949999999999</v>
      </c>
      <c r="N475" s="34">
        <v>1000000</v>
      </c>
      <c r="O475" s="34">
        <v>4700</v>
      </c>
      <c r="P475" s="34">
        <v>1579932</v>
      </c>
      <c r="Q475" s="34">
        <v>7578.4949999999999</v>
      </c>
      <c r="R475" s="34">
        <v>531180</v>
      </c>
      <c r="S475" s="49"/>
      <c r="T475" s="45"/>
    </row>
    <row r="476" spans="1:20">
      <c r="A476" s="28">
        <v>59</v>
      </c>
      <c r="B476" s="29">
        <v>45471</v>
      </c>
      <c r="C476" s="30" t="s">
        <v>433</v>
      </c>
      <c r="D476" s="31">
        <v>51.5</v>
      </c>
      <c r="E476" s="31">
        <v>51.5</v>
      </c>
      <c r="F476" s="31">
        <v>51.5</v>
      </c>
      <c r="G476" s="31">
        <v>51.5</v>
      </c>
      <c r="H476" s="31">
        <v>51.5</v>
      </c>
      <c r="I476" s="31">
        <v>51.5</v>
      </c>
      <c r="J476" s="32">
        <v>0</v>
      </c>
      <c r="K476" s="33">
        <v>0</v>
      </c>
      <c r="L476" s="34">
        <v>0</v>
      </c>
      <c r="M476" s="34">
        <v>0</v>
      </c>
      <c r="N476" s="34">
        <v>0</v>
      </c>
      <c r="O476" s="34">
        <v>0</v>
      </c>
      <c r="P476" s="34">
        <v>0</v>
      </c>
      <c r="Q476" s="34">
        <v>0</v>
      </c>
      <c r="R476" s="34">
        <v>330746</v>
      </c>
      <c r="S476" s="49"/>
      <c r="T476" s="45"/>
    </row>
    <row r="477" spans="1:20">
      <c r="A477" s="28">
        <v>60</v>
      </c>
      <c r="B477" s="29">
        <v>45471</v>
      </c>
      <c r="C477" s="30" t="s">
        <v>435</v>
      </c>
      <c r="D477" s="31">
        <v>19.600000000000001</v>
      </c>
      <c r="E477" s="31">
        <v>20.2</v>
      </c>
      <c r="F477" s="31">
        <v>20.2</v>
      </c>
      <c r="G477" s="31">
        <v>20.2</v>
      </c>
      <c r="H477" s="31">
        <v>20.2</v>
      </c>
      <c r="I477" s="31">
        <v>19.600000000000001</v>
      </c>
      <c r="J477" s="36">
        <v>600</v>
      </c>
      <c r="K477" s="37">
        <v>3.06</v>
      </c>
      <c r="L477" s="34">
        <v>300</v>
      </c>
      <c r="M477" s="34">
        <v>6.06</v>
      </c>
      <c r="N477" s="34">
        <v>0</v>
      </c>
      <c r="O477" s="34">
        <v>0</v>
      </c>
      <c r="P477" s="34">
        <v>300</v>
      </c>
      <c r="Q477" s="34">
        <v>6.06</v>
      </c>
      <c r="R477" s="34">
        <v>2401802</v>
      </c>
      <c r="S477" s="49"/>
      <c r="T477" s="45"/>
    </row>
    <row r="478" spans="1:20">
      <c r="A478" s="28">
        <v>61</v>
      </c>
      <c r="B478" s="29">
        <v>45471</v>
      </c>
      <c r="C478" s="30" t="s">
        <v>436</v>
      </c>
      <c r="D478" s="31">
        <v>62.6</v>
      </c>
      <c r="E478" s="31">
        <v>62.6</v>
      </c>
      <c r="F478" s="31">
        <v>62.8</v>
      </c>
      <c r="G478" s="31">
        <v>62.8</v>
      </c>
      <c r="H478" s="31">
        <v>62.5</v>
      </c>
      <c r="I478" s="31">
        <v>62.55</v>
      </c>
      <c r="J478" s="34">
        <v>200</v>
      </c>
      <c r="K478" s="35">
        <v>0.32</v>
      </c>
      <c r="L478" s="34">
        <v>2663</v>
      </c>
      <c r="M478" s="34">
        <v>166.578</v>
      </c>
      <c r="N478" s="34">
        <v>0</v>
      </c>
      <c r="O478" s="34">
        <v>0</v>
      </c>
      <c r="P478" s="34">
        <v>2663</v>
      </c>
      <c r="Q478" s="34">
        <v>166.578</v>
      </c>
      <c r="R478" s="34">
        <v>1350196</v>
      </c>
      <c r="S478" s="49"/>
      <c r="T478" s="45"/>
    </row>
    <row r="479" spans="1:20">
      <c r="A479" s="28">
        <v>62</v>
      </c>
      <c r="B479" s="29">
        <v>45471</v>
      </c>
      <c r="C479" s="30" t="s">
        <v>438</v>
      </c>
      <c r="D479" s="31">
        <v>7</v>
      </c>
      <c r="E479" s="31">
        <v>6.7</v>
      </c>
      <c r="F479" s="31">
        <v>6.7</v>
      </c>
      <c r="G479" s="31">
        <v>6.7</v>
      </c>
      <c r="H479" s="31">
        <v>6.7</v>
      </c>
      <c r="I479" s="31">
        <v>7</v>
      </c>
      <c r="J479" s="36">
        <v>-300</v>
      </c>
      <c r="K479" s="37">
        <v>-4.29</v>
      </c>
      <c r="L479" s="34">
        <v>600</v>
      </c>
      <c r="M479" s="34">
        <v>4.0199999999999996</v>
      </c>
      <c r="N479" s="34">
        <v>0</v>
      </c>
      <c r="O479" s="34">
        <v>0</v>
      </c>
      <c r="P479" s="34">
        <v>600</v>
      </c>
      <c r="Q479" s="34">
        <v>4.0199999999999996</v>
      </c>
      <c r="R479" s="34">
        <v>71487</v>
      </c>
      <c r="S479" s="49"/>
      <c r="T479" s="45"/>
    </row>
    <row r="480" spans="1:20">
      <c r="A480" s="28">
        <v>63</v>
      </c>
      <c r="B480" s="29">
        <v>45471</v>
      </c>
      <c r="C480" s="30" t="s">
        <v>439</v>
      </c>
      <c r="D480" s="31">
        <v>3.7</v>
      </c>
      <c r="E480" s="31">
        <v>3.7</v>
      </c>
      <c r="F480" s="31">
        <v>3.6</v>
      </c>
      <c r="G480" s="31">
        <v>3.8</v>
      </c>
      <c r="H480" s="31">
        <v>3.6</v>
      </c>
      <c r="I480" s="31">
        <v>3.7</v>
      </c>
      <c r="J480" s="32">
        <v>-100</v>
      </c>
      <c r="K480" s="33">
        <v>-2.7</v>
      </c>
      <c r="L480" s="34">
        <v>13400</v>
      </c>
      <c r="M480" s="34">
        <v>49.44</v>
      </c>
      <c r="N480" s="34">
        <v>0</v>
      </c>
      <c r="O480" s="34">
        <v>0</v>
      </c>
      <c r="P480" s="34">
        <v>13400</v>
      </c>
      <c r="Q480" s="34">
        <v>49.44</v>
      </c>
      <c r="R480" s="34">
        <v>115988</v>
      </c>
      <c r="S480" s="49"/>
      <c r="T480" s="45"/>
    </row>
    <row r="481" spans="1:20">
      <c r="A481" s="28">
        <v>64</v>
      </c>
      <c r="B481" s="29">
        <v>45471</v>
      </c>
      <c r="C481" s="30" t="s">
        <v>1562</v>
      </c>
      <c r="D481" s="31">
        <v>4.2</v>
      </c>
      <c r="E481" s="31">
        <v>4.2</v>
      </c>
      <c r="F481" s="31">
        <v>4.3</v>
      </c>
      <c r="G481" s="31">
        <v>4.3</v>
      </c>
      <c r="H481" s="31">
        <v>4.2</v>
      </c>
      <c r="I481" s="31">
        <v>4.2</v>
      </c>
      <c r="J481" s="36">
        <v>100</v>
      </c>
      <c r="K481" s="37">
        <v>2.38</v>
      </c>
      <c r="L481" s="34">
        <v>3672</v>
      </c>
      <c r="M481" s="34">
        <v>15.289199999999999</v>
      </c>
      <c r="N481" s="34">
        <v>0</v>
      </c>
      <c r="O481" s="34">
        <v>0</v>
      </c>
      <c r="P481" s="34">
        <v>3672</v>
      </c>
      <c r="Q481" s="34">
        <v>15.289199999999999</v>
      </c>
      <c r="R481" s="34">
        <v>43000</v>
      </c>
      <c r="S481" s="49"/>
      <c r="T481" s="45"/>
    </row>
    <row r="482" spans="1:20">
      <c r="A482" s="28">
        <v>65</v>
      </c>
      <c r="B482" s="29">
        <v>45471</v>
      </c>
      <c r="C482" s="30" t="s">
        <v>440</v>
      </c>
      <c r="D482" s="31">
        <v>29.4</v>
      </c>
      <c r="E482" s="31">
        <v>29.4</v>
      </c>
      <c r="F482" s="31">
        <v>28.3</v>
      </c>
      <c r="G482" s="31">
        <v>30</v>
      </c>
      <c r="H482" s="31">
        <v>28</v>
      </c>
      <c r="I482" s="31">
        <v>28.774999999999999</v>
      </c>
      <c r="J482" s="36">
        <v>-1100</v>
      </c>
      <c r="K482" s="37">
        <v>-3.74</v>
      </c>
      <c r="L482" s="34">
        <v>912529</v>
      </c>
      <c r="M482" s="34">
        <v>26206.003700000001</v>
      </c>
      <c r="N482" s="34">
        <v>0</v>
      </c>
      <c r="O482" s="34">
        <v>0</v>
      </c>
      <c r="P482" s="34">
        <v>912529</v>
      </c>
      <c r="Q482" s="34">
        <v>26206.003700000001</v>
      </c>
      <c r="R482" s="34">
        <v>1396447</v>
      </c>
      <c r="S482" s="49"/>
      <c r="T482" s="45"/>
    </row>
    <row r="483" spans="1:20">
      <c r="A483" s="28">
        <v>66</v>
      </c>
      <c r="B483" s="29">
        <v>45471</v>
      </c>
      <c r="C483" s="30" t="s">
        <v>1564</v>
      </c>
      <c r="D483" s="31">
        <v>31.2</v>
      </c>
      <c r="E483" s="31">
        <v>31.5</v>
      </c>
      <c r="F483" s="31">
        <v>31.5</v>
      </c>
      <c r="G483" s="31">
        <v>31.5</v>
      </c>
      <c r="H483" s="31">
        <v>31.5</v>
      </c>
      <c r="I483" s="31">
        <v>31.5</v>
      </c>
      <c r="J483" s="32">
        <v>300</v>
      </c>
      <c r="K483" s="33">
        <v>0.96</v>
      </c>
      <c r="L483" s="34">
        <v>100</v>
      </c>
      <c r="M483" s="34">
        <v>3.15</v>
      </c>
      <c r="N483" s="34">
        <v>0</v>
      </c>
      <c r="O483" s="34">
        <v>0</v>
      </c>
      <c r="P483" s="34">
        <v>100</v>
      </c>
      <c r="Q483" s="34">
        <v>3.15</v>
      </c>
      <c r="R483" s="34">
        <v>228791</v>
      </c>
      <c r="S483" s="49"/>
      <c r="T483" s="45"/>
    </row>
    <row r="484" spans="1:20">
      <c r="A484" s="28">
        <v>67</v>
      </c>
      <c r="B484" s="29">
        <v>45471</v>
      </c>
      <c r="C484" s="30" t="s">
        <v>1296</v>
      </c>
      <c r="D484" s="31">
        <v>13.9</v>
      </c>
      <c r="E484" s="31">
        <v>13.8</v>
      </c>
      <c r="F484" s="31">
        <v>13.9</v>
      </c>
      <c r="G484" s="31">
        <v>15.1</v>
      </c>
      <c r="H484" s="31">
        <v>13.8</v>
      </c>
      <c r="I484" s="31">
        <v>14.368</v>
      </c>
      <c r="J484" s="34">
        <v>0</v>
      </c>
      <c r="K484" s="35">
        <v>0</v>
      </c>
      <c r="L484" s="34">
        <v>40101</v>
      </c>
      <c r="M484" s="34">
        <v>562.13509999999997</v>
      </c>
      <c r="N484" s="34">
        <v>0</v>
      </c>
      <c r="O484" s="34">
        <v>0</v>
      </c>
      <c r="P484" s="34">
        <v>40101</v>
      </c>
      <c r="Q484" s="34">
        <v>562.13509999999997</v>
      </c>
      <c r="R484" s="34">
        <v>9490468</v>
      </c>
      <c r="S484" s="49"/>
      <c r="T484" s="45"/>
    </row>
    <row r="485" spans="1:20">
      <c r="A485" s="28">
        <v>68</v>
      </c>
      <c r="B485" s="29">
        <v>45471</v>
      </c>
      <c r="C485" s="30" t="s">
        <v>1297</v>
      </c>
      <c r="D485" s="31">
        <v>2.2000000000000002</v>
      </c>
      <c r="E485" s="31">
        <v>2.2000000000000002</v>
      </c>
      <c r="F485" s="31">
        <v>2.2000000000000002</v>
      </c>
      <c r="G485" s="31">
        <v>2.2000000000000002</v>
      </c>
      <c r="H485" s="31">
        <v>2</v>
      </c>
      <c r="I485" s="31">
        <v>2.125</v>
      </c>
      <c r="J485" s="36">
        <v>0</v>
      </c>
      <c r="K485" s="37">
        <v>0</v>
      </c>
      <c r="L485" s="34">
        <v>437903</v>
      </c>
      <c r="M485" s="34">
        <v>932.01649999999995</v>
      </c>
      <c r="N485" s="34">
        <v>0</v>
      </c>
      <c r="O485" s="34">
        <v>0</v>
      </c>
      <c r="P485" s="34">
        <v>437903</v>
      </c>
      <c r="Q485" s="34">
        <v>932.01649999999995</v>
      </c>
      <c r="R485" s="34">
        <v>61600</v>
      </c>
      <c r="S485" s="49"/>
      <c r="T485" s="45"/>
    </row>
    <row r="486" spans="1:20">
      <c r="A486" s="28">
        <v>69</v>
      </c>
      <c r="B486" s="29">
        <v>45471</v>
      </c>
      <c r="C486" s="30" t="s">
        <v>2745</v>
      </c>
      <c r="D486" s="31">
        <v>13</v>
      </c>
      <c r="E486" s="31">
        <v>12.9</v>
      </c>
      <c r="F486" s="31">
        <v>12.4</v>
      </c>
      <c r="G486" s="31">
        <v>13</v>
      </c>
      <c r="H486" s="31">
        <v>12.4</v>
      </c>
      <c r="I486" s="31">
        <v>12.641</v>
      </c>
      <c r="J486" s="36">
        <v>-600</v>
      </c>
      <c r="K486" s="37">
        <v>-4.62</v>
      </c>
      <c r="L486" s="34">
        <v>613172</v>
      </c>
      <c r="M486" s="34">
        <v>7727.1337999999996</v>
      </c>
      <c r="N486" s="34">
        <v>0</v>
      </c>
      <c r="O486" s="34">
        <v>0</v>
      </c>
      <c r="P486" s="34">
        <v>613172</v>
      </c>
      <c r="Q486" s="34">
        <v>7727.1337999999996</v>
      </c>
      <c r="R486" s="34">
        <v>442060</v>
      </c>
      <c r="S486" s="49"/>
      <c r="T486" s="45"/>
    </row>
    <row r="487" spans="1:20">
      <c r="A487" s="28">
        <v>70</v>
      </c>
      <c r="B487" s="29">
        <v>45471</v>
      </c>
      <c r="C487" s="30" t="s">
        <v>441</v>
      </c>
      <c r="D487" s="31">
        <v>13.3</v>
      </c>
      <c r="E487" s="31">
        <v>13.4</v>
      </c>
      <c r="F487" s="31">
        <v>12.9</v>
      </c>
      <c r="G487" s="31">
        <v>13.6</v>
      </c>
      <c r="H487" s="31">
        <v>12.9</v>
      </c>
      <c r="I487" s="31">
        <v>13.329000000000001</v>
      </c>
      <c r="J487" s="32">
        <v>-400</v>
      </c>
      <c r="K487" s="33">
        <v>-3.01</v>
      </c>
      <c r="L487" s="34">
        <v>343127</v>
      </c>
      <c r="M487" s="34">
        <v>4546.4718000000003</v>
      </c>
      <c r="N487" s="34">
        <v>0</v>
      </c>
      <c r="O487" s="34">
        <v>0</v>
      </c>
      <c r="P487" s="34">
        <v>343127</v>
      </c>
      <c r="Q487" s="34">
        <v>4546.4718000000003</v>
      </c>
      <c r="R487" s="34">
        <v>772841</v>
      </c>
      <c r="S487" s="49"/>
      <c r="T487" s="45"/>
    </row>
    <row r="488" spans="1:20">
      <c r="A488" s="28">
        <v>71</v>
      </c>
      <c r="B488" s="29">
        <v>45471</v>
      </c>
      <c r="C488" s="30" t="s">
        <v>443</v>
      </c>
      <c r="D488" s="31">
        <v>11.2</v>
      </c>
      <c r="E488" s="31">
        <v>11.2</v>
      </c>
      <c r="F488" s="31">
        <v>11.2</v>
      </c>
      <c r="G488" s="31">
        <v>11.2</v>
      </c>
      <c r="H488" s="31">
        <v>11.2</v>
      </c>
      <c r="I488" s="31">
        <v>11.2</v>
      </c>
      <c r="J488" s="36">
        <v>0</v>
      </c>
      <c r="K488" s="37">
        <v>0</v>
      </c>
      <c r="L488" s="34">
        <v>0</v>
      </c>
      <c r="M488" s="34">
        <v>0</v>
      </c>
      <c r="N488" s="34">
        <v>0</v>
      </c>
      <c r="O488" s="34">
        <v>0</v>
      </c>
      <c r="P488" s="34">
        <v>0</v>
      </c>
      <c r="Q488" s="34">
        <v>0</v>
      </c>
      <c r="R488" s="34">
        <v>111615</v>
      </c>
      <c r="S488" s="49"/>
      <c r="T488" s="45"/>
    </row>
    <row r="489" spans="1:20">
      <c r="A489" s="28">
        <v>72</v>
      </c>
      <c r="B489" s="29">
        <v>45471</v>
      </c>
      <c r="C489" s="30" t="s">
        <v>1298</v>
      </c>
      <c r="D489" s="31">
        <v>24.5</v>
      </c>
      <c r="E489" s="31">
        <v>24.5</v>
      </c>
      <c r="F489" s="31">
        <v>24.5</v>
      </c>
      <c r="G489" s="31">
        <v>24.5</v>
      </c>
      <c r="H489" s="31">
        <v>24.5</v>
      </c>
      <c r="I489" s="31">
        <v>24.5</v>
      </c>
      <c r="J489" s="36">
        <v>0</v>
      </c>
      <c r="K489" s="37">
        <v>0</v>
      </c>
      <c r="L489" s="34">
        <v>0</v>
      </c>
      <c r="M489" s="34">
        <v>0</v>
      </c>
      <c r="N489" s="34">
        <v>0</v>
      </c>
      <c r="O489" s="34">
        <v>0</v>
      </c>
      <c r="P489" s="34">
        <v>0</v>
      </c>
      <c r="Q489" s="34">
        <v>0</v>
      </c>
      <c r="R489" s="34">
        <v>43120</v>
      </c>
      <c r="S489" s="49"/>
      <c r="T489" s="45"/>
    </row>
    <row r="490" spans="1:20">
      <c r="A490" s="28">
        <v>73</v>
      </c>
      <c r="B490" s="29">
        <v>45471</v>
      </c>
      <c r="C490" s="30" t="s">
        <v>444</v>
      </c>
      <c r="D490" s="31">
        <v>25.6</v>
      </c>
      <c r="E490" s="31">
        <v>25.6</v>
      </c>
      <c r="F490" s="31">
        <v>25.8</v>
      </c>
      <c r="G490" s="31">
        <v>26</v>
      </c>
      <c r="H490" s="31">
        <v>25</v>
      </c>
      <c r="I490" s="31">
        <v>25.65</v>
      </c>
      <c r="J490" s="32">
        <v>200</v>
      </c>
      <c r="K490" s="33">
        <v>0.78</v>
      </c>
      <c r="L490" s="34">
        <v>9800</v>
      </c>
      <c r="M490" s="34">
        <v>251.37</v>
      </c>
      <c r="N490" s="34">
        <v>0</v>
      </c>
      <c r="O490" s="34">
        <v>0</v>
      </c>
      <c r="P490" s="34">
        <v>9800</v>
      </c>
      <c r="Q490" s="34">
        <v>251.37</v>
      </c>
      <c r="R490" s="34">
        <v>387000</v>
      </c>
      <c r="S490" s="49"/>
      <c r="T490" s="45"/>
    </row>
    <row r="491" spans="1:20">
      <c r="A491" s="28">
        <v>74</v>
      </c>
      <c r="B491" s="29">
        <v>45471</v>
      </c>
      <c r="C491" s="30" t="s">
        <v>445</v>
      </c>
      <c r="D491" s="31">
        <v>7.5</v>
      </c>
      <c r="E491" s="31">
        <v>7.5</v>
      </c>
      <c r="F491" s="31">
        <v>7.3</v>
      </c>
      <c r="G491" s="31">
        <v>7.5</v>
      </c>
      <c r="H491" s="31">
        <v>7.3</v>
      </c>
      <c r="I491" s="31">
        <v>7.3520000000000003</v>
      </c>
      <c r="J491" s="36">
        <v>-200</v>
      </c>
      <c r="K491" s="37">
        <v>-2.67</v>
      </c>
      <c r="L491" s="34">
        <v>125519</v>
      </c>
      <c r="M491" s="34">
        <v>922.47069999999997</v>
      </c>
      <c r="N491" s="34">
        <v>0</v>
      </c>
      <c r="O491" s="34">
        <v>0</v>
      </c>
      <c r="P491" s="34">
        <v>125519</v>
      </c>
      <c r="Q491" s="34">
        <v>922.47069999999997</v>
      </c>
      <c r="R491" s="34">
        <v>1203045</v>
      </c>
      <c r="S491" s="49"/>
      <c r="T491" s="45"/>
    </row>
    <row r="492" spans="1:20">
      <c r="A492" s="28">
        <v>75</v>
      </c>
      <c r="B492" s="29">
        <v>45471</v>
      </c>
      <c r="C492" s="30" t="s">
        <v>448</v>
      </c>
      <c r="D492" s="31">
        <v>1.6</v>
      </c>
      <c r="E492" s="31">
        <v>1.5</v>
      </c>
      <c r="F492" s="31">
        <v>1.7</v>
      </c>
      <c r="G492" s="31">
        <v>1.7</v>
      </c>
      <c r="H492" s="31">
        <v>1.5</v>
      </c>
      <c r="I492" s="31">
        <v>1.5840000000000001</v>
      </c>
      <c r="J492" s="36">
        <v>100</v>
      </c>
      <c r="K492" s="37">
        <v>6.25</v>
      </c>
      <c r="L492" s="34">
        <v>1922499</v>
      </c>
      <c r="M492" s="34">
        <v>3099.8856000000001</v>
      </c>
      <c r="N492" s="34">
        <v>0</v>
      </c>
      <c r="O492" s="34">
        <v>0</v>
      </c>
      <c r="P492" s="34">
        <v>1922499</v>
      </c>
      <c r="Q492" s="34">
        <v>3099.8856000000001</v>
      </c>
      <c r="R492" s="34">
        <v>42017</v>
      </c>
      <c r="S492" s="49"/>
      <c r="T492" s="45"/>
    </row>
    <row r="493" spans="1:20">
      <c r="A493" s="28">
        <v>76</v>
      </c>
      <c r="B493" s="29">
        <v>45471</v>
      </c>
      <c r="C493" s="30" t="s">
        <v>1299</v>
      </c>
      <c r="D493" s="31">
        <v>33.1</v>
      </c>
      <c r="E493" s="31">
        <v>33.1</v>
      </c>
      <c r="F493" s="31">
        <v>36.200000000000003</v>
      </c>
      <c r="G493" s="31">
        <v>36.299999999999997</v>
      </c>
      <c r="H493" s="31">
        <v>31.3</v>
      </c>
      <c r="I493" s="31">
        <v>31.809000000000001</v>
      </c>
      <c r="J493" s="36">
        <v>3100</v>
      </c>
      <c r="K493" s="37">
        <v>9.3699999999999992</v>
      </c>
      <c r="L493" s="34">
        <v>2300</v>
      </c>
      <c r="M493" s="34">
        <v>73.16</v>
      </c>
      <c r="N493" s="34">
        <v>0</v>
      </c>
      <c r="O493" s="34">
        <v>0</v>
      </c>
      <c r="P493" s="34">
        <v>2300</v>
      </c>
      <c r="Q493" s="34">
        <v>73.16</v>
      </c>
      <c r="R493" s="34">
        <v>343900</v>
      </c>
      <c r="S493" s="49"/>
      <c r="T493" s="45"/>
    </row>
    <row r="494" spans="1:20">
      <c r="A494" s="28">
        <v>77</v>
      </c>
      <c r="B494" s="29">
        <v>45471</v>
      </c>
      <c r="C494" s="30" t="s">
        <v>449</v>
      </c>
      <c r="D494" s="31">
        <v>14.8</v>
      </c>
      <c r="E494" s="31">
        <v>14.8</v>
      </c>
      <c r="F494" s="31">
        <v>15</v>
      </c>
      <c r="G494" s="31">
        <v>15</v>
      </c>
      <c r="H494" s="31">
        <v>14.7</v>
      </c>
      <c r="I494" s="31">
        <v>14.804</v>
      </c>
      <c r="J494" s="34">
        <v>200</v>
      </c>
      <c r="K494" s="35">
        <v>1.35</v>
      </c>
      <c r="L494" s="34">
        <v>2400</v>
      </c>
      <c r="M494" s="34">
        <v>35.549999999999997</v>
      </c>
      <c r="N494" s="34">
        <v>0</v>
      </c>
      <c r="O494" s="34">
        <v>0</v>
      </c>
      <c r="P494" s="34">
        <v>2400</v>
      </c>
      <c r="Q494" s="34">
        <v>35.549999999999997</v>
      </c>
      <c r="R494" s="34">
        <v>181800</v>
      </c>
      <c r="S494" s="49"/>
      <c r="T494" s="45"/>
    </row>
    <row r="495" spans="1:20">
      <c r="A495" s="28">
        <v>78</v>
      </c>
      <c r="B495" s="29">
        <v>45471</v>
      </c>
      <c r="C495" s="30" t="s">
        <v>450</v>
      </c>
      <c r="D495" s="31">
        <v>39</v>
      </c>
      <c r="E495" s="31">
        <v>39</v>
      </c>
      <c r="F495" s="31">
        <v>39</v>
      </c>
      <c r="G495" s="31">
        <v>39</v>
      </c>
      <c r="H495" s="31">
        <v>37.6</v>
      </c>
      <c r="I495" s="31">
        <v>37.898000000000003</v>
      </c>
      <c r="J495" s="32">
        <v>0</v>
      </c>
      <c r="K495" s="33">
        <v>0</v>
      </c>
      <c r="L495" s="34">
        <v>54527</v>
      </c>
      <c r="M495" s="34">
        <v>2068.6745000000001</v>
      </c>
      <c r="N495" s="34">
        <v>1840800</v>
      </c>
      <c r="O495" s="34">
        <v>78676.240000000005</v>
      </c>
      <c r="P495" s="34">
        <v>1895327</v>
      </c>
      <c r="Q495" s="34">
        <v>80744.914499999999</v>
      </c>
      <c r="R495" s="34">
        <v>1225935</v>
      </c>
      <c r="S495" s="49"/>
      <c r="T495" s="45"/>
    </row>
    <row r="496" spans="1:20">
      <c r="A496" s="28">
        <v>79</v>
      </c>
      <c r="B496" s="29">
        <v>45471</v>
      </c>
      <c r="C496" s="30" t="s">
        <v>1300</v>
      </c>
      <c r="D496" s="31">
        <v>36</v>
      </c>
      <c r="E496" s="31">
        <v>36</v>
      </c>
      <c r="F496" s="31">
        <v>37.9</v>
      </c>
      <c r="G496" s="31">
        <v>37.9</v>
      </c>
      <c r="H496" s="31">
        <v>33</v>
      </c>
      <c r="I496" s="31">
        <v>35.305</v>
      </c>
      <c r="J496" s="34">
        <v>1900</v>
      </c>
      <c r="K496" s="35">
        <v>5.28</v>
      </c>
      <c r="L496" s="34">
        <v>14373</v>
      </c>
      <c r="M496" s="34">
        <v>507.60169999999999</v>
      </c>
      <c r="N496" s="34">
        <v>0</v>
      </c>
      <c r="O496" s="34">
        <v>0</v>
      </c>
      <c r="P496" s="34">
        <v>14373</v>
      </c>
      <c r="Q496" s="34">
        <v>507.60169999999999</v>
      </c>
      <c r="R496" s="34">
        <v>354401</v>
      </c>
      <c r="S496" s="49"/>
      <c r="T496" s="45"/>
    </row>
    <row r="497" spans="1:20">
      <c r="A497" s="28">
        <v>80</v>
      </c>
      <c r="B497" s="29">
        <v>45471</v>
      </c>
      <c r="C497" s="30" t="s">
        <v>451</v>
      </c>
      <c r="D497" s="31">
        <v>48.8</v>
      </c>
      <c r="E497" s="31">
        <v>53.6</v>
      </c>
      <c r="F497" s="31">
        <v>53.6</v>
      </c>
      <c r="G497" s="31">
        <v>53.6</v>
      </c>
      <c r="H497" s="31">
        <v>53.6</v>
      </c>
      <c r="I497" s="31">
        <v>48.8</v>
      </c>
      <c r="J497" s="36">
        <v>4800</v>
      </c>
      <c r="K497" s="37">
        <v>9.84</v>
      </c>
      <c r="L497" s="34">
        <v>1200</v>
      </c>
      <c r="M497" s="34">
        <v>64.319999999999993</v>
      </c>
      <c r="N497" s="34">
        <v>0</v>
      </c>
      <c r="O497" s="34">
        <v>0</v>
      </c>
      <c r="P497" s="34">
        <v>1200</v>
      </c>
      <c r="Q497" s="34">
        <v>64.319999999999993</v>
      </c>
      <c r="R497" s="34">
        <v>1072000</v>
      </c>
      <c r="S497" s="49"/>
      <c r="T497" s="45"/>
    </row>
    <row r="498" spans="1:20">
      <c r="A498" s="28">
        <v>81</v>
      </c>
      <c r="B498" s="29">
        <v>45471</v>
      </c>
      <c r="C498" s="30" t="s">
        <v>1301</v>
      </c>
      <c r="D498" s="31">
        <v>18.100000000000001</v>
      </c>
      <c r="E498" s="31">
        <v>19.899999999999999</v>
      </c>
      <c r="F498" s="31">
        <v>19</v>
      </c>
      <c r="G498" s="31">
        <v>19.899999999999999</v>
      </c>
      <c r="H498" s="31">
        <v>18.7</v>
      </c>
      <c r="I498" s="31">
        <v>19.05</v>
      </c>
      <c r="J498" s="36">
        <v>900</v>
      </c>
      <c r="K498" s="37">
        <v>4.97</v>
      </c>
      <c r="L498" s="34">
        <v>701</v>
      </c>
      <c r="M498" s="34">
        <v>13.3499</v>
      </c>
      <c r="N498" s="34">
        <v>0</v>
      </c>
      <c r="O498" s="34">
        <v>0</v>
      </c>
      <c r="P498" s="34">
        <v>701</v>
      </c>
      <c r="Q498" s="34">
        <v>13.3499</v>
      </c>
      <c r="R498" s="34">
        <v>171655</v>
      </c>
      <c r="S498" s="49"/>
      <c r="T498" s="45"/>
    </row>
    <row r="499" spans="1:20">
      <c r="A499" s="28">
        <v>82</v>
      </c>
      <c r="B499" s="29">
        <v>45471</v>
      </c>
      <c r="C499" s="30" t="s">
        <v>1302</v>
      </c>
      <c r="D499" s="31">
        <v>15</v>
      </c>
      <c r="E499" s="31">
        <v>15</v>
      </c>
      <c r="F499" s="31">
        <v>15</v>
      </c>
      <c r="G499" s="31">
        <v>15</v>
      </c>
      <c r="H499" s="31">
        <v>15</v>
      </c>
      <c r="I499" s="31">
        <v>15</v>
      </c>
      <c r="J499" s="32">
        <v>0</v>
      </c>
      <c r="K499" s="33">
        <v>0</v>
      </c>
      <c r="L499" s="34">
        <v>0</v>
      </c>
      <c r="M499" s="34">
        <v>0</v>
      </c>
      <c r="N499" s="34">
        <v>0</v>
      </c>
      <c r="O499" s="34">
        <v>0</v>
      </c>
      <c r="P499" s="34">
        <v>0</v>
      </c>
      <c r="Q499" s="34">
        <v>0</v>
      </c>
      <c r="R499" s="34">
        <v>60000</v>
      </c>
      <c r="S499" s="49"/>
      <c r="T499" s="45"/>
    </row>
    <row r="500" spans="1:20">
      <c r="A500" s="28">
        <v>83</v>
      </c>
      <c r="B500" s="29">
        <v>45471</v>
      </c>
      <c r="C500" s="30" t="s">
        <v>453</v>
      </c>
      <c r="D500" s="31">
        <v>44</v>
      </c>
      <c r="E500" s="31">
        <v>44</v>
      </c>
      <c r="F500" s="31">
        <v>44</v>
      </c>
      <c r="G500" s="31">
        <v>44</v>
      </c>
      <c r="H500" s="31">
        <v>44</v>
      </c>
      <c r="I500" s="31">
        <v>44</v>
      </c>
      <c r="J500" s="34">
        <v>0</v>
      </c>
      <c r="K500" s="35">
        <v>0</v>
      </c>
      <c r="L500" s="34">
        <v>0</v>
      </c>
      <c r="M500" s="34">
        <v>0</v>
      </c>
      <c r="N500" s="34">
        <v>0</v>
      </c>
      <c r="O500" s="34">
        <v>0</v>
      </c>
      <c r="P500" s="34">
        <v>0</v>
      </c>
      <c r="Q500" s="34">
        <v>0</v>
      </c>
      <c r="R500" s="34">
        <v>137412</v>
      </c>
      <c r="S500" s="49"/>
      <c r="T500" s="45"/>
    </row>
    <row r="501" spans="1:20">
      <c r="A501" s="28">
        <v>84</v>
      </c>
      <c r="B501" s="29">
        <v>45471</v>
      </c>
      <c r="C501" s="30" t="s">
        <v>454</v>
      </c>
      <c r="D501" s="31">
        <v>9.4</v>
      </c>
      <c r="E501" s="31">
        <v>9.4</v>
      </c>
      <c r="F501" s="31">
        <v>9.1999999999999993</v>
      </c>
      <c r="G501" s="31">
        <v>9.6</v>
      </c>
      <c r="H501" s="31">
        <v>9.1999999999999993</v>
      </c>
      <c r="I501" s="31">
        <v>9.3040000000000003</v>
      </c>
      <c r="J501" s="36">
        <v>-200</v>
      </c>
      <c r="K501" s="37">
        <v>-2.13</v>
      </c>
      <c r="L501" s="34">
        <v>77752</v>
      </c>
      <c r="M501" s="34">
        <v>723.20389999999998</v>
      </c>
      <c r="N501" s="34">
        <v>0</v>
      </c>
      <c r="O501" s="34">
        <v>0</v>
      </c>
      <c r="P501" s="34">
        <v>77752</v>
      </c>
      <c r="Q501" s="34">
        <v>723.20389999999998</v>
      </c>
      <c r="R501" s="34">
        <v>303600</v>
      </c>
      <c r="S501" s="49"/>
      <c r="T501" s="45"/>
    </row>
    <row r="502" spans="1:20">
      <c r="A502" s="28">
        <v>85</v>
      </c>
      <c r="B502" s="29">
        <v>45471</v>
      </c>
      <c r="C502" s="30" t="s">
        <v>455</v>
      </c>
      <c r="D502" s="31">
        <v>11.9</v>
      </c>
      <c r="E502" s="31">
        <v>11.9</v>
      </c>
      <c r="F502" s="31">
        <v>11.7</v>
      </c>
      <c r="G502" s="31">
        <v>12</v>
      </c>
      <c r="H502" s="31">
        <v>11.7</v>
      </c>
      <c r="I502" s="31">
        <v>11.9</v>
      </c>
      <c r="J502" s="32">
        <v>-200</v>
      </c>
      <c r="K502" s="33">
        <v>-1.68</v>
      </c>
      <c r="L502" s="34">
        <v>2611</v>
      </c>
      <c r="M502" s="34">
        <v>31.050899999999999</v>
      </c>
      <c r="N502" s="34">
        <v>0</v>
      </c>
      <c r="O502" s="34">
        <v>0</v>
      </c>
      <c r="P502" s="34">
        <v>2611</v>
      </c>
      <c r="Q502" s="34">
        <v>31.050899999999999</v>
      </c>
      <c r="R502" s="34">
        <v>76267</v>
      </c>
      <c r="S502" s="49"/>
      <c r="T502" s="45"/>
    </row>
    <row r="503" spans="1:20">
      <c r="A503" s="28">
        <v>86</v>
      </c>
      <c r="B503" s="29">
        <v>45471</v>
      </c>
      <c r="C503" s="30" t="s">
        <v>456</v>
      </c>
      <c r="D503" s="31">
        <v>9.8000000000000007</v>
      </c>
      <c r="E503" s="31">
        <v>9.8000000000000007</v>
      </c>
      <c r="F503" s="31">
        <v>9.8000000000000007</v>
      </c>
      <c r="G503" s="31">
        <v>9.8000000000000007</v>
      </c>
      <c r="H503" s="31">
        <v>9.8000000000000007</v>
      </c>
      <c r="I503" s="31">
        <v>9.8000000000000007</v>
      </c>
      <c r="J503" s="36">
        <v>0</v>
      </c>
      <c r="K503" s="37">
        <v>0</v>
      </c>
      <c r="L503" s="34">
        <v>100</v>
      </c>
      <c r="M503" s="34">
        <v>0.98</v>
      </c>
      <c r="N503" s="34">
        <v>0</v>
      </c>
      <c r="O503" s="34">
        <v>0</v>
      </c>
      <c r="P503" s="34">
        <v>100</v>
      </c>
      <c r="Q503" s="34">
        <v>0.98</v>
      </c>
      <c r="R503" s="34">
        <v>19761</v>
      </c>
      <c r="S503" s="49"/>
      <c r="T503" s="45"/>
    </row>
    <row r="504" spans="1:20">
      <c r="A504" s="28">
        <v>87</v>
      </c>
      <c r="B504" s="29">
        <v>45471</v>
      </c>
      <c r="C504" s="30" t="s">
        <v>1303</v>
      </c>
      <c r="D504" s="31">
        <v>3.9</v>
      </c>
      <c r="E504" s="31">
        <v>3.9</v>
      </c>
      <c r="F504" s="31">
        <v>3.9</v>
      </c>
      <c r="G504" s="31">
        <v>4</v>
      </c>
      <c r="H504" s="31">
        <v>3.8</v>
      </c>
      <c r="I504" s="31">
        <v>3.8650000000000002</v>
      </c>
      <c r="J504" s="34">
        <v>0</v>
      </c>
      <c r="K504" s="35">
        <v>0</v>
      </c>
      <c r="L504" s="34">
        <v>5763</v>
      </c>
      <c r="M504" s="34">
        <v>22.276199999999999</v>
      </c>
      <c r="N504" s="34">
        <v>0</v>
      </c>
      <c r="O504" s="34">
        <v>0</v>
      </c>
      <c r="P504" s="34">
        <v>5763</v>
      </c>
      <c r="Q504" s="34">
        <v>22.276199999999999</v>
      </c>
      <c r="R504" s="34">
        <v>107640</v>
      </c>
      <c r="S504" s="49"/>
      <c r="T504" s="45"/>
    </row>
    <row r="505" spans="1:20">
      <c r="A505" s="28">
        <v>88</v>
      </c>
      <c r="B505" s="29">
        <v>45471</v>
      </c>
      <c r="C505" s="30" t="s">
        <v>1304</v>
      </c>
      <c r="D505" s="31">
        <v>30</v>
      </c>
      <c r="E505" s="31">
        <v>30</v>
      </c>
      <c r="F505" s="31">
        <v>30</v>
      </c>
      <c r="G505" s="31">
        <v>30</v>
      </c>
      <c r="H505" s="31">
        <v>30</v>
      </c>
      <c r="I505" s="31">
        <v>30</v>
      </c>
      <c r="J505" s="36">
        <v>0</v>
      </c>
      <c r="K505" s="37">
        <v>0</v>
      </c>
      <c r="L505" s="34">
        <v>0</v>
      </c>
      <c r="M505" s="34">
        <v>0</v>
      </c>
      <c r="N505" s="34">
        <v>0</v>
      </c>
      <c r="O505" s="34">
        <v>0</v>
      </c>
      <c r="P505" s="34">
        <v>0</v>
      </c>
      <c r="Q505" s="34">
        <v>0</v>
      </c>
      <c r="R505" s="34">
        <v>30000</v>
      </c>
      <c r="S505" s="49"/>
      <c r="T505" s="45"/>
    </row>
    <row r="506" spans="1:20">
      <c r="A506" s="28">
        <v>89</v>
      </c>
      <c r="B506" s="29">
        <v>45471</v>
      </c>
      <c r="C506" s="30" t="s">
        <v>457</v>
      </c>
      <c r="D506" s="31">
        <v>55.5</v>
      </c>
      <c r="E506" s="31">
        <v>60</v>
      </c>
      <c r="F506" s="31">
        <v>56</v>
      </c>
      <c r="G506" s="31">
        <v>61</v>
      </c>
      <c r="H506" s="31">
        <v>56</v>
      </c>
      <c r="I506" s="31">
        <v>58.875</v>
      </c>
      <c r="J506" s="36">
        <v>500</v>
      </c>
      <c r="K506" s="37">
        <v>0.9</v>
      </c>
      <c r="L506" s="34">
        <v>800</v>
      </c>
      <c r="M506" s="34">
        <v>47.1</v>
      </c>
      <c r="N506" s="34">
        <v>0</v>
      </c>
      <c r="O506" s="34">
        <v>0</v>
      </c>
      <c r="P506" s="34">
        <v>800</v>
      </c>
      <c r="Q506" s="34">
        <v>47.1</v>
      </c>
      <c r="R506" s="34">
        <v>667560</v>
      </c>
      <c r="S506" s="49"/>
      <c r="T506" s="45"/>
    </row>
    <row r="507" spans="1:20">
      <c r="A507" s="28">
        <v>90</v>
      </c>
      <c r="B507" s="29">
        <v>45471</v>
      </c>
      <c r="C507" s="30" t="s">
        <v>1305</v>
      </c>
      <c r="D507" s="31">
        <v>107.9</v>
      </c>
      <c r="E507" s="31">
        <v>115.2</v>
      </c>
      <c r="F507" s="31">
        <v>115.2</v>
      </c>
      <c r="G507" s="31">
        <v>115.2</v>
      </c>
      <c r="H507" s="31">
        <v>115.2</v>
      </c>
      <c r="I507" s="31">
        <v>115.2</v>
      </c>
      <c r="J507" s="36">
        <v>7300</v>
      </c>
      <c r="K507" s="37">
        <v>6.77</v>
      </c>
      <c r="L507" s="34">
        <v>196</v>
      </c>
      <c r="M507" s="34">
        <v>20.851199999999999</v>
      </c>
      <c r="N507" s="34">
        <v>0</v>
      </c>
      <c r="O507" s="34">
        <v>0</v>
      </c>
      <c r="P507" s="34">
        <v>196</v>
      </c>
      <c r="Q507" s="34">
        <v>20.851199999999999</v>
      </c>
      <c r="R507" s="34">
        <v>1892160</v>
      </c>
      <c r="S507" s="49"/>
      <c r="T507" s="45"/>
    </row>
    <row r="508" spans="1:20">
      <c r="A508" s="28">
        <v>91</v>
      </c>
      <c r="B508" s="29">
        <v>45471</v>
      </c>
      <c r="C508" s="30" t="s">
        <v>1306</v>
      </c>
      <c r="D508" s="31">
        <v>33.5</v>
      </c>
      <c r="E508" s="31">
        <v>33.6</v>
      </c>
      <c r="F508" s="31">
        <v>36.299999999999997</v>
      </c>
      <c r="G508" s="31">
        <v>36.799999999999997</v>
      </c>
      <c r="H508" s="31">
        <v>33.6</v>
      </c>
      <c r="I508" s="31">
        <v>34.47</v>
      </c>
      <c r="J508" s="34">
        <v>2800</v>
      </c>
      <c r="K508" s="35">
        <v>8.36</v>
      </c>
      <c r="L508" s="34">
        <v>16100</v>
      </c>
      <c r="M508" s="34">
        <v>563.39</v>
      </c>
      <c r="N508" s="34">
        <v>0</v>
      </c>
      <c r="O508" s="34">
        <v>0</v>
      </c>
      <c r="P508" s="34">
        <v>16100</v>
      </c>
      <c r="Q508" s="34">
        <v>563.39</v>
      </c>
      <c r="R508" s="34">
        <v>762296</v>
      </c>
      <c r="S508" s="49"/>
      <c r="T508" s="45"/>
    </row>
    <row r="509" spans="1:20">
      <c r="A509" s="28">
        <v>92</v>
      </c>
      <c r="B509" s="29">
        <v>45471</v>
      </c>
      <c r="C509" s="30" t="s">
        <v>460</v>
      </c>
      <c r="D509" s="31">
        <v>8.4</v>
      </c>
      <c r="E509" s="31">
        <v>8</v>
      </c>
      <c r="F509" s="31">
        <v>7.6</v>
      </c>
      <c r="G509" s="31">
        <v>8.1</v>
      </c>
      <c r="H509" s="31">
        <v>7.6</v>
      </c>
      <c r="I509" s="31">
        <v>7.9480000000000004</v>
      </c>
      <c r="J509" s="32">
        <v>-800</v>
      </c>
      <c r="K509" s="33">
        <v>-9.52</v>
      </c>
      <c r="L509" s="34">
        <v>2500</v>
      </c>
      <c r="M509" s="34">
        <v>19.87</v>
      </c>
      <c r="N509" s="34">
        <v>0</v>
      </c>
      <c r="O509" s="34">
        <v>0</v>
      </c>
      <c r="P509" s="34">
        <v>2500</v>
      </c>
      <c r="Q509" s="34">
        <v>19.87</v>
      </c>
      <c r="R509" s="34">
        <v>46626</v>
      </c>
      <c r="S509" s="49"/>
      <c r="T509" s="45"/>
    </row>
    <row r="510" spans="1:20">
      <c r="A510" s="28">
        <v>93</v>
      </c>
      <c r="B510" s="29">
        <v>45471</v>
      </c>
      <c r="C510" s="30" t="s">
        <v>1307</v>
      </c>
      <c r="D510" s="31">
        <v>13.2</v>
      </c>
      <c r="E510" s="31">
        <v>13.2</v>
      </c>
      <c r="F510" s="31">
        <v>13.1</v>
      </c>
      <c r="G510" s="31">
        <v>13.2</v>
      </c>
      <c r="H510" s="31">
        <v>13.1</v>
      </c>
      <c r="I510" s="31">
        <v>13.192</v>
      </c>
      <c r="J510" s="34">
        <v>-100</v>
      </c>
      <c r="K510" s="35">
        <v>-0.76</v>
      </c>
      <c r="L510" s="34">
        <v>2552</v>
      </c>
      <c r="M510" s="34">
        <v>33.630600000000001</v>
      </c>
      <c r="N510" s="34">
        <v>0</v>
      </c>
      <c r="O510" s="34">
        <v>0</v>
      </c>
      <c r="P510" s="34">
        <v>2552</v>
      </c>
      <c r="Q510" s="34">
        <v>33.630600000000001</v>
      </c>
      <c r="R510" s="34">
        <v>332939</v>
      </c>
      <c r="S510" s="49"/>
      <c r="T510" s="45"/>
    </row>
    <row r="511" spans="1:20">
      <c r="A511" s="28">
        <v>94</v>
      </c>
      <c r="B511" s="29">
        <v>45471</v>
      </c>
      <c r="C511" s="30" t="s">
        <v>461</v>
      </c>
      <c r="D511" s="31">
        <v>25.4</v>
      </c>
      <c r="E511" s="31">
        <v>25.4</v>
      </c>
      <c r="F511" s="31">
        <v>24.9</v>
      </c>
      <c r="G511" s="31">
        <v>25.4</v>
      </c>
      <c r="H511" s="31">
        <v>24.9</v>
      </c>
      <c r="I511" s="31">
        <v>25.138000000000002</v>
      </c>
      <c r="J511" s="32">
        <v>-500</v>
      </c>
      <c r="K511" s="33">
        <v>-1.97</v>
      </c>
      <c r="L511" s="34">
        <v>8630</v>
      </c>
      <c r="M511" s="34">
        <v>216.946</v>
      </c>
      <c r="N511" s="34">
        <v>0</v>
      </c>
      <c r="O511" s="34">
        <v>0</v>
      </c>
      <c r="P511" s="34">
        <v>8630</v>
      </c>
      <c r="Q511" s="34">
        <v>216.946</v>
      </c>
      <c r="R511" s="34">
        <v>498000</v>
      </c>
      <c r="S511" s="49"/>
      <c r="T511" s="45"/>
    </row>
    <row r="512" spans="1:20">
      <c r="A512" s="28">
        <v>95</v>
      </c>
      <c r="B512" s="29">
        <v>45471</v>
      </c>
      <c r="C512" s="30" t="s">
        <v>462</v>
      </c>
      <c r="D512" s="31">
        <v>13.2</v>
      </c>
      <c r="E512" s="31">
        <v>13.7</v>
      </c>
      <c r="F512" s="31">
        <v>13.8</v>
      </c>
      <c r="G512" s="31">
        <v>13.8</v>
      </c>
      <c r="H512" s="31">
        <v>13.7</v>
      </c>
      <c r="I512" s="31">
        <v>13.717000000000001</v>
      </c>
      <c r="J512" s="32">
        <v>600</v>
      </c>
      <c r="K512" s="33">
        <v>4.55</v>
      </c>
      <c r="L512" s="34">
        <v>658</v>
      </c>
      <c r="M512" s="34">
        <v>8.9482999999999997</v>
      </c>
      <c r="N512" s="34">
        <v>0</v>
      </c>
      <c r="O512" s="34">
        <v>0</v>
      </c>
      <c r="P512" s="34">
        <v>658</v>
      </c>
      <c r="Q512" s="34">
        <v>8.9482999999999997</v>
      </c>
      <c r="R512" s="34">
        <v>177298</v>
      </c>
      <c r="S512" s="49"/>
      <c r="T512" s="45"/>
    </row>
    <row r="513" spans="1:20">
      <c r="A513" s="28">
        <v>96</v>
      </c>
      <c r="B513" s="29">
        <v>45471</v>
      </c>
      <c r="C513" s="30" t="s">
        <v>2746</v>
      </c>
      <c r="D513" s="31">
        <v>27.5</v>
      </c>
      <c r="E513" s="31">
        <v>28</v>
      </c>
      <c r="F513" s="31">
        <v>26.1</v>
      </c>
      <c r="G513" s="31">
        <v>28</v>
      </c>
      <c r="H513" s="31">
        <v>26</v>
      </c>
      <c r="I513" s="31">
        <v>26.239000000000001</v>
      </c>
      <c r="J513" s="32">
        <v>-1400</v>
      </c>
      <c r="K513" s="33">
        <v>-5.09</v>
      </c>
      <c r="L513" s="34">
        <v>90927</v>
      </c>
      <c r="M513" s="34">
        <v>2379.6104999999998</v>
      </c>
      <c r="N513" s="34">
        <v>0</v>
      </c>
      <c r="O513" s="34">
        <v>0</v>
      </c>
      <c r="P513" s="34">
        <v>90927</v>
      </c>
      <c r="Q513" s="34">
        <v>2379.6104999999998</v>
      </c>
      <c r="R513" s="34">
        <v>146485</v>
      </c>
      <c r="S513" s="49"/>
      <c r="T513" s="45"/>
    </row>
    <row r="514" spans="1:20">
      <c r="A514" s="28">
        <v>97</v>
      </c>
      <c r="B514" s="29">
        <v>45471</v>
      </c>
      <c r="C514" s="30" t="s">
        <v>463</v>
      </c>
      <c r="D514" s="31">
        <v>4.2</v>
      </c>
      <c r="E514" s="31">
        <v>4.2</v>
      </c>
      <c r="F514" s="31">
        <v>4.2</v>
      </c>
      <c r="G514" s="31">
        <v>4.2</v>
      </c>
      <c r="H514" s="31">
        <v>4.0999999999999996</v>
      </c>
      <c r="I514" s="31">
        <v>4.1660000000000004</v>
      </c>
      <c r="J514" s="34">
        <v>0</v>
      </c>
      <c r="K514" s="35">
        <v>0</v>
      </c>
      <c r="L514" s="34">
        <v>9602</v>
      </c>
      <c r="M514" s="34">
        <v>40.008200000000002</v>
      </c>
      <c r="N514" s="34">
        <v>0</v>
      </c>
      <c r="O514" s="34">
        <v>0</v>
      </c>
      <c r="P514" s="34">
        <v>9602</v>
      </c>
      <c r="Q514" s="34">
        <v>40.008200000000002</v>
      </c>
      <c r="R514" s="34">
        <v>302390</v>
      </c>
      <c r="S514" s="49"/>
      <c r="T514" s="45"/>
    </row>
    <row r="515" spans="1:20">
      <c r="A515" s="28">
        <v>98</v>
      </c>
      <c r="B515" s="29">
        <v>45471</v>
      </c>
      <c r="C515" s="30" t="s">
        <v>1309</v>
      </c>
      <c r="D515" s="31">
        <v>21.8</v>
      </c>
      <c r="E515" s="31">
        <v>21.8</v>
      </c>
      <c r="F515" s="31">
        <v>21.8</v>
      </c>
      <c r="G515" s="31">
        <v>21.8</v>
      </c>
      <c r="H515" s="31">
        <v>21.8</v>
      </c>
      <c r="I515" s="31">
        <v>21.8</v>
      </c>
      <c r="J515" s="36">
        <v>0</v>
      </c>
      <c r="K515" s="37">
        <v>0</v>
      </c>
      <c r="L515" s="34">
        <v>0</v>
      </c>
      <c r="M515" s="34">
        <v>0</v>
      </c>
      <c r="N515" s="34">
        <v>0</v>
      </c>
      <c r="O515" s="34">
        <v>0</v>
      </c>
      <c r="P515" s="34">
        <v>0</v>
      </c>
      <c r="Q515" s="34">
        <v>0</v>
      </c>
      <c r="R515" s="34">
        <v>359700</v>
      </c>
      <c r="S515" s="49"/>
      <c r="T515" s="45"/>
    </row>
    <row r="516" spans="1:20">
      <c r="A516" s="28">
        <v>99</v>
      </c>
      <c r="B516" s="29">
        <v>45471</v>
      </c>
      <c r="C516" s="30" t="s">
        <v>464</v>
      </c>
      <c r="D516" s="31">
        <v>9.1999999999999993</v>
      </c>
      <c r="E516" s="31">
        <v>8.9</v>
      </c>
      <c r="F516" s="31">
        <v>8.3000000000000007</v>
      </c>
      <c r="G516" s="31">
        <v>8.9</v>
      </c>
      <c r="H516" s="31">
        <v>8.3000000000000007</v>
      </c>
      <c r="I516" s="31">
        <v>8.3010000000000002</v>
      </c>
      <c r="J516" s="32">
        <v>-900</v>
      </c>
      <c r="K516" s="33">
        <v>-9.7799999999999994</v>
      </c>
      <c r="L516" s="34">
        <v>293731</v>
      </c>
      <c r="M516" s="34">
        <v>2438.2673</v>
      </c>
      <c r="N516" s="34">
        <v>1802700</v>
      </c>
      <c r="O516" s="34">
        <v>14962.41</v>
      </c>
      <c r="P516" s="34">
        <v>2096431</v>
      </c>
      <c r="Q516" s="34">
        <v>17400.677299999999</v>
      </c>
      <c r="R516" s="34">
        <v>761981</v>
      </c>
      <c r="S516" s="49"/>
      <c r="T516" s="45"/>
    </row>
    <row r="517" spans="1:20">
      <c r="A517" s="28">
        <v>100</v>
      </c>
      <c r="B517" s="29">
        <v>45471</v>
      </c>
      <c r="C517" s="30" t="s">
        <v>465</v>
      </c>
      <c r="D517" s="31">
        <v>17</v>
      </c>
      <c r="E517" s="31">
        <v>16.899999999999999</v>
      </c>
      <c r="F517" s="31">
        <v>17</v>
      </c>
      <c r="G517" s="31">
        <v>17.2</v>
      </c>
      <c r="H517" s="31">
        <v>16.8</v>
      </c>
      <c r="I517" s="31">
        <v>16.954000000000001</v>
      </c>
      <c r="J517" s="36">
        <v>0</v>
      </c>
      <c r="K517" s="37">
        <v>0</v>
      </c>
      <c r="L517" s="34">
        <v>2174860</v>
      </c>
      <c r="M517" s="34">
        <v>36891.127800000002</v>
      </c>
      <c r="N517" s="34">
        <v>2610000</v>
      </c>
      <c r="O517" s="34">
        <v>44370</v>
      </c>
      <c r="P517" s="34">
        <v>4784860</v>
      </c>
      <c r="Q517" s="34">
        <v>81261.127800000002</v>
      </c>
      <c r="R517" s="34">
        <v>15172703</v>
      </c>
      <c r="S517" s="49"/>
      <c r="T517" s="45"/>
    </row>
    <row r="518" spans="1:20">
      <c r="A518" s="28">
        <v>101</v>
      </c>
      <c r="B518" s="29">
        <v>45471</v>
      </c>
      <c r="C518" s="30" t="s">
        <v>466</v>
      </c>
      <c r="D518" s="31">
        <v>80</v>
      </c>
      <c r="E518" s="31">
        <v>80.099999999999994</v>
      </c>
      <c r="F518" s="31">
        <v>80</v>
      </c>
      <c r="G518" s="31">
        <v>80.5</v>
      </c>
      <c r="H518" s="31">
        <v>76</v>
      </c>
      <c r="I518" s="31">
        <v>79.319999999999993</v>
      </c>
      <c r="J518" s="34">
        <v>0</v>
      </c>
      <c r="K518" s="35">
        <v>0</v>
      </c>
      <c r="L518" s="34">
        <v>12100</v>
      </c>
      <c r="M518" s="34">
        <v>959.77</v>
      </c>
      <c r="N518" s="34">
        <v>0</v>
      </c>
      <c r="O518" s="34">
        <v>0</v>
      </c>
      <c r="P518" s="34">
        <v>12100</v>
      </c>
      <c r="Q518" s="34">
        <v>959.77</v>
      </c>
      <c r="R518" s="34">
        <v>879045</v>
      </c>
      <c r="S518" s="49"/>
      <c r="T518" s="45"/>
    </row>
    <row r="519" spans="1:20">
      <c r="A519" s="28">
        <v>102</v>
      </c>
      <c r="B519" s="29">
        <v>45471</v>
      </c>
      <c r="C519" s="30" t="s">
        <v>467</v>
      </c>
      <c r="D519" s="31">
        <v>8.6</v>
      </c>
      <c r="E519" s="31">
        <v>8.3000000000000007</v>
      </c>
      <c r="F519" s="31">
        <v>8.5</v>
      </c>
      <c r="G519" s="31">
        <v>8.5</v>
      </c>
      <c r="H519" s="31">
        <v>8.3000000000000007</v>
      </c>
      <c r="I519" s="31">
        <v>8.3000000000000007</v>
      </c>
      <c r="J519" s="36">
        <v>-100</v>
      </c>
      <c r="K519" s="37">
        <v>-1.1599999999999999</v>
      </c>
      <c r="L519" s="34">
        <v>600</v>
      </c>
      <c r="M519" s="34">
        <v>5.0199999999999996</v>
      </c>
      <c r="N519" s="34">
        <v>0</v>
      </c>
      <c r="O519" s="34">
        <v>0</v>
      </c>
      <c r="P519" s="34">
        <v>600</v>
      </c>
      <c r="Q519" s="34">
        <v>5.0199999999999996</v>
      </c>
      <c r="R519" s="34">
        <v>149362</v>
      </c>
      <c r="S519" s="49"/>
      <c r="T519" s="45"/>
    </row>
    <row r="520" spans="1:20">
      <c r="A520" s="28">
        <v>103</v>
      </c>
      <c r="B520" s="29">
        <v>45471</v>
      </c>
      <c r="C520" s="30" t="s">
        <v>468</v>
      </c>
      <c r="D520" s="31">
        <v>60.6</v>
      </c>
      <c r="E520" s="31">
        <v>60.6</v>
      </c>
      <c r="F520" s="31">
        <v>59.7</v>
      </c>
      <c r="G520" s="31">
        <v>60.8</v>
      </c>
      <c r="H520" s="31">
        <v>59.7</v>
      </c>
      <c r="I520" s="31">
        <v>60.332999999999998</v>
      </c>
      <c r="J520" s="32">
        <v>-900</v>
      </c>
      <c r="K520" s="33">
        <v>-1.49</v>
      </c>
      <c r="L520" s="34">
        <v>1046083</v>
      </c>
      <c r="M520" s="34">
        <v>62974.416899999997</v>
      </c>
      <c r="N520" s="34">
        <v>0</v>
      </c>
      <c r="O520" s="34">
        <v>0</v>
      </c>
      <c r="P520" s="34">
        <v>1046083</v>
      </c>
      <c r="Q520" s="34">
        <v>62974.416899999997</v>
      </c>
      <c r="R520" s="34">
        <v>19700996</v>
      </c>
      <c r="S520" s="49"/>
      <c r="T520" s="45"/>
    </row>
    <row r="521" spans="1:20">
      <c r="A521" s="28">
        <v>104</v>
      </c>
      <c r="B521" s="29">
        <v>45471</v>
      </c>
      <c r="C521" s="30" t="s">
        <v>469</v>
      </c>
      <c r="D521" s="31">
        <v>6.7</v>
      </c>
      <c r="E521" s="31">
        <v>6.9</v>
      </c>
      <c r="F521" s="31">
        <v>6.7</v>
      </c>
      <c r="G521" s="31">
        <v>6.9</v>
      </c>
      <c r="H521" s="31">
        <v>6.5</v>
      </c>
      <c r="I521" s="31">
        <v>6.6379999999999999</v>
      </c>
      <c r="J521" s="32">
        <v>0</v>
      </c>
      <c r="K521" s="33">
        <v>0</v>
      </c>
      <c r="L521" s="34">
        <v>1612804</v>
      </c>
      <c r="M521" s="34">
        <v>10713.861999999999</v>
      </c>
      <c r="N521" s="34">
        <v>0</v>
      </c>
      <c r="O521" s="34">
        <v>0</v>
      </c>
      <c r="P521" s="34">
        <v>1612804</v>
      </c>
      <c r="Q521" s="34">
        <v>10713.861999999999</v>
      </c>
      <c r="R521" s="34">
        <v>1162384</v>
      </c>
      <c r="S521" s="49"/>
      <c r="T521" s="45"/>
    </row>
    <row r="522" spans="1:20">
      <c r="A522" s="28">
        <v>105</v>
      </c>
      <c r="B522" s="29">
        <v>45471</v>
      </c>
      <c r="C522" s="30" t="s">
        <v>470</v>
      </c>
      <c r="D522" s="31">
        <v>38</v>
      </c>
      <c r="E522" s="31">
        <v>38</v>
      </c>
      <c r="F522" s="31">
        <v>37.9</v>
      </c>
      <c r="G522" s="31">
        <v>38</v>
      </c>
      <c r="H522" s="31">
        <v>37</v>
      </c>
      <c r="I522" s="31">
        <v>37.603999999999999</v>
      </c>
      <c r="J522" s="34">
        <v>-100</v>
      </c>
      <c r="K522" s="35">
        <v>-0.26</v>
      </c>
      <c r="L522" s="34">
        <v>39166</v>
      </c>
      <c r="M522" s="34">
        <v>1473.0784000000001</v>
      </c>
      <c r="N522" s="34">
        <v>0</v>
      </c>
      <c r="O522" s="34">
        <v>0</v>
      </c>
      <c r="P522" s="34">
        <v>39166</v>
      </c>
      <c r="Q522" s="34">
        <v>1473.0784000000001</v>
      </c>
      <c r="R522" s="34">
        <v>1359033</v>
      </c>
      <c r="S522" s="49"/>
      <c r="T522" s="45"/>
    </row>
    <row r="523" spans="1:20">
      <c r="A523" s="28">
        <v>106</v>
      </c>
      <c r="B523" s="29">
        <v>45471</v>
      </c>
      <c r="C523" s="30" t="s">
        <v>1310</v>
      </c>
      <c r="D523" s="31">
        <v>25.9</v>
      </c>
      <c r="E523" s="31">
        <v>25.9</v>
      </c>
      <c r="F523" s="31">
        <v>25.9</v>
      </c>
      <c r="G523" s="31">
        <v>25.9</v>
      </c>
      <c r="H523" s="31">
        <v>25.9</v>
      </c>
      <c r="I523" s="31">
        <v>25.9</v>
      </c>
      <c r="J523" s="32">
        <v>0</v>
      </c>
      <c r="K523" s="33">
        <v>0</v>
      </c>
      <c r="L523" s="34">
        <v>0</v>
      </c>
      <c r="M523" s="34">
        <v>0</v>
      </c>
      <c r="N523" s="34">
        <v>0</v>
      </c>
      <c r="O523" s="34">
        <v>0</v>
      </c>
      <c r="P523" s="34">
        <v>0</v>
      </c>
      <c r="Q523" s="34">
        <v>0</v>
      </c>
      <c r="R523" s="34">
        <v>51800</v>
      </c>
      <c r="S523" s="49"/>
      <c r="T523" s="45"/>
    </row>
    <row r="524" spans="1:20">
      <c r="A524" s="28">
        <v>107</v>
      </c>
      <c r="B524" s="29">
        <v>45471</v>
      </c>
      <c r="C524" s="30" t="s">
        <v>1311</v>
      </c>
      <c r="D524" s="31">
        <v>52.5</v>
      </c>
      <c r="E524" s="31">
        <v>52.5</v>
      </c>
      <c r="F524" s="31">
        <v>52.3</v>
      </c>
      <c r="G524" s="31">
        <v>52.5</v>
      </c>
      <c r="H524" s="31">
        <v>50.2</v>
      </c>
      <c r="I524" s="31">
        <v>52.173000000000002</v>
      </c>
      <c r="J524" s="36">
        <v>-200</v>
      </c>
      <c r="K524" s="37">
        <v>-0.38</v>
      </c>
      <c r="L524" s="34">
        <v>3000</v>
      </c>
      <c r="M524" s="34">
        <v>156.52000000000001</v>
      </c>
      <c r="N524" s="34">
        <v>0</v>
      </c>
      <c r="O524" s="34">
        <v>0</v>
      </c>
      <c r="P524" s="34">
        <v>3000</v>
      </c>
      <c r="Q524" s="34">
        <v>156.52000000000001</v>
      </c>
      <c r="R524" s="34">
        <v>939099</v>
      </c>
      <c r="S524" s="49"/>
      <c r="T524" s="45"/>
    </row>
    <row r="525" spans="1:20">
      <c r="A525" s="28">
        <v>108</v>
      </c>
      <c r="B525" s="29">
        <v>45471</v>
      </c>
      <c r="C525" s="30" t="s">
        <v>1656</v>
      </c>
      <c r="D525" s="31">
        <v>13.9</v>
      </c>
      <c r="E525" s="31">
        <v>14</v>
      </c>
      <c r="F525" s="31">
        <v>13.5</v>
      </c>
      <c r="G525" s="31">
        <v>14</v>
      </c>
      <c r="H525" s="31">
        <v>13.4</v>
      </c>
      <c r="I525" s="31">
        <v>13.56</v>
      </c>
      <c r="J525" s="32">
        <v>-400</v>
      </c>
      <c r="K525" s="33">
        <v>-2.88</v>
      </c>
      <c r="L525" s="34">
        <v>267239</v>
      </c>
      <c r="M525" s="34">
        <v>3623.4047</v>
      </c>
      <c r="N525" s="34">
        <v>0</v>
      </c>
      <c r="O525" s="34">
        <v>0</v>
      </c>
      <c r="P525" s="34">
        <v>267239</v>
      </c>
      <c r="Q525" s="34">
        <v>3623.4047</v>
      </c>
      <c r="R525" s="34">
        <v>2886783</v>
      </c>
      <c r="S525" s="49"/>
      <c r="T525" s="45"/>
    </row>
    <row r="526" spans="1:20">
      <c r="A526" s="28">
        <v>109</v>
      </c>
      <c r="B526" s="29">
        <v>45471</v>
      </c>
      <c r="C526" s="30" t="s">
        <v>471</v>
      </c>
      <c r="D526" s="31">
        <v>2.9</v>
      </c>
      <c r="E526" s="31">
        <v>2.9</v>
      </c>
      <c r="F526" s="31">
        <v>2.9</v>
      </c>
      <c r="G526" s="31">
        <v>3</v>
      </c>
      <c r="H526" s="31">
        <v>2.8</v>
      </c>
      <c r="I526" s="31">
        <v>2.911</v>
      </c>
      <c r="J526" s="32">
        <v>0</v>
      </c>
      <c r="K526" s="33">
        <v>0</v>
      </c>
      <c r="L526" s="34">
        <v>101715</v>
      </c>
      <c r="M526" s="34">
        <v>295.92500000000001</v>
      </c>
      <c r="N526" s="34">
        <v>0</v>
      </c>
      <c r="O526" s="34">
        <v>0</v>
      </c>
      <c r="P526" s="34">
        <v>101715</v>
      </c>
      <c r="Q526" s="34">
        <v>295.92500000000001</v>
      </c>
      <c r="R526" s="34">
        <v>92346</v>
      </c>
      <c r="S526" s="49"/>
      <c r="T526" s="45"/>
    </row>
    <row r="527" spans="1:20">
      <c r="A527" s="28">
        <v>110</v>
      </c>
      <c r="B527" s="29">
        <v>45471</v>
      </c>
      <c r="C527" s="30" t="s">
        <v>1312</v>
      </c>
      <c r="D527" s="31">
        <v>11.7</v>
      </c>
      <c r="E527" s="31">
        <v>11.7</v>
      </c>
      <c r="F527" s="31">
        <v>11.3</v>
      </c>
      <c r="G527" s="31">
        <v>11.7</v>
      </c>
      <c r="H527" s="31">
        <v>11.3</v>
      </c>
      <c r="I527" s="31">
        <v>11.46</v>
      </c>
      <c r="J527" s="36">
        <v>-400</v>
      </c>
      <c r="K527" s="37">
        <v>-3.42</v>
      </c>
      <c r="L527" s="34">
        <v>136908</v>
      </c>
      <c r="M527" s="34">
        <v>1568.1628000000001</v>
      </c>
      <c r="N527" s="34">
        <v>0</v>
      </c>
      <c r="O527" s="34">
        <v>0</v>
      </c>
      <c r="P527" s="34">
        <v>136908</v>
      </c>
      <c r="Q527" s="34">
        <v>1568.1628000000001</v>
      </c>
      <c r="R527" s="34">
        <v>783655</v>
      </c>
      <c r="S527" s="49"/>
      <c r="T527" s="45"/>
    </row>
    <row r="528" spans="1:20">
      <c r="A528" s="28">
        <v>111</v>
      </c>
      <c r="B528" s="29">
        <v>45471</v>
      </c>
      <c r="C528" s="30" t="s">
        <v>1313</v>
      </c>
      <c r="D528" s="31">
        <v>18.899999999999999</v>
      </c>
      <c r="E528" s="31">
        <v>18.899999999999999</v>
      </c>
      <c r="F528" s="31">
        <v>18.899999999999999</v>
      </c>
      <c r="G528" s="31">
        <v>18.899999999999999</v>
      </c>
      <c r="H528" s="31">
        <v>18.899999999999999</v>
      </c>
      <c r="I528" s="31">
        <v>18.899999999999999</v>
      </c>
      <c r="J528" s="36">
        <v>0</v>
      </c>
      <c r="K528" s="37">
        <v>0</v>
      </c>
      <c r="L528" s="34">
        <v>7000</v>
      </c>
      <c r="M528" s="34">
        <v>132.30000000000001</v>
      </c>
      <c r="N528" s="34">
        <v>0</v>
      </c>
      <c r="O528" s="34">
        <v>0</v>
      </c>
      <c r="P528" s="34">
        <v>7000</v>
      </c>
      <c r="Q528" s="34">
        <v>132.30000000000001</v>
      </c>
      <c r="R528" s="34">
        <v>134190</v>
      </c>
      <c r="S528" s="49"/>
      <c r="T528" s="45"/>
    </row>
    <row r="529" spans="1:20">
      <c r="A529" s="28">
        <v>112</v>
      </c>
      <c r="B529" s="29">
        <v>45471</v>
      </c>
      <c r="C529" s="30" t="s">
        <v>1314</v>
      </c>
      <c r="D529" s="31">
        <v>12.3</v>
      </c>
      <c r="E529" s="31">
        <v>12.3</v>
      </c>
      <c r="F529" s="31">
        <v>12.3</v>
      </c>
      <c r="G529" s="31">
        <v>12.3</v>
      </c>
      <c r="H529" s="31">
        <v>12.3</v>
      </c>
      <c r="I529" s="31">
        <v>12.3</v>
      </c>
      <c r="J529" s="32">
        <v>0</v>
      </c>
      <c r="K529" s="33">
        <v>0</v>
      </c>
      <c r="L529" s="34">
        <v>0</v>
      </c>
      <c r="M529" s="34">
        <v>0</v>
      </c>
      <c r="N529" s="34">
        <v>0</v>
      </c>
      <c r="O529" s="34">
        <v>0</v>
      </c>
      <c r="P529" s="34">
        <v>0</v>
      </c>
      <c r="Q529" s="34">
        <v>0</v>
      </c>
      <c r="R529" s="34">
        <v>148719</v>
      </c>
      <c r="S529" s="49"/>
      <c r="T529" s="45"/>
    </row>
    <row r="530" spans="1:20">
      <c r="A530" s="28">
        <v>113</v>
      </c>
      <c r="B530" s="29">
        <v>45471</v>
      </c>
      <c r="C530" s="30" t="s">
        <v>1315</v>
      </c>
      <c r="D530" s="31">
        <v>6.3</v>
      </c>
      <c r="E530" s="31">
        <v>6.5</v>
      </c>
      <c r="F530" s="31">
        <v>5.8</v>
      </c>
      <c r="G530" s="31">
        <v>6.5</v>
      </c>
      <c r="H530" s="31">
        <v>5.8</v>
      </c>
      <c r="I530" s="31">
        <v>5.87</v>
      </c>
      <c r="J530" s="34">
        <v>-500</v>
      </c>
      <c r="K530" s="35">
        <v>-7.94</v>
      </c>
      <c r="L530" s="34">
        <v>1006</v>
      </c>
      <c r="M530" s="34">
        <v>5.9089999999999998</v>
      </c>
      <c r="N530" s="34">
        <v>0</v>
      </c>
      <c r="O530" s="34">
        <v>0</v>
      </c>
      <c r="P530" s="34">
        <v>1006</v>
      </c>
      <c r="Q530" s="34">
        <v>5.9089999999999998</v>
      </c>
      <c r="R530" s="34">
        <v>30159</v>
      </c>
      <c r="S530" s="49"/>
      <c r="T530" s="45"/>
    </row>
    <row r="531" spans="1:20">
      <c r="A531" s="28">
        <v>114</v>
      </c>
      <c r="B531" s="29">
        <v>45471</v>
      </c>
      <c r="C531" s="30" t="s">
        <v>1316</v>
      </c>
      <c r="D531" s="31">
        <v>8.8000000000000007</v>
      </c>
      <c r="E531" s="31">
        <v>8.8000000000000007</v>
      </c>
      <c r="F531" s="31">
        <v>8.8000000000000007</v>
      </c>
      <c r="G531" s="31">
        <v>8.8000000000000007</v>
      </c>
      <c r="H531" s="31">
        <v>8.8000000000000007</v>
      </c>
      <c r="I531" s="31">
        <v>8.8000000000000007</v>
      </c>
      <c r="J531" s="36">
        <v>0</v>
      </c>
      <c r="K531" s="37">
        <v>0</v>
      </c>
      <c r="L531" s="34">
        <v>0</v>
      </c>
      <c r="M531" s="34">
        <v>0</v>
      </c>
      <c r="N531" s="34">
        <v>0</v>
      </c>
      <c r="O531" s="34">
        <v>0</v>
      </c>
      <c r="P531" s="34">
        <v>0</v>
      </c>
      <c r="Q531" s="34">
        <v>0</v>
      </c>
      <c r="R531" s="34">
        <v>86650</v>
      </c>
      <c r="S531" s="49"/>
      <c r="T531" s="45"/>
    </row>
    <row r="532" spans="1:20">
      <c r="A532" s="28">
        <v>115</v>
      </c>
      <c r="B532" s="29">
        <v>45471</v>
      </c>
      <c r="C532" s="30" t="s">
        <v>473</v>
      </c>
      <c r="D532" s="31">
        <v>3.8</v>
      </c>
      <c r="E532" s="31">
        <v>3.8</v>
      </c>
      <c r="F532" s="31">
        <v>3.8</v>
      </c>
      <c r="G532" s="31">
        <v>3.8</v>
      </c>
      <c r="H532" s="31">
        <v>3.8</v>
      </c>
      <c r="I532" s="31">
        <v>3.8</v>
      </c>
      <c r="J532" s="32">
        <v>0</v>
      </c>
      <c r="K532" s="33">
        <v>0</v>
      </c>
      <c r="L532" s="34">
        <v>700</v>
      </c>
      <c r="M532" s="34">
        <v>2.66</v>
      </c>
      <c r="N532" s="34">
        <v>0</v>
      </c>
      <c r="O532" s="34">
        <v>0</v>
      </c>
      <c r="P532" s="34">
        <v>700</v>
      </c>
      <c r="Q532" s="34">
        <v>2.66</v>
      </c>
      <c r="R532" s="34">
        <v>45600</v>
      </c>
      <c r="S532" s="49"/>
      <c r="T532" s="45"/>
    </row>
    <row r="533" spans="1:20">
      <c r="A533" s="28">
        <v>116</v>
      </c>
      <c r="B533" s="29">
        <v>45471</v>
      </c>
      <c r="C533" s="30" t="s">
        <v>2747</v>
      </c>
      <c r="D533" s="31">
        <v>40.299999999999997</v>
      </c>
      <c r="E533" s="31">
        <v>40.200000000000003</v>
      </c>
      <c r="F533" s="31">
        <v>40.299999999999997</v>
      </c>
      <c r="G533" s="31">
        <v>40.299999999999997</v>
      </c>
      <c r="H533" s="31">
        <v>40.1</v>
      </c>
      <c r="I533" s="31">
        <v>40.258000000000003</v>
      </c>
      <c r="J533" s="32">
        <v>0</v>
      </c>
      <c r="K533" s="33">
        <v>0</v>
      </c>
      <c r="L533" s="34">
        <v>21200</v>
      </c>
      <c r="M533" s="34">
        <v>853.47</v>
      </c>
      <c r="N533" s="34">
        <v>0</v>
      </c>
      <c r="O533" s="34">
        <v>0</v>
      </c>
      <c r="P533" s="34">
        <v>21200</v>
      </c>
      <c r="Q533" s="34">
        <v>853.47</v>
      </c>
      <c r="R533" s="34">
        <v>12090000</v>
      </c>
      <c r="S533" s="49"/>
      <c r="T533" s="45"/>
    </row>
    <row r="534" spans="1:20">
      <c r="A534" s="28">
        <v>117</v>
      </c>
      <c r="B534" s="29">
        <v>45471</v>
      </c>
      <c r="C534" s="30" t="s">
        <v>474</v>
      </c>
      <c r="D534" s="31">
        <v>3.7</v>
      </c>
      <c r="E534" s="31">
        <v>3.7</v>
      </c>
      <c r="F534" s="31">
        <v>3.6</v>
      </c>
      <c r="G534" s="31">
        <v>3.8</v>
      </c>
      <c r="H534" s="31">
        <v>3.6</v>
      </c>
      <c r="I534" s="31">
        <v>3.6709999999999998</v>
      </c>
      <c r="J534" s="32">
        <v>-100</v>
      </c>
      <c r="K534" s="33">
        <v>-2.7</v>
      </c>
      <c r="L534" s="34">
        <v>103974</v>
      </c>
      <c r="M534" s="34">
        <v>381.56909999999999</v>
      </c>
      <c r="N534" s="34">
        <v>0</v>
      </c>
      <c r="O534" s="34">
        <v>0</v>
      </c>
      <c r="P534" s="34">
        <v>103974</v>
      </c>
      <c r="Q534" s="34">
        <v>381.56909999999999</v>
      </c>
      <c r="R534" s="34">
        <v>108000</v>
      </c>
      <c r="S534" s="49"/>
      <c r="T534" s="45"/>
    </row>
    <row r="535" spans="1:20">
      <c r="A535" s="28">
        <v>118</v>
      </c>
      <c r="B535" s="29">
        <v>45471</v>
      </c>
      <c r="C535" s="30" t="s">
        <v>1317</v>
      </c>
      <c r="D535" s="31">
        <v>14.8</v>
      </c>
      <c r="E535" s="31">
        <v>15.4</v>
      </c>
      <c r="F535" s="31">
        <v>15.4</v>
      </c>
      <c r="G535" s="31">
        <v>15.4</v>
      </c>
      <c r="H535" s="31">
        <v>15.4</v>
      </c>
      <c r="I535" s="31">
        <v>15.4</v>
      </c>
      <c r="J535" s="32">
        <v>600</v>
      </c>
      <c r="K535" s="33">
        <v>4.05</v>
      </c>
      <c r="L535" s="34">
        <v>100</v>
      </c>
      <c r="M535" s="34">
        <v>1.54</v>
      </c>
      <c r="N535" s="34">
        <v>0</v>
      </c>
      <c r="O535" s="34">
        <v>0</v>
      </c>
      <c r="P535" s="34">
        <v>100</v>
      </c>
      <c r="Q535" s="34">
        <v>1.54</v>
      </c>
      <c r="R535" s="34">
        <v>92277</v>
      </c>
      <c r="S535" s="49"/>
      <c r="T535" s="45"/>
    </row>
    <row r="536" spans="1:20">
      <c r="A536" s="28">
        <v>119</v>
      </c>
      <c r="B536" s="29">
        <v>45471</v>
      </c>
      <c r="C536" s="30" t="s">
        <v>1669</v>
      </c>
      <c r="D536" s="31">
        <v>36.6</v>
      </c>
      <c r="E536" s="31">
        <v>36.1</v>
      </c>
      <c r="F536" s="31">
        <v>35.4</v>
      </c>
      <c r="G536" s="31">
        <v>36.1</v>
      </c>
      <c r="H536" s="31">
        <v>35.299999999999997</v>
      </c>
      <c r="I536" s="31">
        <v>35.561</v>
      </c>
      <c r="J536" s="34">
        <v>-1200</v>
      </c>
      <c r="K536" s="35">
        <v>-3.28</v>
      </c>
      <c r="L536" s="34">
        <v>17800</v>
      </c>
      <c r="M536" s="34">
        <v>632.89</v>
      </c>
      <c r="N536" s="34">
        <v>0</v>
      </c>
      <c r="O536" s="34">
        <v>0</v>
      </c>
      <c r="P536" s="34">
        <v>17800</v>
      </c>
      <c r="Q536" s="34">
        <v>632.89</v>
      </c>
      <c r="R536" s="34">
        <v>7080000</v>
      </c>
      <c r="S536" s="49"/>
      <c r="T536" s="45"/>
    </row>
    <row r="537" spans="1:20">
      <c r="A537" s="28">
        <v>120</v>
      </c>
      <c r="B537" s="29">
        <v>45471</v>
      </c>
      <c r="C537" s="30" t="s">
        <v>1318</v>
      </c>
      <c r="D537" s="31">
        <v>45.8</v>
      </c>
      <c r="E537" s="31">
        <v>47</v>
      </c>
      <c r="F537" s="31">
        <v>47</v>
      </c>
      <c r="G537" s="31">
        <v>47</v>
      </c>
      <c r="H537" s="31">
        <v>47</v>
      </c>
      <c r="I537" s="31">
        <v>47</v>
      </c>
      <c r="J537" s="32">
        <v>1200</v>
      </c>
      <c r="K537" s="33">
        <v>2.62</v>
      </c>
      <c r="L537" s="34">
        <v>200</v>
      </c>
      <c r="M537" s="34">
        <v>9.4</v>
      </c>
      <c r="N537" s="34">
        <v>0</v>
      </c>
      <c r="O537" s="34">
        <v>0</v>
      </c>
      <c r="P537" s="34">
        <v>200</v>
      </c>
      <c r="Q537" s="34">
        <v>9.4</v>
      </c>
      <c r="R537" s="34">
        <v>238290</v>
      </c>
      <c r="S537" s="49"/>
      <c r="T537" s="45"/>
    </row>
    <row r="538" spans="1:20">
      <c r="A538" s="28">
        <v>121</v>
      </c>
      <c r="B538" s="29">
        <v>45471</v>
      </c>
      <c r="C538" s="30" t="s">
        <v>475</v>
      </c>
      <c r="D538" s="31">
        <v>2.6</v>
      </c>
      <c r="E538" s="31">
        <v>2.6</v>
      </c>
      <c r="F538" s="31">
        <v>2.8</v>
      </c>
      <c r="G538" s="31">
        <v>2.8</v>
      </c>
      <c r="H538" s="31">
        <v>2.6</v>
      </c>
      <c r="I538" s="31">
        <v>2.6</v>
      </c>
      <c r="J538" s="32">
        <v>200</v>
      </c>
      <c r="K538" s="33">
        <v>7.69</v>
      </c>
      <c r="L538" s="34">
        <v>222</v>
      </c>
      <c r="M538" s="34">
        <v>0.59719999999999995</v>
      </c>
      <c r="N538" s="34">
        <v>0</v>
      </c>
      <c r="O538" s="34">
        <v>0</v>
      </c>
      <c r="P538" s="34">
        <v>222</v>
      </c>
      <c r="Q538" s="34">
        <v>0.59719999999999995</v>
      </c>
      <c r="R538" s="34">
        <v>8274</v>
      </c>
      <c r="S538" s="49"/>
      <c r="T538" s="45"/>
    </row>
    <row r="539" spans="1:20">
      <c r="A539" s="28">
        <v>122</v>
      </c>
      <c r="B539" s="29">
        <v>45471</v>
      </c>
      <c r="C539" s="30" t="s">
        <v>477</v>
      </c>
      <c r="D539" s="31">
        <v>36.200000000000003</v>
      </c>
      <c r="E539" s="31">
        <v>36.200000000000003</v>
      </c>
      <c r="F539" s="31">
        <v>35.6</v>
      </c>
      <c r="G539" s="31">
        <v>36.5</v>
      </c>
      <c r="H539" s="31">
        <v>35.6</v>
      </c>
      <c r="I539" s="31">
        <v>36.034999999999997</v>
      </c>
      <c r="J539" s="36">
        <v>-600</v>
      </c>
      <c r="K539" s="37">
        <v>-1.66</v>
      </c>
      <c r="L539" s="34">
        <v>119770</v>
      </c>
      <c r="M539" s="34">
        <v>4312.8370000000004</v>
      </c>
      <c r="N539" s="34">
        <v>0</v>
      </c>
      <c r="O539" s="34">
        <v>0</v>
      </c>
      <c r="P539" s="34">
        <v>119770</v>
      </c>
      <c r="Q539" s="34">
        <v>4312.8370000000004</v>
      </c>
      <c r="R539" s="34">
        <v>1098592</v>
      </c>
      <c r="S539" s="49"/>
      <c r="T539" s="45"/>
    </row>
    <row r="540" spans="1:20">
      <c r="A540" s="28">
        <v>123</v>
      </c>
      <c r="B540" s="29">
        <v>45471</v>
      </c>
      <c r="C540" s="30" t="s">
        <v>478</v>
      </c>
      <c r="D540" s="31">
        <v>38.9</v>
      </c>
      <c r="E540" s="31">
        <v>38.200000000000003</v>
      </c>
      <c r="F540" s="31">
        <v>38.700000000000003</v>
      </c>
      <c r="G540" s="31">
        <v>38.700000000000003</v>
      </c>
      <c r="H540" s="31">
        <v>37.799999999999997</v>
      </c>
      <c r="I540" s="31">
        <v>38.134</v>
      </c>
      <c r="J540" s="34">
        <v>-200</v>
      </c>
      <c r="K540" s="35">
        <v>-0.51</v>
      </c>
      <c r="L540" s="34">
        <v>72400</v>
      </c>
      <c r="M540" s="34">
        <v>2771.67</v>
      </c>
      <c r="N540" s="34">
        <v>0</v>
      </c>
      <c r="O540" s="34">
        <v>0</v>
      </c>
      <c r="P540" s="34">
        <v>72400</v>
      </c>
      <c r="Q540" s="34">
        <v>2771.67</v>
      </c>
      <c r="R540" s="34">
        <v>1475110</v>
      </c>
      <c r="S540" s="49"/>
      <c r="T540" s="45"/>
    </row>
    <row r="541" spans="1:20">
      <c r="A541" s="28">
        <v>124</v>
      </c>
      <c r="B541" s="29">
        <v>45471</v>
      </c>
      <c r="C541" s="30" t="s">
        <v>1320</v>
      </c>
      <c r="D541" s="31">
        <v>22</v>
      </c>
      <c r="E541" s="31">
        <v>22</v>
      </c>
      <c r="F541" s="31">
        <v>22</v>
      </c>
      <c r="G541" s="31">
        <v>22</v>
      </c>
      <c r="H541" s="31">
        <v>22</v>
      </c>
      <c r="I541" s="31">
        <v>22</v>
      </c>
      <c r="J541" s="36">
        <v>0</v>
      </c>
      <c r="K541" s="37">
        <v>0</v>
      </c>
      <c r="L541" s="34">
        <v>0</v>
      </c>
      <c r="M541" s="34">
        <v>0</v>
      </c>
      <c r="N541" s="34">
        <v>0</v>
      </c>
      <c r="O541" s="34">
        <v>0</v>
      </c>
      <c r="P541" s="34">
        <v>0</v>
      </c>
      <c r="Q541" s="34">
        <v>0</v>
      </c>
      <c r="R541" s="34">
        <v>78694</v>
      </c>
      <c r="S541" s="49"/>
      <c r="T541" s="45"/>
    </row>
    <row r="542" spans="1:20">
      <c r="A542" s="28">
        <v>125</v>
      </c>
      <c r="B542" s="29">
        <v>45471</v>
      </c>
      <c r="C542" s="30" t="s">
        <v>481</v>
      </c>
      <c r="D542" s="31">
        <v>23.5</v>
      </c>
      <c r="E542" s="31">
        <v>23.8</v>
      </c>
      <c r="F542" s="31">
        <v>22.5</v>
      </c>
      <c r="G542" s="31">
        <v>23.8</v>
      </c>
      <c r="H542" s="31">
        <v>22.5</v>
      </c>
      <c r="I542" s="31">
        <v>22.974</v>
      </c>
      <c r="J542" s="36">
        <v>-1000</v>
      </c>
      <c r="K542" s="37">
        <v>-4.26</v>
      </c>
      <c r="L542" s="34">
        <v>658075</v>
      </c>
      <c r="M542" s="34">
        <v>15064.824199999999</v>
      </c>
      <c r="N542" s="34">
        <v>0</v>
      </c>
      <c r="O542" s="34">
        <v>0</v>
      </c>
      <c r="P542" s="34">
        <v>658075</v>
      </c>
      <c r="Q542" s="34">
        <v>15064.824199999999</v>
      </c>
      <c r="R542" s="34">
        <v>2539269</v>
      </c>
      <c r="S542" s="49"/>
      <c r="T542" s="45"/>
    </row>
    <row r="543" spans="1:20">
      <c r="A543" s="28">
        <v>126</v>
      </c>
      <c r="B543" s="29">
        <v>45471</v>
      </c>
      <c r="C543" s="30" t="s">
        <v>1323</v>
      </c>
      <c r="D543" s="31">
        <v>23.5</v>
      </c>
      <c r="E543" s="31">
        <v>22.5</v>
      </c>
      <c r="F543" s="31">
        <v>22.5</v>
      </c>
      <c r="G543" s="31">
        <v>22.5</v>
      </c>
      <c r="H543" s="31">
        <v>22.5</v>
      </c>
      <c r="I543" s="31">
        <v>22.5</v>
      </c>
      <c r="J543" s="36">
        <v>-1000</v>
      </c>
      <c r="K543" s="37">
        <v>-4.26</v>
      </c>
      <c r="L543" s="34">
        <v>950</v>
      </c>
      <c r="M543" s="34">
        <v>21.375</v>
      </c>
      <c r="N543" s="34">
        <v>0</v>
      </c>
      <c r="O543" s="34">
        <v>0</v>
      </c>
      <c r="P543" s="34">
        <v>950</v>
      </c>
      <c r="Q543" s="34">
        <v>21.375</v>
      </c>
      <c r="R543" s="34">
        <v>44999</v>
      </c>
      <c r="S543" s="49"/>
      <c r="T543" s="45"/>
    </row>
    <row r="544" spans="1:20">
      <c r="A544" s="28">
        <v>127</v>
      </c>
      <c r="B544" s="29">
        <v>45471</v>
      </c>
      <c r="C544" s="30" t="s">
        <v>1324</v>
      </c>
      <c r="D544" s="31">
        <v>21.7</v>
      </c>
      <c r="E544" s="31">
        <v>21.7</v>
      </c>
      <c r="F544" s="31">
        <v>21.7</v>
      </c>
      <c r="G544" s="31">
        <v>21.7</v>
      </c>
      <c r="H544" s="31">
        <v>21.7</v>
      </c>
      <c r="I544" s="31">
        <v>21.7</v>
      </c>
      <c r="J544" s="34">
        <v>0</v>
      </c>
      <c r="K544" s="35">
        <v>0</v>
      </c>
      <c r="L544" s="34">
        <v>0</v>
      </c>
      <c r="M544" s="34">
        <v>0</v>
      </c>
      <c r="N544" s="34">
        <v>0</v>
      </c>
      <c r="O544" s="34">
        <v>0</v>
      </c>
      <c r="P544" s="34">
        <v>0</v>
      </c>
      <c r="Q544" s="34">
        <v>0</v>
      </c>
      <c r="R544" s="34">
        <v>32549</v>
      </c>
      <c r="S544" s="49"/>
      <c r="T544" s="45"/>
    </row>
    <row r="545" spans="1:20">
      <c r="A545" s="28">
        <v>128</v>
      </c>
      <c r="B545" s="29">
        <v>45471</v>
      </c>
      <c r="C545" s="30" t="s">
        <v>483</v>
      </c>
      <c r="D545" s="31">
        <v>21.2</v>
      </c>
      <c r="E545" s="31">
        <v>21.2</v>
      </c>
      <c r="F545" s="31">
        <v>21.2</v>
      </c>
      <c r="G545" s="31">
        <v>21.2</v>
      </c>
      <c r="H545" s="31">
        <v>21.2</v>
      </c>
      <c r="I545" s="31">
        <v>21.2</v>
      </c>
      <c r="J545" s="36">
        <v>0</v>
      </c>
      <c r="K545" s="37">
        <v>0</v>
      </c>
      <c r="L545" s="34">
        <v>0</v>
      </c>
      <c r="M545" s="34">
        <v>0</v>
      </c>
      <c r="N545" s="34">
        <v>0</v>
      </c>
      <c r="O545" s="34">
        <v>0</v>
      </c>
      <c r="P545" s="34">
        <v>0</v>
      </c>
      <c r="Q545" s="34">
        <v>0</v>
      </c>
      <c r="R545" s="34">
        <v>269306</v>
      </c>
      <c r="S545" s="49"/>
      <c r="T545" s="45"/>
    </row>
    <row r="546" spans="1:20">
      <c r="A546" s="28">
        <v>129</v>
      </c>
      <c r="B546" s="29">
        <v>45471</v>
      </c>
      <c r="C546" s="30" t="s">
        <v>484</v>
      </c>
      <c r="D546" s="31">
        <v>63.3</v>
      </c>
      <c r="E546" s="31">
        <v>63.3</v>
      </c>
      <c r="F546" s="31">
        <v>65.5</v>
      </c>
      <c r="G546" s="31">
        <v>66.7</v>
      </c>
      <c r="H546" s="31">
        <v>63.3</v>
      </c>
      <c r="I546" s="31">
        <v>64.772000000000006</v>
      </c>
      <c r="J546" s="36">
        <v>2200</v>
      </c>
      <c r="K546" s="37">
        <v>3.48</v>
      </c>
      <c r="L546" s="34">
        <v>25754</v>
      </c>
      <c r="M546" s="34">
        <v>1669.4274</v>
      </c>
      <c r="N546" s="34">
        <v>0</v>
      </c>
      <c r="O546" s="34">
        <v>0</v>
      </c>
      <c r="P546" s="34">
        <v>25754</v>
      </c>
      <c r="Q546" s="34">
        <v>1669.4274</v>
      </c>
      <c r="R546" s="34">
        <v>943200</v>
      </c>
      <c r="S546" s="49"/>
      <c r="T546" s="45"/>
    </row>
    <row r="547" spans="1:20">
      <c r="A547" s="28">
        <v>130</v>
      </c>
      <c r="B547" s="29">
        <v>45471</v>
      </c>
      <c r="C547" s="30" t="s">
        <v>485</v>
      </c>
      <c r="D547" s="31">
        <v>3.7</v>
      </c>
      <c r="E547" s="31">
        <v>3.7</v>
      </c>
      <c r="F547" s="31">
        <v>3.8</v>
      </c>
      <c r="G547" s="31">
        <v>3.9</v>
      </c>
      <c r="H547" s="31">
        <v>3.7</v>
      </c>
      <c r="I547" s="31">
        <v>3.7360000000000002</v>
      </c>
      <c r="J547" s="36">
        <v>100</v>
      </c>
      <c r="K547" s="37">
        <v>2.7</v>
      </c>
      <c r="L547" s="34">
        <v>1065150</v>
      </c>
      <c r="M547" s="34">
        <v>3981.5650000000001</v>
      </c>
      <c r="N547" s="34">
        <v>0</v>
      </c>
      <c r="O547" s="34">
        <v>0</v>
      </c>
      <c r="P547" s="34">
        <v>1065150</v>
      </c>
      <c r="Q547" s="34">
        <v>3981.5650000000001</v>
      </c>
      <c r="R547" s="34">
        <v>358039</v>
      </c>
      <c r="S547" s="49"/>
      <c r="T547" s="45"/>
    </row>
    <row r="548" spans="1:20">
      <c r="A548" s="28">
        <v>131</v>
      </c>
      <c r="B548" s="29">
        <v>45471</v>
      </c>
      <c r="C548" s="30" t="s">
        <v>486</v>
      </c>
      <c r="D548" s="31">
        <v>18.899999999999999</v>
      </c>
      <c r="E548" s="31">
        <v>20.7</v>
      </c>
      <c r="F548" s="31">
        <v>19.2</v>
      </c>
      <c r="G548" s="31">
        <v>20.7</v>
      </c>
      <c r="H548" s="31">
        <v>19.2</v>
      </c>
      <c r="I548" s="31">
        <v>20.672000000000001</v>
      </c>
      <c r="J548" s="36">
        <v>300</v>
      </c>
      <c r="K548" s="37">
        <v>1.59</v>
      </c>
      <c r="L548" s="34">
        <v>202884</v>
      </c>
      <c r="M548" s="34">
        <v>4187.9538000000002</v>
      </c>
      <c r="N548" s="34">
        <v>0</v>
      </c>
      <c r="O548" s="34">
        <v>0</v>
      </c>
      <c r="P548" s="34">
        <v>202884</v>
      </c>
      <c r="Q548" s="34">
        <v>4187.9538000000002</v>
      </c>
      <c r="R548" s="34">
        <v>290683</v>
      </c>
      <c r="S548" s="49"/>
      <c r="T548" s="45"/>
    </row>
    <row r="549" spans="1:20">
      <c r="A549" s="28">
        <v>132</v>
      </c>
      <c r="B549" s="29">
        <v>45471</v>
      </c>
      <c r="C549" s="30" t="s">
        <v>1327</v>
      </c>
      <c r="D549" s="31">
        <v>36.4</v>
      </c>
      <c r="E549" s="31">
        <v>36.5</v>
      </c>
      <c r="F549" s="31">
        <v>36</v>
      </c>
      <c r="G549" s="31">
        <v>36.5</v>
      </c>
      <c r="H549" s="31">
        <v>36</v>
      </c>
      <c r="I549" s="31">
        <v>36.232999999999997</v>
      </c>
      <c r="J549" s="36">
        <v>-400</v>
      </c>
      <c r="K549" s="37">
        <v>-1.1000000000000001</v>
      </c>
      <c r="L549" s="34">
        <v>614</v>
      </c>
      <c r="M549" s="34">
        <v>22.249600000000001</v>
      </c>
      <c r="N549" s="34">
        <v>0</v>
      </c>
      <c r="O549" s="34">
        <v>0</v>
      </c>
      <c r="P549" s="34">
        <v>614</v>
      </c>
      <c r="Q549" s="34">
        <v>22.249600000000001</v>
      </c>
      <c r="R549" s="34">
        <v>153637</v>
      </c>
      <c r="S549" s="49"/>
      <c r="T549" s="45"/>
    </row>
    <row r="550" spans="1:20">
      <c r="A550" s="28">
        <v>133</v>
      </c>
      <c r="B550" s="29">
        <v>45471</v>
      </c>
      <c r="C550" s="30" t="s">
        <v>487</v>
      </c>
      <c r="D550" s="31">
        <v>4.4000000000000004</v>
      </c>
      <c r="E550" s="31">
        <v>4.3</v>
      </c>
      <c r="F550" s="31">
        <v>4.4000000000000004</v>
      </c>
      <c r="G550" s="31">
        <v>4.4000000000000004</v>
      </c>
      <c r="H550" s="31">
        <v>4.2</v>
      </c>
      <c r="I550" s="31">
        <v>4.2990000000000004</v>
      </c>
      <c r="J550" s="34">
        <v>0</v>
      </c>
      <c r="K550" s="35">
        <v>0</v>
      </c>
      <c r="L550" s="34">
        <v>355676</v>
      </c>
      <c r="M550" s="34">
        <v>1535.5686000000001</v>
      </c>
      <c r="N550" s="34">
        <v>0</v>
      </c>
      <c r="O550" s="34">
        <v>0</v>
      </c>
      <c r="P550" s="34">
        <v>355676</v>
      </c>
      <c r="Q550" s="34">
        <v>1535.5686000000001</v>
      </c>
      <c r="R550" s="34">
        <v>528962</v>
      </c>
      <c r="S550" s="49"/>
      <c r="T550" s="45"/>
    </row>
    <row r="551" spans="1:20">
      <c r="A551" s="28">
        <v>134</v>
      </c>
      <c r="B551" s="29">
        <v>45471</v>
      </c>
      <c r="C551" s="30" t="s">
        <v>488</v>
      </c>
      <c r="D551" s="31">
        <v>31.3</v>
      </c>
      <c r="E551" s="31">
        <v>31.2</v>
      </c>
      <c r="F551" s="31">
        <v>31.1</v>
      </c>
      <c r="G551" s="31">
        <v>32</v>
      </c>
      <c r="H551" s="31">
        <v>30.5</v>
      </c>
      <c r="I551" s="31">
        <v>31.356000000000002</v>
      </c>
      <c r="J551" s="36">
        <v>-200</v>
      </c>
      <c r="K551" s="37">
        <v>-0.64</v>
      </c>
      <c r="L551" s="34">
        <v>3953504</v>
      </c>
      <c r="M551" s="34">
        <v>123897.6804</v>
      </c>
      <c r="N551" s="34">
        <v>0</v>
      </c>
      <c r="O551" s="34">
        <v>0</v>
      </c>
      <c r="P551" s="34">
        <v>3953504</v>
      </c>
      <c r="Q551" s="34">
        <v>123897.6804</v>
      </c>
      <c r="R551" s="34">
        <v>13610603</v>
      </c>
      <c r="S551" s="49"/>
      <c r="T551" s="45"/>
    </row>
    <row r="552" spans="1:20">
      <c r="A552" s="28">
        <v>135</v>
      </c>
      <c r="B552" s="29">
        <v>45471</v>
      </c>
      <c r="C552" s="30" t="s">
        <v>1328</v>
      </c>
      <c r="D552" s="31">
        <v>12</v>
      </c>
      <c r="E552" s="31">
        <v>12</v>
      </c>
      <c r="F552" s="31">
        <v>12</v>
      </c>
      <c r="G552" s="31">
        <v>12</v>
      </c>
      <c r="H552" s="31">
        <v>12</v>
      </c>
      <c r="I552" s="31">
        <v>12</v>
      </c>
      <c r="J552" s="34">
        <v>0</v>
      </c>
      <c r="K552" s="35">
        <v>0</v>
      </c>
      <c r="L552" s="34">
        <v>0</v>
      </c>
      <c r="M552" s="34">
        <v>0</v>
      </c>
      <c r="N552" s="34">
        <v>0</v>
      </c>
      <c r="O552" s="34">
        <v>0</v>
      </c>
      <c r="P552" s="34">
        <v>0</v>
      </c>
      <c r="Q552" s="34">
        <v>0</v>
      </c>
      <c r="R552" s="34">
        <v>59833</v>
      </c>
      <c r="S552" s="49"/>
      <c r="T552" s="45"/>
    </row>
    <row r="553" spans="1:20">
      <c r="A553" s="28">
        <v>136</v>
      </c>
      <c r="B553" s="29">
        <v>45471</v>
      </c>
      <c r="C553" s="30" t="s">
        <v>1329</v>
      </c>
      <c r="D553" s="31">
        <v>9.1999999999999993</v>
      </c>
      <c r="E553" s="31">
        <v>9.1999999999999993</v>
      </c>
      <c r="F553" s="31">
        <v>9.1</v>
      </c>
      <c r="G553" s="31">
        <v>9.1999999999999993</v>
      </c>
      <c r="H553" s="31">
        <v>9.1</v>
      </c>
      <c r="I553" s="31">
        <v>9.1910000000000007</v>
      </c>
      <c r="J553" s="36">
        <v>-100</v>
      </c>
      <c r="K553" s="37">
        <v>-1.0900000000000001</v>
      </c>
      <c r="L553" s="34">
        <v>5800</v>
      </c>
      <c r="M553" s="34">
        <v>53.31</v>
      </c>
      <c r="N553" s="34">
        <v>0</v>
      </c>
      <c r="O553" s="34">
        <v>0</v>
      </c>
      <c r="P553" s="34">
        <v>5800</v>
      </c>
      <c r="Q553" s="34">
        <v>53.31</v>
      </c>
      <c r="R553" s="34">
        <v>98078</v>
      </c>
      <c r="S553" s="49"/>
      <c r="T553" s="45"/>
    </row>
    <row r="554" spans="1:20">
      <c r="A554" s="28">
        <v>137</v>
      </c>
      <c r="B554" s="29">
        <v>45471</v>
      </c>
      <c r="C554" s="30" t="s">
        <v>489</v>
      </c>
      <c r="D554" s="31">
        <v>19.7</v>
      </c>
      <c r="E554" s="31">
        <v>19.7</v>
      </c>
      <c r="F554" s="31">
        <v>19.7</v>
      </c>
      <c r="G554" s="31">
        <v>20</v>
      </c>
      <c r="H554" s="31">
        <v>18.5</v>
      </c>
      <c r="I554" s="31">
        <v>19.163</v>
      </c>
      <c r="J554" s="36">
        <v>0</v>
      </c>
      <c r="K554" s="37">
        <v>0</v>
      </c>
      <c r="L554" s="34">
        <v>5401</v>
      </c>
      <c r="M554" s="34">
        <v>103.6597</v>
      </c>
      <c r="N554" s="34">
        <v>0</v>
      </c>
      <c r="O554" s="34">
        <v>0</v>
      </c>
      <c r="P554" s="34">
        <v>5401</v>
      </c>
      <c r="Q554" s="34">
        <v>103.6597</v>
      </c>
      <c r="R554" s="34">
        <v>80847</v>
      </c>
      <c r="S554" s="49"/>
      <c r="T554" s="45"/>
    </row>
    <row r="555" spans="1:20">
      <c r="A555" s="28">
        <v>138</v>
      </c>
      <c r="B555" s="29">
        <v>45471</v>
      </c>
      <c r="C555" s="30" t="s">
        <v>490</v>
      </c>
      <c r="D555" s="31">
        <v>10.6</v>
      </c>
      <c r="E555" s="31">
        <v>10.6</v>
      </c>
      <c r="F555" s="31">
        <v>10.6</v>
      </c>
      <c r="G555" s="31">
        <v>10.6</v>
      </c>
      <c r="H555" s="31">
        <v>10.6</v>
      </c>
      <c r="I555" s="31">
        <v>10.6</v>
      </c>
      <c r="J555" s="32">
        <v>0</v>
      </c>
      <c r="K555" s="33">
        <v>0</v>
      </c>
      <c r="L555" s="34">
        <v>10524</v>
      </c>
      <c r="M555" s="34">
        <v>111.5376</v>
      </c>
      <c r="N555" s="34">
        <v>0</v>
      </c>
      <c r="O555" s="34">
        <v>0</v>
      </c>
      <c r="P555" s="34">
        <v>10524</v>
      </c>
      <c r="Q555" s="34">
        <v>111.5376</v>
      </c>
      <c r="R555" s="34">
        <v>227034</v>
      </c>
      <c r="S555" s="49"/>
      <c r="T555" s="45"/>
    </row>
    <row r="556" spans="1:20">
      <c r="A556" s="28">
        <v>139</v>
      </c>
      <c r="B556" s="29">
        <v>45471</v>
      </c>
      <c r="C556" s="30" t="s">
        <v>1330</v>
      </c>
      <c r="D556" s="31">
        <v>27.8</v>
      </c>
      <c r="E556" s="31">
        <v>27.8</v>
      </c>
      <c r="F556" s="31">
        <v>27.8</v>
      </c>
      <c r="G556" s="31">
        <v>27.8</v>
      </c>
      <c r="H556" s="31">
        <v>27.8</v>
      </c>
      <c r="I556" s="31">
        <v>27.8</v>
      </c>
      <c r="J556" s="32">
        <v>0</v>
      </c>
      <c r="K556" s="33">
        <v>0</v>
      </c>
      <c r="L556" s="34">
        <v>0</v>
      </c>
      <c r="M556" s="34">
        <v>0</v>
      </c>
      <c r="N556" s="34">
        <v>0</v>
      </c>
      <c r="O556" s="34">
        <v>0</v>
      </c>
      <c r="P556" s="34">
        <v>0</v>
      </c>
      <c r="Q556" s="34">
        <v>0</v>
      </c>
      <c r="R556" s="34">
        <v>344998</v>
      </c>
      <c r="S556" s="49"/>
      <c r="T556" s="45"/>
    </row>
    <row r="557" spans="1:20">
      <c r="A557" s="28">
        <v>140</v>
      </c>
      <c r="B557" s="29">
        <v>45471</v>
      </c>
      <c r="C557" s="30" t="s">
        <v>1331</v>
      </c>
      <c r="D557" s="31">
        <v>6.5</v>
      </c>
      <c r="E557" s="31">
        <v>6.5</v>
      </c>
      <c r="F557" s="31">
        <v>6.5</v>
      </c>
      <c r="G557" s="31">
        <v>6.5</v>
      </c>
      <c r="H557" s="31">
        <v>6.5</v>
      </c>
      <c r="I557" s="31">
        <v>6.5</v>
      </c>
      <c r="J557" s="32">
        <v>0</v>
      </c>
      <c r="K557" s="33">
        <v>0</v>
      </c>
      <c r="L557" s="34">
        <v>0</v>
      </c>
      <c r="M557" s="34">
        <v>0</v>
      </c>
      <c r="N557" s="34">
        <v>0</v>
      </c>
      <c r="O557" s="34">
        <v>0</v>
      </c>
      <c r="P557" s="34">
        <v>0</v>
      </c>
      <c r="Q557" s="34">
        <v>0</v>
      </c>
      <c r="R557" s="34">
        <v>97500</v>
      </c>
      <c r="S557" s="49"/>
      <c r="T557" s="45"/>
    </row>
    <row r="558" spans="1:20">
      <c r="A558" s="28">
        <v>141</v>
      </c>
      <c r="B558" s="29">
        <v>45471</v>
      </c>
      <c r="C558" s="30" t="s">
        <v>1332</v>
      </c>
      <c r="D558" s="31">
        <v>3.3</v>
      </c>
      <c r="E558" s="31">
        <v>3.3</v>
      </c>
      <c r="F558" s="31">
        <v>3.3</v>
      </c>
      <c r="G558" s="31">
        <v>3.3</v>
      </c>
      <c r="H558" s="31">
        <v>3.3</v>
      </c>
      <c r="I558" s="31">
        <v>3.3</v>
      </c>
      <c r="J558" s="36">
        <v>0</v>
      </c>
      <c r="K558" s="37">
        <v>0</v>
      </c>
      <c r="L558" s="34">
        <v>0</v>
      </c>
      <c r="M558" s="34">
        <v>0</v>
      </c>
      <c r="N558" s="34">
        <v>0</v>
      </c>
      <c r="O558" s="34">
        <v>0</v>
      </c>
      <c r="P558" s="34">
        <v>0</v>
      </c>
      <c r="Q558" s="34">
        <v>0</v>
      </c>
      <c r="R558" s="34">
        <v>17452</v>
      </c>
      <c r="S558" s="49"/>
      <c r="T558" s="45"/>
    </row>
    <row r="559" spans="1:20">
      <c r="A559" s="28">
        <v>142</v>
      </c>
      <c r="B559" s="29">
        <v>45471</v>
      </c>
      <c r="C559" s="30" t="s">
        <v>491</v>
      </c>
      <c r="D559" s="31">
        <v>9.3000000000000007</v>
      </c>
      <c r="E559" s="31">
        <v>9.3000000000000007</v>
      </c>
      <c r="F559" s="31">
        <v>9.3000000000000007</v>
      </c>
      <c r="G559" s="31">
        <v>9.3000000000000007</v>
      </c>
      <c r="H559" s="31">
        <v>9.3000000000000007</v>
      </c>
      <c r="I559" s="31">
        <v>9.3000000000000007</v>
      </c>
      <c r="J559" s="36">
        <v>0</v>
      </c>
      <c r="K559" s="37">
        <v>0</v>
      </c>
      <c r="L559" s="34">
        <v>100</v>
      </c>
      <c r="M559" s="34">
        <v>0.93</v>
      </c>
      <c r="N559" s="34">
        <v>0</v>
      </c>
      <c r="O559" s="34">
        <v>0</v>
      </c>
      <c r="P559" s="34">
        <v>100</v>
      </c>
      <c r="Q559" s="34">
        <v>0.93</v>
      </c>
      <c r="R559" s="34">
        <v>46500</v>
      </c>
      <c r="S559" s="49"/>
      <c r="T559" s="45"/>
    </row>
    <row r="560" spans="1:20">
      <c r="A560" s="28">
        <v>143</v>
      </c>
      <c r="B560" s="29">
        <v>45471</v>
      </c>
      <c r="C560" s="30" t="s">
        <v>493</v>
      </c>
      <c r="D560" s="31">
        <v>5.4</v>
      </c>
      <c r="E560" s="31">
        <v>5.4</v>
      </c>
      <c r="F560" s="31">
        <v>5.3</v>
      </c>
      <c r="G560" s="31">
        <v>5.4</v>
      </c>
      <c r="H560" s="31">
        <v>5.2</v>
      </c>
      <c r="I560" s="31">
        <v>5.3040000000000003</v>
      </c>
      <c r="J560" s="32">
        <v>-100</v>
      </c>
      <c r="K560" s="33">
        <v>-1.85</v>
      </c>
      <c r="L560" s="34">
        <v>489144</v>
      </c>
      <c r="M560" s="34">
        <v>2594.1268</v>
      </c>
      <c r="N560" s="34">
        <v>0</v>
      </c>
      <c r="O560" s="34">
        <v>0</v>
      </c>
      <c r="P560" s="34">
        <v>489144</v>
      </c>
      <c r="Q560" s="34">
        <v>2594.1268</v>
      </c>
      <c r="R560" s="34">
        <v>402823</v>
      </c>
      <c r="S560" s="49"/>
      <c r="T560" s="45"/>
    </row>
    <row r="561" spans="1:20">
      <c r="A561" s="28">
        <v>144</v>
      </c>
      <c r="B561" s="29">
        <v>45471</v>
      </c>
      <c r="C561" s="30" t="s">
        <v>1334</v>
      </c>
      <c r="D561" s="31">
        <v>20.7</v>
      </c>
      <c r="E561" s="31">
        <v>20.8</v>
      </c>
      <c r="F561" s="31">
        <v>20.8</v>
      </c>
      <c r="G561" s="31">
        <v>20.8</v>
      </c>
      <c r="H561" s="31">
        <v>20.8</v>
      </c>
      <c r="I561" s="31">
        <v>20.8</v>
      </c>
      <c r="J561" s="32">
        <v>100</v>
      </c>
      <c r="K561" s="33">
        <v>0.48</v>
      </c>
      <c r="L561" s="34">
        <v>8400</v>
      </c>
      <c r="M561" s="34">
        <v>174.72</v>
      </c>
      <c r="N561" s="34">
        <v>0</v>
      </c>
      <c r="O561" s="34">
        <v>0</v>
      </c>
      <c r="P561" s="34">
        <v>8400</v>
      </c>
      <c r="Q561" s="34">
        <v>174.72</v>
      </c>
      <c r="R561" s="34">
        <v>2184000</v>
      </c>
      <c r="S561" s="49"/>
      <c r="T561" s="45"/>
    </row>
    <row r="562" spans="1:20">
      <c r="A562" s="28">
        <v>145</v>
      </c>
      <c r="B562" s="29">
        <v>45471</v>
      </c>
      <c r="C562" s="30" t="s">
        <v>494</v>
      </c>
      <c r="D562" s="31">
        <v>11.9</v>
      </c>
      <c r="E562" s="31">
        <v>12</v>
      </c>
      <c r="F562" s="31">
        <v>11.9</v>
      </c>
      <c r="G562" s="31">
        <v>12</v>
      </c>
      <c r="H562" s="31">
        <v>11.8</v>
      </c>
      <c r="I562" s="31">
        <v>11.93</v>
      </c>
      <c r="J562" s="36">
        <v>0</v>
      </c>
      <c r="K562" s="37">
        <v>0</v>
      </c>
      <c r="L562" s="34">
        <v>215225</v>
      </c>
      <c r="M562" s="34">
        <v>2567.5801999999999</v>
      </c>
      <c r="N562" s="34">
        <v>0</v>
      </c>
      <c r="O562" s="34">
        <v>0</v>
      </c>
      <c r="P562" s="34">
        <v>215225</v>
      </c>
      <c r="Q562" s="34">
        <v>2567.5801999999999</v>
      </c>
      <c r="R562" s="34">
        <v>376594</v>
      </c>
      <c r="S562" s="49"/>
      <c r="T562" s="45"/>
    </row>
    <row r="563" spans="1:20">
      <c r="A563" s="28">
        <v>146</v>
      </c>
      <c r="B563" s="29">
        <v>45471</v>
      </c>
      <c r="C563" s="30" t="s">
        <v>1335</v>
      </c>
      <c r="D563" s="31">
        <v>11.3</v>
      </c>
      <c r="E563" s="31">
        <v>11.3</v>
      </c>
      <c r="F563" s="31">
        <v>11.3</v>
      </c>
      <c r="G563" s="31">
        <v>11.3</v>
      </c>
      <c r="H563" s="31">
        <v>11.3</v>
      </c>
      <c r="I563" s="31">
        <v>11.3</v>
      </c>
      <c r="J563" s="36">
        <v>0</v>
      </c>
      <c r="K563" s="37">
        <v>0</v>
      </c>
      <c r="L563" s="34">
        <v>0</v>
      </c>
      <c r="M563" s="34">
        <v>0</v>
      </c>
      <c r="N563" s="34">
        <v>0</v>
      </c>
      <c r="O563" s="34">
        <v>0</v>
      </c>
      <c r="P563" s="34">
        <v>0</v>
      </c>
      <c r="Q563" s="34">
        <v>0</v>
      </c>
      <c r="R563" s="34">
        <v>243144</v>
      </c>
      <c r="S563" s="49"/>
      <c r="T563" s="45"/>
    </row>
    <row r="564" spans="1:20">
      <c r="A564" s="28">
        <v>147</v>
      </c>
      <c r="B564" s="29">
        <v>45471</v>
      </c>
      <c r="C564" s="30" t="s">
        <v>495</v>
      </c>
      <c r="D564" s="31">
        <v>12.3</v>
      </c>
      <c r="E564" s="31">
        <v>12.1</v>
      </c>
      <c r="F564" s="31">
        <v>12.2</v>
      </c>
      <c r="G564" s="31">
        <v>12.3</v>
      </c>
      <c r="H564" s="31">
        <v>12</v>
      </c>
      <c r="I564" s="31">
        <v>12.108000000000001</v>
      </c>
      <c r="J564" s="34">
        <v>-100</v>
      </c>
      <c r="K564" s="35">
        <v>-0.81</v>
      </c>
      <c r="L564" s="34">
        <v>143130</v>
      </c>
      <c r="M564" s="34">
        <v>1733.5289</v>
      </c>
      <c r="N564" s="34">
        <v>0</v>
      </c>
      <c r="O564" s="34">
        <v>0</v>
      </c>
      <c r="P564" s="34">
        <v>143130</v>
      </c>
      <c r="Q564" s="34">
        <v>1733.5289</v>
      </c>
      <c r="R564" s="34">
        <v>451389</v>
      </c>
      <c r="S564" s="49"/>
      <c r="T564" s="45"/>
    </row>
    <row r="565" spans="1:20">
      <c r="A565" s="28">
        <v>148</v>
      </c>
      <c r="B565" s="29">
        <v>45471</v>
      </c>
      <c r="C565" s="30" t="s">
        <v>1336</v>
      </c>
      <c r="D565" s="31">
        <v>12.8</v>
      </c>
      <c r="E565" s="31">
        <v>12.8</v>
      </c>
      <c r="F565" s="31">
        <v>12.8</v>
      </c>
      <c r="G565" s="31">
        <v>12.8</v>
      </c>
      <c r="H565" s="31">
        <v>12.8</v>
      </c>
      <c r="I565" s="31">
        <v>12.8</v>
      </c>
      <c r="J565" s="36">
        <v>0</v>
      </c>
      <c r="K565" s="37">
        <v>0</v>
      </c>
      <c r="L565" s="34">
        <v>0</v>
      </c>
      <c r="M565" s="34">
        <v>0</v>
      </c>
      <c r="N565" s="34">
        <v>0</v>
      </c>
      <c r="O565" s="34">
        <v>0</v>
      </c>
      <c r="P565" s="34">
        <v>0</v>
      </c>
      <c r="Q565" s="34">
        <v>0</v>
      </c>
      <c r="R565" s="34">
        <v>164678</v>
      </c>
      <c r="S565" s="49"/>
      <c r="T565" s="45"/>
    </row>
    <row r="566" spans="1:20">
      <c r="A566" s="28">
        <v>149</v>
      </c>
      <c r="B566" s="29">
        <v>45471</v>
      </c>
      <c r="C566" s="30" t="s">
        <v>1337</v>
      </c>
      <c r="D566" s="31">
        <v>30.7</v>
      </c>
      <c r="E566" s="31">
        <v>29</v>
      </c>
      <c r="F566" s="31">
        <v>29.5</v>
      </c>
      <c r="G566" s="31">
        <v>29.6</v>
      </c>
      <c r="H566" s="31">
        <v>29</v>
      </c>
      <c r="I566" s="31">
        <v>29.512</v>
      </c>
      <c r="J566" s="34">
        <v>-1200</v>
      </c>
      <c r="K566" s="35">
        <v>-3.91</v>
      </c>
      <c r="L566" s="34">
        <v>8600</v>
      </c>
      <c r="M566" s="34">
        <v>253.8</v>
      </c>
      <c r="N566" s="34">
        <v>0</v>
      </c>
      <c r="O566" s="34">
        <v>0</v>
      </c>
      <c r="P566" s="34">
        <v>8600</v>
      </c>
      <c r="Q566" s="34">
        <v>253.8</v>
      </c>
      <c r="R566" s="34">
        <v>321550</v>
      </c>
      <c r="S566" s="49"/>
      <c r="T566" s="45"/>
    </row>
    <row r="567" spans="1:20">
      <c r="A567" s="28">
        <v>150</v>
      </c>
      <c r="B567" s="29">
        <v>45471</v>
      </c>
      <c r="C567" s="30" t="s">
        <v>496</v>
      </c>
      <c r="D567" s="31">
        <v>12.1</v>
      </c>
      <c r="E567" s="31">
        <v>12.1</v>
      </c>
      <c r="F567" s="31">
        <v>11.5</v>
      </c>
      <c r="G567" s="31">
        <v>12.3</v>
      </c>
      <c r="H567" s="31">
        <v>11.5</v>
      </c>
      <c r="I567" s="31">
        <v>11.682</v>
      </c>
      <c r="J567" s="32">
        <v>-600</v>
      </c>
      <c r="K567" s="33">
        <v>-4.96</v>
      </c>
      <c r="L567" s="34">
        <v>713390</v>
      </c>
      <c r="M567" s="34">
        <v>8325.3947000000007</v>
      </c>
      <c r="N567" s="34">
        <v>0</v>
      </c>
      <c r="O567" s="34">
        <v>0</v>
      </c>
      <c r="P567" s="34">
        <v>713390</v>
      </c>
      <c r="Q567" s="34">
        <v>8325.3947000000007</v>
      </c>
      <c r="R567" s="34">
        <v>824066</v>
      </c>
      <c r="S567" s="49"/>
      <c r="T567" s="45"/>
    </row>
    <row r="568" spans="1:20">
      <c r="A568" s="28">
        <v>151</v>
      </c>
      <c r="B568" s="29">
        <v>45471</v>
      </c>
      <c r="C568" s="30" t="s">
        <v>497</v>
      </c>
      <c r="D568" s="31">
        <v>6.2</v>
      </c>
      <c r="E568" s="31">
        <v>6</v>
      </c>
      <c r="F568" s="31">
        <v>6.2</v>
      </c>
      <c r="G568" s="31">
        <v>6.2</v>
      </c>
      <c r="H568" s="31">
        <v>6</v>
      </c>
      <c r="I568" s="31">
        <v>6</v>
      </c>
      <c r="J568" s="34">
        <v>0</v>
      </c>
      <c r="K568" s="35">
        <v>0</v>
      </c>
      <c r="L568" s="34">
        <v>2300</v>
      </c>
      <c r="M568" s="34">
        <v>13.82</v>
      </c>
      <c r="N568" s="34">
        <v>0</v>
      </c>
      <c r="O568" s="34">
        <v>0</v>
      </c>
      <c r="P568" s="34">
        <v>2300</v>
      </c>
      <c r="Q568" s="34">
        <v>13.82</v>
      </c>
      <c r="R568" s="34">
        <v>59443</v>
      </c>
      <c r="S568" s="49"/>
      <c r="T568" s="45"/>
    </row>
    <row r="569" spans="1:20">
      <c r="A569" s="28">
        <v>152</v>
      </c>
      <c r="B569" s="29">
        <v>45471</v>
      </c>
      <c r="C569" s="30" t="s">
        <v>1338</v>
      </c>
      <c r="D569" s="31">
        <v>99.9</v>
      </c>
      <c r="E569" s="31">
        <v>99.9</v>
      </c>
      <c r="F569" s="31">
        <v>99.9</v>
      </c>
      <c r="G569" s="31">
        <v>99.9</v>
      </c>
      <c r="H569" s="31">
        <v>99.9</v>
      </c>
      <c r="I569" s="31">
        <v>99.9</v>
      </c>
      <c r="J569" s="36">
        <v>0</v>
      </c>
      <c r="K569" s="37">
        <v>0</v>
      </c>
      <c r="L569" s="34">
        <v>20</v>
      </c>
      <c r="M569" s="34">
        <v>1.9664999999999999</v>
      </c>
      <c r="N569" s="34">
        <v>0</v>
      </c>
      <c r="O569" s="34">
        <v>0</v>
      </c>
      <c r="P569" s="34">
        <v>20</v>
      </c>
      <c r="Q569" s="34">
        <v>1.9664999999999999</v>
      </c>
      <c r="R569" s="34">
        <v>2237598</v>
      </c>
      <c r="S569" s="49"/>
      <c r="T569" s="45"/>
    </row>
    <row r="570" spans="1:20">
      <c r="A570" s="28">
        <v>153</v>
      </c>
      <c r="B570" s="29">
        <v>45471</v>
      </c>
      <c r="C570" s="30" t="s">
        <v>1339</v>
      </c>
      <c r="D570" s="31">
        <v>15</v>
      </c>
      <c r="E570" s="31">
        <v>15</v>
      </c>
      <c r="F570" s="31">
        <v>15</v>
      </c>
      <c r="G570" s="31">
        <v>15</v>
      </c>
      <c r="H570" s="31">
        <v>15</v>
      </c>
      <c r="I570" s="31">
        <v>15</v>
      </c>
      <c r="J570" s="34">
        <v>0</v>
      </c>
      <c r="K570" s="35">
        <v>0</v>
      </c>
      <c r="L570" s="34">
        <v>17</v>
      </c>
      <c r="M570" s="34">
        <v>0.255</v>
      </c>
      <c r="N570" s="34">
        <v>0</v>
      </c>
      <c r="O570" s="34">
        <v>0</v>
      </c>
      <c r="P570" s="34">
        <v>17</v>
      </c>
      <c r="Q570" s="34">
        <v>0.255</v>
      </c>
      <c r="R570" s="34">
        <v>235969</v>
      </c>
      <c r="S570" s="49"/>
      <c r="T570" s="45"/>
    </row>
    <row r="571" spans="1:20">
      <c r="A571" s="28">
        <v>154</v>
      </c>
      <c r="B571" s="29">
        <v>45471</v>
      </c>
      <c r="C571" s="30" t="s">
        <v>1340</v>
      </c>
      <c r="D571" s="31">
        <v>30.4</v>
      </c>
      <c r="E571" s="31">
        <v>27.5</v>
      </c>
      <c r="F571" s="31">
        <v>30</v>
      </c>
      <c r="G571" s="31">
        <v>30</v>
      </c>
      <c r="H571" s="31">
        <v>27.5</v>
      </c>
      <c r="I571" s="31">
        <v>27.5</v>
      </c>
      <c r="J571" s="36">
        <v>-400</v>
      </c>
      <c r="K571" s="37">
        <v>-1.32</v>
      </c>
      <c r="L571" s="34">
        <v>600</v>
      </c>
      <c r="M571" s="34">
        <v>17.5</v>
      </c>
      <c r="N571" s="34">
        <v>0</v>
      </c>
      <c r="O571" s="34">
        <v>0</v>
      </c>
      <c r="P571" s="34">
        <v>600</v>
      </c>
      <c r="Q571" s="34">
        <v>17.5</v>
      </c>
      <c r="R571" s="34">
        <v>91246</v>
      </c>
      <c r="S571" s="49"/>
      <c r="T571" s="45"/>
    </row>
    <row r="572" spans="1:20">
      <c r="A572" s="28">
        <v>155</v>
      </c>
      <c r="B572" s="29">
        <v>45471</v>
      </c>
      <c r="C572" s="30" t="s">
        <v>498</v>
      </c>
      <c r="D572" s="31">
        <v>4.7</v>
      </c>
      <c r="E572" s="31">
        <v>4.8</v>
      </c>
      <c r="F572" s="31">
        <v>4.5999999999999996</v>
      </c>
      <c r="G572" s="31">
        <v>4.8</v>
      </c>
      <c r="H572" s="31">
        <v>4.5999999999999996</v>
      </c>
      <c r="I572" s="31">
        <v>4.6660000000000004</v>
      </c>
      <c r="J572" s="34">
        <v>-100</v>
      </c>
      <c r="K572" s="35">
        <v>-2.13</v>
      </c>
      <c r="L572" s="34">
        <v>453147</v>
      </c>
      <c r="M572" s="34">
        <v>2107.6410999999998</v>
      </c>
      <c r="N572" s="34">
        <v>0</v>
      </c>
      <c r="O572" s="34">
        <v>0</v>
      </c>
      <c r="P572" s="34">
        <v>453147</v>
      </c>
      <c r="Q572" s="34">
        <v>2107.6410999999998</v>
      </c>
      <c r="R572" s="34">
        <v>425950</v>
      </c>
      <c r="S572" s="49"/>
      <c r="T572" s="45"/>
    </row>
    <row r="573" spans="1:20">
      <c r="A573" s="28">
        <v>156</v>
      </c>
      <c r="B573" s="29">
        <v>45471</v>
      </c>
      <c r="C573" s="30" t="s">
        <v>500</v>
      </c>
      <c r="D573" s="31">
        <v>5.4</v>
      </c>
      <c r="E573" s="31">
        <v>5.4</v>
      </c>
      <c r="F573" s="31">
        <v>5.3</v>
      </c>
      <c r="G573" s="31">
        <v>5.4</v>
      </c>
      <c r="H573" s="31">
        <v>5.3</v>
      </c>
      <c r="I573" s="31">
        <v>5.33</v>
      </c>
      <c r="J573" s="32">
        <v>-100</v>
      </c>
      <c r="K573" s="33">
        <v>-1.85</v>
      </c>
      <c r="L573" s="34">
        <v>29100</v>
      </c>
      <c r="M573" s="34">
        <v>155.07</v>
      </c>
      <c r="N573" s="34">
        <v>0</v>
      </c>
      <c r="O573" s="34">
        <v>0</v>
      </c>
      <c r="P573" s="34">
        <v>29100</v>
      </c>
      <c r="Q573" s="34">
        <v>155.07</v>
      </c>
      <c r="R573" s="34">
        <v>109675</v>
      </c>
      <c r="S573" s="49"/>
      <c r="T573" s="45"/>
    </row>
    <row r="574" spans="1:20">
      <c r="A574" s="28">
        <v>157</v>
      </c>
      <c r="B574" s="29">
        <v>45471</v>
      </c>
      <c r="C574" s="30" t="s">
        <v>1341</v>
      </c>
      <c r="D574" s="31">
        <v>9.3000000000000007</v>
      </c>
      <c r="E574" s="31">
        <v>9.1999999999999993</v>
      </c>
      <c r="F574" s="31">
        <v>9.1</v>
      </c>
      <c r="G574" s="31">
        <v>9.3000000000000007</v>
      </c>
      <c r="H574" s="31">
        <v>9.1</v>
      </c>
      <c r="I574" s="31">
        <v>9.2249999999999996</v>
      </c>
      <c r="J574" s="34">
        <v>-200</v>
      </c>
      <c r="K574" s="35">
        <v>-2.15</v>
      </c>
      <c r="L574" s="34">
        <v>13700</v>
      </c>
      <c r="M574" s="34">
        <v>124.72</v>
      </c>
      <c r="N574" s="34">
        <v>0</v>
      </c>
      <c r="O574" s="34">
        <v>0</v>
      </c>
      <c r="P574" s="34">
        <v>13700</v>
      </c>
      <c r="Q574" s="34">
        <v>124.72</v>
      </c>
      <c r="R574" s="34">
        <v>101938</v>
      </c>
      <c r="S574" s="49"/>
      <c r="T574" s="45"/>
    </row>
    <row r="575" spans="1:20">
      <c r="A575" s="28">
        <v>158</v>
      </c>
      <c r="B575" s="29">
        <v>45471</v>
      </c>
      <c r="C575" s="30" t="s">
        <v>1342</v>
      </c>
      <c r="D575" s="31">
        <v>61</v>
      </c>
      <c r="E575" s="31">
        <v>61</v>
      </c>
      <c r="F575" s="31">
        <v>61</v>
      </c>
      <c r="G575" s="31">
        <v>61</v>
      </c>
      <c r="H575" s="31">
        <v>61</v>
      </c>
      <c r="I575" s="31">
        <v>61</v>
      </c>
      <c r="J575" s="36">
        <v>0</v>
      </c>
      <c r="K575" s="37">
        <v>0</v>
      </c>
      <c r="L575" s="34">
        <v>5002</v>
      </c>
      <c r="M575" s="34">
        <v>305.12200000000001</v>
      </c>
      <c r="N575" s="34">
        <v>0</v>
      </c>
      <c r="O575" s="34">
        <v>0</v>
      </c>
      <c r="P575" s="34">
        <v>5002</v>
      </c>
      <c r="Q575" s="34">
        <v>305.12200000000001</v>
      </c>
      <c r="R575" s="34">
        <v>658925</v>
      </c>
      <c r="S575" s="49"/>
      <c r="T575" s="45"/>
    </row>
    <row r="576" spans="1:20">
      <c r="A576" s="28">
        <v>159</v>
      </c>
      <c r="B576" s="29">
        <v>45471</v>
      </c>
      <c r="C576" s="30" t="s">
        <v>501</v>
      </c>
      <c r="D576" s="31">
        <v>58.9</v>
      </c>
      <c r="E576" s="31">
        <v>59</v>
      </c>
      <c r="F576" s="31">
        <v>57.2</v>
      </c>
      <c r="G576" s="31">
        <v>59</v>
      </c>
      <c r="H576" s="31">
        <v>56.1</v>
      </c>
      <c r="I576" s="31">
        <v>57.43</v>
      </c>
      <c r="J576" s="34">
        <v>-1700</v>
      </c>
      <c r="K576" s="35">
        <v>-2.89</v>
      </c>
      <c r="L576" s="34">
        <v>160423</v>
      </c>
      <c r="M576" s="34">
        <v>9211.4231999999993</v>
      </c>
      <c r="N576" s="34">
        <v>0</v>
      </c>
      <c r="O576" s="34">
        <v>0</v>
      </c>
      <c r="P576" s="34">
        <v>160423</v>
      </c>
      <c r="Q576" s="34">
        <v>9211.4231999999993</v>
      </c>
      <c r="R576" s="34">
        <v>7411709</v>
      </c>
      <c r="S576" s="49"/>
      <c r="T576" s="45"/>
    </row>
    <row r="577" spans="1:20">
      <c r="A577" s="28">
        <v>160</v>
      </c>
      <c r="B577" s="29">
        <v>45471</v>
      </c>
      <c r="C577" s="30" t="s">
        <v>502</v>
      </c>
      <c r="D577" s="31">
        <v>10.4</v>
      </c>
      <c r="E577" s="31">
        <v>10.3</v>
      </c>
      <c r="F577" s="31">
        <v>10.4</v>
      </c>
      <c r="G577" s="31">
        <v>10.5</v>
      </c>
      <c r="H577" s="31">
        <v>9.9</v>
      </c>
      <c r="I577" s="31">
        <v>10.272</v>
      </c>
      <c r="J577" s="36">
        <v>0</v>
      </c>
      <c r="K577" s="37">
        <v>0</v>
      </c>
      <c r="L577" s="34">
        <v>438050</v>
      </c>
      <c r="M577" s="34">
        <v>4510.3509999999997</v>
      </c>
      <c r="N577" s="34">
        <v>0</v>
      </c>
      <c r="O577" s="34">
        <v>0</v>
      </c>
      <c r="P577" s="34">
        <v>438050</v>
      </c>
      <c r="Q577" s="34">
        <v>4510.3509999999997</v>
      </c>
      <c r="R577" s="34">
        <v>5790757</v>
      </c>
      <c r="S577" s="49"/>
      <c r="T577" s="45"/>
    </row>
    <row r="578" spans="1:20">
      <c r="A578" s="28">
        <v>161</v>
      </c>
      <c r="B578" s="29">
        <v>45471</v>
      </c>
      <c r="C578" s="30" t="s">
        <v>503</v>
      </c>
      <c r="D578" s="31">
        <v>6.4</v>
      </c>
      <c r="E578" s="31">
        <v>6.3</v>
      </c>
      <c r="F578" s="31">
        <v>6.4</v>
      </c>
      <c r="G578" s="31">
        <v>6.4</v>
      </c>
      <c r="H578" s="31">
        <v>6.3</v>
      </c>
      <c r="I578" s="31">
        <v>6.3019999999999996</v>
      </c>
      <c r="J578" s="34">
        <v>0</v>
      </c>
      <c r="K578" s="35">
        <v>0</v>
      </c>
      <c r="L578" s="34">
        <v>18800</v>
      </c>
      <c r="M578" s="34">
        <v>118.52</v>
      </c>
      <c r="N578" s="34">
        <v>0</v>
      </c>
      <c r="O578" s="34">
        <v>0</v>
      </c>
      <c r="P578" s="34">
        <v>18800</v>
      </c>
      <c r="Q578" s="34">
        <v>118.52</v>
      </c>
      <c r="R578" s="34">
        <v>1280000</v>
      </c>
      <c r="S578" s="49"/>
      <c r="T578" s="45"/>
    </row>
    <row r="579" spans="1:20">
      <c r="A579" s="28">
        <v>162</v>
      </c>
      <c r="B579" s="29">
        <v>45471</v>
      </c>
      <c r="C579" s="30" t="s">
        <v>504</v>
      </c>
      <c r="D579" s="31">
        <v>7.2</v>
      </c>
      <c r="E579" s="31">
        <v>7.2</v>
      </c>
      <c r="F579" s="31">
        <v>6.8</v>
      </c>
      <c r="G579" s="31">
        <v>7.4</v>
      </c>
      <c r="H579" s="31">
        <v>6.8</v>
      </c>
      <c r="I579" s="31">
        <v>6.907</v>
      </c>
      <c r="J579" s="32">
        <v>-400</v>
      </c>
      <c r="K579" s="33">
        <v>-5.56</v>
      </c>
      <c r="L579" s="34">
        <v>159677</v>
      </c>
      <c r="M579" s="34">
        <v>1102.7292</v>
      </c>
      <c r="N579" s="34">
        <v>0</v>
      </c>
      <c r="O579" s="34">
        <v>0</v>
      </c>
      <c r="P579" s="34">
        <v>159677</v>
      </c>
      <c r="Q579" s="34">
        <v>1102.7292</v>
      </c>
      <c r="R579" s="34">
        <v>53677</v>
      </c>
      <c r="S579" s="49"/>
      <c r="T579" s="45"/>
    </row>
    <row r="580" spans="1:20">
      <c r="A580" s="28">
        <v>163</v>
      </c>
      <c r="B580" s="29">
        <v>45471</v>
      </c>
      <c r="C580" s="30" t="s">
        <v>1343</v>
      </c>
      <c r="D580" s="31">
        <v>13.5</v>
      </c>
      <c r="E580" s="31">
        <v>13</v>
      </c>
      <c r="F580" s="31">
        <v>12.7</v>
      </c>
      <c r="G580" s="31">
        <v>13</v>
      </c>
      <c r="H580" s="31">
        <v>12.7</v>
      </c>
      <c r="I580" s="31">
        <v>12.867000000000001</v>
      </c>
      <c r="J580" s="34">
        <v>-800</v>
      </c>
      <c r="K580" s="35">
        <v>-5.93</v>
      </c>
      <c r="L580" s="34">
        <v>12900</v>
      </c>
      <c r="M580" s="34">
        <v>165.99</v>
      </c>
      <c r="N580" s="34">
        <v>0</v>
      </c>
      <c r="O580" s="34">
        <v>0</v>
      </c>
      <c r="P580" s="34">
        <v>12900</v>
      </c>
      <c r="Q580" s="34">
        <v>165.99</v>
      </c>
      <c r="R580" s="34">
        <v>60954</v>
      </c>
      <c r="S580" s="49"/>
      <c r="T580" s="45"/>
    </row>
    <row r="581" spans="1:20">
      <c r="A581" s="28">
        <v>164</v>
      </c>
      <c r="B581" s="29">
        <v>45471</v>
      </c>
      <c r="C581" s="30" t="s">
        <v>1344</v>
      </c>
      <c r="D581" s="31">
        <v>19.7</v>
      </c>
      <c r="E581" s="31">
        <v>19.7</v>
      </c>
      <c r="F581" s="31">
        <v>19.600000000000001</v>
      </c>
      <c r="G581" s="31">
        <v>19.7</v>
      </c>
      <c r="H581" s="31">
        <v>19.600000000000001</v>
      </c>
      <c r="I581" s="31">
        <v>19.62</v>
      </c>
      <c r="J581" s="36">
        <v>-100</v>
      </c>
      <c r="K581" s="37">
        <v>-0.51</v>
      </c>
      <c r="L581" s="34">
        <v>500</v>
      </c>
      <c r="M581" s="34">
        <v>9.81</v>
      </c>
      <c r="N581" s="34">
        <v>0</v>
      </c>
      <c r="O581" s="34">
        <v>0</v>
      </c>
      <c r="P581" s="34">
        <v>500</v>
      </c>
      <c r="Q581" s="34">
        <v>9.81</v>
      </c>
      <c r="R581" s="34">
        <v>196000</v>
      </c>
      <c r="S581" s="49"/>
      <c r="T581" s="45"/>
    </row>
    <row r="582" spans="1:20">
      <c r="A582" s="28">
        <v>165</v>
      </c>
      <c r="B582" s="29">
        <v>45471</v>
      </c>
      <c r="C582" s="30" t="s">
        <v>506</v>
      </c>
      <c r="D582" s="31">
        <v>6</v>
      </c>
      <c r="E582" s="31">
        <v>5.7</v>
      </c>
      <c r="F582" s="31">
        <v>5.7</v>
      </c>
      <c r="G582" s="31">
        <v>5.7</v>
      </c>
      <c r="H582" s="31">
        <v>5.7</v>
      </c>
      <c r="I582" s="31">
        <v>5.7</v>
      </c>
      <c r="J582" s="32">
        <v>-300</v>
      </c>
      <c r="K582" s="33">
        <v>-5</v>
      </c>
      <c r="L582" s="34">
        <v>100</v>
      </c>
      <c r="M582" s="34">
        <v>0.56999999999999995</v>
      </c>
      <c r="N582" s="34">
        <v>0</v>
      </c>
      <c r="O582" s="34">
        <v>0</v>
      </c>
      <c r="P582" s="34">
        <v>100</v>
      </c>
      <c r="Q582" s="34">
        <v>0.56999999999999995</v>
      </c>
      <c r="R582" s="34">
        <v>107559</v>
      </c>
      <c r="S582" s="49"/>
      <c r="T582" s="45"/>
    </row>
    <row r="583" spans="1:20">
      <c r="A583" s="28">
        <v>166</v>
      </c>
      <c r="B583" s="29">
        <v>45471</v>
      </c>
      <c r="C583" s="30" t="s">
        <v>2748</v>
      </c>
      <c r="D583" s="31">
        <v>11.6</v>
      </c>
      <c r="E583" s="31">
        <v>11.6</v>
      </c>
      <c r="F583" s="31">
        <v>11.4</v>
      </c>
      <c r="G583" s="31">
        <v>11.6</v>
      </c>
      <c r="H583" s="31">
        <v>11.2</v>
      </c>
      <c r="I583" s="31">
        <v>11.363</v>
      </c>
      <c r="J583" s="36">
        <v>-200</v>
      </c>
      <c r="K583" s="37">
        <v>-1.72</v>
      </c>
      <c r="L583" s="34">
        <v>126800</v>
      </c>
      <c r="M583" s="34">
        <v>1440.87</v>
      </c>
      <c r="N583" s="34">
        <v>0</v>
      </c>
      <c r="O583" s="34">
        <v>0</v>
      </c>
      <c r="P583" s="34">
        <v>126800</v>
      </c>
      <c r="Q583" s="34">
        <v>1440.87</v>
      </c>
      <c r="R583" s="34">
        <v>250800</v>
      </c>
      <c r="S583" s="49"/>
      <c r="T583" s="45"/>
    </row>
    <row r="584" spans="1:20">
      <c r="A584" s="28">
        <v>167</v>
      </c>
      <c r="B584" s="29">
        <v>45471</v>
      </c>
      <c r="C584" s="30" t="s">
        <v>1345</v>
      </c>
      <c r="D584" s="31">
        <v>10.4</v>
      </c>
      <c r="E584" s="31">
        <v>10.3</v>
      </c>
      <c r="F584" s="31">
        <v>10.3</v>
      </c>
      <c r="G584" s="31">
        <v>10.3</v>
      </c>
      <c r="H584" s="31">
        <v>10.1</v>
      </c>
      <c r="I584" s="31">
        <v>10.202</v>
      </c>
      <c r="J584" s="32">
        <v>-100</v>
      </c>
      <c r="K584" s="33">
        <v>-0.96</v>
      </c>
      <c r="L584" s="34">
        <v>5500</v>
      </c>
      <c r="M584" s="34">
        <v>56.21</v>
      </c>
      <c r="N584" s="34">
        <v>0</v>
      </c>
      <c r="O584" s="34">
        <v>0</v>
      </c>
      <c r="P584" s="34">
        <v>5500</v>
      </c>
      <c r="Q584" s="34">
        <v>56.21</v>
      </c>
      <c r="R584" s="34">
        <v>515366</v>
      </c>
      <c r="S584" s="49"/>
      <c r="T584" s="45"/>
    </row>
    <row r="585" spans="1:20">
      <c r="A585" s="28">
        <v>168</v>
      </c>
      <c r="B585" s="29">
        <v>45471</v>
      </c>
      <c r="C585" s="30" t="s">
        <v>1346</v>
      </c>
      <c r="D585" s="31">
        <v>10.1</v>
      </c>
      <c r="E585" s="31">
        <v>10.3</v>
      </c>
      <c r="F585" s="31">
        <v>10.4</v>
      </c>
      <c r="G585" s="31">
        <v>10.4</v>
      </c>
      <c r="H585" s="31">
        <v>10.199999999999999</v>
      </c>
      <c r="I585" s="31">
        <v>10.279</v>
      </c>
      <c r="J585" s="32">
        <v>300</v>
      </c>
      <c r="K585" s="33">
        <v>2.97</v>
      </c>
      <c r="L585" s="34">
        <v>2800</v>
      </c>
      <c r="M585" s="34">
        <v>28.78</v>
      </c>
      <c r="N585" s="34">
        <v>0</v>
      </c>
      <c r="O585" s="34">
        <v>0</v>
      </c>
      <c r="P585" s="34">
        <v>2800</v>
      </c>
      <c r="Q585" s="34">
        <v>28.78</v>
      </c>
      <c r="R585" s="34">
        <v>92664</v>
      </c>
      <c r="S585" s="49"/>
      <c r="T585" s="45"/>
    </row>
    <row r="586" spans="1:20">
      <c r="A586" s="28">
        <v>169</v>
      </c>
      <c r="B586" s="29">
        <v>45471</v>
      </c>
      <c r="C586" s="30" t="s">
        <v>1347</v>
      </c>
      <c r="D586" s="31">
        <v>7</v>
      </c>
      <c r="E586" s="31">
        <v>7</v>
      </c>
      <c r="F586" s="31">
        <v>7</v>
      </c>
      <c r="G586" s="31">
        <v>7</v>
      </c>
      <c r="H586" s="31">
        <v>7</v>
      </c>
      <c r="I586" s="31">
        <v>7</v>
      </c>
      <c r="J586" s="32">
        <v>0</v>
      </c>
      <c r="K586" s="33">
        <v>0</v>
      </c>
      <c r="L586" s="34">
        <v>0</v>
      </c>
      <c r="M586" s="34">
        <v>0</v>
      </c>
      <c r="N586" s="34">
        <v>0</v>
      </c>
      <c r="O586" s="34">
        <v>0</v>
      </c>
      <c r="P586" s="34">
        <v>0</v>
      </c>
      <c r="Q586" s="34">
        <v>0</v>
      </c>
      <c r="R586" s="34">
        <v>35000</v>
      </c>
      <c r="S586" s="49"/>
      <c r="T586" s="45"/>
    </row>
    <row r="587" spans="1:20">
      <c r="A587" s="28">
        <v>170</v>
      </c>
      <c r="B587" s="29">
        <v>45471</v>
      </c>
      <c r="C587" s="30" t="s">
        <v>1348</v>
      </c>
      <c r="D587" s="31">
        <v>6.6</v>
      </c>
      <c r="E587" s="31">
        <v>6.6</v>
      </c>
      <c r="F587" s="31">
        <v>6.5</v>
      </c>
      <c r="G587" s="31">
        <v>6.6</v>
      </c>
      <c r="H587" s="31">
        <v>6.3</v>
      </c>
      <c r="I587" s="31">
        <v>6.3920000000000003</v>
      </c>
      <c r="J587" s="36">
        <v>-100</v>
      </c>
      <c r="K587" s="37">
        <v>-1.52</v>
      </c>
      <c r="L587" s="34">
        <v>7852</v>
      </c>
      <c r="M587" s="34">
        <v>50.388399999999997</v>
      </c>
      <c r="N587" s="34">
        <v>0</v>
      </c>
      <c r="O587" s="34">
        <v>0</v>
      </c>
      <c r="P587" s="34">
        <v>7852</v>
      </c>
      <c r="Q587" s="34">
        <v>50.388399999999997</v>
      </c>
      <c r="R587" s="34">
        <v>61522</v>
      </c>
      <c r="S587" s="49"/>
      <c r="T587" s="45"/>
    </row>
    <row r="588" spans="1:20">
      <c r="A588" s="28">
        <v>171</v>
      </c>
      <c r="B588" s="29">
        <v>45471</v>
      </c>
      <c r="C588" s="30" t="s">
        <v>508</v>
      </c>
      <c r="D588" s="31">
        <v>29.9</v>
      </c>
      <c r="E588" s="31">
        <v>30</v>
      </c>
      <c r="F588" s="31">
        <v>32.5</v>
      </c>
      <c r="G588" s="31">
        <v>32.5</v>
      </c>
      <c r="H588" s="31">
        <v>30</v>
      </c>
      <c r="I588" s="31">
        <v>30.5</v>
      </c>
      <c r="J588" s="32">
        <v>2600</v>
      </c>
      <c r="K588" s="33">
        <v>8.6999999999999993</v>
      </c>
      <c r="L588" s="34">
        <v>1135</v>
      </c>
      <c r="M588" s="34">
        <v>34.596499999999999</v>
      </c>
      <c r="N588" s="34">
        <v>0</v>
      </c>
      <c r="O588" s="34">
        <v>0</v>
      </c>
      <c r="P588" s="34">
        <v>1135</v>
      </c>
      <c r="Q588" s="34">
        <v>34.596499999999999</v>
      </c>
      <c r="R588" s="34">
        <v>1624961</v>
      </c>
      <c r="S588" s="49"/>
      <c r="T588" s="45"/>
    </row>
    <row r="589" spans="1:20">
      <c r="A589" s="28">
        <v>172</v>
      </c>
      <c r="B589" s="29">
        <v>45471</v>
      </c>
      <c r="C589" s="30" t="s">
        <v>509</v>
      </c>
      <c r="D589" s="31">
        <v>3.5</v>
      </c>
      <c r="E589" s="31">
        <v>3.3</v>
      </c>
      <c r="F589" s="31">
        <v>3.2</v>
      </c>
      <c r="G589" s="31">
        <v>3.5</v>
      </c>
      <c r="H589" s="31">
        <v>3.2</v>
      </c>
      <c r="I589" s="31">
        <v>3.306</v>
      </c>
      <c r="J589" s="36">
        <v>-300</v>
      </c>
      <c r="K589" s="37">
        <v>-8.57</v>
      </c>
      <c r="L589" s="34">
        <v>5305</v>
      </c>
      <c r="M589" s="34">
        <v>17.335999999999999</v>
      </c>
      <c r="N589" s="34">
        <v>0</v>
      </c>
      <c r="O589" s="34">
        <v>0</v>
      </c>
      <c r="P589" s="34">
        <v>5305</v>
      </c>
      <c r="Q589" s="34">
        <v>17.335999999999999</v>
      </c>
      <c r="R589" s="34">
        <v>29574</v>
      </c>
      <c r="S589" s="49"/>
      <c r="T589" s="45"/>
    </row>
    <row r="590" spans="1:20">
      <c r="A590" s="28">
        <v>173</v>
      </c>
      <c r="B590" s="29">
        <v>45471</v>
      </c>
      <c r="C590" s="30" t="s">
        <v>1349</v>
      </c>
      <c r="D590" s="31">
        <v>71</v>
      </c>
      <c r="E590" s="31">
        <v>71</v>
      </c>
      <c r="F590" s="31">
        <v>71</v>
      </c>
      <c r="G590" s="31">
        <v>71</v>
      </c>
      <c r="H590" s="31">
        <v>71</v>
      </c>
      <c r="I590" s="31">
        <v>71</v>
      </c>
      <c r="J590" s="32">
        <v>0</v>
      </c>
      <c r="K590" s="33">
        <v>0</v>
      </c>
      <c r="L590" s="34">
        <v>0</v>
      </c>
      <c r="M590" s="34">
        <v>0</v>
      </c>
      <c r="N590" s="34">
        <v>0</v>
      </c>
      <c r="O590" s="34">
        <v>0</v>
      </c>
      <c r="P590" s="34">
        <v>0</v>
      </c>
      <c r="Q590" s="34">
        <v>0</v>
      </c>
      <c r="R590" s="34">
        <v>515028</v>
      </c>
      <c r="S590" s="49"/>
      <c r="T590" s="45"/>
    </row>
    <row r="591" spans="1:20">
      <c r="A591" s="28">
        <v>174</v>
      </c>
      <c r="B591" s="29">
        <v>45471</v>
      </c>
      <c r="C591" s="30" t="s">
        <v>1350</v>
      </c>
      <c r="D591" s="31">
        <v>28.8</v>
      </c>
      <c r="E591" s="31">
        <v>28.8</v>
      </c>
      <c r="F591" s="31">
        <v>28.8</v>
      </c>
      <c r="G591" s="31">
        <v>28.8</v>
      </c>
      <c r="H591" s="31">
        <v>28.8</v>
      </c>
      <c r="I591" s="31">
        <v>28.8</v>
      </c>
      <c r="J591" s="32">
        <v>0</v>
      </c>
      <c r="K591" s="33">
        <v>0</v>
      </c>
      <c r="L591" s="34">
        <v>0</v>
      </c>
      <c r="M591" s="34">
        <v>0</v>
      </c>
      <c r="N591" s="34">
        <v>0</v>
      </c>
      <c r="O591" s="34">
        <v>0</v>
      </c>
      <c r="P591" s="34">
        <v>0</v>
      </c>
      <c r="Q591" s="34">
        <v>0</v>
      </c>
      <c r="R591" s="34">
        <v>112320</v>
      </c>
      <c r="S591" s="49"/>
      <c r="T591" s="45"/>
    </row>
    <row r="592" spans="1:20">
      <c r="A592" s="28">
        <v>175</v>
      </c>
      <c r="B592" s="29">
        <v>45471</v>
      </c>
      <c r="C592" s="30" t="s">
        <v>1351</v>
      </c>
      <c r="D592" s="31">
        <v>22.8</v>
      </c>
      <c r="E592" s="31">
        <v>20.6</v>
      </c>
      <c r="F592" s="31">
        <v>25</v>
      </c>
      <c r="G592" s="31">
        <v>25</v>
      </c>
      <c r="H592" s="31">
        <v>20.6</v>
      </c>
      <c r="I592" s="31">
        <v>22.141999999999999</v>
      </c>
      <c r="J592" s="34">
        <v>2200</v>
      </c>
      <c r="K592" s="35">
        <v>9.65</v>
      </c>
      <c r="L592" s="34">
        <v>5590</v>
      </c>
      <c r="M592" s="34">
        <v>123.634</v>
      </c>
      <c r="N592" s="34">
        <v>0</v>
      </c>
      <c r="O592" s="34">
        <v>0</v>
      </c>
      <c r="P592" s="34">
        <v>5590</v>
      </c>
      <c r="Q592" s="34">
        <v>123.634</v>
      </c>
      <c r="R592" s="34">
        <v>833497</v>
      </c>
      <c r="S592" s="49"/>
      <c r="T592" s="45"/>
    </row>
    <row r="593" spans="1:20">
      <c r="A593" s="28">
        <v>176</v>
      </c>
      <c r="B593" s="29">
        <v>45471</v>
      </c>
      <c r="C593" s="30" t="s">
        <v>511</v>
      </c>
      <c r="D593" s="31">
        <v>26.9</v>
      </c>
      <c r="E593" s="31">
        <v>26.9</v>
      </c>
      <c r="F593" s="31">
        <v>26.9</v>
      </c>
      <c r="G593" s="31">
        <v>26.9</v>
      </c>
      <c r="H593" s="31">
        <v>26.9</v>
      </c>
      <c r="I593" s="31">
        <v>26.9</v>
      </c>
      <c r="J593" s="32">
        <v>0</v>
      </c>
      <c r="K593" s="33">
        <v>0</v>
      </c>
      <c r="L593" s="34">
        <v>1</v>
      </c>
      <c r="M593" s="34">
        <v>2.69E-2</v>
      </c>
      <c r="N593" s="34">
        <v>0</v>
      </c>
      <c r="O593" s="34">
        <v>0</v>
      </c>
      <c r="P593" s="34">
        <v>1</v>
      </c>
      <c r="Q593" s="34">
        <v>2.69E-2</v>
      </c>
      <c r="R593" s="34">
        <v>197093</v>
      </c>
      <c r="S593" s="49"/>
      <c r="T593" s="45"/>
    </row>
    <row r="594" spans="1:20">
      <c r="A594" s="28">
        <v>177</v>
      </c>
      <c r="B594" s="29">
        <v>45471</v>
      </c>
      <c r="C594" s="30" t="s">
        <v>512</v>
      </c>
      <c r="D594" s="31">
        <v>26.8</v>
      </c>
      <c r="E594" s="31">
        <v>26.8</v>
      </c>
      <c r="F594" s="31">
        <v>26.5</v>
      </c>
      <c r="G594" s="31">
        <v>27.1</v>
      </c>
      <c r="H594" s="31">
        <v>26.5</v>
      </c>
      <c r="I594" s="31">
        <v>26.777999999999999</v>
      </c>
      <c r="J594" s="36">
        <v>-300</v>
      </c>
      <c r="K594" s="37">
        <v>-1.1200000000000001</v>
      </c>
      <c r="L594" s="34">
        <v>136831</v>
      </c>
      <c r="M594" s="34">
        <v>3652.7429999999999</v>
      </c>
      <c r="N594" s="34">
        <v>0</v>
      </c>
      <c r="O594" s="34">
        <v>0</v>
      </c>
      <c r="P594" s="34">
        <v>136831</v>
      </c>
      <c r="Q594" s="34">
        <v>3652.7429999999999</v>
      </c>
      <c r="R594" s="34">
        <v>2141135</v>
      </c>
      <c r="S594" s="49"/>
      <c r="T594" s="45"/>
    </row>
    <row r="595" spans="1:20">
      <c r="A595" s="28">
        <v>178</v>
      </c>
      <c r="B595" s="29">
        <v>45471</v>
      </c>
      <c r="C595" s="30" t="s">
        <v>513</v>
      </c>
      <c r="D595" s="31">
        <v>10.9</v>
      </c>
      <c r="E595" s="31">
        <v>10.8</v>
      </c>
      <c r="F595" s="31">
        <v>11.3</v>
      </c>
      <c r="G595" s="31">
        <v>11.3</v>
      </c>
      <c r="H595" s="31">
        <v>10.7</v>
      </c>
      <c r="I595" s="31">
        <v>10.879</v>
      </c>
      <c r="J595" s="36">
        <v>400</v>
      </c>
      <c r="K595" s="37">
        <v>3.67</v>
      </c>
      <c r="L595" s="34">
        <v>10302</v>
      </c>
      <c r="M595" s="34">
        <v>112.79179999999999</v>
      </c>
      <c r="N595" s="34">
        <v>0</v>
      </c>
      <c r="O595" s="34">
        <v>0</v>
      </c>
      <c r="P595" s="34">
        <v>10302</v>
      </c>
      <c r="Q595" s="34">
        <v>112.79179999999999</v>
      </c>
      <c r="R595" s="34">
        <v>135600</v>
      </c>
      <c r="S595" s="49"/>
      <c r="T595" s="45"/>
    </row>
    <row r="596" spans="1:20">
      <c r="A596" s="28">
        <v>179</v>
      </c>
      <c r="B596" s="29">
        <v>45471</v>
      </c>
      <c r="C596" s="30" t="s">
        <v>1352</v>
      </c>
      <c r="D596" s="31">
        <v>88</v>
      </c>
      <c r="E596" s="31">
        <v>88</v>
      </c>
      <c r="F596" s="31">
        <v>88</v>
      </c>
      <c r="G596" s="31">
        <v>88</v>
      </c>
      <c r="H596" s="31">
        <v>88</v>
      </c>
      <c r="I596" s="31">
        <v>88</v>
      </c>
      <c r="J596" s="32">
        <v>0</v>
      </c>
      <c r="K596" s="33">
        <v>0</v>
      </c>
      <c r="L596" s="34">
        <v>1</v>
      </c>
      <c r="M596" s="34">
        <v>8.7999999999999995E-2</v>
      </c>
      <c r="N596" s="34">
        <v>0</v>
      </c>
      <c r="O596" s="34">
        <v>0</v>
      </c>
      <c r="P596" s="34">
        <v>1</v>
      </c>
      <c r="Q596" s="34">
        <v>8.7999999999999995E-2</v>
      </c>
      <c r="R596" s="34">
        <v>821266</v>
      </c>
      <c r="S596" s="49"/>
      <c r="T596" s="45"/>
    </row>
    <row r="597" spans="1:20">
      <c r="A597" s="28">
        <v>180</v>
      </c>
      <c r="B597" s="29">
        <v>45471</v>
      </c>
      <c r="C597" s="30" t="s">
        <v>1353</v>
      </c>
      <c r="D597" s="31">
        <v>14.8</v>
      </c>
      <c r="E597" s="31">
        <v>14.7</v>
      </c>
      <c r="F597" s="31">
        <v>14.7</v>
      </c>
      <c r="G597" s="31">
        <v>14.7</v>
      </c>
      <c r="H597" s="31">
        <v>14.7</v>
      </c>
      <c r="I597" s="31">
        <v>14.7</v>
      </c>
      <c r="J597" s="36">
        <v>-100</v>
      </c>
      <c r="K597" s="37">
        <v>-0.68</v>
      </c>
      <c r="L597" s="34">
        <v>100</v>
      </c>
      <c r="M597" s="34">
        <v>1.47</v>
      </c>
      <c r="N597" s="34">
        <v>0</v>
      </c>
      <c r="O597" s="34">
        <v>0</v>
      </c>
      <c r="P597" s="34">
        <v>100</v>
      </c>
      <c r="Q597" s="34">
        <v>1.47</v>
      </c>
      <c r="R597" s="34">
        <v>61740</v>
      </c>
      <c r="S597" s="49"/>
      <c r="T597" s="45"/>
    </row>
    <row r="598" spans="1:20">
      <c r="A598" s="28">
        <v>181</v>
      </c>
      <c r="B598" s="29">
        <v>45471</v>
      </c>
      <c r="C598" s="30" t="s">
        <v>1354</v>
      </c>
      <c r="D598" s="31">
        <v>30.2</v>
      </c>
      <c r="E598" s="31">
        <v>30.2</v>
      </c>
      <c r="F598" s="31">
        <v>30.2</v>
      </c>
      <c r="G598" s="31">
        <v>30.2</v>
      </c>
      <c r="H598" s="31">
        <v>30.1</v>
      </c>
      <c r="I598" s="31">
        <v>30.196000000000002</v>
      </c>
      <c r="J598" s="34">
        <v>0</v>
      </c>
      <c r="K598" s="35">
        <v>0</v>
      </c>
      <c r="L598" s="34">
        <v>2623</v>
      </c>
      <c r="M598" s="34">
        <v>79.204599999999999</v>
      </c>
      <c r="N598" s="34">
        <v>0</v>
      </c>
      <c r="O598" s="34">
        <v>0</v>
      </c>
      <c r="P598" s="34">
        <v>2623</v>
      </c>
      <c r="Q598" s="34">
        <v>79.204599999999999</v>
      </c>
      <c r="R598" s="34">
        <v>217494</v>
      </c>
      <c r="S598" s="49"/>
      <c r="T598" s="45"/>
    </row>
    <row r="599" spans="1:20">
      <c r="A599" s="28">
        <v>182</v>
      </c>
      <c r="B599" s="29">
        <v>45471</v>
      </c>
      <c r="C599" s="30" t="s">
        <v>514</v>
      </c>
      <c r="D599" s="31">
        <v>18.5</v>
      </c>
      <c r="E599" s="31">
        <v>19.5</v>
      </c>
      <c r="F599" s="31">
        <v>18.5</v>
      </c>
      <c r="G599" s="31">
        <v>19.5</v>
      </c>
      <c r="H599" s="31">
        <v>18.3</v>
      </c>
      <c r="I599" s="31">
        <v>18.507000000000001</v>
      </c>
      <c r="J599" s="36">
        <v>0</v>
      </c>
      <c r="K599" s="37">
        <v>0</v>
      </c>
      <c r="L599" s="34">
        <v>2718</v>
      </c>
      <c r="M599" s="34">
        <v>50.293999999999997</v>
      </c>
      <c r="N599" s="34">
        <v>0</v>
      </c>
      <c r="O599" s="34">
        <v>0</v>
      </c>
      <c r="P599" s="34">
        <v>2718</v>
      </c>
      <c r="Q599" s="34">
        <v>50.293999999999997</v>
      </c>
      <c r="R599" s="34">
        <v>359455</v>
      </c>
      <c r="S599" s="49"/>
      <c r="T599" s="45"/>
    </row>
    <row r="600" spans="1:20">
      <c r="A600" s="28">
        <v>183</v>
      </c>
      <c r="B600" s="29">
        <v>45471</v>
      </c>
      <c r="C600" s="30" t="s">
        <v>1355</v>
      </c>
      <c r="D600" s="31">
        <v>13.2</v>
      </c>
      <c r="E600" s="31">
        <v>13.2</v>
      </c>
      <c r="F600" s="31">
        <v>13.2</v>
      </c>
      <c r="G600" s="31">
        <v>13.2</v>
      </c>
      <c r="H600" s="31">
        <v>13.2</v>
      </c>
      <c r="I600" s="31">
        <v>13.2</v>
      </c>
      <c r="J600" s="32">
        <v>0</v>
      </c>
      <c r="K600" s="33">
        <v>0</v>
      </c>
      <c r="L600" s="34">
        <v>0</v>
      </c>
      <c r="M600" s="34">
        <v>0</v>
      </c>
      <c r="N600" s="34">
        <v>0</v>
      </c>
      <c r="O600" s="34">
        <v>0</v>
      </c>
      <c r="P600" s="34">
        <v>0</v>
      </c>
      <c r="Q600" s="34">
        <v>0</v>
      </c>
      <c r="R600" s="34">
        <v>26400</v>
      </c>
      <c r="S600" s="49"/>
      <c r="T600" s="45"/>
    </row>
    <row r="601" spans="1:20">
      <c r="A601" s="28">
        <v>184</v>
      </c>
      <c r="B601" s="29">
        <v>45471</v>
      </c>
      <c r="C601" s="30" t="s">
        <v>1356</v>
      </c>
      <c r="D601" s="31">
        <v>17.3</v>
      </c>
      <c r="E601" s="31">
        <v>17</v>
      </c>
      <c r="F601" s="31">
        <v>17</v>
      </c>
      <c r="G601" s="31">
        <v>17</v>
      </c>
      <c r="H601" s="31">
        <v>17</v>
      </c>
      <c r="I601" s="31">
        <v>17</v>
      </c>
      <c r="J601" s="32">
        <v>-300</v>
      </c>
      <c r="K601" s="33">
        <v>-1.73</v>
      </c>
      <c r="L601" s="34">
        <v>100</v>
      </c>
      <c r="M601" s="34">
        <v>1.7</v>
      </c>
      <c r="N601" s="34">
        <v>0</v>
      </c>
      <c r="O601" s="34">
        <v>0</v>
      </c>
      <c r="P601" s="34">
        <v>100</v>
      </c>
      <c r="Q601" s="34">
        <v>1.7</v>
      </c>
      <c r="R601" s="34">
        <v>149600</v>
      </c>
      <c r="S601" s="49"/>
      <c r="T601" s="45"/>
    </row>
    <row r="602" spans="1:20">
      <c r="A602" s="28">
        <v>185</v>
      </c>
      <c r="B602" s="29">
        <v>45471</v>
      </c>
      <c r="C602" s="30" t="s">
        <v>515</v>
      </c>
      <c r="D602" s="31">
        <v>12.1</v>
      </c>
      <c r="E602" s="31">
        <v>12.1</v>
      </c>
      <c r="F602" s="31">
        <v>12.1</v>
      </c>
      <c r="G602" s="31">
        <v>12.1</v>
      </c>
      <c r="H602" s="31">
        <v>12.1</v>
      </c>
      <c r="I602" s="31">
        <v>12.1</v>
      </c>
      <c r="J602" s="36">
        <v>0</v>
      </c>
      <c r="K602" s="37">
        <v>0</v>
      </c>
      <c r="L602" s="34">
        <v>0</v>
      </c>
      <c r="M602" s="34">
        <v>0</v>
      </c>
      <c r="N602" s="34">
        <v>0</v>
      </c>
      <c r="O602" s="34">
        <v>0</v>
      </c>
      <c r="P602" s="34">
        <v>0</v>
      </c>
      <c r="Q602" s="34">
        <v>0</v>
      </c>
      <c r="R602" s="34">
        <v>181500</v>
      </c>
      <c r="S602" s="49"/>
      <c r="T602" s="45"/>
    </row>
    <row r="603" spans="1:20">
      <c r="A603" s="28">
        <v>186</v>
      </c>
      <c r="B603" s="29">
        <v>45471</v>
      </c>
      <c r="C603" s="30" t="s">
        <v>2749</v>
      </c>
      <c r="D603" s="31">
        <v>11.5</v>
      </c>
      <c r="E603" s="31">
        <v>11.5</v>
      </c>
      <c r="F603" s="31">
        <v>11.6</v>
      </c>
      <c r="G603" s="31">
        <v>11.6</v>
      </c>
      <c r="H603" s="31">
        <v>11.4</v>
      </c>
      <c r="I603" s="31">
        <v>11.493</v>
      </c>
      <c r="J603" s="36">
        <v>100</v>
      </c>
      <c r="K603" s="37">
        <v>0.87</v>
      </c>
      <c r="L603" s="34">
        <v>128000</v>
      </c>
      <c r="M603" s="34">
        <v>1471.16</v>
      </c>
      <c r="N603" s="34">
        <v>0</v>
      </c>
      <c r="O603" s="34">
        <v>0</v>
      </c>
      <c r="P603" s="34">
        <v>128000</v>
      </c>
      <c r="Q603" s="34">
        <v>1471.16</v>
      </c>
      <c r="R603" s="34">
        <v>182700</v>
      </c>
      <c r="S603" s="49"/>
      <c r="T603" s="45"/>
    </row>
    <row r="604" spans="1:20">
      <c r="A604" s="28">
        <v>187</v>
      </c>
      <c r="B604" s="29">
        <v>45471</v>
      </c>
      <c r="C604" s="30" t="s">
        <v>1357</v>
      </c>
      <c r="D604" s="31">
        <v>9.5</v>
      </c>
      <c r="E604" s="31">
        <v>9.5</v>
      </c>
      <c r="F604" s="31">
        <v>9.5</v>
      </c>
      <c r="G604" s="31">
        <v>9.5</v>
      </c>
      <c r="H604" s="31">
        <v>9.5</v>
      </c>
      <c r="I604" s="31">
        <v>9.5</v>
      </c>
      <c r="J604" s="36">
        <v>0</v>
      </c>
      <c r="K604" s="37">
        <v>0</v>
      </c>
      <c r="L604" s="34">
        <v>0</v>
      </c>
      <c r="M604" s="34">
        <v>0</v>
      </c>
      <c r="N604" s="34">
        <v>0</v>
      </c>
      <c r="O604" s="34">
        <v>0</v>
      </c>
      <c r="P604" s="34">
        <v>0</v>
      </c>
      <c r="Q604" s="34">
        <v>0</v>
      </c>
      <c r="R604" s="34">
        <v>88768</v>
      </c>
      <c r="S604" s="49"/>
      <c r="T604" s="45"/>
    </row>
    <row r="605" spans="1:20">
      <c r="A605" s="28">
        <v>188</v>
      </c>
      <c r="B605" s="29">
        <v>45471</v>
      </c>
      <c r="C605" s="30" t="s">
        <v>1358</v>
      </c>
      <c r="D605" s="31">
        <v>19.3</v>
      </c>
      <c r="E605" s="31">
        <v>19.3</v>
      </c>
      <c r="F605" s="31">
        <v>19.3</v>
      </c>
      <c r="G605" s="31">
        <v>19.3</v>
      </c>
      <c r="H605" s="31">
        <v>19</v>
      </c>
      <c r="I605" s="31">
        <v>19.21</v>
      </c>
      <c r="J605" s="36">
        <v>0</v>
      </c>
      <c r="K605" s="37">
        <v>0</v>
      </c>
      <c r="L605" s="34">
        <v>1000</v>
      </c>
      <c r="M605" s="34">
        <v>19.21</v>
      </c>
      <c r="N605" s="34">
        <v>0</v>
      </c>
      <c r="O605" s="34">
        <v>0</v>
      </c>
      <c r="P605" s="34">
        <v>1000</v>
      </c>
      <c r="Q605" s="34">
        <v>19.21</v>
      </c>
      <c r="R605" s="34">
        <v>23160</v>
      </c>
      <c r="S605" s="49"/>
      <c r="T605" s="45"/>
    </row>
    <row r="606" spans="1:20">
      <c r="A606" s="28">
        <v>189</v>
      </c>
      <c r="B606" s="29">
        <v>45471</v>
      </c>
      <c r="C606" s="30" t="s">
        <v>1359</v>
      </c>
      <c r="D606" s="31">
        <v>19.100000000000001</v>
      </c>
      <c r="E606" s="31">
        <v>19.100000000000001</v>
      </c>
      <c r="F606" s="31">
        <v>18.8</v>
      </c>
      <c r="G606" s="31">
        <v>19.2</v>
      </c>
      <c r="H606" s="31">
        <v>18.8</v>
      </c>
      <c r="I606" s="31">
        <v>19.163</v>
      </c>
      <c r="J606" s="34">
        <v>-300</v>
      </c>
      <c r="K606" s="35">
        <v>-1.57</v>
      </c>
      <c r="L606" s="34">
        <v>5800</v>
      </c>
      <c r="M606" s="34">
        <v>110.02</v>
      </c>
      <c r="N606" s="34">
        <v>0</v>
      </c>
      <c r="O606" s="34">
        <v>0</v>
      </c>
      <c r="P606" s="34">
        <v>5800</v>
      </c>
      <c r="Q606" s="34">
        <v>110.02</v>
      </c>
      <c r="R606" s="34">
        <v>1962720</v>
      </c>
      <c r="S606" s="49"/>
      <c r="T606" s="45"/>
    </row>
    <row r="607" spans="1:20">
      <c r="A607" s="28">
        <v>190</v>
      </c>
      <c r="B607" s="29">
        <v>45471</v>
      </c>
      <c r="C607" s="30" t="s">
        <v>1360</v>
      </c>
      <c r="D607" s="31">
        <v>11.3</v>
      </c>
      <c r="E607" s="31">
        <v>11.3</v>
      </c>
      <c r="F607" s="31">
        <v>11.3</v>
      </c>
      <c r="G607" s="31">
        <v>11.3</v>
      </c>
      <c r="H607" s="31">
        <v>11.3</v>
      </c>
      <c r="I607" s="31">
        <v>11.3</v>
      </c>
      <c r="J607" s="36">
        <v>0</v>
      </c>
      <c r="K607" s="37">
        <v>0</v>
      </c>
      <c r="L607" s="34">
        <v>0</v>
      </c>
      <c r="M607" s="34">
        <v>0</v>
      </c>
      <c r="N607" s="34">
        <v>0</v>
      </c>
      <c r="O607" s="34">
        <v>0</v>
      </c>
      <c r="P607" s="34">
        <v>0</v>
      </c>
      <c r="Q607" s="34">
        <v>0</v>
      </c>
      <c r="R607" s="34">
        <v>81360</v>
      </c>
      <c r="S607" s="49"/>
      <c r="T607" s="45"/>
    </row>
    <row r="608" spans="1:20">
      <c r="A608" s="28">
        <v>191</v>
      </c>
      <c r="B608" s="29">
        <v>45471</v>
      </c>
      <c r="C608" s="30" t="s">
        <v>1361</v>
      </c>
      <c r="D608" s="31">
        <v>12.9</v>
      </c>
      <c r="E608" s="31">
        <v>12.9</v>
      </c>
      <c r="F608" s="31">
        <v>12.9</v>
      </c>
      <c r="G608" s="31">
        <v>13.1</v>
      </c>
      <c r="H608" s="31">
        <v>12.9</v>
      </c>
      <c r="I608" s="31">
        <v>12.997999999999999</v>
      </c>
      <c r="J608" s="34">
        <v>0</v>
      </c>
      <c r="K608" s="35">
        <v>0</v>
      </c>
      <c r="L608" s="34">
        <v>57501</v>
      </c>
      <c r="M608" s="34">
        <v>747.19299999999998</v>
      </c>
      <c r="N608" s="34">
        <v>0</v>
      </c>
      <c r="O608" s="34">
        <v>0</v>
      </c>
      <c r="P608" s="34">
        <v>57501</v>
      </c>
      <c r="Q608" s="34">
        <v>747.19299999999998</v>
      </c>
      <c r="R608" s="34">
        <v>668580</v>
      </c>
      <c r="S608" s="49"/>
      <c r="T608" s="45"/>
    </row>
    <row r="609" spans="1:20">
      <c r="A609" s="28">
        <v>192</v>
      </c>
      <c r="B609" s="29">
        <v>45471</v>
      </c>
      <c r="C609" s="30" t="s">
        <v>1362</v>
      </c>
      <c r="D609" s="31">
        <v>11</v>
      </c>
      <c r="E609" s="31">
        <v>11</v>
      </c>
      <c r="F609" s="31">
        <v>11</v>
      </c>
      <c r="G609" s="31">
        <v>11.1</v>
      </c>
      <c r="H609" s="31">
        <v>11</v>
      </c>
      <c r="I609" s="31">
        <v>11.000999999999999</v>
      </c>
      <c r="J609" s="36">
        <v>0</v>
      </c>
      <c r="K609" s="37">
        <v>0</v>
      </c>
      <c r="L609" s="34">
        <v>12400</v>
      </c>
      <c r="M609" s="34">
        <v>136.41</v>
      </c>
      <c r="N609" s="34">
        <v>0</v>
      </c>
      <c r="O609" s="34">
        <v>0</v>
      </c>
      <c r="P609" s="34">
        <v>12400</v>
      </c>
      <c r="Q609" s="34">
        <v>136.41</v>
      </c>
      <c r="R609" s="34">
        <v>137500</v>
      </c>
      <c r="S609" s="49"/>
      <c r="T609" s="45"/>
    </row>
    <row r="610" spans="1:20">
      <c r="A610" s="28">
        <v>193</v>
      </c>
      <c r="B610" s="29">
        <v>45471</v>
      </c>
      <c r="C610" s="30" t="s">
        <v>516</v>
      </c>
      <c r="D610" s="31">
        <v>8.1</v>
      </c>
      <c r="E610" s="31">
        <v>8</v>
      </c>
      <c r="F610" s="31">
        <v>8</v>
      </c>
      <c r="G610" s="31">
        <v>8.1</v>
      </c>
      <c r="H610" s="31">
        <v>7.9</v>
      </c>
      <c r="I610" s="31">
        <v>8.0239999999999991</v>
      </c>
      <c r="J610" s="32">
        <v>-100</v>
      </c>
      <c r="K610" s="33">
        <v>-1.23</v>
      </c>
      <c r="L610" s="34">
        <v>106991</v>
      </c>
      <c r="M610" s="34">
        <v>858.31679999999994</v>
      </c>
      <c r="N610" s="34">
        <v>0</v>
      </c>
      <c r="O610" s="34">
        <v>0</v>
      </c>
      <c r="P610" s="34">
        <v>106991</v>
      </c>
      <c r="Q610" s="34">
        <v>858.31679999999994</v>
      </c>
      <c r="R610" s="34">
        <v>478730</v>
      </c>
      <c r="S610" s="49"/>
      <c r="T610" s="45"/>
    </row>
    <row r="611" spans="1:20">
      <c r="A611" s="28">
        <v>194</v>
      </c>
      <c r="B611" s="29">
        <v>45471</v>
      </c>
      <c r="C611" s="30" t="s">
        <v>1363</v>
      </c>
      <c r="D611" s="31">
        <v>9.1</v>
      </c>
      <c r="E611" s="31">
        <v>9.1999999999999993</v>
      </c>
      <c r="F611" s="31">
        <v>8.6999999999999993</v>
      </c>
      <c r="G611" s="31">
        <v>9.1999999999999993</v>
      </c>
      <c r="H611" s="31">
        <v>8.6</v>
      </c>
      <c r="I611" s="31">
        <v>8.8510000000000009</v>
      </c>
      <c r="J611" s="36">
        <v>-400</v>
      </c>
      <c r="K611" s="37">
        <v>-4.4000000000000004</v>
      </c>
      <c r="L611" s="34">
        <v>63700</v>
      </c>
      <c r="M611" s="34">
        <v>562.54999999999995</v>
      </c>
      <c r="N611" s="34">
        <v>0</v>
      </c>
      <c r="O611" s="34">
        <v>0</v>
      </c>
      <c r="P611" s="34">
        <v>63700</v>
      </c>
      <c r="Q611" s="34">
        <v>562.54999999999995</v>
      </c>
      <c r="R611" s="34">
        <v>147900</v>
      </c>
      <c r="S611" s="49"/>
      <c r="T611" s="45"/>
    </row>
    <row r="612" spans="1:20">
      <c r="A612" s="28">
        <v>195</v>
      </c>
      <c r="B612" s="29">
        <v>45471</v>
      </c>
      <c r="C612" s="30" t="s">
        <v>1364</v>
      </c>
      <c r="D612" s="31">
        <v>12.2</v>
      </c>
      <c r="E612" s="31">
        <v>12.2</v>
      </c>
      <c r="F612" s="31">
        <v>12.2</v>
      </c>
      <c r="G612" s="31">
        <v>12.2</v>
      </c>
      <c r="H612" s="31">
        <v>12.2</v>
      </c>
      <c r="I612" s="31">
        <v>12.2</v>
      </c>
      <c r="J612" s="32">
        <v>0</v>
      </c>
      <c r="K612" s="33">
        <v>0</v>
      </c>
      <c r="L612" s="34">
        <v>0</v>
      </c>
      <c r="M612" s="34">
        <v>0</v>
      </c>
      <c r="N612" s="34">
        <v>0</v>
      </c>
      <c r="O612" s="34">
        <v>0</v>
      </c>
      <c r="P612" s="34">
        <v>0</v>
      </c>
      <c r="Q612" s="34">
        <v>0</v>
      </c>
      <c r="R612" s="34">
        <v>39040</v>
      </c>
      <c r="S612" s="49"/>
      <c r="T612" s="45"/>
    </row>
    <row r="613" spans="1:20">
      <c r="A613" s="28">
        <v>196</v>
      </c>
      <c r="B613" s="29">
        <v>45471</v>
      </c>
      <c r="C613" s="30" t="s">
        <v>517</v>
      </c>
      <c r="D613" s="31">
        <v>32.5</v>
      </c>
      <c r="E613" s="31">
        <v>33.700000000000003</v>
      </c>
      <c r="F613" s="31">
        <v>31.9</v>
      </c>
      <c r="G613" s="31">
        <v>33.700000000000003</v>
      </c>
      <c r="H613" s="31">
        <v>31.9</v>
      </c>
      <c r="I613" s="31">
        <v>33.6</v>
      </c>
      <c r="J613" s="36">
        <v>-600</v>
      </c>
      <c r="K613" s="37">
        <v>-1.85</v>
      </c>
      <c r="L613" s="34">
        <v>2500</v>
      </c>
      <c r="M613" s="34">
        <v>80.77</v>
      </c>
      <c r="N613" s="34">
        <v>0</v>
      </c>
      <c r="O613" s="34">
        <v>0</v>
      </c>
      <c r="P613" s="34">
        <v>2500</v>
      </c>
      <c r="Q613" s="34">
        <v>80.77</v>
      </c>
      <c r="R613" s="34">
        <v>2564623</v>
      </c>
      <c r="S613" s="49"/>
      <c r="T613" s="45"/>
    </row>
    <row r="614" spans="1:20">
      <c r="A614" s="28">
        <v>197</v>
      </c>
      <c r="B614" s="29">
        <v>45471</v>
      </c>
      <c r="C614" s="30" t="s">
        <v>1365</v>
      </c>
      <c r="D614" s="31">
        <v>9.6999999999999993</v>
      </c>
      <c r="E614" s="31">
        <v>10.5</v>
      </c>
      <c r="F614" s="31">
        <v>9.5</v>
      </c>
      <c r="G614" s="31">
        <v>10.5</v>
      </c>
      <c r="H614" s="31">
        <v>9.4</v>
      </c>
      <c r="I614" s="31">
        <v>9.5429999999999993</v>
      </c>
      <c r="J614" s="32">
        <v>-200</v>
      </c>
      <c r="K614" s="33">
        <v>-2.06</v>
      </c>
      <c r="L614" s="34">
        <v>4217</v>
      </c>
      <c r="M614" s="34">
        <v>40.240699999999997</v>
      </c>
      <c r="N614" s="34">
        <v>0</v>
      </c>
      <c r="O614" s="34">
        <v>0</v>
      </c>
      <c r="P614" s="34">
        <v>4217</v>
      </c>
      <c r="Q614" s="34">
        <v>40.240699999999997</v>
      </c>
      <c r="R614" s="34">
        <v>52896</v>
      </c>
      <c r="S614" s="49"/>
      <c r="T614" s="45"/>
    </row>
    <row r="615" spans="1:20">
      <c r="A615" s="28">
        <v>198</v>
      </c>
      <c r="B615" s="29">
        <v>45471</v>
      </c>
      <c r="C615" s="30" t="s">
        <v>518</v>
      </c>
      <c r="D615" s="31">
        <v>2.9</v>
      </c>
      <c r="E615" s="31">
        <v>2.8</v>
      </c>
      <c r="F615" s="31">
        <v>2.8</v>
      </c>
      <c r="G615" s="31">
        <v>2.8</v>
      </c>
      <c r="H615" s="31">
        <v>2.8</v>
      </c>
      <c r="I615" s="31">
        <v>2.8</v>
      </c>
      <c r="J615" s="36">
        <v>-100</v>
      </c>
      <c r="K615" s="37">
        <v>-3.45</v>
      </c>
      <c r="L615" s="34">
        <v>65800</v>
      </c>
      <c r="M615" s="34">
        <v>184.24</v>
      </c>
      <c r="N615" s="34">
        <v>0</v>
      </c>
      <c r="O615" s="34">
        <v>0</v>
      </c>
      <c r="P615" s="34">
        <v>65800</v>
      </c>
      <c r="Q615" s="34">
        <v>184.24</v>
      </c>
      <c r="R615" s="34">
        <v>103233</v>
      </c>
      <c r="S615" s="49"/>
      <c r="T615" s="45"/>
    </row>
    <row r="616" spans="1:20">
      <c r="A616" s="28">
        <v>199</v>
      </c>
      <c r="B616" s="29">
        <v>45471</v>
      </c>
      <c r="C616" s="30" t="s">
        <v>519</v>
      </c>
      <c r="D616" s="31">
        <v>27.5</v>
      </c>
      <c r="E616" s="31">
        <v>27.6</v>
      </c>
      <c r="F616" s="31">
        <v>27.2</v>
      </c>
      <c r="G616" s="31">
        <v>28.2</v>
      </c>
      <c r="H616" s="31">
        <v>26.6</v>
      </c>
      <c r="I616" s="31">
        <v>27.414999999999999</v>
      </c>
      <c r="J616" s="32">
        <v>-300</v>
      </c>
      <c r="K616" s="33">
        <v>-1.0900000000000001</v>
      </c>
      <c r="L616" s="34">
        <v>287081</v>
      </c>
      <c r="M616" s="34">
        <v>7867.6605</v>
      </c>
      <c r="N616" s="34">
        <v>0</v>
      </c>
      <c r="O616" s="34">
        <v>0</v>
      </c>
      <c r="P616" s="34">
        <v>287081</v>
      </c>
      <c r="Q616" s="34">
        <v>7867.6605</v>
      </c>
      <c r="R616" s="34">
        <v>587520</v>
      </c>
      <c r="S616" s="49"/>
      <c r="T616" s="45"/>
    </row>
    <row r="617" spans="1:20">
      <c r="A617" s="28">
        <v>200</v>
      </c>
      <c r="B617" s="29">
        <v>45471</v>
      </c>
      <c r="C617" s="30" t="s">
        <v>520</v>
      </c>
      <c r="D617" s="31">
        <v>14.8</v>
      </c>
      <c r="E617" s="31">
        <v>14.8</v>
      </c>
      <c r="F617" s="31">
        <v>14.8</v>
      </c>
      <c r="G617" s="31">
        <v>15.1</v>
      </c>
      <c r="H617" s="31">
        <v>14.6</v>
      </c>
      <c r="I617" s="31">
        <v>14.862</v>
      </c>
      <c r="J617" s="36">
        <v>0</v>
      </c>
      <c r="K617" s="37">
        <v>0</v>
      </c>
      <c r="L617" s="34">
        <v>1171974</v>
      </c>
      <c r="M617" s="34">
        <v>17414.882799999999</v>
      </c>
      <c r="N617" s="34">
        <v>0</v>
      </c>
      <c r="O617" s="34">
        <v>0</v>
      </c>
      <c r="P617" s="34">
        <v>1171974</v>
      </c>
      <c r="Q617" s="34">
        <v>17414.882799999999</v>
      </c>
      <c r="R617" s="34">
        <v>1201678</v>
      </c>
      <c r="S617" s="49"/>
      <c r="T617" s="45"/>
    </row>
    <row r="618" spans="1:20">
      <c r="A618" s="28">
        <v>201</v>
      </c>
      <c r="B618" s="29">
        <v>45471</v>
      </c>
      <c r="C618" s="30" t="s">
        <v>521</v>
      </c>
      <c r="D618" s="31">
        <v>8.1</v>
      </c>
      <c r="E618" s="31">
        <v>8.1</v>
      </c>
      <c r="F618" s="31">
        <v>7.8</v>
      </c>
      <c r="G618" s="31">
        <v>8.1</v>
      </c>
      <c r="H618" s="31">
        <v>7.8</v>
      </c>
      <c r="I618" s="31">
        <v>7.9080000000000004</v>
      </c>
      <c r="J618" s="34">
        <v>-300</v>
      </c>
      <c r="K618" s="35">
        <v>-3.7</v>
      </c>
      <c r="L618" s="34">
        <v>68272</v>
      </c>
      <c r="M618" s="34">
        <v>539.47709999999995</v>
      </c>
      <c r="N618" s="34">
        <v>0</v>
      </c>
      <c r="O618" s="34">
        <v>0</v>
      </c>
      <c r="P618" s="34">
        <v>68272</v>
      </c>
      <c r="Q618" s="34">
        <v>539.47709999999995</v>
      </c>
      <c r="R618" s="34">
        <v>284700</v>
      </c>
      <c r="S618" s="49"/>
      <c r="T618" s="45"/>
    </row>
    <row r="619" spans="1:20">
      <c r="A619" s="28">
        <v>202</v>
      </c>
      <c r="B619" s="29">
        <v>45471</v>
      </c>
      <c r="C619" s="30" t="s">
        <v>522</v>
      </c>
      <c r="D619" s="31">
        <v>57.5</v>
      </c>
      <c r="E619" s="31">
        <v>57.5</v>
      </c>
      <c r="F619" s="31">
        <v>56.5</v>
      </c>
      <c r="G619" s="31">
        <v>57.6</v>
      </c>
      <c r="H619" s="31">
        <v>56.3</v>
      </c>
      <c r="I619" s="31">
        <v>56.631</v>
      </c>
      <c r="J619" s="36">
        <v>-1000</v>
      </c>
      <c r="K619" s="37">
        <v>-1.74</v>
      </c>
      <c r="L619" s="34">
        <v>39935</v>
      </c>
      <c r="M619" s="34">
        <v>2260.1846999999998</v>
      </c>
      <c r="N619" s="34">
        <v>0</v>
      </c>
      <c r="O619" s="34">
        <v>0</v>
      </c>
      <c r="P619" s="34">
        <v>39935</v>
      </c>
      <c r="Q619" s="34">
        <v>2260.1846999999998</v>
      </c>
      <c r="R619" s="34">
        <v>13234665</v>
      </c>
      <c r="S619" s="49"/>
      <c r="T619" s="45"/>
    </row>
    <row r="620" spans="1:20">
      <c r="A620" s="28">
        <v>203</v>
      </c>
      <c r="B620" s="29">
        <v>45471</v>
      </c>
      <c r="C620" s="30" t="s">
        <v>524</v>
      </c>
      <c r="D620" s="31">
        <v>41.2</v>
      </c>
      <c r="E620" s="31">
        <v>41.2</v>
      </c>
      <c r="F620" s="31">
        <v>40.6</v>
      </c>
      <c r="G620" s="31">
        <v>41.6</v>
      </c>
      <c r="H620" s="31">
        <v>40.1</v>
      </c>
      <c r="I620" s="31">
        <v>40.935000000000002</v>
      </c>
      <c r="J620" s="32">
        <v>-600</v>
      </c>
      <c r="K620" s="33">
        <v>-1.46</v>
      </c>
      <c r="L620" s="34">
        <v>3338067</v>
      </c>
      <c r="M620" s="34">
        <v>136443.83799999999</v>
      </c>
      <c r="N620" s="34">
        <v>21</v>
      </c>
      <c r="O620" s="34">
        <v>0.86519999999999997</v>
      </c>
      <c r="P620" s="34">
        <v>3338088</v>
      </c>
      <c r="Q620" s="34">
        <v>136444.70319999999</v>
      </c>
      <c r="R620" s="34">
        <v>19405431</v>
      </c>
      <c r="S620" s="49"/>
      <c r="T620" s="45"/>
    </row>
    <row r="621" spans="1:20">
      <c r="A621" s="28">
        <v>204</v>
      </c>
      <c r="B621" s="29">
        <v>45471</v>
      </c>
      <c r="C621" s="30" t="s">
        <v>1366</v>
      </c>
      <c r="D621" s="31">
        <v>37.9</v>
      </c>
      <c r="E621" s="31">
        <v>37.9</v>
      </c>
      <c r="F621" s="31">
        <v>37.9</v>
      </c>
      <c r="G621" s="31">
        <v>37.9</v>
      </c>
      <c r="H621" s="31">
        <v>37.9</v>
      </c>
      <c r="I621" s="31">
        <v>37.9</v>
      </c>
      <c r="J621" s="36">
        <v>0</v>
      </c>
      <c r="K621" s="37">
        <v>0</v>
      </c>
      <c r="L621" s="34">
        <v>0</v>
      </c>
      <c r="M621" s="34">
        <v>0</v>
      </c>
      <c r="N621" s="34">
        <v>0</v>
      </c>
      <c r="O621" s="34">
        <v>0</v>
      </c>
      <c r="P621" s="34">
        <v>0</v>
      </c>
      <c r="Q621" s="34">
        <v>0</v>
      </c>
      <c r="R621" s="34">
        <v>209387</v>
      </c>
      <c r="S621" s="49"/>
      <c r="T621" s="45"/>
    </row>
    <row r="622" spans="1:20">
      <c r="A622" s="28">
        <v>205</v>
      </c>
      <c r="B622" s="29">
        <v>45471</v>
      </c>
      <c r="C622" s="30" t="s">
        <v>1367</v>
      </c>
      <c r="D622" s="31">
        <v>20.2</v>
      </c>
      <c r="E622" s="31">
        <v>20.2</v>
      </c>
      <c r="F622" s="31">
        <v>20.2</v>
      </c>
      <c r="G622" s="31">
        <v>20.2</v>
      </c>
      <c r="H622" s="31">
        <v>20.2</v>
      </c>
      <c r="I622" s="31">
        <v>20.2</v>
      </c>
      <c r="J622" s="32">
        <v>0</v>
      </c>
      <c r="K622" s="33">
        <v>0</v>
      </c>
      <c r="L622" s="34">
        <v>0</v>
      </c>
      <c r="M622" s="34">
        <v>0</v>
      </c>
      <c r="N622" s="34">
        <v>0</v>
      </c>
      <c r="O622" s="34">
        <v>0</v>
      </c>
      <c r="P622" s="34">
        <v>0</v>
      </c>
      <c r="Q622" s="34">
        <v>0</v>
      </c>
      <c r="R622" s="34">
        <v>65448</v>
      </c>
      <c r="S622" s="49"/>
      <c r="T622" s="45"/>
    </row>
    <row r="623" spans="1:20">
      <c r="A623" s="28">
        <v>206</v>
      </c>
      <c r="B623" s="29">
        <v>45471</v>
      </c>
      <c r="C623" s="30" t="s">
        <v>526</v>
      </c>
      <c r="D623" s="31">
        <v>11.3</v>
      </c>
      <c r="E623" s="31">
        <v>11.3</v>
      </c>
      <c r="F623" s="31">
        <v>11.3</v>
      </c>
      <c r="G623" s="31">
        <v>11.3</v>
      </c>
      <c r="H623" s="31">
        <v>11.3</v>
      </c>
      <c r="I623" s="31">
        <v>11.3</v>
      </c>
      <c r="J623" s="32">
        <v>0</v>
      </c>
      <c r="K623" s="33">
        <v>0</v>
      </c>
      <c r="L623" s="34">
        <v>0</v>
      </c>
      <c r="M623" s="34">
        <v>0</v>
      </c>
      <c r="N623" s="34">
        <v>0</v>
      </c>
      <c r="O623" s="34">
        <v>0</v>
      </c>
      <c r="P623" s="34">
        <v>0</v>
      </c>
      <c r="Q623" s="34">
        <v>0</v>
      </c>
      <c r="R623" s="34">
        <v>30510</v>
      </c>
      <c r="S623" s="49"/>
      <c r="T623" s="45"/>
    </row>
    <row r="624" spans="1:20">
      <c r="A624" s="28">
        <v>207</v>
      </c>
      <c r="B624" s="29">
        <v>45471</v>
      </c>
      <c r="C624" s="30" t="s">
        <v>1368</v>
      </c>
      <c r="D624" s="31">
        <v>12.1</v>
      </c>
      <c r="E624" s="31">
        <v>12.1</v>
      </c>
      <c r="F624" s="31">
        <v>12.8</v>
      </c>
      <c r="G624" s="31">
        <v>12.8</v>
      </c>
      <c r="H624" s="31">
        <v>12.1</v>
      </c>
      <c r="I624" s="31">
        <v>12.1</v>
      </c>
      <c r="J624" s="32">
        <v>700</v>
      </c>
      <c r="K624" s="33">
        <v>5.79</v>
      </c>
      <c r="L624" s="34">
        <v>3100</v>
      </c>
      <c r="M624" s="34">
        <v>37.86</v>
      </c>
      <c r="N624" s="34">
        <v>0</v>
      </c>
      <c r="O624" s="34">
        <v>0</v>
      </c>
      <c r="P624" s="34">
        <v>3100</v>
      </c>
      <c r="Q624" s="34">
        <v>37.86</v>
      </c>
      <c r="R624" s="34">
        <v>177392</v>
      </c>
      <c r="S624" s="49"/>
      <c r="T624" s="45"/>
    </row>
    <row r="625" spans="1:20">
      <c r="A625" s="28">
        <v>208</v>
      </c>
      <c r="B625" s="29">
        <v>45471</v>
      </c>
      <c r="C625" s="30" t="s">
        <v>527</v>
      </c>
      <c r="D625" s="31">
        <v>52</v>
      </c>
      <c r="E625" s="31">
        <v>47.8</v>
      </c>
      <c r="F625" s="31">
        <v>56</v>
      </c>
      <c r="G625" s="31">
        <v>56</v>
      </c>
      <c r="H625" s="31">
        <v>47.8</v>
      </c>
      <c r="I625" s="31">
        <v>47.8</v>
      </c>
      <c r="J625" s="32">
        <v>4000</v>
      </c>
      <c r="K625" s="33">
        <v>7.69</v>
      </c>
      <c r="L625" s="34">
        <v>200</v>
      </c>
      <c r="M625" s="34">
        <v>10.38</v>
      </c>
      <c r="N625" s="34">
        <v>0</v>
      </c>
      <c r="O625" s="34">
        <v>0</v>
      </c>
      <c r="P625" s="34">
        <v>200</v>
      </c>
      <c r="Q625" s="34">
        <v>10.38</v>
      </c>
      <c r="R625" s="34">
        <v>560000</v>
      </c>
      <c r="S625" s="49"/>
      <c r="T625" s="45"/>
    </row>
    <row r="626" spans="1:20">
      <c r="A626" s="28">
        <v>209</v>
      </c>
      <c r="B626" s="29">
        <v>45471</v>
      </c>
      <c r="C626" s="30" t="s">
        <v>528</v>
      </c>
      <c r="D626" s="31">
        <v>11.1</v>
      </c>
      <c r="E626" s="31">
        <v>11.1</v>
      </c>
      <c r="F626" s="31">
        <v>11</v>
      </c>
      <c r="G626" s="31">
        <v>11.1</v>
      </c>
      <c r="H626" s="31">
        <v>10.9</v>
      </c>
      <c r="I626" s="31">
        <v>11.021000000000001</v>
      </c>
      <c r="J626" s="34">
        <v>-100</v>
      </c>
      <c r="K626" s="35">
        <v>-0.9</v>
      </c>
      <c r="L626" s="34">
        <v>87963</v>
      </c>
      <c r="M626" s="34">
        <v>969.31</v>
      </c>
      <c r="N626" s="34">
        <v>0</v>
      </c>
      <c r="O626" s="34">
        <v>0</v>
      </c>
      <c r="P626" s="34">
        <v>87963</v>
      </c>
      <c r="Q626" s="34">
        <v>969.31</v>
      </c>
      <c r="R626" s="34">
        <v>1033971</v>
      </c>
      <c r="S626" s="49"/>
      <c r="T626" s="45"/>
    </row>
    <row r="627" spans="1:20">
      <c r="A627" s="28">
        <v>210</v>
      </c>
      <c r="B627" s="29">
        <v>45471</v>
      </c>
      <c r="C627" s="30" t="s">
        <v>529</v>
      </c>
      <c r="D627" s="31">
        <v>53</v>
      </c>
      <c r="E627" s="31">
        <v>53</v>
      </c>
      <c r="F627" s="31">
        <v>53</v>
      </c>
      <c r="G627" s="31">
        <v>53</v>
      </c>
      <c r="H627" s="31">
        <v>53</v>
      </c>
      <c r="I627" s="31">
        <v>53</v>
      </c>
      <c r="J627" s="32">
        <v>0</v>
      </c>
      <c r="K627" s="33">
        <v>0</v>
      </c>
      <c r="L627" s="34">
        <v>8</v>
      </c>
      <c r="M627" s="34">
        <v>0.42399999999999999</v>
      </c>
      <c r="N627" s="34">
        <v>0</v>
      </c>
      <c r="O627" s="34">
        <v>0</v>
      </c>
      <c r="P627" s="34">
        <v>8</v>
      </c>
      <c r="Q627" s="34">
        <v>0.42399999999999999</v>
      </c>
      <c r="R627" s="34">
        <v>638469</v>
      </c>
      <c r="S627" s="49"/>
      <c r="T627" s="45"/>
    </row>
    <row r="628" spans="1:20">
      <c r="A628" s="28">
        <v>211</v>
      </c>
      <c r="B628" s="29">
        <v>45471</v>
      </c>
      <c r="C628" s="30" t="s">
        <v>1809</v>
      </c>
      <c r="D628" s="31">
        <v>65.3</v>
      </c>
      <c r="E628" s="31">
        <v>65.2</v>
      </c>
      <c r="F628" s="31">
        <v>65.099999999999994</v>
      </c>
      <c r="G628" s="31">
        <v>65.400000000000006</v>
      </c>
      <c r="H628" s="31">
        <v>65</v>
      </c>
      <c r="I628" s="31">
        <v>65.248999999999995</v>
      </c>
      <c r="J628" s="34">
        <v>-200</v>
      </c>
      <c r="K628" s="35">
        <v>-0.31</v>
      </c>
      <c r="L628" s="34">
        <v>40200</v>
      </c>
      <c r="M628" s="34">
        <v>2622.4</v>
      </c>
      <c r="N628" s="34">
        <v>0</v>
      </c>
      <c r="O628" s="34">
        <v>0</v>
      </c>
      <c r="P628" s="34">
        <v>40200</v>
      </c>
      <c r="Q628" s="34">
        <v>2622.4</v>
      </c>
      <c r="R628" s="34">
        <v>5533500</v>
      </c>
      <c r="S628" s="49"/>
      <c r="T628" s="45"/>
    </row>
    <row r="629" spans="1:20">
      <c r="A629" s="28">
        <v>212</v>
      </c>
      <c r="B629" s="29">
        <v>45471</v>
      </c>
      <c r="C629" s="30" t="s">
        <v>530</v>
      </c>
      <c r="D629" s="31">
        <v>12.6</v>
      </c>
      <c r="E629" s="31">
        <v>12.7</v>
      </c>
      <c r="F629" s="31">
        <v>12.3</v>
      </c>
      <c r="G629" s="31">
        <v>12.7</v>
      </c>
      <c r="H629" s="31">
        <v>12.3</v>
      </c>
      <c r="I629" s="31">
        <v>12.516</v>
      </c>
      <c r="J629" s="32">
        <v>-300</v>
      </c>
      <c r="K629" s="33">
        <v>-2.38</v>
      </c>
      <c r="L629" s="34">
        <v>31101</v>
      </c>
      <c r="M629" s="34">
        <v>387.59190000000001</v>
      </c>
      <c r="N629" s="34">
        <v>0</v>
      </c>
      <c r="O629" s="34">
        <v>0</v>
      </c>
      <c r="P629" s="34">
        <v>31101</v>
      </c>
      <c r="Q629" s="34">
        <v>387.59190000000001</v>
      </c>
      <c r="R629" s="34">
        <v>312541</v>
      </c>
      <c r="S629" s="49"/>
      <c r="T629" s="45"/>
    </row>
    <row r="630" spans="1:20">
      <c r="A630" s="28">
        <v>213</v>
      </c>
      <c r="B630" s="29">
        <v>45471</v>
      </c>
      <c r="C630" s="30" t="s">
        <v>533</v>
      </c>
      <c r="D630" s="31">
        <v>7.9</v>
      </c>
      <c r="E630" s="31">
        <v>7.9</v>
      </c>
      <c r="F630" s="31">
        <v>7.7</v>
      </c>
      <c r="G630" s="31">
        <v>7.9</v>
      </c>
      <c r="H630" s="31">
        <v>7.7</v>
      </c>
      <c r="I630" s="31">
        <v>7.8079999999999998</v>
      </c>
      <c r="J630" s="34">
        <v>-200</v>
      </c>
      <c r="K630" s="35">
        <v>-2.5299999999999998</v>
      </c>
      <c r="L630" s="34">
        <v>41500</v>
      </c>
      <c r="M630" s="34">
        <v>322.39999999999998</v>
      </c>
      <c r="N630" s="34">
        <v>0</v>
      </c>
      <c r="O630" s="34">
        <v>0</v>
      </c>
      <c r="P630" s="34">
        <v>41500</v>
      </c>
      <c r="Q630" s="34">
        <v>322.39999999999998</v>
      </c>
      <c r="R630" s="34">
        <v>200199</v>
      </c>
      <c r="S630" s="49"/>
      <c r="T630" s="45"/>
    </row>
    <row r="631" spans="1:20">
      <c r="A631" s="28">
        <v>214</v>
      </c>
      <c r="B631" s="29">
        <v>45471</v>
      </c>
      <c r="C631" s="30" t="s">
        <v>534</v>
      </c>
      <c r="D631" s="31">
        <v>3.5</v>
      </c>
      <c r="E631" s="31">
        <v>3.3</v>
      </c>
      <c r="F631" s="31">
        <v>3.4</v>
      </c>
      <c r="G631" s="31">
        <v>3.4</v>
      </c>
      <c r="H631" s="31">
        <v>3.3</v>
      </c>
      <c r="I631" s="31">
        <v>3.3029999999999999</v>
      </c>
      <c r="J631" s="36">
        <v>-100</v>
      </c>
      <c r="K631" s="37">
        <v>-2.86</v>
      </c>
      <c r="L631" s="34">
        <v>15570</v>
      </c>
      <c r="M631" s="34">
        <v>51.433599999999998</v>
      </c>
      <c r="N631" s="34">
        <v>0</v>
      </c>
      <c r="O631" s="34">
        <v>0</v>
      </c>
      <c r="P631" s="34">
        <v>15570</v>
      </c>
      <c r="Q631" s="34">
        <v>51.433599999999998</v>
      </c>
      <c r="R631" s="34">
        <v>118223</v>
      </c>
      <c r="S631" s="49"/>
      <c r="T631" s="45"/>
    </row>
    <row r="632" spans="1:20">
      <c r="A632" s="28">
        <v>215</v>
      </c>
      <c r="B632" s="29">
        <v>45471</v>
      </c>
      <c r="C632" s="30" t="s">
        <v>535</v>
      </c>
      <c r="D632" s="31">
        <v>12</v>
      </c>
      <c r="E632" s="31">
        <v>12</v>
      </c>
      <c r="F632" s="31">
        <v>11.9</v>
      </c>
      <c r="G632" s="31">
        <v>12</v>
      </c>
      <c r="H632" s="31">
        <v>11.6</v>
      </c>
      <c r="I632" s="31">
        <v>11.743</v>
      </c>
      <c r="J632" s="36">
        <v>-100</v>
      </c>
      <c r="K632" s="37">
        <v>-0.83</v>
      </c>
      <c r="L632" s="34">
        <v>122800</v>
      </c>
      <c r="M632" s="34">
        <v>1442.46</v>
      </c>
      <c r="N632" s="34">
        <v>0</v>
      </c>
      <c r="O632" s="34">
        <v>0</v>
      </c>
      <c r="P632" s="34">
        <v>122800</v>
      </c>
      <c r="Q632" s="34">
        <v>1442.46</v>
      </c>
      <c r="R632" s="34">
        <v>407385</v>
      </c>
      <c r="S632" s="49"/>
      <c r="T632" s="45"/>
    </row>
    <row r="633" spans="1:20">
      <c r="A633" s="28">
        <v>216</v>
      </c>
      <c r="B633" s="29">
        <v>45471</v>
      </c>
      <c r="C633" s="30" t="s">
        <v>536</v>
      </c>
      <c r="D633" s="31">
        <v>6.8</v>
      </c>
      <c r="E633" s="31">
        <v>6.7</v>
      </c>
      <c r="F633" s="31">
        <v>6.6</v>
      </c>
      <c r="G633" s="31">
        <v>7</v>
      </c>
      <c r="H633" s="31">
        <v>6.2</v>
      </c>
      <c r="I633" s="31">
        <v>6.38</v>
      </c>
      <c r="J633" s="32">
        <v>-200</v>
      </c>
      <c r="K633" s="33">
        <v>-2.94</v>
      </c>
      <c r="L633" s="34">
        <v>596852</v>
      </c>
      <c r="M633" s="34">
        <v>3811.8636000000001</v>
      </c>
      <c r="N633" s="34">
        <v>0</v>
      </c>
      <c r="O633" s="34">
        <v>0</v>
      </c>
      <c r="P633" s="34">
        <v>596852</v>
      </c>
      <c r="Q633" s="34">
        <v>3811.8636000000001</v>
      </c>
      <c r="R633" s="34">
        <v>172960</v>
      </c>
      <c r="S633" s="49"/>
      <c r="T633" s="45"/>
    </row>
    <row r="634" spans="1:20">
      <c r="A634" s="28">
        <v>217</v>
      </c>
      <c r="B634" s="29">
        <v>45471</v>
      </c>
      <c r="C634" s="30" t="s">
        <v>1369</v>
      </c>
      <c r="D634" s="31">
        <v>7.9</v>
      </c>
      <c r="E634" s="31">
        <v>7.9</v>
      </c>
      <c r="F634" s="31">
        <v>7.9</v>
      </c>
      <c r="G634" s="31">
        <v>7.9</v>
      </c>
      <c r="H634" s="31">
        <v>7.9</v>
      </c>
      <c r="I634" s="31">
        <v>7.9</v>
      </c>
      <c r="J634" s="32">
        <v>0</v>
      </c>
      <c r="K634" s="33">
        <v>0</v>
      </c>
      <c r="L634" s="34">
        <v>0</v>
      </c>
      <c r="M634" s="34">
        <v>0</v>
      </c>
      <c r="N634" s="34">
        <v>0</v>
      </c>
      <c r="O634" s="34">
        <v>0</v>
      </c>
      <c r="P634" s="34">
        <v>0</v>
      </c>
      <c r="Q634" s="34">
        <v>0</v>
      </c>
      <c r="R634" s="34">
        <v>20616</v>
      </c>
      <c r="S634" s="49"/>
      <c r="T634" s="45"/>
    </row>
    <row r="635" spans="1:20">
      <c r="A635" s="28">
        <v>218</v>
      </c>
      <c r="B635" s="29">
        <v>45471</v>
      </c>
      <c r="C635" s="30" t="s">
        <v>1370</v>
      </c>
      <c r="D635" s="31">
        <v>17.2</v>
      </c>
      <c r="E635" s="31">
        <v>17.2</v>
      </c>
      <c r="F635" s="31">
        <v>17.2</v>
      </c>
      <c r="G635" s="31">
        <v>17.2</v>
      </c>
      <c r="H635" s="31">
        <v>17.2</v>
      </c>
      <c r="I635" s="31">
        <v>17.2</v>
      </c>
      <c r="J635" s="36">
        <v>0</v>
      </c>
      <c r="K635" s="37">
        <v>0</v>
      </c>
      <c r="L635" s="34">
        <v>0</v>
      </c>
      <c r="M635" s="34">
        <v>0</v>
      </c>
      <c r="N635" s="34">
        <v>0</v>
      </c>
      <c r="O635" s="34">
        <v>0</v>
      </c>
      <c r="P635" s="34">
        <v>0</v>
      </c>
      <c r="Q635" s="34">
        <v>0</v>
      </c>
      <c r="R635" s="34">
        <v>174408</v>
      </c>
      <c r="S635" s="49"/>
      <c r="T635" s="45"/>
    </row>
    <row r="636" spans="1:20">
      <c r="A636" s="28">
        <v>219</v>
      </c>
      <c r="B636" s="29">
        <v>45471</v>
      </c>
      <c r="C636" s="30" t="s">
        <v>1371</v>
      </c>
      <c r="D636" s="31">
        <v>29.8</v>
      </c>
      <c r="E636" s="31">
        <v>29.8</v>
      </c>
      <c r="F636" s="31">
        <v>29.8</v>
      </c>
      <c r="G636" s="31">
        <v>29.8</v>
      </c>
      <c r="H636" s="31">
        <v>29.8</v>
      </c>
      <c r="I636" s="31">
        <v>29.8</v>
      </c>
      <c r="J636" s="32">
        <v>0</v>
      </c>
      <c r="K636" s="33">
        <v>0</v>
      </c>
      <c r="L636" s="34">
        <v>0</v>
      </c>
      <c r="M636" s="34">
        <v>0</v>
      </c>
      <c r="N636" s="34">
        <v>0</v>
      </c>
      <c r="O636" s="34">
        <v>0</v>
      </c>
      <c r="P636" s="34">
        <v>0</v>
      </c>
      <c r="Q636" s="34">
        <v>0</v>
      </c>
      <c r="R636" s="34">
        <v>90486</v>
      </c>
      <c r="S636" s="49"/>
      <c r="T636" s="45"/>
    </row>
    <row r="637" spans="1:20">
      <c r="A637" s="28">
        <v>220</v>
      </c>
      <c r="B637" s="29">
        <v>45471</v>
      </c>
      <c r="C637" s="30" t="s">
        <v>1372</v>
      </c>
      <c r="D637" s="31">
        <v>16.399999999999999</v>
      </c>
      <c r="E637" s="31">
        <v>18</v>
      </c>
      <c r="F637" s="31">
        <v>18</v>
      </c>
      <c r="G637" s="31">
        <v>18</v>
      </c>
      <c r="H637" s="31">
        <v>18</v>
      </c>
      <c r="I637" s="31">
        <v>18</v>
      </c>
      <c r="J637" s="36">
        <v>1600</v>
      </c>
      <c r="K637" s="37">
        <v>9.76</v>
      </c>
      <c r="L637" s="34">
        <v>2200</v>
      </c>
      <c r="M637" s="34">
        <v>39.6</v>
      </c>
      <c r="N637" s="34">
        <v>0</v>
      </c>
      <c r="O637" s="34">
        <v>0</v>
      </c>
      <c r="P637" s="34">
        <v>2200</v>
      </c>
      <c r="Q637" s="34">
        <v>39.6</v>
      </c>
      <c r="R637" s="34">
        <v>360000</v>
      </c>
      <c r="S637" s="49"/>
      <c r="T637" s="45"/>
    </row>
    <row r="638" spans="1:20">
      <c r="A638" s="28">
        <v>221</v>
      </c>
      <c r="B638" s="29">
        <v>45471</v>
      </c>
      <c r="C638" s="30" t="s">
        <v>1373</v>
      </c>
      <c r="D638" s="31">
        <v>49</v>
      </c>
      <c r="E638" s="31">
        <v>49</v>
      </c>
      <c r="F638" s="31">
        <v>48</v>
      </c>
      <c r="G638" s="31">
        <v>49.7</v>
      </c>
      <c r="H638" s="31">
        <v>48</v>
      </c>
      <c r="I638" s="31">
        <v>48.411000000000001</v>
      </c>
      <c r="J638" s="32">
        <v>-1000</v>
      </c>
      <c r="K638" s="33">
        <v>-2.04</v>
      </c>
      <c r="L638" s="34">
        <v>904</v>
      </c>
      <c r="M638" s="34">
        <v>43.765999999999998</v>
      </c>
      <c r="N638" s="34">
        <v>0</v>
      </c>
      <c r="O638" s="34">
        <v>0</v>
      </c>
      <c r="P638" s="34">
        <v>904</v>
      </c>
      <c r="Q638" s="34">
        <v>43.765999999999998</v>
      </c>
      <c r="R638" s="34">
        <v>1535999</v>
      </c>
      <c r="S638" s="49"/>
      <c r="T638" s="45"/>
    </row>
    <row r="639" spans="1:20">
      <c r="A639" s="28">
        <v>222</v>
      </c>
      <c r="B639" s="29">
        <v>45471</v>
      </c>
      <c r="C639" s="30" t="s">
        <v>538</v>
      </c>
      <c r="D639" s="31">
        <v>21.1</v>
      </c>
      <c r="E639" s="31">
        <v>21.1</v>
      </c>
      <c r="F639" s="31">
        <v>20.8</v>
      </c>
      <c r="G639" s="31">
        <v>21.1</v>
      </c>
      <c r="H639" s="31">
        <v>20.8</v>
      </c>
      <c r="I639" s="31">
        <v>20.966999999999999</v>
      </c>
      <c r="J639" s="32">
        <v>-300</v>
      </c>
      <c r="K639" s="33">
        <v>-1.42</v>
      </c>
      <c r="L639" s="34">
        <v>3300</v>
      </c>
      <c r="M639" s="34">
        <v>69.19</v>
      </c>
      <c r="N639" s="34">
        <v>0</v>
      </c>
      <c r="O639" s="34">
        <v>0</v>
      </c>
      <c r="P639" s="34">
        <v>3300</v>
      </c>
      <c r="Q639" s="34">
        <v>69.19</v>
      </c>
      <c r="R639" s="34">
        <v>192853</v>
      </c>
      <c r="S639" s="49"/>
      <c r="T639" s="45"/>
    </row>
    <row r="640" spans="1:20">
      <c r="A640" s="28">
        <v>223</v>
      </c>
      <c r="B640" s="29">
        <v>45471</v>
      </c>
      <c r="C640" s="30" t="s">
        <v>1374</v>
      </c>
      <c r="D640" s="31">
        <v>19.7</v>
      </c>
      <c r="E640" s="31">
        <v>19.7</v>
      </c>
      <c r="F640" s="31">
        <v>19.7</v>
      </c>
      <c r="G640" s="31">
        <v>19.7</v>
      </c>
      <c r="H640" s="31">
        <v>19.7</v>
      </c>
      <c r="I640" s="31">
        <v>19.7</v>
      </c>
      <c r="J640" s="34">
        <v>0</v>
      </c>
      <c r="K640" s="35">
        <v>0</v>
      </c>
      <c r="L640" s="34">
        <v>800</v>
      </c>
      <c r="M640" s="34">
        <v>15.76</v>
      </c>
      <c r="N640" s="34">
        <v>0</v>
      </c>
      <c r="O640" s="34">
        <v>0</v>
      </c>
      <c r="P640" s="34">
        <v>800</v>
      </c>
      <c r="Q640" s="34">
        <v>15.76</v>
      </c>
      <c r="R640" s="34">
        <v>56424</v>
      </c>
      <c r="S640" s="49"/>
      <c r="T640" s="45"/>
    </row>
    <row r="641" spans="1:20">
      <c r="A641" s="28">
        <v>224</v>
      </c>
      <c r="B641" s="29">
        <v>45471</v>
      </c>
      <c r="C641" s="30" t="s">
        <v>539</v>
      </c>
      <c r="D641" s="31">
        <v>98</v>
      </c>
      <c r="E641" s="31">
        <v>98</v>
      </c>
      <c r="F641" s="31">
        <v>98</v>
      </c>
      <c r="G641" s="31">
        <v>98</v>
      </c>
      <c r="H641" s="31">
        <v>98</v>
      </c>
      <c r="I641" s="31">
        <v>98</v>
      </c>
      <c r="J641" s="36">
        <v>0</v>
      </c>
      <c r="K641" s="37">
        <v>0</v>
      </c>
      <c r="L641" s="34">
        <v>0</v>
      </c>
      <c r="M641" s="34">
        <v>0</v>
      </c>
      <c r="N641" s="34">
        <v>0</v>
      </c>
      <c r="O641" s="34">
        <v>0</v>
      </c>
      <c r="P641" s="34">
        <v>0</v>
      </c>
      <c r="Q641" s="34">
        <v>0</v>
      </c>
      <c r="R641" s="34">
        <v>700463</v>
      </c>
      <c r="S641" s="49"/>
      <c r="T641" s="45"/>
    </row>
    <row r="642" spans="1:20">
      <c r="A642" s="28">
        <v>225</v>
      </c>
      <c r="B642" s="29">
        <v>45471</v>
      </c>
      <c r="C642" s="30" t="s">
        <v>540</v>
      </c>
      <c r="D642" s="31">
        <v>14.4</v>
      </c>
      <c r="E642" s="31">
        <v>14.4</v>
      </c>
      <c r="F642" s="31">
        <v>14.4</v>
      </c>
      <c r="G642" s="31">
        <v>14.4</v>
      </c>
      <c r="H642" s="31">
        <v>14.4</v>
      </c>
      <c r="I642" s="31">
        <v>14.4</v>
      </c>
      <c r="J642" s="34">
        <v>0</v>
      </c>
      <c r="K642" s="35">
        <v>0</v>
      </c>
      <c r="L642" s="34">
        <v>0</v>
      </c>
      <c r="M642" s="34">
        <v>0</v>
      </c>
      <c r="N642" s="34">
        <v>0</v>
      </c>
      <c r="O642" s="34">
        <v>0</v>
      </c>
      <c r="P642" s="34">
        <v>0</v>
      </c>
      <c r="Q642" s="34">
        <v>0</v>
      </c>
      <c r="R642" s="34">
        <v>58219</v>
      </c>
      <c r="S642" s="49"/>
      <c r="T642" s="45"/>
    </row>
    <row r="643" spans="1:20">
      <c r="A643" s="28">
        <v>226</v>
      </c>
      <c r="B643" s="29">
        <v>45471</v>
      </c>
      <c r="C643" s="30" t="s">
        <v>541</v>
      </c>
      <c r="D643" s="31">
        <v>29.2</v>
      </c>
      <c r="E643" s="31">
        <v>29.2</v>
      </c>
      <c r="F643" s="31">
        <v>29.2</v>
      </c>
      <c r="G643" s="31">
        <v>29.2</v>
      </c>
      <c r="H643" s="31">
        <v>29.2</v>
      </c>
      <c r="I643" s="31">
        <v>29.2</v>
      </c>
      <c r="J643" s="36">
        <v>0</v>
      </c>
      <c r="K643" s="37">
        <v>0</v>
      </c>
      <c r="L643" s="34">
        <v>2</v>
      </c>
      <c r="M643" s="34">
        <v>5.6000000000000001E-2</v>
      </c>
      <c r="N643" s="34">
        <v>0</v>
      </c>
      <c r="O643" s="34">
        <v>0</v>
      </c>
      <c r="P643" s="34">
        <v>2</v>
      </c>
      <c r="Q643" s="34">
        <v>5.6000000000000001E-2</v>
      </c>
      <c r="R643" s="34">
        <v>361032</v>
      </c>
      <c r="S643" s="49"/>
      <c r="T643" s="45"/>
    </row>
    <row r="644" spans="1:20">
      <c r="A644" s="28">
        <v>227</v>
      </c>
      <c r="B644" s="29">
        <v>45471</v>
      </c>
      <c r="C644" s="30" t="s">
        <v>1375</v>
      </c>
      <c r="D644" s="31">
        <v>10.9</v>
      </c>
      <c r="E644" s="31">
        <v>10.9</v>
      </c>
      <c r="F644" s="31">
        <v>10.7</v>
      </c>
      <c r="G644" s="31">
        <v>10.9</v>
      </c>
      <c r="H644" s="31">
        <v>10.7</v>
      </c>
      <c r="I644" s="31">
        <v>10.734999999999999</v>
      </c>
      <c r="J644" s="34">
        <v>-200</v>
      </c>
      <c r="K644" s="35">
        <v>-1.83</v>
      </c>
      <c r="L644" s="34">
        <v>7728</v>
      </c>
      <c r="M644" s="34">
        <v>82.965199999999996</v>
      </c>
      <c r="N644" s="34">
        <v>0</v>
      </c>
      <c r="O644" s="34">
        <v>0</v>
      </c>
      <c r="P644" s="34">
        <v>7728</v>
      </c>
      <c r="Q644" s="34">
        <v>82.965199999999996</v>
      </c>
      <c r="R644" s="34">
        <v>123077</v>
      </c>
      <c r="S644" s="49"/>
      <c r="T644" s="45"/>
    </row>
    <row r="645" spans="1:20">
      <c r="A645" s="28">
        <v>228</v>
      </c>
      <c r="B645" s="29">
        <v>45471</v>
      </c>
      <c r="C645" s="30" t="s">
        <v>543</v>
      </c>
      <c r="D645" s="31">
        <v>6.5</v>
      </c>
      <c r="E645" s="31">
        <v>6.6</v>
      </c>
      <c r="F645" s="31">
        <v>6.5</v>
      </c>
      <c r="G645" s="31">
        <v>6.6</v>
      </c>
      <c r="H645" s="31">
        <v>6.5</v>
      </c>
      <c r="I645" s="31">
        <v>6.5330000000000004</v>
      </c>
      <c r="J645" s="36">
        <v>0</v>
      </c>
      <c r="K645" s="37">
        <v>0</v>
      </c>
      <c r="L645" s="34">
        <v>4160</v>
      </c>
      <c r="M645" s="34">
        <v>27.038</v>
      </c>
      <c r="N645" s="34">
        <v>0</v>
      </c>
      <c r="O645" s="34">
        <v>0</v>
      </c>
      <c r="P645" s="34">
        <v>4160</v>
      </c>
      <c r="Q645" s="34">
        <v>27.038</v>
      </c>
      <c r="R645" s="34">
        <v>842446</v>
      </c>
      <c r="S645" s="49"/>
      <c r="T645" s="45"/>
    </row>
    <row r="646" spans="1:20">
      <c r="A646" s="28">
        <v>229</v>
      </c>
      <c r="B646" s="29">
        <v>45471</v>
      </c>
      <c r="C646" s="30" t="s">
        <v>544</v>
      </c>
      <c r="D646" s="31">
        <v>17.3</v>
      </c>
      <c r="E646" s="31">
        <v>15.6</v>
      </c>
      <c r="F646" s="31">
        <v>16.8</v>
      </c>
      <c r="G646" s="31">
        <v>17.399999999999999</v>
      </c>
      <c r="H646" s="31">
        <v>15.6</v>
      </c>
      <c r="I646" s="31">
        <v>16.966000000000001</v>
      </c>
      <c r="J646" s="36">
        <v>-500</v>
      </c>
      <c r="K646" s="37">
        <v>-2.89</v>
      </c>
      <c r="L646" s="34">
        <v>15762987</v>
      </c>
      <c r="M646" s="34">
        <v>267271.0393</v>
      </c>
      <c r="N646" s="34">
        <v>0</v>
      </c>
      <c r="O646" s="34">
        <v>0</v>
      </c>
      <c r="P646" s="34">
        <v>15762987</v>
      </c>
      <c r="Q646" s="34">
        <v>267271.0393</v>
      </c>
      <c r="R646" s="34">
        <v>13661033</v>
      </c>
      <c r="S646" s="49"/>
      <c r="T646" s="45"/>
    </row>
    <row r="647" spans="1:20">
      <c r="A647" s="28">
        <v>230</v>
      </c>
      <c r="B647" s="29">
        <v>45471</v>
      </c>
      <c r="C647" s="30" t="s">
        <v>1376</v>
      </c>
      <c r="D647" s="31">
        <v>12.5</v>
      </c>
      <c r="E647" s="31">
        <v>12.4</v>
      </c>
      <c r="F647" s="31">
        <v>12.9</v>
      </c>
      <c r="G647" s="31">
        <v>12.9</v>
      </c>
      <c r="H647" s="31">
        <v>12.4</v>
      </c>
      <c r="I647" s="31">
        <v>12.65</v>
      </c>
      <c r="J647" s="36">
        <v>400</v>
      </c>
      <c r="K647" s="37">
        <v>3.2</v>
      </c>
      <c r="L647" s="34">
        <v>200</v>
      </c>
      <c r="M647" s="34">
        <v>2.5299999999999998</v>
      </c>
      <c r="N647" s="34">
        <v>0</v>
      </c>
      <c r="O647" s="34">
        <v>0</v>
      </c>
      <c r="P647" s="34">
        <v>200</v>
      </c>
      <c r="Q647" s="34">
        <v>2.5299999999999998</v>
      </c>
      <c r="R647" s="34">
        <v>302945</v>
      </c>
      <c r="S647" s="49"/>
      <c r="T647" s="45"/>
    </row>
    <row r="648" spans="1:20">
      <c r="A648" s="28">
        <v>231</v>
      </c>
      <c r="B648" s="29">
        <v>45471</v>
      </c>
      <c r="C648" s="30" t="s">
        <v>1377</v>
      </c>
      <c r="D648" s="31">
        <v>26.9</v>
      </c>
      <c r="E648" s="31">
        <v>27.1</v>
      </c>
      <c r="F648" s="31">
        <v>26.9</v>
      </c>
      <c r="G648" s="31">
        <v>27.1</v>
      </c>
      <c r="H648" s="31">
        <v>26.4</v>
      </c>
      <c r="I648" s="31">
        <v>26.591000000000001</v>
      </c>
      <c r="J648" s="36">
        <v>0</v>
      </c>
      <c r="K648" s="37">
        <v>0</v>
      </c>
      <c r="L648" s="34">
        <v>38034</v>
      </c>
      <c r="M648" s="34">
        <v>1011.7982</v>
      </c>
      <c r="N648" s="34">
        <v>0</v>
      </c>
      <c r="O648" s="34">
        <v>0</v>
      </c>
      <c r="P648" s="34">
        <v>38034</v>
      </c>
      <c r="Q648" s="34">
        <v>1011.7982</v>
      </c>
      <c r="R648" s="34">
        <v>650138</v>
      </c>
      <c r="S648" s="49"/>
      <c r="T648" s="45"/>
    </row>
    <row r="649" spans="1:20">
      <c r="A649" s="28">
        <v>232</v>
      </c>
      <c r="B649" s="29">
        <v>45471</v>
      </c>
      <c r="C649" s="30" t="s">
        <v>1378</v>
      </c>
      <c r="D649" s="31">
        <v>185.9</v>
      </c>
      <c r="E649" s="31">
        <v>189</v>
      </c>
      <c r="F649" s="31">
        <v>191.4</v>
      </c>
      <c r="G649" s="31">
        <v>191.9</v>
      </c>
      <c r="H649" s="31">
        <v>188</v>
      </c>
      <c r="I649" s="31">
        <v>189.958</v>
      </c>
      <c r="J649" s="36">
        <v>5500</v>
      </c>
      <c r="K649" s="37">
        <v>2.96</v>
      </c>
      <c r="L649" s="34">
        <v>22569</v>
      </c>
      <c r="M649" s="34">
        <v>4288.9531999999999</v>
      </c>
      <c r="N649" s="34">
        <v>0</v>
      </c>
      <c r="O649" s="34">
        <v>0</v>
      </c>
      <c r="P649" s="34">
        <v>22569</v>
      </c>
      <c r="Q649" s="34">
        <v>4288.9531999999999</v>
      </c>
      <c r="R649" s="34">
        <v>1874178</v>
      </c>
      <c r="S649" s="49"/>
      <c r="T649" s="45"/>
    </row>
    <row r="650" spans="1:20">
      <c r="A650" s="28">
        <v>233</v>
      </c>
      <c r="B650" s="29">
        <v>45471</v>
      </c>
      <c r="C650" s="30" t="s">
        <v>1379</v>
      </c>
      <c r="D650" s="31">
        <v>12.7</v>
      </c>
      <c r="E650" s="31">
        <v>12.7</v>
      </c>
      <c r="F650" s="31">
        <v>12.7</v>
      </c>
      <c r="G650" s="31">
        <v>12.7</v>
      </c>
      <c r="H650" s="31">
        <v>12.7</v>
      </c>
      <c r="I650" s="31">
        <v>12.7</v>
      </c>
      <c r="J650" s="36">
        <v>0</v>
      </c>
      <c r="K650" s="37">
        <v>0</v>
      </c>
      <c r="L650" s="34">
        <v>1</v>
      </c>
      <c r="M650" s="34">
        <v>1.29E-2</v>
      </c>
      <c r="N650" s="34">
        <v>0</v>
      </c>
      <c r="O650" s="34">
        <v>0</v>
      </c>
      <c r="P650" s="34">
        <v>1</v>
      </c>
      <c r="Q650" s="34">
        <v>1.29E-2</v>
      </c>
      <c r="R650" s="34">
        <v>55944</v>
      </c>
      <c r="S650" s="49"/>
      <c r="T650" s="45"/>
    </row>
    <row r="651" spans="1:20">
      <c r="A651" s="28">
        <v>234</v>
      </c>
      <c r="B651" s="29">
        <v>45471</v>
      </c>
      <c r="C651" s="30" t="s">
        <v>545</v>
      </c>
      <c r="D651" s="31">
        <v>5.9</v>
      </c>
      <c r="E651" s="31">
        <v>5.5</v>
      </c>
      <c r="F651" s="31">
        <v>5.6</v>
      </c>
      <c r="G651" s="31">
        <v>5.6</v>
      </c>
      <c r="H651" s="31">
        <v>5.5</v>
      </c>
      <c r="I651" s="31">
        <v>5.5970000000000004</v>
      </c>
      <c r="J651" s="36">
        <v>-300</v>
      </c>
      <c r="K651" s="37">
        <v>-5.08</v>
      </c>
      <c r="L651" s="34">
        <v>3800</v>
      </c>
      <c r="M651" s="34">
        <v>21.27</v>
      </c>
      <c r="N651" s="34">
        <v>0</v>
      </c>
      <c r="O651" s="34">
        <v>0</v>
      </c>
      <c r="P651" s="34">
        <v>3800</v>
      </c>
      <c r="Q651" s="34">
        <v>21.27</v>
      </c>
      <c r="R651" s="34">
        <v>30618</v>
      </c>
      <c r="S651" s="49"/>
      <c r="T651" s="45"/>
    </row>
    <row r="652" spans="1:20">
      <c r="A652" s="28">
        <v>235</v>
      </c>
      <c r="B652" s="29">
        <v>45471</v>
      </c>
      <c r="C652" s="30" t="s">
        <v>1831</v>
      </c>
      <c r="D652" s="31">
        <v>11</v>
      </c>
      <c r="E652" s="31">
        <v>11</v>
      </c>
      <c r="F652" s="31">
        <v>12</v>
      </c>
      <c r="G652" s="31">
        <v>12.1</v>
      </c>
      <c r="H652" s="31">
        <v>11</v>
      </c>
      <c r="I652" s="31">
        <v>11.103</v>
      </c>
      <c r="J652" s="32">
        <v>1000</v>
      </c>
      <c r="K652" s="33">
        <v>9.09</v>
      </c>
      <c r="L652" s="34">
        <v>3100</v>
      </c>
      <c r="M652" s="34">
        <v>34.42</v>
      </c>
      <c r="N652" s="34">
        <v>0</v>
      </c>
      <c r="O652" s="34">
        <v>0</v>
      </c>
      <c r="P652" s="34">
        <v>3100</v>
      </c>
      <c r="Q652" s="34">
        <v>34.42</v>
      </c>
      <c r="R652" s="34">
        <v>126360</v>
      </c>
      <c r="S652" s="49"/>
      <c r="T652" s="45"/>
    </row>
    <row r="653" spans="1:20">
      <c r="A653" s="28">
        <v>236</v>
      </c>
      <c r="B653" s="29">
        <v>45471</v>
      </c>
      <c r="C653" s="30" t="s">
        <v>546</v>
      </c>
      <c r="D653" s="31">
        <v>2.4</v>
      </c>
      <c r="E653" s="31">
        <v>2.4</v>
      </c>
      <c r="F653" s="31">
        <v>2.2999999999999998</v>
      </c>
      <c r="G653" s="31">
        <v>2.4</v>
      </c>
      <c r="H653" s="31">
        <v>2.2999999999999998</v>
      </c>
      <c r="I653" s="31">
        <v>2.3380000000000001</v>
      </c>
      <c r="J653" s="36">
        <v>-100</v>
      </c>
      <c r="K653" s="37">
        <v>-4.17</v>
      </c>
      <c r="L653" s="34">
        <v>32505</v>
      </c>
      <c r="M653" s="34">
        <v>75.393000000000001</v>
      </c>
      <c r="N653" s="34">
        <v>0</v>
      </c>
      <c r="O653" s="34">
        <v>0</v>
      </c>
      <c r="P653" s="34">
        <v>32505</v>
      </c>
      <c r="Q653" s="34">
        <v>75.393000000000001</v>
      </c>
      <c r="R653" s="34">
        <v>38674</v>
      </c>
      <c r="S653" s="49"/>
      <c r="T653" s="45"/>
    </row>
    <row r="654" spans="1:20">
      <c r="A654" s="28">
        <v>237</v>
      </c>
      <c r="B654" s="29">
        <v>45471</v>
      </c>
      <c r="C654" s="30" t="s">
        <v>547</v>
      </c>
      <c r="D654" s="31">
        <v>4.0999999999999996</v>
      </c>
      <c r="E654" s="31">
        <v>4.0999999999999996</v>
      </c>
      <c r="F654" s="31">
        <v>3.8</v>
      </c>
      <c r="G654" s="31">
        <v>4.0999999999999996</v>
      </c>
      <c r="H654" s="31">
        <v>3.8</v>
      </c>
      <c r="I654" s="31">
        <v>3.9550000000000001</v>
      </c>
      <c r="J654" s="36">
        <v>-300</v>
      </c>
      <c r="K654" s="37">
        <v>-7.32</v>
      </c>
      <c r="L654" s="34">
        <v>681880</v>
      </c>
      <c r="M654" s="34">
        <v>2678.74</v>
      </c>
      <c r="N654" s="34">
        <v>0</v>
      </c>
      <c r="O654" s="34">
        <v>0</v>
      </c>
      <c r="P654" s="34">
        <v>681880</v>
      </c>
      <c r="Q654" s="34">
        <v>2678.74</v>
      </c>
      <c r="R654" s="34">
        <v>164160</v>
      </c>
      <c r="S654" s="49"/>
      <c r="T654" s="45"/>
    </row>
    <row r="655" spans="1:20">
      <c r="A655" s="28">
        <v>238</v>
      </c>
      <c r="B655" s="29">
        <v>45471</v>
      </c>
      <c r="C655" s="30" t="s">
        <v>549</v>
      </c>
      <c r="D655" s="31">
        <v>6.7</v>
      </c>
      <c r="E655" s="31">
        <v>6.7</v>
      </c>
      <c r="F655" s="31">
        <v>6.7</v>
      </c>
      <c r="G655" s="31">
        <v>6.7</v>
      </c>
      <c r="H655" s="31">
        <v>6.7</v>
      </c>
      <c r="I655" s="31">
        <v>6.7</v>
      </c>
      <c r="J655" s="36">
        <v>0</v>
      </c>
      <c r="K655" s="37">
        <v>0</v>
      </c>
      <c r="L655" s="34">
        <v>0</v>
      </c>
      <c r="M655" s="34">
        <v>0</v>
      </c>
      <c r="N655" s="34">
        <v>0</v>
      </c>
      <c r="O655" s="34">
        <v>0</v>
      </c>
      <c r="P655" s="34">
        <v>0</v>
      </c>
      <c r="Q655" s="34">
        <v>0</v>
      </c>
      <c r="R655" s="34">
        <v>33148</v>
      </c>
      <c r="S655" s="49"/>
      <c r="T655" s="45"/>
    </row>
    <row r="656" spans="1:20">
      <c r="A656" s="28">
        <v>239</v>
      </c>
      <c r="B656" s="29">
        <v>45471</v>
      </c>
      <c r="C656" s="30" t="s">
        <v>550</v>
      </c>
      <c r="D656" s="31">
        <v>17.3</v>
      </c>
      <c r="E656" s="31">
        <v>17.3</v>
      </c>
      <c r="F656" s="31">
        <v>17.3</v>
      </c>
      <c r="G656" s="31">
        <v>17.3</v>
      </c>
      <c r="H656" s="31">
        <v>17.3</v>
      </c>
      <c r="I656" s="31">
        <v>17.3</v>
      </c>
      <c r="J656" s="36">
        <v>0</v>
      </c>
      <c r="K656" s="37">
        <v>0</v>
      </c>
      <c r="L656" s="34">
        <v>200</v>
      </c>
      <c r="M656" s="34">
        <v>3.46</v>
      </c>
      <c r="N656" s="34">
        <v>0</v>
      </c>
      <c r="O656" s="34">
        <v>0</v>
      </c>
      <c r="P656" s="34">
        <v>200</v>
      </c>
      <c r="Q656" s="34">
        <v>3.46</v>
      </c>
      <c r="R656" s="34">
        <v>98014</v>
      </c>
      <c r="S656" s="49"/>
      <c r="T656" s="45"/>
    </row>
    <row r="657" spans="1:20">
      <c r="A657" s="28">
        <v>240</v>
      </c>
      <c r="B657" s="29">
        <v>45471</v>
      </c>
      <c r="C657" s="30" t="s">
        <v>551</v>
      </c>
      <c r="D657" s="31">
        <v>9.9</v>
      </c>
      <c r="E657" s="31">
        <v>9.6</v>
      </c>
      <c r="F657" s="31">
        <v>9.6</v>
      </c>
      <c r="G657" s="31">
        <v>9.6</v>
      </c>
      <c r="H657" s="31">
        <v>9.6</v>
      </c>
      <c r="I657" s="31">
        <v>9.6</v>
      </c>
      <c r="J657" s="36">
        <v>-300</v>
      </c>
      <c r="K657" s="37">
        <v>-3.03</v>
      </c>
      <c r="L657" s="34">
        <v>5000</v>
      </c>
      <c r="M657" s="34">
        <v>48</v>
      </c>
      <c r="N657" s="34">
        <v>0</v>
      </c>
      <c r="O657" s="34">
        <v>0</v>
      </c>
      <c r="P657" s="34">
        <v>5000</v>
      </c>
      <c r="Q657" s="34">
        <v>48</v>
      </c>
      <c r="R657" s="34">
        <v>77012</v>
      </c>
      <c r="S657" s="49"/>
      <c r="T657" s="45"/>
    </row>
    <row r="658" spans="1:20">
      <c r="A658" s="28">
        <v>241</v>
      </c>
      <c r="B658" s="29">
        <v>45471</v>
      </c>
      <c r="C658" s="30" t="s">
        <v>552</v>
      </c>
      <c r="D658" s="31">
        <v>3.4</v>
      </c>
      <c r="E658" s="31">
        <v>3.4</v>
      </c>
      <c r="F658" s="31">
        <v>3.3</v>
      </c>
      <c r="G658" s="31">
        <v>3.5</v>
      </c>
      <c r="H658" s="31">
        <v>3.3</v>
      </c>
      <c r="I658" s="31">
        <v>3.375</v>
      </c>
      <c r="J658" s="34">
        <v>-100</v>
      </c>
      <c r="K658" s="35">
        <v>-2.94</v>
      </c>
      <c r="L658" s="34">
        <v>14900</v>
      </c>
      <c r="M658" s="34">
        <v>50.29</v>
      </c>
      <c r="N658" s="34">
        <v>0</v>
      </c>
      <c r="O658" s="34">
        <v>0</v>
      </c>
      <c r="P658" s="34">
        <v>14900</v>
      </c>
      <c r="Q658" s="34">
        <v>50.29</v>
      </c>
      <c r="R658" s="34">
        <v>69300</v>
      </c>
      <c r="S658" s="49"/>
      <c r="T658" s="45"/>
    </row>
    <row r="659" spans="1:20">
      <c r="A659" s="28">
        <v>242</v>
      </c>
      <c r="B659" s="29">
        <v>45471</v>
      </c>
      <c r="C659" s="30" t="s">
        <v>1380</v>
      </c>
      <c r="D659" s="31">
        <v>44.6</v>
      </c>
      <c r="E659" s="31">
        <v>44.4</v>
      </c>
      <c r="F659" s="31">
        <v>44.3</v>
      </c>
      <c r="G659" s="31">
        <v>44.4</v>
      </c>
      <c r="H659" s="31">
        <v>44.1</v>
      </c>
      <c r="I659" s="31">
        <v>44.295999999999999</v>
      </c>
      <c r="J659" s="32">
        <v>-300</v>
      </c>
      <c r="K659" s="33">
        <v>-0.67</v>
      </c>
      <c r="L659" s="34">
        <v>38401</v>
      </c>
      <c r="M659" s="34">
        <v>1701.0468000000001</v>
      </c>
      <c r="N659" s="34">
        <v>0</v>
      </c>
      <c r="O659" s="34">
        <v>0</v>
      </c>
      <c r="P659" s="34">
        <v>38401</v>
      </c>
      <c r="Q659" s="34">
        <v>1701.0468000000001</v>
      </c>
      <c r="R659" s="34">
        <v>1329000</v>
      </c>
      <c r="S659" s="49"/>
      <c r="T659" s="45"/>
    </row>
    <row r="660" spans="1:20">
      <c r="A660" s="28">
        <v>243</v>
      </c>
      <c r="B660" s="29">
        <v>45471</v>
      </c>
      <c r="C660" s="30" t="s">
        <v>1381</v>
      </c>
      <c r="D660" s="31">
        <v>14</v>
      </c>
      <c r="E660" s="31">
        <v>13.9</v>
      </c>
      <c r="F660" s="31">
        <v>13.7</v>
      </c>
      <c r="G660" s="31">
        <v>13.9</v>
      </c>
      <c r="H660" s="31">
        <v>13.5</v>
      </c>
      <c r="I660" s="31">
        <v>13.731999999999999</v>
      </c>
      <c r="J660" s="32">
        <v>-300</v>
      </c>
      <c r="K660" s="33">
        <v>-2.14</v>
      </c>
      <c r="L660" s="34">
        <v>39800</v>
      </c>
      <c r="M660" s="34">
        <v>546.16999999999996</v>
      </c>
      <c r="N660" s="34">
        <v>0</v>
      </c>
      <c r="O660" s="34">
        <v>0</v>
      </c>
      <c r="P660" s="34">
        <v>39800</v>
      </c>
      <c r="Q660" s="34">
        <v>546.16999999999996</v>
      </c>
      <c r="R660" s="34">
        <v>170151</v>
      </c>
      <c r="S660" s="49"/>
      <c r="T660" s="45"/>
    </row>
    <row r="661" spans="1:20">
      <c r="A661" s="28">
        <v>244</v>
      </c>
      <c r="B661" s="29">
        <v>45471</v>
      </c>
      <c r="C661" s="30" t="s">
        <v>554</v>
      </c>
      <c r="D661" s="31">
        <v>22.3</v>
      </c>
      <c r="E661" s="31">
        <v>22.3</v>
      </c>
      <c r="F661" s="31">
        <v>22.3</v>
      </c>
      <c r="G661" s="31">
        <v>22.3</v>
      </c>
      <c r="H661" s="31">
        <v>22.3</v>
      </c>
      <c r="I661" s="31">
        <v>22.3</v>
      </c>
      <c r="J661" s="32">
        <v>0</v>
      </c>
      <c r="K661" s="33">
        <v>0</v>
      </c>
      <c r="L661" s="34">
        <v>0</v>
      </c>
      <c r="M661" s="34">
        <v>0</v>
      </c>
      <c r="N661" s="34">
        <v>0</v>
      </c>
      <c r="O661" s="34">
        <v>0</v>
      </c>
      <c r="P661" s="34">
        <v>0</v>
      </c>
      <c r="Q661" s="34">
        <v>0</v>
      </c>
      <c r="R661" s="34">
        <v>33679</v>
      </c>
      <c r="S661" s="49"/>
      <c r="T661" s="45"/>
    </row>
    <row r="662" spans="1:20">
      <c r="A662" s="28">
        <v>245</v>
      </c>
      <c r="B662" s="29">
        <v>45471</v>
      </c>
      <c r="C662" s="30" t="s">
        <v>555</v>
      </c>
      <c r="D662" s="31">
        <v>7.2</v>
      </c>
      <c r="E662" s="31">
        <v>7.2</v>
      </c>
      <c r="F662" s="31">
        <v>7.2</v>
      </c>
      <c r="G662" s="31">
        <v>7.2</v>
      </c>
      <c r="H662" s="31">
        <v>7</v>
      </c>
      <c r="I662" s="31">
        <v>7.0339999999999998</v>
      </c>
      <c r="J662" s="34">
        <v>0</v>
      </c>
      <c r="K662" s="35">
        <v>0</v>
      </c>
      <c r="L662" s="34">
        <v>24401</v>
      </c>
      <c r="M662" s="34">
        <v>174.62700000000001</v>
      </c>
      <c r="N662" s="34">
        <v>0</v>
      </c>
      <c r="O662" s="34">
        <v>0</v>
      </c>
      <c r="P662" s="34">
        <v>24401</v>
      </c>
      <c r="Q662" s="34">
        <v>174.62700000000001</v>
      </c>
      <c r="R662" s="34">
        <v>172055</v>
      </c>
      <c r="S662" s="49"/>
      <c r="T662" s="45"/>
    </row>
    <row r="663" spans="1:20">
      <c r="A663" s="28">
        <v>246</v>
      </c>
      <c r="B663" s="29">
        <v>45471</v>
      </c>
      <c r="C663" s="30" t="s">
        <v>1383</v>
      </c>
      <c r="D663" s="31">
        <v>28.6</v>
      </c>
      <c r="E663" s="31">
        <v>28.6</v>
      </c>
      <c r="F663" s="31">
        <v>28.6</v>
      </c>
      <c r="G663" s="31">
        <v>28.6</v>
      </c>
      <c r="H663" s="31">
        <v>28.6</v>
      </c>
      <c r="I663" s="31">
        <v>28.6</v>
      </c>
      <c r="J663" s="36">
        <v>0</v>
      </c>
      <c r="K663" s="37">
        <v>0</v>
      </c>
      <c r="L663" s="34">
        <v>0</v>
      </c>
      <c r="M663" s="34">
        <v>0</v>
      </c>
      <c r="N663" s="34">
        <v>0</v>
      </c>
      <c r="O663" s="34">
        <v>0</v>
      </c>
      <c r="P663" s="34">
        <v>0</v>
      </c>
      <c r="Q663" s="34">
        <v>0</v>
      </c>
      <c r="R663" s="34">
        <v>163104</v>
      </c>
      <c r="S663" s="49"/>
      <c r="T663" s="45"/>
    </row>
    <row r="664" spans="1:20">
      <c r="A664" s="28">
        <v>247</v>
      </c>
      <c r="B664" s="29">
        <v>45471</v>
      </c>
      <c r="C664" s="30" t="s">
        <v>556</v>
      </c>
      <c r="D664" s="31">
        <v>17.7</v>
      </c>
      <c r="E664" s="31">
        <v>17.600000000000001</v>
      </c>
      <c r="F664" s="31">
        <v>17.3</v>
      </c>
      <c r="G664" s="31">
        <v>17.600000000000001</v>
      </c>
      <c r="H664" s="31">
        <v>17.3</v>
      </c>
      <c r="I664" s="31">
        <v>17.5</v>
      </c>
      <c r="J664" s="32">
        <v>-400</v>
      </c>
      <c r="K664" s="33">
        <v>-2.2599999999999998</v>
      </c>
      <c r="L664" s="34">
        <v>3800</v>
      </c>
      <c r="M664" s="34">
        <v>66.400000000000006</v>
      </c>
      <c r="N664" s="34">
        <v>0</v>
      </c>
      <c r="O664" s="34">
        <v>0</v>
      </c>
      <c r="P664" s="34">
        <v>3800</v>
      </c>
      <c r="Q664" s="34">
        <v>66.400000000000006</v>
      </c>
      <c r="R664" s="34">
        <v>291159</v>
      </c>
      <c r="S664" s="49"/>
      <c r="T664" s="45"/>
    </row>
    <row r="665" spans="1:20">
      <c r="A665" s="28">
        <v>248</v>
      </c>
      <c r="B665" s="29">
        <v>45471</v>
      </c>
      <c r="C665" s="30" t="s">
        <v>1384</v>
      </c>
      <c r="D665" s="31">
        <v>11.5</v>
      </c>
      <c r="E665" s="31">
        <v>11.5</v>
      </c>
      <c r="F665" s="31">
        <v>11.5</v>
      </c>
      <c r="G665" s="31">
        <v>11.5</v>
      </c>
      <c r="H665" s="31">
        <v>11.5</v>
      </c>
      <c r="I665" s="31">
        <v>11.5</v>
      </c>
      <c r="J665" s="32">
        <v>0</v>
      </c>
      <c r="K665" s="33">
        <v>0</v>
      </c>
      <c r="L665" s="34">
        <v>0</v>
      </c>
      <c r="M665" s="34">
        <v>0</v>
      </c>
      <c r="N665" s="34">
        <v>0</v>
      </c>
      <c r="O665" s="34">
        <v>0</v>
      </c>
      <c r="P665" s="34">
        <v>0</v>
      </c>
      <c r="Q665" s="34">
        <v>0</v>
      </c>
      <c r="R665" s="34">
        <v>131383</v>
      </c>
      <c r="S665" s="49"/>
      <c r="T665" s="45"/>
    </row>
    <row r="666" spans="1:20">
      <c r="A666" s="28">
        <v>249</v>
      </c>
      <c r="B666" s="29">
        <v>45471</v>
      </c>
      <c r="C666" s="30" t="s">
        <v>1385</v>
      </c>
      <c r="D666" s="31">
        <v>35</v>
      </c>
      <c r="E666" s="31">
        <v>35.200000000000003</v>
      </c>
      <c r="F666" s="31">
        <v>34.9</v>
      </c>
      <c r="G666" s="31">
        <v>35.200000000000003</v>
      </c>
      <c r="H666" s="31">
        <v>34.9</v>
      </c>
      <c r="I666" s="31">
        <v>34.923000000000002</v>
      </c>
      <c r="J666" s="32">
        <v>-100</v>
      </c>
      <c r="K666" s="33">
        <v>-0.28999999999999998</v>
      </c>
      <c r="L666" s="34">
        <v>5601</v>
      </c>
      <c r="M666" s="34">
        <v>195.6052</v>
      </c>
      <c r="N666" s="34">
        <v>0</v>
      </c>
      <c r="O666" s="34">
        <v>0</v>
      </c>
      <c r="P666" s="34">
        <v>5601</v>
      </c>
      <c r="Q666" s="34">
        <v>195.6052</v>
      </c>
      <c r="R666" s="34">
        <v>13436499</v>
      </c>
      <c r="S666" s="49"/>
      <c r="T666" s="45"/>
    </row>
    <row r="667" spans="1:20">
      <c r="A667" s="28">
        <v>250</v>
      </c>
      <c r="B667" s="29">
        <v>45471</v>
      </c>
      <c r="C667" s="30" t="s">
        <v>1386</v>
      </c>
      <c r="D667" s="31">
        <v>15.9</v>
      </c>
      <c r="E667" s="31">
        <v>14.4</v>
      </c>
      <c r="F667" s="31">
        <v>14.4</v>
      </c>
      <c r="G667" s="31">
        <v>14.4</v>
      </c>
      <c r="H667" s="31">
        <v>14.4</v>
      </c>
      <c r="I667" s="31">
        <v>14.4</v>
      </c>
      <c r="J667" s="36">
        <v>-1500</v>
      </c>
      <c r="K667" s="37">
        <v>-9.43</v>
      </c>
      <c r="L667" s="34">
        <v>100</v>
      </c>
      <c r="M667" s="34">
        <v>1.44</v>
      </c>
      <c r="N667" s="34">
        <v>0</v>
      </c>
      <c r="O667" s="34">
        <v>0</v>
      </c>
      <c r="P667" s="34">
        <v>100</v>
      </c>
      <c r="Q667" s="34">
        <v>1.44</v>
      </c>
      <c r="R667" s="34">
        <v>38880</v>
      </c>
      <c r="S667" s="49"/>
      <c r="T667" s="45"/>
    </row>
    <row r="668" spans="1:20">
      <c r="A668" s="28">
        <v>251</v>
      </c>
      <c r="B668" s="29">
        <v>45471</v>
      </c>
      <c r="C668" s="30" t="s">
        <v>557</v>
      </c>
      <c r="D668" s="31">
        <v>12.1</v>
      </c>
      <c r="E668" s="31">
        <v>12.2</v>
      </c>
      <c r="F668" s="31">
        <v>12.1</v>
      </c>
      <c r="G668" s="31">
        <v>12.2</v>
      </c>
      <c r="H668" s="31">
        <v>12</v>
      </c>
      <c r="I668" s="31">
        <v>12.055</v>
      </c>
      <c r="J668" s="34">
        <v>0</v>
      </c>
      <c r="K668" s="35">
        <v>0</v>
      </c>
      <c r="L668" s="34">
        <v>47320</v>
      </c>
      <c r="M668" s="34">
        <v>570.4502</v>
      </c>
      <c r="N668" s="34">
        <v>0</v>
      </c>
      <c r="O668" s="34">
        <v>0</v>
      </c>
      <c r="P668" s="34">
        <v>47320</v>
      </c>
      <c r="Q668" s="34">
        <v>570.4502</v>
      </c>
      <c r="R668" s="34">
        <v>297286</v>
      </c>
      <c r="S668" s="49"/>
      <c r="T668" s="45"/>
    </row>
    <row r="669" spans="1:20">
      <c r="A669" s="28">
        <v>252</v>
      </c>
      <c r="B669" s="29">
        <v>45471</v>
      </c>
      <c r="C669" s="30" t="s">
        <v>558</v>
      </c>
      <c r="D669" s="31">
        <v>14.6</v>
      </c>
      <c r="E669" s="31">
        <v>14.5</v>
      </c>
      <c r="F669" s="31">
        <v>14.7</v>
      </c>
      <c r="G669" s="31">
        <v>15</v>
      </c>
      <c r="H669" s="31">
        <v>14.4</v>
      </c>
      <c r="I669" s="31">
        <v>14.747999999999999</v>
      </c>
      <c r="J669" s="36">
        <v>100</v>
      </c>
      <c r="K669" s="37">
        <v>0.68</v>
      </c>
      <c r="L669" s="34">
        <v>3700639</v>
      </c>
      <c r="M669" s="34">
        <v>54564.447899999999</v>
      </c>
      <c r="N669" s="34">
        <v>0</v>
      </c>
      <c r="O669" s="34">
        <v>0</v>
      </c>
      <c r="P669" s="34">
        <v>3700639</v>
      </c>
      <c r="Q669" s="34">
        <v>54564.447899999999</v>
      </c>
      <c r="R669" s="34">
        <v>2846011</v>
      </c>
      <c r="S669" s="49"/>
      <c r="T669" s="45"/>
    </row>
    <row r="670" spans="1:20">
      <c r="A670" s="28">
        <v>253</v>
      </c>
      <c r="B670" s="29">
        <v>45471</v>
      </c>
      <c r="C670" s="30" t="s">
        <v>1387</v>
      </c>
      <c r="D670" s="31">
        <v>18</v>
      </c>
      <c r="E670" s="31">
        <v>16.600000000000001</v>
      </c>
      <c r="F670" s="31">
        <v>16.600000000000001</v>
      </c>
      <c r="G670" s="31">
        <v>16.600000000000001</v>
      </c>
      <c r="H670" s="31">
        <v>16.600000000000001</v>
      </c>
      <c r="I670" s="31">
        <v>16.600000000000001</v>
      </c>
      <c r="J670" s="36">
        <v>-1400</v>
      </c>
      <c r="K670" s="37">
        <v>-7.78</v>
      </c>
      <c r="L670" s="34">
        <v>100</v>
      </c>
      <c r="M670" s="34">
        <v>1.66</v>
      </c>
      <c r="N670" s="34">
        <v>0</v>
      </c>
      <c r="O670" s="34">
        <v>0</v>
      </c>
      <c r="P670" s="34">
        <v>100</v>
      </c>
      <c r="Q670" s="34">
        <v>1.66</v>
      </c>
      <c r="R670" s="34">
        <v>142760</v>
      </c>
      <c r="S670" s="49"/>
      <c r="T670" s="45"/>
    </row>
    <row r="671" spans="1:20">
      <c r="A671" s="28">
        <v>254</v>
      </c>
      <c r="B671" s="29">
        <v>45471</v>
      </c>
      <c r="C671" s="30" t="s">
        <v>1866</v>
      </c>
      <c r="D671" s="31">
        <v>3.4</v>
      </c>
      <c r="E671" s="31">
        <v>3.1</v>
      </c>
      <c r="F671" s="31">
        <v>3.1</v>
      </c>
      <c r="G671" s="31">
        <v>3.4</v>
      </c>
      <c r="H671" s="31">
        <v>3.1</v>
      </c>
      <c r="I671" s="31">
        <v>3.1320000000000001</v>
      </c>
      <c r="J671" s="36">
        <v>-300</v>
      </c>
      <c r="K671" s="37">
        <v>-8.82</v>
      </c>
      <c r="L671" s="34">
        <v>523094</v>
      </c>
      <c r="M671" s="34">
        <v>1638.0177000000001</v>
      </c>
      <c r="N671" s="34">
        <v>0</v>
      </c>
      <c r="O671" s="34">
        <v>0</v>
      </c>
      <c r="P671" s="34">
        <v>523094</v>
      </c>
      <c r="Q671" s="34">
        <v>1638.0177000000001</v>
      </c>
      <c r="R671" s="34">
        <v>19577</v>
      </c>
      <c r="S671" s="49"/>
      <c r="T671" s="45"/>
    </row>
    <row r="672" spans="1:20">
      <c r="A672" s="28">
        <v>255</v>
      </c>
      <c r="B672" s="29">
        <v>45471</v>
      </c>
      <c r="C672" s="30" t="s">
        <v>559</v>
      </c>
      <c r="D672" s="31">
        <v>15</v>
      </c>
      <c r="E672" s="31">
        <v>15</v>
      </c>
      <c r="F672" s="31">
        <v>15</v>
      </c>
      <c r="G672" s="31">
        <v>15</v>
      </c>
      <c r="H672" s="31">
        <v>15</v>
      </c>
      <c r="I672" s="31">
        <v>15</v>
      </c>
      <c r="J672" s="36">
        <v>0</v>
      </c>
      <c r="K672" s="37">
        <v>0</v>
      </c>
      <c r="L672" s="34">
        <v>0</v>
      </c>
      <c r="M672" s="34">
        <v>0</v>
      </c>
      <c r="N672" s="34">
        <v>0</v>
      </c>
      <c r="O672" s="34">
        <v>0</v>
      </c>
      <c r="P672" s="34">
        <v>0</v>
      </c>
      <c r="Q672" s="34">
        <v>0</v>
      </c>
      <c r="R672" s="34">
        <v>703221</v>
      </c>
      <c r="S672" s="49"/>
      <c r="T672" s="45"/>
    </row>
    <row r="673" spans="1:20">
      <c r="A673" s="28">
        <v>256</v>
      </c>
      <c r="B673" s="29">
        <v>45471</v>
      </c>
      <c r="C673" s="30" t="s">
        <v>1389</v>
      </c>
      <c r="D673" s="31">
        <v>84</v>
      </c>
      <c r="E673" s="31">
        <v>85</v>
      </c>
      <c r="F673" s="31">
        <v>84</v>
      </c>
      <c r="G673" s="31">
        <v>89.2</v>
      </c>
      <c r="H673" s="31">
        <v>83.5</v>
      </c>
      <c r="I673" s="31">
        <v>83.971000000000004</v>
      </c>
      <c r="J673" s="32">
        <v>0</v>
      </c>
      <c r="K673" s="33">
        <v>0</v>
      </c>
      <c r="L673" s="34">
        <v>13101</v>
      </c>
      <c r="M673" s="34">
        <v>1100.104</v>
      </c>
      <c r="N673" s="34">
        <v>0</v>
      </c>
      <c r="O673" s="34">
        <v>0</v>
      </c>
      <c r="P673" s="34">
        <v>13101</v>
      </c>
      <c r="Q673" s="34">
        <v>1100.104</v>
      </c>
      <c r="R673" s="34">
        <v>1260000</v>
      </c>
      <c r="S673" s="49"/>
      <c r="T673" s="45"/>
    </row>
    <row r="674" spans="1:20">
      <c r="A674" s="28">
        <v>257</v>
      </c>
      <c r="B674" s="29">
        <v>45471</v>
      </c>
      <c r="C674" s="30" t="s">
        <v>1390</v>
      </c>
      <c r="D674" s="31">
        <v>9.6999999999999993</v>
      </c>
      <c r="E674" s="31">
        <v>9.6999999999999993</v>
      </c>
      <c r="F674" s="31">
        <v>9.6999999999999993</v>
      </c>
      <c r="G674" s="31">
        <v>9.6999999999999993</v>
      </c>
      <c r="H674" s="31">
        <v>9.6999999999999993</v>
      </c>
      <c r="I674" s="31">
        <v>9.6999999999999993</v>
      </c>
      <c r="J674" s="34">
        <v>0</v>
      </c>
      <c r="K674" s="35">
        <v>0</v>
      </c>
      <c r="L674" s="34">
        <v>0</v>
      </c>
      <c r="M674" s="34">
        <v>0</v>
      </c>
      <c r="N674" s="34">
        <v>0</v>
      </c>
      <c r="O674" s="34">
        <v>0</v>
      </c>
      <c r="P674" s="34">
        <v>0</v>
      </c>
      <c r="Q674" s="34">
        <v>0</v>
      </c>
      <c r="R674" s="34">
        <v>120280</v>
      </c>
      <c r="S674" s="49"/>
      <c r="T674" s="45"/>
    </row>
    <row r="675" spans="1:20">
      <c r="A675" s="28">
        <v>258</v>
      </c>
      <c r="B675" s="29">
        <v>45471</v>
      </c>
      <c r="C675" s="30" t="s">
        <v>1391</v>
      </c>
      <c r="D675" s="31">
        <v>9.9</v>
      </c>
      <c r="E675" s="31">
        <v>9.9</v>
      </c>
      <c r="F675" s="31">
        <v>9.9</v>
      </c>
      <c r="G675" s="31">
        <v>9.9</v>
      </c>
      <c r="H675" s="31">
        <v>9.9</v>
      </c>
      <c r="I675" s="31">
        <v>9.9</v>
      </c>
      <c r="J675" s="36">
        <v>0</v>
      </c>
      <c r="K675" s="37">
        <v>0</v>
      </c>
      <c r="L675" s="34">
        <v>0</v>
      </c>
      <c r="M675" s="34">
        <v>0</v>
      </c>
      <c r="N675" s="34">
        <v>0</v>
      </c>
      <c r="O675" s="34">
        <v>0</v>
      </c>
      <c r="P675" s="34">
        <v>0</v>
      </c>
      <c r="Q675" s="34">
        <v>0</v>
      </c>
      <c r="R675" s="34">
        <v>59400</v>
      </c>
      <c r="S675" s="49"/>
      <c r="T675" s="45"/>
    </row>
    <row r="676" spans="1:20">
      <c r="A676" s="28">
        <v>259</v>
      </c>
      <c r="B676" s="29">
        <v>45471</v>
      </c>
      <c r="C676" s="30" t="s">
        <v>560</v>
      </c>
      <c r="D676" s="31">
        <v>26.4</v>
      </c>
      <c r="E676" s="31">
        <v>26.4</v>
      </c>
      <c r="F676" s="31">
        <v>26</v>
      </c>
      <c r="G676" s="31">
        <v>26.5</v>
      </c>
      <c r="H676" s="31">
        <v>25.3</v>
      </c>
      <c r="I676" s="31">
        <v>25.948</v>
      </c>
      <c r="J676" s="36">
        <v>-400</v>
      </c>
      <c r="K676" s="37">
        <v>-1.52</v>
      </c>
      <c r="L676" s="34">
        <v>2793800</v>
      </c>
      <c r="M676" s="34">
        <v>72507.765199999994</v>
      </c>
      <c r="N676" s="34">
        <v>0</v>
      </c>
      <c r="O676" s="34">
        <v>0</v>
      </c>
      <c r="P676" s="34">
        <v>2793800</v>
      </c>
      <c r="Q676" s="34">
        <v>72507.765199999994</v>
      </c>
      <c r="R676" s="34">
        <v>2951598</v>
      </c>
      <c r="S676" s="49"/>
      <c r="T676" s="45"/>
    </row>
    <row r="677" spans="1:20">
      <c r="A677" s="28">
        <v>260</v>
      </c>
      <c r="B677" s="29">
        <v>45471</v>
      </c>
      <c r="C677" s="30" t="s">
        <v>1875</v>
      </c>
      <c r="D677" s="31">
        <v>20</v>
      </c>
      <c r="E677" s="31">
        <v>20</v>
      </c>
      <c r="F677" s="31">
        <v>20</v>
      </c>
      <c r="G677" s="31">
        <v>20</v>
      </c>
      <c r="H677" s="31">
        <v>19.899999999999999</v>
      </c>
      <c r="I677" s="31">
        <v>19.998000000000001</v>
      </c>
      <c r="J677" s="36">
        <v>0</v>
      </c>
      <c r="K677" s="37">
        <v>0</v>
      </c>
      <c r="L677" s="34">
        <v>8410</v>
      </c>
      <c r="M677" s="34">
        <v>168.17099999999999</v>
      </c>
      <c r="N677" s="34">
        <v>0</v>
      </c>
      <c r="O677" s="34">
        <v>0</v>
      </c>
      <c r="P677" s="34">
        <v>8410</v>
      </c>
      <c r="Q677" s="34">
        <v>168.17099999999999</v>
      </c>
      <c r="R677" s="34">
        <v>167416</v>
      </c>
      <c r="S677" s="49"/>
      <c r="T677" s="45"/>
    </row>
    <row r="678" spans="1:20">
      <c r="A678" s="28">
        <v>261</v>
      </c>
      <c r="B678" s="29">
        <v>45471</v>
      </c>
      <c r="C678" s="30" t="s">
        <v>561</v>
      </c>
      <c r="D678" s="31">
        <v>14</v>
      </c>
      <c r="E678" s="31">
        <v>14</v>
      </c>
      <c r="F678" s="31">
        <v>14</v>
      </c>
      <c r="G678" s="31">
        <v>14</v>
      </c>
      <c r="H678" s="31">
        <v>14</v>
      </c>
      <c r="I678" s="31">
        <v>14</v>
      </c>
      <c r="J678" s="34">
        <v>0</v>
      </c>
      <c r="K678" s="35">
        <v>0</v>
      </c>
      <c r="L678" s="34">
        <v>0</v>
      </c>
      <c r="M678" s="34">
        <v>0</v>
      </c>
      <c r="N678" s="34">
        <v>0</v>
      </c>
      <c r="O678" s="34">
        <v>0</v>
      </c>
      <c r="P678" s="34">
        <v>0</v>
      </c>
      <c r="Q678" s="34">
        <v>0</v>
      </c>
      <c r="R678" s="34">
        <v>29344</v>
      </c>
      <c r="S678" s="49"/>
      <c r="T678" s="45"/>
    </row>
    <row r="679" spans="1:20">
      <c r="A679" s="28">
        <v>262</v>
      </c>
      <c r="B679" s="29">
        <v>45471</v>
      </c>
      <c r="C679" s="30" t="s">
        <v>562</v>
      </c>
      <c r="D679" s="31">
        <v>9.9</v>
      </c>
      <c r="E679" s="31">
        <v>10</v>
      </c>
      <c r="F679" s="31">
        <v>10.1</v>
      </c>
      <c r="G679" s="31">
        <v>10.1</v>
      </c>
      <c r="H679" s="31">
        <v>10</v>
      </c>
      <c r="I679" s="31">
        <v>10.032999999999999</v>
      </c>
      <c r="J679" s="32">
        <v>200</v>
      </c>
      <c r="K679" s="33">
        <v>2.02</v>
      </c>
      <c r="L679" s="34">
        <v>300</v>
      </c>
      <c r="M679" s="34">
        <v>3.01</v>
      </c>
      <c r="N679" s="34">
        <v>2737854</v>
      </c>
      <c r="O679" s="34">
        <v>27104.7546</v>
      </c>
      <c r="P679" s="34">
        <v>2738154</v>
      </c>
      <c r="Q679" s="34">
        <v>27107.764599999999</v>
      </c>
      <c r="R679" s="34">
        <v>454500</v>
      </c>
      <c r="S679" s="49"/>
      <c r="T679" s="45"/>
    </row>
    <row r="680" spans="1:20">
      <c r="A680" s="28">
        <v>263</v>
      </c>
      <c r="B680" s="29">
        <v>45471</v>
      </c>
      <c r="C680" s="30" t="s">
        <v>1392</v>
      </c>
      <c r="D680" s="31">
        <v>49</v>
      </c>
      <c r="E680" s="31">
        <v>49.2</v>
      </c>
      <c r="F680" s="31">
        <v>48.9</v>
      </c>
      <c r="G680" s="31">
        <v>49.2</v>
      </c>
      <c r="H680" s="31">
        <v>48.9</v>
      </c>
      <c r="I680" s="31">
        <v>48.994999999999997</v>
      </c>
      <c r="J680" s="36">
        <v>-100</v>
      </c>
      <c r="K680" s="37">
        <v>-0.2</v>
      </c>
      <c r="L680" s="34">
        <v>6600</v>
      </c>
      <c r="M680" s="34">
        <v>323.37</v>
      </c>
      <c r="N680" s="34">
        <v>0</v>
      </c>
      <c r="O680" s="34">
        <v>0</v>
      </c>
      <c r="P680" s="34">
        <v>6600</v>
      </c>
      <c r="Q680" s="34">
        <v>323.37</v>
      </c>
      <c r="R680" s="34">
        <v>329854</v>
      </c>
      <c r="S680" s="49"/>
      <c r="T680" s="45"/>
    </row>
    <row r="681" spans="1:20">
      <c r="A681" s="28">
        <v>264</v>
      </c>
      <c r="B681" s="29">
        <v>45471</v>
      </c>
      <c r="C681" s="30" t="s">
        <v>563</v>
      </c>
      <c r="D681" s="31">
        <v>10.5</v>
      </c>
      <c r="E681" s="31">
        <v>11</v>
      </c>
      <c r="F681" s="31">
        <v>10.9</v>
      </c>
      <c r="G681" s="31">
        <v>11</v>
      </c>
      <c r="H681" s="31">
        <v>10.9</v>
      </c>
      <c r="I681" s="31">
        <v>10.943</v>
      </c>
      <c r="J681" s="36">
        <v>400</v>
      </c>
      <c r="K681" s="37">
        <v>3.81</v>
      </c>
      <c r="L681" s="34">
        <v>706</v>
      </c>
      <c r="M681" s="34">
        <v>7.7229999999999999</v>
      </c>
      <c r="N681" s="34">
        <v>0</v>
      </c>
      <c r="O681" s="34">
        <v>0</v>
      </c>
      <c r="P681" s="34">
        <v>706</v>
      </c>
      <c r="Q681" s="34">
        <v>7.7229999999999999</v>
      </c>
      <c r="R681" s="34">
        <v>64752</v>
      </c>
      <c r="S681" s="49"/>
      <c r="T681" s="45"/>
    </row>
    <row r="682" spans="1:20">
      <c r="A682" s="28">
        <v>265</v>
      </c>
      <c r="B682" s="29">
        <v>45471</v>
      </c>
      <c r="C682" s="30" t="s">
        <v>564</v>
      </c>
      <c r="D682" s="31">
        <v>4.0999999999999996</v>
      </c>
      <c r="E682" s="31">
        <v>4.0999999999999996</v>
      </c>
      <c r="F682" s="31">
        <v>4</v>
      </c>
      <c r="G682" s="31">
        <v>4.2</v>
      </c>
      <c r="H682" s="31">
        <v>4</v>
      </c>
      <c r="I682" s="31">
        <v>4.016</v>
      </c>
      <c r="J682" s="32">
        <v>-100</v>
      </c>
      <c r="K682" s="33">
        <v>-2.44</v>
      </c>
      <c r="L682" s="34">
        <v>352720</v>
      </c>
      <c r="M682" s="34">
        <v>1415.972</v>
      </c>
      <c r="N682" s="34">
        <v>0</v>
      </c>
      <c r="O682" s="34">
        <v>0</v>
      </c>
      <c r="P682" s="34">
        <v>352720</v>
      </c>
      <c r="Q682" s="34">
        <v>1415.972</v>
      </c>
      <c r="R682" s="34">
        <v>149499</v>
      </c>
      <c r="S682" s="49"/>
      <c r="T682" s="45"/>
    </row>
    <row r="683" spans="1:20">
      <c r="A683" s="28">
        <v>266</v>
      </c>
      <c r="B683" s="29">
        <v>45471</v>
      </c>
      <c r="C683" s="30" t="s">
        <v>1394</v>
      </c>
      <c r="D683" s="31">
        <v>8.9</v>
      </c>
      <c r="E683" s="31">
        <v>8.9</v>
      </c>
      <c r="F683" s="31">
        <v>8.9</v>
      </c>
      <c r="G683" s="31">
        <v>8.9</v>
      </c>
      <c r="H683" s="31">
        <v>8.9</v>
      </c>
      <c r="I683" s="31">
        <v>8.9</v>
      </c>
      <c r="J683" s="32">
        <v>0</v>
      </c>
      <c r="K683" s="33">
        <v>0</v>
      </c>
      <c r="L683" s="34">
        <v>0</v>
      </c>
      <c r="M683" s="34">
        <v>0</v>
      </c>
      <c r="N683" s="34">
        <v>0</v>
      </c>
      <c r="O683" s="34">
        <v>0</v>
      </c>
      <c r="P683" s="34">
        <v>0</v>
      </c>
      <c r="Q683" s="34">
        <v>0</v>
      </c>
      <c r="R683" s="34">
        <v>372498</v>
      </c>
      <c r="S683" s="49"/>
      <c r="T683" s="45"/>
    </row>
    <row r="684" spans="1:20">
      <c r="A684" s="28">
        <v>267</v>
      </c>
      <c r="B684" s="29">
        <v>45471</v>
      </c>
      <c r="C684" s="30" t="s">
        <v>1395</v>
      </c>
      <c r="D684" s="31">
        <v>33</v>
      </c>
      <c r="E684" s="31">
        <v>33</v>
      </c>
      <c r="F684" s="31">
        <v>33</v>
      </c>
      <c r="G684" s="31">
        <v>33</v>
      </c>
      <c r="H684" s="31">
        <v>33</v>
      </c>
      <c r="I684" s="31">
        <v>33</v>
      </c>
      <c r="J684" s="36">
        <v>0</v>
      </c>
      <c r="K684" s="37">
        <v>0</v>
      </c>
      <c r="L684" s="34">
        <v>0</v>
      </c>
      <c r="M684" s="34">
        <v>0</v>
      </c>
      <c r="N684" s="34">
        <v>0</v>
      </c>
      <c r="O684" s="34">
        <v>0</v>
      </c>
      <c r="P684" s="34">
        <v>0</v>
      </c>
      <c r="Q684" s="34">
        <v>0</v>
      </c>
      <c r="R684" s="34">
        <v>150817</v>
      </c>
      <c r="S684" s="49"/>
      <c r="T684" s="45"/>
    </row>
    <row r="685" spans="1:20">
      <c r="A685" s="28">
        <v>268</v>
      </c>
      <c r="B685" s="29">
        <v>45471</v>
      </c>
      <c r="C685" s="30" t="s">
        <v>566</v>
      </c>
      <c r="D685" s="31">
        <v>12.7</v>
      </c>
      <c r="E685" s="31">
        <v>12.7</v>
      </c>
      <c r="F685" s="31">
        <v>12.7</v>
      </c>
      <c r="G685" s="31">
        <v>12.8</v>
      </c>
      <c r="H685" s="31">
        <v>12.7</v>
      </c>
      <c r="I685" s="31">
        <v>12.701000000000001</v>
      </c>
      <c r="J685" s="32">
        <v>0</v>
      </c>
      <c r="K685" s="33">
        <v>0</v>
      </c>
      <c r="L685" s="34">
        <v>31200</v>
      </c>
      <c r="M685" s="34">
        <v>396.27</v>
      </c>
      <c r="N685" s="34">
        <v>0</v>
      </c>
      <c r="O685" s="34">
        <v>0</v>
      </c>
      <c r="P685" s="34">
        <v>31200</v>
      </c>
      <c r="Q685" s="34">
        <v>396.27</v>
      </c>
      <c r="R685" s="34">
        <v>120870</v>
      </c>
      <c r="S685" s="49"/>
      <c r="T685" s="45"/>
    </row>
    <row r="686" spans="1:20">
      <c r="A686" s="28">
        <v>269</v>
      </c>
      <c r="B686" s="29">
        <v>45471</v>
      </c>
      <c r="C686" s="30" t="s">
        <v>1396</v>
      </c>
      <c r="D686" s="31">
        <v>14.4</v>
      </c>
      <c r="E686" s="31">
        <v>14.3</v>
      </c>
      <c r="F686" s="31">
        <v>14.3</v>
      </c>
      <c r="G686" s="31">
        <v>14.4</v>
      </c>
      <c r="H686" s="31">
        <v>14.1</v>
      </c>
      <c r="I686" s="31">
        <v>14.208</v>
      </c>
      <c r="J686" s="34">
        <v>-100</v>
      </c>
      <c r="K686" s="35">
        <v>-0.69</v>
      </c>
      <c r="L686" s="34">
        <v>32701</v>
      </c>
      <c r="M686" s="34">
        <v>464.62430000000001</v>
      </c>
      <c r="N686" s="34">
        <v>0</v>
      </c>
      <c r="O686" s="34">
        <v>0</v>
      </c>
      <c r="P686" s="34">
        <v>32701</v>
      </c>
      <c r="Q686" s="34">
        <v>464.62430000000001</v>
      </c>
      <c r="R686" s="34">
        <v>282875</v>
      </c>
      <c r="S686" s="49"/>
      <c r="T686" s="45"/>
    </row>
    <row r="687" spans="1:20">
      <c r="A687" s="28">
        <v>270</v>
      </c>
      <c r="B687" s="29">
        <v>45471</v>
      </c>
      <c r="C687" s="30" t="s">
        <v>568</v>
      </c>
      <c r="D687" s="31">
        <v>10.8</v>
      </c>
      <c r="E687" s="31">
        <v>10.8</v>
      </c>
      <c r="F687" s="31">
        <v>10.6</v>
      </c>
      <c r="G687" s="31">
        <v>10.8</v>
      </c>
      <c r="H687" s="31">
        <v>10.5</v>
      </c>
      <c r="I687" s="31">
        <v>10.646000000000001</v>
      </c>
      <c r="J687" s="36">
        <v>-200</v>
      </c>
      <c r="K687" s="37">
        <v>-1.85</v>
      </c>
      <c r="L687" s="34">
        <v>867202</v>
      </c>
      <c r="M687" s="34">
        <v>9230.4143999999997</v>
      </c>
      <c r="N687" s="34">
        <v>0</v>
      </c>
      <c r="O687" s="34">
        <v>0</v>
      </c>
      <c r="P687" s="34">
        <v>867202</v>
      </c>
      <c r="Q687" s="34">
        <v>9230.4143999999997</v>
      </c>
      <c r="R687" s="34">
        <v>1257273</v>
      </c>
      <c r="S687" s="49"/>
      <c r="T687" s="45"/>
    </row>
    <row r="688" spans="1:20">
      <c r="A688" s="28">
        <v>271</v>
      </c>
      <c r="B688" s="29">
        <v>45471</v>
      </c>
      <c r="C688" s="30" t="s">
        <v>569</v>
      </c>
      <c r="D688" s="31">
        <v>12.8</v>
      </c>
      <c r="E688" s="31">
        <v>12.8</v>
      </c>
      <c r="F688" s="31">
        <v>12.6</v>
      </c>
      <c r="G688" s="31">
        <v>12.8</v>
      </c>
      <c r="H688" s="31">
        <v>12.6</v>
      </c>
      <c r="I688" s="31">
        <v>12.635</v>
      </c>
      <c r="J688" s="34">
        <v>-200</v>
      </c>
      <c r="K688" s="35">
        <v>-1.56</v>
      </c>
      <c r="L688" s="34">
        <v>25191</v>
      </c>
      <c r="M688" s="34">
        <v>318.1114</v>
      </c>
      <c r="N688" s="34">
        <v>0</v>
      </c>
      <c r="O688" s="34">
        <v>0</v>
      </c>
      <c r="P688" s="34">
        <v>25191</v>
      </c>
      <c r="Q688" s="34">
        <v>318.1114</v>
      </c>
      <c r="R688" s="34">
        <v>566532</v>
      </c>
      <c r="S688" s="49"/>
      <c r="T688" s="45"/>
    </row>
    <row r="689" spans="1:20">
      <c r="A689" s="28">
        <v>272</v>
      </c>
      <c r="B689" s="29">
        <v>45471</v>
      </c>
      <c r="C689" s="30" t="s">
        <v>570</v>
      </c>
      <c r="D689" s="31">
        <v>11.2</v>
      </c>
      <c r="E689" s="31">
        <v>11.6</v>
      </c>
      <c r="F689" s="31">
        <v>10.9</v>
      </c>
      <c r="G689" s="31">
        <v>11.6</v>
      </c>
      <c r="H689" s="31">
        <v>10.199999999999999</v>
      </c>
      <c r="I689" s="31">
        <v>10.545999999999999</v>
      </c>
      <c r="J689" s="36">
        <v>-300</v>
      </c>
      <c r="K689" s="37">
        <v>-2.68</v>
      </c>
      <c r="L689" s="34">
        <v>35180</v>
      </c>
      <c r="M689" s="34">
        <v>371.10820000000001</v>
      </c>
      <c r="N689" s="34">
        <v>0</v>
      </c>
      <c r="O689" s="34">
        <v>0</v>
      </c>
      <c r="P689" s="34">
        <v>35180</v>
      </c>
      <c r="Q689" s="34">
        <v>371.10820000000001</v>
      </c>
      <c r="R689" s="34">
        <v>76300</v>
      </c>
      <c r="S689" s="49"/>
      <c r="T689" s="45"/>
    </row>
    <row r="690" spans="1:20">
      <c r="A690" s="28">
        <v>273</v>
      </c>
      <c r="B690" s="29">
        <v>45471</v>
      </c>
      <c r="C690" s="30" t="s">
        <v>571</v>
      </c>
      <c r="D690" s="31">
        <v>9.6999999999999993</v>
      </c>
      <c r="E690" s="31">
        <v>9.5</v>
      </c>
      <c r="F690" s="31">
        <v>10</v>
      </c>
      <c r="G690" s="31">
        <v>10.1</v>
      </c>
      <c r="H690" s="31">
        <v>9.5</v>
      </c>
      <c r="I690" s="31">
        <v>9.7330000000000005</v>
      </c>
      <c r="J690" s="34">
        <v>300</v>
      </c>
      <c r="K690" s="35">
        <v>3.09</v>
      </c>
      <c r="L690" s="34">
        <v>9455</v>
      </c>
      <c r="M690" s="34">
        <v>92.202500000000001</v>
      </c>
      <c r="N690" s="34">
        <v>0</v>
      </c>
      <c r="O690" s="34">
        <v>0</v>
      </c>
      <c r="P690" s="34">
        <v>9455</v>
      </c>
      <c r="Q690" s="34">
        <v>92.202500000000001</v>
      </c>
      <c r="R690" s="34">
        <v>156176</v>
      </c>
      <c r="S690" s="49"/>
      <c r="T690" s="45"/>
    </row>
    <row r="691" spans="1:20">
      <c r="A691" s="28">
        <v>274</v>
      </c>
      <c r="B691" s="29">
        <v>45471</v>
      </c>
      <c r="C691" s="30" t="s">
        <v>1397</v>
      </c>
      <c r="D691" s="31">
        <v>11.9</v>
      </c>
      <c r="E691" s="31">
        <v>11.5</v>
      </c>
      <c r="F691" s="31">
        <v>11.5</v>
      </c>
      <c r="G691" s="31">
        <v>11.5</v>
      </c>
      <c r="H691" s="31">
        <v>11.5</v>
      </c>
      <c r="I691" s="31">
        <v>11.5</v>
      </c>
      <c r="J691" s="32">
        <v>-400</v>
      </c>
      <c r="K691" s="33">
        <v>-3.36</v>
      </c>
      <c r="L691" s="34">
        <v>700</v>
      </c>
      <c r="M691" s="34">
        <v>8.0500000000000007</v>
      </c>
      <c r="N691" s="34">
        <v>0</v>
      </c>
      <c r="O691" s="34">
        <v>0</v>
      </c>
      <c r="P691" s="34">
        <v>700</v>
      </c>
      <c r="Q691" s="34">
        <v>8.0500000000000007</v>
      </c>
      <c r="R691" s="34">
        <v>133814</v>
      </c>
      <c r="S691" s="49"/>
      <c r="T691" s="45"/>
    </row>
    <row r="692" spans="1:20">
      <c r="A692" s="28">
        <v>275</v>
      </c>
      <c r="B692" s="29">
        <v>45471</v>
      </c>
      <c r="C692" s="30" t="s">
        <v>572</v>
      </c>
      <c r="D692" s="31">
        <v>7.2</v>
      </c>
      <c r="E692" s="31">
        <v>7.1</v>
      </c>
      <c r="F692" s="31">
        <v>7.1</v>
      </c>
      <c r="G692" s="31">
        <v>7.1</v>
      </c>
      <c r="H692" s="31">
        <v>7</v>
      </c>
      <c r="I692" s="31">
        <v>7.0250000000000004</v>
      </c>
      <c r="J692" s="32">
        <v>-100</v>
      </c>
      <c r="K692" s="33">
        <v>-1.39</v>
      </c>
      <c r="L692" s="34">
        <v>4805</v>
      </c>
      <c r="M692" s="34">
        <v>33.816000000000003</v>
      </c>
      <c r="N692" s="34">
        <v>0</v>
      </c>
      <c r="O692" s="34">
        <v>0</v>
      </c>
      <c r="P692" s="34">
        <v>4805</v>
      </c>
      <c r="Q692" s="34">
        <v>33.816000000000003</v>
      </c>
      <c r="R692" s="34">
        <v>85199</v>
      </c>
      <c r="S692" s="49"/>
      <c r="T692" s="45"/>
    </row>
    <row r="693" spans="1:20">
      <c r="A693" s="28">
        <v>276</v>
      </c>
      <c r="B693" s="29">
        <v>45471</v>
      </c>
      <c r="C693" s="30" t="s">
        <v>1398</v>
      </c>
      <c r="D693" s="31">
        <v>20</v>
      </c>
      <c r="E693" s="31">
        <v>20</v>
      </c>
      <c r="F693" s="31">
        <v>20</v>
      </c>
      <c r="G693" s="31">
        <v>20</v>
      </c>
      <c r="H693" s="31">
        <v>20</v>
      </c>
      <c r="I693" s="31">
        <v>20</v>
      </c>
      <c r="J693" s="36">
        <v>0</v>
      </c>
      <c r="K693" s="37">
        <v>0</v>
      </c>
      <c r="L693" s="34">
        <v>500</v>
      </c>
      <c r="M693" s="34">
        <v>10</v>
      </c>
      <c r="N693" s="34">
        <v>0</v>
      </c>
      <c r="O693" s="34">
        <v>0</v>
      </c>
      <c r="P693" s="34">
        <v>500</v>
      </c>
      <c r="Q693" s="34">
        <v>10</v>
      </c>
      <c r="R693" s="34">
        <v>149999</v>
      </c>
      <c r="S693" s="49"/>
      <c r="T693" s="45"/>
    </row>
    <row r="694" spans="1:20">
      <c r="A694" s="28">
        <v>277</v>
      </c>
      <c r="B694" s="29">
        <v>45471</v>
      </c>
      <c r="C694" s="30" t="s">
        <v>573</v>
      </c>
      <c r="D694" s="31">
        <v>8.1999999999999993</v>
      </c>
      <c r="E694" s="31">
        <v>8.1999999999999993</v>
      </c>
      <c r="F694" s="31">
        <v>8.1999999999999993</v>
      </c>
      <c r="G694" s="31">
        <v>8.1999999999999993</v>
      </c>
      <c r="H694" s="31">
        <v>8.1999999999999993</v>
      </c>
      <c r="I694" s="31">
        <v>8.1999999999999993</v>
      </c>
      <c r="J694" s="34">
        <v>0</v>
      </c>
      <c r="K694" s="35">
        <v>0</v>
      </c>
      <c r="L694" s="34">
        <v>0</v>
      </c>
      <c r="M694" s="34">
        <v>0</v>
      </c>
      <c r="N694" s="34">
        <v>0</v>
      </c>
      <c r="O694" s="34">
        <v>0</v>
      </c>
      <c r="P694" s="34">
        <v>0</v>
      </c>
      <c r="Q694" s="34">
        <v>0</v>
      </c>
      <c r="R694" s="34">
        <v>98400</v>
      </c>
      <c r="S694" s="49"/>
      <c r="T694" s="45"/>
    </row>
    <row r="695" spans="1:20">
      <c r="A695" s="28">
        <v>278</v>
      </c>
      <c r="B695" s="29">
        <v>45471</v>
      </c>
      <c r="C695" s="30" t="s">
        <v>574</v>
      </c>
      <c r="D695" s="31">
        <v>8.6</v>
      </c>
      <c r="E695" s="31">
        <v>8.6</v>
      </c>
      <c r="F695" s="31">
        <v>8.6</v>
      </c>
      <c r="G695" s="31">
        <v>8.6</v>
      </c>
      <c r="H695" s="31">
        <v>8.4</v>
      </c>
      <c r="I695" s="31">
        <v>8.4450000000000003</v>
      </c>
      <c r="J695" s="36">
        <v>0</v>
      </c>
      <c r="K695" s="37">
        <v>0</v>
      </c>
      <c r="L695" s="34">
        <v>42023</v>
      </c>
      <c r="M695" s="34">
        <v>356.30549999999999</v>
      </c>
      <c r="N695" s="34">
        <v>0</v>
      </c>
      <c r="O695" s="34">
        <v>0</v>
      </c>
      <c r="P695" s="34">
        <v>42023</v>
      </c>
      <c r="Q695" s="34">
        <v>356.30549999999999</v>
      </c>
      <c r="R695" s="34">
        <v>577915</v>
      </c>
      <c r="S695" s="49"/>
      <c r="T695" s="45"/>
    </row>
    <row r="696" spans="1:20">
      <c r="A696" s="28">
        <v>279</v>
      </c>
      <c r="B696" s="29">
        <v>45471</v>
      </c>
      <c r="C696" s="30" t="s">
        <v>575</v>
      </c>
      <c r="D696" s="31">
        <v>28.6</v>
      </c>
      <c r="E696" s="31">
        <v>28.6</v>
      </c>
      <c r="F696" s="31">
        <v>28.9</v>
      </c>
      <c r="G696" s="31">
        <v>29.4</v>
      </c>
      <c r="H696" s="31">
        <v>28.6</v>
      </c>
      <c r="I696" s="31">
        <v>28.800999999999998</v>
      </c>
      <c r="J696" s="36">
        <v>300</v>
      </c>
      <c r="K696" s="37">
        <v>1.05</v>
      </c>
      <c r="L696" s="34">
        <v>536613</v>
      </c>
      <c r="M696" s="34">
        <v>15455.6376</v>
      </c>
      <c r="N696" s="34">
        <v>0</v>
      </c>
      <c r="O696" s="34">
        <v>0</v>
      </c>
      <c r="P696" s="34">
        <v>536613</v>
      </c>
      <c r="Q696" s="34">
        <v>15455.6376</v>
      </c>
      <c r="R696" s="34">
        <v>3229350</v>
      </c>
      <c r="S696" s="49"/>
      <c r="T696" s="45"/>
    </row>
    <row r="697" spans="1:20">
      <c r="A697" s="28">
        <v>280</v>
      </c>
      <c r="B697" s="29">
        <v>45471</v>
      </c>
      <c r="C697" s="30" t="s">
        <v>576</v>
      </c>
      <c r="D697" s="31">
        <v>20</v>
      </c>
      <c r="E697" s="31">
        <v>19.899999999999999</v>
      </c>
      <c r="F697" s="31">
        <v>19.899999999999999</v>
      </c>
      <c r="G697" s="31">
        <v>19.899999999999999</v>
      </c>
      <c r="H697" s="31">
        <v>18</v>
      </c>
      <c r="I697" s="31">
        <v>18.542999999999999</v>
      </c>
      <c r="J697" s="32">
        <v>-100</v>
      </c>
      <c r="K697" s="33">
        <v>-0.5</v>
      </c>
      <c r="L697" s="34">
        <v>701</v>
      </c>
      <c r="M697" s="34">
        <v>12.999000000000001</v>
      </c>
      <c r="N697" s="34">
        <v>0</v>
      </c>
      <c r="O697" s="34">
        <v>0</v>
      </c>
      <c r="P697" s="34">
        <v>701</v>
      </c>
      <c r="Q697" s="34">
        <v>12.999000000000001</v>
      </c>
      <c r="R697" s="34">
        <v>175118</v>
      </c>
      <c r="S697" s="49"/>
      <c r="T697" s="45"/>
    </row>
    <row r="698" spans="1:20">
      <c r="A698" s="28">
        <v>281</v>
      </c>
      <c r="B698" s="29">
        <v>45471</v>
      </c>
      <c r="C698" s="30" t="s">
        <v>577</v>
      </c>
      <c r="D698" s="31">
        <v>11.9</v>
      </c>
      <c r="E698" s="31">
        <v>11.8</v>
      </c>
      <c r="F698" s="31">
        <v>11.5</v>
      </c>
      <c r="G698" s="31">
        <v>11.9</v>
      </c>
      <c r="H698" s="31">
        <v>11.5</v>
      </c>
      <c r="I698" s="31">
        <v>11.645</v>
      </c>
      <c r="J698" s="34">
        <v>-400</v>
      </c>
      <c r="K698" s="35">
        <v>-3.36</v>
      </c>
      <c r="L698" s="34">
        <v>186440</v>
      </c>
      <c r="M698" s="34">
        <v>2168.3719999999998</v>
      </c>
      <c r="N698" s="34">
        <v>0</v>
      </c>
      <c r="O698" s="34">
        <v>0</v>
      </c>
      <c r="P698" s="34">
        <v>186440</v>
      </c>
      <c r="Q698" s="34">
        <v>2168.3719999999998</v>
      </c>
      <c r="R698" s="34">
        <v>1105041</v>
      </c>
      <c r="S698" s="49"/>
      <c r="T698" s="45"/>
    </row>
    <row r="699" spans="1:20">
      <c r="A699" s="28">
        <v>282</v>
      </c>
      <c r="B699" s="29">
        <v>45471</v>
      </c>
      <c r="C699" s="30" t="s">
        <v>578</v>
      </c>
      <c r="D699" s="31">
        <v>4.5</v>
      </c>
      <c r="E699" s="31">
        <v>4.5</v>
      </c>
      <c r="F699" s="31">
        <v>4.3</v>
      </c>
      <c r="G699" s="31">
        <v>4.5</v>
      </c>
      <c r="H699" s="31">
        <v>4.3</v>
      </c>
      <c r="I699" s="31">
        <v>4.4880000000000004</v>
      </c>
      <c r="J699" s="36">
        <v>-200</v>
      </c>
      <c r="K699" s="37">
        <v>-4.4400000000000004</v>
      </c>
      <c r="L699" s="34">
        <v>4400</v>
      </c>
      <c r="M699" s="34">
        <v>19.37</v>
      </c>
      <c r="N699" s="34">
        <v>0</v>
      </c>
      <c r="O699" s="34">
        <v>0</v>
      </c>
      <c r="P699" s="34">
        <v>4400</v>
      </c>
      <c r="Q699" s="34">
        <v>19.37</v>
      </c>
      <c r="R699" s="34">
        <v>71789</v>
      </c>
      <c r="S699" s="49"/>
      <c r="T699" s="45"/>
    </row>
    <row r="700" spans="1:20">
      <c r="A700" s="28">
        <v>283</v>
      </c>
      <c r="B700" s="29">
        <v>45471</v>
      </c>
      <c r="C700" s="30" t="s">
        <v>1399</v>
      </c>
      <c r="D700" s="31">
        <v>10.1</v>
      </c>
      <c r="E700" s="31">
        <v>10</v>
      </c>
      <c r="F700" s="31">
        <v>10</v>
      </c>
      <c r="G700" s="31">
        <v>10.1</v>
      </c>
      <c r="H700" s="31">
        <v>9.9</v>
      </c>
      <c r="I700" s="31">
        <v>9.9130000000000003</v>
      </c>
      <c r="J700" s="34">
        <v>-100</v>
      </c>
      <c r="K700" s="35">
        <v>-0.99</v>
      </c>
      <c r="L700" s="34">
        <v>23800</v>
      </c>
      <c r="M700" s="34">
        <v>235.99</v>
      </c>
      <c r="N700" s="34">
        <v>0</v>
      </c>
      <c r="O700" s="34">
        <v>0</v>
      </c>
      <c r="P700" s="34">
        <v>23800</v>
      </c>
      <c r="Q700" s="34">
        <v>235.99</v>
      </c>
      <c r="R700" s="34">
        <v>240000</v>
      </c>
      <c r="S700" s="49"/>
      <c r="T700" s="45"/>
    </row>
    <row r="701" spans="1:20">
      <c r="A701" s="28">
        <v>284</v>
      </c>
      <c r="B701" s="29">
        <v>45471</v>
      </c>
      <c r="C701" s="30" t="s">
        <v>579</v>
      </c>
      <c r="D701" s="31">
        <v>16.5</v>
      </c>
      <c r="E701" s="31">
        <v>15.8</v>
      </c>
      <c r="F701" s="31">
        <v>15.8</v>
      </c>
      <c r="G701" s="31">
        <v>15.8</v>
      </c>
      <c r="H701" s="31">
        <v>15.8</v>
      </c>
      <c r="I701" s="31">
        <v>15.8</v>
      </c>
      <c r="J701" s="36">
        <v>-700</v>
      </c>
      <c r="K701" s="37">
        <v>-4.24</v>
      </c>
      <c r="L701" s="34">
        <v>100</v>
      </c>
      <c r="M701" s="34">
        <v>1.58</v>
      </c>
      <c r="N701" s="34">
        <v>0</v>
      </c>
      <c r="O701" s="34">
        <v>0</v>
      </c>
      <c r="P701" s="34">
        <v>100</v>
      </c>
      <c r="Q701" s="34">
        <v>1.58</v>
      </c>
      <c r="R701" s="34">
        <v>47400</v>
      </c>
      <c r="S701" s="49"/>
      <c r="T701" s="45"/>
    </row>
    <row r="702" spans="1:20">
      <c r="A702" s="28">
        <v>285</v>
      </c>
      <c r="B702" s="29">
        <v>45471</v>
      </c>
      <c r="C702" s="30" t="s">
        <v>580</v>
      </c>
      <c r="D702" s="31">
        <v>77.5</v>
      </c>
      <c r="E702" s="31">
        <v>77.5</v>
      </c>
      <c r="F702" s="31">
        <v>73.5</v>
      </c>
      <c r="G702" s="31">
        <v>77.5</v>
      </c>
      <c r="H702" s="31">
        <v>73.5</v>
      </c>
      <c r="I702" s="31">
        <v>75.846000000000004</v>
      </c>
      <c r="J702" s="34">
        <v>-4000</v>
      </c>
      <c r="K702" s="35">
        <v>-5.16</v>
      </c>
      <c r="L702" s="34">
        <v>424028</v>
      </c>
      <c r="M702" s="34">
        <v>31959.289199999999</v>
      </c>
      <c r="N702" s="34">
        <v>20000</v>
      </c>
      <c r="O702" s="34">
        <v>1526.42</v>
      </c>
      <c r="P702" s="34">
        <v>444028</v>
      </c>
      <c r="Q702" s="34">
        <v>33485.709199999998</v>
      </c>
      <c r="R702" s="34">
        <v>11760000</v>
      </c>
      <c r="S702" s="49"/>
      <c r="T702" s="45"/>
    </row>
    <row r="703" spans="1:20">
      <c r="A703" s="28">
        <v>286</v>
      </c>
      <c r="B703" s="29">
        <v>45471</v>
      </c>
      <c r="C703" s="30" t="s">
        <v>581</v>
      </c>
      <c r="D703" s="31">
        <v>11.8</v>
      </c>
      <c r="E703" s="31">
        <v>11.8</v>
      </c>
      <c r="F703" s="31">
        <v>11.8</v>
      </c>
      <c r="G703" s="31">
        <v>11.8</v>
      </c>
      <c r="H703" s="31">
        <v>11.8</v>
      </c>
      <c r="I703" s="31">
        <v>11.8</v>
      </c>
      <c r="J703" s="36">
        <v>0</v>
      </c>
      <c r="K703" s="37">
        <v>0</v>
      </c>
      <c r="L703" s="34">
        <v>7</v>
      </c>
      <c r="M703" s="34">
        <v>8.0500000000000002E-2</v>
      </c>
      <c r="N703" s="34">
        <v>0</v>
      </c>
      <c r="O703" s="34">
        <v>0</v>
      </c>
      <c r="P703" s="34">
        <v>7</v>
      </c>
      <c r="Q703" s="34">
        <v>8.0500000000000002E-2</v>
      </c>
      <c r="R703" s="34">
        <v>172954</v>
      </c>
      <c r="S703" s="49"/>
      <c r="T703" s="45"/>
    </row>
    <row r="704" spans="1:20">
      <c r="A704" s="28">
        <v>287</v>
      </c>
      <c r="B704" s="29">
        <v>45471</v>
      </c>
      <c r="C704" s="30" t="s">
        <v>1400</v>
      </c>
      <c r="D704" s="31">
        <v>3.6</v>
      </c>
      <c r="E704" s="31">
        <v>3.8</v>
      </c>
      <c r="F704" s="31">
        <v>3.7</v>
      </c>
      <c r="G704" s="31">
        <v>3.8</v>
      </c>
      <c r="H704" s="31">
        <v>3.6</v>
      </c>
      <c r="I704" s="31">
        <v>3.6139999999999999</v>
      </c>
      <c r="J704" s="32">
        <v>100</v>
      </c>
      <c r="K704" s="33">
        <v>2.78</v>
      </c>
      <c r="L704" s="34">
        <v>7000</v>
      </c>
      <c r="M704" s="34">
        <v>25.31</v>
      </c>
      <c r="N704" s="34">
        <v>0</v>
      </c>
      <c r="O704" s="34">
        <v>0</v>
      </c>
      <c r="P704" s="34">
        <v>7000</v>
      </c>
      <c r="Q704" s="34">
        <v>25.31</v>
      </c>
      <c r="R704" s="34">
        <v>21946</v>
      </c>
      <c r="S704" s="49"/>
      <c r="T704" s="45"/>
    </row>
    <row r="705" spans="1:20">
      <c r="A705" s="28">
        <v>288</v>
      </c>
      <c r="B705" s="29">
        <v>45471</v>
      </c>
      <c r="C705" s="30" t="s">
        <v>1402</v>
      </c>
      <c r="D705" s="31">
        <v>8.9</v>
      </c>
      <c r="E705" s="31">
        <v>8.9</v>
      </c>
      <c r="F705" s="31">
        <v>8.9</v>
      </c>
      <c r="G705" s="31">
        <v>8.9</v>
      </c>
      <c r="H705" s="31">
        <v>8.9</v>
      </c>
      <c r="I705" s="31">
        <v>8.9</v>
      </c>
      <c r="J705" s="32">
        <v>0</v>
      </c>
      <c r="K705" s="33">
        <v>0</v>
      </c>
      <c r="L705" s="34">
        <v>0</v>
      </c>
      <c r="M705" s="34">
        <v>0</v>
      </c>
      <c r="N705" s="34">
        <v>0</v>
      </c>
      <c r="O705" s="34">
        <v>0</v>
      </c>
      <c r="P705" s="34">
        <v>0</v>
      </c>
      <c r="Q705" s="34">
        <v>0</v>
      </c>
      <c r="R705" s="34">
        <v>11745</v>
      </c>
      <c r="S705" s="49"/>
      <c r="T705" s="45"/>
    </row>
    <row r="706" spans="1:20">
      <c r="A706" s="28">
        <v>289</v>
      </c>
      <c r="B706" s="29">
        <v>45471</v>
      </c>
      <c r="C706" s="30" t="s">
        <v>582</v>
      </c>
      <c r="D706" s="31">
        <v>259.39999999999998</v>
      </c>
      <c r="E706" s="31">
        <v>259.39999999999998</v>
      </c>
      <c r="F706" s="31">
        <v>259.39999999999998</v>
      </c>
      <c r="G706" s="31">
        <v>259.39999999999998</v>
      </c>
      <c r="H706" s="31">
        <v>259.39999999999998</v>
      </c>
      <c r="I706" s="31">
        <v>259.39999999999998</v>
      </c>
      <c r="J706" s="36">
        <v>0</v>
      </c>
      <c r="K706" s="37">
        <v>0</v>
      </c>
      <c r="L706" s="34">
        <v>0</v>
      </c>
      <c r="M706" s="34">
        <v>0</v>
      </c>
      <c r="N706" s="34">
        <v>0</v>
      </c>
      <c r="O706" s="34">
        <v>0</v>
      </c>
      <c r="P706" s="34">
        <v>0</v>
      </c>
      <c r="Q706" s="34">
        <v>0</v>
      </c>
      <c r="R706" s="34">
        <v>266663</v>
      </c>
      <c r="S706" s="49"/>
      <c r="T706" s="45"/>
    </row>
    <row r="707" spans="1:20">
      <c r="A707" s="28">
        <v>290</v>
      </c>
      <c r="B707" s="29">
        <v>45471</v>
      </c>
      <c r="C707" s="30" t="s">
        <v>1403</v>
      </c>
      <c r="D707" s="31">
        <v>4.7</v>
      </c>
      <c r="E707" s="31">
        <v>4.7</v>
      </c>
      <c r="F707" s="31">
        <v>4.7</v>
      </c>
      <c r="G707" s="31">
        <v>5</v>
      </c>
      <c r="H707" s="31">
        <v>4.7</v>
      </c>
      <c r="I707" s="31">
        <v>4.9859999999999998</v>
      </c>
      <c r="J707" s="36">
        <v>0</v>
      </c>
      <c r="K707" s="37">
        <v>0</v>
      </c>
      <c r="L707" s="34">
        <v>7000</v>
      </c>
      <c r="M707" s="34">
        <v>34.869999999999997</v>
      </c>
      <c r="N707" s="34">
        <v>0</v>
      </c>
      <c r="O707" s="34">
        <v>0</v>
      </c>
      <c r="P707" s="34">
        <v>7000</v>
      </c>
      <c r="Q707" s="34">
        <v>34.869999999999997</v>
      </c>
      <c r="R707" s="34">
        <v>8460</v>
      </c>
      <c r="S707" s="49"/>
      <c r="T707" s="45"/>
    </row>
    <row r="708" spans="1:20">
      <c r="A708" s="28">
        <v>291</v>
      </c>
      <c r="B708" s="29">
        <v>45471</v>
      </c>
      <c r="C708" s="30" t="s">
        <v>1135</v>
      </c>
      <c r="D708" s="31">
        <v>16.899999999999999</v>
      </c>
      <c r="E708" s="31">
        <v>16.899999999999999</v>
      </c>
      <c r="F708" s="31">
        <v>16.8</v>
      </c>
      <c r="G708" s="31">
        <v>16.899999999999999</v>
      </c>
      <c r="H708" s="31">
        <v>16.3</v>
      </c>
      <c r="I708" s="31">
        <v>16.481999999999999</v>
      </c>
      <c r="J708" s="34">
        <v>-100</v>
      </c>
      <c r="K708" s="35">
        <v>-0.59</v>
      </c>
      <c r="L708" s="34">
        <v>421014</v>
      </c>
      <c r="M708" s="34">
        <v>7003.3414000000002</v>
      </c>
      <c r="N708" s="34">
        <v>0</v>
      </c>
      <c r="O708" s="34">
        <v>0</v>
      </c>
      <c r="P708" s="34">
        <v>421014</v>
      </c>
      <c r="Q708" s="34">
        <v>7003.3414000000002</v>
      </c>
      <c r="R708" s="34">
        <v>2016000</v>
      </c>
      <c r="S708" s="49"/>
      <c r="T708" s="45"/>
    </row>
    <row r="709" spans="1:20">
      <c r="A709" s="28">
        <v>292</v>
      </c>
      <c r="B709" s="29">
        <v>45471</v>
      </c>
      <c r="C709" s="30" t="s">
        <v>1404</v>
      </c>
      <c r="D709" s="31">
        <v>30.9</v>
      </c>
      <c r="E709" s="31">
        <v>30.9</v>
      </c>
      <c r="F709" s="31">
        <v>30.3</v>
      </c>
      <c r="G709" s="31">
        <v>30.9</v>
      </c>
      <c r="H709" s="31">
        <v>28.5</v>
      </c>
      <c r="I709" s="31">
        <v>29.17</v>
      </c>
      <c r="J709" s="36">
        <v>-600</v>
      </c>
      <c r="K709" s="37">
        <v>-1.94</v>
      </c>
      <c r="L709" s="34">
        <v>11500</v>
      </c>
      <c r="M709" s="34">
        <v>335.46</v>
      </c>
      <c r="N709" s="34">
        <v>0</v>
      </c>
      <c r="O709" s="34">
        <v>0</v>
      </c>
      <c r="P709" s="34">
        <v>11500</v>
      </c>
      <c r="Q709" s="34">
        <v>335.46</v>
      </c>
      <c r="R709" s="34">
        <v>237125</v>
      </c>
      <c r="S709" s="49"/>
      <c r="T709" s="45"/>
    </row>
    <row r="710" spans="1:20">
      <c r="A710" s="28">
        <v>293</v>
      </c>
      <c r="B710" s="29">
        <v>45471</v>
      </c>
      <c r="C710" s="30" t="s">
        <v>584</v>
      </c>
      <c r="D710" s="31">
        <v>36.799999999999997</v>
      </c>
      <c r="E710" s="31">
        <v>36.799999999999997</v>
      </c>
      <c r="F710" s="31">
        <v>35.5</v>
      </c>
      <c r="G710" s="31">
        <v>37.1</v>
      </c>
      <c r="H710" s="31">
        <v>33.9</v>
      </c>
      <c r="I710" s="31">
        <v>35.459000000000003</v>
      </c>
      <c r="J710" s="34">
        <v>-1300</v>
      </c>
      <c r="K710" s="35">
        <v>-3.53</v>
      </c>
      <c r="L710" s="34">
        <v>1510157</v>
      </c>
      <c r="M710" s="34">
        <v>53555.439400000003</v>
      </c>
      <c r="N710" s="34">
        <v>0</v>
      </c>
      <c r="O710" s="34">
        <v>0</v>
      </c>
      <c r="P710" s="34">
        <v>1510157</v>
      </c>
      <c r="Q710" s="34">
        <v>53555.439400000003</v>
      </c>
      <c r="R710" s="34">
        <v>1891073</v>
      </c>
      <c r="S710" s="49"/>
      <c r="T710" s="45"/>
    </row>
    <row r="711" spans="1:20">
      <c r="A711" s="28">
        <v>294</v>
      </c>
      <c r="B711" s="29">
        <v>45471</v>
      </c>
      <c r="C711" s="30" t="s">
        <v>585</v>
      </c>
      <c r="D711" s="31">
        <v>3</v>
      </c>
      <c r="E711" s="31">
        <v>3.1</v>
      </c>
      <c r="F711" s="31">
        <v>3</v>
      </c>
      <c r="G711" s="31">
        <v>3.1</v>
      </c>
      <c r="H711" s="31">
        <v>2.9</v>
      </c>
      <c r="I711" s="31">
        <v>3.0059999999999998</v>
      </c>
      <c r="J711" s="36">
        <v>0</v>
      </c>
      <c r="K711" s="37">
        <v>0</v>
      </c>
      <c r="L711" s="34">
        <v>425474</v>
      </c>
      <c r="M711" s="34">
        <v>1278.758</v>
      </c>
      <c r="N711" s="34">
        <v>0</v>
      </c>
      <c r="O711" s="34">
        <v>0</v>
      </c>
      <c r="P711" s="34">
        <v>425474</v>
      </c>
      <c r="Q711" s="34">
        <v>1278.758</v>
      </c>
      <c r="R711" s="34">
        <v>99420</v>
      </c>
      <c r="S711" s="49"/>
      <c r="T711" s="45"/>
    </row>
    <row r="712" spans="1:20">
      <c r="A712" s="28">
        <v>295</v>
      </c>
      <c r="B712" s="29">
        <v>45471</v>
      </c>
      <c r="C712" s="30" t="s">
        <v>586</v>
      </c>
      <c r="D712" s="31">
        <v>12.5</v>
      </c>
      <c r="E712" s="31">
        <v>12.4</v>
      </c>
      <c r="F712" s="31">
        <v>13.5</v>
      </c>
      <c r="G712" s="31">
        <v>13.5</v>
      </c>
      <c r="H712" s="31">
        <v>12.4</v>
      </c>
      <c r="I712" s="31">
        <v>12.4</v>
      </c>
      <c r="J712" s="36">
        <v>1000</v>
      </c>
      <c r="K712" s="37">
        <v>8</v>
      </c>
      <c r="L712" s="34">
        <v>23900</v>
      </c>
      <c r="M712" s="34">
        <v>313.85000000000002</v>
      </c>
      <c r="N712" s="34">
        <v>0</v>
      </c>
      <c r="O712" s="34">
        <v>0</v>
      </c>
      <c r="P712" s="34">
        <v>23900</v>
      </c>
      <c r="Q712" s="34">
        <v>313.85000000000002</v>
      </c>
      <c r="R712" s="34">
        <v>337500</v>
      </c>
      <c r="S712" s="49"/>
      <c r="T712" s="45"/>
    </row>
    <row r="713" spans="1:20">
      <c r="A713" s="28">
        <v>296</v>
      </c>
      <c r="B713" s="29">
        <v>45471</v>
      </c>
      <c r="C713" s="30" t="s">
        <v>1406</v>
      </c>
      <c r="D713" s="31">
        <v>20.7</v>
      </c>
      <c r="E713" s="31">
        <v>20.6</v>
      </c>
      <c r="F713" s="31">
        <v>18.7</v>
      </c>
      <c r="G713" s="31">
        <v>20.9</v>
      </c>
      <c r="H713" s="31">
        <v>18.7</v>
      </c>
      <c r="I713" s="31">
        <v>18.86</v>
      </c>
      <c r="J713" s="32">
        <v>-2000</v>
      </c>
      <c r="K713" s="33">
        <v>-9.66</v>
      </c>
      <c r="L713" s="34">
        <v>27640</v>
      </c>
      <c r="M713" s="34">
        <v>520.16200000000003</v>
      </c>
      <c r="N713" s="34">
        <v>0</v>
      </c>
      <c r="O713" s="34">
        <v>0</v>
      </c>
      <c r="P713" s="34">
        <v>27640</v>
      </c>
      <c r="Q713" s="34">
        <v>520.16200000000003</v>
      </c>
      <c r="R713" s="34">
        <v>6545000</v>
      </c>
      <c r="S713" s="49"/>
      <c r="T713" s="45"/>
    </row>
    <row r="714" spans="1:20">
      <c r="A714" s="28">
        <v>297</v>
      </c>
      <c r="B714" s="29">
        <v>45471</v>
      </c>
      <c r="C714" s="30" t="s">
        <v>587</v>
      </c>
      <c r="D714" s="31">
        <v>7.1</v>
      </c>
      <c r="E714" s="31">
        <v>7.2</v>
      </c>
      <c r="F714" s="31">
        <v>7.2</v>
      </c>
      <c r="G714" s="31">
        <v>7.3</v>
      </c>
      <c r="H714" s="31">
        <v>7.1</v>
      </c>
      <c r="I714" s="31">
        <v>7.2030000000000003</v>
      </c>
      <c r="J714" s="36">
        <v>100</v>
      </c>
      <c r="K714" s="37">
        <v>1.41</v>
      </c>
      <c r="L714" s="34">
        <v>241901</v>
      </c>
      <c r="M714" s="34">
        <v>1742.4978000000001</v>
      </c>
      <c r="N714" s="34">
        <v>0</v>
      </c>
      <c r="O714" s="34">
        <v>0</v>
      </c>
      <c r="P714" s="34">
        <v>241901</v>
      </c>
      <c r="Q714" s="34">
        <v>1742.4978000000001</v>
      </c>
      <c r="R714" s="34">
        <v>324960</v>
      </c>
      <c r="S714" s="49"/>
      <c r="T714" s="45"/>
    </row>
    <row r="715" spans="1:20">
      <c r="A715" s="28">
        <v>298</v>
      </c>
      <c r="B715" s="29">
        <v>45471</v>
      </c>
      <c r="C715" s="30" t="s">
        <v>588</v>
      </c>
      <c r="D715" s="31">
        <v>19.7</v>
      </c>
      <c r="E715" s="31">
        <v>19</v>
      </c>
      <c r="F715" s="31">
        <v>21.5</v>
      </c>
      <c r="G715" s="31">
        <v>21.5</v>
      </c>
      <c r="H715" s="31">
        <v>18</v>
      </c>
      <c r="I715" s="31">
        <v>19.343</v>
      </c>
      <c r="J715" s="36">
        <v>1800</v>
      </c>
      <c r="K715" s="37">
        <v>9.14</v>
      </c>
      <c r="L715" s="34">
        <v>297900</v>
      </c>
      <c r="M715" s="34">
        <v>6177.69</v>
      </c>
      <c r="N715" s="34">
        <v>0</v>
      </c>
      <c r="O715" s="34">
        <v>0</v>
      </c>
      <c r="P715" s="34">
        <v>297900</v>
      </c>
      <c r="Q715" s="34">
        <v>6177.69</v>
      </c>
      <c r="R715" s="34">
        <v>1074993</v>
      </c>
      <c r="S715" s="49"/>
      <c r="T715" s="45"/>
    </row>
    <row r="716" spans="1:20">
      <c r="A716" s="28">
        <v>299</v>
      </c>
      <c r="B716" s="29">
        <v>45471</v>
      </c>
      <c r="C716" s="30" t="s">
        <v>1407</v>
      </c>
      <c r="D716" s="31">
        <v>14.9</v>
      </c>
      <c r="E716" s="31">
        <v>13.7</v>
      </c>
      <c r="F716" s="31">
        <v>13.7</v>
      </c>
      <c r="G716" s="31">
        <v>13.7</v>
      </c>
      <c r="H716" s="31">
        <v>13.7</v>
      </c>
      <c r="I716" s="31">
        <v>14.9</v>
      </c>
      <c r="J716" s="34">
        <v>-1200</v>
      </c>
      <c r="K716" s="35">
        <v>-8.0500000000000007</v>
      </c>
      <c r="L716" s="34">
        <v>200</v>
      </c>
      <c r="M716" s="34">
        <v>2.74</v>
      </c>
      <c r="N716" s="34">
        <v>0</v>
      </c>
      <c r="O716" s="34">
        <v>0</v>
      </c>
      <c r="P716" s="34">
        <v>200</v>
      </c>
      <c r="Q716" s="34">
        <v>2.74</v>
      </c>
      <c r="R716" s="34">
        <v>54745</v>
      </c>
      <c r="S716" s="49"/>
      <c r="T716" s="45"/>
    </row>
    <row r="717" spans="1:20">
      <c r="A717" s="28">
        <v>300</v>
      </c>
      <c r="B717" s="29">
        <v>45471</v>
      </c>
      <c r="C717" s="30" t="s">
        <v>590</v>
      </c>
      <c r="D717" s="31">
        <v>7.7</v>
      </c>
      <c r="E717" s="31">
        <v>7.7</v>
      </c>
      <c r="F717" s="31">
        <v>7.9</v>
      </c>
      <c r="G717" s="31">
        <v>7.9</v>
      </c>
      <c r="H717" s="31">
        <v>7.6</v>
      </c>
      <c r="I717" s="31">
        <v>7.6029999999999998</v>
      </c>
      <c r="J717" s="32">
        <v>200</v>
      </c>
      <c r="K717" s="33">
        <v>2.6</v>
      </c>
      <c r="L717" s="34">
        <v>3389</v>
      </c>
      <c r="M717" s="34">
        <v>25.8264</v>
      </c>
      <c r="N717" s="34">
        <v>0</v>
      </c>
      <c r="O717" s="34">
        <v>0</v>
      </c>
      <c r="P717" s="34">
        <v>3389</v>
      </c>
      <c r="Q717" s="34">
        <v>25.8264</v>
      </c>
      <c r="R717" s="34">
        <v>187696</v>
      </c>
      <c r="S717" s="49"/>
      <c r="T717" s="45"/>
    </row>
    <row r="718" spans="1:20">
      <c r="A718" s="28">
        <v>301</v>
      </c>
      <c r="B718" s="29">
        <v>45471</v>
      </c>
      <c r="C718" s="30" t="s">
        <v>1408</v>
      </c>
      <c r="D718" s="31">
        <v>24.5</v>
      </c>
      <c r="E718" s="31">
        <v>24.5</v>
      </c>
      <c r="F718" s="31">
        <v>24.5</v>
      </c>
      <c r="G718" s="31">
        <v>24.5</v>
      </c>
      <c r="H718" s="31">
        <v>24.5</v>
      </c>
      <c r="I718" s="31">
        <v>24.5</v>
      </c>
      <c r="J718" s="34">
        <v>0</v>
      </c>
      <c r="K718" s="35">
        <v>0</v>
      </c>
      <c r="L718" s="34">
        <v>10</v>
      </c>
      <c r="M718" s="34">
        <v>0.245</v>
      </c>
      <c r="N718" s="34">
        <v>0</v>
      </c>
      <c r="O718" s="34">
        <v>0</v>
      </c>
      <c r="P718" s="34">
        <v>10</v>
      </c>
      <c r="Q718" s="34">
        <v>0.245</v>
      </c>
      <c r="R718" s="34">
        <v>220500</v>
      </c>
      <c r="S718" s="49"/>
      <c r="T718" s="45"/>
    </row>
    <row r="719" spans="1:20">
      <c r="A719" s="28">
        <v>302</v>
      </c>
      <c r="B719" s="29">
        <v>45471</v>
      </c>
      <c r="C719" s="30" t="s">
        <v>591</v>
      </c>
      <c r="D719" s="31">
        <v>39.9</v>
      </c>
      <c r="E719" s="31">
        <v>39.9</v>
      </c>
      <c r="F719" s="31">
        <v>40</v>
      </c>
      <c r="G719" s="31">
        <v>40.200000000000003</v>
      </c>
      <c r="H719" s="31">
        <v>39.9</v>
      </c>
      <c r="I719" s="31">
        <v>39.994999999999997</v>
      </c>
      <c r="J719" s="36">
        <v>100</v>
      </c>
      <c r="K719" s="37">
        <v>0.25</v>
      </c>
      <c r="L719" s="34">
        <v>7522</v>
      </c>
      <c r="M719" s="34">
        <v>300.53739999999999</v>
      </c>
      <c r="N719" s="34">
        <v>0</v>
      </c>
      <c r="O719" s="34">
        <v>0</v>
      </c>
      <c r="P719" s="34">
        <v>7522</v>
      </c>
      <c r="Q719" s="34">
        <v>300.53739999999999</v>
      </c>
      <c r="R719" s="34">
        <v>419982</v>
      </c>
      <c r="S719" s="49"/>
      <c r="T719" s="45"/>
    </row>
    <row r="720" spans="1:20">
      <c r="A720" s="28">
        <v>303</v>
      </c>
      <c r="B720" s="29">
        <v>45471</v>
      </c>
      <c r="C720" s="30" t="s">
        <v>1409</v>
      </c>
      <c r="D720" s="31">
        <v>11.9</v>
      </c>
      <c r="E720" s="31">
        <v>12.1</v>
      </c>
      <c r="F720" s="31">
        <v>11.9</v>
      </c>
      <c r="G720" s="31">
        <v>12.2</v>
      </c>
      <c r="H720" s="31">
        <v>11.5</v>
      </c>
      <c r="I720" s="31">
        <v>12.038</v>
      </c>
      <c r="J720" s="34">
        <v>0</v>
      </c>
      <c r="K720" s="35">
        <v>0</v>
      </c>
      <c r="L720" s="34">
        <v>33401</v>
      </c>
      <c r="M720" s="34">
        <v>401.7919</v>
      </c>
      <c r="N720" s="34">
        <v>0</v>
      </c>
      <c r="O720" s="34">
        <v>0</v>
      </c>
      <c r="P720" s="34">
        <v>33401</v>
      </c>
      <c r="Q720" s="34">
        <v>401.7919</v>
      </c>
      <c r="R720" s="34">
        <v>377235</v>
      </c>
      <c r="S720" s="49"/>
      <c r="T720" s="45"/>
    </row>
    <row r="721" spans="1:20">
      <c r="A721" s="28">
        <v>304</v>
      </c>
      <c r="B721" s="29">
        <v>45471</v>
      </c>
      <c r="C721" s="30" t="s">
        <v>593</v>
      </c>
      <c r="D721" s="31">
        <v>26.1</v>
      </c>
      <c r="E721" s="31">
        <v>25.9</v>
      </c>
      <c r="F721" s="31">
        <v>25.9</v>
      </c>
      <c r="G721" s="31">
        <v>26</v>
      </c>
      <c r="H721" s="31">
        <v>25.6</v>
      </c>
      <c r="I721" s="31">
        <v>25.82</v>
      </c>
      <c r="J721" s="32">
        <v>-200</v>
      </c>
      <c r="K721" s="33">
        <v>-0.77</v>
      </c>
      <c r="L721" s="34">
        <v>25151</v>
      </c>
      <c r="M721" s="34">
        <v>649.43899999999996</v>
      </c>
      <c r="N721" s="34">
        <v>0</v>
      </c>
      <c r="O721" s="34">
        <v>0</v>
      </c>
      <c r="P721" s="34">
        <v>25151</v>
      </c>
      <c r="Q721" s="34">
        <v>649.43899999999996</v>
      </c>
      <c r="R721" s="34">
        <v>4294495</v>
      </c>
      <c r="S721" s="49"/>
      <c r="T721" s="45"/>
    </row>
    <row r="722" spans="1:20">
      <c r="A722" s="28">
        <v>305</v>
      </c>
      <c r="B722" s="29">
        <v>45471</v>
      </c>
      <c r="C722" s="30" t="s">
        <v>1410</v>
      </c>
      <c r="D722" s="31">
        <v>44.5</v>
      </c>
      <c r="E722" s="31">
        <v>44.5</v>
      </c>
      <c r="F722" s="31">
        <v>44.5</v>
      </c>
      <c r="G722" s="31">
        <v>44.5</v>
      </c>
      <c r="H722" s="31">
        <v>44.5</v>
      </c>
      <c r="I722" s="31">
        <v>44.5</v>
      </c>
      <c r="J722" s="36">
        <v>0</v>
      </c>
      <c r="K722" s="37">
        <v>0</v>
      </c>
      <c r="L722" s="34">
        <v>0</v>
      </c>
      <c r="M722" s="34">
        <v>0</v>
      </c>
      <c r="N722" s="34">
        <v>0</v>
      </c>
      <c r="O722" s="34">
        <v>0</v>
      </c>
      <c r="P722" s="34">
        <v>0</v>
      </c>
      <c r="Q722" s="34">
        <v>0</v>
      </c>
      <c r="R722" s="34">
        <v>740662</v>
      </c>
      <c r="S722" s="49"/>
      <c r="T722" s="45"/>
    </row>
    <row r="723" spans="1:20">
      <c r="A723" s="28">
        <v>306</v>
      </c>
      <c r="B723" s="29">
        <v>45471</v>
      </c>
      <c r="C723" s="30" t="s">
        <v>1411</v>
      </c>
      <c r="D723" s="31">
        <v>31.2</v>
      </c>
      <c r="E723" s="31">
        <v>31</v>
      </c>
      <c r="F723" s="31">
        <v>30.6</v>
      </c>
      <c r="G723" s="31">
        <v>31.3</v>
      </c>
      <c r="H723" s="31">
        <v>30.5</v>
      </c>
      <c r="I723" s="31">
        <v>30.832000000000001</v>
      </c>
      <c r="J723" s="36">
        <v>-600</v>
      </c>
      <c r="K723" s="37">
        <v>-1.92</v>
      </c>
      <c r="L723" s="34">
        <v>59677</v>
      </c>
      <c r="M723" s="34">
        <v>1838.3362</v>
      </c>
      <c r="N723" s="34">
        <v>0</v>
      </c>
      <c r="O723" s="34">
        <v>0</v>
      </c>
      <c r="P723" s="34">
        <v>59677</v>
      </c>
      <c r="Q723" s="34">
        <v>1838.3362</v>
      </c>
      <c r="R723" s="34">
        <v>431352</v>
      </c>
      <c r="S723" s="49"/>
      <c r="T723" s="45"/>
    </row>
    <row r="724" spans="1:20">
      <c r="A724" s="28">
        <v>307</v>
      </c>
      <c r="B724" s="29">
        <v>45471</v>
      </c>
      <c r="C724" s="30" t="s">
        <v>594</v>
      </c>
      <c r="D724" s="31">
        <v>18</v>
      </c>
      <c r="E724" s="31">
        <v>18.100000000000001</v>
      </c>
      <c r="F724" s="31">
        <v>18.100000000000001</v>
      </c>
      <c r="G724" s="31">
        <v>18.100000000000001</v>
      </c>
      <c r="H724" s="31">
        <v>18.100000000000001</v>
      </c>
      <c r="I724" s="31">
        <v>18.100000000000001</v>
      </c>
      <c r="J724" s="32">
        <v>100</v>
      </c>
      <c r="K724" s="33">
        <v>0.56000000000000005</v>
      </c>
      <c r="L724" s="34">
        <v>301</v>
      </c>
      <c r="M724" s="34">
        <v>5.4480000000000004</v>
      </c>
      <c r="N724" s="34">
        <v>0</v>
      </c>
      <c r="O724" s="34">
        <v>0</v>
      </c>
      <c r="P724" s="34">
        <v>301</v>
      </c>
      <c r="Q724" s="34">
        <v>5.4480000000000004</v>
      </c>
      <c r="R724" s="34">
        <v>60725</v>
      </c>
      <c r="S724" s="49"/>
      <c r="T724" s="45"/>
    </row>
    <row r="725" spans="1:20">
      <c r="A725" s="28">
        <v>308</v>
      </c>
      <c r="B725" s="29">
        <v>45471</v>
      </c>
      <c r="C725" s="30" t="s">
        <v>595</v>
      </c>
      <c r="D725" s="31">
        <v>12.3</v>
      </c>
      <c r="E725" s="31">
        <v>13.4</v>
      </c>
      <c r="F725" s="31">
        <v>11.2</v>
      </c>
      <c r="G725" s="31">
        <v>13.4</v>
      </c>
      <c r="H725" s="31">
        <v>11.1</v>
      </c>
      <c r="I725" s="31">
        <v>11.209</v>
      </c>
      <c r="J725" s="32">
        <v>-1100</v>
      </c>
      <c r="K725" s="33">
        <v>-8.94</v>
      </c>
      <c r="L725" s="34">
        <v>22100</v>
      </c>
      <c r="M725" s="34">
        <v>247.72</v>
      </c>
      <c r="N725" s="34">
        <v>0</v>
      </c>
      <c r="O725" s="34">
        <v>0</v>
      </c>
      <c r="P725" s="34">
        <v>22100</v>
      </c>
      <c r="Q725" s="34">
        <v>247.72</v>
      </c>
      <c r="R725" s="34">
        <v>50726</v>
      </c>
      <c r="S725" s="49"/>
      <c r="T725" s="45"/>
    </row>
    <row r="726" spans="1:20">
      <c r="A726" s="28">
        <v>309</v>
      </c>
      <c r="B726" s="29">
        <v>45471</v>
      </c>
      <c r="C726" s="30" t="s">
        <v>1412</v>
      </c>
      <c r="D726" s="31">
        <v>8.8000000000000007</v>
      </c>
      <c r="E726" s="31">
        <v>8.8000000000000007</v>
      </c>
      <c r="F726" s="31">
        <v>8.4</v>
      </c>
      <c r="G726" s="31">
        <v>8.8000000000000007</v>
      </c>
      <c r="H726" s="31">
        <v>8</v>
      </c>
      <c r="I726" s="31">
        <v>8.4</v>
      </c>
      <c r="J726" s="34">
        <v>-400</v>
      </c>
      <c r="K726" s="35">
        <v>-4.55</v>
      </c>
      <c r="L726" s="34">
        <v>300</v>
      </c>
      <c r="M726" s="34">
        <v>2.52</v>
      </c>
      <c r="N726" s="34">
        <v>0</v>
      </c>
      <c r="O726" s="34">
        <v>0</v>
      </c>
      <c r="P726" s="34">
        <v>300</v>
      </c>
      <c r="Q726" s="34">
        <v>2.52</v>
      </c>
      <c r="R726" s="34">
        <v>66360</v>
      </c>
      <c r="S726" s="49"/>
      <c r="T726" s="45"/>
    </row>
    <row r="727" spans="1:20">
      <c r="A727" s="28">
        <v>310</v>
      </c>
      <c r="B727" s="29">
        <v>45471</v>
      </c>
      <c r="C727" s="30" t="s">
        <v>1413</v>
      </c>
      <c r="D727" s="31">
        <v>4</v>
      </c>
      <c r="E727" s="31">
        <v>4</v>
      </c>
      <c r="F727" s="31">
        <v>4</v>
      </c>
      <c r="G727" s="31">
        <v>4</v>
      </c>
      <c r="H727" s="31">
        <v>4</v>
      </c>
      <c r="I727" s="31">
        <v>4</v>
      </c>
      <c r="J727" s="32">
        <v>0</v>
      </c>
      <c r="K727" s="33">
        <v>0</v>
      </c>
      <c r="L727" s="34">
        <v>0</v>
      </c>
      <c r="M727" s="34">
        <v>0</v>
      </c>
      <c r="N727" s="34">
        <v>0</v>
      </c>
      <c r="O727" s="34">
        <v>0</v>
      </c>
      <c r="P727" s="34">
        <v>0</v>
      </c>
      <c r="Q727" s="34">
        <v>0</v>
      </c>
      <c r="R727" s="34">
        <v>45600</v>
      </c>
      <c r="S727" s="49"/>
      <c r="T727" s="45"/>
    </row>
    <row r="728" spans="1:20">
      <c r="A728" s="28">
        <v>311</v>
      </c>
      <c r="B728" s="29">
        <v>45471</v>
      </c>
      <c r="C728" s="30" t="s">
        <v>1415</v>
      </c>
      <c r="D728" s="31">
        <v>6.1</v>
      </c>
      <c r="E728" s="31">
        <v>6.1</v>
      </c>
      <c r="F728" s="31">
        <v>6</v>
      </c>
      <c r="G728" s="31">
        <v>6.1</v>
      </c>
      <c r="H728" s="31">
        <v>6</v>
      </c>
      <c r="I728" s="31">
        <v>6.01</v>
      </c>
      <c r="J728" s="32">
        <v>-100</v>
      </c>
      <c r="K728" s="33">
        <v>-1.64</v>
      </c>
      <c r="L728" s="34">
        <v>16300</v>
      </c>
      <c r="M728" s="34">
        <v>97.95</v>
      </c>
      <c r="N728" s="34">
        <v>0</v>
      </c>
      <c r="O728" s="34">
        <v>0</v>
      </c>
      <c r="P728" s="34">
        <v>16300</v>
      </c>
      <c r="Q728" s="34">
        <v>97.95</v>
      </c>
      <c r="R728" s="34">
        <v>187199</v>
      </c>
      <c r="S728" s="49"/>
      <c r="T728" s="45"/>
    </row>
    <row r="729" spans="1:20">
      <c r="A729" s="28">
        <v>312</v>
      </c>
      <c r="B729" s="29">
        <v>45471</v>
      </c>
      <c r="C729" s="30" t="s">
        <v>2750</v>
      </c>
      <c r="D729" s="31">
        <v>11.3</v>
      </c>
      <c r="E729" s="31">
        <v>11.3</v>
      </c>
      <c r="F729" s="31">
        <v>11.4</v>
      </c>
      <c r="G729" s="31">
        <v>11.6</v>
      </c>
      <c r="H729" s="31">
        <v>10.9</v>
      </c>
      <c r="I729" s="31">
        <v>11.420999999999999</v>
      </c>
      <c r="J729" s="36">
        <v>100</v>
      </c>
      <c r="K729" s="37">
        <v>0.88</v>
      </c>
      <c r="L729" s="34">
        <v>405687</v>
      </c>
      <c r="M729" s="34">
        <v>4633.3247000000001</v>
      </c>
      <c r="N729" s="34">
        <v>0</v>
      </c>
      <c r="O729" s="34">
        <v>0</v>
      </c>
      <c r="P729" s="34">
        <v>405687</v>
      </c>
      <c r="Q729" s="34">
        <v>4633.3247000000001</v>
      </c>
      <c r="R729" s="34">
        <v>490200</v>
      </c>
      <c r="S729" s="49"/>
      <c r="T729" s="45"/>
    </row>
    <row r="730" spans="1:20">
      <c r="A730" s="28">
        <v>313</v>
      </c>
      <c r="B730" s="29">
        <v>45471</v>
      </c>
      <c r="C730" s="30" t="s">
        <v>1417</v>
      </c>
      <c r="D730" s="31">
        <v>205.5</v>
      </c>
      <c r="E730" s="31">
        <v>205.5</v>
      </c>
      <c r="F730" s="31">
        <v>205.5</v>
      </c>
      <c r="G730" s="31">
        <v>205.5</v>
      </c>
      <c r="H730" s="31">
        <v>205.5</v>
      </c>
      <c r="I730" s="31">
        <v>205.5</v>
      </c>
      <c r="J730" s="34">
        <v>0</v>
      </c>
      <c r="K730" s="35">
        <v>0</v>
      </c>
      <c r="L730" s="34">
        <v>0</v>
      </c>
      <c r="M730" s="34">
        <v>0</v>
      </c>
      <c r="N730" s="34">
        <v>0</v>
      </c>
      <c r="O730" s="34">
        <v>0</v>
      </c>
      <c r="P730" s="34">
        <v>0</v>
      </c>
      <c r="Q730" s="34">
        <v>0</v>
      </c>
      <c r="R730" s="34">
        <v>513750</v>
      </c>
      <c r="S730" s="49"/>
      <c r="T730" s="45"/>
    </row>
    <row r="731" spans="1:20">
      <c r="A731" s="28">
        <v>314</v>
      </c>
      <c r="B731" s="29">
        <v>45471</v>
      </c>
      <c r="C731" s="30" t="s">
        <v>596</v>
      </c>
      <c r="D731" s="31">
        <v>5.6</v>
      </c>
      <c r="E731" s="31">
        <v>5.6</v>
      </c>
      <c r="F731" s="31">
        <v>5.5</v>
      </c>
      <c r="G731" s="31">
        <v>5.6</v>
      </c>
      <c r="H731" s="31">
        <v>5.5</v>
      </c>
      <c r="I731" s="31">
        <v>5.532</v>
      </c>
      <c r="J731" s="32">
        <v>-100</v>
      </c>
      <c r="K731" s="33">
        <v>-1.79</v>
      </c>
      <c r="L731" s="34">
        <v>7700</v>
      </c>
      <c r="M731" s="34">
        <v>42.56</v>
      </c>
      <c r="N731" s="34">
        <v>0</v>
      </c>
      <c r="O731" s="34">
        <v>0</v>
      </c>
      <c r="P731" s="34">
        <v>7700</v>
      </c>
      <c r="Q731" s="34">
        <v>42.56</v>
      </c>
      <c r="R731" s="34">
        <v>276650</v>
      </c>
      <c r="S731" s="49"/>
      <c r="T731" s="45"/>
    </row>
    <row r="732" spans="1:20">
      <c r="A732" s="28">
        <v>315</v>
      </c>
      <c r="B732" s="29">
        <v>45471</v>
      </c>
      <c r="C732" s="30" t="s">
        <v>1418</v>
      </c>
      <c r="D732" s="31">
        <v>10.199999999999999</v>
      </c>
      <c r="E732" s="31">
        <v>10.199999999999999</v>
      </c>
      <c r="F732" s="31">
        <v>10.199999999999999</v>
      </c>
      <c r="G732" s="31">
        <v>10.199999999999999</v>
      </c>
      <c r="H732" s="31">
        <v>10.199999999999999</v>
      </c>
      <c r="I732" s="31">
        <v>10.199999999999999</v>
      </c>
      <c r="J732" s="32">
        <v>0</v>
      </c>
      <c r="K732" s="33">
        <v>0</v>
      </c>
      <c r="L732" s="34">
        <v>0</v>
      </c>
      <c r="M732" s="34">
        <v>0</v>
      </c>
      <c r="N732" s="34">
        <v>0</v>
      </c>
      <c r="O732" s="34">
        <v>0</v>
      </c>
      <c r="P732" s="34">
        <v>0</v>
      </c>
      <c r="Q732" s="34">
        <v>0</v>
      </c>
      <c r="R732" s="34">
        <v>175950</v>
      </c>
      <c r="S732" s="49"/>
      <c r="T732" s="45"/>
    </row>
    <row r="733" spans="1:20">
      <c r="A733" s="28">
        <v>1</v>
      </c>
      <c r="B733" s="29">
        <v>45471</v>
      </c>
      <c r="C733" s="30" t="s">
        <v>1419</v>
      </c>
      <c r="D733" s="31">
        <v>35</v>
      </c>
      <c r="E733" s="31">
        <v>35</v>
      </c>
      <c r="F733" s="31">
        <v>35</v>
      </c>
      <c r="G733" s="31">
        <v>35</v>
      </c>
      <c r="H733" s="31">
        <v>35</v>
      </c>
      <c r="I733" s="31">
        <v>35</v>
      </c>
      <c r="J733" s="36">
        <v>0</v>
      </c>
      <c r="K733" s="37">
        <v>0</v>
      </c>
      <c r="L733" s="34">
        <v>1</v>
      </c>
      <c r="M733" s="34">
        <v>3.5000000000000003E-2</v>
      </c>
      <c r="N733" s="34">
        <v>0</v>
      </c>
      <c r="O733" s="34">
        <v>0</v>
      </c>
      <c r="P733" s="34">
        <v>1</v>
      </c>
      <c r="Q733" s="34">
        <v>3.5000000000000003E-2</v>
      </c>
      <c r="R733" s="34">
        <v>238000</v>
      </c>
      <c r="S733" s="49"/>
      <c r="T733" s="45"/>
    </row>
    <row r="734" spans="1:20">
      <c r="A734" s="28">
        <v>2</v>
      </c>
      <c r="B734" s="29">
        <v>45471</v>
      </c>
      <c r="C734" s="30" t="s">
        <v>2751</v>
      </c>
      <c r="D734" s="31">
        <v>4.9000000000000004</v>
      </c>
      <c r="E734" s="31">
        <v>4.9000000000000004</v>
      </c>
      <c r="F734" s="31">
        <v>5</v>
      </c>
      <c r="G734" s="31">
        <v>5.5</v>
      </c>
      <c r="H734" s="31">
        <v>4.8</v>
      </c>
      <c r="I734" s="31">
        <v>5.0780000000000003</v>
      </c>
      <c r="J734" s="36">
        <v>100</v>
      </c>
      <c r="K734" s="37">
        <v>2.04</v>
      </c>
      <c r="L734" s="34">
        <v>2400883</v>
      </c>
      <c r="M734" s="34">
        <v>12191.813700000001</v>
      </c>
      <c r="N734" s="34">
        <v>0</v>
      </c>
      <c r="O734" s="34">
        <v>0</v>
      </c>
      <c r="P734" s="34">
        <v>2400883</v>
      </c>
      <c r="Q734" s="34">
        <v>12191.813700000001</v>
      </c>
      <c r="R734" s="34">
        <v>589500</v>
      </c>
      <c r="S734" s="49"/>
      <c r="T734" s="45"/>
    </row>
    <row r="735" spans="1:20">
      <c r="A735" s="28">
        <v>3</v>
      </c>
      <c r="B735" s="29">
        <v>45471</v>
      </c>
      <c r="C735" s="30" t="s">
        <v>918</v>
      </c>
      <c r="D735" s="31">
        <v>8.1999999999999993</v>
      </c>
      <c r="E735" s="31">
        <v>8.1999999999999993</v>
      </c>
      <c r="F735" s="31">
        <v>8.1</v>
      </c>
      <c r="G735" s="31">
        <v>8.3000000000000007</v>
      </c>
      <c r="H735" s="31">
        <v>8</v>
      </c>
      <c r="I735" s="31">
        <v>8.1140000000000008</v>
      </c>
      <c r="J735" s="32">
        <v>-100</v>
      </c>
      <c r="K735" s="33">
        <v>-1.22</v>
      </c>
      <c r="L735" s="34">
        <v>501638</v>
      </c>
      <c r="M735" s="34">
        <v>4070.2379999999998</v>
      </c>
      <c r="N735" s="34">
        <v>0</v>
      </c>
      <c r="O735" s="34">
        <v>0</v>
      </c>
      <c r="P735" s="34">
        <v>501638</v>
      </c>
      <c r="Q735" s="34">
        <v>4070.2379999999998</v>
      </c>
      <c r="R735" s="34">
        <v>1862996</v>
      </c>
      <c r="S735" s="49"/>
      <c r="T735" s="45"/>
    </row>
    <row r="736" spans="1:20">
      <c r="A736" s="28">
        <v>4</v>
      </c>
      <c r="B736" s="29">
        <v>45471</v>
      </c>
      <c r="C736" s="30" t="s">
        <v>919</v>
      </c>
      <c r="D736" s="31">
        <v>8.1</v>
      </c>
      <c r="E736" s="31">
        <v>8.1999999999999993</v>
      </c>
      <c r="F736" s="31">
        <v>8.1</v>
      </c>
      <c r="G736" s="31">
        <v>8.1999999999999993</v>
      </c>
      <c r="H736" s="31">
        <v>8</v>
      </c>
      <c r="I736" s="31">
        <v>8.0169999999999995</v>
      </c>
      <c r="J736" s="34">
        <v>0</v>
      </c>
      <c r="K736" s="35">
        <v>0</v>
      </c>
      <c r="L736" s="34">
        <v>965097</v>
      </c>
      <c r="M736" s="34">
        <v>7737.4633000000003</v>
      </c>
      <c r="N736" s="34">
        <v>0</v>
      </c>
      <c r="O736" s="34">
        <v>0</v>
      </c>
      <c r="P736" s="34">
        <v>965097</v>
      </c>
      <c r="Q736" s="34">
        <v>7737.4633000000003</v>
      </c>
      <c r="R736" s="34">
        <v>8383798</v>
      </c>
      <c r="S736" s="49"/>
      <c r="T736" s="45"/>
    </row>
    <row r="737" spans="1:20">
      <c r="A737" s="28">
        <v>5</v>
      </c>
      <c r="B737" s="29">
        <v>45471</v>
      </c>
      <c r="C737" s="30" t="s">
        <v>1420</v>
      </c>
      <c r="D737" s="31">
        <v>18.100000000000001</v>
      </c>
      <c r="E737" s="31">
        <v>18</v>
      </c>
      <c r="F737" s="31">
        <v>16.600000000000001</v>
      </c>
      <c r="G737" s="31">
        <v>18</v>
      </c>
      <c r="H737" s="31">
        <v>16.100000000000001</v>
      </c>
      <c r="I737" s="31">
        <v>16.582999999999998</v>
      </c>
      <c r="J737" s="32">
        <v>-1500</v>
      </c>
      <c r="K737" s="33">
        <v>-8.2899999999999991</v>
      </c>
      <c r="L737" s="34">
        <v>277008</v>
      </c>
      <c r="M737" s="34">
        <v>4593.7529000000004</v>
      </c>
      <c r="N737" s="34">
        <v>0</v>
      </c>
      <c r="O737" s="34">
        <v>0</v>
      </c>
      <c r="P737" s="34">
        <v>277008</v>
      </c>
      <c r="Q737" s="34">
        <v>4593.7529000000004</v>
      </c>
      <c r="R737" s="34">
        <v>338457</v>
      </c>
      <c r="S737" s="49"/>
      <c r="T737" s="45"/>
    </row>
    <row r="738" spans="1:20">
      <c r="A738" s="28">
        <v>6</v>
      </c>
      <c r="B738" s="29">
        <v>45471</v>
      </c>
      <c r="C738" s="30" t="s">
        <v>920</v>
      </c>
      <c r="D738" s="31">
        <v>28.2</v>
      </c>
      <c r="E738" s="31">
        <v>28.2</v>
      </c>
      <c r="F738" s="31">
        <v>28.2</v>
      </c>
      <c r="G738" s="31">
        <v>28.9</v>
      </c>
      <c r="H738" s="31">
        <v>27</v>
      </c>
      <c r="I738" s="31">
        <v>27.484999999999999</v>
      </c>
      <c r="J738" s="34">
        <v>0</v>
      </c>
      <c r="K738" s="35">
        <v>0</v>
      </c>
      <c r="L738" s="34">
        <v>168660</v>
      </c>
      <c r="M738" s="34">
        <v>4635.6539000000002</v>
      </c>
      <c r="N738" s="34">
        <v>0</v>
      </c>
      <c r="O738" s="34">
        <v>0</v>
      </c>
      <c r="P738" s="34">
        <v>168660</v>
      </c>
      <c r="Q738" s="34">
        <v>4635.6539000000002</v>
      </c>
      <c r="R738" s="34">
        <v>2008786</v>
      </c>
      <c r="S738" s="49"/>
      <c r="T738" s="45"/>
    </row>
    <row r="739" spans="1:20">
      <c r="A739" s="28">
        <v>7</v>
      </c>
      <c r="B739" s="29">
        <v>45471</v>
      </c>
      <c r="C739" s="30" t="s">
        <v>2752</v>
      </c>
      <c r="D739" s="31">
        <v>9.6999999999999993</v>
      </c>
      <c r="E739" s="31">
        <v>9.6999999999999993</v>
      </c>
      <c r="F739" s="31">
        <v>9.6999999999999993</v>
      </c>
      <c r="G739" s="31">
        <v>9.9</v>
      </c>
      <c r="H739" s="31">
        <v>9.6</v>
      </c>
      <c r="I739" s="31">
        <v>9.7309999999999999</v>
      </c>
      <c r="J739" s="36">
        <v>0</v>
      </c>
      <c r="K739" s="37">
        <v>0</v>
      </c>
      <c r="L739" s="34">
        <v>48550</v>
      </c>
      <c r="M739" s="34">
        <v>472.44009999999997</v>
      </c>
      <c r="N739" s="34">
        <v>0</v>
      </c>
      <c r="O739" s="34">
        <v>0</v>
      </c>
      <c r="P739" s="34">
        <v>48550</v>
      </c>
      <c r="Q739" s="34">
        <v>472.44009999999997</v>
      </c>
      <c r="R739" s="34">
        <v>981155</v>
      </c>
      <c r="S739" s="49"/>
      <c r="T739" s="45"/>
    </row>
    <row r="740" spans="1:20">
      <c r="A740" s="28">
        <v>8</v>
      </c>
      <c r="B740" s="29">
        <v>45471</v>
      </c>
      <c r="C740" s="30" t="s">
        <v>1422</v>
      </c>
      <c r="D740" s="31">
        <v>36.299999999999997</v>
      </c>
      <c r="E740" s="31">
        <v>37</v>
      </c>
      <c r="F740" s="31">
        <v>36.6</v>
      </c>
      <c r="G740" s="31">
        <v>37.200000000000003</v>
      </c>
      <c r="H740" s="31">
        <v>36.1</v>
      </c>
      <c r="I740" s="31">
        <v>36.459000000000003</v>
      </c>
      <c r="J740" s="32">
        <v>300</v>
      </c>
      <c r="K740" s="33">
        <v>0.83</v>
      </c>
      <c r="L740" s="34">
        <v>17000</v>
      </c>
      <c r="M740" s="34">
        <v>619.80999999999995</v>
      </c>
      <c r="N740" s="34">
        <v>0</v>
      </c>
      <c r="O740" s="34">
        <v>0</v>
      </c>
      <c r="P740" s="34">
        <v>17000</v>
      </c>
      <c r="Q740" s="34">
        <v>619.80999999999995</v>
      </c>
      <c r="R740" s="34">
        <v>111659</v>
      </c>
      <c r="S740" s="49"/>
      <c r="T740" s="45"/>
    </row>
    <row r="741" spans="1:20">
      <c r="A741" s="28">
        <v>9</v>
      </c>
      <c r="B741" s="29">
        <v>45471</v>
      </c>
      <c r="C741" s="30" t="s">
        <v>399</v>
      </c>
      <c r="D741" s="31">
        <v>0.7</v>
      </c>
      <c r="E741" s="31">
        <v>0.7</v>
      </c>
      <c r="F741" s="31">
        <v>0.7</v>
      </c>
      <c r="G741" s="31">
        <v>0.7</v>
      </c>
      <c r="H741" s="31">
        <v>0.6</v>
      </c>
      <c r="I741" s="31">
        <v>0.65800000000000003</v>
      </c>
      <c r="J741" s="36">
        <v>0</v>
      </c>
      <c r="K741" s="37">
        <v>0</v>
      </c>
      <c r="L741" s="34">
        <v>172617</v>
      </c>
      <c r="M741" s="34">
        <v>113.5801</v>
      </c>
      <c r="N741" s="34">
        <v>0</v>
      </c>
      <c r="O741" s="34">
        <v>0</v>
      </c>
      <c r="P741" s="34">
        <v>172617</v>
      </c>
      <c r="Q741" s="34">
        <v>113.5801</v>
      </c>
      <c r="R741" s="34">
        <v>35700</v>
      </c>
      <c r="S741" s="49"/>
      <c r="T741" s="45"/>
    </row>
    <row r="742" spans="1:20">
      <c r="A742" s="28">
        <v>10</v>
      </c>
      <c r="B742" s="29">
        <v>45471</v>
      </c>
      <c r="C742" s="30" t="s">
        <v>1423</v>
      </c>
      <c r="D742" s="31">
        <v>6.4</v>
      </c>
      <c r="E742" s="31">
        <v>6.4</v>
      </c>
      <c r="F742" s="31">
        <v>6.4</v>
      </c>
      <c r="G742" s="31">
        <v>6.4</v>
      </c>
      <c r="H742" s="31">
        <v>6.4</v>
      </c>
      <c r="I742" s="31">
        <v>6.4</v>
      </c>
      <c r="J742" s="32">
        <v>0</v>
      </c>
      <c r="K742" s="33">
        <v>0</v>
      </c>
      <c r="L742" s="34">
        <v>0</v>
      </c>
      <c r="M742" s="34">
        <v>0</v>
      </c>
      <c r="N742" s="34">
        <v>0</v>
      </c>
      <c r="O742" s="34">
        <v>0</v>
      </c>
      <c r="P742" s="34">
        <v>0</v>
      </c>
      <c r="Q742" s="34">
        <v>0</v>
      </c>
      <c r="R742" s="34">
        <v>25600</v>
      </c>
      <c r="S742" s="49"/>
      <c r="T742" s="45"/>
    </row>
    <row r="743" spans="1:20">
      <c r="A743" s="28">
        <v>11</v>
      </c>
      <c r="B743" s="29">
        <v>45471</v>
      </c>
      <c r="C743" s="30" t="s">
        <v>921</v>
      </c>
      <c r="D743" s="31">
        <v>124.9</v>
      </c>
      <c r="E743" s="31">
        <v>126.5</v>
      </c>
      <c r="F743" s="31">
        <v>122</v>
      </c>
      <c r="G743" s="31">
        <v>130</v>
      </c>
      <c r="H743" s="31">
        <v>120</v>
      </c>
      <c r="I743" s="31">
        <v>122.974</v>
      </c>
      <c r="J743" s="32">
        <v>-2900</v>
      </c>
      <c r="K743" s="33">
        <v>-2.3199999999999998</v>
      </c>
      <c r="L743" s="34">
        <v>332233</v>
      </c>
      <c r="M743" s="34">
        <v>40856.983800000002</v>
      </c>
      <c r="N743" s="34">
        <v>0</v>
      </c>
      <c r="O743" s="34">
        <v>0</v>
      </c>
      <c r="P743" s="34">
        <v>332233</v>
      </c>
      <c r="Q743" s="34">
        <v>40856.983800000002</v>
      </c>
      <c r="R743" s="34">
        <v>265587953</v>
      </c>
      <c r="S743" s="49"/>
      <c r="T743" s="45"/>
    </row>
    <row r="744" spans="1:20">
      <c r="A744" s="28">
        <v>12</v>
      </c>
      <c r="B744" s="29">
        <v>45471</v>
      </c>
      <c r="C744" s="30" t="s">
        <v>1424</v>
      </c>
      <c r="D744" s="31">
        <v>8.1999999999999993</v>
      </c>
      <c r="E744" s="31">
        <v>8.1999999999999993</v>
      </c>
      <c r="F744" s="31">
        <v>8.1</v>
      </c>
      <c r="G744" s="31">
        <v>8.1999999999999993</v>
      </c>
      <c r="H744" s="31">
        <v>8</v>
      </c>
      <c r="I744" s="31">
        <v>8.0820000000000007</v>
      </c>
      <c r="J744" s="32">
        <v>-100</v>
      </c>
      <c r="K744" s="33">
        <v>-1.22</v>
      </c>
      <c r="L744" s="34">
        <v>88432</v>
      </c>
      <c r="M744" s="34">
        <v>714.67240000000004</v>
      </c>
      <c r="N744" s="34">
        <v>0</v>
      </c>
      <c r="O744" s="34">
        <v>0</v>
      </c>
      <c r="P744" s="34">
        <v>88432</v>
      </c>
      <c r="Q744" s="34">
        <v>714.67240000000004</v>
      </c>
      <c r="R744" s="34">
        <v>283500</v>
      </c>
      <c r="S744" s="49"/>
      <c r="T744" s="45"/>
    </row>
    <row r="745" spans="1:20">
      <c r="A745" s="28">
        <v>13</v>
      </c>
      <c r="B745" s="29">
        <v>45471</v>
      </c>
      <c r="C745" s="30" t="s">
        <v>923</v>
      </c>
      <c r="D745" s="31">
        <v>9</v>
      </c>
      <c r="E745" s="31">
        <v>9</v>
      </c>
      <c r="F745" s="31">
        <v>9</v>
      </c>
      <c r="G745" s="31">
        <v>9</v>
      </c>
      <c r="H745" s="31">
        <v>9</v>
      </c>
      <c r="I745" s="31">
        <v>9</v>
      </c>
      <c r="J745" s="32">
        <v>0</v>
      </c>
      <c r="K745" s="33">
        <v>0</v>
      </c>
      <c r="L745" s="34">
        <v>2930</v>
      </c>
      <c r="M745" s="34">
        <v>26.372</v>
      </c>
      <c r="N745" s="34">
        <v>0</v>
      </c>
      <c r="O745" s="34">
        <v>0</v>
      </c>
      <c r="P745" s="34">
        <v>2930</v>
      </c>
      <c r="Q745" s="34">
        <v>26.372</v>
      </c>
      <c r="R745" s="34">
        <v>43770</v>
      </c>
      <c r="S745" s="49"/>
      <c r="T745" s="45"/>
    </row>
    <row r="746" spans="1:20">
      <c r="A746" s="28">
        <v>14</v>
      </c>
      <c r="B746" s="29">
        <v>45471</v>
      </c>
      <c r="C746" s="30" t="s">
        <v>924</v>
      </c>
      <c r="D746" s="31">
        <v>3</v>
      </c>
      <c r="E746" s="31">
        <v>2.8</v>
      </c>
      <c r="F746" s="31">
        <v>3</v>
      </c>
      <c r="G746" s="31">
        <v>3</v>
      </c>
      <c r="H746" s="31">
        <v>2.6</v>
      </c>
      <c r="I746" s="31">
        <v>2.6760000000000002</v>
      </c>
      <c r="J746" s="36">
        <v>0</v>
      </c>
      <c r="K746" s="37">
        <v>0</v>
      </c>
      <c r="L746" s="34">
        <v>9879</v>
      </c>
      <c r="M746" s="34">
        <v>26.448599999999999</v>
      </c>
      <c r="N746" s="34">
        <v>0</v>
      </c>
      <c r="O746" s="34">
        <v>0</v>
      </c>
      <c r="P746" s="34">
        <v>9879</v>
      </c>
      <c r="Q746" s="34">
        <v>26.448599999999999</v>
      </c>
      <c r="R746" s="34">
        <v>84329</v>
      </c>
      <c r="S746" s="49"/>
      <c r="T746" s="45"/>
    </row>
    <row r="747" spans="1:20">
      <c r="A747" s="28">
        <v>15</v>
      </c>
      <c r="B747" s="29">
        <v>45471</v>
      </c>
      <c r="C747" s="30" t="s">
        <v>1425</v>
      </c>
      <c r="D747" s="31">
        <v>40.200000000000003</v>
      </c>
      <c r="E747" s="31">
        <v>40</v>
      </c>
      <c r="F747" s="31">
        <v>40</v>
      </c>
      <c r="G747" s="31">
        <v>40</v>
      </c>
      <c r="H747" s="31">
        <v>40</v>
      </c>
      <c r="I747" s="31">
        <v>40</v>
      </c>
      <c r="J747" s="36">
        <v>-200</v>
      </c>
      <c r="K747" s="37">
        <v>-0.5</v>
      </c>
      <c r="L747" s="34">
        <v>610</v>
      </c>
      <c r="M747" s="34">
        <v>24.385000000000002</v>
      </c>
      <c r="N747" s="34">
        <v>0</v>
      </c>
      <c r="O747" s="34">
        <v>0</v>
      </c>
      <c r="P747" s="34">
        <v>610</v>
      </c>
      <c r="Q747" s="34">
        <v>24.385000000000002</v>
      </c>
      <c r="R747" s="34">
        <v>925758</v>
      </c>
      <c r="S747" s="49"/>
      <c r="T747" s="45"/>
    </row>
    <row r="748" spans="1:20">
      <c r="A748" s="28">
        <v>16</v>
      </c>
      <c r="B748" s="29">
        <v>45471</v>
      </c>
      <c r="C748" s="30" t="s">
        <v>1426</v>
      </c>
      <c r="D748" s="31">
        <v>60.8</v>
      </c>
      <c r="E748" s="31">
        <v>63.1</v>
      </c>
      <c r="F748" s="31">
        <v>63.1</v>
      </c>
      <c r="G748" s="31">
        <v>63.1</v>
      </c>
      <c r="H748" s="31">
        <v>63.1</v>
      </c>
      <c r="I748" s="31">
        <v>63.1</v>
      </c>
      <c r="J748" s="34">
        <v>2300</v>
      </c>
      <c r="K748" s="35">
        <v>3.78</v>
      </c>
      <c r="L748" s="34">
        <v>100</v>
      </c>
      <c r="M748" s="34">
        <v>6.31</v>
      </c>
      <c r="N748" s="34">
        <v>0</v>
      </c>
      <c r="O748" s="34">
        <v>0</v>
      </c>
      <c r="P748" s="34">
        <v>100</v>
      </c>
      <c r="Q748" s="34">
        <v>6.31</v>
      </c>
      <c r="R748" s="34">
        <v>681480</v>
      </c>
      <c r="S748" s="49"/>
      <c r="T748" s="45"/>
    </row>
    <row r="749" spans="1:20">
      <c r="A749" s="28">
        <v>17</v>
      </c>
      <c r="B749" s="29">
        <v>45471</v>
      </c>
      <c r="C749" s="30" t="s">
        <v>1427</v>
      </c>
      <c r="D749" s="31">
        <v>12.9</v>
      </c>
      <c r="E749" s="31">
        <v>12.9</v>
      </c>
      <c r="F749" s="31">
        <v>12.9</v>
      </c>
      <c r="G749" s="31">
        <v>12.9</v>
      </c>
      <c r="H749" s="31">
        <v>12.9</v>
      </c>
      <c r="I749" s="31">
        <v>12.9</v>
      </c>
      <c r="J749" s="36">
        <v>0</v>
      </c>
      <c r="K749" s="37">
        <v>0</v>
      </c>
      <c r="L749" s="34">
        <v>1</v>
      </c>
      <c r="M749" s="34">
        <v>1.2200000000000001E-2</v>
      </c>
      <c r="N749" s="34">
        <v>0</v>
      </c>
      <c r="O749" s="34">
        <v>0</v>
      </c>
      <c r="P749" s="34">
        <v>1</v>
      </c>
      <c r="Q749" s="34">
        <v>1.2200000000000001E-2</v>
      </c>
      <c r="R749" s="34">
        <v>1290000</v>
      </c>
      <c r="S749" s="49"/>
      <c r="T749" s="45"/>
    </row>
    <row r="750" spans="1:20">
      <c r="A750" s="28">
        <v>18</v>
      </c>
      <c r="B750" s="29">
        <v>45471</v>
      </c>
      <c r="C750" s="30" t="s">
        <v>925</v>
      </c>
      <c r="D750" s="31">
        <v>8.6</v>
      </c>
      <c r="E750" s="31">
        <v>8.9</v>
      </c>
      <c r="F750" s="31">
        <v>8.3000000000000007</v>
      </c>
      <c r="G750" s="31">
        <v>8.9</v>
      </c>
      <c r="H750" s="31">
        <v>8.3000000000000007</v>
      </c>
      <c r="I750" s="31">
        <v>8.4139999999999997</v>
      </c>
      <c r="J750" s="32">
        <v>-300</v>
      </c>
      <c r="K750" s="33">
        <v>-3.49</v>
      </c>
      <c r="L750" s="34">
        <v>25940</v>
      </c>
      <c r="M750" s="34">
        <v>218.2441</v>
      </c>
      <c r="N750" s="34">
        <v>0</v>
      </c>
      <c r="O750" s="34">
        <v>0</v>
      </c>
      <c r="P750" s="34">
        <v>25940</v>
      </c>
      <c r="Q750" s="34">
        <v>218.2441</v>
      </c>
      <c r="R750" s="34">
        <v>46961</v>
      </c>
      <c r="S750" s="49"/>
      <c r="T750" s="45"/>
    </row>
    <row r="751" spans="1:20">
      <c r="A751" s="28">
        <v>19</v>
      </c>
      <c r="B751" s="29">
        <v>45471</v>
      </c>
      <c r="C751" s="30" t="s">
        <v>607</v>
      </c>
      <c r="D751" s="31">
        <v>1.1000000000000001</v>
      </c>
      <c r="E751" s="31">
        <v>1.1000000000000001</v>
      </c>
      <c r="F751" s="31">
        <v>1.1000000000000001</v>
      </c>
      <c r="G751" s="31">
        <v>1.1000000000000001</v>
      </c>
      <c r="H751" s="31">
        <v>1.1000000000000001</v>
      </c>
      <c r="I751" s="31">
        <v>1.1000000000000001</v>
      </c>
      <c r="J751" s="36">
        <v>0</v>
      </c>
      <c r="K751" s="37">
        <v>0</v>
      </c>
      <c r="L751" s="34">
        <v>0</v>
      </c>
      <c r="M751" s="34">
        <v>0</v>
      </c>
      <c r="N751" s="34">
        <v>0</v>
      </c>
      <c r="O751" s="34">
        <v>0</v>
      </c>
      <c r="P751" s="34">
        <v>0</v>
      </c>
      <c r="Q751" s="34">
        <v>0</v>
      </c>
      <c r="R751" s="34">
        <v>179855</v>
      </c>
      <c r="S751" s="49"/>
      <c r="T751" s="45"/>
    </row>
    <row r="752" spans="1:20">
      <c r="A752" s="28">
        <v>20</v>
      </c>
      <c r="B752" s="29">
        <v>45471</v>
      </c>
      <c r="C752" s="30" t="s">
        <v>1428</v>
      </c>
      <c r="D752" s="31">
        <v>14.8</v>
      </c>
      <c r="E752" s="31">
        <v>14.7</v>
      </c>
      <c r="F752" s="31">
        <v>14.7</v>
      </c>
      <c r="G752" s="31">
        <v>14.7</v>
      </c>
      <c r="H752" s="31">
        <v>14.7</v>
      </c>
      <c r="I752" s="31">
        <v>14.7</v>
      </c>
      <c r="J752" s="32">
        <v>-100</v>
      </c>
      <c r="K752" s="33">
        <v>-0.68</v>
      </c>
      <c r="L752" s="34">
        <v>900</v>
      </c>
      <c r="M752" s="34">
        <v>13.23</v>
      </c>
      <c r="N752" s="34">
        <v>0</v>
      </c>
      <c r="O752" s="34">
        <v>0</v>
      </c>
      <c r="P752" s="34">
        <v>900</v>
      </c>
      <c r="Q752" s="34">
        <v>13.23</v>
      </c>
      <c r="R752" s="34">
        <v>191100</v>
      </c>
      <c r="S752" s="49"/>
      <c r="T752" s="45"/>
    </row>
    <row r="753" spans="1:20">
      <c r="A753" s="28">
        <v>21</v>
      </c>
      <c r="B753" s="29">
        <v>45471</v>
      </c>
      <c r="C753" s="30" t="s">
        <v>1429</v>
      </c>
      <c r="D753" s="31">
        <v>11.9</v>
      </c>
      <c r="E753" s="31">
        <v>11.9</v>
      </c>
      <c r="F753" s="31">
        <v>11.7</v>
      </c>
      <c r="G753" s="31">
        <v>12.6</v>
      </c>
      <c r="H753" s="31">
        <v>11</v>
      </c>
      <c r="I753" s="31">
        <v>11.593</v>
      </c>
      <c r="J753" s="36">
        <v>-200</v>
      </c>
      <c r="K753" s="37">
        <v>-1.68</v>
      </c>
      <c r="L753" s="34">
        <v>520665</v>
      </c>
      <c r="M753" s="34">
        <v>6036.0396000000001</v>
      </c>
      <c r="N753" s="34">
        <v>0</v>
      </c>
      <c r="O753" s="34">
        <v>0</v>
      </c>
      <c r="P753" s="34">
        <v>520665</v>
      </c>
      <c r="Q753" s="34">
        <v>6036.0396000000001</v>
      </c>
      <c r="R753" s="34">
        <v>702000</v>
      </c>
      <c r="S753" s="49"/>
      <c r="T753" s="45"/>
    </row>
    <row r="754" spans="1:20">
      <c r="A754" s="28">
        <v>22</v>
      </c>
      <c r="B754" s="29">
        <v>45471</v>
      </c>
      <c r="C754" s="30" t="s">
        <v>1430</v>
      </c>
      <c r="D754" s="31">
        <v>13.4</v>
      </c>
      <c r="E754" s="31">
        <v>13.3</v>
      </c>
      <c r="F754" s="31">
        <v>13.2</v>
      </c>
      <c r="G754" s="31">
        <v>13.5</v>
      </c>
      <c r="H754" s="31">
        <v>13.2</v>
      </c>
      <c r="I754" s="31">
        <v>13.23</v>
      </c>
      <c r="J754" s="34">
        <v>-200</v>
      </c>
      <c r="K754" s="35">
        <v>-1.49</v>
      </c>
      <c r="L754" s="34">
        <v>40701</v>
      </c>
      <c r="M754" s="34">
        <v>538.49329999999998</v>
      </c>
      <c r="N754" s="34">
        <v>0</v>
      </c>
      <c r="O754" s="34">
        <v>0</v>
      </c>
      <c r="P754" s="34">
        <v>40701</v>
      </c>
      <c r="Q754" s="34">
        <v>538.49329999999998</v>
      </c>
      <c r="R754" s="34">
        <v>242878</v>
      </c>
      <c r="S754" s="49"/>
      <c r="T754" s="45"/>
    </row>
    <row r="755" spans="1:20">
      <c r="A755" s="28">
        <v>23</v>
      </c>
      <c r="B755" s="29">
        <v>45471</v>
      </c>
      <c r="C755" s="30" t="s">
        <v>609</v>
      </c>
      <c r="D755" s="31">
        <v>7.3</v>
      </c>
      <c r="E755" s="31">
        <v>7.5</v>
      </c>
      <c r="F755" s="31">
        <v>7.3</v>
      </c>
      <c r="G755" s="31">
        <v>7.5</v>
      </c>
      <c r="H755" s="31">
        <v>7.1</v>
      </c>
      <c r="I755" s="31">
        <v>7.3</v>
      </c>
      <c r="J755" s="32">
        <v>0</v>
      </c>
      <c r="K755" s="33">
        <v>0</v>
      </c>
      <c r="L755" s="34">
        <v>1400</v>
      </c>
      <c r="M755" s="34">
        <v>10.220000000000001</v>
      </c>
      <c r="N755" s="34">
        <v>0</v>
      </c>
      <c r="O755" s="34">
        <v>0</v>
      </c>
      <c r="P755" s="34">
        <v>1400</v>
      </c>
      <c r="Q755" s="34">
        <v>10.220000000000001</v>
      </c>
      <c r="R755" s="34">
        <v>146886</v>
      </c>
      <c r="S755" s="49"/>
      <c r="T755" s="45"/>
    </row>
    <row r="756" spans="1:20">
      <c r="A756" s="28">
        <v>24</v>
      </c>
      <c r="B756" s="29">
        <v>45471</v>
      </c>
      <c r="C756" s="30" t="s">
        <v>1431</v>
      </c>
      <c r="D756" s="31">
        <v>68.7</v>
      </c>
      <c r="E756" s="31">
        <v>68.5</v>
      </c>
      <c r="F756" s="31">
        <v>68</v>
      </c>
      <c r="G756" s="31">
        <v>69</v>
      </c>
      <c r="H756" s="31">
        <v>67.900000000000006</v>
      </c>
      <c r="I756" s="31">
        <v>68.248000000000005</v>
      </c>
      <c r="J756" s="34">
        <v>-700</v>
      </c>
      <c r="K756" s="35">
        <v>-1.02</v>
      </c>
      <c r="L756" s="34">
        <v>9400</v>
      </c>
      <c r="M756" s="34">
        <v>641.53</v>
      </c>
      <c r="N756" s="34">
        <v>0</v>
      </c>
      <c r="O756" s="34">
        <v>0</v>
      </c>
      <c r="P756" s="34">
        <v>9400</v>
      </c>
      <c r="Q756" s="34">
        <v>641.53</v>
      </c>
      <c r="R756" s="34">
        <v>1840382</v>
      </c>
      <c r="S756" s="49"/>
      <c r="T756" s="45"/>
    </row>
    <row r="757" spans="1:20" s="91" customFormat="1">
      <c r="A757" s="28">
        <v>25</v>
      </c>
      <c r="B757" s="29">
        <v>45471</v>
      </c>
      <c r="C757" s="30" t="s">
        <v>1432</v>
      </c>
      <c r="D757" s="31">
        <v>15.3</v>
      </c>
      <c r="E757" s="31">
        <v>13.1</v>
      </c>
      <c r="F757" s="31">
        <v>13.1</v>
      </c>
      <c r="G757" s="31">
        <v>13.1</v>
      </c>
      <c r="H757" s="31">
        <v>13.1</v>
      </c>
      <c r="I757" s="31">
        <v>13.1</v>
      </c>
      <c r="J757" s="34">
        <v>-2200</v>
      </c>
      <c r="K757" s="35">
        <v>-14.38</v>
      </c>
      <c r="L757" s="34">
        <v>200</v>
      </c>
      <c r="M757" s="34">
        <v>2.62</v>
      </c>
      <c r="N757" s="34">
        <v>0</v>
      </c>
      <c r="O757" s="34">
        <v>0</v>
      </c>
      <c r="P757" s="34">
        <v>200</v>
      </c>
      <c r="Q757" s="34">
        <v>2.62</v>
      </c>
      <c r="R757" s="34">
        <v>15720</v>
      </c>
      <c r="S757" s="49"/>
      <c r="T757" s="46"/>
    </row>
    <row r="758" spans="1:20" s="44" customFormat="1">
      <c r="A758" s="38">
        <v>26</v>
      </c>
      <c r="B758" s="39">
        <v>45471</v>
      </c>
      <c r="C758" s="40" t="s">
        <v>403</v>
      </c>
      <c r="D758" s="41">
        <v>12.7</v>
      </c>
      <c r="E758" s="41">
        <v>12.8</v>
      </c>
      <c r="F758" s="41">
        <v>14.1</v>
      </c>
      <c r="G758" s="41">
        <v>14.1</v>
      </c>
      <c r="H758" s="41">
        <v>12.8</v>
      </c>
      <c r="I758" s="41">
        <v>13.233000000000001</v>
      </c>
      <c r="J758" s="92">
        <v>1400</v>
      </c>
      <c r="K758" s="93">
        <v>11.02</v>
      </c>
      <c r="L758" s="42">
        <v>399</v>
      </c>
      <c r="M758" s="42">
        <v>5.3361000000000001</v>
      </c>
      <c r="N758" s="42">
        <v>0</v>
      </c>
      <c r="O758" s="42">
        <v>0</v>
      </c>
      <c r="P758" s="42">
        <v>399</v>
      </c>
      <c r="Q758" s="42">
        <v>5.3361000000000001</v>
      </c>
      <c r="R758" s="42">
        <v>66617</v>
      </c>
      <c r="S758" s="94"/>
      <c r="T758" s="95"/>
    </row>
    <row r="759" spans="1:20">
      <c r="A759" s="28">
        <v>27</v>
      </c>
      <c r="B759" s="29">
        <v>45471</v>
      </c>
      <c r="C759" s="30" t="s">
        <v>1433</v>
      </c>
      <c r="D759" s="31">
        <v>3.2</v>
      </c>
      <c r="E759" s="31">
        <v>3.2</v>
      </c>
      <c r="F759" s="31">
        <v>3.2</v>
      </c>
      <c r="G759" s="31">
        <v>3.2</v>
      </c>
      <c r="H759" s="31">
        <v>3.2</v>
      </c>
      <c r="I759" s="31">
        <v>3.2</v>
      </c>
      <c r="J759" s="32">
        <v>0</v>
      </c>
      <c r="K759" s="33">
        <v>0</v>
      </c>
      <c r="L759" s="34">
        <v>0</v>
      </c>
      <c r="M759" s="34">
        <v>0</v>
      </c>
      <c r="N759" s="34">
        <v>0</v>
      </c>
      <c r="O759" s="34">
        <v>0</v>
      </c>
      <c r="P759" s="34">
        <v>0</v>
      </c>
      <c r="Q759" s="34">
        <v>0</v>
      </c>
      <c r="R759" s="34">
        <v>28160</v>
      </c>
      <c r="S759" s="49"/>
      <c r="T759" s="45"/>
    </row>
    <row r="760" spans="1:20">
      <c r="A760" s="28">
        <v>28</v>
      </c>
      <c r="B760" s="29">
        <v>45471</v>
      </c>
      <c r="C760" s="30" t="s">
        <v>406</v>
      </c>
      <c r="D760" s="31">
        <v>1.3</v>
      </c>
      <c r="E760" s="31">
        <v>1.3</v>
      </c>
      <c r="F760" s="31">
        <v>1.3</v>
      </c>
      <c r="G760" s="31">
        <v>1.3</v>
      </c>
      <c r="H760" s="31">
        <v>1.3</v>
      </c>
      <c r="I760" s="31">
        <v>1.3</v>
      </c>
      <c r="J760" s="32">
        <v>0</v>
      </c>
      <c r="K760" s="33">
        <v>0</v>
      </c>
      <c r="L760" s="34">
        <v>0</v>
      </c>
      <c r="M760" s="34">
        <v>0</v>
      </c>
      <c r="N760" s="34">
        <v>0</v>
      </c>
      <c r="O760" s="34">
        <v>0</v>
      </c>
      <c r="P760" s="34">
        <v>0</v>
      </c>
      <c r="Q760" s="34">
        <v>0</v>
      </c>
      <c r="R760" s="34">
        <v>125999</v>
      </c>
      <c r="S760" s="49"/>
      <c r="T760" s="45"/>
    </row>
    <row r="761" spans="1:20">
      <c r="A761" s="28">
        <v>29</v>
      </c>
      <c r="B761" s="29">
        <v>45471</v>
      </c>
      <c r="C761" s="30" t="s">
        <v>926</v>
      </c>
      <c r="D761" s="31">
        <v>12.6</v>
      </c>
      <c r="E761" s="31">
        <v>12.6</v>
      </c>
      <c r="F761" s="31">
        <v>12.6</v>
      </c>
      <c r="G761" s="31">
        <v>12.6</v>
      </c>
      <c r="H761" s="31">
        <v>12.6</v>
      </c>
      <c r="I761" s="31">
        <v>12.6</v>
      </c>
      <c r="J761" s="32">
        <v>0</v>
      </c>
      <c r="K761" s="33">
        <v>0</v>
      </c>
      <c r="L761" s="34">
        <v>0</v>
      </c>
      <c r="M761" s="34">
        <v>0</v>
      </c>
      <c r="N761" s="34">
        <v>0</v>
      </c>
      <c r="O761" s="34">
        <v>0</v>
      </c>
      <c r="P761" s="34">
        <v>0</v>
      </c>
      <c r="Q761" s="34">
        <v>0</v>
      </c>
      <c r="R761" s="34">
        <v>126000</v>
      </c>
      <c r="S761" s="49"/>
      <c r="T761" s="45"/>
    </row>
    <row r="762" spans="1:20">
      <c r="A762" s="28">
        <v>30</v>
      </c>
      <c r="B762" s="29">
        <v>45471</v>
      </c>
      <c r="C762" s="30" t="s">
        <v>927</v>
      </c>
      <c r="D762" s="31">
        <v>0.7</v>
      </c>
      <c r="E762" s="31">
        <v>0.8</v>
      </c>
      <c r="F762" s="31">
        <v>0.8</v>
      </c>
      <c r="G762" s="31">
        <v>0.8</v>
      </c>
      <c r="H762" s="31">
        <v>0.7</v>
      </c>
      <c r="I762" s="31">
        <v>0.71699999999999997</v>
      </c>
      <c r="J762" s="36">
        <v>100</v>
      </c>
      <c r="K762" s="37">
        <v>14.29</v>
      </c>
      <c r="L762" s="34">
        <v>2443</v>
      </c>
      <c r="M762" s="34">
        <v>1.7544</v>
      </c>
      <c r="N762" s="34">
        <v>0</v>
      </c>
      <c r="O762" s="34">
        <v>0</v>
      </c>
      <c r="P762" s="34">
        <v>2443</v>
      </c>
      <c r="Q762" s="34">
        <v>1.7544</v>
      </c>
      <c r="R762" s="34">
        <v>9600</v>
      </c>
      <c r="S762" s="49"/>
      <c r="T762" s="45"/>
    </row>
    <row r="763" spans="1:20">
      <c r="A763" s="28">
        <v>31</v>
      </c>
      <c r="B763" s="29">
        <v>45471</v>
      </c>
      <c r="C763" s="30" t="s">
        <v>1434</v>
      </c>
      <c r="D763" s="31">
        <v>0.8</v>
      </c>
      <c r="E763" s="31">
        <v>0.8</v>
      </c>
      <c r="F763" s="31">
        <v>0.8</v>
      </c>
      <c r="G763" s="31">
        <v>0.9</v>
      </c>
      <c r="H763" s="31">
        <v>0.7</v>
      </c>
      <c r="I763" s="31">
        <v>0.8</v>
      </c>
      <c r="J763" s="36">
        <v>0</v>
      </c>
      <c r="K763" s="37">
        <v>0</v>
      </c>
      <c r="L763" s="34">
        <v>8810</v>
      </c>
      <c r="M763" s="34">
        <v>7.048</v>
      </c>
      <c r="N763" s="34">
        <v>0</v>
      </c>
      <c r="O763" s="34">
        <v>0</v>
      </c>
      <c r="P763" s="34">
        <v>8810</v>
      </c>
      <c r="Q763" s="34">
        <v>7.048</v>
      </c>
      <c r="R763" s="34">
        <v>11107</v>
      </c>
      <c r="S763" s="49"/>
      <c r="T763" s="45"/>
    </row>
    <row r="764" spans="1:20">
      <c r="A764" s="28">
        <v>32</v>
      </c>
      <c r="B764" s="29">
        <v>45471</v>
      </c>
      <c r="C764" s="30" t="s">
        <v>928</v>
      </c>
      <c r="D764" s="31">
        <v>5.4</v>
      </c>
      <c r="E764" s="31">
        <v>5.4</v>
      </c>
      <c r="F764" s="31">
        <v>5.2</v>
      </c>
      <c r="G764" s="31">
        <v>5.4</v>
      </c>
      <c r="H764" s="31">
        <v>5.2</v>
      </c>
      <c r="I764" s="31">
        <v>5.3360000000000003</v>
      </c>
      <c r="J764" s="36">
        <v>-200</v>
      </c>
      <c r="K764" s="37">
        <v>-3.7</v>
      </c>
      <c r="L764" s="34">
        <v>17701</v>
      </c>
      <c r="M764" s="34">
        <v>94.455100000000002</v>
      </c>
      <c r="N764" s="34">
        <v>0</v>
      </c>
      <c r="O764" s="34">
        <v>0</v>
      </c>
      <c r="P764" s="34">
        <v>17701</v>
      </c>
      <c r="Q764" s="34">
        <v>94.455100000000002</v>
      </c>
      <c r="R764" s="34">
        <v>79144</v>
      </c>
      <c r="S764" s="49"/>
      <c r="T764" s="45"/>
    </row>
    <row r="765" spans="1:20">
      <c r="A765" s="28">
        <v>33</v>
      </c>
      <c r="B765" s="29">
        <v>45471</v>
      </c>
      <c r="C765" s="30" t="s">
        <v>1435</v>
      </c>
      <c r="D765" s="31">
        <v>56.9</v>
      </c>
      <c r="E765" s="31">
        <v>56.5</v>
      </c>
      <c r="F765" s="31">
        <v>56.6</v>
      </c>
      <c r="G765" s="31">
        <v>56.6</v>
      </c>
      <c r="H765" s="31">
        <v>56.5</v>
      </c>
      <c r="I765" s="31">
        <v>56.533000000000001</v>
      </c>
      <c r="J765" s="34">
        <v>-300</v>
      </c>
      <c r="K765" s="35">
        <v>-0.53</v>
      </c>
      <c r="L765" s="34">
        <v>300</v>
      </c>
      <c r="M765" s="34">
        <v>16.96</v>
      </c>
      <c r="N765" s="34">
        <v>0</v>
      </c>
      <c r="O765" s="34">
        <v>0</v>
      </c>
      <c r="P765" s="34">
        <v>300</v>
      </c>
      <c r="Q765" s="34">
        <v>16.96</v>
      </c>
      <c r="R765" s="34">
        <v>4247946</v>
      </c>
      <c r="S765" s="49"/>
      <c r="T765" s="45"/>
    </row>
    <row r="766" spans="1:20">
      <c r="A766" s="28">
        <v>34</v>
      </c>
      <c r="B766" s="29">
        <v>45471</v>
      </c>
      <c r="C766" s="30" t="s">
        <v>929</v>
      </c>
      <c r="D766" s="31">
        <v>0.4</v>
      </c>
      <c r="E766" s="31">
        <v>0.4</v>
      </c>
      <c r="F766" s="31">
        <v>0.4</v>
      </c>
      <c r="G766" s="31">
        <v>0.4</v>
      </c>
      <c r="H766" s="31">
        <v>0.4</v>
      </c>
      <c r="I766" s="31">
        <v>0.4</v>
      </c>
      <c r="J766" s="36">
        <v>0</v>
      </c>
      <c r="K766" s="37">
        <v>0</v>
      </c>
      <c r="L766" s="34">
        <v>0</v>
      </c>
      <c r="M766" s="34">
        <v>0</v>
      </c>
      <c r="N766" s="34">
        <v>0</v>
      </c>
      <c r="O766" s="34">
        <v>0</v>
      </c>
      <c r="P766" s="34">
        <v>0</v>
      </c>
      <c r="Q766" s="34">
        <v>0</v>
      </c>
      <c r="R766" s="34">
        <v>17335</v>
      </c>
      <c r="S766" s="49"/>
      <c r="T766" s="45"/>
    </row>
    <row r="767" spans="1:20">
      <c r="A767" s="28">
        <v>35</v>
      </c>
      <c r="B767" s="29">
        <v>45471</v>
      </c>
      <c r="C767" s="30" t="s">
        <v>1436</v>
      </c>
      <c r="D767" s="31">
        <v>0.5</v>
      </c>
      <c r="E767" s="31">
        <v>0.5</v>
      </c>
      <c r="F767" s="31">
        <v>0.5</v>
      </c>
      <c r="G767" s="31">
        <v>0.5</v>
      </c>
      <c r="H767" s="31">
        <v>0.5</v>
      </c>
      <c r="I767" s="31">
        <v>0.5</v>
      </c>
      <c r="J767" s="32">
        <v>0</v>
      </c>
      <c r="K767" s="33">
        <v>0</v>
      </c>
      <c r="L767" s="34">
        <v>0</v>
      </c>
      <c r="M767" s="34">
        <v>0</v>
      </c>
      <c r="N767" s="34">
        <v>0</v>
      </c>
      <c r="O767" s="34">
        <v>0</v>
      </c>
      <c r="P767" s="34">
        <v>0</v>
      </c>
      <c r="Q767" s="34">
        <v>0</v>
      </c>
      <c r="R767" s="34">
        <v>2500</v>
      </c>
      <c r="S767" s="49"/>
      <c r="T767" s="45"/>
    </row>
    <row r="768" spans="1:20">
      <c r="A768" s="28">
        <v>36</v>
      </c>
      <c r="B768" s="29">
        <v>45471</v>
      </c>
      <c r="C768" s="30" t="s">
        <v>1437</v>
      </c>
      <c r="D768" s="31">
        <v>7.9</v>
      </c>
      <c r="E768" s="31">
        <v>7.9</v>
      </c>
      <c r="F768" s="31">
        <v>7.9</v>
      </c>
      <c r="G768" s="31">
        <v>7.9</v>
      </c>
      <c r="H768" s="31">
        <v>7.9</v>
      </c>
      <c r="I768" s="31">
        <v>7.9</v>
      </c>
      <c r="J768" s="36">
        <v>0</v>
      </c>
      <c r="K768" s="37">
        <v>0</v>
      </c>
      <c r="L768" s="34">
        <v>500</v>
      </c>
      <c r="M768" s="34">
        <v>3.95</v>
      </c>
      <c r="N768" s="34">
        <v>0</v>
      </c>
      <c r="O768" s="34">
        <v>0</v>
      </c>
      <c r="P768" s="34">
        <v>500</v>
      </c>
      <c r="Q768" s="34">
        <v>3.95</v>
      </c>
      <c r="R768" s="34">
        <v>15800</v>
      </c>
      <c r="S768" s="49"/>
      <c r="T768" s="45"/>
    </row>
    <row r="769" spans="1:20">
      <c r="A769" s="28">
        <v>37</v>
      </c>
      <c r="B769" s="29">
        <v>45471</v>
      </c>
      <c r="C769" s="30" t="s">
        <v>1438</v>
      </c>
      <c r="D769" s="31">
        <v>11.8</v>
      </c>
      <c r="E769" s="31">
        <v>11.8</v>
      </c>
      <c r="F769" s="31">
        <v>12</v>
      </c>
      <c r="G769" s="31">
        <v>13.5</v>
      </c>
      <c r="H769" s="31">
        <v>11.8</v>
      </c>
      <c r="I769" s="31">
        <v>13.198</v>
      </c>
      <c r="J769" s="34">
        <v>200</v>
      </c>
      <c r="K769" s="35">
        <v>1.69</v>
      </c>
      <c r="L769" s="34">
        <v>20899</v>
      </c>
      <c r="M769" s="34">
        <v>275.84649999999999</v>
      </c>
      <c r="N769" s="34">
        <v>0</v>
      </c>
      <c r="O769" s="34">
        <v>0</v>
      </c>
      <c r="P769" s="34">
        <v>20899</v>
      </c>
      <c r="Q769" s="34">
        <v>275.84649999999999</v>
      </c>
      <c r="R769" s="34">
        <v>24575</v>
      </c>
      <c r="S769" s="49"/>
      <c r="T769" s="45"/>
    </row>
    <row r="770" spans="1:20">
      <c r="A770" s="28">
        <v>38</v>
      </c>
      <c r="B770" s="29">
        <v>45471</v>
      </c>
      <c r="C770" s="30" t="s">
        <v>1439</v>
      </c>
      <c r="D770" s="31">
        <v>8.9</v>
      </c>
      <c r="E770" s="31">
        <v>8.9</v>
      </c>
      <c r="F770" s="31">
        <v>8.9</v>
      </c>
      <c r="G770" s="31">
        <v>8.9</v>
      </c>
      <c r="H770" s="31">
        <v>8.9</v>
      </c>
      <c r="I770" s="31">
        <v>8.9</v>
      </c>
      <c r="J770" s="32">
        <v>0</v>
      </c>
      <c r="K770" s="33">
        <v>0</v>
      </c>
      <c r="L770" s="34">
        <v>0</v>
      </c>
      <c r="M770" s="34">
        <v>0</v>
      </c>
      <c r="N770" s="34">
        <v>0</v>
      </c>
      <c r="O770" s="34">
        <v>0</v>
      </c>
      <c r="P770" s="34">
        <v>0</v>
      </c>
      <c r="Q770" s="34">
        <v>0</v>
      </c>
      <c r="R770" s="34">
        <v>17800</v>
      </c>
      <c r="S770" s="49"/>
      <c r="T770" s="45"/>
    </row>
    <row r="771" spans="1:20">
      <c r="A771" s="28">
        <v>39</v>
      </c>
      <c r="B771" s="29">
        <v>45471</v>
      </c>
      <c r="C771" s="30" t="s">
        <v>1440</v>
      </c>
      <c r="D771" s="31">
        <v>9.4</v>
      </c>
      <c r="E771" s="31">
        <v>9.4</v>
      </c>
      <c r="F771" s="31">
        <v>9.4</v>
      </c>
      <c r="G771" s="31">
        <v>9.4</v>
      </c>
      <c r="H771" s="31">
        <v>9.4</v>
      </c>
      <c r="I771" s="31">
        <v>9.4</v>
      </c>
      <c r="J771" s="36">
        <v>0</v>
      </c>
      <c r="K771" s="37">
        <v>0</v>
      </c>
      <c r="L771" s="34">
        <v>0</v>
      </c>
      <c r="M771" s="34">
        <v>0</v>
      </c>
      <c r="N771" s="34">
        <v>0</v>
      </c>
      <c r="O771" s="34">
        <v>0</v>
      </c>
      <c r="P771" s="34">
        <v>0</v>
      </c>
      <c r="Q771" s="34">
        <v>0</v>
      </c>
      <c r="R771" s="34">
        <v>92120</v>
      </c>
      <c r="S771" s="49"/>
      <c r="T771" s="45"/>
    </row>
    <row r="772" spans="1:20">
      <c r="A772" s="28">
        <v>40</v>
      </c>
      <c r="B772" s="29">
        <v>45471</v>
      </c>
      <c r="C772" s="30" t="s">
        <v>2753</v>
      </c>
      <c r="D772" s="31">
        <v>17.100000000000001</v>
      </c>
      <c r="E772" s="31">
        <v>17.399999999999999</v>
      </c>
      <c r="F772" s="31">
        <v>16.5</v>
      </c>
      <c r="G772" s="31">
        <v>17.399999999999999</v>
      </c>
      <c r="H772" s="31">
        <v>16.5</v>
      </c>
      <c r="I772" s="31">
        <v>16.783999999999999</v>
      </c>
      <c r="J772" s="32">
        <v>-600</v>
      </c>
      <c r="K772" s="33">
        <v>-3.51</v>
      </c>
      <c r="L772" s="34">
        <v>9423</v>
      </c>
      <c r="M772" s="34">
        <v>158.15690000000001</v>
      </c>
      <c r="N772" s="34">
        <v>0</v>
      </c>
      <c r="O772" s="34">
        <v>0</v>
      </c>
      <c r="P772" s="34">
        <v>9423</v>
      </c>
      <c r="Q772" s="34">
        <v>158.15690000000001</v>
      </c>
      <c r="R772" s="34">
        <v>313500</v>
      </c>
      <c r="S772" s="49"/>
      <c r="T772" s="45"/>
    </row>
    <row r="773" spans="1:20">
      <c r="A773" s="28">
        <v>41</v>
      </c>
      <c r="B773" s="29">
        <v>45471</v>
      </c>
      <c r="C773" s="30" t="s">
        <v>1441</v>
      </c>
      <c r="D773" s="31">
        <v>0.7</v>
      </c>
      <c r="E773" s="31">
        <v>0.7</v>
      </c>
      <c r="F773" s="31">
        <v>0.7</v>
      </c>
      <c r="G773" s="31">
        <v>0.7</v>
      </c>
      <c r="H773" s="31">
        <v>0.7</v>
      </c>
      <c r="I773" s="31">
        <v>0.7</v>
      </c>
      <c r="J773" s="34">
        <v>0</v>
      </c>
      <c r="K773" s="35">
        <v>0</v>
      </c>
      <c r="L773" s="34">
        <v>0</v>
      </c>
      <c r="M773" s="34">
        <v>0</v>
      </c>
      <c r="N773" s="34">
        <v>0</v>
      </c>
      <c r="O773" s="34">
        <v>0</v>
      </c>
      <c r="P773" s="34">
        <v>0</v>
      </c>
      <c r="Q773" s="34">
        <v>0</v>
      </c>
      <c r="R773" s="34">
        <v>3990</v>
      </c>
      <c r="S773" s="49"/>
      <c r="T773" s="45"/>
    </row>
    <row r="774" spans="1:20">
      <c r="A774" s="28">
        <v>42</v>
      </c>
      <c r="B774" s="29">
        <v>45471</v>
      </c>
      <c r="C774" s="30" t="s">
        <v>2754</v>
      </c>
      <c r="D774" s="31">
        <v>11</v>
      </c>
      <c r="E774" s="31">
        <v>11</v>
      </c>
      <c r="F774" s="31">
        <v>11</v>
      </c>
      <c r="G774" s="31">
        <v>11</v>
      </c>
      <c r="H774" s="31">
        <v>11</v>
      </c>
      <c r="I774" s="31">
        <v>11</v>
      </c>
      <c r="J774" s="36">
        <v>0</v>
      </c>
      <c r="K774" s="37">
        <v>0</v>
      </c>
      <c r="L774" s="34">
        <v>0</v>
      </c>
      <c r="M774" s="34">
        <v>0</v>
      </c>
      <c r="N774" s="34">
        <v>0</v>
      </c>
      <c r="O774" s="34">
        <v>0</v>
      </c>
      <c r="P774" s="34">
        <v>0</v>
      </c>
      <c r="Q774" s="34">
        <v>0</v>
      </c>
      <c r="R774" s="34">
        <v>61951</v>
      </c>
      <c r="S774" s="49"/>
      <c r="T774" s="45"/>
    </row>
    <row r="775" spans="1:20">
      <c r="A775" s="28">
        <v>43</v>
      </c>
      <c r="B775" s="29">
        <v>45471</v>
      </c>
      <c r="C775" s="30" t="s">
        <v>1442</v>
      </c>
      <c r="D775" s="31">
        <v>11</v>
      </c>
      <c r="E775" s="31">
        <v>11</v>
      </c>
      <c r="F775" s="31">
        <v>11</v>
      </c>
      <c r="G775" s="31">
        <v>11</v>
      </c>
      <c r="H775" s="31">
        <v>11</v>
      </c>
      <c r="I775" s="31">
        <v>11</v>
      </c>
      <c r="J775" s="34">
        <v>0</v>
      </c>
      <c r="K775" s="35">
        <v>0</v>
      </c>
      <c r="L775" s="34">
        <v>0</v>
      </c>
      <c r="M775" s="34">
        <v>0</v>
      </c>
      <c r="N775" s="34">
        <v>0</v>
      </c>
      <c r="O775" s="34">
        <v>0</v>
      </c>
      <c r="P775" s="34">
        <v>0</v>
      </c>
      <c r="Q775" s="34">
        <v>0</v>
      </c>
      <c r="R775" s="34">
        <v>66000</v>
      </c>
      <c r="S775" s="49"/>
      <c r="T775" s="45"/>
    </row>
    <row r="776" spans="1:20">
      <c r="A776" s="28">
        <v>44</v>
      </c>
      <c r="B776" s="29">
        <v>45471</v>
      </c>
      <c r="C776" s="30" t="s">
        <v>2755</v>
      </c>
      <c r="D776" s="31">
        <v>6</v>
      </c>
      <c r="E776" s="31">
        <v>6</v>
      </c>
      <c r="F776" s="31">
        <v>6</v>
      </c>
      <c r="G776" s="31">
        <v>6.1</v>
      </c>
      <c r="H776" s="31">
        <v>5.8</v>
      </c>
      <c r="I776" s="31">
        <v>5.9059999999999997</v>
      </c>
      <c r="J776" s="32">
        <v>0</v>
      </c>
      <c r="K776" s="33">
        <v>0</v>
      </c>
      <c r="L776" s="34">
        <v>952185</v>
      </c>
      <c r="M776" s="34">
        <v>5623.3513999999996</v>
      </c>
      <c r="N776" s="34">
        <v>0</v>
      </c>
      <c r="O776" s="34">
        <v>0</v>
      </c>
      <c r="P776" s="34">
        <v>952185</v>
      </c>
      <c r="Q776" s="34">
        <v>5623.3513999999996</v>
      </c>
      <c r="R776" s="34">
        <v>2760000</v>
      </c>
      <c r="S776" s="49"/>
      <c r="T776" s="45"/>
    </row>
    <row r="777" spans="1:20">
      <c r="A777" s="28">
        <v>45</v>
      </c>
      <c r="B777" s="29">
        <v>45471</v>
      </c>
      <c r="C777" s="30" t="s">
        <v>1443</v>
      </c>
      <c r="D777" s="31">
        <v>21.5</v>
      </c>
      <c r="E777" s="31">
        <v>21.5</v>
      </c>
      <c r="F777" s="31">
        <v>21.5</v>
      </c>
      <c r="G777" s="31">
        <v>21.5</v>
      </c>
      <c r="H777" s="31">
        <v>21.5</v>
      </c>
      <c r="I777" s="31">
        <v>21.5</v>
      </c>
      <c r="J777" s="32">
        <v>0</v>
      </c>
      <c r="K777" s="33">
        <v>0</v>
      </c>
      <c r="L777" s="34">
        <v>0</v>
      </c>
      <c r="M777" s="34">
        <v>0</v>
      </c>
      <c r="N777" s="34">
        <v>0</v>
      </c>
      <c r="O777" s="34">
        <v>0</v>
      </c>
      <c r="P777" s="34">
        <v>0</v>
      </c>
      <c r="Q777" s="34">
        <v>0</v>
      </c>
      <c r="R777" s="34">
        <v>38700</v>
      </c>
      <c r="S777" s="49"/>
      <c r="T777" s="45"/>
    </row>
    <row r="778" spans="1:20">
      <c r="A778" s="28">
        <v>46</v>
      </c>
      <c r="B778" s="29">
        <v>45471</v>
      </c>
      <c r="C778" s="30" t="s">
        <v>1444</v>
      </c>
      <c r="D778" s="31">
        <v>33.5</v>
      </c>
      <c r="E778" s="31">
        <v>33.5</v>
      </c>
      <c r="F778" s="31">
        <v>33.299999999999997</v>
      </c>
      <c r="G778" s="31">
        <v>33.5</v>
      </c>
      <c r="H778" s="31">
        <v>33.299999999999997</v>
      </c>
      <c r="I778" s="31">
        <v>33.433</v>
      </c>
      <c r="J778" s="36">
        <v>-200</v>
      </c>
      <c r="K778" s="37">
        <v>-0.6</v>
      </c>
      <c r="L778" s="34">
        <v>1510</v>
      </c>
      <c r="M778" s="34">
        <v>50.481000000000002</v>
      </c>
      <c r="N778" s="34">
        <v>0</v>
      </c>
      <c r="O778" s="34">
        <v>0</v>
      </c>
      <c r="P778" s="34">
        <v>1510</v>
      </c>
      <c r="Q778" s="34">
        <v>50.481000000000002</v>
      </c>
      <c r="R778" s="34">
        <v>825837</v>
      </c>
      <c r="S778" s="49"/>
      <c r="T778" s="45"/>
    </row>
    <row r="779" spans="1:20">
      <c r="A779" s="28">
        <v>47</v>
      </c>
      <c r="B779" s="29">
        <v>45471</v>
      </c>
      <c r="C779" s="30" t="s">
        <v>1445</v>
      </c>
      <c r="D779" s="31">
        <v>10.8</v>
      </c>
      <c r="E779" s="31">
        <v>10.8</v>
      </c>
      <c r="F779" s="31">
        <v>10.1</v>
      </c>
      <c r="G779" s="31">
        <v>10.8</v>
      </c>
      <c r="H779" s="31">
        <v>10.1</v>
      </c>
      <c r="I779" s="31">
        <v>10.429</v>
      </c>
      <c r="J779" s="34">
        <v>-700</v>
      </c>
      <c r="K779" s="35">
        <v>-6.48</v>
      </c>
      <c r="L779" s="34">
        <v>277220</v>
      </c>
      <c r="M779" s="34">
        <v>2891.1379999999999</v>
      </c>
      <c r="N779" s="34">
        <v>0</v>
      </c>
      <c r="O779" s="34">
        <v>0</v>
      </c>
      <c r="P779" s="34">
        <v>277220</v>
      </c>
      <c r="Q779" s="34">
        <v>2891.1379999999999</v>
      </c>
      <c r="R779" s="34">
        <v>389814</v>
      </c>
      <c r="S779" s="49"/>
      <c r="T779" s="45"/>
    </row>
    <row r="780" spans="1:20">
      <c r="A780" s="28">
        <v>48</v>
      </c>
      <c r="B780" s="29">
        <v>45471</v>
      </c>
      <c r="C780" s="30" t="s">
        <v>1446</v>
      </c>
      <c r="D780" s="31">
        <v>23.7</v>
      </c>
      <c r="E780" s="31">
        <v>23.7</v>
      </c>
      <c r="F780" s="31">
        <v>23.7</v>
      </c>
      <c r="G780" s="31">
        <v>23.7</v>
      </c>
      <c r="H780" s="31">
        <v>23.7</v>
      </c>
      <c r="I780" s="31">
        <v>23.7</v>
      </c>
      <c r="J780" s="36">
        <v>0</v>
      </c>
      <c r="K780" s="37">
        <v>0</v>
      </c>
      <c r="L780" s="34">
        <v>100</v>
      </c>
      <c r="M780" s="34">
        <v>2.37</v>
      </c>
      <c r="N780" s="34">
        <v>0</v>
      </c>
      <c r="O780" s="34">
        <v>0</v>
      </c>
      <c r="P780" s="34">
        <v>100</v>
      </c>
      <c r="Q780" s="34">
        <v>2.37</v>
      </c>
      <c r="R780" s="34">
        <v>294136</v>
      </c>
      <c r="S780" s="49"/>
      <c r="T780" s="45"/>
    </row>
    <row r="781" spans="1:20">
      <c r="A781" s="28">
        <v>49</v>
      </c>
      <c r="B781" s="29">
        <v>45471</v>
      </c>
      <c r="C781" s="30" t="s">
        <v>1447</v>
      </c>
      <c r="D781" s="31">
        <v>31</v>
      </c>
      <c r="E781" s="31">
        <v>31</v>
      </c>
      <c r="F781" s="31">
        <v>31</v>
      </c>
      <c r="G781" s="31">
        <v>31</v>
      </c>
      <c r="H781" s="31">
        <v>31</v>
      </c>
      <c r="I781" s="31">
        <v>31</v>
      </c>
      <c r="J781" s="34">
        <v>0</v>
      </c>
      <c r="K781" s="35">
        <v>0</v>
      </c>
      <c r="L781" s="34">
        <v>0</v>
      </c>
      <c r="M781" s="34">
        <v>0</v>
      </c>
      <c r="N781" s="34">
        <v>0</v>
      </c>
      <c r="O781" s="34">
        <v>0</v>
      </c>
      <c r="P781" s="34">
        <v>0</v>
      </c>
      <c r="Q781" s="34">
        <v>0</v>
      </c>
      <c r="R781" s="34">
        <v>186000</v>
      </c>
      <c r="S781" s="49"/>
      <c r="T781" s="45"/>
    </row>
    <row r="782" spans="1:20">
      <c r="A782" s="28">
        <v>50</v>
      </c>
      <c r="B782" s="29">
        <v>45471</v>
      </c>
      <c r="C782" s="30" t="s">
        <v>1448</v>
      </c>
      <c r="D782" s="31">
        <v>16</v>
      </c>
      <c r="E782" s="31">
        <v>16</v>
      </c>
      <c r="F782" s="31">
        <v>16</v>
      </c>
      <c r="G782" s="31">
        <v>16</v>
      </c>
      <c r="H782" s="31">
        <v>16</v>
      </c>
      <c r="I782" s="31">
        <v>16</v>
      </c>
      <c r="J782" s="36">
        <v>0</v>
      </c>
      <c r="K782" s="37">
        <v>0</v>
      </c>
      <c r="L782" s="34">
        <v>0</v>
      </c>
      <c r="M782" s="34">
        <v>0</v>
      </c>
      <c r="N782" s="34">
        <v>0</v>
      </c>
      <c r="O782" s="34">
        <v>0</v>
      </c>
      <c r="P782" s="34">
        <v>0</v>
      </c>
      <c r="Q782" s="34">
        <v>0</v>
      </c>
      <c r="R782" s="34">
        <v>290391</v>
      </c>
      <c r="S782" s="49"/>
      <c r="T782" s="45"/>
    </row>
    <row r="783" spans="1:20">
      <c r="A783" s="28">
        <v>51</v>
      </c>
      <c r="B783" s="29">
        <v>45471</v>
      </c>
      <c r="C783" s="30" t="s">
        <v>1449</v>
      </c>
      <c r="D783" s="31">
        <v>21.5</v>
      </c>
      <c r="E783" s="31">
        <v>21.5</v>
      </c>
      <c r="F783" s="31">
        <v>21.5</v>
      </c>
      <c r="G783" s="31">
        <v>21.5</v>
      </c>
      <c r="H783" s="31">
        <v>21.5</v>
      </c>
      <c r="I783" s="31">
        <v>21.5</v>
      </c>
      <c r="J783" s="34">
        <v>0</v>
      </c>
      <c r="K783" s="35">
        <v>0</v>
      </c>
      <c r="L783" s="34">
        <v>0</v>
      </c>
      <c r="M783" s="34">
        <v>0</v>
      </c>
      <c r="N783" s="34">
        <v>0</v>
      </c>
      <c r="O783" s="34">
        <v>0</v>
      </c>
      <c r="P783" s="34">
        <v>0</v>
      </c>
      <c r="Q783" s="34">
        <v>0</v>
      </c>
      <c r="R783" s="34">
        <v>1419000</v>
      </c>
      <c r="S783" s="49"/>
      <c r="T783" s="45"/>
    </row>
    <row r="784" spans="1:20">
      <c r="A784" s="28">
        <v>52</v>
      </c>
      <c r="B784" s="29">
        <v>45471</v>
      </c>
      <c r="C784" s="30" t="s">
        <v>931</v>
      </c>
      <c r="D784" s="31">
        <v>1.5</v>
      </c>
      <c r="E784" s="31">
        <v>1.5</v>
      </c>
      <c r="F784" s="31">
        <v>1.5</v>
      </c>
      <c r="G784" s="31">
        <v>1.5</v>
      </c>
      <c r="H784" s="31">
        <v>1.5</v>
      </c>
      <c r="I784" s="31">
        <v>1.5</v>
      </c>
      <c r="J784" s="36">
        <v>0</v>
      </c>
      <c r="K784" s="37">
        <v>0</v>
      </c>
      <c r="L784" s="34">
        <v>100</v>
      </c>
      <c r="M784" s="34">
        <v>0.15</v>
      </c>
      <c r="N784" s="34">
        <v>0</v>
      </c>
      <c r="O784" s="34">
        <v>0</v>
      </c>
      <c r="P784" s="34">
        <v>100</v>
      </c>
      <c r="Q784" s="34">
        <v>0.15</v>
      </c>
      <c r="R784" s="34">
        <v>6750</v>
      </c>
      <c r="S784" s="49"/>
      <c r="T784" s="45"/>
    </row>
    <row r="785" spans="1:20">
      <c r="A785" s="28">
        <v>53</v>
      </c>
      <c r="B785" s="29">
        <v>45471</v>
      </c>
      <c r="C785" s="30" t="s">
        <v>1450</v>
      </c>
      <c r="D785" s="31">
        <v>11</v>
      </c>
      <c r="E785" s="31">
        <v>11</v>
      </c>
      <c r="F785" s="31">
        <v>11</v>
      </c>
      <c r="G785" s="31">
        <v>11</v>
      </c>
      <c r="H785" s="31">
        <v>11</v>
      </c>
      <c r="I785" s="31">
        <v>11</v>
      </c>
      <c r="J785" s="34">
        <v>0</v>
      </c>
      <c r="K785" s="35">
        <v>0</v>
      </c>
      <c r="L785" s="34">
        <v>0</v>
      </c>
      <c r="M785" s="34">
        <v>0</v>
      </c>
      <c r="N785" s="34">
        <v>0</v>
      </c>
      <c r="O785" s="34">
        <v>0</v>
      </c>
      <c r="P785" s="34">
        <v>0</v>
      </c>
      <c r="Q785" s="34">
        <v>0</v>
      </c>
      <c r="R785" s="34">
        <v>98292</v>
      </c>
      <c r="S785" s="49"/>
      <c r="T785" s="45"/>
    </row>
    <row r="786" spans="1:20">
      <c r="A786" s="28">
        <v>54</v>
      </c>
      <c r="B786" s="29">
        <v>45471</v>
      </c>
      <c r="C786" s="30" t="s">
        <v>2756</v>
      </c>
      <c r="D786" s="31">
        <v>12</v>
      </c>
      <c r="E786" s="31">
        <v>12</v>
      </c>
      <c r="F786" s="31">
        <v>12</v>
      </c>
      <c r="G786" s="31">
        <v>12</v>
      </c>
      <c r="H786" s="31">
        <v>12</v>
      </c>
      <c r="I786" s="31">
        <v>12</v>
      </c>
      <c r="J786" s="36">
        <v>0</v>
      </c>
      <c r="K786" s="37">
        <v>0</v>
      </c>
      <c r="L786" s="34">
        <v>302</v>
      </c>
      <c r="M786" s="34">
        <v>3.6230000000000002</v>
      </c>
      <c r="N786" s="34">
        <v>0</v>
      </c>
      <c r="O786" s="34">
        <v>0</v>
      </c>
      <c r="P786" s="34">
        <v>302</v>
      </c>
      <c r="Q786" s="34">
        <v>3.6230000000000002</v>
      </c>
      <c r="R786" s="34">
        <v>1200000</v>
      </c>
      <c r="S786" s="49"/>
      <c r="T786" s="45"/>
    </row>
    <row r="787" spans="1:20">
      <c r="A787" s="28">
        <v>55</v>
      </c>
      <c r="B787" s="29">
        <v>45471</v>
      </c>
      <c r="C787" s="30" t="s">
        <v>1451</v>
      </c>
      <c r="D787" s="31">
        <v>19</v>
      </c>
      <c r="E787" s="31">
        <v>19</v>
      </c>
      <c r="F787" s="31">
        <v>19</v>
      </c>
      <c r="G787" s="31">
        <v>19</v>
      </c>
      <c r="H787" s="31">
        <v>19</v>
      </c>
      <c r="I787" s="31">
        <v>19</v>
      </c>
      <c r="J787" s="34">
        <v>0</v>
      </c>
      <c r="K787" s="35">
        <v>0</v>
      </c>
      <c r="L787" s="34">
        <v>0</v>
      </c>
      <c r="M787" s="34">
        <v>0</v>
      </c>
      <c r="N787" s="34">
        <v>0</v>
      </c>
      <c r="O787" s="34">
        <v>0</v>
      </c>
      <c r="P787" s="34">
        <v>0</v>
      </c>
      <c r="Q787" s="34">
        <v>0</v>
      </c>
      <c r="R787" s="34">
        <v>75734</v>
      </c>
      <c r="S787" s="49"/>
      <c r="T787" s="45"/>
    </row>
    <row r="788" spans="1:20">
      <c r="A788" s="28">
        <v>56</v>
      </c>
      <c r="B788" s="29">
        <v>45471</v>
      </c>
      <c r="C788" s="30" t="s">
        <v>1452</v>
      </c>
      <c r="D788" s="31">
        <v>6.7</v>
      </c>
      <c r="E788" s="31">
        <v>6.2</v>
      </c>
      <c r="F788" s="31">
        <v>6.2</v>
      </c>
      <c r="G788" s="31">
        <v>6.2</v>
      </c>
      <c r="H788" s="31">
        <v>6.2</v>
      </c>
      <c r="I788" s="31">
        <v>6.2</v>
      </c>
      <c r="J788" s="36">
        <v>-500</v>
      </c>
      <c r="K788" s="37">
        <v>-7.46</v>
      </c>
      <c r="L788" s="34">
        <v>100</v>
      </c>
      <c r="M788" s="34">
        <v>0.62</v>
      </c>
      <c r="N788" s="34">
        <v>0</v>
      </c>
      <c r="O788" s="34">
        <v>0</v>
      </c>
      <c r="P788" s="34">
        <v>100</v>
      </c>
      <c r="Q788" s="34">
        <v>0.62</v>
      </c>
      <c r="R788" s="34">
        <v>56912</v>
      </c>
      <c r="S788" s="49"/>
      <c r="T788" s="45"/>
    </row>
    <row r="789" spans="1:20">
      <c r="A789" s="28">
        <v>57</v>
      </c>
      <c r="B789" s="29">
        <v>45471</v>
      </c>
      <c r="C789" s="30" t="s">
        <v>2757</v>
      </c>
      <c r="D789" s="31">
        <v>9.6</v>
      </c>
      <c r="E789" s="31">
        <v>9.8000000000000007</v>
      </c>
      <c r="F789" s="31">
        <v>9.8000000000000007</v>
      </c>
      <c r="G789" s="31">
        <v>10.5</v>
      </c>
      <c r="H789" s="31">
        <v>9.5</v>
      </c>
      <c r="I789" s="31">
        <v>10.087</v>
      </c>
      <c r="J789" s="34">
        <v>200</v>
      </c>
      <c r="K789" s="35">
        <v>2.08</v>
      </c>
      <c r="L789" s="34">
        <v>534850</v>
      </c>
      <c r="M789" s="34">
        <v>5394.9764999999998</v>
      </c>
      <c r="N789" s="34">
        <v>0</v>
      </c>
      <c r="O789" s="34">
        <v>0</v>
      </c>
      <c r="P789" s="34">
        <v>534850</v>
      </c>
      <c r="Q789" s="34">
        <v>5394.9764999999998</v>
      </c>
      <c r="R789" s="34">
        <v>49000</v>
      </c>
      <c r="S789" s="49"/>
      <c r="T789" s="45"/>
    </row>
    <row r="790" spans="1:20">
      <c r="A790" s="28">
        <v>58</v>
      </c>
      <c r="B790" s="29">
        <v>45471</v>
      </c>
      <c r="C790" s="30" t="s">
        <v>411</v>
      </c>
      <c r="D790" s="31">
        <v>0.9</v>
      </c>
      <c r="E790" s="31">
        <v>0.9</v>
      </c>
      <c r="F790" s="31">
        <v>0.9</v>
      </c>
      <c r="G790" s="31">
        <v>0.9</v>
      </c>
      <c r="H790" s="31">
        <v>0.8</v>
      </c>
      <c r="I790" s="31">
        <v>0.80900000000000005</v>
      </c>
      <c r="J790" s="36">
        <v>0</v>
      </c>
      <c r="K790" s="37">
        <v>0</v>
      </c>
      <c r="L790" s="34">
        <v>267853</v>
      </c>
      <c r="M790" s="34">
        <v>216.6781</v>
      </c>
      <c r="N790" s="34">
        <v>0</v>
      </c>
      <c r="O790" s="34">
        <v>0</v>
      </c>
      <c r="P790" s="34">
        <v>267853</v>
      </c>
      <c r="Q790" s="34">
        <v>216.6781</v>
      </c>
      <c r="R790" s="34">
        <v>51912</v>
      </c>
      <c r="S790" s="49"/>
      <c r="T790" s="45"/>
    </row>
    <row r="791" spans="1:20">
      <c r="A791" s="28">
        <v>59</v>
      </c>
      <c r="B791" s="29">
        <v>45471</v>
      </c>
      <c r="C791" s="30" t="s">
        <v>1453</v>
      </c>
      <c r="D791" s="31">
        <v>16.5</v>
      </c>
      <c r="E791" s="31">
        <v>17</v>
      </c>
      <c r="F791" s="31">
        <v>17</v>
      </c>
      <c r="G791" s="31">
        <v>17.5</v>
      </c>
      <c r="H791" s="31">
        <v>17</v>
      </c>
      <c r="I791" s="31">
        <v>17.356999999999999</v>
      </c>
      <c r="J791" s="34">
        <v>500</v>
      </c>
      <c r="K791" s="35">
        <v>3.03</v>
      </c>
      <c r="L791" s="34">
        <v>1411</v>
      </c>
      <c r="M791" s="34">
        <v>24.4848</v>
      </c>
      <c r="N791" s="34">
        <v>0</v>
      </c>
      <c r="O791" s="34">
        <v>0</v>
      </c>
      <c r="P791" s="34">
        <v>1411</v>
      </c>
      <c r="Q791" s="34">
        <v>24.4848</v>
      </c>
      <c r="R791" s="34">
        <v>145376</v>
      </c>
      <c r="S791" s="49"/>
      <c r="T791" s="45"/>
    </row>
    <row r="792" spans="1:20">
      <c r="A792" s="28">
        <v>60</v>
      </c>
      <c r="B792" s="29">
        <v>45471</v>
      </c>
      <c r="C792" s="30" t="s">
        <v>1272</v>
      </c>
      <c r="D792" s="31">
        <v>5</v>
      </c>
      <c r="E792" s="31">
        <v>5.0999999999999996</v>
      </c>
      <c r="F792" s="31">
        <v>5.0999999999999996</v>
      </c>
      <c r="G792" s="31">
        <v>5.4</v>
      </c>
      <c r="H792" s="31">
        <v>5.0999999999999996</v>
      </c>
      <c r="I792" s="31">
        <v>5.133</v>
      </c>
      <c r="J792" s="36">
        <v>100</v>
      </c>
      <c r="K792" s="37">
        <v>2</v>
      </c>
      <c r="L792" s="34">
        <v>914</v>
      </c>
      <c r="M792" s="34">
        <v>4.6900000000000004</v>
      </c>
      <c r="N792" s="34">
        <v>0</v>
      </c>
      <c r="O792" s="34">
        <v>0</v>
      </c>
      <c r="P792" s="34">
        <v>914</v>
      </c>
      <c r="Q792" s="34">
        <v>4.6900000000000004</v>
      </c>
      <c r="R792" s="34">
        <v>58650</v>
      </c>
      <c r="S792" s="49"/>
      <c r="T792" s="45"/>
    </row>
    <row r="793" spans="1:20">
      <c r="A793" s="28">
        <v>61</v>
      </c>
      <c r="B793" s="29">
        <v>45471</v>
      </c>
      <c r="C793" s="30" t="s">
        <v>932</v>
      </c>
      <c r="D793" s="31">
        <v>12.7</v>
      </c>
      <c r="E793" s="31">
        <v>12.5</v>
      </c>
      <c r="F793" s="31">
        <v>12.3</v>
      </c>
      <c r="G793" s="31">
        <v>12.7</v>
      </c>
      <c r="H793" s="31">
        <v>12.2</v>
      </c>
      <c r="I793" s="31">
        <v>12.41</v>
      </c>
      <c r="J793" s="32">
        <v>-400</v>
      </c>
      <c r="K793" s="33">
        <v>-3.15</v>
      </c>
      <c r="L793" s="34">
        <v>46813</v>
      </c>
      <c r="M793" s="34">
        <v>580.92819999999995</v>
      </c>
      <c r="N793" s="34">
        <v>0</v>
      </c>
      <c r="O793" s="34">
        <v>0</v>
      </c>
      <c r="P793" s="34">
        <v>46813</v>
      </c>
      <c r="Q793" s="34">
        <v>580.92819999999995</v>
      </c>
      <c r="R793" s="34">
        <v>737994</v>
      </c>
      <c r="S793" s="49"/>
      <c r="T793" s="45"/>
    </row>
    <row r="794" spans="1:20">
      <c r="A794" s="28">
        <v>62</v>
      </c>
      <c r="B794" s="29">
        <v>45471</v>
      </c>
      <c r="C794" s="30" t="s">
        <v>1454</v>
      </c>
      <c r="D794" s="31">
        <v>7.3</v>
      </c>
      <c r="E794" s="31">
        <v>7.3</v>
      </c>
      <c r="F794" s="31">
        <v>7.3</v>
      </c>
      <c r="G794" s="31">
        <v>7.3</v>
      </c>
      <c r="H794" s="31">
        <v>7.3</v>
      </c>
      <c r="I794" s="31">
        <v>7.3</v>
      </c>
      <c r="J794" s="36">
        <v>0</v>
      </c>
      <c r="K794" s="37">
        <v>0</v>
      </c>
      <c r="L794" s="34">
        <v>0</v>
      </c>
      <c r="M794" s="34">
        <v>0</v>
      </c>
      <c r="N794" s="34">
        <v>0</v>
      </c>
      <c r="O794" s="34">
        <v>0</v>
      </c>
      <c r="P794" s="34">
        <v>0</v>
      </c>
      <c r="Q794" s="34">
        <v>0</v>
      </c>
      <c r="R794" s="34">
        <v>36500</v>
      </c>
      <c r="S794" s="49"/>
      <c r="T794" s="45"/>
    </row>
    <row r="795" spans="1:20">
      <c r="A795" s="28">
        <v>63</v>
      </c>
      <c r="B795" s="29">
        <v>45471</v>
      </c>
      <c r="C795" s="30" t="s">
        <v>1455</v>
      </c>
      <c r="D795" s="31">
        <v>52.2</v>
      </c>
      <c r="E795" s="31">
        <v>52</v>
      </c>
      <c r="F795" s="31">
        <v>52</v>
      </c>
      <c r="G795" s="31">
        <v>52</v>
      </c>
      <c r="H795" s="31">
        <v>52</v>
      </c>
      <c r="I795" s="31">
        <v>52</v>
      </c>
      <c r="J795" s="32">
        <v>-200</v>
      </c>
      <c r="K795" s="33">
        <v>-0.38</v>
      </c>
      <c r="L795" s="34">
        <v>210</v>
      </c>
      <c r="M795" s="34">
        <v>10.91</v>
      </c>
      <c r="N795" s="34">
        <v>0</v>
      </c>
      <c r="O795" s="34">
        <v>0</v>
      </c>
      <c r="P795" s="34">
        <v>210</v>
      </c>
      <c r="Q795" s="34">
        <v>10.91</v>
      </c>
      <c r="R795" s="34">
        <v>208000</v>
      </c>
      <c r="S795" s="49"/>
      <c r="T795" s="45"/>
    </row>
    <row r="796" spans="1:20">
      <c r="A796" s="28">
        <v>64</v>
      </c>
      <c r="B796" s="29">
        <v>45471</v>
      </c>
      <c r="C796" s="30" t="s">
        <v>1456</v>
      </c>
      <c r="D796" s="31">
        <v>14.4</v>
      </c>
      <c r="E796" s="31">
        <v>14.4</v>
      </c>
      <c r="F796" s="31">
        <v>14.4</v>
      </c>
      <c r="G796" s="31">
        <v>14.4</v>
      </c>
      <c r="H796" s="31">
        <v>14.4</v>
      </c>
      <c r="I796" s="31">
        <v>14.4</v>
      </c>
      <c r="J796" s="36">
        <v>0</v>
      </c>
      <c r="K796" s="37">
        <v>0</v>
      </c>
      <c r="L796" s="34">
        <v>0</v>
      </c>
      <c r="M796" s="34">
        <v>0</v>
      </c>
      <c r="N796" s="34">
        <v>0</v>
      </c>
      <c r="O796" s="34">
        <v>0</v>
      </c>
      <c r="P796" s="34">
        <v>0</v>
      </c>
      <c r="Q796" s="34">
        <v>0</v>
      </c>
      <c r="R796" s="34">
        <v>39647</v>
      </c>
      <c r="S796" s="49"/>
      <c r="T796" s="45"/>
    </row>
    <row r="797" spans="1:20">
      <c r="A797" s="28">
        <v>65</v>
      </c>
      <c r="B797" s="29">
        <v>45471</v>
      </c>
      <c r="C797" s="30" t="s">
        <v>1457</v>
      </c>
      <c r="D797" s="31">
        <v>11</v>
      </c>
      <c r="E797" s="31">
        <v>10.9</v>
      </c>
      <c r="F797" s="31">
        <v>10.5</v>
      </c>
      <c r="G797" s="31">
        <v>10.9</v>
      </c>
      <c r="H797" s="31">
        <v>10.4</v>
      </c>
      <c r="I797" s="31">
        <v>10.589</v>
      </c>
      <c r="J797" s="34">
        <v>-500</v>
      </c>
      <c r="K797" s="35">
        <v>-4.55</v>
      </c>
      <c r="L797" s="34">
        <v>29360</v>
      </c>
      <c r="M797" s="34">
        <v>310.98140000000001</v>
      </c>
      <c r="N797" s="34">
        <v>0</v>
      </c>
      <c r="O797" s="34">
        <v>0</v>
      </c>
      <c r="P797" s="34">
        <v>29360</v>
      </c>
      <c r="Q797" s="34">
        <v>310.98140000000001</v>
      </c>
      <c r="R797" s="34">
        <v>166405</v>
      </c>
      <c r="S797" s="49"/>
      <c r="T797" s="45"/>
    </row>
    <row r="798" spans="1:20">
      <c r="A798" s="28">
        <v>66</v>
      </c>
      <c r="B798" s="29">
        <v>45471</v>
      </c>
      <c r="C798" s="30" t="s">
        <v>1458</v>
      </c>
      <c r="D798" s="31">
        <v>19.2</v>
      </c>
      <c r="E798" s="31">
        <v>19.2</v>
      </c>
      <c r="F798" s="31">
        <v>19.2</v>
      </c>
      <c r="G798" s="31">
        <v>19.2</v>
      </c>
      <c r="H798" s="31">
        <v>19.2</v>
      </c>
      <c r="I798" s="31">
        <v>19.2</v>
      </c>
      <c r="J798" s="36">
        <v>0</v>
      </c>
      <c r="K798" s="37">
        <v>0</v>
      </c>
      <c r="L798" s="34">
        <v>0</v>
      </c>
      <c r="M798" s="34">
        <v>0</v>
      </c>
      <c r="N798" s="34">
        <v>2600</v>
      </c>
      <c r="O798" s="34">
        <v>49.92</v>
      </c>
      <c r="P798" s="34">
        <v>2600</v>
      </c>
      <c r="Q798" s="34">
        <v>49.92</v>
      </c>
      <c r="R798" s="34">
        <v>101606</v>
      </c>
      <c r="S798" s="49"/>
      <c r="T798" s="45"/>
    </row>
    <row r="799" spans="1:20">
      <c r="A799" s="28">
        <v>67</v>
      </c>
      <c r="B799" s="29">
        <v>45471</v>
      </c>
      <c r="C799" s="30" t="s">
        <v>933</v>
      </c>
      <c r="D799" s="31">
        <v>9.9</v>
      </c>
      <c r="E799" s="31">
        <v>11</v>
      </c>
      <c r="F799" s="31">
        <v>11</v>
      </c>
      <c r="G799" s="31">
        <v>11</v>
      </c>
      <c r="H799" s="31">
        <v>11</v>
      </c>
      <c r="I799" s="31">
        <v>11</v>
      </c>
      <c r="J799" s="34">
        <v>1100</v>
      </c>
      <c r="K799" s="35">
        <v>11.11</v>
      </c>
      <c r="L799" s="34">
        <v>100</v>
      </c>
      <c r="M799" s="34">
        <v>1.1000000000000001</v>
      </c>
      <c r="N799" s="34">
        <v>0</v>
      </c>
      <c r="O799" s="34">
        <v>0</v>
      </c>
      <c r="P799" s="34">
        <v>100</v>
      </c>
      <c r="Q799" s="34">
        <v>1.1000000000000001</v>
      </c>
      <c r="R799" s="34">
        <v>1155000</v>
      </c>
      <c r="S799" s="49"/>
      <c r="T799" s="45"/>
    </row>
    <row r="800" spans="1:20">
      <c r="A800" s="28">
        <v>68</v>
      </c>
      <c r="B800" s="29">
        <v>45471</v>
      </c>
      <c r="C800" s="30" t="s">
        <v>1459</v>
      </c>
      <c r="D800" s="31">
        <v>9.1</v>
      </c>
      <c r="E800" s="31">
        <v>9.1</v>
      </c>
      <c r="F800" s="31">
        <v>9.1</v>
      </c>
      <c r="G800" s="31">
        <v>9.1</v>
      </c>
      <c r="H800" s="31">
        <v>9.1</v>
      </c>
      <c r="I800" s="31">
        <v>9.1</v>
      </c>
      <c r="J800" s="36">
        <v>0</v>
      </c>
      <c r="K800" s="37">
        <v>0</v>
      </c>
      <c r="L800" s="34">
        <v>22</v>
      </c>
      <c r="M800" s="34">
        <v>0.1804</v>
      </c>
      <c r="N800" s="34">
        <v>0</v>
      </c>
      <c r="O800" s="34">
        <v>0</v>
      </c>
      <c r="P800" s="34">
        <v>22</v>
      </c>
      <c r="Q800" s="34">
        <v>0.1804</v>
      </c>
      <c r="R800" s="34">
        <v>25025</v>
      </c>
      <c r="S800" s="49"/>
      <c r="T800" s="45"/>
    </row>
    <row r="801" spans="1:20">
      <c r="A801" s="28">
        <v>69</v>
      </c>
      <c r="B801" s="29">
        <v>45471</v>
      </c>
      <c r="C801" s="30" t="s">
        <v>934</v>
      </c>
      <c r="D801" s="31">
        <v>9.8000000000000007</v>
      </c>
      <c r="E801" s="31">
        <v>9.6999999999999993</v>
      </c>
      <c r="F801" s="31">
        <v>9.6999999999999993</v>
      </c>
      <c r="G801" s="31">
        <v>9.6999999999999993</v>
      </c>
      <c r="H801" s="31">
        <v>9.5</v>
      </c>
      <c r="I801" s="31">
        <v>9.6150000000000002</v>
      </c>
      <c r="J801" s="34">
        <v>-100</v>
      </c>
      <c r="K801" s="35">
        <v>-1.02</v>
      </c>
      <c r="L801" s="34">
        <v>35129</v>
      </c>
      <c r="M801" s="34">
        <v>337.76339999999999</v>
      </c>
      <c r="N801" s="34">
        <v>0</v>
      </c>
      <c r="O801" s="34">
        <v>0</v>
      </c>
      <c r="P801" s="34">
        <v>35129</v>
      </c>
      <c r="Q801" s="34">
        <v>337.76339999999999</v>
      </c>
      <c r="R801" s="34">
        <v>627082</v>
      </c>
      <c r="S801" s="49"/>
      <c r="T801" s="45"/>
    </row>
    <row r="802" spans="1:20">
      <c r="A802" s="28">
        <v>70</v>
      </c>
      <c r="B802" s="29">
        <v>45471</v>
      </c>
      <c r="C802" s="30" t="s">
        <v>1460</v>
      </c>
      <c r="D802" s="31">
        <v>12.1</v>
      </c>
      <c r="E802" s="31">
        <v>12.1</v>
      </c>
      <c r="F802" s="31">
        <v>12.1</v>
      </c>
      <c r="G802" s="31">
        <v>12.1</v>
      </c>
      <c r="H802" s="31">
        <v>12.1</v>
      </c>
      <c r="I802" s="31">
        <v>12.1</v>
      </c>
      <c r="J802" s="32">
        <v>0</v>
      </c>
      <c r="K802" s="33">
        <v>0</v>
      </c>
      <c r="L802" s="34">
        <v>0</v>
      </c>
      <c r="M802" s="34">
        <v>0</v>
      </c>
      <c r="N802" s="34">
        <v>0</v>
      </c>
      <c r="O802" s="34">
        <v>0</v>
      </c>
      <c r="P802" s="34">
        <v>0</v>
      </c>
      <c r="Q802" s="34">
        <v>0</v>
      </c>
      <c r="R802" s="34">
        <v>292820</v>
      </c>
      <c r="S802" s="49"/>
      <c r="T802" s="45"/>
    </row>
    <row r="803" spans="1:20">
      <c r="A803" s="28">
        <v>71</v>
      </c>
      <c r="B803" s="29">
        <v>45471</v>
      </c>
      <c r="C803" s="30" t="s">
        <v>1461</v>
      </c>
      <c r="D803" s="31">
        <v>9.1999999999999993</v>
      </c>
      <c r="E803" s="31">
        <v>9.1999999999999993</v>
      </c>
      <c r="F803" s="31">
        <v>9.1999999999999993</v>
      </c>
      <c r="G803" s="31">
        <v>9.1999999999999993</v>
      </c>
      <c r="H803" s="31">
        <v>9.1999999999999993</v>
      </c>
      <c r="I803" s="31">
        <v>9.1999999999999993</v>
      </c>
      <c r="J803" s="34">
        <v>0</v>
      </c>
      <c r="K803" s="35">
        <v>0</v>
      </c>
      <c r="L803" s="34">
        <v>0</v>
      </c>
      <c r="M803" s="34">
        <v>0</v>
      </c>
      <c r="N803" s="34">
        <v>0</v>
      </c>
      <c r="O803" s="34">
        <v>0</v>
      </c>
      <c r="P803" s="34">
        <v>0</v>
      </c>
      <c r="Q803" s="34">
        <v>0</v>
      </c>
      <c r="R803" s="34">
        <v>345454</v>
      </c>
      <c r="S803" s="49"/>
      <c r="T803" s="45"/>
    </row>
    <row r="804" spans="1:20">
      <c r="A804" s="28">
        <v>72</v>
      </c>
      <c r="B804" s="29">
        <v>45471</v>
      </c>
      <c r="C804" s="30" t="s">
        <v>935</v>
      </c>
      <c r="D804" s="31">
        <v>3</v>
      </c>
      <c r="E804" s="31">
        <v>2.9</v>
      </c>
      <c r="F804" s="31">
        <v>2.9</v>
      </c>
      <c r="G804" s="31">
        <v>3</v>
      </c>
      <c r="H804" s="31">
        <v>2.8</v>
      </c>
      <c r="I804" s="31">
        <v>2.8620000000000001</v>
      </c>
      <c r="J804" s="36">
        <v>-100</v>
      </c>
      <c r="K804" s="37">
        <v>-3.33</v>
      </c>
      <c r="L804" s="34">
        <v>385502</v>
      </c>
      <c r="M804" s="34">
        <v>1103.376</v>
      </c>
      <c r="N804" s="34">
        <v>0</v>
      </c>
      <c r="O804" s="34">
        <v>0</v>
      </c>
      <c r="P804" s="34">
        <v>385502</v>
      </c>
      <c r="Q804" s="34">
        <v>1103.376</v>
      </c>
      <c r="R804" s="34">
        <v>171816</v>
      </c>
      <c r="S804" s="49"/>
      <c r="T804" s="45"/>
    </row>
    <row r="805" spans="1:20">
      <c r="A805" s="28">
        <v>73</v>
      </c>
      <c r="B805" s="29">
        <v>45471</v>
      </c>
      <c r="C805" s="30" t="s">
        <v>1462</v>
      </c>
      <c r="D805" s="31">
        <v>3.5</v>
      </c>
      <c r="E805" s="31">
        <v>3.4</v>
      </c>
      <c r="F805" s="31">
        <v>3.7</v>
      </c>
      <c r="G805" s="31">
        <v>3.7</v>
      </c>
      <c r="H805" s="31">
        <v>3.4</v>
      </c>
      <c r="I805" s="31">
        <v>3.673</v>
      </c>
      <c r="J805" s="34">
        <v>200</v>
      </c>
      <c r="K805" s="35">
        <v>5.71</v>
      </c>
      <c r="L805" s="34">
        <v>10500</v>
      </c>
      <c r="M805" s="34">
        <v>38.57</v>
      </c>
      <c r="N805" s="34">
        <v>0</v>
      </c>
      <c r="O805" s="34">
        <v>0</v>
      </c>
      <c r="P805" s="34">
        <v>10500</v>
      </c>
      <c r="Q805" s="34">
        <v>38.57</v>
      </c>
      <c r="R805" s="34">
        <v>21460</v>
      </c>
      <c r="S805" s="49"/>
      <c r="T805" s="45"/>
    </row>
    <row r="806" spans="1:20">
      <c r="A806" s="28">
        <v>74</v>
      </c>
      <c r="B806" s="29">
        <v>45471</v>
      </c>
      <c r="C806" s="30" t="s">
        <v>1463</v>
      </c>
      <c r="D806" s="31">
        <v>19</v>
      </c>
      <c r="E806" s="31">
        <v>19</v>
      </c>
      <c r="F806" s="31">
        <v>19</v>
      </c>
      <c r="G806" s="31">
        <v>19</v>
      </c>
      <c r="H806" s="31">
        <v>19</v>
      </c>
      <c r="I806" s="31">
        <v>19</v>
      </c>
      <c r="J806" s="32">
        <v>0</v>
      </c>
      <c r="K806" s="33">
        <v>0</v>
      </c>
      <c r="L806" s="34">
        <v>0</v>
      </c>
      <c r="M806" s="34">
        <v>0</v>
      </c>
      <c r="N806" s="34">
        <v>0</v>
      </c>
      <c r="O806" s="34">
        <v>0</v>
      </c>
      <c r="P806" s="34">
        <v>0</v>
      </c>
      <c r="Q806" s="34">
        <v>0</v>
      </c>
      <c r="R806" s="34">
        <v>2137500</v>
      </c>
      <c r="S806" s="49"/>
      <c r="T806" s="45"/>
    </row>
    <row r="807" spans="1:20">
      <c r="A807" s="28">
        <v>75</v>
      </c>
      <c r="B807" s="29">
        <v>45471</v>
      </c>
      <c r="C807" s="30" t="s">
        <v>1464</v>
      </c>
      <c r="D807" s="31">
        <v>24.8</v>
      </c>
      <c r="E807" s="31">
        <v>24.8</v>
      </c>
      <c r="F807" s="31">
        <v>24.8</v>
      </c>
      <c r="G807" s="31">
        <v>24.8</v>
      </c>
      <c r="H807" s="31">
        <v>24.8</v>
      </c>
      <c r="I807" s="31">
        <v>24.8</v>
      </c>
      <c r="J807" s="34">
        <v>0</v>
      </c>
      <c r="K807" s="35">
        <v>0</v>
      </c>
      <c r="L807" s="34">
        <v>0</v>
      </c>
      <c r="M807" s="34">
        <v>0</v>
      </c>
      <c r="N807" s="34">
        <v>0</v>
      </c>
      <c r="O807" s="34">
        <v>0</v>
      </c>
      <c r="P807" s="34">
        <v>0</v>
      </c>
      <c r="Q807" s="34">
        <v>0</v>
      </c>
      <c r="R807" s="34">
        <v>112640</v>
      </c>
      <c r="S807" s="49"/>
      <c r="T807" s="45"/>
    </row>
    <row r="808" spans="1:20">
      <c r="A808" s="28">
        <v>76</v>
      </c>
      <c r="B808" s="29">
        <v>45471</v>
      </c>
      <c r="C808" s="30" t="s">
        <v>936</v>
      </c>
      <c r="D808" s="31">
        <v>22.2</v>
      </c>
      <c r="E808" s="31">
        <v>22.2</v>
      </c>
      <c r="F808" s="31">
        <v>22.2</v>
      </c>
      <c r="G808" s="31">
        <v>22.2</v>
      </c>
      <c r="H808" s="31">
        <v>22.2</v>
      </c>
      <c r="I808" s="31">
        <v>22.2</v>
      </c>
      <c r="J808" s="36">
        <v>0</v>
      </c>
      <c r="K808" s="37">
        <v>0</v>
      </c>
      <c r="L808" s="34">
        <v>6400</v>
      </c>
      <c r="M808" s="34">
        <v>142.08000000000001</v>
      </c>
      <c r="N808" s="34">
        <v>0</v>
      </c>
      <c r="O808" s="34">
        <v>0</v>
      </c>
      <c r="P808" s="34">
        <v>6400</v>
      </c>
      <c r="Q808" s="34">
        <v>142.08000000000001</v>
      </c>
      <c r="R808" s="34">
        <v>1484092</v>
      </c>
      <c r="S808" s="49"/>
      <c r="T808" s="45"/>
    </row>
    <row r="809" spans="1:20">
      <c r="A809" s="28">
        <v>77</v>
      </c>
      <c r="B809" s="29">
        <v>45471</v>
      </c>
      <c r="C809" s="30" t="s">
        <v>1465</v>
      </c>
      <c r="D809" s="31">
        <v>17.100000000000001</v>
      </c>
      <c r="E809" s="31">
        <v>17.100000000000001</v>
      </c>
      <c r="F809" s="31">
        <v>17.100000000000001</v>
      </c>
      <c r="G809" s="31">
        <v>17.100000000000001</v>
      </c>
      <c r="H809" s="31">
        <v>17.100000000000001</v>
      </c>
      <c r="I809" s="31">
        <v>17.100000000000001</v>
      </c>
      <c r="J809" s="34">
        <v>0</v>
      </c>
      <c r="K809" s="35">
        <v>0</v>
      </c>
      <c r="L809" s="34">
        <v>0</v>
      </c>
      <c r="M809" s="34">
        <v>0</v>
      </c>
      <c r="N809" s="34">
        <v>0</v>
      </c>
      <c r="O809" s="34">
        <v>0</v>
      </c>
      <c r="P809" s="34">
        <v>0</v>
      </c>
      <c r="Q809" s="34">
        <v>0</v>
      </c>
      <c r="R809" s="34">
        <v>51300</v>
      </c>
      <c r="S809" s="49"/>
      <c r="T809" s="45"/>
    </row>
    <row r="810" spans="1:20">
      <c r="A810" s="28">
        <v>78</v>
      </c>
      <c r="B810" s="29">
        <v>45471</v>
      </c>
      <c r="C810" s="30" t="s">
        <v>1466</v>
      </c>
      <c r="D810" s="31">
        <v>11</v>
      </c>
      <c r="E810" s="31">
        <v>11.9</v>
      </c>
      <c r="F810" s="31">
        <v>11.9</v>
      </c>
      <c r="G810" s="31">
        <v>11.9</v>
      </c>
      <c r="H810" s="31">
        <v>11.9</v>
      </c>
      <c r="I810" s="31">
        <v>11.9</v>
      </c>
      <c r="J810" s="36">
        <v>900</v>
      </c>
      <c r="K810" s="37">
        <v>8.18</v>
      </c>
      <c r="L810" s="34">
        <v>1907</v>
      </c>
      <c r="M810" s="34">
        <v>22.687000000000001</v>
      </c>
      <c r="N810" s="34">
        <v>0</v>
      </c>
      <c r="O810" s="34">
        <v>0</v>
      </c>
      <c r="P810" s="34">
        <v>1907</v>
      </c>
      <c r="Q810" s="34">
        <v>22.687000000000001</v>
      </c>
      <c r="R810" s="34">
        <v>714000</v>
      </c>
      <c r="S810" s="49"/>
      <c r="T810" s="45"/>
    </row>
    <row r="811" spans="1:20">
      <c r="A811" s="28">
        <v>79</v>
      </c>
      <c r="B811" s="29">
        <v>45471</v>
      </c>
      <c r="C811" s="30" t="s">
        <v>1467</v>
      </c>
      <c r="D811" s="31">
        <v>21.7</v>
      </c>
      <c r="E811" s="31">
        <v>21.7</v>
      </c>
      <c r="F811" s="31">
        <v>21.7</v>
      </c>
      <c r="G811" s="31">
        <v>21.7</v>
      </c>
      <c r="H811" s="31">
        <v>21.7</v>
      </c>
      <c r="I811" s="31">
        <v>21.7</v>
      </c>
      <c r="J811" s="36">
        <v>0</v>
      </c>
      <c r="K811" s="37">
        <v>0</v>
      </c>
      <c r="L811" s="34">
        <v>0</v>
      </c>
      <c r="M811" s="34">
        <v>0</v>
      </c>
      <c r="N811" s="34">
        <v>0</v>
      </c>
      <c r="O811" s="34">
        <v>0</v>
      </c>
      <c r="P811" s="34">
        <v>0</v>
      </c>
      <c r="Q811" s="34">
        <v>0</v>
      </c>
      <c r="R811" s="34">
        <v>390600</v>
      </c>
      <c r="S811" s="49"/>
      <c r="T811" s="45"/>
    </row>
    <row r="812" spans="1:20">
      <c r="A812" s="28">
        <v>80</v>
      </c>
      <c r="B812" s="29">
        <v>45471</v>
      </c>
      <c r="C812" s="30" t="s">
        <v>1468</v>
      </c>
      <c r="D812" s="31">
        <v>10.199999999999999</v>
      </c>
      <c r="E812" s="31">
        <v>10.199999999999999</v>
      </c>
      <c r="F812" s="31">
        <v>10.199999999999999</v>
      </c>
      <c r="G812" s="31">
        <v>10.199999999999999</v>
      </c>
      <c r="H812" s="31">
        <v>10.199999999999999</v>
      </c>
      <c r="I812" s="31">
        <v>10.199999999999999</v>
      </c>
      <c r="J812" s="36">
        <v>0</v>
      </c>
      <c r="K812" s="37">
        <v>0</v>
      </c>
      <c r="L812" s="34">
        <v>0</v>
      </c>
      <c r="M812" s="34">
        <v>0</v>
      </c>
      <c r="N812" s="34">
        <v>0</v>
      </c>
      <c r="O812" s="34">
        <v>0</v>
      </c>
      <c r="P812" s="34">
        <v>0</v>
      </c>
      <c r="Q812" s="34">
        <v>0</v>
      </c>
      <c r="R812" s="34">
        <v>459000</v>
      </c>
      <c r="S812" s="49"/>
      <c r="T812" s="45"/>
    </row>
    <row r="813" spans="1:20">
      <c r="A813" s="28">
        <v>81</v>
      </c>
      <c r="B813" s="29">
        <v>45471</v>
      </c>
      <c r="C813" s="30" t="s">
        <v>1469</v>
      </c>
      <c r="D813" s="31">
        <v>10.199999999999999</v>
      </c>
      <c r="E813" s="31">
        <v>10.199999999999999</v>
      </c>
      <c r="F813" s="31">
        <v>10.3</v>
      </c>
      <c r="G813" s="31">
        <v>10.3</v>
      </c>
      <c r="H813" s="31">
        <v>10.199999999999999</v>
      </c>
      <c r="I813" s="31">
        <v>10.221</v>
      </c>
      <c r="J813" s="34">
        <v>100</v>
      </c>
      <c r="K813" s="35">
        <v>0.98</v>
      </c>
      <c r="L813" s="34">
        <v>4201</v>
      </c>
      <c r="M813" s="34">
        <v>42.940199999999997</v>
      </c>
      <c r="N813" s="34">
        <v>0</v>
      </c>
      <c r="O813" s="34">
        <v>0</v>
      </c>
      <c r="P813" s="34">
        <v>4201</v>
      </c>
      <c r="Q813" s="34">
        <v>42.940199999999997</v>
      </c>
      <c r="R813" s="34">
        <v>128750</v>
      </c>
      <c r="S813" s="49"/>
      <c r="T813" s="45"/>
    </row>
    <row r="814" spans="1:20">
      <c r="A814" s="28">
        <v>82</v>
      </c>
      <c r="B814" s="29">
        <v>45471</v>
      </c>
      <c r="C814" s="30" t="s">
        <v>937</v>
      </c>
      <c r="D814" s="31">
        <v>20.100000000000001</v>
      </c>
      <c r="E814" s="31">
        <v>20.100000000000001</v>
      </c>
      <c r="F814" s="31">
        <v>20.100000000000001</v>
      </c>
      <c r="G814" s="31">
        <v>20.2</v>
      </c>
      <c r="H814" s="31">
        <v>20.100000000000001</v>
      </c>
      <c r="I814" s="31">
        <v>20.108000000000001</v>
      </c>
      <c r="J814" s="36">
        <v>0</v>
      </c>
      <c r="K814" s="37">
        <v>0</v>
      </c>
      <c r="L814" s="34">
        <v>2600</v>
      </c>
      <c r="M814" s="34">
        <v>52.28</v>
      </c>
      <c r="N814" s="34">
        <v>36000</v>
      </c>
      <c r="O814" s="34">
        <v>615.6</v>
      </c>
      <c r="P814" s="34">
        <v>38600</v>
      </c>
      <c r="Q814" s="34">
        <v>667.88</v>
      </c>
      <c r="R814" s="34">
        <v>904500</v>
      </c>
      <c r="S814" s="49"/>
      <c r="T814" s="45"/>
    </row>
    <row r="815" spans="1:20">
      <c r="A815" s="28">
        <v>83</v>
      </c>
      <c r="B815" s="29">
        <v>45471</v>
      </c>
      <c r="C815" s="30" t="s">
        <v>938</v>
      </c>
      <c r="D815" s="31">
        <v>22.6</v>
      </c>
      <c r="E815" s="31">
        <v>22.1</v>
      </c>
      <c r="F815" s="31">
        <v>21.7</v>
      </c>
      <c r="G815" s="31">
        <v>22.7</v>
      </c>
      <c r="H815" s="31">
        <v>20.5</v>
      </c>
      <c r="I815" s="31">
        <v>21.972999999999999</v>
      </c>
      <c r="J815" s="34">
        <v>-900</v>
      </c>
      <c r="K815" s="35">
        <v>-3.98</v>
      </c>
      <c r="L815" s="34">
        <v>12866626</v>
      </c>
      <c r="M815" s="34">
        <v>282716.81069999997</v>
      </c>
      <c r="N815" s="34">
        <v>0</v>
      </c>
      <c r="O815" s="34">
        <v>0</v>
      </c>
      <c r="P815" s="34">
        <v>12866626</v>
      </c>
      <c r="Q815" s="34">
        <v>282716.81069999997</v>
      </c>
      <c r="R815" s="34">
        <v>67280842</v>
      </c>
      <c r="S815" s="49"/>
      <c r="T815" s="45"/>
    </row>
    <row r="816" spans="1:20">
      <c r="A816" s="28">
        <v>84</v>
      </c>
      <c r="B816" s="29">
        <v>45471</v>
      </c>
      <c r="C816" s="30" t="s">
        <v>1470</v>
      </c>
      <c r="D816" s="31">
        <v>12.8</v>
      </c>
      <c r="E816" s="31">
        <v>14</v>
      </c>
      <c r="F816" s="31">
        <v>14</v>
      </c>
      <c r="G816" s="31">
        <v>14</v>
      </c>
      <c r="H816" s="31">
        <v>14</v>
      </c>
      <c r="I816" s="31">
        <v>14</v>
      </c>
      <c r="J816" s="36">
        <v>1200</v>
      </c>
      <c r="K816" s="37">
        <v>9.3800000000000008</v>
      </c>
      <c r="L816" s="34">
        <v>101</v>
      </c>
      <c r="M816" s="34">
        <v>1.4139999999999999</v>
      </c>
      <c r="N816" s="34">
        <v>0</v>
      </c>
      <c r="O816" s="34">
        <v>0</v>
      </c>
      <c r="P816" s="34">
        <v>101</v>
      </c>
      <c r="Q816" s="34">
        <v>1.4139999999999999</v>
      </c>
      <c r="R816" s="34">
        <v>79379</v>
      </c>
      <c r="S816" s="49"/>
      <c r="T816" s="45"/>
    </row>
    <row r="817" spans="1:20">
      <c r="A817" s="28">
        <v>85</v>
      </c>
      <c r="B817" s="29">
        <v>45471</v>
      </c>
      <c r="C817" s="30" t="s">
        <v>939</v>
      </c>
      <c r="D817" s="31">
        <v>3.4</v>
      </c>
      <c r="E817" s="31">
        <v>3.4</v>
      </c>
      <c r="F817" s="31">
        <v>3.4</v>
      </c>
      <c r="G817" s="31">
        <v>3.4</v>
      </c>
      <c r="H817" s="31">
        <v>3.4</v>
      </c>
      <c r="I817" s="31">
        <v>3.4</v>
      </c>
      <c r="J817" s="34">
        <v>0</v>
      </c>
      <c r="K817" s="35">
        <v>0</v>
      </c>
      <c r="L817" s="34">
        <v>0</v>
      </c>
      <c r="M817" s="34">
        <v>0</v>
      </c>
      <c r="N817" s="34">
        <v>0</v>
      </c>
      <c r="O817" s="34">
        <v>0</v>
      </c>
      <c r="P817" s="34">
        <v>0</v>
      </c>
      <c r="Q817" s="34">
        <v>0</v>
      </c>
      <c r="R817" s="34">
        <v>111879</v>
      </c>
      <c r="S817" s="49"/>
      <c r="T817" s="45"/>
    </row>
    <row r="818" spans="1:20">
      <c r="A818" s="28">
        <v>86</v>
      </c>
      <c r="B818" s="29">
        <v>45471</v>
      </c>
      <c r="C818" s="30" t="s">
        <v>1471</v>
      </c>
      <c r="D818" s="31">
        <v>5.9</v>
      </c>
      <c r="E818" s="31">
        <v>5.2</v>
      </c>
      <c r="F818" s="31">
        <v>5.2</v>
      </c>
      <c r="G818" s="31">
        <v>5.2</v>
      </c>
      <c r="H818" s="31">
        <v>5.2</v>
      </c>
      <c r="I818" s="31">
        <v>5.2</v>
      </c>
      <c r="J818" s="36">
        <v>-700</v>
      </c>
      <c r="K818" s="37">
        <v>-11.86</v>
      </c>
      <c r="L818" s="34">
        <v>100</v>
      </c>
      <c r="M818" s="34">
        <v>0.52</v>
      </c>
      <c r="N818" s="34">
        <v>0</v>
      </c>
      <c r="O818" s="34">
        <v>0</v>
      </c>
      <c r="P818" s="34">
        <v>100</v>
      </c>
      <c r="Q818" s="34">
        <v>0.52</v>
      </c>
      <c r="R818" s="34">
        <v>39994</v>
      </c>
      <c r="S818" s="49"/>
      <c r="T818" s="45"/>
    </row>
    <row r="819" spans="1:20">
      <c r="A819" s="28">
        <v>87</v>
      </c>
      <c r="B819" s="29">
        <v>45471</v>
      </c>
      <c r="C819" s="30" t="s">
        <v>1472</v>
      </c>
      <c r="D819" s="31">
        <v>18.899999999999999</v>
      </c>
      <c r="E819" s="31">
        <v>18.899999999999999</v>
      </c>
      <c r="F819" s="31">
        <v>18.899999999999999</v>
      </c>
      <c r="G819" s="31">
        <v>19</v>
      </c>
      <c r="H819" s="31">
        <v>18.899999999999999</v>
      </c>
      <c r="I819" s="31">
        <v>18.927</v>
      </c>
      <c r="J819" s="34">
        <v>0</v>
      </c>
      <c r="K819" s="35">
        <v>0</v>
      </c>
      <c r="L819" s="34">
        <v>1100</v>
      </c>
      <c r="M819" s="34">
        <v>20.82</v>
      </c>
      <c r="N819" s="34">
        <v>0</v>
      </c>
      <c r="O819" s="34">
        <v>0</v>
      </c>
      <c r="P819" s="34">
        <v>1100</v>
      </c>
      <c r="Q819" s="34">
        <v>20.82</v>
      </c>
      <c r="R819" s="34">
        <v>121192</v>
      </c>
      <c r="S819" s="49"/>
      <c r="T819" s="45"/>
    </row>
    <row r="820" spans="1:20">
      <c r="A820" s="28">
        <v>88</v>
      </c>
      <c r="B820" s="29">
        <v>45471</v>
      </c>
      <c r="C820" s="30" t="s">
        <v>1473</v>
      </c>
      <c r="D820" s="31">
        <v>8.8000000000000007</v>
      </c>
      <c r="E820" s="31">
        <v>8.8000000000000007</v>
      </c>
      <c r="F820" s="31">
        <v>8.8000000000000007</v>
      </c>
      <c r="G820" s="31">
        <v>8.8000000000000007</v>
      </c>
      <c r="H820" s="31">
        <v>8.8000000000000007</v>
      </c>
      <c r="I820" s="31">
        <v>8.8000000000000007</v>
      </c>
      <c r="J820" s="36">
        <v>0</v>
      </c>
      <c r="K820" s="37">
        <v>0</v>
      </c>
      <c r="L820" s="34">
        <v>0</v>
      </c>
      <c r="M820" s="34">
        <v>0</v>
      </c>
      <c r="N820" s="34">
        <v>0</v>
      </c>
      <c r="O820" s="34">
        <v>0</v>
      </c>
      <c r="P820" s="34">
        <v>0</v>
      </c>
      <c r="Q820" s="34">
        <v>0</v>
      </c>
      <c r="R820" s="34">
        <v>10472</v>
      </c>
      <c r="S820" s="49"/>
      <c r="T820" s="45"/>
    </row>
    <row r="821" spans="1:20">
      <c r="A821" s="28">
        <v>89</v>
      </c>
      <c r="B821" s="29">
        <v>45471</v>
      </c>
      <c r="C821" s="30" t="s">
        <v>1474</v>
      </c>
      <c r="D821" s="31">
        <v>28.8</v>
      </c>
      <c r="E821" s="31">
        <v>28.8</v>
      </c>
      <c r="F821" s="31">
        <v>28.8</v>
      </c>
      <c r="G821" s="31">
        <v>28.8</v>
      </c>
      <c r="H821" s="31">
        <v>28.8</v>
      </c>
      <c r="I821" s="31">
        <v>28.8</v>
      </c>
      <c r="J821" s="34">
        <v>0</v>
      </c>
      <c r="K821" s="35">
        <v>0</v>
      </c>
      <c r="L821" s="34">
        <v>0</v>
      </c>
      <c r="M821" s="34">
        <v>0</v>
      </c>
      <c r="N821" s="34">
        <v>0</v>
      </c>
      <c r="O821" s="34">
        <v>0</v>
      </c>
      <c r="P821" s="34">
        <v>0</v>
      </c>
      <c r="Q821" s="34">
        <v>0</v>
      </c>
      <c r="R821" s="34">
        <v>720000</v>
      </c>
      <c r="S821" s="49"/>
      <c r="T821" s="45"/>
    </row>
    <row r="822" spans="1:20">
      <c r="A822" s="28">
        <v>90</v>
      </c>
      <c r="B822" s="29">
        <v>45471</v>
      </c>
      <c r="C822" s="30" t="s">
        <v>1475</v>
      </c>
      <c r="D822" s="31">
        <v>2.8</v>
      </c>
      <c r="E822" s="31">
        <v>2.8</v>
      </c>
      <c r="F822" s="31">
        <v>2.7</v>
      </c>
      <c r="G822" s="31">
        <v>2.8</v>
      </c>
      <c r="H822" s="31">
        <v>2.7</v>
      </c>
      <c r="I822" s="31">
        <v>2.702</v>
      </c>
      <c r="J822" s="36">
        <v>-100</v>
      </c>
      <c r="K822" s="37">
        <v>-3.57</v>
      </c>
      <c r="L822" s="34">
        <v>23800</v>
      </c>
      <c r="M822" s="34">
        <v>64.31</v>
      </c>
      <c r="N822" s="34">
        <v>0</v>
      </c>
      <c r="O822" s="34">
        <v>0</v>
      </c>
      <c r="P822" s="34">
        <v>23800</v>
      </c>
      <c r="Q822" s="34">
        <v>64.31</v>
      </c>
      <c r="R822" s="34">
        <v>11871</v>
      </c>
      <c r="S822" s="49"/>
      <c r="T822" s="45"/>
    </row>
    <row r="823" spans="1:20">
      <c r="A823" s="28">
        <v>91</v>
      </c>
      <c r="B823" s="29">
        <v>45471</v>
      </c>
      <c r="C823" s="30" t="s">
        <v>1476</v>
      </c>
      <c r="D823" s="31">
        <v>14.8</v>
      </c>
      <c r="E823" s="31">
        <v>14.8</v>
      </c>
      <c r="F823" s="31">
        <v>14.8</v>
      </c>
      <c r="G823" s="31">
        <v>14.8</v>
      </c>
      <c r="H823" s="31">
        <v>14.8</v>
      </c>
      <c r="I823" s="31">
        <v>14.8</v>
      </c>
      <c r="J823" s="34">
        <v>0</v>
      </c>
      <c r="K823" s="35">
        <v>0</v>
      </c>
      <c r="L823" s="34">
        <v>0</v>
      </c>
      <c r="M823" s="34">
        <v>0</v>
      </c>
      <c r="N823" s="34">
        <v>0</v>
      </c>
      <c r="O823" s="34">
        <v>0</v>
      </c>
      <c r="P823" s="34">
        <v>0</v>
      </c>
      <c r="Q823" s="34">
        <v>0</v>
      </c>
      <c r="R823" s="34">
        <v>53280</v>
      </c>
      <c r="S823" s="49"/>
      <c r="T823" s="45"/>
    </row>
    <row r="824" spans="1:20">
      <c r="A824" s="28">
        <v>92</v>
      </c>
      <c r="B824" s="29">
        <v>45471</v>
      </c>
      <c r="C824" s="30" t="s">
        <v>1477</v>
      </c>
      <c r="D824" s="31">
        <v>12.6</v>
      </c>
      <c r="E824" s="31">
        <v>12.6</v>
      </c>
      <c r="F824" s="31">
        <v>12.6</v>
      </c>
      <c r="G824" s="31">
        <v>12.6</v>
      </c>
      <c r="H824" s="31">
        <v>12.6</v>
      </c>
      <c r="I824" s="31">
        <v>12.6</v>
      </c>
      <c r="J824" s="36">
        <v>0</v>
      </c>
      <c r="K824" s="37">
        <v>0</v>
      </c>
      <c r="L824" s="34">
        <v>0</v>
      </c>
      <c r="M824" s="34">
        <v>0</v>
      </c>
      <c r="N824" s="34">
        <v>0</v>
      </c>
      <c r="O824" s="34">
        <v>0</v>
      </c>
      <c r="P824" s="34">
        <v>0</v>
      </c>
      <c r="Q824" s="34">
        <v>0</v>
      </c>
      <c r="R824" s="34">
        <v>314453</v>
      </c>
      <c r="S824" s="49"/>
      <c r="T824" s="45"/>
    </row>
    <row r="825" spans="1:20">
      <c r="A825" s="28">
        <v>93</v>
      </c>
      <c r="B825" s="29">
        <v>45471</v>
      </c>
      <c r="C825" s="30" t="s">
        <v>940</v>
      </c>
      <c r="D825" s="31">
        <v>12</v>
      </c>
      <c r="E825" s="31">
        <v>12.1</v>
      </c>
      <c r="F825" s="31">
        <v>11.8</v>
      </c>
      <c r="G825" s="31">
        <v>12.1</v>
      </c>
      <c r="H825" s="31">
        <v>11.6</v>
      </c>
      <c r="I825" s="31">
        <v>11.849</v>
      </c>
      <c r="J825" s="34">
        <v>-200</v>
      </c>
      <c r="K825" s="35">
        <v>-1.67</v>
      </c>
      <c r="L825" s="34">
        <v>1295892</v>
      </c>
      <c r="M825" s="34">
        <v>15354.7276</v>
      </c>
      <c r="N825" s="34">
        <v>0</v>
      </c>
      <c r="O825" s="34">
        <v>0</v>
      </c>
      <c r="P825" s="34">
        <v>1295892</v>
      </c>
      <c r="Q825" s="34">
        <v>15354.7276</v>
      </c>
      <c r="R825" s="34">
        <v>5919824</v>
      </c>
      <c r="S825" s="49"/>
      <c r="T825" s="45"/>
    </row>
    <row r="826" spans="1:20">
      <c r="A826" s="28">
        <v>94</v>
      </c>
      <c r="B826" s="29">
        <v>45471</v>
      </c>
      <c r="C826" s="30" t="s">
        <v>941</v>
      </c>
      <c r="D826" s="31">
        <v>2.2999999999999998</v>
      </c>
      <c r="E826" s="31">
        <v>2.2999999999999998</v>
      </c>
      <c r="F826" s="31">
        <v>2.2000000000000002</v>
      </c>
      <c r="G826" s="31">
        <v>2.2999999999999998</v>
      </c>
      <c r="H826" s="31">
        <v>2.2000000000000002</v>
      </c>
      <c r="I826" s="31">
        <v>2.2749999999999999</v>
      </c>
      <c r="J826" s="36">
        <v>-100</v>
      </c>
      <c r="K826" s="37">
        <v>-4.3499999999999996</v>
      </c>
      <c r="L826" s="34">
        <v>50940</v>
      </c>
      <c r="M826" s="34">
        <v>115.88200000000001</v>
      </c>
      <c r="N826" s="34">
        <v>0</v>
      </c>
      <c r="O826" s="34">
        <v>0</v>
      </c>
      <c r="P826" s="34">
        <v>50940</v>
      </c>
      <c r="Q826" s="34">
        <v>115.88200000000001</v>
      </c>
      <c r="R826" s="34">
        <v>21452</v>
      </c>
      <c r="S826" s="49"/>
      <c r="T826" s="45"/>
    </row>
    <row r="827" spans="1:20">
      <c r="A827" s="28">
        <v>95</v>
      </c>
      <c r="B827" s="29">
        <v>45471</v>
      </c>
      <c r="C827" s="30" t="s">
        <v>1478</v>
      </c>
      <c r="D827" s="31">
        <v>10.8</v>
      </c>
      <c r="E827" s="31">
        <v>10.8</v>
      </c>
      <c r="F827" s="31">
        <v>10.8</v>
      </c>
      <c r="G827" s="31">
        <v>10.8</v>
      </c>
      <c r="H827" s="31">
        <v>10.8</v>
      </c>
      <c r="I827" s="31">
        <v>10.8</v>
      </c>
      <c r="J827" s="34">
        <v>0</v>
      </c>
      <c r="K827" s="35">
        <v>0</v>
      </c>
      <c r="L827" s="34">
        <v>7600</v>
      </c>
      <c r="M827" s="34">
        <v>82.08</v>
      </c>
      <c r="N827" s="34">
        <v>0</v>
      </c>
      <c r="O827" s="34">
        <v>0</v>
      </c>
      <c r="P827" s="34">
        <v>7600</v>
      </c>
      <c r="Q827" s="34">
        <v>82.08</v>
      </c>
      <c r="R827" s="34">
        <v>618978</v>
      </c>
      <c r="S827" s="49"/>
      <c r="T827" s="45"/>
    </row>
    <row r="828" spans="1:20">
      <c r="A828" s="28">
        <v>96</v>
      </c>
      <c r="B828" s="29">
        <v>45471</v>
      </c>
      <c r="C828" s="30" t="s">
        <v>1479</v>
      </c>
      <c r="D828" s="31">
        <v>13</v>
      </c>
      <c r="E828" s="31">
        <v>14.8</v>
      </c>
      <c r="F828" s="31">
        <v>14.8</v>
      </c>
      <c r="G828" s="31">
        <v>14.8</v>
      </c>
      <c r="H828" s="31">
        <v>14.8</v>
      </c>
      <c r="I828" s="31">
        <v>14.8</v>
      </c>
      <c r="J828" s="36">
        <v>1800</v>
      </c>
      <c r="K828" s="37">
        <v>13.85</v>
      </c>
      <c r="L828" s="34">
        <v>100</v>
      </c>
      <c r="M828" s="34">
        <v>1.48</v>
      </c>
      <c r="N828" s="34">
        <v>0</v>
      </c>
      <c r="O828" s="34">
        <v>0</v>
      </c>
      <c r="P828" s="34">
        <v>100</v>
      </c>
      <c r="Q828" s="34">
        <v>1.48</v>
      </c>
      <c r="R828" s="34">
        <v>74000</v>
      </c>
      <c r="S828" s="49"/>
      <c r="T828" s="45"/>
    </row>
    <row r="829" spans="1:20">
      <c r="A829" s="28">
        <v>97</v>
      </c>
      <c r="B829" s="29">
        <v>45471</v>
      </c>
      <c r="C829" s="30" t="s">
        <v>1480</v>
      </c>
      <c r="D829" s="31">
        <v>11.6</v>
      </c>
      <c r="E829" s="31">
        <v>11.6</v>
      </c>
      <c r="F829" s="31">
        <v>11.6</v>
      </c>
      <c r="G829" s="31">
        <v>11.6</v>
      </c>
      <c r="H829" s="31">
        <v>11.6</v>
      </c>
      <c r="I829" s="31">
        <v>11.6</v>
      </c>
      <c r="J829" s="34">
        <v>0</v>
      </c>
      <c r="K829" s="35">
        <v>0</v>
      </c>
      <c r="L829" s="34">
        <v>0</v>
      </c>
      <c r="M829" s="34">
        <v>0</v>
      </c>
      <c r="N829" s="34">
        <v>0</v>
      </c>
      <c r="O829" s="34">
        <v>0</v>
      </c>
      <c r="P829" s="34">
        <v>0</v>
      </c>
      <c r="Q829" s="34">
        <v>0</v>
      </c>
      <c r="R829" s="34">
        <v>31320</v>
      </c>
      <c r="S829" s="49"/>
      <c r="T829" s="45"/>
    </row>
    <row r="830" spans="1:20">
      <c r="A830" s="28">
        <v>98</v>
      </c>
      <c r="B830" s="29">
        <v>45471</v>
      </c>
      <c r="C830" s="30" t="s">
        <v>1481</v>
      </c>
      <c r="D830" s="31">
        <v>34</v>
      </c>
      <c r="E830" s="31">
        <v>34</v>
      </c>
      <c r="F830" s="31">
        <v>34</v>
      </c>
      <c r="G830" s="31">
        <v>34</v>
      </c>
      <c r="H830" s="31">
        <v>34</v>
      </c>
      <c r="I830" s="31">
        <v>34</v>
      </c>
      <c r="J830" s="36">
        <v>0</v>
      </c>
      <c r="K830" s="37">
        <v>0</v>
      </c>
      <c r="L830" s="34">
        <v>7100</v>
      </c>
      <c r="M830" s="34">
        <v>241.4</v>
      </c>
      <c r="N830" s="34">
        <v>67692</v>
      </c>
      <c r="O830" s="34">
        <v>2017.3434</v>
      </c>
      <c r="P830" s="34">
        <v>74792</v>
      </c>
      <c r="Q830" s="34">
        <v>2258.7433999999998</v>
      </c>
      <c r="R830" s="34">
        <v>3060000</v>
      </c>
      <c r="S830" s="49"/>
      <c r="T830" s="45"/>
    </row>
    <row r="831" spans="1:20">
      <c r="A831" s="28">
        <v>99</v>
      </c>
      <c r="B831" s="29">
        <v>45471</v>
      </c>
      <c r="C831" s="30" t="s">
        <v>942</v>
      </c>
      <c r="D831" s="31">
        <v>3.2</v>
      </c>
      <c r="E831" s="31">
        <v>3.2</v>
      </c>
      <c r="F831" s="31">
        <v>3.2</v>
      </c>
      <c r="G831" s="31">
        <v>3.2</v>
      </c>
      <c r="H831" s="31">
        <v>3.2</v>
      </c>
      <c r="I831" s="31">
        <v>3.2</v>
      </c>
      <c r="J831" s="34">
        <v>0</v>
      </c>
      <c r="K831" s="35">
        <v>0</v>
      </c>
      <c r="L831" s="34">
        <v>0</v>
      </c>
      <c r="M831" s="34">
        <v>0</v>
      </c>
      <c r="N831" s="34">
        <v>0</v>
      </c>
      <c r="O831" s="34">
        <v>0</v>
      </c>
      <c r="P831" s="34">
        <v>0</v>
      </c>
      <c r="Q831" s="34">
        <v>0</v>
      </c>
      <c r="R831" s="34">
        <v>15520</v>
      </c>
      <c r="S831" s="49"/>
      <c r="T831" s="45"/>
    </row>
    <row r="832" spans="1:20">
      <c r="A832" s="28">
        <v>100</v>
      </c>
      <c r="B832" s="29">
        <v>45471</v>
      </c>
      <c r="C832" s="30" t="s">
        <v>1482</v>
      </c>
      <c r="D832" s="31">
        <v>17</v>
      </c>
      <c r="E832" s="31">
        <v>17</v>
      </c>
      <c r="F832" s="31">
        <v>17</v>
      </c>
      <c r="G832" s="31">
        <v>17</v>
      </c>
      <c r="H832" s="31">
        <v>17</v>
      </c>
      <c r="I832" s="31">
        <v>17</v>
      </c>
      <c r="J832" s="36">
        <v>0</v>
      </c>
      <c r="K832" s="37">
        <v>0</v>
      </c>
      <c r="L832" s="34">
        <v>2000</v>
      </c>
      <c r="M832" s="34">
        <v>34</v>
      </c>
      <c r="N832" s="34">
        <v>0</v>
      </c>
      <c r="O832" s="34">
        <v>0</v>
      </c>
      <c r="P832" s="34">
        <v>2000</v>
      </c>
      <c r="Q832" s="34">
        <v>34</v>
      </c>
      <c r="R832" s="34">
        <v>308357</v>
      </c>
      <c r="S832" s="49"/>
      <c r="T832" s="45"/>
    </row>
    <row r="833" spans="1:20">
      <c r="A833" s="28">
        <v>101</v>
      </c>
      <c r="B833" s="29">
        <v>45471</v>
      </c>
      <c r="C833" s="30" t="s">
        <v>1483</v>
      </c>
      <c r="D833" s="31">
        <v>17</v>
      </c>
      <c r="E833" s="31">
        <v>17</v>
      </c>
      <c r="F833" s="31">
        <v>17</v>
      </c>
      <c r="G833" s="31">
        <v>17</v>
      </c>
      <c r="H833" s="31">
        <v>17</v>
      </c>
      <c r="I833" s="31">
        <v>17</v>
      </c>
      <c r="J833" s="34">
        <v>0</v>
      </c>
      <c r="K833" s="35">
        <v>0</v>
      </c>
      <c r="L833" s="34">
        <v>0</v>
      </c>
      <c r="M833" s="34">
        <v>0</v>
      </c>
      <c r="N833" s="34">
        <v>0</v>
      </c>
      <c r="O833" s="34">
        <v>0</v>
      </c>
      <c r="P833" s="34">
        <v>0</v>
      </c>
      <c r="Q833" s="34">
        <v>0</v>
      </c>
      <c r="R833" s="34">
        <v>60350</v>
      </c>
      <c r="S833" s="49"/>
      <c r="T833" s="45"/>
    </row>
    <row r="834" spans="1:20">
      <c r="A834" s="28">
        <v>102</v>
      </c>
      <c r="B834" s="29">
        <v>45471</v>
      </c>
      <c r="C834" s="30" t="s">
        <v>943</v>
      </c>
      <c r="D834" s="31">
        <v>9.9</v>
      </c>
      <c r="E834" s="31">
        <v>9.9</v>
      </c>
      <c r="F834" s="31">
        <v>9.8000000000000007</v>
      </c>
      <c r="G834" s="31">
        <v>10</v>
      </c>
      <c r="H834" s="31">
        <v>9.6</v>
      </c>
      <c r="I834" s="31">
        <v>9.8000000000000007</v>
      </c>
      <c r="J834" s="36">
        <v>-100</v>
      </c>
      <c r="K834" s="37">
        <v>-1.01</v>
      </c>
      <c r="L834" s="34">
        <v>1568178</v>
      </c>
      <c r="M834" s="34">
        <v>15368.602199999999</v>
      </c>
      <c r="N834" s="34">
        <v>0</v>
      </c>
      <c r="O834" s="34">
        <v>0</v>
      </c>
      <c r="P834" s="34">
        <v>1568178</v>
      </c>
      <c r="Q834" s="34">
        <v>15368.602199999999</v>
      </c>
      <c r="R834" s="34">
        <v>3501547</v>
      </c>
      <c r="S834" s="49"/>
      <c r="T834" s="45"/>
    </row>
    <row r="835" spans="1:20">
      <c r="A835" s="28">
        <v>103</v>
      </c>
      <c r="B835" s="29">
        <v>45471</v>
      </c>
      <c r="C835" s="30" t="s">
        <v>1279</v>
      </c>
      <c r="D835" s="31">
        <v>6.4</v>
      </c>
      <c r="E835" s="31">
        <v>7.3</v>
      </c>
      <c r="F835" s="31">
        <v>5.5</v>
      </c>
      <c r="G835" s="31">
        <v>7.3</v>
      </c>
      <c r="H835" s="31">
        <v>5.5</v>
      </c>
      <c r="I835" s="31">
        <v>5.5330000000000004</v>
      </c>
      <c r="J835" s="32">
        <v>-900</v>
      </c>
      <c r="K835" s="33">
        <v>-14.06</v>
      </c>
      <c r="L835" s="34">
        <v>39100</v>
      </c>
      <c r="M835" s="34">
        <v>216.33</v>
      </c>
      <c r="N835" s="34">
        <v>0</v>
      </c>
      <c r="O835" s="34">
        <v>0</v>
      </c>
      <c r="P835" s="34">
        <v>39100</v>
      </c>
      <c r="Q835" s="34">
        <v>216.33</v>
      </c>
      <c r="R835" s="34">
        <v>29221</v>
      </c>
      <c r="S835" s="49"/>
      <c r="T835" s="45"/>
    </row>
    <row r="836" spans="1:20">
      <c r="A836" s="28">
        <v>104</v>
      </c>
      <c r="B836" s="29">
        <v>45471</v>
      </c>
      <c r="C836" s="30" t="s">
        <v>1484</v>
      </c>
      <c r="D836" s="31">
        <v>12.5</v>
      </c>
      <c r="E836" s="31">
        <v>12.5</v>
      </c>
      <c r="F836" s="31">
        <v>12.5</v>
      </c>
      <c r="G836" s="31">
        <v>12.5</v>
      </c>
      <c r="H836" s="31">
        <v>12.5</v>
      </c>
      <c r="I836" s="31">
        <v>12.5</v>
      </c>
      <c r="J836" s="36">
        <v>0</v>
      </c>
      <c r="K836" s="37">
        <v>0</v>
      </c>
      <c r="L836" s="34">
        <v>0</v>
      </c>
      <c r="M836" s="34">
        <v>0</v>
      </c>
      <c r="N836" s="34">
        <v>0</v>
      </c>
      <c r="O836" s="34">
        <v>0</v>
      </c>
      <c r="P836" s="34">
        <v>0</v>
      </c>
      <c r="Q836" s="34">
        <v>0</v>
      </c>
      <c r="R836" s="34">
        <v>571823</v>
      </c>
      <c r="S836" s="49"/>
      <c r="T836" s="45"/>
    </row>
    <row r="837" spans="1:20">
      <c r="A837" s="28">
        <v>105</v>
      </c>
      <c r="B837" s="29">
        <v>45471</v>
      </c>
      <c r="C837" s="30" t="s">
        <v>944</v>
      </c>
      <c r="D837" s="31">
        <v>0.9</v>
      </c>
      <c r="E837" s="31">
        <v>1</v>
      </c>
      <c r="F837" s="31">
        <v>0.9</v>
      </c>
      <c r="G837" s="31">
        <v>1</v>
      </c>
      <c r="H837" s="31">
        <v>0.8</v>
      </c>
      <c r="I837" s="31">
        <v>0.88400000000000001</v>
      </c>
      <c r="J837" s="34">
        <v>0</v>
      </c>
      <c r="K837" s="35">
        <v>0</v>
      </c>
      <c r="L837" s="34">
        <v>35538</v>
      </c>
      <c r="M837" s="34">
        <v>31.4114</v>
      </c>
      <c r="N837" s="34">
        <v>0</v>
      </c>
      <c r="O837" s="34">
        <v>0</v>
      </c>
      <c r="P837" s="34">
        <v>35538</v>
      </c>
      <c r="Q837" s="34">
        <v>31.4114</v>
      </c>
      <c r="R837" s="34">
        <v>18720</v>
      </c>
      <c r="S837" s="49"/>
      <c r="T837" s="45"/>
    </row>
    <row r="838" spans="1:20">
      <c r="A838" s="28">
        <v>106</v>
      </c>
      <c r="B838" s="29">
        <v>45471</v>
      </c>
      <c r="C838" s="30" t="s">
        <v>2758</v>
      </c>
      <c r="D838" s="31">
        <v>23.4</v>
      </c>
      <c r="E838" s="31">
        <v>23.4</v>
      </c>
      <c r="F838" s="31">
        <v>23.4</v>
      </c>
      <c r="G838" s="31">
        <v>23.4</v>
      </c>
      <c r="H838" s="31">
        <v>23.4</v>
      </c>
      <c r="I838" s="31">
        <v>23.4</v>
      </c>
      <c r="J838" s="36">
        <v>0</v>
      </c>
      <c r="K838" s="37">
        <v>0</v>
      </c>
      <c r="L838" s="34">
        <v>0</v>
      </c>
      <c r="M838" s="34">
        <v>0</v>
      </c>
      <c r="N838" s="34">
        <v>0</v>
      </c>
      <c r="O838" s="34">
        <v>0</v>
      </c>
      <c r="P838" s="34">
        <v>0</v>
      </c>
      <c r="Q838" s="34">
        <v>0</v>
      </c>
      <c r="R838" s="34">
        <v>118383</v>
      </c>
      <c r="S838" s="49"/>
      <c r="T838" s="45"/>
    </row>
    <row r="839" spans="1:20">
      <c r="A839" s="28">
        <v>107</v>
      </c>
      <c r="B839" s="29">
        <v>45471</v>
      </c>
      <c r="C839" s="30" t="s">
        <v>1485</v>
      </c>
      <c r="D839" s="31">
        <v>18</v>
      </c>
      <c r="E839" s="31">
        <v>19.899999999999999</v>
      </c>
      <c r="F839" s="31">
        <v>18.3</v>
      </c>
      <c r="G839" s="31">
        <v>19.899999999999999</v>
      </c>
      <c r="H839" s="31">
        <v>18.3</v>
      </c>
      <c r="I839" s="31">
        <v>18.529</v>
      </c>
      <c r="J839" s="34">
        <v>300</v>
      </c>
      <c r="K839" s="35">
        <v>1.67</v>
      </c>
      <c r="L839" s="34">
        <v>701</v>
      </c>
      <c r="M839" s="34">
        <v>12.9899</v>
      </c>
      <c r="N839" s="34">
        <v>0</v>
      </c>
      <c r="O839" s="34">
        <v>0</v>
      </c>
      <c r="P839" s="34">
        <v>701</v>
      </c>
      <c r="Q839" s="34">
        <v>12.9899</v>
      </c>
      <c r="R839" s="34">
        <v>169260</v>
      </c>
      <c r="S839" s="49"/>
      <c r="T839" s="45"/>
    </row>
    <row r="840" spans="1:20">
      <c r="A840" s="28">
        <v>108</v>
      </c>
      <c r="B840" s="29">
        <v>45471</v>
      </c>
      <c r="C840" s="30" t="s">
        <v>1486</v>
      </c>
      <c r="D840" s="31">
        <v>10.4</v>
      </c>
      <c r="E840" s="31">
        <v>11.5</v>
      </c>
      <c r="F840" s="31">
        <v>11.5</v>
      </c>
      <c r="G840" s="31">
        <v>11.5</v>
      </c>
      <c r="H840" s="31">
        <v>9.5</v>
      </c>
      <c r="I840" s="31">
        <v>10.433</v>
      </c>
      <c r="J840" s="36">
        <v>1100</v>
      </c>
      <c r="K840" s="37">
        <v>10.58</v>
      </c>
      <c r="L840" s="34">
        <v>6300</v>
      </c>
      <c r="M840" s="34">
        <v>65.73</v>
      </c>
      <c r="N840" s="34">
        <v>0</v>
      </c>
      <c r="O840" s="34">
        <v>0</v>
      </c>
      <c r="P840" s="34">
        <v>6300</v>
      </c>
      <c r="Q840" s="34">
        <v>65.73</v>
      </c>
      <c r="R840" s="34">
        <v>494573</v>
      </c>
      <c r="S840" s="49"/>
      <c r="T840" s="45"/>
    </row>
    <row r="841" spans="1:20">
      <c r="A841" s="28">
        <v>109</v>
      </c>
      <c r="B841" s="29">
        <v>45471</v>
      </c>
      <c r="C841" s="30" t="s">
        <v>1487</v>
      </c>
      <c r="D841" s="31">
        <v>29.9</v>
      </c>
      <c r="E841" s="31">
        <v>30.4</v>
      </c>
      <c r="F841" s="31">
        <v>29.8</v>
      </c>
      <c r="G841" s="31">
        <v>31.1</v>
      </c>
      <c r="H841" s="31">
        <v>29.8</v>
      </c>
      <c r="I841" s="31">
        <v>30.052</v>
      </c>
      <c r="J841" s="36">
        <v>-100</v>
      </c>
      <c r="K841" s="37">
        <v>-0.33</v>
      </c>
      <c r="L841" s="34">
        <v>20201</v>
      </c>
      <c r="M841" s="34">
        <v>607.0797</v>
      </c>
      <c r="N841" s="34">
        <v>0</v>
      </c>
      <c r="O841" s="34">
        <v>0</v>
      </c>
      <c r="P841" s="34">
        <v>20201</v>
      </c>
      <c r="Q841" s="34">
        <v>607.0797</v>
      </c>
      <c r="R841" s="34">
        <v>157698</v>
      </c>
      <c r="S841" s="49"/>
      <c r="T841" s="45"/>
    </row>
    <row r="842" spans="1:20">
      <c r="A842" s="28">
        <v>110</v>
      </c>
      <c r="B842" s="29">
        <v>45471</v>
      </c>
      <c r="C842" s="30" t="s">
        <v>945</v>
      </c>
      <c r="D842" s="31">
        <v>14.2</v>
      </c>
      <c r="E842" s="31">
        <v>14.2</v>
      </c>
      <c r="F842" s="31">
        <v>14.3</v>
      </c>
      <c r="G842" s="31">
        <v>14.3</v>
      </c>
      <c r="H842" s="31">
        <v>14.2</v>
      </c>
      <c r="I842" s="31">
        <v>14.242000000000001</v>
      </c>
      <c r="J842" s="36">
        <v>100</v>
      </c>
      <c r="K842" s="37">
        <v>0.7</v>
      </c>
      <c r="L842" s="34">
        <v>9290</v>
      </c>
      <c r="M842" s="34">
        <v>132.29</v>
      </c>
      <c r="N842" s="34">
        <v>0</v>
      </c>
      <c r="O842" s="34">
        <v>0</v>
      </c>
      <c r="P842" s="34">
        <v>9290</v>
      </c>
      <c r="Q842" s="34">
        <v>132.29</v>
      </c>
      <c r="R842" s="34">
        <v>5121831</v>
      </c>
      <c r="S842" s="49"/>
      <c r="T842" s="45"/>
    </row>
    <row r="843" spans="1:20">
      <c r="A843" s="28">
        <v>111</v>
      </c>
      <c r="B843" s="29">
        <v>45471</v>
      </c>
      <c r="C843" s="30" t="s">
        <v>1488</v>
      </c>
      <c r="D843" s="31">
        <v>10.4</v>
      </c>
      <c r="E843" s="31">
        <v>10.4</v>
      </c>
      <c r="F843" s="31">
        <v>10.4</v>
      </c>
      <c r="G843" s="31">
        <v>10.4</v>
      </c>
      <c r="H843" s="31">
        <v>10.4</v>
      </c>
      <c r="I843" s="31">
        <v>10.4</v>
      </c>
      <c r="J843" s="34">
        <v>0</v>
      </c>
      <c r="K843" s="35">
        <v>0</v>
      </c>
      <c r="L843" s="34">
        <v>0</v>
      </c>
      <c r="M843" s="34">
        <v>0</v>
      </c>
      <c r="N843" s="34">
        <v>0</v>
      </c>
      <c r="O843" s="34">
        <v>0</v>
      </c>
      <c r="P843" s="34">
        <v>0</v>
      </c>
      <c r="Q843" s="34">
        <v>0</v>
      </c>
      <c r="R843" s="34">
        <v>665600</v>
      </c>
      <c r="S843" s="49"/>
      <c r="T843" s="45"/>
    </row>
    <row r="844" spans="1:20">
      <c r="A844" s="28">
        <v>112</v>
      </c>
      <c r="B844" s="29">
        <v>45471</v>
      </c>
      <c r="C844" s="30" t="s">
        <v>1489</v>
      </c>
      <c r="D844" s="31">
        <v>15.5</v>
      </c>
      <c r="E844" s="31">
        <v>15.5</v>
      </c>
      <c r="F844" s="31">
        <v>15.5</v>
      </c>
      <c r="G844" s="31">
        <v>15.5</v>
      </c>
      <c r="H844" s="31">
        <v>15.5</v>
      </c>
      <c r="I844" s="31">
        <v>15.5</v>
      </c>
      <c r="J844" s="36">
        <v>0</v>
      </c>
      <c r="K844" s="37">
        <v>0</v>
      </c>
      <c r="L844" s="34">
        <v>0</v>
      </c>
      <c r="M844" s="34">
        <v>0</v>
      </c>
      <c r="N844" s="34">
        <v>0</v>
      </c>
      <c r="O844" s="34">
        <v>0</v>
      </c>
      <c r="P844" s="34">
        <v>0</v>
      </c>
      <c r="Q844" s="34">
        <v>0</v>
      </c>
      <c r="R844" s="34">
        <v>212877</v>
      </c>
      <c r="S844" s="49"/>
      <c r="T844" s="45"/>
    </row>
    <row r="845" spans="1:20">
      <c r="A845" s="28">
        <v>113</v>
      </c>
      <c r="B845" s="29">
        <v>45471</v>
      </c>
      <c r="C845" s="30" t="s">
        <v>946</v>
      </c>
      <c r="D845" s="31">
        <v>45</v>
      </c>
      <c r="E845" s="31">
        <v>45</v>
      </c>
      <c r="F845" s="31">
        <v>45</v>
      </c>
      <c r="G845" s="31">
        <v>45</v>
      </c>
      <c r="H845" s="31">
        <v>45</v>
      </c>
      <c r="I845" s="31">
        <v>45</v>
      </c>
      <c r="J845" s="36">
        <v>0</v>
      </c>
      <c r="K845" s="37">
        <v>0</v>
      </c>
      <c r="L845" s="34">
        <v>100</v>
      </c>
      <c r="M845" s="34">
        <v>4.5</v>
      </c>
      <c r="N845" s="34">
        <v>15000</v>
      </c>
      <c r="O845" s="34">
        <v>574.5</v>
      </c>
      <c r="P845" s="34">
        <v>15100</v>
      </c>
      <c r="Q845" s="34">
        <v>579</v>
      </c>
      <c r="R845" s="34">
        <v>278995</v>
      </c>
      <c r="S845" s="49"/>
      <c r="T845" s="45"/>
    </row>
    <row r="846" spans="1:20">
      <c r="A846" s="28">
        <v>114</v>
      </c>
      <c r="B846" s="29">
        <v>45471</v>
      </c>
      <c r="C846" s="30" t="s">
        <v>1490</v>
      </c>
      <c r="D846" s="31">
        <v>22</v>
      </c>
      <c r="E846" s="31">
        <v>22</v>
      </c>
      <c r="F846" s="31">
        <v>22</v>
      </c>
      <c r="G846" s="31">
        <v>22</v>
      </c>
      <c r="H846" s="31">
        <v>22</v>
      </c>
      <c r="I846" s="31">
        <v>22</v>
      </c>
      <c r="J846" s="32">
        <v>0</v>
      </c>
      <c r="K846" s="33">
        <v>0</v>
      </c>
      <c r="L846" s="34">
        <v>0</v>
      </c>
      <c r="M846" s="34">
        <v>0</v>
      </c>
      <c r="N846" s="34">
        <v>0</v>
      </c>
      <c r="O846" s="34">
        <v>0</v>
      </c>
      <c r="P846" s="34">
        <v>0</v>
      </c>
      <c r="Q846" s="34">
        <v>0</v>
      </c>
      <c r="R846" s="34">
        <v>52800</v>
      </c>
      <c r="S846" s="49"/>
      <c r="T846" s="45"/>
    </row>
    <row r="847" spans="1:20">
      <c r="A847" s="28">
        <v>115</v>
      </c>
      <c r="B847" s="29">
        <v>45471</v>
      </c>
      <c r="C847" s="30" t="s">
        <v>1491</v>
      </c>
      <c r="D847" s="31">
        <v>9.6999999999999993</v>
      </c>
      <c r="E847" s="31">
        <v>9.6999999999999993</v>
      </c>
      <c r="F847" s="31">
        <v>9.6999999999999993</v>
      </c>
      <c r="G847" s="31">
        <v>9.6999999999999993</v>
      </c>
      <c r="H847" s="31">
        <v>9.6999999999999993</v>
      </c>
      <c r="I847" s="31">
        <v>9.6999999999999993</v>
      </c>
      <c r="J847" s="34">
        <v>0</v>
      </c>
      <c r="K847" s="35">
        <v>0</v>
      </c>
      <c r="L847" s="34">
        <v>300</v>
      </c>
      <c r="M847" s="34">
        <v>2.91</v>
      </c>
      <c r="N847" s="34">
        <v>0</v>
      </c>
      <c r="O847" s="34">
        <v>0</v>
      </c>
      <c r="P847" s="34">
        <v>300</v>
      </c>
      <c r="Q847" s="34">
        <v>2.91</v>
      </c>
      <c r="R847" s="34">
        <v>276256</v>
      </c>
      <c r="S847" s="49"/>
      <c r="T847" s="45"/>
    </row>
    <row r="848" spans="1:20">
      <c r="A848" s="28">
        <v>116</v>
      </c>
      <c r="B848" s="29">
        <v>45471</v>
      </c>
      <c r="C848" s="30" t="s">
        <v>1492</v>
      </c>
      <c r="D848" s="31">
        <v>47</v>
      </c>
      <c r="E848" s="31">
        <v>47</v>
      </c>
      <c r="F848" s="31">
        <v>47</v>
      </c>
      <c r="G848" s="31">
        <v>47</v>
      </c>
      <c r="H848" s="31">
        <v>47</v>
      </c>
      <c r="I848" s="31">
        <v>47</v>
      </c>
      <c r="J848" s="36">
        <v>0</v>
      </c>
      <c r="K848" s="37">
        <v>0</v>
      </c>
      <c r="L848" s="34">
        <v>0</v>
      </c>
      <c r="M848" s="34">
        <v>0</v>
      </c>
      <c r="N848" s="34">
        <v>0</v>
      </c>
      <c r="O848" s="34">
        <v>0</v>
      </c>
      <c r="P848" s="34">
        <v>0</v>
      </c>
      <c r="Q848" s="34">
        <v>0</v>
      </c>
      <c r="R848" s="34">
        <v>84600</v>
      </c>
      <c r="S848" s="49"/>
      <c r="T848" s="45"/>
    </row>
    <row r="849" spans="1:20">
      <c r="A849" s="28">
        <v>117</v>
      </c>
      <c r="B849" s="29">
        <v>45471</v>
      </c>
      <c r="C849" s="30" t="s">
        <v>1493</v>
      </c>
      <c r="D849" s="31">
        <v>1.6</v>
      </c>
      <c r="E849" s="31">
        <v>1.6</v>
      </c>
      <c r="F849" s="31">
        <v>1.6</v>
      </c>
      <c r="G849" s="31">
        <v>1.6</v>
      </c>
      <c r="H849" s="31">
        <v>1.6</v>
      </c>
      <c r="I849" s="31">
        <v>1.6</v>
      </c>
      <c r="J849" s="32">
        <v>0</v>
      </c>
      <c r="K849" s="33">
        <v>0</v>
      </c>
      <c r="L849" s="34">
        <v>0</v>
      </c>
      <c r="M849" s="34">
        <v>0</v>
      </c>
      <c r="N849" s="34">
        <v>0</v>
      </c>
      <c r="O849" s="34">
        <v>0</v>
      </c>
      <c r="P849" s="34">
        <v>0</v>
      </c>
      <c r="Q849" s="34">
        <v>0</v>
      </c>
      <c r="R849" s="34">
        <v>5544</v>
      </c>
      <c r="S849" s="49"/>
      <c r="T849" s="45"/>
    </row>
    <row r="850" spans="1:20">
      <c r="A850" s="28">
        <v>118</v>
      </c>
      <c r="B850" s="29">
        <v>45471</v>
      </c>
      <c r="C850" s="30" t="s">
        <v>1494</v>
      </c>
      <c r="D850" s="31">
        <v>12.1</v>
      </c>
      <c r="E850" s="31">
        <v>13.9</v>
      </c>
      <c r="F850" s="31">
        <v>13.9</v>
      </c>
      <c r="G850" s="31">
        <v>13.9</v>
      </c>
      <c r="H850" s="31">
        <v>13.9</v>
      </c>
      <c r="I850" s="31">
        <v>13.9</v>
      </c>
      <c r="J850" s="36">
        <v>1800</v>
      </c>
      <c r="K850" s="37">
        <v>14.88</v>
      </c>
      <c r="L850" s="34">
        <v>200</v>
      </c>
      <c r="M850" s="34">
        <v>2.78</v>
      </c>
      <c r="N850" s="34">
        <v>0</v>
      </c>
      <c r="O850" s="34">
        <v>0</v>
      </c>
      <c r="P850" s="34">
        <v>200</v>
      </c>
      <c r="Q850" s="34">
        <v>2.78</v>
      </c>
      <c r="R850" s="34">
        <v>27800</v>
      </c>
      <c r="S850" s="49"/>
      <c r="T850" s="45"/>
    </row>
    <row r="851" spans="1:20">
      <c r="A851" s="28">
        <v>119</v>
      </c>
      <c r="B851" s="29">
        <v>45471</v>
      </c>
      <c r="C851" s="30" t="s">
        <v>948</v>
      </c>
      <c r="D851" s="31">
        <v>1.4</v>
      </c>
      <c r="E851" s="31">
        <v>1.5</v>
      </c>
      <c r="F851" s="31">
        <v>1.4</v>
      </c>
      <c r="G851" s="31">
        <v>1.5</v>
      </c>
      <c r="H851" s="31">
        <v>1.3</v>
      </c>
      <c r="I851" s="31">
        <v>1.399</v>
      </c>
      <c r="J851" s="34">
        <v>0</v>
      </c>
      <c r="K851" s="35">
        <v>0</v>
      </c>
      <c r="L851" s="34">
        <v>324701</v>
      </c>
      <c r="M851" s="34">
        <v>454.25150000000002</v>
      </c>
      <c r="N851" s="34">
        <v>0</v>
      </c>
      <c r="O851" s="34">
        <v>0</v>
      </c>
      <c r="P851" s="34">
        <v>324701</v>
      </c>
      <c r="Q851" s="34">
        <v>454.25150000000002</v>
      </c>
      <c r="R851" s="34">
        <v>44107</v>
      </c>
      <c r="S851" s="49"/>
      <c r="T851" s="45"/>
    </row>
    <row r="852" spans="1:20">
      <c r="A852" s="28">
        <v>120</v>
      </c>
      <c r="B852" s="29">
        <v>45471</v>
      </c>
      <c r="C852" s="30" t="s">
        <v>1495</v>
      </c>
      <c r="D852" s="31">
        <v>12.4</v>
      </c>
      <c r="E852" s="31">
        <v>13.9</v>
      </c>
      <c r="F852" s="31">
        <v>11.6</v>
      </c>
      <c r="G852" s="31">
        <v>13.9</v>
      </c>
      <c r="H852" s="31">
        <v>11.6</v>
      </c>
      <c r="I852" s="31">
        <v>12.051</v>
      </c>
      <c r="J852" s="36">
        <v>-800</v>
      </c>
      <c r="K852" s="37">
        <v>-6.45</v>
      </c>
      <c r="L852" s="34">
        <v>13100</v>
      </c>
      <c r="M852" s="34">
        <v>157.87</v>
      </c>
      <c r="N852" s="34">
        <v>0</v>
      </c>
      <c r="O852" s="34">
        <v>0</v>
      </c>
      <c r="P852" s="34">
        <v>13100</v>
      </c>
      <c r="Q852" s="34">
        <v>157.87</v>
      </c>
      <c r="R852" s="34">
        <v>211222</v>
      </c>
      <c r="S852" s="49"/>
      <c r="T852" s="45"/>
    </row>
    <row r="853" spans="1:20">
      <c r="A853" s="28">
        <v>121</v>
      </c>
      <c r="B853" s="29">
        <v>45471</v>
      </c>
      <c r="C853" s="30" t="s">
        <v>1496</v>
      </c>
      <c r="D853" s="31">
        <v>8.4</v>
      </c>
      <c r="E853" s="31">
        <v>9.6</v>
      </c>
      <c r="F853" s="31">
        <v>9.6</v>
      </c>
      <c r="G853" s="31">
        <v>9.6</v>
      </c>
      <c r="H853" s="31">
        <v>9.6</v>
      </c>
      <c r="I853" s="31">
        <v>9.6</v>
      </c>
      <c r="J853" s="34">
        <v>1200</v>
      </c>
      <c r="K853" s="35">
        <v>14.29</v>
      </c>
      <c r="L853" s="34">
        <v>62800</v>
      </c>
      <c r="M853" s="34">
        <v>602.88</v>
      </c>
      <c r="N853" s="34">
        <v>0</v>
      </c>
      <c r="O853" s="34">
        <v>0</v>
      </c>
      <c r="P853" s="34">
        <v>62800</v>
      </c>
      <c r="Q853" s="34">
        <v>602.88</v>
      </c>
      <c r="R853" s="34">
        <v>20479</v>
      </c>
      <c r="S853" s="49"/>
      <c r="T853" s="45"/>
    </row>
    <row r="854" spans="1:20">
      <c r="A854" s="28">
        <v>122</v>
      </c>
      <c r="B854" s="29">
        <v>45471</v>
      </c>
      <c r="C854" s="30" t="s">
        <v>1497</v>
      </c>
      <c r="D854" s="31">
        <v>11.3</v>
      </c>
      <c r="E854" s="31">
        <v>11.3</v>
      </c>
      <c r="F854" s="31">
        <v>11.3</v>
      </c>
      <c r="G854" s="31">
        <v>11.3</v>
      </c>
      <c r="H854" s="31">
        <v>11.3</v>
      </c>
      <c r="I854" s="31">
        <v>11.3</v>
      </c>
      <c r="J854" s="36">
        <v>0</v>
      </c>
      <c r="K854" s="37">
        <v>0</v>
      </c>
      <c r="L854" s="34">
        <v>0</v>
      </c>
      <c r="M854" s="34">
        <v>0</v>
      </c>
      <c r="N854" s="34">
        <v>0</v>
      </c>
      <c r="O854" s="34">
        <v>0</v>
      </c>
      <c r="P854" s="34">
        <v>0</v>
      </c>
      <c r="Q854" s="34">
        <v>0</v>
      </c>
      <c r="R854" s="34">
        <v>67800</v>
      </c>
      <c r="S854" s="49"/>
      <c r="T854" s="45"/>
    </row>
    <row r="855" spans="1:20">
      <c r="A855" s="28">
        <v>123</v>
      </c>
      <c r="B855" s="29">
        <v>45471</v>
      </c>
      <c r="C855" s="30" t="s">
        <v>1498</v>
      </c>
      <c r="D855" s="31">
        <v>10</v>
      </c>
      <c r="E855" s="31">
        <v>10</v>
      </c>
      <c r="F855" s="31">
        <v>10</v>
      </c>
      <c r="G855" s="31">
        <v>10</v>
      </c>
      <c r="H855" s="31">
        <v>10</v>
      </c>
      <c r="I855" s="31">
        <v>10</v>
      </c>
      <c r="J855" s="36">
        <v>0</v>
      </c>
      <c r="K855" s="37">
        <v>0</v>
      </c>
      <c r="L855" s="34">
        <v>0</v>
      </c>
      <c r="M855" s="34">
        <v>0</v>
      </c>
      <c r="N855" s="34">
        <v>0</v>
      </c>
      <c r="O855" s="34">
        <v>0</v>
      </c>
      <c r="P855" s="34">
        <v>0</v>
      </c>
      <c r="Q855" s="34">
        <v>0</v>
      </c>
      <c r="R855" s="34">
        <v>38000</v>
      </c>
      <c r="S855" s="49"/>
      <c r="T855" s="45"/>
    </row>
    <row r="856" spans="1:20">
      <c r="A856" s="28">
        <v>124</v>
      </c>
      <c r="B856" s="29">
        <v>45471</v>
      </c>
      <c r="C856" s="30" t="s">
        <v>1499</v>
      </c>
      <c r="D856" s="31">
        <v>2.5</v>
      </c>
      <c r="E856" s="31">
        <v>2.5</v>
      </c>
      <c r="F856" s="31">
        <v>2.4</v>
      </c>
      <c r="G856" s="31">
        <v>2.6</v>
      </c>
      <c r="H856" s="31">
        <v>2.2999999999999998</v>
      </c>
      <c r="I856" s="31">
        <v>2.4159999999999999</v>
      </c>
      <c r="J856" s="36">
        <v>-100</v>
      </c>
      <c r="K856" s="37">
        <v>-4</v>
      </c>
      <c r="L856" s="34">
        <v>253205</v>
      </c>
      <c r="M856" s="34">
        <v>611.63670000000002</v>
      </c>
      <c r="N856" s="34">
        <v>0</v>
      </c>
      <c r="O856" s="34">
        <v>0</v>
      </c>
      <c r="P856" s="34">
        <v>253205</v>
      </c>
      <c r="Q856" s="34">
        <v>611.63670000000002</v>
      </c>
      <c r="R856" s="34">
        <v>52110</v>
      </c>
      <c r="S856" s="49"/>
      <c r="T856" s="45"/>
    </row>
    <row r="857" spans="1:20">
      <c r="A857" s="28">
        <v>125</v>
      </c>
      <c r="B857" s="29">
        <v>45471</v>
      </c>
      <c r="C857" s="30" t="s">
        <v>1500</v>
      </c>
      <c r="D857" s="31">
        <v>9</v>
      </c>
      <c r="E857" s="31">
        <v>8.1</v>
      </c>
      <c r="F857" s="31">
        <v>8.9</v>
      </c>
      <c r="G857" s="31">
        <v>8.9</v>
      </c>
      <c r="H857" s="31">
        <v>8</v>
      </c>
      <c r="I857" s="31">
        <v>8.0670000000000002</v>
      </c>
      <c r="J857" s="34">
        <v>-100</v>
      </c>
      <c r="K857" s="35">
        <v>-1.1100000000000001</v>
      </c>
      <c r="L857" s="34">
        <v>2100</v>
      </c>
      <c r="M857" s="34">
        <v>16.940000000000001</v>
      </c>
      <c r="N857" s="34">
        <v>0</v>
      </c>
      <c r="O857" s="34">
        <v>0</v>
      </c>
      <c r="P857" s="34">
        <v>2100</v>
      </c>
      <c r="Q857" s="34">
        <v>16.940000000000001</v>
      </c>
      <c r="R857" s="34">
        <v>17800</v>
      </c>
      <c r="S857" s="49"/>
      <c r="T857" s="45"/>
    </row>
    <row r="858" spans="1:20">
      <c r="A858" s="28">
        <v>126</v>
      </c>
      <c r="B858" s="29">
        <v>45471</v>
      </c>
      <c r="C858" s="30" t="s">
        <v>1501</v>
      </c>
      <c r="D858" s="31">
        <v>19</v>
      </c>
      <c r="E858" s="31">
        <v>19</v>
      </c>
      <c r="F858" s="31">
        <v>19</v>
      </c>
      <c r="G858" s="31">
        <v>19</v>
      </c>
      <c r="H858" s="31">
        <v>19</v>
      </c>
      <c r="I858" s="31">
        <v>19</v>
      </c>
      <c r="J858" s="36">
        <v>0</v>
      </c>
      <c r="K858" s="37">
        <v>0</v>
      </c>
      <c r="L858" s="34">
        <v>200</v>
      </c>
      <c r="M858" s="34">
        <v>3.8</v>
      </c>
      <c r="N858" s="34">
        <v>0</v>
      </c>
      <c r="O858" s="34">
        <v>0</v>
      </c>
      <c r="P858" s="34">
        <v>200</v>
      </c>
      <c r="Q858" s="34">
        <v>3.8</v>
      </c>
      <c r="R858" s="34">
        <v>240350</v>
      </c>
      <c r="S858" s="49"/>
      <c r="T858" s="45"/>
    </row>
    <row r="859" spans="1:20">
      <c r="A859" s="28">
        <v>127</v>
      </c>
      <c r="B859" s="29">
        <v>45471</v>
      </c>
      <c r="C859" s="30" t="s">
        <v>1502</v>
      </c>
      <c r="D859" s="31">
        <v>4.8</v>
      </c>
      <c r="E859" s="31">
        <v>5.0999999999999996</v>
      </c>
      <c r="F859" s="31">
        <v>4.5</v>
      </c>
      <c r="G859" s="31">
        <v>5.0999999999999996</v>
      </c>
      <c r="H859" s="31">
        <v>4.5</v>
      </c>
      <c r="I859" s="31">
        <v>4.5999999999999996</v>
      </c>
      <c r="J859" s="34">
        <v>-300</v>
      </c>
      <c r="K859" s="35">
        <v>-6.25</v>
      </c>
      <c r="L859" s="34">
        <v>10502</v>
      </c>
      <c r="M859" s="34">
        <v>48.308999999999997</v>
      </c>
      <c r="N859" s="34">
        <v>0</v>
      </c>
      <c r="O859" s="34">
        <v>0</v>
      </c>
      <c r="P859" s="34">
        <v>10502</v>
      </c>
      <c r="Q859" s="34">
        <v>48.308999999999997</v>
      </c>
      <c r="R859" s="34">
        <v>42750</v>
      </c>
      <c r="S859" s="49"/>
      <c r="T859" s="45"/>
    </row>
    <row r="860" spans="1:20">
      <c r="A860" s="28">
        <v>128</v>
      </c>
      <c r="B860" s="29">
        <v>45471</v>
      </c>
      <c r="C860" s="30" t="s">
        <v>1503</v>
      </c>
      <c r="D860" s="31">
        <v>9</v>
      </c>
      <c r="E860" s="31">
        <v>9</v>
      </c>
      <c r="F860" s="31">
        <v>9</v>
      </c>
      <c r="G860" s="31">
        <v>9</v>
      </c>
      <c r="H860" s="31">
        <v>9</v>
      </c>
      <c r="I860" s="31">
        <v>9</v>
      </c>
      <c r="J860" s="36">
        <v>0</v>
      </c>
      <c r="K860" s="37">
        <v>0</v>
      </c>
      <c r="L860" s="34">
        <v>0</v>
      </c>
      <c r="M860" s="34">
        <v>0</v>
      </c>
      <c r="N860" s="34">
        <v>0</v>
      </c>
      <c r="O860" s="34">
        <v>0</v>
      </c>
      <c r="P860" s="34">
        <v>0</v>
      </c>
      <c r="Q860" s="34">
        <v>0</v>
      </c>
      <c r="R860" s="34">
        <v>33592</v>
      </c>
      <c r="S860" s="49"/>
      <c r="T860" s="45"/>
    </row>
    <row r="861" spans="1:20">
      <c r="A861" s="28">
        <v>129</v>
      </c>
      <c r="B861" s="29">
        <v>45471</v>
      </c>
      <c r="C861" s="30" t="s">
        <v>1504</v>
      </c>
      <c r="D861" s="31">
        <v>5</v>
      </c>
      <c r="E861" s="31">
        <v>5</v>
      </c>
      <c r="F861" s="31">
        <v>5</v>
      </c>
      <c r="G861" s="31">
        <v>5</v>
      </c>
      <c r="H861" s="31">
        <v>5</v>
      </c>
      <c r="I861" s="31">
        <v>5</v>
      </c>
      <c r="J861" s="34">
        <v>0</v>
      </c>
      <c r="K861" s="35">
        <v>0</v>
      </c>
      <c r="L861" s="34">
        <v>0</v>
      </c>
      <c r="M861" s="34">
        <v>0</v>
      </c>
      <c r="N861" s="34">
        <v>0</v>
      </c>
      <c r="O861" s="34">
        <v>0</v>
      </c>
      <c r="P861" s="34">
        <v>0</v>
      </c>
      <c r="Q861" s="34">
        <v>0</v>
      </c>
      <c r="R861" s="34">
        <v>33658</v>
      </c>
      <c r="S861" s="49"/>
      <c r="T861" s="45"/>
    </row>
    <row r="862" spans="1:20">
      <c r="A862" s="28">
        <v>130</v>
      </c>
      <c r="B862" s="29">
        <v>45471</v>
      </c>
      <c r="C862" s="30" t="s">
        <v>1505</v>
      </c>
      <c r="D862" s="31">
        <v>11</v>
      </c>
      <c r="E862" s="31">
        <v>10.8</v>
      </c>
      <c r="F862" s="31">
        <v>10.6</v>
      </c>
      <c r="G862" s="31">
        <v>10.8</v>
      </c>
      <c r="H862" s="31">
        <v>10.6</v>
      </c>
      <c r="I862" s="31">
        <v>10.695</v>
      </c>
      <c r="J862" s="36">
        <v>-400</v>
      </c>
      <c r="K862" s="37">
        <v>-3.64</v>
      </c>
      <c r="L862" s="34">
        <v>7700</v>
      </c>
      <c r="M862" s="34">
        <v>82.35</v>
      </c>
      <c r="N862" s="34">
        <v>0</v>
      </c>
      <c r="O862" s="34">
        <v>0</v>
      </c>
      <c r="P862" s="34">
        <v>7700</v>
      </c>
      <c r="Q862" s="34">
        <v>82.35</v>
      </c>
      <c r="R862" s="34">
        <v>301040</v>
      </c>
      <c r="S862" s="49"/>
      <c r="T862" s="45"/>
    </row>
    <row r="863" spans="1:20">
      <c r="A863" s="28">
        <v>131</v>
      </c>
      <c r="B863" s="29">
        <v>45471</v>
      </c>
      <c r="C863" s="30" t="s">
        <v>1506</v>
      </c>
      <c r="D863" s="31">
        <v>8.3000000000000007</v>
      </c>
      <c r="E863" s="31">
        <v>8.3000000000000007</v>
      </c>
      <c r="F863" s="31">
        <v>8.5</v>
      </c>
      <c r="G863" s="31">
        <v>8.3000000000000007</v>
      </c>
      <c r="H863" s="31">
        <v>8.3000000000000007</v>
      </c>
      <c r="I863" s="31">
        <v>8.3000000000000007</v>
      </c>
      <c r="J863" s="34">
        <v>200</v>
      </c>
      <c r="K863" s="35">
        <v>2.41</v>
      </c>
      <c r="L863" s="34">
        <v>23</v>
      </c>
      <c r="M863" s="34">
        <v>0.19089999999999999</v>
      </c>
      <c r="N863" s="34">
        <v>0</v>
      </c>
      <c r="O863" s="34">
        <v>0</v>
      </c>
      <c r="P863" s="34">
        <v>23</v>
      </c>
      <c r="Q863" s="34">
        <v>0.19089999999999999</v>
      </c>
      <c r="R863" s="34">
        <v>22409</v>
      </c>
      <c r="S863" s="49"/>
      <c r="T863" s="45"/>
    </row>
    <row r="864" spans="1:20">
      <c r="A864" s="28">
        <v>132</v>
      </c>
      <c r="B864" s="29">
        <v>45471</v>
      </c>
      <c r="C864" s="30" t="s">
        <v>1507</v>
      </c>
      <c r="D864" s="31">
        <v>45</v>
      </c>
      <c r="E864" s="31">
        <v>44</v>
      </c>
      <c r="F864" s="31">
        <v>48</v>
      </c>
      <c r="G864" s="31">
        <v>51.7</v>
      </c>
      <c r="H864" s="31">
        <v>44</v>
      </c>
      <c r="I864" s="31">
        <v>49.195</v>
      </c>
      <c r="J864" s="36">
        <v>3000</v>
      </c>
      <c r="K864" s="37">
        <v>6.67</v>
      </c>
      <c r="L864" s="34">
        <v>1914</v>
      </c>
      <c r="M864" s="34">
        <v>94.007599999999996</v>
      </c>
      <c r="N864" s="34">
        <v>0</v>
      </c>
      <c r="O864" s="34">
        <v>0</v>
      </c>
      <c r="P864" s="34">
        <v>1914</v>
      </c>
      <c r="Q864" s="34">
        <v>94.007599999999996</v>
      </c>
      <c r="R864" s="34">
        <v>44568</v>
      </c>
      <c r="S864" s="49"/>
      <c r="T864" s="45"/>
    </row>
    <row r="865" spans="1:20">
      <c r="A865" s="28">
        <v>133</v>
      </c>
      <c r="B865" s="29">
        <v>45471</v>
      </c>
      <c r="C865" s="30" t="s">
        <v>949</v>
      </c>
      <c r="D865" s="31">
        <v>3.3</v>
      </c>
      <c r="E865" s="31">
        <v>3.3</v>
      </c>
      <c r="F865" s="31">
        <v>3.3</v>
      </c>
      <c r="G865" s="31">
        <v>3.3</v>
      </c>
      <c r="H865" s="31">
        <v>3.3</v>
      </c>
      <c r="I865" s="31">
        <v>3.3</v>
      </c>
      <c r="J865" s="36">
        <v>0</v>
      </c>
      <c r="K865" s="37">
        <v>0</v>
      </c>
      <c r="L865" s="34">
        <v>0</v>
      </c>
      <c r="M865" s="34">
        <v>0</v>
      </c>
      <c r="N865" s="34">
        <v>0</v>
      </c>
      <c r="O865" s="34">
        <v>0</v>
      </c>
      <c r="P865" s="34">
        <v>0</v>
      </c>
      <c r="Q865" s="34">
        <v>0</v>
      </c>
      <c r="R865" s="34">
        <v>14998</v>
      </c>
      <c r="S865" s="49"/>
      <c r="T865" s="45"/>
    </row>
    <row r="866" spans="1:20">
      <c r="A866" s="28">
        <v>134</v>
      </c>
      <c r="B866" s="29">
        <v>45471</v>
      </c>
      <c r="C866" s="30" t="s">
        <v>2759</v>
      </c>
      <c r="D866" s="31">
        <v>3.6</v>
      </c>
      <c r="E866" s="31">
        <v>3.6</v>
      </c>
      <c r="F866" s="31">
        <v>3.6</v>
      </c>
      <c r="G866" s="31">
        <v>3.6</v>
      </c>
      <c r="H866" s="31">
        <v>3.6</v>
      </c>
      <c r="I866" s="31">
        <v>3.6</v>
      </c>
      <c r="J866" s="36">
        <v>0</v>
      </c>
      <c r="K866" s="37">
        <v>0</v>
      </c>
      <c r="L866" s="34">
        <v>0</v>
      </c>
      <c r="M866" s="34">
        <v>0</v>
      </c>
      <c r="N866" s="34">
        <v>0</v>
      </c>
      <c r="O866" s="34">
        <v>0</v>
      </c>
      <c r="P866" s="34">
        <v>0</v>
      </c>
      <c r="Q866" s="34">
        <v>0</v>
      </c>
      <c r="R866" s="34">
        <v>10800</v>
      </c>
      <c r="S866" s="49"/>
      <c r="T866" s="45"/>
    </row>
    <row r="867" spans="1:20">
      <c r="A867" s="28">
        <v>135</v>
      </c>
      <c r="B867" s="29">
        <v>45471</v>
      </c>
      <c r="C867" s="30" t="s">
        <v>950</v>
      </c>
      <c r="D867" s="31">
        <v>61.6</v>
      </c>
      <c r="E867" s="31">
        <v>65</v>
      </c>
      <c r="F867" s="31">
        <v>65</v>
      </c>
      <c r="G867" s="31">
        <v>65</v>
      </c>
      <c r="H867" s="31">
        <v>65</v>
      </c>
      <c r="I867" s="31">
        <v>65</v>
      </c>
      <c r="J867" s="34">
        <v>3400</v>
      </c>
      <c r="K867" s="35">
        <v>5.52</v>
      </c>
      <c r="L867" s="34">
        <v>100</v>
      </c>
      <c r="M867" s="34">
        <v>6.5</v>
      </c>
      <c r="N867" s="34">
        <v>0</v>
      </c>
      <c r="O867" s="34">
        <v>0</v>
      </c>
      <c r="P867" s="34">
        <v>100</v>
      </c>
      <c r="Q867" s="34">
        <v>6.5</v>
      </c>
      <c r="R867" s="34">
        <v>213616</v>
      </c>
      <c r="S867" s="49"/>
      <c r="T867" s="45"/>
    </row>
    <row r="868" spans="1:20">
      <c r="A868" s="28">
        <v>136</v>
      </c>
      <c r="B868" s="29">
        <v>45471</v>
      </c>
      <c r="C868" s="30" t="s">
        <v>1508</v>
      </c>
      <c r="D868" s="31">
        <v>25.3</v>
      </c>
      <c r="E868" s="31">
        <v>24.3</v>
      </c>
      <c r="F868" s="31">
        <v>24</v>
      </c>
      <c r="G868" s="31">
        <v>24.3</v>
      </c>
      <c r="H868" s="31">
        <v>24</v>
      </c>
      <c r="I868" s="31">
        <v>24.1</v>
      </c>
      <c r="J868" s="36">
        <v>-1300</v>
      </c>
      <c r="K868" s="37">
        <v>-5.14</v>
      </c>
      <c r="L868" s="34">
        <v>300</v>
      </c>
      <c r="M868" s="34">
        <v>7.23</v>
      </c>
      <c r="N868" s="34">
        <v>0</v>
      </c>
      <c r="O868" s="34">
        <v>0</v>
      </c>
      <c r="P868" s="34">
        <v>300</v>
      </c>
      <c r="Q868" s="34">
        <v>7.23</v>
      </c>
      <c r="R868" s="34">
        <v>744000</v>
      </c>
      <c r="S868" s="49"/>
      <c r="T868" s="45"/>
    </row>
    <row r="869" spans="1:20">
      <c r="A869" s="28">
        <v>137</v>
      </c>
      <c r="B869" s="29">
        <v>45471</v>
      </c>
      <c r="C869" s="30" t="s">
        <v>951</v>
      </c>
      <c r="D869" s="31">
        <v>0.5</v>
      </c>
      <c r="E869" s="31">
        <v>0.5</v>
      </c>
      <c r="F869" s="31">
        <v>0.5</v>
      </c>
      <c r="G869" s="31">
        <v>0.5</v>
      </c>
      <c r="H869" s="31">
        <v>0.5</v>
      </c>
      <c r="I869" s="31">
        <v>0.5</v>
      </c>
      <c r="J869" s="36">
        <v>0</v>
      </c>
      <c r="K869" s="37">
        <v>0</v>
      </c>
      <c r="L869" s="34">
        <v>0</v>
      </c>
      <c r="M869" s="34">
        <v>0</v>
      </c>
      <c r="N869" s="34">
        <v>0</v>
      </c>
      <c r="O869" s="34">
        <v>0</v>
      </c>
      <c r="P869" s="34">
        <v>0</v>
      </c>
      <c r="Q869" s="34">
        <v>0</v>
      </c>
      <c r="R869" s="34">
        <v>10575</v>
      </c>
      <c r="S869" s="49"/>
      <c r="T869" s="45"/>
    </row>
    <row r="870" spans="1:20">
      <c r="A870" s="28">
        <v>138</v>
      </c>
      <c r="B870" s="29">
        <v>45471</v>
      </c>
      <c r="C870" s="30" t="s">
        <v>1509</v>
      </c>
      <c r="D870" s="31">
        <v>18.3</v>
      </c>
      <c r="E870" s="31">
        <v>18</v>
      </c>
      <c r="F870" s="31">
        <v>17.600000000000001</v>
      </c>
      <c r="G870" s="31">
        <v>18.2</v>
      </c>
      <c r="H870" s="31">
        <v>17.3</v>
      </c>
      <c r="I870" s="31">
        <v>17.751999999999999</v>
      </c>
      <c r="J870" s="36">
        <v>-700</v>
      </c>
      <c r="K870" s="37">
        <v>-3.83</v>
      </c>
      <c r="L870" s="34">
        <v>493349</v>
      </c>
      <c r="M870" s="34">
        <v>8758.1771000000008</v>
      </c>
      <c r="N870" s="34">
        <v>25000</v>
      </c>
      <c r="O870" s="34">
        <v>450</v>
      </c>
      <c r="P870" s="34">
        <v>518349</v>
      </c>
      <c r="Q870" s="34">
        <v>9208.1771000000008</v>
      </c>
      <c r="R870" s="34">
        <v>1524160</v>
      </c>
      <c r="S870" s="49"/>
      <c r="T870" s="45"/>
    </row>
    <row r="871" spans="1:20">
      <c r="A871" s="28">
        <v>139</v>
      </c>
      <c r="B871" s="29">
        <v>45471</v>
      </c>
      <c r="C871" s="30" t="s">
        <v>1510</v>
      </c>
      <c r="D871" s="31">
        <v>21.6</v>
      </c>
      <c r="E871" s="31">
        <v>21</v>
      </c>
      <c r="F871" s="31">
        <v>20.5</v>
      </c>
      <c r="G871" s="31">
        <v>21</v>
      </c>
      <c r="H871" s="31">
        <v>20.5</v>
      </c>
      <c r="I871" s="31">
        <v>20.792000000000002</v>
      </c>
      <c r="J871" s="32">
        <v>-1100</v>
      </c>
      <c r="K871" s="33">
        <v>-5.09</v>
      </c>
      <c r="L871" s="34">
        <v>1200</v>
      </c>
      <c r="M871" s="34">
        <v>24.95</v>
      </c>
      <c r="N871" s="34">
        <v>0</v>
      </c>
      <c r="O871" s="34">
        <v>0</v>
      </c>
      <c r="P871" s="34">
        <v>1200</v>
      </c>
      <c r="Q871" s="34">
        <v>24.95</v>
      </c>
      <c r="R871" s="34">
        <v>230010</v>
      </c>
      <c r="S871" s="49"/>
      <c r="T871" s="45"/>
    </row>
    <row r="872" spans="1:20">
      <c r="A872" s="28">
        <v>140</v>
      </c>
      <c r="B872" s="29">
        <v>45471</v>
      </c>
      <c r="C872" s="30" t="s">
        <v>1511</v>
      </c>
      <c r="D872" s="31">
        <v>247.8</v>
      </c>
      <c r="E872" s="31">
        <v>221</v>
      </c>
      <c r="F872" s="31">
        <v>252</v>
      </c>
      <c r="G872" s="31">
        <v>253</v>
      </c>
      <c r="H872" s="31">
        <v>221</v>
      </c>
      <c r="I872" s="31">
        <v>247.571</v>
      </c>
      <c r="J872" s="36">
        <v>4200</v>
      </c>
      <c r="K872" s="37">
        <v>1.69</v>
      </c>
      <c r="L872" s="34">
        <v>700</v>
      </c>
      <c r="M872" s="34">
        <v>173.3</v>
      </c>
      <c r="N872" s="34">
        <v>0</v>
      </c>
      <c r="O872" s="34">
        <v>0</v>
      </c>
      <c r="P872" s="34">
        <v>700</v>
      </c>
      <c r="Q872" s="34">
        <v>173.3</v>
      </c>
      <c r="R872" s="34">
        <v>2041200</v>
      </c>
      <c r="S872" s="49"/>
      <c r="T872" s="45"/>
    </row>
    <row r="873" spans="1:20">
      <c r="A873" s="28">
        <v>141</v>
      </c>
      <c r="B873" s="29">
        <v>45471</v>
      </c>
      <c r="C873" s="30" t="s">
        <v>952</v>
      </c>
      <c r="D873" s="31">
        <v>1.2</v>
      </c>
      <c r="E873" s="31">
        <v>1.1000000000000001</v>
      </c>
      <c r="F873" s="31">
        <v>1.1000000000000001</v>
      </c>
      <c r="G873" s="31">
        <v>1.1000000000000001</v>
      </c>
      <c r="H873" s="31">
        <v>1.1000000000000001</v>
      </c>
      <c r="I873" s="31">
        <v>1.1000000000000001</v>
      </c>
      <c r="J873" s="34">
        <v>-100</v>
      </c>
      <c r="K873" s="35">
        <v>-8.33</v>
      </c>
      <c r="L873" s="34">
        <v>4800</v>
      </c>
      <c r="M873" s="34">
        <v>5.28</v>
      </c>
      <c r="N873" s="34">
        <v>0</v>
      </c>
      <c r="O873" s="34">
        <v>0</v>
      </c>
      <c r="P873" s="34">
        <v>4800</v>
      </c>
      <c r="Q873" s="34">
        <v>5.28</v>
      </c>
      <c r="R873" s="34">
        <v>17600</v>
      </c>
      <c r="S873" s="49"/>
      <c r="T873" s="45"/>
    </row>
    <row r="874" spans="1:20">
      <c r="A874" s="28">
        <v>142</v>
      </c>
      <c r="B874" s="29">
        <v>45471</v>
      </c>
      <c r="C874" s="30" t="s">
        <v>1512</v>
      </c>
      <c r="D874" s="31">
        <v>8.8000000000000007</v>
      </c>
      <c r="E874" s="31">
        <v>8.8000000000000007</v>
      </c>
      <c r="F874" s="31">
        <v>8.8000000000000007</v>
      </c>
      <c r="G874" s="31">
        <v>8.8000000000000007</v>
      </c>
      <c r="H874" s="31">
        <v>8.8000000000000007</v>
      </c>
      <c r="I874" s="31">
        <v>8.8000000000000007</v>
      </c>
      <c r="J874" s="36">
        <v>0</v>
      </c>
      <c r="K874" s="37">
        <v>0</v>
      </c>
      <c r="L874" s="34">
        <v>0</v>
      </c>
      <c r="M874" s="34">
        <v>0</v>
      </c>
      <c r="N874" s="34">
        <v>0</v>
      </c>
      <c r="O874" s="34">
        <v>0</v>
      </c>
      <c r="P874" s="34">
        <v>0</v>
      </c>
      <c r="Q874" s="34">
        <v>0</v>
      </c>
      <c r="R874" s="34">
        <v>12607</v>
      </c>
      <c r="S874" s="49"/>
      <c r="T874" s="45"/>
    </row>
    <row r="875" spans="1:20">
      <c r="A875" s="28">
        <v>143</v>
      </c>
      <c r="B875" s="29">
        <v>45471</v>
      </c>
      <c r="C875" s="30" t="s">
        <v>2760</v>
      </c>
      <c r="D875" s="31">
        <v>9</v>
      </c>
      <c r="E875" s="31">
        <v>9.8000000000000007</v>
      </c>
      <c r="F875" s="31">
        <v>9.3000000000000007</v>
      </c>
      <c r="G875" s="31">
        <v>9.8000000000000007</v>
      </c>
      <c r="H875" s="31">
        <v>9.1999999999999993</v>
      </c>
      <c r="I875" s="31">
        <v>9.2530000000000001</v>
      </c>
      <c r="J875" s="34">
        <v>300</v>
      </c>
      <c r="K875" s="35">
        <v>3.33</v>
      </c>
      <c r="L875" s="34">
        <v>20100</v>
      </c>
      <c r="M875" s="34">
        <v>185.98</v>
      </c>
      <c r="N875" s="34">
        <v>0</v>
      </c>
      <c r="O875" s="34">
        <v>0</v>
      </c>
      <c r="P875" s="34">
        <v>20100</v>
      </c>
      <c r="Q875" s="34">
        <v>185.98</v>
      </c>
      <c r="R875" s="34">
        <v>878850</v>
      </c>
      <c r="S875" s="49"/>
      <c r="T875" s="45"/>
    </row>
    <row r="876" spans="1:20">
      <c r="A876" s="28">
        <v>144</v>
      </c>
      <c r="B876" s="29">
        <v>45471</v>
      </c>
      <c r="C876" s="30" t="s">
        <v>1513</v>
      </c>
      <c r="D876" s="31">
        <v>74.8</v>
      </c>
      <c r="E876" s="31">
        <v>74.8</v>
      </c>
      <c r="F876" s="31">
        <v>74.8</v>
      </c>
      <c r="G876" s="31">
        <v>74.8</v>
      </c>
      <c r="H876" s="31">
        <v>74.8</v>
      </c>
      <c r="I876" s="31">
        <v>74.8</v>
      </c>
      <c r="J876" s="36">
        <v>0</v>
      </c>
      <c r="K876" s="37">
        <v>0</v>
      </c>
      <c r="L876" s="34">
        <v>0</v>
      </c>
      <c r="M876" s="34">
        <v>0</v>
      </c>
      <c r="N876" s="34">
        <v>0</v>
      </c>
      <c r="O876" s="34">
        <v>0</v>
      </c>
      <c r="P876" s="34">
        <v>0</v>
      </c>
      <c r="Q876" s="34">
        <v>0</v>
      </c>
      <c r="R876" s="34">
        <v>359040</v>
      </c>
      <c r="S876" s="49"/>
      <c r="T876" s="45"/>
    </row>
    <row r="877" spans="1:20">
      <c r="A877" s="28">
        <v>145</v>
      </c>
      <c r="B877" s="29">
        <v>45471</v>
      </c>
      <c r="C877" s="30" t="s">
        <v>1514</v>
      </c>
      <c r="D877" s="31">
        <v>8.1</v>
      </c>
      <c r="E877" s="31">
        <v>8.1</v>
      </c>
      <c r="F877" s="31">
        <v>8.1</v>
      </c>
      <c r="G877" s="31">
        <v>8.1</v>
      </c>
      <c r="H877" s="31">
        <v>8.1</v>
      </c>
      <c r="I877" s="31">
        <v>8.1</v>
      </c>
      <c r="J877" s="32">
        <v>0</v>
      </c>
      <c r="K877" s="33">
        <v>0</v>
      </c>
      <c r="L877" s="34">
        <v>0</v>
      </c>
      <c r="M877" s="34">
        <v>0</v>
      </c>
      <c r="N877" s="34">
        <v>0</v>
      </c>
      <c r="O877" s="34">
        <v>0</v>
      </c>
      <c r="P877" s="34">
        <v>0</v>
      </c>
      <c r="Q877" s="34">
        <v>0</v>
      </c>
      <c r="R877" s="34">
        <v>262484</v>
      </c>
      <c r="S877" s="49"/>
      <c r="T877" s="45"/>
    </row>
    <row r="878" spans="1:20">
      <c r="A878" s="28">
        <v>146</v>
      </c>
      <c r="B878" s="29">
        <v>45471</v>
      </c>
      <c r="C878" s="30" t="s">
        <v>1515</v>
      </c>
      <c r="D878" s="31">
        <v>23.3</v>
      </c>
      <c r="E878" s="31">
        <v>21.7</v>
      </c>
      <c r="F878" s="31">
        <v>21.8</v>
      </c>
      <c r="G878" s="31">
        <v>23.8</v>
      </c>
      <c r="H878" s="31">
        <v>20.100000000000001</v>
      </c>
      <c r="I878" s="31">
        <v>21.350999999999999</v>
      </c>
      <c r="J878" s="36">
        <v>-1500</v>
      </c>
      <c r="K878" s="37">
        <v>-6.44</v>
      </c>
      <c r="L878" s="34">
        <v>76903</v>
      </c>
      <c r="M878" s="34">
        <v>1641.9550999999999</v>
      </c>
      <c r="N878" s="34">
        <v>0</v>
      </c>
      <c r="O878" s="34">
        <v>0</v>
      </c>
      <c r="P878" s="34">
        <v>76903</v>
      </c>
      <c r="Q878" s="34">
        <v>1641.9550999999999</v>
      </c>
      <c r="R878" s="34">
        <v>158656</v>
      </c>
      <c r="S878" s="49"/>
      <c r="T878" s="45"/>
    </row>
    <row r="879" spans="1:20">
      <c r="A879" s="28">
        <v>147</v>
      </c>
      <c r="B879" s="29">
        <v>45471</v>
      </c>
      <c r="C879" s="30" t="s">
        <v>1516</v>
      </c>
      <c r="D879" s="31">
        <v>13.3</v>
      </c>
      <c r="E879" s="31">
        <v>13.3</v>
      </c>
      <c r="F879" s="31">
        <v>13.3</v>
      </c>
      <c r="G879" s="31">
        <v>13.3</v>
      </c>
      <c r="H879" s="31">
        <v>13.3</v>
      </c>
      <c r="I879" s="31">
        <v>13.3</v>
      </c>
      <c r="J879" s="34">
        <v>0</v>
      </c>
      <c r="K879" s="35">
        <v>0</v>
      </c>
      <c r="L879" s="34">
        <v>0</v>
      </c>
      <c r="M879" s="34">
        <v>0</v>
      </c>
      <c r="N879" s="34">
        <v>0</v>
      </c>
      <c r="O879" s="34">
        <v>0</v>
      </c>
      <c r="P879" s="34">
        <v>0</v>
      </c>
      <c r="Q879" s="34">
        <v>0</v>
      </c>
      <c r="R879" s="34">
        <v>206614</v>
      </c>
      <c r="S879" s="49"/>
      <c r="T879" s="45"/>
    </row>
    <row r="880" spans="1:20">
      <c r="A880" s="28">
        <v>148</v>
      </c>
      <c r="B880" s="29">
        <v>45471</v>
      </c>
      <c r="C880" s="30" t="s">
        <v>2761</v>
      </c>
      <c r="D880" s="31">
        <v>43.9</v>
      </c>
      <c r="E880" s="31">
        <v>43.9</v>
      </c>
      <c r="F880" s="31">
        <v>43.9</v>
      </c>
      <c r="G880" s="31">
        <v>43.9</v>
      </c>
      <c r="H880" s="31">
        <v>43.9</v>
      </c>
      <c r="I880" s="31">
        <v>43.9</v>
      </c>
      <c r="J880" s="36">
        <v>0</v>
      </c>
      <c r="K880" s="37">
        <v>0</v>
      </c>
      <c r="L880" s="34">
        <v>0</v>
      </c>
      <c r="M880" s="34">
        <v>0</v>
      </c>
      <c r="N880" s="34">
        <v>0</v>
      </c>
      <c r="O880" s="34">
        <v>0</v>
      </c>
      <c r="P880" s="34">
        <v>0</v>
      </c>
      <c r="Q880" s="34">
        <v>0</v>
      </c>
      <c r="R880" s="34">
        <v>34853</v>
      </c>
      <c r="S880" s="49"/>
      <c r="T880" s="45"/>
    </row>
    <row r="881" spans="1:20">
      <c r="A881" s="28">
        <v>149</v>
      </c>
      <c r="B881" s="29">
        <v>45471</v>
      </c>
      <c r="C881" s="30" t="s">
        <v>1517</v>
      </c>
      <c r="D881" s="31">
        <v>30.5</v>
      </c>
      <c r="E881" s="31">
        <v>30.5</v>
      </c>
      <c r="F881" s="31">
        <v>30.5</v>
      </c>
      <c r="G881" s="31">
        <v>30.6</v>
      </c>
      <c r="H881" s="31">
        <v>30.5</v>
      </c>
      <c r="I881" s="31">
        <v>30.51</v>
      </c>
      <c r="J881" s="34">
        <v>0</v>
      </c>
      <c r="K881" s="35">
        <v>0</v>
      </c>
      <c r="L881" s="34">
        <v>26012</v>
      </c>
      <c r="M881" s="34">
        <v>793.62220000000002</v>
      </c>
      <c r="N881" s="34">
        <v>0</v>
      </c>
      <c r="O881" s="34">
        <v>0</v>
      </c>
      <c r="P881" s="34">
        <v>26012</v>
      </c>
      <c r="Q881" s="34">
        <v>793.62220000000002</v>
      </c>
      <c r="R881" s="34">
        <v>346612</v>
      </c>
      <c r="S881" s="49"/>
      <c r="T881" s="45"/>
    </row>
    <row r="882" spans="1:20">
      <c r="A882" s="28">
        <v>150</v>
      </c>
      <c r="B882" s="29">
        <v>45471</v>
      </c>
      <c r="C882" s="30" t="s">
        <v>1518</v>
      </c>
      <c r="D882" s="31">
        <v>38</v>
      </c>
      <c r="E882" s="31">
        <v>38</v>
      </c>
      <c r="F882" s="31">
        <v>38</v>
      </c>
      <c r="G882" s="31">
        <v>38</v>
      </c>
      <c r="H882" s="31">
        <v>38</v>
      </c>
      <c r="I882" s="31">
        <v>38</v>
      </c>
      <c r="J882" s="36">
        <v>0</v>
      </c>
      <c r="K882" s="37">
        <v>0</v>
      </c>
      <c r="L882" s="34">
        <v>0</v>
      </c>
      <c r="M882" s="34">
        <v>0</v>
      </c>
      <c r="N882" s="34">
        <v>0</v>
      </c>
      <c r="O882" s="34">
        <v>0</v>
      </c>
      <c r="P882" s="34">
        <v>0</v>
      </c>
      <c r="Q882" s="34">
        <v>0</v>
      </c>
      <c r="R882" s="34">
        <v>334400</v>
      </c>
      <c r="S882" s="49"/>
      <c r="T882" s="45"/>
    </row>
    <row r="883" spans="1:20">
      <c r="A883" s="28">
        <v>151</v>
      </c>
      <c r="B883" s="29">
        <v>45471</v>
      </c>
      <c r="C883" s="30" t="s">
        <v>953</v>
      </c>
      <c r="D883" s="31">
        <v>29.2</v>
      </c>
      <c r="E883" s="31">
        <v>29.2</v>
      </c>
      <c r="F883" s="31">
        <v>27.9</v>
      </c>
      <c r="G883" s="31">
        <v>29.6</v>
      </c>
      <c r="H883" s="31">
        <v>27.1</v>
      </c>
      <c r="I883" s="31">
        <v>28.302</v>
      </c>
      <c r="J883" s="34">
        <v>-1300</v>
      </c>
      <c r="K883" s="35">
        <v>-4.45</v>
      </c>
      <c r="L883" s="34">
        <v>68087</v>
      </c>
      <c r="M883" s="34">
        <v>1926.808</v>
      </c>
      <c r="N883" s="34">
        <v>0</v>
      </c>
      <c r="O883" s="34">
        <v>0</v>
      </c>
      <c r="P883" s="34">
        <v>68087</v>
      </c>
      <c r="Q883" s="34">
        <v>1926.808</v>
      </c>
      <c r="R883" s="34">
        <v>1113630</v>
      </c>
      <c r="S883" s="49"/>
      <c r="T883" s="45"/>
    </row>
    <row r="884" spans="1:20">
      <c r="A884" s="28">
        <v>152</v>
      </c>
      <c r="B884" s="29">
        <v>45471</v>
      </c>
      <c r="C884" s="30" t="s">
        <v>1519</v>
      </c>
      <c r="D884" s="31">
        <v>6.3</v>
      </c>
      <c r="E884" s="31">
        <v>6.3</v>
      </c>
      <c r="F884" s="31">
        <v>6.3</v>
      </c>
      <c r="G884" s="31">
        <v>6.3</v>
      </c>
      <c r="H884" s="31">
        <v>6.3</v>
      </c>
      <c r="I884" s="31">
        <v>6.3</v>
      </c>
      <c r="J884" s="36">
        <v>0</v>
      </c>
      <c r="K884" s="37">
        <v>0</v>
      </c>
      <c r="L884" s="34">
        <v>0</v>
      </c>
      <c r="M884" s="34">
        <v>0</v>
      </c>
      <c r="N884" s="34">
        <v>0</v>
      </c>
      <c r="O884" s="34">
        <v>0</v>
      </c>
      <c r="P884" s="34">
        <v>0</v>
      </c>
      <c r="Q884" s="34">
        <v>0</v>
      </c>
      <c r="R884" s="34">
        <v>148856</v>
      </c>
      <c r="S884" s="49"/>
      <c r="T884" s="45"/>
    </row>
    <row r="885" spans="1:20">
      <c r="A885" s="28">
        <v>153</v>
      </c>
      <c r="B885" s="29">
        <v>45471</v>
      </c>
      <c r="C885" s="30" t="s">
        <v>1520</v>
      </c>
      <c r="D885" s="31">
        <v>0.3</v>
      </c>
      <c r="E885" s="31">
        <v>0.3</v>
      </c>
      <c r="F885" s="31">
        <v>0.3</v>
      </c>
      <c r="G885" s="31">
        <v>0.3</v>
      </c>
      <c r="H885" s="31">
        <v>0.3</v>
      </c>
      <c r="I885" s="31">
        <v>0.3</v>
      </c>
      <c r="J885" s="34">
        <v>0</v>
      </c>
      <c r="K885" s="35">
        <v>0</v>
      </c>
      <c r="L885" s="34">
        <v>0</v>
      </c>
      <c r="M885" s="34">
        <v>0</v>
      </c>
      <c r="N885" s="34">
        <v>0</v>
      </c>
      <c r="O885" s="34">
        <v>0</v>
      </c>
      <c r="P885" s="34">
        <v>0</v>
      </c>
      <c r="Q885" s="34">
        <v>0</v>
      </c>
      <c r="R885" s="34">
        <v>1320</v>
      </c>
      <c r="S885" s="49"/>
      <c r="T885" s="45"/>
    </row>
    <row r="886" spans="1:20">
      <c r="A886" s="28">
        <v>154</v>
      </c>
      <c r="B886" s="29">
        <v>45471</v>
      </c>
      <c r="C886" s="30" t="s">
        <v>1521</v>
      </c>
      <c r="D886" s="31">
        <v>4.4000000000000004</v>
      </c>
      <c r="E886" s="31">
        <v>4</v>
      </c>
      <c r="F886" s="31">
        <v>4</v>
      </c>
      <c r="G886" s="31">
        <v>4.0999999999999996</v>
      </c>
      <c r="H886" s="31">
        <v>3.8</v>
      </c>
      <c r="I886" s="31">
        <v>3.8519999999999999</v>
      </c>
      <c r="J886" s="36">
        <v>-400</v>
      </c>
      <c r="K886" s="37">
        <v>-9.09</v>
      </c>
      <c r="L886" s="34">
        <v>41102</v>
      </c>
      <c r="M886" s="34">
        <v>158.33779999999999</v>
      </c>
      <c r="N886" s="34">
        <v>0</v>
      </c>
      <c r="O886" s="34">
        <v>0</v>
      </c>
      <c r="P886" s="34">
        <v>41102</v>
      </c>
      <c r="Q886" s="34">
        <v>158.33779999999999</v>
      </c>
      <c r="R886" s="34">
        <v>146020</v>
      </c>
      <c r="S886" s="49"/>
      <c r="T886" s="45"/>
    </row>
    <row r="887" spans="1:20">
      <c r="A887" s="28">
        <v>155</v>
      </c>
      <c r="B887" s="29">
        <v>45471</v>
      </c>
      <c r="C887" s="30" t="s">
        <v>1522</v>
      </c>
      <c r="D887" s="31">
        <v>27.6</v>
      </c>
      <c r="E887" s="31">
        <v>27</v>
      </c>
      <c r="F887" s="31">
        <v>28</v>
      </c>
      <c r="G887" s="31">
        <v>28</v>
      </c>
      <c r="H887" s="31">
        <v>27</v>
      </c>
      <c r="I887" s="31">
        <v>27.791</v>
      </c>
      <c r="J887" s="34">
        <v>400</v>
      </c>
      <c r="K887" s="35">
        <v>1.45</v>
      </c>
      <c r="L887" s="34">
        <v>4300</v>
      </c>
      <c r="M887" s="34">
        <v>119.5</v>
      </c>
      <c r="N887" s="34">
        <v>0</v>
      </c>
      <c r="O887" s="34">
        <v>0</v>
      </c>
      <c r="P887" s="34">
        <v>4300</v>
      </c>
      <c r="Q887" s="34">
        <v>119.5</v>
      </c>
      <c r="R887" s="34">
        <v>2101398</v>
      </c>
      <c r="S887" s="49"/>
      <c r="T887" s="45"/>
    </row>
    <row r="888" spans="1:20">
      <c r="A888" s="28">
        <v>156</v>
      </c>
      <c r="B888" s="29">
        <v>45471</v>
      </c>
      <c r="C888" s="30" t="s">
        <v>1523</v>
      </c>
      <c r="D888" s="31">
        <v>10.9</v>
      </c>
      <c r="E888" s="31">
        <v>10.9</v>
      </c>
      <c r="F888" s="31">
        <v>10.9</v>
      </c>
      <c r="G888" s="31">
        <v>10.9</v>
      </c>
      <c r="H888" s="31">
        <v>10.9</v>
      </c>
      <c r="I888" s="31">
        <v>10.9</v>
      </c>
      <c r="J888" s="36">
        <v>0</v>
      </c>
      <c r="K888" s="37">
        <v>0</v>
      </c>
      <c r="L888" s="34">
        <v>0</v>
      </c>
      <c r="M888" s="34">
        <v>0</v>
      </c>
      <c r="N888" s="34">
        <v>0</v>
      </c>
      <c r="O888" s="34">
        <v>0</v>
      </c>
      <c r="P888" s="34">
        <v>0</v>
      </c>
      <c r="Q888" s="34">
        <v>0</v>
      </c>
      <c r="R888" s="34">
        <v>272500</v>
      </c>
      <c r="S888" s="49"/>
      <c r="T888" s="45"/>
    </row>
    <row r="889" spans="1:20">
      <c r="A889" s="28">
        <v>157</v>
      </c>
      <c r="B889" s="29">
        <v>45471</v>
      </c>
      <c r="C889" s="30" t="s">
        <v>1524</v>
      </c>
      <c r="D889" s="31">
        <v>29.9</v>
      </c>
      <c r="E889" s="31">
        <v>30</v>
      </c>
      <c r="F889" s="31">
        <v>29.6</v>
      </c>
      <c r="G889" s="31">
        <v>31.5</v>
      </c>
      <c r="H889" s="31">
        <v>29</v>
      </c>
      <c r="I889" s="31">
        <v>29.914999999999999</v>
      </c>
      <c r="J889" s="34">
        <v>-300</v>
      </c>
      <c r="K889" s="35">
        <v>-1</v>
      </c>
      <c r="L889" s="34">
        <v>42921</v>
      </c>
      <c r="M889" s="34">
        <v>1283.9879000000001</v>
      </c>
      <c r="N889" s="34">
        <v>0</v>
      </c>
      <c r="O889" s="34">
        <v>0</v>
      </c>
      <c r="P889" s="34">
        <v>42921</v>
      </c>
      <c r="Q889" s="34">
        <v>1283.9879000000001</v>
      </c>
      <c r="R889" s="34">
        <v>497280</v>
      </c>
      <c r="S889" s="49"/>
      <c r="T889" s="45"/>
    </row>
    <row r="890" spans="1:20">
      <c r="A890" s="28">
        <v>158</v>
      </c>
      <c r="B890" s="29">
        <v>45471</v>
      </c>
      <c r="C890" s="30" t="s">
        <v>954</v>
      </c>
      <c r="D890" s="31">
        <v>25</v>
      </c>
      <c r="E890" s="31">
        <v>25.2</v>
      </c>
      <c r="F890" s="31">
        <v>25.2</v>
      </c>
      <c r="G890" s="31">
        <v>25.5</v>
      </c>
      <c r="H890" s="31">
        <v>24.8</v>
      </c>
      <c r="I890" s="31">
        <v>25.06</v>
      </c>
      <c r="J890" s="36">
        <v>200</v>
      </c>
      <c r="K890" s="37">
        <v>0.8</v>
      </c>
      <c r="L890" s="34">
        <v>55034</v>
      </c>
      <c r="M890" s="34">
        <v>1379.1635000000001</v>
      </c>
      <c r="N890" s="34">
        <v>0</v>
      </c>
      <c r="O890" s="34">
        <v>0</v>
      </c>
      <c r="P890" s="34">
        <v>55034</v>
      </c>
      <c r="Q890" s="34">
        <v>1379.1635000000001</v>
      </c>
      <c r="R890" s="34">
        <v>1079739</v>
      </c>
      <c r="S890" s="49"/>
      <c r="T890" s="45"/>
    </row>
    <row r="891" spans="1:20">
      <c r="A891" s="28">
        <v>159</v>
      </c>
      <c r="B891" s="29">
        <v>45471</v>
      </c>
      <c r="C891" s="30" t="s">
        <v>1525</v>
      </c>
      <c r="D891" s="31">
        <v>7.3</v>
      </c>
      <c r="E891" s="31">
        <v>7.3</v>
      </c>
      <c r="F891" s="31">
        <v>7.3</v>
      </c>
      <c r="G891" s="31">
        <v>7.3</v>
      </c>
      <c r="H891" s="31">
        <v>7.3</v>
      </c>
      <c r="I891" s="31">
        <v>7.3</v>
      </c>
      <c r="J891" s="34">
        <v>0</v>
      </c>
      <c r="K891" s="35">
        <v>0</v>
      </c>
      <c r="L891" s="34">
        <v>0</v>
      </c>
      <c r="M891" s="34">
        <v>0</v>
      </c>
      <c r="N891" s="34">
        <v>0</v>
      </c>
      <c r="O891" s="34">
        <v>0</v>
      </c>
      <c r="P891" s="34">
        <v>0</v>
      </c>
      <c r="Q891" s="34">
        <v>0</v>
      </c>
      <c r="R891" s="34">
        <v>64238</v>
      </c>
      <c r="S891" s="49"/>
      <c r="T891" s="45"/>
    </row>
    <row r="892" spans="1:20">
      <c r="A892" s="28">
        <v>160</v>
      </c>
      <c r="B892" s="29">
        <v>45471</v>
      </c>
      <c r="C892" s="30" t="s">
        <v>1526</v>
      </c>
      <c r="D892" s="31">
        <v>8.9</v>
      </c>
      <c r="E892" s="31">
        <v>10.1</v>
      </c>
      <c r="F892" s="31">
        <v>8.3000000000000007</v>
      </c>
      <c r="G892" s="31">
        <v>10.1</v>
      </c>
      <c r="H892" s="31">
        <v>8.3000000000000007</v>
      </c>
      <c r="I892" s="31">
        <v>8.66</v>
      </c>
      <c r="J892" s="36">
        <v>-600</v>
      </c>
      <c r="K892" s="37">
        <v>-6.74</v>
      </c>
      <c r="L892" s="34">
        <v>500</v>
      </c>
      <c r="M892" s="34">
        <v>4.33</v>
      </c>
      <c r="N892" s="34">
        <v>0</v>
      </c>
      <c r="O892" s="34">
        <v>0</v>
      </c>
      <c r="P892" s="34">
        <v>500</v>
      </c>
      <c r="Q892" s="34">
        <v>4.33</v>
      </c>
      <c r="R892" s="34">
        <v>50678</v>
      </c>
      <c r="S892" s="49"/>
      <c r="T892" s="45"/>
    </row>
    <row r="893" spans="1:20">
      <c r="A893" s="28">
        <v>161</v>
      </c>
      <c r="B893" s="29">
        <v>45471</v>
      </c>
      <c r="C893" s="30" t="s">
        <v>955</v>
      </c>
      <c r="D893" s="31">
        <v>1.4</v>
      </c>
      <c r="E893" s="31">
        <v>1.4</v>
      </c>
      <c r="F893" s="31">
        <v>1.4</v>
      </c>
      <c r="G893" s="31">
        <v>1.4</v>
      </c>
      <c r="H893" s="31">
        <v>1.4</v>
      </c>
      <c r="I893" s="31">
        <v>1.4</v>
      </c>
      <c r="J893" s="34">
        <v>0</v>
      </c>
      <c r="K893" s="35">
        <v>0</v>
      </c>
      <c r="L893" s="34">
        <v>0</v>
      </c>
      <c r="M893" s="34">
        <v>0</v>
      </c>
      <c r="N893" s="34">
        <v>0</v>
      </c>
      <c r="O893" s="34">
        <v>0</v>
      </c>
      <c r="P893" s="34">
        <v>0</v>
      </c>
      <c r="Q893" s="34">
        <v>0</v>
      </c>
      <c r="R893" s="34">
        <v>13359</v>
      </c>
      <c r="S893" s="49"/>
      <c r="T893" s="45"/>
    </row>
    <row r="894" spans="1:20">
      <c r="A894" s="28">
        <v>162</v>
      </c>
      <c r="B894" s="29">
        <v>45471</v>
      </c>
      <c r="C894" s="30" t="s">
        <v>956</v>
      </c>
      <c r="D894" s="31">
        <v>0.5</v>
      </c>
      <c r="E894" s="31">
        <v>0.5</v>
      </c>
      <c r="F894" s="31">
        <v>0.5</v>
      </c>
      <c r="G894" s="31">
        <v>0.5</v>
      </c>
      <c r="H894" s="31">
        <v>0.5</v>
      </c>
      <c r="I894" s="31">
        <v>0.5</v>
      </c>
      <c r="J894" s="36">
        <v>0</v>
      </c>
      <c r="K894" s="37">
        <v>0</v>
      </c>
      <c r="L894" s="34">
        <v>0</v>
      </c>
      <c r="M894" s="34">
        <v>0</v>
      </c>
      <c r="N894" s="34">
        <v>0</v>
      </c>
      <c r="O894" s="34">
        <v>0</v>
      </c>
      <c r="P894" s="34">
        <v>0</v>
      </c>
      <c r="Q894" s="34">
        <v>0</v>
      </c>
      <c r="R894" s="34">
        <v>2435</v>
      </c>
      <c r="S894" s="49"/>
      <c r="T894" s="45"/>
    </row>
    <row r="895" spans="1:20">
      <c r="A895" s="28">
        <v>163</v>
      </c>
      <c r="B895" s="29">
        <v>45471</v>
      </c>
      <c r="C895" s="30" t="s">
        <v>1527</v>
      </c>
      <c r="D895" s="31">
        <v>27.9</v>
      </c>
      <c r="E895" s="31">
        <v>27.9</v>
      </c>
      <c r="F895" s="31">
        <v>27.9</v>
      </c>
      <c r="G895" s="31">
        <v>27.9</v>
      </c>
      <c r="H895" s="31">
        <v>25.1</v>
      </c>
      <c r="I895" s="31">
        <v>26.5</v>
      </c>
      <c r="J895" s="34">
        <v>0</v>
      </c>
      <c r="K895" s="35">
        <v>0</v>
      </c>
      <c r="L895" s="34">
        <v>600</v>
      </c>
      <c r="M895" s="34">
        <v>15.9</v>
      </c>
      <c r="N895" s="34">
        <v>0</v>
      </c>
      <c r="O895" s="34">
        <v>0</v>
      </c>
      <c r="P895" s="34">
        <v>600</v>
      </c>
      <c r="Q895" s="34">
        <v>15.9</v>
      </c>
      <c r="R895" s="34">
        <v>781161</v>
      </c>
      <c r="S895" s="49"/>
      <c r="T895" s="45"/>
    </row>
    <row r="896" spans="1:20">
      <c r="A896" s="28">
        <v>164</v>
      </c>
      <c r="B896" s="29">
        <v>45471</v>
      </c>
      <c r="C896" s="30" t="s">
        <v>427</v>
      </c>
      <c r="D896" s="31">
        <v>7.6</v>
      </c>
      <c r="E896" s="31">
        <v>7.6</v>
      </c>
      <c r="F896" s="31">
        <v>7.6</v>
      </c>
      <c r="G896" s="31">
        <v>7.6</v>
      </c>
      <c r="H896" s="31">
        <v>7.6</v>
      </c>
      <c r="I896" s="31">
        <v>7.6</v>
      </c>
      <c r="J896" s="36">
        <v>0</v>
      </c>
      <c r="K896" s="37">
        <v>0</v>
      </c>
      <c r="L896" s="34">
        <v>0</v>
      </c>
      <c r="M896" s="34">
        <v>0</v>
      </c>
      <c r="N896" s="34">
        <v>0</v>
      </c>
      <c r="O896" s="34">
        <v>0</v>
      </c>
      <c r="P896" s="34">
        <v>0</v>
      </c>
      <c r="Q896" s="34">
        <v>0</v>
      </c>
      <c r="R896" s="34">
        <v>599695</v>
      </c>
      <c r="S896" s="49"/>
      <c r="T896" s="45"/>
    </row>
    <row r="897" spans="1:20">
      <c r="A897" s="28">
        <v>165</v>
      </c>
      <c r="B897" s="29">
        <v>45471</v>
      </c>
      <c r="C897" s="30" t="s">
        <v>958</v>
      </c>
      <c r="D897" s="31">
        <v>4.0999999999999996</v>
      </c>
      <c r="E897" s="31">
        <v>4.0999999999999996</v>
      </c>
      <c r="F897" s="31">
        <v>4.0999999999999996</v>
      </c>
      <c r="G897" s="31">
        <v>4.0999999999999996</v>
      </c>
      <c r="H897" s="31">
        <v>4.0999999999999996</v>
      </c>
      <c r="I897" s="31">
        <v>4.0999999999999996</v>
      </c>
      <c r="J897" s="34">
        <v>0</v>
      </c>
      <c r="K897" s="35">
        <v>0</v>
      </c>
      <c r="L897" s="34">
        <v>0</v>
      </c>
      <c r="M897" s="34">
        <v>0</v>
      </c>
      <c r="N897" s="34">
        <v>50000</v>
      </c>
      <c r="O897" s="34">
        <v>200</v>
      </c>
      <c r="P897" s="34">
        <v>50000</v>
      </c>
      <c r="Q897" s="34">
        <v>200</v>
      </c>
      <c r="R897" s="34">
        <v>37090</v>
      </c>
      <c r="S897" s="49"/>
      <c r="T897" s="45"/>
    </row>
    <row r="898" spans="1:20">
      <c r="A898" s="28">
        <v>166</v>
      </c>
      <c r="B898" s="29">
        <v>45471</v>
      </c>
      <c r="C898" s="30" t="s">
        <v>2762</v>
      </c>
      <c r="D898" s="31">
        <v>38</v>
      </c>
      <c r="E898" s="31">
        <v>38</v>
      </c>
      <c r="F898" s="31">
        <v>38</v>
      </c>
      <c r="G898" s="31">
        <v>38</v>
      </c>
      <c r="H898" s="31">
        <v>38</v>
      </c>
      <c r="I898" s="31">
        <v>38</v>
      </c>
      <c r="J898" s="36">
        <v>0</v>
      </c>
      <c r="K898" s="37">
        <v>0</v>
      </c>
      <c r="L898" s="34">
        <v>0</v>
      </c>
      <c r="M898" s="34">
        <v>0</v>
      </c>
      <c r="N898" s="34">
        <v>0</v>
      </c>
      <c r="O898" s="34">
        <v>0</v>
      </c>
      <c r="P898" s="34">
        <v>0</v>
      </c>
      <c r="Q898" s="34">
        <v>0</v>
      </c>
      <c r="R898" s="34">
        <v>199869</v>
      </c>
      <c r="S898" s="49"/>
      <c r="T898" s="45"/>
    </row>
    <row r="899" spans="1:20">
      <c r="A899" s="28">
        <v>167</v>
      </c>
      <c r="B899" s="29">
        <v>45471</v>
      </c>
      <c r="C899" s="30" t="s">
        <v>1528</v>
      </c>
      <c r="D899" s="31">
        <v>7.4</v>
      </c>
      <c r="E899" s="31">
        <v>7.4</v>
      </c>
      <c r="F899" s="31">
        <v>7.4</v>
      </c>
      <c r="G899" s="31">
        <v>7.4</v>
      </c>
      <c r="H899" s="31">
        <v>7.4</v>
      </c>
      <c r="I899" s="31">
        <v>7.4</v>
      </c>
      <c r="J899" s="34">
        <v>0</v>
      </c>
      <c r="K899" s="35">
        <v>0</v>
      </c>
      <c r="L899" s="34">
        <v>0</v>
      </c>
      <c r="M899" s="34">
        <v>0</v>
      </c>
      <c r="N899" s="34">
        <v>0</v>
      </c>
      <c r="O899" s="34">
        <v>0</v>
      </c>
      <c r="P899" s="34">
        <v>0</v>
      </c>
      <c r="Q899" s="34">
        <v>0</v>
      </c>
      <c r="R899" s="34">
        <v>7437</v>
      </c>
      <c r="S899" s="49"/>
      <c r="T899" s="45"/>
    </row>
    <row r="900" spans="1:20">
      <c r="A900" s="28">
        <v>168</v>
      </c>
      <c r="B900" s="29">
        <v>45471</v>
      </c>
      <c r="C900" s="30" t="s">
        <v>2763</v>
      </c>
      <c r="D900" s="31">
        <v>32.1</v>
      </c>
      <c r="E900" s="31">
        <v>32.1</v>
      </c>
      <c r="F900" s="31">
        <v>32.1</v>
      </c>
      <c r="G900" s="31">
        <v>32.1</v>
      </c>
      <c r="H900" s="31">
        <v>32.1</v>
      </c>
      <c r="I900" s="31">
        <v>32.1</v>
      </c>
      <c r="J900" s="36">
        <v>0</v>
      </c>
      <c r="K900" s="37">
        <v>0</v>
      </c>
      <c r="L900" s="34">
        <v>0</v>
      </c>
      <c r="M900" s="34">
        <v>0</v>
      </c>
      <c r="N900" s="34">
        <v>0</v>
      </c>
      <c r="O900" s="34">
        <v>0</v>
      </c>
      <c r="P900" s="34">
        <v>0</v>
      </c>
      <c r="Q900" s="34">
        <v>0</v>
      </c>
      <c r="R900" s="34">
        <v>672110</v>
      </c>
      <c r="S900" s="49"/>
      <c r="T900" s="45"/>
    </row>
    <row r="901" spans="1:20">
      <c r="A901" s="28">
        <v>169</v>
      </c>
      <c r="B901" s="29">
        <v>45471</v>
      </c>
      <c r="C901" s="30" t="s">
        <v>1529</v>
      </c>
      <c r="D901" s="31">
        <v>11.5</v>
      </c>
      <c r="E901" s="31">
        <v>11.5</v>
      </c>
      <c r="F901" s="31">
        <v>11.5</v>
      </c>
      <c r="G901" s="31">
        <v>11.5</v>
      </c>
      <c r="H901" s="31">
        <v>11.5</v>
      </c>
      <c r="I901" s="31">
        <v>11.5</v>
      </c>
      <c r="J901" s="34">
        <v>0</v>
      </c>
      <c r="K901" s="35">
        <v>0</v>
      </c>
      <c r="L901" s="34">
        <v>0</v>
      </c>
      <c r="M901" s="34">
        <v>0</v>
      </c>
      <c r="N901" s="34">
        <v>0</v>
      </c>
      <c r="O901" s="34">
        <v>0</v>
      </c>
      <c r="P901" s="34">
        <v>0</v>
      </c>
      <c r="Q901" s="34">
        <v>0</v>
      </c>
      <c r="R901" s="34">
        <v>48300</v>
      </c>
      <c r="S901" s="49"/>
      <c r="T901" s="45"/>
    </row>
    <row r="902" spans="1:20">
      <c r="A902" s="28">
        <v>170</v>
      </c>
      <c r="B902" s="29">
        <v>45471</v>
      </c>
      <c r="C902" s="30" t="s">
        <v>1530</v>
      </c>
      <c r="D902" s="31">
        <v>30</v>
      </c>
      <c r="E902" s="31">
        <v>26.6</v>
      </c>
      <c r="F902" s="31">
        <v>26.6</v>
      </c>
      <c r="G902" s="31">
        <v>26.6</v>
      </c>
      <c r="H902" s="31">
        <v>26.6</v>
      </c>
      <c r="I902" s="31">
        <v>26.6</v>
      </c>
      <c r="J902" s="36">
        <v>-3400</v>
      </c>
      <c r="K902" s="37">
        <v>-11.33</v>
      </c>
      <c r="L902" s="34">
        <v>201</v>
      </c>
      <c r="M902" s="34">
        <v>5.35</v>
      </c>
      <c r="N902" s="34">
        <v>0</v>
      </c>
      <c r="O902" s="34">
        <v>0</v>
      </c>
      <c r="P902" s="34">
        <v>201</v>
      </c>
      <c r="Q902" s="34">
        <v>5.35</v>
      </c>
      <c r="R902" s="34">
        <v>51646</v>
      </c>
      <c r="S902" s="49"/>
      <c r="T902" s="45"/>
    </row>
    <row r="903" spans="1:20">
      <c r="A903" s="28">
        <v>171</v>
      </c>
      <c r="B903" s="29">
        <v>45471</v>
      </c>
      <c r="C903" s="30" t="s">
        <v>1531</v>
      </c>
      <c r="D903" s="31">
        <v>6.9</v>
      </c>
      <c r="E903" s="31">
        <v>6.1</v>
      </c>
      <c r="F903" s="31">
        <v>6.9</v>
      </c>
      <c r="G903" s="31">
        <v>6.9</v>
      </c>
      <c r="H903" s="31">
        <v>6.1</v>
      </c>
      <c r="I903" s="31">
        <v>6.8</v>
      </c>
      <c r="J903" s="36">
        <v>0</v>
      </c>
      <c r="K903" s="37">
        <v>0</v>
      </c>
      <c r="L903" s="34">
        <v>804</v>
      </c>
      <c r="M903" s="34">
        <v>5.4676</v>
      </c>
      <c r="N903" s="34">
        <v>0</v>
      </c>
      <c r="O903" s="34">
        <v>0</v>
      </c>
      <c r="P903" s="34">
        <v>804</v>
      </c>
      <c r="Q903" s="34">
        <v>5.4676</v>
      </c>
      <c r="R903" s="34">
        <v>31080</v>
      </c>
      <c r="S903" s="49"/>
      <c r="T903" s="45"/>
    </row>
    <row r="904" spans="1:20">
      <c r="A904" s="28">
        <v>172</v>
      </c>
      <c r="B904" s="29">
        <v>45471</v>
      </c>
      <c r="C904" s="30" t="s">
        <v>959</v>
      </c>
      <c r="D904" s="31">
        <v>44</v>
      </c>
      <c r="E904" s="31">
        <v>44</v>
      </c>
      <c r="F904" s="31">
        <v>44</v>
      </c>
      <c r="G904" s="31">
        <v>44</v>
      </c>
      <c r="H904" s="31">
        <v>44</v>
      </c>
      <c r="I904" s="31">
        <v>44</v>
      </c>
      <c r="J904" s="36">
        <v>0</v>
      </c>
      <c r="K904" s="37">
        <v>0</v>
      </c>
      <c r="L904" s="34">
        <v>0</v>
      </c>
      <c r="M904" s="34">
        <v>0</v>
      </c>
      <c r="N904" s="34">
        <v>0</v>
      </c>
      <c r="O904" s="34">
        <v>0</v>
      </c>
      <c r="P904" s="34">
        <v>0</v>
      </c>
      <c r="Q904" s="34">
        <v>0</v>
      </c>
      <c r="R904" s="34">
        <v>1320000</v>
      </c>
      <c r="S904" s="49"/>
      <c r="T904" s="45"/>
    </row>
    <row r="905" spans="1:20">
      <c r="A905" s="28">
        <v>173</v>
      </c>
      <c r="B905" s="29">
        <v>45471</v>
      </c>
      <c r="C905" s="30" t="s">
        <v>1532</v>
      </c>
      <c r="D905" s="31">
        <v>16.100000000000001</v>
      </c>
      <c r="E905" s="31">
        <v>16.100000000000001</v>
      </c>
      <c r="F905" s="31">
        <v>16.100000000000001</v>
      </c>
      <c r="G905" s="31">
        <v>16.100000000000001</v>
      </c>
      <c r="H905" s="31">
        <v>16.100000000000001</v>
      </c>
      <c r="I905" s="31">
        <v>16.100000000000001</v>
      </c>
      <c r="J905" s="34">
        <v>0</v>
      </c>
      <c r="K905" s="35">
        <v>0</v>
      </c>
      <c r="L905" s="34">
        <v>0</v>
      </c>
      <c r="M905" s="34">
        <v>0</v>
      </c>
      <c r="N905" s="34">
        <v>0</v>
      </c>
      <c r="O905" s="34">
        <v>0</v>
      </c>
      <c r="P905" s="34">
        <v>0</v>
      </c>
      <c r="Q905" s="34">
        <v>0</v>
      </c>
      <c r="R905" s="34">
        <v>109882</v>
      </c>
      <c r="S905" s="49"/>
      <c r="T905" s="45"/>
    </row>
    <row r="906" spans="1:20">
      <c r="A906" s="28">
        <v>174</v>
      </c>
      <c r="B906" s="29">
        <v>45471</v>
      </c>
      <c r="C906" s="30" t="s">
        <v>1533</v>
      </c>
      <c r="D906" s="31">
        <v>10</v>
      </c>
      <c r="E906" s="31">
        <v>10</v>
      </c>
      <c r="F906" s="31">
        <v>10.199999999999999</v>
      </c>
      <c r="G906" s="31">
        <v>10.199999999999999</v>
      </c>
      <c r="H906" s="31">
        <v>10</v>
      </c>
      <c r="I906" s="31">
        <v>10.194000000000001</v>
      </c>
      <c r="J906" s="36">
        <v>200</v>
      </c>
      <c r="K906" s="37">
        <v>2</v>
      </c>
      <c r="L906" s="34">
        <v>3500</v>
      </c>
      <c r="M906" s="34">
        <v>35.68</v>
      </c>
      <c r="N906" s="34">
        <v>0</v>
      </c>
      <c r="O906" s="34">
        <v>0</v>
      </c>
      <c r="P906" s="34">
        <v>3500</v>
      </c>
      <c r="Q906" s="34">
        <v>35.68</v>
      </c>
      <c r="R906" s="34">
        <v>29376</v>
      </c>
      <c r="S906" s="49"/>
      <c r="T906" s="45"/>
    </row>
    <row r="907" spans="1:20">
      <c r="A907" s="28">
        <v>175</v>
      </c>
      <c r="B907" s="29">
        <v>45471</v>
      </c>
      <c r="C907" s="30" t="s">
        <v>1534</v>
      </c>
      <c r="D907" s="31">
        <v>6</v>
      </c>
      <c r="E907" s="31">
        <v>6</v>
      </c>
      <c r="F907" s="31">
        <v>6</v>
      </c>
      <c r="G907" s="31">
        <v>6</v>
      </c>
      <c r="H907" s="31">
        <v>6</v>
      </c>
      <c r="I907" s="31">
        <v>6</v>
      </c>
      <c r="J907" s="34">
        <v>0</v>
      </c>
      <c r="K907" s="35">
        <v>0</v>
      </c>
      <c r="L907" s="34">
        <v>0</v>
      </c>
      <c r="M907" s="34">
        <v>0</v>
      </c>
      <c r="N907" s="34">
        <v>0</v>
      </c>
      <c r="O907" s="34">
        <v>0</v>
      </c>
      <c r="P907" s="34">
        <v>0</v>
      </c>
      <c r="Q907" s="34">
        <v>0</v>
      </c>
      <c r="R907" s="34">
        <v>39000</v>
      </c>
      <c r="S907" s="49"/>
      <c r="T907" s="45"/>
    </row>
    <row r="908" spans="1:20">
      <c r="A908" s="28">
        <v>176</v>
      </c>
      <c r="B908" s="29">
        <v>45471</v>
      </c>
      <c r="C908" s="30" t="s">
        <v>960</v>
      </c>
      <c r="D908" s="31">
        <v>0.9</v>
      </c>
      <c r="E908" s="31">
        <v>0.8</v>
      </c>
      <c r="F908" s="31">
        <v>0.8</v>
      </c>
      <c r="G908" s="31">
        <v>0.8</v>
      </c>
      <c r="H908" s="31">
        <v>0.8</v>
      </c>
      <c r="I908" s="31">
        <v>0.8</v>
      </c>
      <c r="J908" s="36">
        <v>-100</v>
      </c>
      <c r="K908" s="37">
        <v>-11.11</v>
      </c>
      <c r="L908" s="34">
        <v>791448</v>
      </c>
      <c r="M908" s="34">
        <v>633.15840000000003</v>
      </c>
      <c r="N908" s="34">
        <v>0</v>
      </c>
      <c r="O908" s="34">
        <v>0</v>
      </c>
      <c r="P908" s="34">
        <v>791448</v>
      </c>
      <c r="Q908" s="34">
        <v>633.15840000000003</v>
      </c>
      <c r="R908" s="34">
        <v>48248</v>
      </c>
      <c r="S908" s="49"/>
      <c r="T908" s="45"/>
    </row>
    <row r="909" spans="1:20">
      <c r="A909" s="28">
        <v>177</v>
      </c>
      <c r="B909" s="29">
        <v>45471</v>
      </c>
      <c r="C909" s="30" t="s">
        <v>961</v>
      </c>
      <c r="D909" s="31">
        <v>0.7</v>
      </c>
      <c r="E909" s="31">
        <v>0.7</v>
      </c>
      <c r="F909" s="31">
        <v>0.7</v>
      </c>
      <c r="G909" s="31">
        <v>0.7</v>
      </c>
      <c r="H909" s="31">
        <v>0.7</v>
      </c>
      <c r="I909" s="31">
        <v>0.7</v>
      </c>
      <c r="J909" s="34">
        <v>0</v>
      </c>
      <c r="K909" s="35">
        <v>0</v>
      </c>
      <c r="L909" s="34">
        <v>5510</v>
      </c>
      <c r="M909" s="34">
        <v>3.8570000000000002</v>
      </c>
      <c r="N909" s="34">
        <v>0</v>
      </c>
      <c r="O909" s="34">
        <v>0</v>
      </c>
      <c r="P909" s="34">
        <v>5510</v>
      </c>
      <c r="Q909" s="34">
        <v>3.8570000000000002</v>
      </c>
      <c r="R909" s="34">
        <v>19057</v>
      </c>
      <c r="S909" s="49"/>
      <c r="T909" s="45"/>
    </row>
    <row r="910" spans="1:20">
      <c r="A910" s="28">
        <v>178</v>
      </c>
      <c r="B910" s="29">
        <v>45471</v>
      </c>
      <c r="C910" s="30" t="s">
        <v>1535</v>
      </c>
      <c r="D910" s="31">
        <v>13.6</v>
      </c>
      <c r="E910" s="31">
        <v>13.6</v>
      </c>
      <c r="F910" s="31">
        <v>13.6</v>
      </c>
      <c r="G910" s="31">
        <v>13.6</v>
      </c>
      <c r="H910" s="31">
        <v>13.6</v>
      </c>
      <c r="I910" s="31">
        <v>13.6</v>
      </c>
      <c r="J910" s="36">
        <v>0</v>
      </c>
      <c r="K910" s="37">
        <v>0</v>
      </c>
      <c r="L910" s="34">
        <v>0</v>
      </c>
      <c r="M910" s="34">
        <v>0</v>
      </c>
      <c r="N910" s="34">
        <v>0</v>
      </c>
      <c r="O910" s="34">
        <v>0</v>
      </c>
      <c r="P910" s="34">
        <v>0</v>
      </c>
      <c r="Q910" s="34">
        <v>0</v>
      </c>
      <c r="R910" s="34">
        <v>48960</v>
      </c>
      <c r="S910" s="49"/>
      <c r="T910" s="45"/>
    </row>
    <row r="911" spans="1:20">
      <c r="A911" s="28">
        <v>179</v>
      </c>
      <c r="B911" s="29">
        <v>45471</v>
      </c>
      <c r="C911" s="30" t="s">
        <v>962</v>
      </c>
      <c r="D911" s="31">
        <v>2.2999999999999998</v>
      </c>
      <c r="E911" s="31">
        <v>2.6</v>
      </c>
      <c r="F911" s="31">
        <v>2.6</v>
      </c>
      <c r="G911" s="31">
        <v>2.6</v>
      </c>
      <c r="H911" s="31">
        <v>2</v>
      </c>
      <c r="I911" s="31">
        <v>2.4340000000000002</v>
      </c>
      <c r="J911" s="34">
        <v>300</v>
      </c>
      <c r="K911" s="35">
        <v>13.04</v>
      </c>
      <c r="L911" s="34">
        <v>58024</v>
      </c>
      <c r="M911" s="34">
        <v>141.22280000000001</v>
      </c>
      <c r="N911" s="34">
        <v>0</v>
      </c>
      <c r="O911" s="34">
        <v>0</v>
      </c>
      <c r="P911" s="34">
        <v>58024</v>
      </c>
      <c r="Q911" s="34">
        <v>141.22280000000001</v>
      </c>
      <c r="R911" s="34">
        <v>31836</v>
      </c>
      <c r="S911" s="49"/>
      <c r="T911" s="45"/>
    </row>
    <row r="912" spans="1:20">
      <c r="A912" s="28">
        <v>180</v>
      </c>
      <c r="B912" s="29">
        <v>45471</v>
      </c>
      <c r="C912" s="30" t="s">
        <v>1536</v>
      </c>
      <c r="D912" s="31">
        <v>8</v>
      </c>
      <c r="E912" s="31">
        <v>8.1999999999999993</v>
      </c>
      <c r="F912" s="31">
        <v>8</v>
      </c>
      <c r="G912" s="31">
        <v>8.1999999999999993</v>
      </c>
      <c r="H912" s="31">
        <v>8</v>
      </c>
      <c r="I912" s="31">
        <v>8.1</v>
      </c>
      <c r="J912" s="36">
        <v>0</v>
      </c>
      <c r="K912" s="37">
        <v>0</v>
      </c>
      <c r="L912" s="34">
        <v>400</v>
      </c>
      <c r="M912" s="34">
        <v>3.24</v>
      </c>
      <c r="N912" s="34">
        <v>0</v>
      </c>
      <c r="O912" s="34">
        <v>0</v>
      </c>
      <c r="P912" s="34">
        <v>400</v>
      </c>
      <c r="Q912" s="34">
        <v>3.24</v>
      </c>
      <c r="R912" s="34">
        <v>122795</v>
      </c>
      <c r="S912" s="49"/>
      <c r="T912" s="45"/>
    </row>
    <row r="913" spans="1:20">
      <c r="A913" s="28">
        <v>181</v>
      </c>
      <c r="B913" s="29">
        <v>45471</v>
      </c>
      <c r="C913" s="30" t="s">
        <v>963</v>
      </c>
      <c r="D913" s="31">
        <v>20</v>
      </c>
      <c r="E913" s="31">
        <v>19.8</v>
      </c>
      <c r="F913" s="31">
        <v>18.8</v>
      </c>
      <c r="G913" s="31">
        <v>20</v>
      </c>
      <c r="H913" s="31">
        <v>18.600000000000001</v>
      </c>
      <c r="I913" s="31">
        <v>19.222999999999999</v>
      </c>
      <c r="J913" s="36">
        <v>-1200</v>
      </c>
      <c r="K913" s="37">
        <v>-6</v>
      </c>
      <c r="L913" s="34">
        <v>2171064</v>
      </c>
      <c r="M913" s="34">
        <v>41734.592900000003</v>
      </c>
      <c r="N913" s="34">
        <v>0</v>
      </c>
      <c r="O913" s="34">
        <v>0</v>
      </c>
      <c r="P913" s="34">
        <v>2171064</v>
      </c>
      <c r="Q913" s="34">
        <v>41734.592900000003</v>
      </c>
      <c r="R913" s="34">
        <v>2746866</v>
      </c>
      <c r="S913" s="49"/>
      <c r="T913" s="45"/>
    </row>
    <row r="914" spans="1:20">
      <c r="A914" s="28">
        <v>182</v>
      </c>
      <c r="B914" s="29">
        <v>45471</v>
      </c>
      <c r="C914" s="30" t="s">
        <v>1537</v>
      </c>
      <c r="D914" s="31">
        <v>20.8</v>
      </c>
      <c r="E914" s="31">
        <v>20.100000000000001</v>
      </c>
      <c r="F914" s="31">
        <v>20.100000000000001</v>
      </c>
      <c r="G914" s="31">
        <v>20.100000000000001</v>
      </c>
      <c r="H914" s="31">
        <v>20.100000000000001</v>
      </c>
      <c r="I914" s="31">
        <v>20.100000000000001</v>
      </c>
      <c r="J914" s="36">
        <v>-700</v>
      </c>
      <c r="K914" s="37">
        <v>-3.37</v>
      </c>
      <c r="L914" s="34">
        <v>200</v>
      </c>
      <c r="M914" s="34">
        <v>4.0199999999999996</v>
      </c>
      <c r="N914" s="34">
        <v>0</v>
      </c>
      <c r="O914" s="34">
        <v>0</v>
      </c>
      <c r="P914" s="34">
        <v>200</v>
      </c>
      <c r="Q914" s="34">
        <v>4.0199999999999996</v>
      </c>
      <c r="R914" s="34">
        <v>120600</v>
      </c>
      <c r="S914" s="49"/>
      <c r="T914" s="45"/>
    </row>
    <row r="915" spans="1:20">
      <c r="A915" s="28">
        <v>183</v>
      </c>
      <c r="B915" s="29">
        <v>45471</v>
      </c>
      <c r="C915" s="30" t="s">
        <v>2440</v>
      </c>
      <c r="D915" s="31">
        <v>8.8000000000000007</v>
      </c>
      <c r="E915" s="31">
        <v>8.8000000000000007</v>
      </c>
      <c r="F915" s="31">
        <v>8.8000000000000007</v>
      </c>
      <c r="G915" s="31">
        <v>8.8000000000000007</v>
      </c>
      <c r="H915" s="31">
        <v>8.8000000000000007</v>
      </c>
      <c r="I915" s="31">
        <v>8.8000000000000007</v>
      </c>
      <c r="J915" s="36">
        <v>0</v>
      </c>
      <c r="K915" s="37">
        <v>0</v>
      </c>
      <c r="L915" s="34">
        <v>0</v>
      </c>
      <c r="M915" s="34">
        <v>0</v>
      </c>
      <c r="N915" s="34">
        <v>0</v>
      </c>
      <c r="O915" s="34">
        <v>0</v>
      </c>
      <c r="P915" s="34">
        <v>0</v>
      </c>
      <c r="Q915" s="34">
        <v>0</v>
      </c>
      <c r="R915" s="34">
        <v>704000</v>
      </c>
      <c r="S915" s="49"/>
      <c r="T915" s="45"/>
    </row>
    <row r="916" spans="1:20">
      <c r="A916" s="28">
        <v>184</v>
      </c>
      <c r="B916" s="29">
        <v>45471</v>
      </c>
      <c r="C916" s="30" t="s">
        <v>964</v>
      </c>
      <c r="D916" s="31">
        <v>7.1</v>
      </c>
      <c r="E916" s="31">
        <v>8.1</v>
      </c>
      <c r="F916" s="31">
        <v>6.9</v>
      </c>
      <c r="G916" s="31">
        <v>8.1</v>
      </c>
      <c r="H916" s="31">
        <v>6.6</v>
      </c>
      <c r="I916" s="31">
        <v>6.9240000000000004</v>
      </c>
      <c r="J916" s="36">
        <v>-200</v>
      </c>
      <c r="K916" s="37">
        <v>-2.82</v>
      </c>
      <c r="L916" s="34">
        <v>1121001</v>
      </c>
      <c r="M916" s="34">
        <v>7761.6471000000001</v>
      </c>
      <c r="N916" s="34">
        <v>0</v>
      </c>
      <c r="O916" s="34">
        <v>0</v>
      </c>
      <c r="P916" s="34">
        <v>1121001</v>
      </c>
      <c r="Q916" s="34">
        <v>7761.6471000000001</v>
      </c>
      <c r="R916" s="34">
        <v>545100</v>
      </c>
      <c r="S916" s="49"/>
      <c r="T916" s="45"/>
    </row>
    <row r="917" spans="1:20">
      <c r="A917" s="28">
        <v>185</v>
      </c>
      <c r="B917" s="29">
        <v>45471</v>
      </c>
      <c r="C917" s="30" t="s">
        <v>1538</v>
      </c>
      <c r="D917" s="31">
        <v>10.6</v>
      </c>
      <c r="E917" s="31">
        <v>10.6</v>
      </c>
      <c r="F917" s="31">
        <v>10.1</v>
      </c>
      <c r="G917" s="31">
        <v>10.6</v>
      </c>
      <c r="H917" s="31">
        <v>10</v>
      </c>
      <c r="I917" s="31">
        <v>10.153</v>
      </c>
      <c r="J917" s="34">
        <v>-500</v>
      </c>
      <c r="K917" s="35">
        <v>-4.72</v>
      </c>
      <c r="L917" s="34">
        <v>32204</v>
      </c>
      <c r="M917" s="34">
        <v>326.96679999999998</v>
      </c>
      <c r="N917" s="34">
        <v>0</v>
      </c>
      <c r="O917" s="34">
        <v>0</v>
      </c>
      <c r="P917" s="34">
        <v>32204</v>
      </c>
      <c r="Q917" s="34">
        <v>326.96679999999998</v>
      </c>
      <c r="R917" s="34">
        <v>2749220</v>
      </c>
      <c r="S917" s="49"/>
      <c r="T917" s="45"/>
    </row>
    <row r="918" spans="1:20">
      <c r="A918" s="28">
        <v>186</v>
      </c>
      <c r="B918" s="29">
        <v>45471</v>
      </c>
      <c r="C918" s="30" t="s">
        <v>1539</v>
      </c>
      <c r="D918" s="31">
        <v>25</v>
      </c>
      <c r="E918" s="31">
        <v>25</v>
      </c>
      <c r="F918" s="31">
        <v>25</v>
      </c>
      <c r="G918" s="31">
        <v>25</v>
      </c>
      <c r="H918" s="31">
        <v>25</v>
      </c>
      <c r="I918" s="31">
        <v>25</v>
      </c>
      <c r="J918" s="36">
        <v>0</v>
      </c>
      <c r="K918" s="37">
        <v>0</v>
      </c>
      <c r="L918" s="34">
        <v>0</v>
      </c>
      <c r="M918" s="34">
        <v>0</v>
      </c>
      <c r="N918" s="34">
        <v>0</v>
      </c>
      <c r="O918" s="34">
        <v>0</v>
      </c>
      <c r="P918" s="34">
        <v>0</v>
      </c>
      <c r="Q918" s="34">
        <v>0</v>
      </c>
      <c r="R918" s="34">
        <v>509991</v>
      </c>
      <c r="S918" s="49"/>
      <c r="T918" s="45"/>
    </row>
    <row r="919" spans="1:20">
      <c r="A919" s="28">
        <v>187</v>
      </c>
      <c r="B919" s="29">
        <v>45471</v>
      </c>
      <c r="C919" s="30" t="s">
        <v>1540</v>
      </c>
      <c r="D919" s="31">
        <v>21</v>
      </c>
      <c r="E919" s="31">
        <v>21</v>
      </c>
      <c r="F919" s="31">
        <v>21</v>
      </c>
      <c r="G919" s="31">
        <v>21</v>
      </c>
      <c r="H919" s="31">
        <v>21</v>
      </c>
      <c r="I919" s="31">
        <v>21</v>
      </c>
      <c r="J919" s="34">
        <v>0</v>
      </c>
      <c r="K919" s="35">
        <v>0</v>
      </c>
      <c r="L919" s="34">
        <v>0</v>
      </c>
      <c r="M919" s="34">
        <v>0</v>
      </c>
      <c r="N919" s="34">
        <v>0</v>
      </c>
      <c r="O919" s="34">
        <v>0</v>
      </c>
      <c r="P919" s="34">
        <v>0</v>
      </c>
      <c r="Q919" s="34">
        <v>0</v>
      </c>
      <c r="R919" s="34">
        <v>132109</v>
      </c>
      <c r="S919" s="49"/>
      <c r="T919" s="45"/>
    </row>
    <row r="920" spans="1:20">
      <c r="A920" s="28">
        <v>188</v>
      </c>
      <c r="B920" s="29">
        <v>45471</v>
      </c>
      <c r="C920" s="30" t="s">
        <v>965</v>
      </c>
      <c r="D920" s="31">
        <v>1.2</v>
      </c>
      <c r="E920" s="31">
        <v>1.2</v>
      </c>
      <c r="F920" s="31">
        <v>1.3</v>
      </c>
      <c r="G920" s="31">
        <v>1.3</v>
      </c>
      <c r="H920" s="31">
        <v>1.2</v>
      </c>
      <c r="I920" s="31">
        <v>1.2110000000000001</v>
      </c>
      <c r="J920" s="36">
        <v>100</v>
      </c>
      <c r="K920" s="37">
        <v>8.33</v>
      </c>
      <c r="L920" s="34">
        <v>212239</v>
      </c>
      <c r="M920" s="34">
        <v>257.00060000000002</v>
      </c>
      <c r="N920" s="34">
        <v>0</v>
      </c>
      <c r="O920" s="34">
        <v>0</v>
      </c>
      <c r="P920" s="34">
        <v>212239</v>
      </c>
      <c r="Q920" s="34">
        <v>257.00060000000002</v>
      </c>
      <c r="R920" s="34">
        <v>33910</v>
      </c>
      <c r="S920" s="49"/>
      <c r="T920" s="45"/>
    </row>
    <row r="921" spans="1:20">
      <c r="A921" s="28">
        <v>189</v>
      </c>
      <c r="B921" s="29">
        <v>45471</v>
      </c>
      <c r="C921" s="30" t="s">
        <v>966</v>
      </c>
      <c r="D921" s="31">
        <v>4.7</v>
      </c>
      <c r="E921" s="31">
        <v>4.7</v>
      </c>
      <c r="F921" s="31">
        <v>4.5999999999999996</v>
      </c>
      <c r="G921" s="31">
        <v>4.7</v>
      </c>
      <c r="H921" s="31">
        <v>4.5</v>
      </c>
      <c r="I921" s="31">
        <v>4.5839999999999996</v>
      </c>
      <c r="J921" s="36">
        <v>-100</v>
      </c>
      <c r="K921" s="37">
        <v>-2.13</v>
      </c>
      <c r="L921" s="34">
        <v>45227</v>
      </c>
      <c r="M921" s="34">
        <v>207.3015</v>
      </c>
      <c r="N921" s="34">
        <v>0</v>
      </c>
      <c r="O921" s="34">
        <v>0</v>
      </c>
      <c r="P921" s="34">
        <v>45227</v>
      </c>
      <c r="Q921" s="34">
        <v>207.3015</v>
      </c>
      <c r="R921" s="34">
        <v>71864</v>
      </c>
      <c r="S921" s="49"/>
      <c r="T921" s="45"/>
    </row>
    <row r="922" spans="1:20">
      <c r="A922" s="28">
        <v>190</v>
      </c>
      <c r="B922" s="29">
        <v>45471</v>
      </c>
      <c r="C922" s="30" t="s">
        <v>1541</v>
      </c>
      <c r="D922" s="31">
        <v>0.5</v>
      </c>
      <c r="E922" s="31">
        <v>0.5</v>
      </c>
      <c r="F922" s="31">
        <v>0.5</v>
      </c>
      <c r="G922" s="31">
        <v>0.5</v>
      </c>
      <c r="H922" s="31">
        <v>0.5</v>
      </c>
      <c r="I922" s="31">
        <v>0.5</v>
      </c>
      <c r="J922" s="36">
        <v>0</v>
      </c>
      <c r="K922" s="37">
        <v>0</v>
      </c>
      <c r="L922" s="34">
        <v>0</v>
      </c>
      <c r="M922" s="34">
        <v>0</v>
      </c>
      <c r="N922" s="34">
        <v>0</v>
      </c>
      <c r="O922" s="34">
        <v>0</v>
      </c>
      <c r="P922" s="34">
        <v>0</v>
      </c>
      <c r="Q922" s="34">
        <v>0</v>
      </c>
      <c r="R922" s="34">
        <v>1144</v>
      </c>
      <c r="S922" s="49"/>
      <c r="T922" s="45"/>
    </row>
    <row r="923" spans="1:20">
      <c r="A923" s="28">
        <v>191</v>
      </c>
      <c r="B923" s="29">
        <v>45471</v>
      </c>
      <c r="C923" s="30" t="s">
        <v>1542</v>
      </c>
      <c r="D923" s="31">
        <v>6.4</v>
      </c>
      <c r="E923" s="31">
        <v>6.4</v>
      </c>
      <c r="F923" s="31">
        <v>6.4</v>
      </c>
      <c r="G923" s="31">
        <v>6.4</v>
      </c>
      <c r="H923" s="31">
        <v>6.4</v>
      </c>
      <c r="I923" s="31">
        <v>6.4</v>
      </c>
      <c r="J923" s="34">
        <v>0</v>
      </c>
      <c r="K923" s="35">
        <v>0</v>
      </c>
      <c r="L923" s="34">
        <v>0</v>
      </c>
      <c r="M923" s="34">
        <v>0</v>
      </c>
      <c r="N923" s="34">
        <v>0</v>
      </c>
      <c r="O923" s="34">
        <v>0</v>
      </c>
      <c r="P923" s="34">
        <v>0</v>
      </c>
      <c r="Q923" s="34">
        <v>0</v>
      </c>
      <c r="R923" s="34">
        <v>59567</v>
      </c>
      <c r="S923" s="49"/>
      <c r="T923" s="45"/>
    </row>
    <row r="924" spans="1:20">
      <c r="A924" s="28">
        <v>192</v>
      </c>
      <c r="B924" s="29">
        <v>45471</v>
      </c>
      <c r="C924" s="30" t="s">
        <v>1543</v>
      </c>
      <c r="D924" s="31">
        <v>11.9</v>
      </c>
      <c r="E924" s="31">
        <v>11.9</v>
      </c>
      <c r="F924" s="31">
        <v>11.9</v>
      </c>
      <c r="G924" s="31">
        <v>11.9</v>
      </c>
      <c r="H924" s="31">
        <v>11.9</v>
      </c>
      <c r="I924" s="31">
        <v>11.9</v>
      </c>
      <c r="J924" s="36">
        <v>0</v>
      </c>
      <c r="K924" s="37">
        <v>0</v>
      </c>
      <c r="L924" s="34">
        <v>100</v>
      </c>
      <c r="M924" s="34">
        <v>1.19</v>
      </c>
      <c r="N924" s="34">
        <v>0</v>
      </c>
      <c r="O924" s="34">
        <v>0</v>
      </c>
      <c r="P924" s="34">
        <v>100</v>
      </c>
      <c r="Q924" s="34">
        <v>1.19</v>
      </c>
      <c r="R924" s="34">
        <v>53550</v>
      </c>
      <c r="S924" s="49"/>
      <c r="T924" s="45"/>
    </row>
    <row r="925" spans="1:20">
      <c r="A925" s="28">
        <v>193</v>
      </c>
      <c r="B925" s="29">
        <v>45471</v>
      </c>
      <c r="C925" s="30" t="s">
        <v>1544</v>
      </c>
      <c r="D925" s="31">
        <v>6.2</v>
      </c>
      <c r="E925" s="31">
        <v>6.2</v>
      </c>
      <c r="F925" s="31">
        <v>6.2</v>
      </c>
      <c r="G925" s="31">
        <v>6.2</v>
      </c>
      <c r="H925" s="31">
        <v>6.2</v>
      </c>
      <c r="I925" s="31">
        <v>6.2</v>
      </c>
      <c r="J925" s="34">
        <v>0</v>
      </c>
      <c r="K925" s="35">
        <v>0</v>
      </c>
      <c r="L925" s="34">
        <v>0</v>
      </c>
      <c r="M925" s="34">
        <v>0</v>
      </c>
      <c r="N925" s="34">
        <v>0</v>
      </c>
      <c r="O925" s="34">
        <v>0</v>
      </c>
      <c r="P925" s="34">
        <v>0</v>
      </c>
      <c r="Q925" s="34">
        <v>0</v>
      </c>
      <c r="R925" s="34">
        <v>15500</v>
      </c>
      <c r="S925" s="49"/>
      <c r="T925" s="45"/>
    </row>
    <row r="926" spans="1:20">
      <c r="A926" s="28">
        <v>194</v>
      </c>
      <c r="B926" s="29">
        <v>45471</v>
      </c>
      <c r="C926" s="30" t="s">
        <v>1545</v>
      </c>
      <c r="D926" s="31">
        <v>26.5</v>
      </c>
      <c r="E926" s="31">
        <v>26.5</v>
      </c>
      <c r="F926" s="31">
        <v>26.5</v>
      </c>
      <c r="G926" s="31">
        <v>26.5</v>
      </c>
      <c r="H926" s="31">
        <v>26.5</v>
      </c>
      <c r="I926" s="31">
        <v>26.5</v>
      </c>
      <c r="J926" s="36">
        <v>0</v>
      </c>
      <c r="K926" s="37">
        <v>0</v>
      </c>
      <c r="L926" s="34">
        <v>0</v>
      </c>
      <c r="M926" s="34">
        <v>0</v>
      </c>
      <c r="N926" s="34">
        <v>0</v>
      </c>
      <c r="O926" s="34">
        <v>0</v>
      </c>
      <c r="P926" s="34">
        <v>0</v>
      </c>
      <c r="Q926" s="34">
        <v>0</v>
      </c>
      <c r="R926" s="34">
        <v>408394</v>
      </c>
      <c r="S926" s="49"/>
      <c r="T926" s="45"/>
    </row>
    <row r="927" spans="1:20">
      <c r="A927" s="28">
        <v>195</v>
      </c>
      <c r="B927" s="29">
        <v>45471</v>
      </c>
      <c r="C927" s="30" t="s">
        <v>2764</v>
      </c>
      <c r="D927" s="31">
        <v>5.8</v>
      </c>
      <c r="E927" s="31">
        <v>5.8</v>
      </c>
      <c r="F927" s="31">
        <v>5.8</v>
      </c>
      <c r="G927" s="31">
        <v>5.8</v>
      </c>
      <c r="H927" s="31">
        <v>5.8</v>
      </c>
      <c r="I927" s="31">
        <v>5.8</v>
      </c>
      <c r="J927" s="34">
        <v>0</v>
      </c>
      <c r="K927" s="35">
        <v>0</v>
      </c>
      <c r="L927" s="34">
        <v>0</v>
      </c>
      <c r="M927" s="34">
        <v>0</v>
      </c>
      <c r="N927" s="34">
        <v>0</v>
      </c>
      <c r="O927" s="34">
        <v>0</v>
      </c>
      <c r="P927" s="34">
        <v>0</v>
      </c>
      <c r="Q927" s="34">
        <v>0</v>
      </c>
      <c r="R927" s="34">
        <v>72500</v>
      </c>
      <c r="S927" s="49"/>
      <c r="T927" s="45"/>
    </row>
    <row r="928" spans="1:20">
      <c r="A928" s="28">
        <v>196</v>
      </c>
      <c r="B928" s="29">
        <v>45471</v>
      </c>
      <c r="C928" s="30" t="s">
        <v>2765</v>
      </c>
      <c r="D928" s="31">
        <v>8.8000000000000007</v>
      </c>
      <c r="E928" s="31">
        <v>8.8000000000000007</v>
      </c>
      <c r="F928" s="31">
        <v>8.8000000000000007</v>
      </c>
      <c r="G928" s="31">
        <v>8.8000000000000007</v>
      </c>
      <c r="H928" s="31">
        <v>8.8000000000000007</v>
      </c>
      <c r="I928" s="31">
        <v>8.8000000000000007</v>
      </c>
      <c r="J928" s="36">
        <v>0</v>
      </c>
      <c r="K928" s="37">
        <v>0</v>
      </c>
      <c r="L928" s="34">
        <v>0</v>
      </c>
      <c r="M928" s="34">
        <v>0</v>
      </c>
      <c r="N928" s="34">
        <v>0</v>
      </c>
      <c r="O928" s="34">
        <v>0</v>
      </c>
      <c r="P928" s="34">
        <v>0</v>
      </c>
      <c r="Q928" s="34">
        <v>0</v>
      </c>
      <c r="R928" s="34">
        <v>35200</v>
      </c>
      <c r="S928" s="49"/>
      <c r="T928" s="45"/>
    </row>
    <row r="929" spans="1:20">
      <c r="A929" s="28">
        <v>197</v>
      </c>
      <c r="B929" s="29">
        <v>45471</v>
      </c>
      <c r="C929" s="30" t="s">
        <v>967</v>
      </c>
      <c r="D929" s="31">
        <v>24.7</v>
      </c>
      <c r="E929" s="31">
        <v>24.7</v>
      </c>
      <c r="F929" s="31">
        <v>24.7</v>
      </c>
      <c r="G929" s="31">
        <v>24.7</v>
      </c>
      <c r="H929" s="31">
        <v>24.7</v>
      </c>
      <c r="I929" s="31">
        <v>24.7</v>
      </c>
      <c r="J929" s="34">
        <v>0</v>
      </c>
      <c r="K929" s="35">
        <v>0</v>
      </c>
      <c r="L929" s="34">
        <v>0</v>
      </c>
      <c r="M929" s="34">
        <v>0</v>
      </c>
      <c r="N929" s="34">
        <v>0</v>
      </c>
      <c r="O929" s="34">
        <v>0</v>
      </c>
      <c r="P929" s="34">
        <v>0</v>
      </c>
      <c r="Q929" s="34">
        <v>0</v>
      </c>
      <c r="R929" s="34">
        <v>1391340</v>
      </c>
      <c r="S929" s="49"/>
      <c r="T929" s="45"/>
    </row>
    <row r="930" spans="1:20">
      <c r="A930" s="28">
        <v>198</v>
      </c>
      <c r="B930" s="29">
        <v>45471</v>
      </c>
      <c r="C930" s="30" t="s">
        <v>1546</v>
      </c>
      <c r="D930" s="31">
        <v>18</v>
      </c>
      <c r="E930" s="31">
        <v>18</v>
      </c>
      <c r="F930" s="31">
        <v>18</v>
      </c>
      <c r="G930" s="31">
        <v>18</v>
      </c>
      <c r="H930" s="31">
        <v>18</v>
      </c>
      <c r="I930" s="31">
        <v>18</v>
      </c>
      <c r="J930" s="32">
        <v>0</v>
      </c>
      <c r="K930" s="33">
        <v>0</v>
      </c>
      <c r="L930" s="34">
        <v>0</v>
      </c>
      <c r="M930" s="34">
        <v>0</v>
      </c>
      <c r="N930" s="34">
        <v>0</v>
      </c>
      <c r="O930" s="34">
        <v>0</v>
      </c>
      <c r="P930" s="34">
        <v>0</v>
      </c>
      <c r="Q930" s="34">
        <v>0</v>
      </c>
      <c r="R930" s="34">
        <v>159012</v>
      </c>
      <c r="S930" s="49"/>
      <c r="T930" s="45"/>
    </row>
    <row r="931" spans="1:20">
      <c r="A931" s="28">
        <v>199</v>
      </c>
      <c r="B931" s="29">
        <v>45471</v>
      </c>
      <c r="C931" s="30" t="s">
        <v>1547</v>
      </c>
      <c r="D931" s="31">
        <v>9.1</v>
      </c>
      <c r="E931" s="31">
        <v>9.1</v>
      </c>
      <c r="F931" s="31">
        <v>9.1</v>
      </c>
      <c r="G931" s="31">
        <v>9.1</v>
      </c>
      <c r="H931" s="31">
        <v>9.1</v>
      </c>
      <c r="I931" s="31">
        <v>9.1</v>
      </c>
      <c r="J931" s="34">
        <v>0</v>
      </c>
      <c r="K931" s="35">
        <v>0</v>
      </c>
      <c r="L931" s="34">
        <v>0</v>
      </c>
      <c r="M931" s="34">
        <v>0</v>
      </c>
      <c r="N931" s="34">
        <v>0</v>
      </c>
      <c r="O931" s="34">
        <v>0</v>
      </c>
      <c r="P931" s="34">
        <v>0</v>
      </c>
      <c r="Q931" s="34">
        <v>0</v>
      </c>
      <c r="R931" s="34">
        <v>52540</v>
      </c>
      <c r="S931" s="49"/>
      <c r="T931" s="45"/>
    </row>
    <row r="932" spans="1:20">
      <c r="A932" s="28">
        <v>200</v>
      </c>
      <c r="B932" s="29">
        <v>45471</v>
      </c>
      <c r="C932" s="30" t="s">
        <v>1548</v>
      </c>
      <c r="D932" s="31">
        <v>55</v>
      </c>
      <c r="E932" s="31">
        <v>55</v>
      </c>
      <c r="F932" s="31">
        <v>55</v>
      </c>
      <c r="G932" s="31">
        <v>55</v>
      </c>
      <c r="H932" s="31">
        <v>55</v>
      </c>
      <c r="I932" s="31">
        <v>55</v>
      </c>
      <c r="J932" s="32">
        <v>0</v>
      </c>
      <c r="K932" s="33">
        <v>0</v>
      </c>
      <c r="L932" s="34">
        <v>1000</v>
      </c>
      <c r="M932" s="34">
        <v>55</v>
      </c>
      <c r="N932" s="34">
        <v>0</v>
      </c>
      <c r="O932" s="34">
        <v>0</v>
      </c>
      <c r="P932" s="34">
        <v>1000</v>
      </c>
      <c r="Q932" s="34">
        <v>55</v>
      </c>
      <c r="R932" s="34">
        <v>23232000</v>
      </c>
      <c r="S932" s="49"/>
      <c r="T932" s="45"/>
    </row>
    <row r="933" spans="1:20">
      <c r="A933" s="28">
        <v>201</v>
      </c>
      <c r="B933" s="29">
        <v>45471</v>
      </c>
      <c r="C933" s="30" t="s">
        <v>1549</v>
      </c>
      <c r="D933" s="31">
        <v>24</v>
      </c>
      <c r="E933" s="31">
        <v>24</v>
      </c>
      <c r="F933" s="31">
        <v>24</v>
      </c>
      <c r="G933" s="31">
        <v>24</v>
      </c>
      <c r="H933" s="31">
        <v>24</v>
      </c>
      <c r="I933" s="31">
        <v>24</v>
      </c>
      <c r="J933" s="34">
        <v>0</v>
      </c>
      <c r="K933" s="35">
        <v>0</v>
      </c>
      <c r="L933" s="34">
        <v>3</v>
      </c>
      <c r="M933" s="34">
        <v>7.2300000000000003E-2</v>
      </c>
      <c r="N933" s="34">
        <v>0</v>
      </c>
      <c r="O933" s="34">
        <v>0</v>
      </c>
      <c r="P933" s="34">
        <v>3</v>
      </c>
      <c r="Q933" s="34">
        <v>7.2300000000000003E-2</v>
      </c>
      <c r="R933" s="34">
        <v>103440</v>
      </c>
      <c r="S933" s="49"/>
      <c r="T933" s="45"/>
    </row>
    <row r="934" spans="1:20">
      <c r="A934" s="28">
        <v>202</v>
      </c>
      <c r="B934" s="29">
        <v>45471</v>
      </c>
      <c r="C934" s="30" t="s">
        <v>434</v>
      </c>
      <c r="D934" s="31">
        <v>14.3</v>
      </c>
      <c r="E934" s="31">
        <v>14.3</v>
      </c>
      <c r="F934" s="31">
        <v>14.3</v>
      </c>
      <c r="G934" s="31">
        <v>14.3</v>
      </c>
      <c r="H934" s="31">
        <v>14.3</v>
      </c>
      <c r="I934" s="31">
        <v>14.3</v>
      </c>
      <c r="J934" s="36">
        <v>0</v>
      </c>
      <c r="K934" s="37">
        <v>0</v>
      </c>
      <c r="L934" s="34">
        <v>0</v>
      </c>
      <c r="M934" s="34">
        <v>0</v>
      </c>
      <c r="N934" s="34">
        <v>0</v>
      </c>
      <c r="O934" s="34">
        <v>0</v>
      </c>
      <c r="P934" s="34">
        <v>0</v>
      </c>
      <c r="Q934" s="34">
        <v>0</v>
      </c>
      <c r="R934" s="34">
        <v>75119</v>
      </c>
      <c r="S934" s="49"/>
      <c r="T934" s="45"/>
    </row>
    <row r="935" spans="1:20">
      <c r="A935" s="28">
        <v>203</v>
      </c>
      <c r="B935" s="29">
        <v>45471</v>
      </c>
      <c r="C935" s="30" t="s">
        <v>1550</v>
      </c>
      <c r="D935" s="31">
        <v>0.2</v>
      </c>
      <c r="E935" s="31">
        <v>0.2</v>
      </c>
      <c r="F935" s="31">
        <v>0.2</v>
      </c>
      <c r="G935" s="31">
        <v>0.2</v>
      </c>
      <c r="H935" s="31">
        <v>0.2</v>
      </c>
      <c r="I935" s="31">
        <v>0.2</v>
      </c>
      <c r="J935" s="34">
        <v>0</v>
      </c>
      <c r="K935" s="35">
        <v>0</v>
      </c>
      <c r="L935" s="34">
        <v>0</v>
      </c>
      <c r="M935" s="34">
        <v>0</v>
      </c>
      <c r="N935" s="34">
        <v>0</v>
      </c>
      <c r="O935" s="34">
        <v>0</v>
      </c>
      <c r="P935" s="34">
        <v>0</v>
      </c>
      <c r="Q935" s="34">
        <v>0</v>
      </c>
      <c r="R935" s="34">
        <v>11593</v>
      </c>
      <c r="S935" s="49"/>
      <c r="T935" s="45"/>
    </row>
    <row r="936" spans="1:20">
      <c r="A936" s="28">
        <v>204</v>
      </c>
      <c r="B936" s="29">
        <v>45471</v>
      </c>
      <c r="C936" s="30" t="s">
        <v>1551</v>
      </c>
      <c r="D936" s="31">
        <v>43.5</v>
      </c>
      <c r="E936" s="31">
        <v>43.5</v>
      </c>
      <c r="F936" s="31">
        <v>43.5</v>
      </c>
      <c r="G936" s="31">
        <v>43.5</v>
      </c>
      <c r="H936" s="31">
        <v>43.5</v>
      </c>
      <c r="I936" s="31">
        <v>43.5</v>
      </c>
      <c r="J936" s="36">
        <v>0</v>
      </c>
      <c r="K936" s="37">
        <v>0</v>
      </c>
      <c r="L936" s="34">
        <v>0</v>
      </c>
      <c r="M936" s="34">
        <v>0</v>
      </c>
      <c r="N936" s="34">
        <v>0</v>
      </c>
      <c r="O936" s="34">
        <v>0</v>
      </c>
      <c r="P936" s="34">
        <v>0</v>
      </c>
      <c r="Q936" s="34">
        <v>0</v>
      </c>
      <c r="R936" s="34">
        <v>316720</v>
      </c>
      <c r="S936" s="49"/>
      <c r="T936" s="45"/>
    </row>
    <row r="937" spans="1:20">
      <c r="A937" s="28">
        <v>205</v>
      </c>
      <c r="B937" s="29">
        <v>45471</v>
      </c>
      <c r="C937" s="30" t="s">
        <v>1552</v>
      </c>
      <c r="D937" s="31">
        <v>32.1</v>
      </c>
      <c r="E937" s="31">
        <v>32.1</v>
      </c>
      <c r="F937" s="31">
        <v>37.5</v>
      </c>
      <c r="G937" s="31">
        <v>32.1</v>
      </c>
      <c r="H937" s="31">
        <v>32.1</v>
      </c>
      <c r="I937" s="31">
        <v>32.1</v>
      </c>
      <c r="J937" s="32">
        <v>5400</v>
      </c>
      <c r="K937" s="33">
        <v>16.82</v>
      </c>
      <c r="L937" s="34">
        <v>1</v>
      </c>
      <c r="M937" s="34">
        <v>3.2199999999999999E-2</v>
      </c>
      <c r="N937" s="34">
        <v>0</v>
      </c>
      <c r="O937" s="34">
        <v>0</v>
      </c>
      <c r="P937" s="34">
        <v>1</v>
      </c>
      <c r="Q937" s="34">
        <v>3.2199999999999999E-2</v>
      </c>
      <c r="R937" s="34">
        <v>3852000</v>
      </c>
      <c r="S937" s="49"/>
      <c r="T937" s="45"/>
    </row>
    <row r="938" spans="1:20">
      <c r="A938" s="28">
        <v>206</v>
      </c>
      <c r="B938" s="29">
        <v>45471</v>
      </c>
      <c r="C938" s="30" t="s">
        <v>1553</v>
      </c>
      <c r="D938" s="31">
        <v>8.6999999999999993</v>
      </c>
      <c r="E938" s="31">
        <v>8.6</v>
      </c>
      <c r="F938" s="31">
        <v>8.6</v>
      </c>
      <c r="G938" s="31">
        <v>8.6</v>
      </c>
      <c r="H938" s="31">
        <v>8.6</v>
      </c>
      <c r="I938" s="31">
        <v>8.6</v>
      </c>
      <c r="J938" s="36">
        <v>-100</v>
      </c>
      <c r="K938" s="37">
        <v>-1.1499999999999999</v>
      </c>
      <c r="L938" s="34">
        <v>100</v>
      </c>
      <c r="M938" s="34">
        <v>0.86</v>
      </c>
      <c r="N938" s="34">
        <v>0</v>
      </c>
      <c r="O938" s="34">
        <v>0</v>
      </c>
      <c r="P938" s="34">
        <v>100</v>
      </c>
      <c r="Q938" s="34">
        <v>0.86</v>
      </c>
      <c r="R938" s="34">
        <v>86000</v>
      </c>
      <c r="S938" s="49"/>
      <c r="T938" s="45"/>
    </row>
    <row r="939" spans="1:20">
      <c r="A939" s="28">
        <v>207</v>
      </c>
      <c r="B939" s="29">
        <v>45471</v>
      </c>
      <c r="C939" s="30" t="s">
        <v>1554</v>
      </c>
      <c r="D939" s="31">
        <v>12.7</v>
      </c>
      <c r="E939" s="31">
        <v>12.5</v>
      </c>
      <c r="F939" s="31">
        <v>12.5</v>
      </c>
      <c r="G939" s="31">
        <v>12.5</v>
      </c>
      <c r="H939" s="31">
        <v>12.5</v>
      </c>
      <c r="I939" s="31">
        <v>12.5</v>
      </c>
      <c r="J939" s="34">
        <v>-200</v>
      </c>
      <c r="K939" s="35">
        <v>-1.57</v>
      </c>
      <c r="L939" s="34">
        <v>100</v>
      </c>
      <c r="M939" s="34">
        <v>1.25</v>
      </c>
      <c r="N939" s="34">
        <v>0</v>
      </c>
      <c r="O939" s="34">
        <v>0</v>
      </c>
      <c r="P939" s="34">
        <v>100</v>
      </c>
      <c r="Q939" s="34">
        <v>1.25</v>
      </c>
      <c r="R939" s="34">
        <v>58999</v>
      </c>
      <c r="S939" s="49"/>
      <c r="T939" s="45"/>
    </row>
    <row r="940" spans="1:20">
      <c r="A940" s="28">
        <v>208</v>
      </c>
      <c r="B940" s="29">
        <v>45471</v>
      </c>
      <c r="C940" s="30" t="s">
        <v>1555</v>
      </c>
      <c r="D940" s="31">
        <v>38.4</v>
      </c>
      <c r="E940" s="31">
        <v>38.4</v>
      </c>
      <c r="F940" s="31">
        <v>38.6</v>
      </c>
      <c r="G940" s="31">
        <v>38.6</v>
      </c>
      <c r="H940" s="31">
        <v>38.4</v>
      </c>
      <c r="I940" s="31">
        <v>38.5</v>
      </c>
      <c r="J940" s="36">
        <v>200</v>
      </c>
      <c r="K940" s="37">
        <v>0.52</v>
      </c>
      <c r="L940" s="34">
        <v>300</v>
      </c>
      <c r="M940" s="34">
        <v>11.55</v>
      </c>
      <c r="N940" s="34">
        <v>0</v>
      </c>
      <c r="O940" s="34">
        <v>0</v>
      </c>
      <c r="P940" s="34">
        <v>300</v>
      </c>
      <c r="Q940" s="34">
        <v>11.55</v>
      </c>
      <c r="R940" s="34">
        <v>809789</v>
      </c>
      <c r="S940" s="49"/>
      <c r="T940" s="45"/>
    </row>
    <row r="941" spans="1:20">
      <c r="A941" s="28">
        <v>209</v>
      </c>
      <c r="B941" s="29">
        <v>45471</v>
      </c>
      <c r="C941" s="30" t="s">
        <v>1556</v>
      </c>
      <c r="D941" s="31">
        <v>3.7</v>
      </c>
      <c r="E941" s="31">
        <v>3.8</v>
      </c>
      <c r="F941" s="31">
        <v>3.8</v>
      </c>
      <c r="G941" s="31">
        <v>3.8</v>
      </c>
      <c r="H941" s="31">
        <v>3.8</v>
      </c>
      <c r="I941" s="31">
        <v>3.8</v>
      </c>
      <c r="J941" s="34">
        <v>100</v>
      </c>
      <c r="K941" s="35">
        <v>2.7</v>
      </c>
      <c r="L941" s="34">
        <v>100</v>
      </c>
      <c r="M941" s="34">
        <v>0.38</v>
      </c>
      <c r="N941" s="34">
        <v>0</v>
      </c>
      <c r="O941" s="34">
        <v>0</v>
      </c>
      <c r="P941" s="34">
        <v>100</v>
      </c>
      <c r="Q941" s="34">
        <v>0.38</v>
      </c>
      <c r="R941" s="34">
        <v>76000</v>
      </c>
      <c r="S941" s="49"/>
      <c r="T941" s="45"/>
    </row>
    <row r="942" spans="1:20">
      <c r="A942" s="28">
        <v>210</v>
      </c>
      <c r="B942" s="29">
        <v>45471</v>
      </c>
      <c r="C942" s="30" t="s">
        <v>437</v>
      </c>
      <c r="D942" s="31">
        <v>9.6999999999999993</v>
      </c>
      <c r="E942" s="31">
        <v>9.6999999999999993</v>
      </c>
      <c r="F942" s="31">
        <v>9.6999999999999993</v>
      </c>
      <c r="G942" s="31">
        <v>9.6999999999999993</v>
      </c>
      <c r="H942" s="31">
        <v>9.6999999999999993</v>
      </c>
      <c r="I942" s="31">
        <v>9.6999999999999993</v>
      </c>
      <c r="J942" s="36">
        <v>0</v>
      </c>
      <c r="K942" s="37">
        <v>0</v>
      </c>
      <c r="L942" s="34">
        <v>0</v>
      </c>
      <c r="M942" s="34">
        <v>0</v>
      </c>
      <c r="N942" s="34">
        <v>0</v>
      </c>
      <c r="O942" s="34">
        <v>0</v>
      </c>
      <c r="P942" s="34">
        <v>0</v>
      </c>
      <c r="Q942" s="34">
        <v>0</v>
      </c>
      <c r="R942" s="34">
        <v>21702</v>
      </c>
      <c r="S942" s="49"/>
      <c r="T942" s="45"/>
    </row>
    <row r="943" spans="1:20">
      <c r="A943" s="28">
        <v>211</v>
      </c>
      <c r="B943" s="29">
        <v>45471</v>
      </c>
      <c r="C943" s="30" t="s">
        <v>1557</v>
      </c>
      <c r="D943" s="31">
        <v>45</v>
      </c>
      <c r="E943" s="31">
        <v>45</v>
      </c>
      <c r="F943" s="31">
        <v>45</v>
      </c>
      <c r="G943" s="31">
        <v>45</v>
      </c>
      <c r="H943" s="31">
        <v>45</v>
      </c>
      <c r="I943" s="31">
        <v>45</v>
      </c>
      <c r="J943" s="36">
        <v>0</v>
      </c>
      <c r="K943" s="37">
        <v>0</v>
      </c>
      <c r="L943" s="34">
        <v>0</v>
      </c>
      <c r="M943" s="34">
        <v>0</v>
      </c>
      <c r="N943" s="34">
        <v>0</v>
      </c>
      <c r="O943" s="34">
        <v>0</v>
      </c>
      <c r="P943" s="34">
        <v>0</v>
      </c>
      <c r="Q943" s="34">
        <v>0</v>
      </c>
      <c r="R943" s="34">
        <v>135000</v>
      </c>
      <c r="S943" s="49"/>
      <c r="T943" s="45"/>
    </row>
    <row r="944" spans="1:20">
      <c r="A944" s="28">
        <v>212</v>
      </c>
      <c r="B944" s="29">
        <v>45471</v>
      </c>
      <c r="C944" s="30" t="s">
        <v>1558</v>
      </c>
      <c r="D944" s="31">
        <v>21</v>
      </c>
      <c r="E944" s="31">
        <v>21</v>
      </c>
      <c r="F944" s="31">
        <v>21</v>
      </c>
      <c r="G944" s="31">
        <v>21</v>
      </c>
      <c r="H944" s="31">
        <v>21</v>
      </c>
      <c r="I944" s="31">
        <v>21</v>
      </c>
      <c r="J944" s="36">
        <v>0</v>
      </c>
      <c r="K944" s="37">
        <v>0</v>
      </c>
      <c r="L944" s="34">
        <v>0</v>
      </c>
      <c r="M944" s="34">
        <v>0</v>
      </c>
      <c r="N944" s="34">
        <v>0</v>
      </c>
      <c r="O944" s="34">
        <v>0</v>
      </c>
      <c r="P944" s="34">
        <v>0</v>
      </c>
      <c r="Q944" s="34">
        <v>0</v>
      </c>
      <c r="R944" s="34">
        <v>63000</v>
      </c>
      <c r="S944" s="49"/>
      <c r="T944" s="45"/>
    </row>
    <row r="945" spans="1:20">
      <c r="A945" s="28">
        <v>213</v>
      </c>
      <c r="B945" s="29">
        <v>45471</v>
      </c>
      <c r="C945" s="30" t="s">
        <v>2436</v>
      </c>
      <c r="D945" s="31">
        <v>0.3</v>
      </c>
      <c r="E945" s="31">
        <v>0.3</v>
      </c>
      <c r="F945" s="31">
        <v>0.3</v>
      </c>
      <c r="G945" s="31">
        <v>0.3</v>
      </c>
      <c r="H945" s="31">
        <v>0.3</v>
      </c>
      <c r="I945" s="31">
        <v>0.3</v>
      </c>
      <c r="J945" s="32">
        <v>0</v>
      </c>
      <c r="K945" s="33">
        <v>0</v>
      </c>
      <c r="L945" s="34">
        <v>0</v>
      </c>
      <c r="M945" s="34">
        <v>0</v>
      </c>
      <c r="N945" s="34">
        <v>0</v>
      </c>
      <c r="O945" s="34">
        <v>0</v>
      </c>
      <c r="P945" s="34">
        <v>0</v>
      </c>
      <c r="Q945" s="34">
        <v>0</v>
      </c>
      <c r="R945" s="34">
        <v>9326</v>
      </c>
      <c r="S945" s="49"/>
      <c r="T945" s="45"/>
    </row>
    <row r="946" spans="1:20">
      <c r="A946" s="28">
        <v>214</v>
      </c>
      <c r="B946" s="29">
        <v>45471</v>
      </c>
      <c r="C946" s="30" t="s">
        <v>1559</v>
      </c>
      <c r="D946" s="31">
        <v>9.3000000000000007</v>
      </c>
      <c r="E946" s="31">
        <v>10</v>
      </c>
      <c r="F946" s="31">
        <v>9</v>
      </c>
      <c r="G946" s="31">
        <v>10</v>
      </c>
      <c r="H946" s="31">
        <v>8.9</v>
      </c>
      <c r="I946" s="31">
        <v>9.1389999999999993</v>
      </c>
      <c r="J946" s="36">
        <v>-300</v>
      </c>
      <c r="K946" s="37">
        <v>-3.23</v>
      </c>
      <c r="L946" s="34">
        <v>29800</v>
      </c>
      <c r="M946" s="34">
        <v>272.33</v>
      </c>
      <c r="N946" s="34">
        <v>0</v>
      </c>
      <c r="O946" s="34">
        <v>0</v>
      </c>
      <c r="P946" s="34">
        <v>29800</v>
      </c>
      <c r="Q946" s="34">
        <v>272.33</v>
      </c>
      <c r="R946" s="34">
        <v>1402200</v>
      </c>
      <c r="S946" s="49"/>
      <c r="T946" s="45"/>
    </row>
    <row r="947" spans="1:20">
      <c r="A947" s="28">
        <v>215</v>
      </c>
      <c r="B947" s="29">
        <v>45471</v>
      </c>
      <c r="C947" s="30" t="s">
        <v>968</v>
      </c>
      <c r="D947" s="31">
        <v>13.9</v>
      </c>
      <c r="E947" s="31">
        <v>14.1</v>
      </c>
      <c r="F947" s="31">
        <v>12.9</v>
      </c>
      <c r="G947" s="31">
        <v>14.1</v>
      </c>
      <c r="H947" s="31">
        <v>12</v>
      </c>
      <c r="I947" s="31">
        <v>13.207000000000001</v>
      </c>
      <c r="J947" s="32">
        <v>-1000</v>
      </c>
      <c r="K947" s="33">
        <v>-7.19</v>
      </c>
      <c r="L947" s="34">
        <v>2076030</v>
      </c>
      <c r="M947" s="34">
        <v>27418.452399999998</v>
      </c>
      <c r="N947" s="34">
        <v>0</v>
      </c>
      <c r="O947" s="34">
        <v>0</v>
      </c>
      <c r="P947" s="34">
        <v>2076030</v>
      </c>
      <c r="Q947" s="34">
        <v>27418.452399999998</v>
      </c>
      <c r="R947" s="34">
        <v>944280</v>
      </c>
      <c r="S947" s="49"/>
      <c r="T947" s="45"/>
    </row>
    <row r="948" spans="1:20">
      <c r="A948" s="28">
        <v>216</v>
      </c>
      <c r="B948" s="29">
        <v>45471</v>
      </c>
      <c r="C948" s="30" t="s">
        <v>969</v>
      </c>
      <c r="D948" s="31">
        <v>25.5</v>
      </c>
      <c r="E948" s="31">
        <v>25.7</v>
      </c>
      <c r="F948" s="31">
        <v>24.5</v>
      </c>
      <c r="G948" s="31">
        <v>26</v>
      </c>
      <c r="H948" s="31">
        <v>23.7</v>
      </c>
      <c r="I948" s="31">
        <v>24.576000000000001</v>
      </c>
      <c r="J948" s="36">
        <v>-1000</v>
      </c>
      <c r="K948" s="37">
        <v>-3.92</v>
      </c>
      <c r="L948" s="34">
        <v>852119</v>
      </c>
      <c r="M948" s="34">
        <v>20941.491600000001</v>
      </c>
      <c r="N948" s="34">
        <v>0</v>
      </c>
      <c r="O948" s="34">
        <v>0</v>
      </c>
      <c r="P948" s="34">
        <v>852119</v>
      </c>
      <c r="Q948" s="34">
        <v>20941.491600000001</v>
      </c>
      <c r="R948" s="34">
        <v>5018554</v>
      </c>
      <c r="S948" s="49"/>
      <c r="T948" s="45"/>
    </row>
    <row r="949" spans="1:20">
      <c r="A949" s="28">
        <v>217</v>
      </c>
      <c r="B949" s="29">
        <v>45471</v>
      </c>
      <c r="C949" s="30" t="s">
        <v>2766</v>
      </c>
      <c r="D949" s="31">
        <v>20</v>
      </c>
      <c r="E949" s="31">
        <v>20</v>
      </c>
      <c r="F949" s="31">
        <v>20</v>
      </c>
      <c r="G949" s="31">
        <v>20</v>
      </c>
      <c r="H949" s="31">
        <v>20</v>
      </c>
      <c r="I949" s="31">
        <v>20</v>
      </c>
      <c r="J949" s="34">
        <v>0</v>
      </c>
      <c r="K949" s="35">
        <v>0</v>
      </c>
      <c r="L949" s="34">
        <v>0</v>
      </c>
      <c r="M949" s="34">
        <v>0</v>
      </c>
      <c r="N949" s="34">
        <v>0</v>
      </c>
      <c r="O949" s="34">
        <v>0</v>
      </c>
      <c r="P949" s="34">
        <v>0</v>
      </c>
      <c r="Q949" s="34">
        <v>0</v>
      </c>
      <c r="R949" s="34">
        <v>732000</v>
      </c>
      <c r="S949" s="49"/>
      <c r="T949" s="45"/>
    </row>
    <row r="950" spans="1:20">
      <c r="A950" s="28">
        <v>218</v>
      </c>
      <c r="B950" s="29">
        <v>45471</v>
      </c>
      <c r="C950" s="30" t="s">
        <v>970</v>
      </c>
      <c r="D950" s="31">
        <v>4.8</v>
      </c>
      <c r="E950" s="31">
        <v>4.8</v>
      </c>
      <c r="F950" s="31">
        <v>4.8</v>
      </c>
      <c r="G950" s="31">
        <v>4.8</v>
      </c>
      <c r="H950" s="31">
        <v>4.8</v>
      </c>
      <c r="I950" s="31">
        <v>4.8</v>
      </c>
      <c r="J950" s="32">
        <v>0</v>
      </c>
      <c r="K950" s="33">
        <v>0</v>
      </c>
      <c r="L950" s="34">
        <v>0</v>
      </c>
      <c r="M950" s="34">
        <v>0</v>
      </c>
      <c r="N950" s="34">
        <v>0</v>
      </c>
      <c r="O950" s="34">
        <v>0</v>
      </c>
      <c r="P950" s="34">
        <v>0</v>
      </c>
      <c r="Q950" s="34">
        <v>0</v>
      </c>
      <c r="R950" s="34">
        <v>144000</v>
      </c>
      <c r="S950" s="49"/>
      <c r="T950" s="45"/>
    </row>
    <row r="951" spans="1:20">
      <c r="A951" s="28">
        <v>219</v>
      </c>
      <c r="B951" s="29">
        <v>45471</v>
      </c>
      <c r="C951" s="30" t="s">
        <v>1560</v>
      </c>
      <c r="D951" s="31">
        <v>12</v>
      </c>
      <c r="E951" s="31">
        <v>11.7</v>
      </c>
      <c r="F951" s="31">
        <v>11.7</v>
      </c>
      <c r="G951" s="31">
        <v>11.7</v>
      </c>
      <c r="H951" s="31">
        <v>11.7</v>
      </c>
      <c r="I951" s="31">
        <v>11.7</v>
      </c>
      <c r="J951" s="34">
        <v>-300</v>
      </c>
      <c r="K951" s="35">
        <v>-2.5</v>
      </c>
      <c r="L951" s="34">
        <v>200</v>
      </c>
      <c r="M951" s="34">
        <v>2.34</v>
      </c>
      <c r="N951" s="34">
        <v>0</v>
      </c>
      <c r="O951" s="34">
        <v>0</v>
      </c>
      <c r="P951" s="34">
        <v>200</v>
      </c>
      <c r="Q951" s="34">
        <v>2.34</v>
      </c>
      <c r="R951" s="34">
        <v>1388603</v>
      </c>
      <c r="S951" s="49"/>
      <c r="T951" s="45"/>
    </row>
    <row r="952" spans="1:20">
      <c r="A952" s="28">
        <v>220</v>
      </c>
      <c r="B952" s="29">
        <v>45471</v>
      </c>
      <c r="C952" s="30" t="s">
        <v>1561</v>
      </c>
      <c r="D952" s="31">
        <v>13.1</v>
      </c>
      <c r="E952" s="31">
        <v>14.9</v>
      </c>
      <c r="F952" s="31">
        <v>14.9</v>
      </c>
      <c r="G952" s="31">
        <v>14.9</v>
      </c>
      <c r="H952" s="31">
        <v>14.9</v>
      </c>
      <c r="I952" s="31">
        <v>14.9</v>
      </c>
      <c r="J952" s="36">
        <v>1800</v>
      </c>
      <c r="K952" s="37">
        <v>13.74</v>
      </c>
      <c r="L952" s="34">
        <v>100</v>
      </c>
      <c r="M952" s="34">
        <v>1.49</v>
      </c>
      <c r="N952" s="34">
        <v>0</v>
      </c>
      <c r="O952" s="34">
        <v>0</v>
      </c>
      <c r="P952" s="34">
        <v>100</v>
      </c>
      <c r="Q952" s="34">
        <v>1.49</v>
      </c>
      <c r="R952" s="34">
        <v>23218</v>
      </c>
      <c r="S952" s="49"/>
      <c r="T952" s="45"/>
    </row>
    <row r="953" spans="1:20">
      <c r="A953" s="28">
        <v>221</v>
      </c>
      <c r="B953" s="29">
        <v>45471</v>
      </c>
      <c r="C953" s="30" t="s">
        <v>1563</v>
      </c>
      <c r="D953" s="31">
        <v>5</v>
      </c>
      <c r="E953" s="31">
        <v>5</v>
      </c>
      <c r="F953" s="31">
        <v>5</v>
      </c>
      <c r="G953" s="31">
        <v>5</v>
      </c>
      <c r="H953" s="31">
        <v>5</v>
      </c>
      <c r="I953" s="31">
        <v>5</v>
      </c>
      <c r="J953" s="34">
        <v>0</v>
      </c>
      <c r="K953" s="35">
        <v>0</v>
      </c>
      <c r="L953" s="34">
        <v>0</v>
      </c>
      <c r="M953" s="34">
        <v>0</v>
      </c>
      <c r="N953" s="34">
        <v>0</v>
      </c>
      <c r="O953" s="34">
        <v>0</v>
      </c>
      <c r="P953" s="34">
        <v>0</v>
      </c>
      <c r="Q953" s="34">
        <v>0</v>
      </c>
      <c r="R953" s="34">
        <v>253629</v>
      </c>
      <c r="S953" s="49"/>
      <c r="T953" s="45"/>
    </row>
    <row r="954" spans="1:20">
      <c r="A954" s="28">
        <v>222</v>
      </c>
      <c r="B954" s="29">
        <v>45471</v>
      </c>
      <c r="C954" s="30" t="s">
        <v>2767</v>
      </c>
      <c r="D954" s="31">
        <v>13.6</v>
      </c>
      <c r="E954" s="31">
        <v>13.6</v>
      </c>
      <c r="F954" s="31">
        <v>13.6</v>
      </c>
      <c r="G954" s="31">
        <v>13.6</v>
      </c>
      <c r="H954" s="31">
        <v>13.6</v>
      </c>
      <c r="I954" s="31">
        <v>13.6</v>
      </c>
      <c r="J954" s="36">
        <v>0</v>
      </c>
      <c r="K954" s="37">
        <v>0</v>
      </c>
      <c r="L954" s="34">
        <v>0</v>
      </c>
      <c r="M954" s="34">
        <v>0</v>
      </c>
      <c r="N954" s="34">
        <v>0</v>
      </c>
      <c r="O954" s="34">
        <v>0</v>
      </c>
      <c r="P954" s="34">
        <v>0</v>
      </c>
      <c r="Q954" s="34">
        <v>0</v>
      </c>
      <c r="R954" s="34">
        <v>101614</v>
      </c>
      <c r="S954" s="49"/>
      <c r="T954" s="45"/>
    </row>
    <row r="955" spans="1:20">
      <c r="A955" s="28">
        <v>223</v>
      </c>
      <c r="B955" s="29">
        <v>45471</v>
      </c>
      <c r="C955" s="30" t="s">
        <v>1565</v>
      </c>
      <c r="D955" s="31">
        <v>3.3</v>
      </c>
      <c r="E955" s="31">
        <v>3.2</v>
      </c>
      <c r="F955" s="31">
        <v>3.2</v>
      </c>
      <c r="G955" s="31">
        <v>3.3</v>
      </c>
      <c r="H955" s="31">
        <v>3.2</v>
      </c>
      <c r="I955" s="31">
        <v>3.2829999999999999</v>
      </c>
      <c r="J955" s="34">
        <v>-100</v>
      </c>
      <c r="K955" s="35">
        <v>-3.03</v>
      </c>
      <c r="L955" s="34">
        <v>7000</v>
      </c>
      <c r="M955" s="34">
        <v>22.98</v>
      </c>
      <c r="N955" s="34">
        <v>0</v>
      </c>
      <c r="O955" s="34">
        <v>0</v>
      </c>
      <c r="P955" s="34">
        <v>7000</v>
      </c>
      <c r="Q955" s="34">
        <v>22.98</v>
      </c>
      <c r="R955" s="34">
        <v>43164</v>
      </c>
      <c r="S955" s="49"/>
      <c r="T955" s="45"/>
    </row>
    <row r="956" spans="1:20">
      <c r="A956" s="28">
        <v>224</v>
      </c>
      <c r="B956" s="29">
        <v>45471</v>
      </c>
      <c r="C956" s="30" t="s">
        <v>1566</v>
      </c>
      <c r="D956" s="31">
        <v>128.30000000000001</v>
      </c>
      <c r="E956" s="31">
        <v>128</v>
      </c>
      <c r="F956" s="31">
        <v>127</v>
      </c>
      <c r="G956" s="31">
        <v>128</v>
      </c>
      <c r="H956" s="31">
        <v>127</v>
      </c>
      <c r="I956" s="31">
        <v>127.5</v>
      </c>
      <c r="J956" s="36">
        <v>-1300</v>
      </c>
      <c r="K956" s="37">
        <v>-1.01</v>
      </c>
      <c r="L956" s="34">
        <v>200</v>
      </c>
      <c r="M956" s="34">
        <v>25.5</v>
      </c>
      <c r="N956" s="34">
        <v>0</v>
      </c>
      <c r="O956" s="34">
        <v>0</v>
      </c>
      <c r="P956" s="34">
        <v>200</v>
      </c>
      <c r="Q956" s="34">
        <v>25.5</v>
      </c>
      <c r="R956" s="34">
        <v>2061088</v>
      </c>
      <c r="S956" s="49"/>
      <c r="T956" s="45"/>
    </row>
    <row r="957" spans="1:20">
      <c r="A957" s="28">
        <v>225</v>
      </c>
      <c r="B957" s="29">
        <v>45471</v>
      </c>
      <c r="C957" s="30" t="s">
        <v>1567</v>
      </c>
      <c r="D957" s="31">
        <v>45.8</v>
      </c>
      <c r="E957" s="31">
        <v>45.5</v>
      </c>
      <c r="F957" s="31">
        <v>44</v>
      </c>
      <c r="G957" s="31">
        <v>46.1</v>
      </c>
      <c r="H957" s="31">
        <v>44</v>
      </c>
      <c r="I957" s="31">
        <v>45.034999999999997</v>
      </c>
      <c r="J957" s="34">
        <v>-1800</v>
      </c>
      <c r="K957" s="35">
        <v>-3.93</v>
      </c>
      <c r="L957" s="34">
        <v>2300</v>
      </c>
      <c r="M957" s="34">
        <v>103.58</v>
      </c>
      <c r="N957" s="34">
        <v>0</v>
      </c>
      <c r="O957" s="34">
        <v>0</v>
      </c>
      <c r="P957" s="34">
        <v>2300</v>
      </c>
      <c r="Q957" s="34">
        <v>103.58</v>
      </c>
      <c r="R957" s="34">
        <v>231616</v>
      </c>
      <c r="S957" s="49"/>
      <c r="T957" s="45"/>
    </row>
    <row r="958" spans="1:20">
      <c r="A958" s="28">
        <v>226</v>
      </c>
      <c r="B958" s="29">
        <v>45471</v>
      </c>
      <c r="C958" s="30" t="s">
        <v>1568</v>
      </c>
      <c r="D958" s="31">
        <v>8.1</v>
      </c>
      <c r="E958" s="31">
        <v>8.1</v>
      </c>
      <c r="F958" s="31">
        <v>8.1</v>
      </c>
      <c r="G958" s="31">
        <v>8.1</v>
      </c>
      <c r="H958" s="31">
        <v>8.1</v>
      </c>
      <c r="I958" s="31">
        <v>8.1</v>
      </c>
      <c r="J958" s="36">
        <v>0</v>
      </c>
      <c r="K958" s="37">
        <v>0</v>
      </c>
      <c r="L958" s="34">
        <v>0</v>
      </c>
      <c r="M958" s="34">
        <v>0</v>
      </c>
      <c r="N958" s="34">
        <v>0</v>
      </c>
      <c r="O958" s="34">
        <v>0</v>
      </c>
      <c r="P958" s="34">
        <v>0</v>
      </c>
      <c r="Q958" s="34">
        <v>0</v>
      </c>
      <c r="R958" s="34">
        <v>45370</v>
      </c>
      <c r="S958" s="49"/>
      <c r="T958" s="45"/>
    </row>
    <row r="959" spans="1:20">
      <c r="A959" s="28">
        <v>227</v>
      </c>
      <c r="B959" s="29">
        <v>45471</v>
      </c>
      <c r="C959" s="30" t="s">
        <v>1569</v>
      </c>
      <c r="D959" s="31">
        <v>9.6999999999999993</v>
      </c>
      <c r="E959" s="31">
        <v>9.1999999999999993</v>
      </c>
      <c r="F959" s="31">
        <v>9.1999999999999993</v>
      </c>
      <c r="G959" s="31">
        <v>9.1999999999999993</v>
      </c>
      <c r="H959" s="31">
        <v>9.1999999999999993</v>
      </c>
      <c r="I959" s="31">
        <v>9.1999999999999993</v>
      </c>
      <c r="J959" s="34">
        <v>-500</v>
      </c>
      <c r="K959" s="35">
        <v>-5.15</v>
      </c>
      <c r="L959" s="34">
        <v>100</v>
      </c>
      <c r="M959" s="34">
        <v>0.92</v>
      </c>
      <c r="N959" s="34">
        <v>0</v>
      </c>
      <c r="O959" s="34">
        <v>0</v>
      </c>
      <c r="P959" s="34">
        <v>100</v>
      </c>
      <c r="Q959" s="34">
        <v>0.92</v>
      </c>
      <c r="R959" s="34">
        <v>99302</v>
      </c>
      <c r="S959" s="49"/>
      <c r="T959" s="45"/>
    </row>
    <row r="960" spans="1:20">
      <c r="A960" s="28">
        <v>228</v>
      </c>
      <c r="B960" s="29">
        <v>45471</v>
      </c>
      <c r="C960" s="30" t="s">
        <v>971</v>
      </c>
      <c r="D960" s="31">
        <v>23.8</v>
      </c>
      <c r="E960" s="31">
        <v>23.6</v>
      </c>
      <c r="F960" s="31">
        <v>22.6</v>
      </c>
      <c r="G960" s="31">
        <v>23.6</v>
      </c>
      <c r="H960" s="31">
        <v>22</v>
      </c>
      <c r="I960" s="31">
        <v>22.824000000000002</v>
      </c>
      <c r="J960" s="36">
        <v>-1200</v>
      </c>
      <c r="K960" s="37">
        <v>-5.04</v>
      </c>
      <c r="L960" s="34">
        <v>183934</v>
      </c>
      <c r="M960" s="34">
        <v>4198.0371999999998</v>
      </c>
      <c r="N960" s="34">
        <v>0</v>
      </c>
      <c r="O960" s="34">
        <v>0</v>
      </c>
      <c r="P960" s="34">
        <v>183934</v>
      </c>
      <c r="Q960" s="34">
        <v>4198.0371999999998</v>
      </c>
      <c r="R960" s="34">
        <v>5356200</v>
      </c>
      <c r="S960" s="49"/>
      <c r="T960" s="45"/>
    </row>
    <row r="961" spans="1:20">
      <c r="A961" s="28">
        <v>229</v>
      </c>
      <c r="B961" s="29">
        <v>45471</v>
      </c>
      <c r="C961" s="30" t="s">
        <v>1570</v>
      </c>
      <c r="D961" s="31">
        <v>25.2</v>
      </c>
      <c r="E961" s="31">
        <v>25.2</v>
      </c>
      <c r="F961" s="31">
        <v>25.2</v>
      </c>
      <c r="G961" s="31">
        <v>25.2</v>
      </c>
      <c r="H961" s="31">
        <v>25.2</v>
      </c>
      <c r="I961" s="31">
        <v>25.2</v>
      </c>
      <c r="J961" s="34">
        <v>0</v>
      </c>
      <c r="K961" s="35">
        <v>0</v>
      </c>
      <c r="L961" s="34">
        <v>0</v>
      </c>
      <c r="M961" s="34">
        <v>0</v>
      </c>
      <c r="N961" s="34">
        <v>0</v>
      </c>
      <c r="O961" s="34">
        <v>0</v>
      </c>
      <c r="P961" s="34">
        <v>0</v>
      </c>
      <c r="Q961" s="34">
        <v>0</v>
      </c>
      <c r="R961" s="34">
        <v>59094</v>
      </c>
      <c r="S961" s="49"/>
      <c r="T961" s="45"/>
    </row>
    <row r="962" spans="1:20">
      <c r="A962" s="28">
        <v>230</v>
      </c>
      <c r="B962" s="29">
        <v>45471</v>
      </c>
      <c r="C962" s="30" t="s">
        <v>2768</v>
      </c>
      <c r="D962" s="31">
        <v>10.3</v>
      </c>
      <c r="E962" s="31">
        <v>10.3</v>
      </c>
      <c r="F962" s="31">
        <v>10.5</v>
      </c>
      <c r="G962" s="31">
        <v>10.5</v>
      </c>
      <c r="H962" s="31">
        <v>10.3</v>
      </c>
      <c r="I962" s="31">
        <v>10.42</v>
      </c>
      <c r="J962" s="36">
        <v>200</v>
      </c>
      <c r="K962" s="37">
        <v>1.94</v>
      </c>
      <c r="L962" s="34">
        <v>500</v>
      </c>
      <c r="M962" s="34">
        <v>5.21</v>
      </c>
      <c r="N962" s="34">
        <v>0</v>
      </c>
      <c r="O962" s="34">
        <v>0</v>
      </c>
      <c r="P962" s="34">
        <v>500</v>
      </c>
      <c r="Q962" s="34">
        <v>5.21</v>
      </c>
      <c r="R962" s="34">
        <v>330960</v>
      </c>
      <c r="S962" s="49"/>
      <c r="T962" s="45"/>
    </row>
    <row r="963" spans="1:20">
      <c r="A963" s="28">
        <v>231</v>
      </c>
      <c r="B963" s="29">
        <v>45471</v>
      </c>
      <c r="C963" s="30" t="s">
        <v>1571</v>
      </c>
      <c r="D963" s="31">
        <v>12.9</v>
      </c>
      <c r="E963" s="31">
        <v>12.9</v>
      </c>
      <c r="F963" s="31">
        <v>12.9</v>
      </c>
      <c r="G963" s="31">
        <v>12.9</v>
      </c>
      <c r="H963" s="31">
        <v>12.9</v>
      </c>
      <c r="I963" s="31">
        <v>12.9</v>
      </c>
      <c r="J963" s="34">
        <v>0</v>
      </c>
      <c r="K963" s="35">
        <v>0</v>
      </c>
      <c r="L963" s="34">
        <v>0</v>
      </c>
      <c r="M963" s="34">
        <v>0</v>
      </c>
      <c r="N963" s="34">
        <v>0</v>
      </c>
      <c r="O963" s="34">
        <v>0</v>
      </c>
      <c r="P963" s="34">
        <v>0</v>
      </c>
      <c r="Q963" s="34">
        <v>0</v>
      </c>
      <c r="R963" s="34">
        <v>334344</v>
      </c>
      <c r="S963" s="49"/>
      <c r="T963" s="45"/>
    </row>
    <row r="964" spans="1:20">
      <c r="A964" s="28">
        <v>232</v>
      </c>
      <c r="B964" s="29">
        <v>45471</v>
      </c>
      <c r="C964" s="30" t="s">
        <v>1572</v>
      </c>
      <c r="D964" s="31">
        <v>6.4</v>
      </c>
      <c r="E964" s="31">
        <v>6.4</v>
      </c>
      <c r="F964" s="31">
        <v>6.4</v>
      </c>
      <c r="G964" s="31">
        <v>6.4</v>
      </c>
      <c r="H964" s="31">
        <v>6.4</v>
      </c>
      <c r="I964" s="31">
        <v>6.4</v>
      </c>
      <c r="J964" s="32">
        <v>0</v>
      </c>
      <c r="K964" s="33">
        <v>0</v>
      </c>
      <c r="L964" s="34">
        <v>0</v>
      </c>
      <c r="M964" s="34">
        <v>0</v>
      </c>
      <c r="N964" s="34">
        <v>0</v>
      </c>
      <c r="O964" s="34">
        <v>0</v>
      </c>
      <c r="P964" s="34">
        <v>0</v>
      </c>
      <c r="Q964" s="34">
        <v>0</v>
      </c>
      <c r="R964" s="34">
        <v>25331</v>
      </c>
      <c r="S964" s="49"/>
      <c r="T964" s="45"/>
    </row>
    <row r="965" spans="1:20">
      <c r="A965" s="28">
        <v>233</v>
      </c>
      <c r="B965" s="29">
        <v>45471</v>
      </c>
      <c r="C965" s="30" t="s">
        <v>442</v>
      </c>
      <c r="D965" s="31">
        <v>2.9</v>
      </c>
      <c r="E965" s="31">
        <v>2.9</v>
      </c>
      <c r="F965" s="31">
        <v>2.9</v>
      </c>
      <c r="G965" s="31">
        <v>2.9</v>
      </c>
      <c r="H965" s="31">
        <v>2.9</v>
      </c>
      <c r="I965" s="31">
        <v>2.9</v>
      </c>
      <c r="J965" s="36">
        <v>0</v>
      </c>
      <c r="K965" s="37">
        <v>0</v>
      </c>
      <c r="L965" s="34">
        <v>0</v>
      </c>
      <c r="M965" s="34">
        <v>0</v>
      </c>
      <c r="N965" s="34">
        <v>0</v>
      </c>
      <c r="O965" s="34">
        <v>0</v>
      </c>
      <c r="P965" s="34">
        <v>0</v>
      </c>
      <c r="Q965" s="34">
        <v>0</v>
      </c>
      <c r="R965" s="34">
        <v>15648</v>
      </c>
      <c r="S965" s="49"/>
      <c r="T965" s="45"/>
    </row>
    <row r="966" spans="1:20">
      <c r="A966" s="28">
        <v>234</v>
      </c>
      <c r="B966" s="29">
        <v>45471</v>
      </c>
      <c r="C966" s="30" t="s">
        <v>1573</v>
      </c>
      <c r="D966" s="31">
        <v>4.9000000000000004</v>
      </c>
      <c r="E966" s="31">
        <v>5.5</v>
      </c>
      <c r="F966" s="31">
        <v>5.6</v>
      </c>
      <c r="G966" s="31">
        <v>5.6</v>
      </c>
      <c r="H966" s="31">
        <v>5</v>
      </c>
      <c r="I966" s="31">
        <v>5.423</v>
      </c>
      <c r="J966" s="36">
        <v>700</v>
      </c>
      <c r="K966" s="37">
        <v>14.29</v>
      </c>
      <c r="L966" s="34">
        <v>1300</v>
      </c>
      <c r="M966" s="34">
        <v>7.05</v>
      </c>
      <c r="N966" s="34">
        <v>0</v>
      </c>
      <c r="O966" s="34">
        <v>0</v>
      </c>
      <c r="P966" s="34">
        <v>1300</v>
      </c>
      <c r="Q966" s="34">
        <v>7.05</v>
      </c>
      <c r="R966" s="34">
        <v>6720</v>
      </c>
      <c r="S966" s="49"/>
      <c r="T966" s="45"/>
    </row>
    <row r="967" spans="1:20">
      <c r="A967" s="28">
        <v>235</v>
      </c>
      <c r="B967" s="29">
        <v>45471</v>
      </c>
      <c r="C967" s="30" t="s">
        <v>1574</v>
      </c>
      <c r="D967" s="31">
        <v>14.3</v>
      </c>
      <c r="E967" s="31">
        <v>16.399999999999999</v>
      </c>
      <c r="F967" s="31">
        <v>15.8</v>
      </c>
      <c r="G967" s="31">
        <v>16.399999999999999</v>
      </c>
      <c r="H967" s="31">
        <v>12.2</v>
      </c>
      <c r="I967" s="31">
        <v>12.659000000000001</v>
      </c>
      <c r="J967" s="32">
        <v>1500</v>
      </c>
      <c r="K967" s="33">
        <v>10.49</v>
      </c>
      <c r="L967" s="34">
        <v>1750</v>
      </c>
      <c r="M967" s="34">
        <v>22.13</v>
      </c>
      <c r="N967" s="34">
        <v>0</v>
      </c>
      <c r="O967" s="34">
        <v>0</v>
      </c>
      <c r="P967" s="34">
        <v>1750</v>
      </c>
      <c r="Q967" s="34">
        <v>22.13</v>
      </c>
      <c r="R967" s="34">
        <v>79000</v>
      </c>
      <c r="S967" s="49"/>
      <c r="T967" s="45"/>
    </row>
    <row r="968" spans="1:20">
      <c r="A968" s="28">
        <v>236</v>
      </c>
      <c r="B968" s="29">
        <v>45471</v>
      </c>
      <c r="C968" s="30" t="s">
        <v>972</v>
      </c>
      <c r="D968" s="31">
        <v>1.9</v>
      </c>
      <c r="E968" s="31">
        <v>1.9</v>
      </c>
      <c r="F968" s="31">
        <v>1.9</v>
      </c>
      <c r="G968" s="31">
        <v>1.9</v>
      </c>
      <c r="H968" s="31">
        <v>1.9</v>
      </c>
      <c r="I968" s="31">
        <v>1.9</v>
      </c>
      <c r="J968" s="36">
        <v>0</v>
      </c>
      <c r="K968" s="37">
        <v>0</v>
      </c>
      <c r="L968" s="34">
        <v>15600</v>
      </c>
      <c r="M968" s="34">
        <v>29.64</v>
      </c>
      <c r="N968" s="34">
        <v>0</v>
      </c>
      <c r="O968" s="34">
        <v>0</v>
      </c>
      <c r="P968" s="34">
        <v>15600</v>
      </c>
      <c r="Q968" s="34">
        <v>29.64</v>
      </c>
      <c r="R968" s="34">
        <v>20672</v>
      </c>
      <c r="S968" s="49"/>
      <c r="T968" s="45"/>
    </row>
    <row r="969" spans="1:20">
      <c r="A969" s="28">
        <v>237</v>
      </c>
      <c r="B969" s="29">
        <v>45471</v>
      </c>
      <c r="C969" s="30" t="s">
        <v>1575</v>
      </c>
      <c r="D969" s="31">
        <v>22.3</v>
      </c>
      <c r="E969" s="31">
        <v>22.6</v>
      </c>
      <c r="F969" s="31">
        <v>22.6</v>
      </c>
      <c r="G969" s="31">
        <v>22.6</v>
      </c>
      <c r="H969" s="31">
        <v>22.6</v>
      </c>
      <c r="I969" s="31">
        <v>22.6</v>
      </c>
      <c r="J969" s="36">
        <v>300</v>
      </c>
      <c r="K969" s="37">
        <v>1.35</v>
      </c>
      <c r="L969" s="34">
        <v>102</v>
      </c>
      <c r="M969" s="34">
        <v>2.3075999999999999</v>
      </c>
      <c r="N969" s="34">
        <v>0</v>
      </c>
      <c r="O969" s="34">
        <v>0</v>
      </c>
      <c r="P969" s="34">
        <v>102</v>
      </c>
      <c r="Q969" s="34">
        <v>2.3075999999999999</v>
      </c>
      <c r="R969" s="34">
        <v>828903</v>
      </c>
      <c r="S969" s="49"/>
      <c r="T969" s="45"/>
    </row>
    <row r="970" spans="1:20">
      <c r="A970" s="28">
        <v>238</v>
      </c>
      <c r="B970" s="29">
        <v>45471</v>
      </c>
      <c r="C970" s="30" t="s">
        <v>973</v>
      </c>
      <c r="D970" s="31">
        <v>3.5</v>
      </c>
      <c r="E970" s="31">
        <v>3.4</v>
      </c>
      <c r="F970" s="31">
        <v>3.4</v>
      </c>
      <c r="G970" s="31">
        <v>3.5</v>
      </c>
      <c r="H970" s="31">
        <v>3.4</v>
      </c>
      <c r="I970" s="31">
        <v>3.4079999999999999</v>
      </c>
      <c r="J970" s="36">
        <v>-100</v>
      </c>
      <c r="K970" s="37">
        <v>-2.86</v>
      </c>
      <c r="L970" s="34">
        <v>67316</v>
      </c>
      <c r="M970" s="34">
        <v>229.4007</v>
      </c>
      <c r="N970" s="34">
        <v>0</v>
      </c>
      <c r="O970" s="34">
        <v>0</v>
      </c>
      <c r="P970" s="34">
        <v>67316</v>
      </c>
      <c r="Q970" s="34">
        <v>229.4007</v>
      </c>
      <c r="R970" s="34">
        <v>154384</v>
      </c>
      <c r="S970" s="49"/>
      <c r="T970" s="45"/>
    </row>
    <row r="971" spans="1:20">
      <c r="A971" s="28">
        <v>239</v>
      </c>
      <c r="B971" s="29">
        <v>45471</v>
      </c>
      <c r="C971" s="30" t="s">
        <v>974</v>
      </c>
      <c r="D971" s="31">
        <v>23.5</v>
      </c>
      <c r="E971" s="31">
        <v>23.5</v>
      </c>
      <c r="F971" s="31">
        <v>23.5</v>
      </c>
      <c r="G971" s="31">
        <v>23.5</v>
      </c>
      <c r="H971" s="31">
        <v>23.5</v>
      </c>
      <c r="I971" s="31">
        <v>23.5</v>
      </c>
      <c r="J971" s="32">
        <v>0</v>
      </c>
      <c r="K971" s="33">
        <v>0</v>
      </c>
      <c r="L971" s="34">
        <v>0</v>
      </c>
      <c r="M971" s="34">
        <v>0</v>
      </c>
      <c r="N971" s="34">
        <v>0</v>
      </c>
      <c r="O971" s="34">
        <v>0</v>
      </c>
      <c r="P971" s="34">
        <v>0</v>
      </c>
      <c r="Q971" s="34">
        <v>0</v>
      </c>
      <c r="R971" s="34">
        <v>88837</v>
      </c>
      <c r="S971" s="49"/>
      <c r="T971" s="45"/>
    </row>
    <row r="972" spans="1:20">
      <c r="A972" s="28">
        <v>240</v>
      </c>
      <c r="B972" s="29">
        <v>45471</v>
      </c>
      <c r="C972" s="30" t="s">
        <v>1576</v>
      </c>
      <c r="D972" s="31">
        <v>17.899999999999999</v>
      </c>
      <c r="E972" s="31">
        <v>17.899999999999999</v>
      </c>
      <c r="F972" s="31">
        <v>17.899999999999999</v>
      </c>
      <c r="G972" s="31">
        <v>17.899999999999999</v>
      </c>
      <c r="H972" s="31">
        <v>17.899999999999999</v>
      </c>
      <c r="I972" s="31">
        <v>17.899999999999999</v>
      </c>
      <c r="J972" s="36">
        <v>0</v>
      </c>
      <c r="K972" s="37">
        <v>0</v>
      </c>
      <c r="L972" s="34">
        <v>0</v>
      </c>
      <c r="M972" s="34">
        <v>0</v>
      </c>
      <c r="N972" s="34">
        <v>0</v>
      </c>
      <c r="O972" s="34">
        <v>0</v>
      </c>
      <c r="P972" s="34">
        <v>0</v>
      </c>
      <c r="Q972" s="34">
        <v>0</v>
      </c>
      <c r="R972" s="34">
        <v>53700</v>
      </c>
      <c r="S972" s="49"/>
      <c r="T972" s="45"/>
    </row>
    <row r="973" spans="1:20">
      <c r="A973" s="28">
        <v>241</v>
      </c>
      <c r="B973" s="29">
        <v>45471</v>
      </c>
      <c r="C973" s="30" t="s">
        <v>975</v>
      </c>
      <c r="D973" s="31">
        <v>37.1</v>
      </c>
      <c r="E973" s="31">
        <v>35.4</v>
      </c>
      <c r="F973" s="31">
        <v>32</v>
      </c>
      <c r="G973" s="31">
        <v>35.4</v>
      </c>
      <c r="H973" s="31">
        <v>31.7</v>
      </c>
      <c r="I973" s="31">
        <v>32.299999999999997</v>
      </c>
      <c r="J973" s="34">
        <v>-5100</v>
      </c>
      <c r="K973" s="35">
        <v>-13.75</v>
      </c>
      <c r="L973" s="34">
        <v>14012</v>
      </c>
      <c r="M973" s="34">
        <v>452.60039999999998</v>
      </c>
      <c r="N973" s="34">
        <v>0</v>
      </c>
      <c r="O973" s="34">
        <v>0</v>
      </c>
      <c r="P973" s="34">
        <v>14012</v>
      </c>
      <c r="Q973" s="34">
        <v>452.60039999999998</v>
      </c>
      <c r="R973" s="34">
        <v>671982</v>
      </c>
      <c r="S973" s="49"/>
      <c r="T973" s="45"/>
    </row>
    <row r="974" spans="1:20">
      <c r="A974" s="28">
        <v>242</v>
      </c>
      <c r="B974" s="29">
        <v>45471</v>
      </c>
      <c r="C974" s="30" t="s">
        <v>1577</v>
      </c>
      <c r="D974" s="31">
        <v>13.6</v>
      </c>
      <c r="E974" s="31">
        <v>13.6</v>
      </c>
      <c r="F974" s="31">
        <v>13.4</v>
      </c>
      <c r="G974" s="31">
        <v>13.6</v>
      </c>
      <c r="H974" s="31">
        <v>13.6</v>
      </c>
      <c r="I974" s="31">
        <v>13.6</v>
      </c>
      <c r="J974" s="36">
        <v>-200</v>
      </c>
      <c r="K974" s="37">
        <v>-1.47</v>
      </c>
      <c r="L974" s="34">
        <v>3</v>
      </c>
      <c r="M974" s="34">
        <v>4.6800000000000001E-2</v>
      </c>
      <c r="N974" s="34">
        <v>0</v>
      </c>
      <c r="O974" s="34">
        <v>0</v>
      </c>
      <c r="P974" s="34">
        <v>3</v>
      </c>
      <c r="Q974" s="34">
        <v>4.6800000000000001E-2</v>
      </c>
      <c r="R974" s="34">
        <v>127684</v>
      </c>
      <c r="S974" s="49"/>
      <c r="T974" s="45"/>
    </row>
    <row r="975" spans="1:20">
      <c r="A975" s="28">
        <v>243</v>
      </c>
      <c r="B975" s="29">
        <v>45471</v>
      </c>
      <c r="C975" s="30" t="s">
        <v>976</v>
      </c>
      <c r="D975" s="31">
        <v>15.5</v>
      </c>
      <c r="E975" s="31">
        <v>15.5</v>
      </c>
      <c r="F975" s="31">
        <v>15.5</v>
      </c>
      <c r="G975" s="31">
        <v>15.5</v>
      </c>
      <c r="H975" s="31">
        <v>15.5</v>
      </c>
      <c r="I975" s="31">
        <v>15.5</v>
      </c>
      <c r="J975" s="36">
        <v>0</v>
      </c>
      <c r="K975" s="37">
        <v>0</v>
      </c>
      <c r="L975" s="34">
        <v>0</v>
      </c>
      <c r="M975" s="34">
        <v>0</v>
      </c>
      <c r="N975" s="34">
        <v>0</v>
      </c>
      <c r="O975" s="34">
        <v>0</v>
      </c>
      <c r="P975" s="34">
        <v>0</v>
      </c>
      <c r="Q975" s="34">
        <v>0</v>
      </c>
      <c r="R975" s="34">
        <v>38750</v>
      </c>
      <c r="S975" s="49"/>
      <c r="T975" s="45"/>
    </row>
    <row r="976" spans="1:20">
      <c r="A976" s="28">
        <v>244</v>
      </c>
      <c r="B976" s="29">
        <v>45471</v>
      </c>
      <c r="C976" s="30" t="s">
        <v>978</v>
      </c>
      <c r="D976" s="31">
        <v>0.9</v>
      </c>
      <c r="E976" s="31">
        <v>0.9</v>
      </c>
      <c r="F976" s="31">
        <v>0.9</v>
      </c>
      <c r="G976" s="31">
        <v>0.9</v>
      </c>
      <c r="H976" s="31">
        <v>0.9</v>
      </c>
      <c r="I976" s="31">
        <v>0.9</v>
      </c>
      <c r="J976" s="36">
        <v>0</v>
      </c>
      <c r="K976" s="37">
        <v>0</v>
      </c>
      <c r="L976" s="34">
        <v>0</v>
      </c>
      <c r="M976" s="34">
        <v>0</v>
      </c>
      <c r="N976" s="34">
        <v>0</v>
      </c>
      <c r="O976" s="34">
        <v>0</v>
      </c>
      <c r="P976" s="34">
        <v>0</v>
      </c>
      <c r="Q976" s="34">
        <v>0</v>
      </c>
      <c r="R976" s="34">
        <v>3073</v>
      </c>
      <c r="S976" s="49"/>
      <c r="T976" s="45"/>
    </row>
    <row r="977" spans="1:20">
      <c r="A977" s="28">
        <v>245</v>
      </c>
      <c r="B977" s="29">
        <v>45471</v>
      </c>
      <c r="C977" s="30" t="s">
        <v>1578</v>
      </c>
      <c r="D977" s="31">
        <v>3.7</v>
      </c>
      <c r="E977" s="31">
        <v>3.7</v>
      </c>
      <c r="F977" s="31">
        <v>3.7</v>
      </c>
      <c r="G977" s="31">
        <v>3.7</v>
      </c>
      <c r="H977" s="31">
        <v>3.7</v>
      </c>
      <c r="I977" s="31">
        <v>3.7</v>
      </c>
      <c r="J977" s="32">
        <v>0</v>
      </c>
      <c r="K977" s="33">
        <v>0</v>
      </c>
      <c r="L977" s="34">
        <v>0</v>
      </c>
      <c r="M977" s="34">
        <v>0</v>
      </c>
      <c r="N977" s="34">
        <v>0</v>
      </c>
      <c r="O977" s="34">
        <v>0</v>
      </c>
      <c r="P977" s="34">
        <v>0</v>
      </c>
      <c r="Q977" s="34">
        <v>0</v>
      </c>
      <c r="R977" s="34">
        <v>13690</v>
      </c>
      <c r="S977" s="49"/>
      <c r="T977" s="45"/>
    </row>
    <row r="978" spans="1:20">
      <c r="A978" s="28">
        <v>246</v>
      </c>
      <c r="B978" s="29">
        <v>45471</v>
      </c>
      <c r="C978" s="30" t="s">
        <v>1579</v>
      </c>
      <c r="D978" s="31">
        <v>10</v>
      </c>
      <c r="E978" s="31">
        <v>10</v>
      </c>
      <c r="F978" s="31">
        <v>10</v>
      </c>
      <c r="G978" s="31">
        <v>10</v>
      </c>
      <c r="H978" s="31">
        <v>10</v>
      </c>
      <c r="I978" s="31">
        <v>10</v>
      </c>
      <c r="J978" s="36">
        <v>0</v>
      </c>
      <c r="K978" s="37">
        <v>0</v>
      </c>
      <c r="L978" s="34">
        <v>0</v>
      </c>
      <c r="M978" s="34">
        <v>0</v>
      </c>
      <c r="N978" s="34">
        <v>0</v>
      </c>
      <c r="O978" s="34">
        <v>0</v>
      </c>
      <c r="P978" s="34">
        <v>0</v>
      </c>
      <c r="Q978" s="34">
        <v>0</v>
      </c>
      <c r="R978" s="34">
        <v>59970</v>
      </c>
      <c r="S978" s="49"/>
      <c r="T978" s="45"/>
    </row>
    <row r="979" spans="1:20">
      <c r="A979" s="28">
        <v>247</v>
      </c>
      <c r="B979" s="29">
        <v>45471</v>
      </c>
      <c r="C979" s="30" t="s">
        <v>1580</v>
      </c>
      <c r="D979" s="31">
        <v>9.4</v>
      </c>
      <c r="E979" s="31">
        <v>9.5</v>
      </c>
      <c r="F979" s="31">
        <v>10.7</v>
      </c>
      <c r="G979" s="31">
        <v>10.7</v>
      </c>
      <c r="H979" s="31">
        <v>9.5</v>
      </c>
      <c r="I979" s="31">
        <v>10.037000000000001</v>
      </c>
      <c r="J979" s="36">
        <v>1300</v>
      </c>
      <c r="K979" s="37">
        <v>13.83</v>
      </c>
      <c r="L979" s="34">
        <v>46410</v>
      </c>
      <c r="M979" s="34">
        <v>465.83550000000002</v>
      </c>
      <c r="N979" s="34">
        <v>0</v>
      </c>
      <c r="O979" s="34">
        <v>0</v>
      </c>
      <c r="P979" s="34">
        <v>46410</v>
      </c>
      <c r="Q979" s="34">
        <v>465.83550000000002</v>
      </c>
      <c r="R979" s="34">
        <v>315115</v>
      </c>
      <c r="S979" s="49"/>
      <c r="T979" s="45"/>
    </row>
    <row r="980" spans="1:20">
      <c r="A980" s="28">
        <v>248</v>
      </c>
      <c r="B980" s="29">
        <v>45471</v>
      </c>
      <c r="C980" s="30" t="s">
        <v>1581</v>
      </c>
      <c r="D980" s="31">
        <v>11</v>
      </c>
      <c r="E980" s="31">
        <v>11</v>
      </c>
      <c r="F980" s="31">
        <v>11</v>
      </c>
      <c r="G980" s="31">
        <v>11</v>
      </c>
      <c r="H980" s="31">
        <v>11</v>
      </c>
      <c r="I980" s="31">
        <v>11</v>
      </c>
      <c r="J980" s="32">
        <v>0</v>
      </c>
      <c r="K980" s="33">
        <v>0</v>
      </c>
      <c r="L980" s="34">
        <v>0</v>
      </c>
      <c r="M980" s="34">
        <v>0</v>
      </c>
      <c r="N980" s="34">
        <v>0</v>
      </c>
      <c r="O980" s="34">
        <v>0</v>
      </c>
      <c r="P980" s="34">
        <v>0</v>
      </c>
      <c r="Q980" s="34">
        <v>0</v>
      </c>
      <c r="R980" s="34">
        <v>161439</v>
      </c>
      <c r="S980" s="49"/>
      <c r="T980" s="45"/>
    </row>
    <row r="981" spans="1:20">
      <c r="A981" s="28">
        <v>249</v>
      </c>
      <c r="B981" s="29">
        <v>45471</v>
      </c>
      <c r="C981" s="30" t="s">
        <v>1582</v>
      </c>
      <c r="D981" s="31">
        <v>11.3</v>
      </c>
      <c r="E981" s="31">
        <v>11.3</v>
      </c>
      <c r="F981" s="31">
        <v>11.3</v>
      </c>
      <c r="G981" s="31">
        <v>11.3</v>
      </c>
      <c r="H981" s="31">
        <v>11.3</v>
      </c>
      <c r="I981" s="31">
        <v>11.3</v>
      </c>
      <c r="J981" s="34">
        <v>0</v>
      </c>
      <c r="K981" s="35">
        <v>0</v>
      </c>
      <c r="L981" s="34">
        <v>0</v>
      </c>
      <c r="M981" s="34">
        <v>0</v>
      </c>
      <c r="N981" s="34">
        <v>0</v>
      </c>
      <c r="O981" s="34">
        <v>0</v>
      </c>
      <c r="P981" s="34">
        <v>0</v>
      </c>
      <c r="Q981" s="34">
        <v>0</v>
      </c>
      <c r="R981" s="34">
        <v>33900</v>
      </c>
      <c r="S981" s="49"/>
      <c r="T981" s="45"/>
    </row>
    <row r="982" spans="1:20">
      <c r="A982" s="28">
        <v>250</v>
      </c>
      <c r="B982" s="29">
        <v>45471</v>
      </c>
      <c r="C982" s="30" t="s">
        <v>1583</v>
      </c>
      <c r="D982" s="31">
        <v>31</v>
      </c>
      <c r="E982" s="31">
        <v>31</v>
      </c>
      <c r="F982" s="31">
        <v>31</v>
      </c>
      <c r="G982" s="31">
        <v>31</v>
      </c>
      <c r="H982" s="31">
        <v>31</v>
      </c>
      <c r="I982" s="31">
        <v>31</v>
      </c>
      <c r="J982" s="36">
        <v>0</v>
      </c>
      <c r="K982" s="37">
        <v>0</v>
      </c>
      <c r="L982" s="34">
        <v>9</v>
      </c>
      <c r="M982" s="34">
        <v>0.27900000000000003</v>
      </c>
      <c r="N982" s="34">
        <v>0</v>
      </c>
      <c r="O982" s="34">
        <v>0</v>
      </c>
      <c r="P982" s="34">
        <v>9</v>
      </c>
      <c r="Q982" s="34">
        <v>0.27900000000000003</v>
      </c>
      <c r="R982" s="34">
        <v>395295</v>
      </c>
      <c r="S982" s="49"/>
      <c r="T982" s="45"/>
    </row>
    <row r="983" spans="1:20">
      <c r="A983" s="28">
        <v>251</v>
      </c>
      <c r="B983" s="29">
        <v>45471</v>
      </c>
      <c r="C983" s="30" t="s">
        <v>979</v>
      </c>
      <c r="D983" s="31">
        <v>13.1</v>
      </c>
      <c r="E983" s="31">
        <v>13.2</v>
      </c>
      <c r="F983" s="31">
        <v>13</v>
      </c>
      <c r="G983" s="31">
        <v>13.2</v>
      </c>
      <c r="H983" s="31">
        <v>12.7</v>
      </c>
      <c r="I983" s="31">
        <v>12.787000000000001</v>
      </c>
      <c r="J983" s="34">
        <v>-100</v>
      </c>
      <c r="K983" s="35">
        <v>-0.76</v>
      </c>
      <c r="L983" s="34">
        <v>14800</v>
      </c>
      <c r="M983" s="34">
        <v>189.25</v>
      </c>
      <c r="N983" s="34">
        <v>0</v>
      </c>
      <c r="O983" s="34">
        <v>0</v>
      </c>
      <c r="P983" s="34">
        <v>14800</v>
      </c>
      <c r="Q983" s="34">
        <v>189.25</v>
      </c>
      <c r="R983" s="34">
        <v>1651000</v>
      </c>
      <c r="S983" s="49"/>
      <c r="T983" s="45"/>
    </row>
    <row r="984" spans="1:20">
      <c r="A984" s="28">
        <v>252</v>
      </c>
      <c r="B984" s="29">
        <v>45471</v>
      </c>
      <c r="C984" s="30" t="s">
        <v>685</v>
      </c>
      <c r="D984" s="31">
        <v>3.5</v>
      </c>
      <c r="E984" s="31">
        <v>3.5</v>
      </c>
      <c r="F984" s="31">
        <v>3.5</v>
      </c>
      <c r="G984" s="31">
        <v>3.5</v>
      </c>
      <c r="H984" s="31">
        <v>3.5</v>
      </c>
      <c r="I984" s="31">
        <v>3.5</v>
      </c>
      <c r="J984" s="36">
        <v>0</v>
      </c>
      <c r="K984" s="37">
        <v>0</v>
      </c>
      <c r="L984" s="34">
        <v>0</v>
      </c>
      <c r="M984" s="34">
        <v>0</v>
      </c>
      <c r="N984" s="34">
        <v>0</v>
      </c>
      <c r="O984" s="34">
        <v>0</v>
      </c>
      <c r="P984" s="34">
        <v>0</v>
      </c>
      <c r="Q984" s="34">
        <v>0</v>
      </c>
      <c r="R984" s="34">
        <v>2484992</v>
      </c>
      <c r="S984" s="49"/>
      <c r="T984" s="45"/>
    </row>
    <row r="985" spans="1:20">
      <c r="A985" s="28">
        <v>253</v>
      </c>
      <c r="B985" s="29">
        <v>45471</v>
      </c>
      <c r="C985" s="30" t="s">
        <v>1584</v>
      </c>
      <c r="D985" s="31">
        <v>102.3</v>
      </c>
      <c r="E985" s="31">
        <v>102</v>
      </c>
      <c r="F985" s="31">
        <v>95.1</v>
      </c>
      <c r="G985" s="31">
        <v>102.9</v>
      </c>
      <c r="H985" s="31">
        <v>95</v>
      </c>
      <c r="I985" s="31">
        <v>99.003</v>
      </c>
      <c r="J985" s="32">
        <v>-7200</v>
      </c>
      <c r="K985" s="33">
        <v>-7.04</v>
      </c>
      <c r="L985" s="34">
        <v>217345</v>
      </c>
      <c r="M985" s="34">
        <v>21517.792300000001</v>
      </c>
      <c r="N985" s="34">
        <v>0</v>
      </c>
      <c r="O985" s="34">
        <v>0</v>
      </c>
      <c r="P985" s="34">
        <v>217345</v>
      </c>
      <c r="Q985" s="34">
        <v>21517.792300000001</v>
      </c>
      <c r="R985" s="34">
        <v>1751731</v>
      </c>
      <c r="S985" s="49"/>
      <c r="T985" s="45"/>
    </row>
    <row r="986" spans="1:20">
      <c r="A986" s="28">
        <v>254</v>
      </c>
      <c r="B986" s="29">
        <v>45471</v>
      </c>
      <c r="C986" s="30" t="s">
        <v>980</v>
      </c>
      <c r="D986" s="31">
        <v>108.7</v>
      </c>
      <c r="E986" s="31">
        <v>106.5</v>
      </c>
      <c r="F986" s="31">
        <v>108.2</v>
      </c>
      <c r="G986" s="31">
        <v>111.9</v>
      </c>
      <c r="H986" s="31">
        <v>106.5</v>
      </c>
      <c r="I986" s="31">
        <v>109.628</v>
      </c>
      <c r="J986" s="36">
        <v>-500</v>
      </c>
      <c r="K986" s="37">
        <v>-0.46</v>
      </c>
      <c r="L986" s="34">
        <v>321154</v>
      </c>
      <c r="M986" s="34">
        <v>35207.998800000001</v>
      </c>
      <c r="N986" s="34">
        <v>0</v>
      </c>
      <c r="O986" s="34">
        <v>0</v>
      </c>
      <c r="P986" s="34">
        <v>321154</v>
      </c>
      <c r="Q986" s="34">
        <v>35207.998800000001</v>
      </c>
      <c r="R986" s="34">
        <v>53289492</v>
      </c>
      <c r="S986" s="49"/>
      <c r="T986" s="45"/>
    </row>
    <row r="987" spans="1:20">
      <c r="A987" s="28">
        <v>255</v>
      </c>
      <c r="B987" s="29">
        <v>45471</v>
      </c>
      <c r="C987" s="30" t="s">
        <v>1585</v>
      </c>
      <c r="D987" s="31">
        <v>23.6</v>
      </c>
      <c r="E987" s="31">
        <v>23.6</v>
      </c>
      <c r="F987" s="31">
        <v>23.6</v>
      </c>
      <c r="G987" s="31">
        <v>23.6</v>
      </c>
      <c r="H987" s="31">
        <v>23.6</v>
      </c>
      <c r="I987" s="31">
        <v>23.6</v>
      </c>
      <c r="J987" s="34">
        <v>0</v>
      </c>
      <c r="K987" s="35">
        <v>0</v>
      </c>
      <c r="L987" s="34">
        <v>2200</v>
      </c>
      <c r="M987" s="34">
        <v>51.92</v>
      </c>
      <c r="N987" s="34">
        <v>0</v>
      </c>
      <c r="O987" s="34">
        <v>0</v>
      </c>
      <c r="P987" s="34">
        <v>2200</v>
      </c>
      <c r="Q987" s="34">
        <v>51.92</v>
      </c>
      <c r="R987" s="34">
        <v>70800</v>
      </c>
      <c r="S987" s="49"/>
      <c r="T987" s="45"/>
    </row>
    <row r="988" spans="1:20">
      <c r="A988" s="28">
        <v>256</v>
      </c>
      <c r="B988" s="29">
        <v>45471</v>
      </c>
      <c r="C988" s="30" t="s">
        <v>1586</v>
      </c>
      <c r="D988" s="31">
        <v>4</v>
      </c>
      <c r="E988" s="31">
        <v>4</v>
      </c>
      <c r="F988" s="31">
        <v>4</v>
      </c>
      <c r="G988" s="31">
        <v>4</v>
      </c>
      <c r="H988" s="31">
        <v>4</v>
      </c>
      <c r="I988" s="31">
        <v>4</v>
      </c>
      <c r="J988" s="36">
        <v>0</v>
      </c>
      <c r="K988" s="37">
        <v>0</v>
      </c>
      <c r="L988" s="34">
        <v>0</v>
      </c>
      <c r="M988" s="34">
        <v>0</v>
      </c>
      <c r="N988" s="34">
        <v>0</v>
      </c>
      <c r="O988" s="34">
        <v>0</v>
      </c>
      <c r="P988" s="34">
        <v>0</v>
      </c>
      <c r="Q988" s="34">
        <v>0</v>
      </c>
      <c r="R988" s="34">
        <v>46800</v>
      </c>
      <c r="S988" s="49"/>
      <c r="T988" s="45"/>
    </row>
    <row r="989" spans="1:20">
      <c r="A989" s="28">
        <v>257</v>
      </c>
      <c r="B989" s="29">
        <v>45471</v>
      </c>
      <c r="C989" s="30" t="s">
        <v>1587</v>
      </c>
      <c r="D989" s="31">
        <v>5.9</v>
      </c>
      <c r="E989" s="31">
        <v>5.9</v>
      </c>
      <c r="F989" s="31">
        <v>5.9</v>
      </c>
      <c r="G989" s="31">
        <v>5.9</v>
      </c>
      <c r="H989" s="31">
        <v>5.9</v>
      </c>
      <c r="I989" s="31">
        <v>5.9</v>
      </c>
      <c r="J989" s="34">
        <v>0</v>
      </c>
      <c r="K989" s="35">
        <v>0</v>
      </c>
      <c r="L989" s="34">
        <v>0</v>
      </c>
      <c r="M989" s="34">
        <v>0</v>
      </c>
      <c r="N989" s="34">
        <v>0</v>
      </c>
      <c r="O989" s="34">
        <v>0</v>
      </c>
      <c r="P989" s="34">
        <v>0</v>
      </c>
      <c r="Q989" s="34">
        <v>0</v>
      </c>
      <c r="R989" s="34">
        <v>33187</v>
      </c>
      <c r="S989" s="49"/>
      <c r="T989" s="45"/>
    </row>
    <row r="990" spans="1:20">
      <c r="A990" s="28">
        <v>258</v>
      </c>
      <c r="B990" s="29">
        <v>45471</v>
      </c>
      <c r="C990" s="30" t="s">
        <v>981</v>
      </c>
      <c r="D990" s="31">
        <v>42.5</v>
      </c>
      <c r="E990" s="31">
        <v>41.6</v>
      </c>
      <c r="F990" s="31">
        <v>42.5</v>
      </c>
      <c r="G990" s="31">
        <v>43</v>
      </c>
      <c r="H990" s="31">
        <v>41.5</v>
      </c>
      <c r="I990" s="31">
        <v>41.953000000000003</v>
      </c>
      <c r="J990" s="36">
        <v>0</v>
      </c>
      <c r="K990" s="37">
        <v>0</v>
      </c>
      <c r="L990" s="34">
        <v>1500</v>
      </c>
      <c r="M990" s="34">
        <v>62.93</v>
      </c>
      <c r="N990" s="34">
        <v>0</v>
      </c>
      <c r="O990" s="34">
        <v>0</v>
      </c>
      <c r="P990" s="34">
        <v>1500</v>
      </c>
      <c r="Q990" s="34">
        <v>62.93</v>
      </c>
      <c r="R990" s="34">
        <v>300894</v>
      </c>
      <c r="S990" s="49"/>
      <c r="T990" s="45"/>
    </row>
    <row r="991" spans="1:20">
      <c r="A991" s="28">
        <v>259</v>
      </c>
      <c r="B991" s="29">
        <v>45471</v>
      </c>
      <c r="C991" s="30" t="s">
        <v>1588</v>
      </c>
      <c r="D991" s="31">
        <v>3.7</v>
      </c>
      <c r="E991" s="31">
        <v>3.7</v>
      </c>
      <c r="F991" s="31">
        <v>3.7</v>
      </c>
      <c r="G991" s="31">
        <v>3.7</v>
      </c>
      <c r="H991" s="31">
        <v>3.7</v>
      </c>
      <c r="I991" s="31">
        <v>3.7</v>
      </c>
      <c r="J991" s="32">
        <v>0</v>
      </c>
      <c r="K991" s="33">
        <v>0</v>
      </c>
      <c r="L991" s="34">
        <v>0</v>
      </c>
      <c r="M991" s="34">
        <v>0</v>
      </c>
      <c r="N991" s="34">
        <v>0</v>
      </c>
      <c r="O991" s="34">
        <v>0</v>
      </c>
      <c r="P991" s="34">
        <v>0</v>
      </c>
      <c r="Q991" s="34">
        <v>0</v>
      </c>
      <c r="R991" s="34">
        <v>14570</v>
      </c>
      <c r="S991" s="49"/>
      <c r="T991" s="45"/>
    </row>
    <row r="992" spans="1:20">
      <c r="A992" s="28">
        <v>260</v>
      </c>
      <c r="B992" s="29">
        <v>45471</v>
      </c>
      <c r="C992" s="30" t="s">
        <v>689</v>
      </c>
      <c r="D992" s="31">
        <v>1.1000000000000001</v>
      </c>
      <c r="E992" s="31">
        <v>1.1000000000000001</v>
      </c>
      <c r="F992" s="31">
        <v>1</v>
      </c>
      <c r="G992" s="31">
        <v>1.1000000000000001</v>
      </c>
      <c r="H992" s="31">
        <v>1</v>
      </c>
      <c r="I992" s="31">
        <v>1.008</v>
      </c>
      <c r="J992" s="32">
        <v>-100</v>
      </c>
      <c r="K992" s="33">
        <v>-9.09</v>
      </c>
      <c r="L992" s="34">
        <v>314930</v>
      </c>
      <c r="M992" s="34">
        <v>317.38299999999998</v>
      </c>
      <c r="N992" s="34">
        <v>0</v>
      </c>
      <c r="O992" s="34">
        <v>0</v>
      </c>
      <c r="P992" s="34">
        <v>314930</v>
      </c>
      <c r="Q992" s="34">
        <v>317.38299999999998</v>
      </c>
      <c r="R992" s="34">
        <v>50000</v>
      </c>
      <c r="S992" s="49"/>
      <c r="T992" s="45"/>
    </row>
    <row r="993" spans="1:20">
      <c r="A993" s="28">
        <v>261</v>
      </c>
      <c r="B993" s="29">
        <v>45471</v>
      </c>
      <c r="C993" s="30" t="s">
        <v>1589</v>
      </c>
      <c r="D993" s="31">
        <v>0.5</v>
      </c>
      <c r="E993" s="31">
        <v>0.6</v>
      </c>
      <c r="F993" s="31">
        <v>0.6</v>
      </c>
      <c r="G993" s="31">
        <v>0.6</v>
      </c>
      <c r="H993" s="31">
        <v>0.5</v>
      </c>
      <c r="I993" s="31">
        <v>0.59899999999999998</v>
      </c>
      <c r="J993" s="34">
        <v>100</v>
      </c>
      <c r="K993" s="35">
        <v>20</v>
      </c>
      <c r="L993" s="34">
        <v>85000</v>
      </c>
      <c r="M993" s="34">
        <v>50.88</v>
      </c>
      <c r="N993" s="34">
        <v>0</v>
      </c>
      <c r="O993" s="34">
        <v>0</v>
      </c>
      <c r="P993" s="34">
        <v>85000</v>
      </c>
      <c r="Q993" s="34">
        <v>50.88</v>
      </c>
      <c r="R993" s="34">
        <v>8640</v>
      </c>
      <c r="S993" s="49"/>
      <c r="T993" s="45"/>
    </row>
    <row r="994" spans="1:20">
      <c r="A994" s="28">
        <v>262</v>
      </c>
      <c r="B994" s="29">
        <v>45471</v>
      </c>
      <c r="C994" s="30" t="s">
        <v>982</v>
      </c>
      <c r="D994" s="31">
        <v>8.3000000000000007</v>
      </c>
      <c r="E994" s="31">
        <v>8.3000000000000007</v>
      </c>
      <c r="F994" s="31">
        <v>8.1</v>
      </c>
      <c r="G994" s="31">
        <v>8.3000000000000007</v>
      </c>
      <c r="H994" s="31">
        <v>7.6</v>
      </c>
      <c r="I994" s="31">
        <v>7.96</v>
      </c>
      <c r="J994" s="36">
        <v>-200</v>
      </c>
      <c r="K994" s="37">
        <v>-2.41</v>
      </c>
      <c r="L994" s="34">
        <v>956206</v>
      </c>
      <c r="M994" s="34">
        <v>7611.6935000000003</v>
      </c>
      <c r="N994" s="34">
        <v>0</v>
      </c>
      <c r="O994" s="34">
        <v>0</v>
      </c>
      <c r="P994" s="34">
        <v>956206</v>
      </c>
      <c r="Q994" s="34">
        <v>7611.6935000000003</v>
      </c>
      <c r="R994" s="34">
        <v>840335</v>
      </c>
      <c r="S994" s="49"/>
      <c r="T994" s="45"/>
    </row>
    <row r="995" spans="1:20">
      <c r="A995" s="28">
        <v>263</v>
      </c>
      <c r="B995" s="29">
        <v>45471</v>
      </c>
      <c r="C995" s="30" t="s">
        <v>1218</v>
      </c>
      <c r="D995" s="31">
        <v>196.4</v>
      </c>
      <c r="E995" s="31">
        <v>196.4</v>
      </c>
      <c r="F995" s="31">
        <v>196.4</v>
      </c>
      <c r="G995" s="31">
        <v>196.4</v>
      </c>
      <c r="H995" s="31">
        <v>196.4</v>
      </c>
      <c r="I995" s="31">
        <v>196.4</v>
      </c>
      <c r="J995" s="34">
        <v>0</v>
      </c>
      <c r="K995" s="35">
        <v>0</v>
      </c>
      <c r="L995" s="34">
        <v>0</v>
      </c>
      <c r="M995" s="34">
        <v>0</v>
      </c>
      <c r="N995" s="34">
        <v>0</v>
      </c>
      <c r="O995" s="34">
        <v>0</v>
      </c>
      <c r="P995" s="34">
        <v>0</v>
      </c>
      <c r="Q995" s="34">
        <v>0</v>
      </c>
      <c r="R995" s="34">
        <v>2927143</v>
      </c>
      <c r="S995" s="49"/>
      <c r="T995" s="45"/>
    </row>
    <row r="996" spans="1:20">
      <c r="A996" s="28">
        <v>264</v>
      </c>
      <c r="B996" s="29">
        <v>45471</v>
      </c>
      <c r="C996" s="30" t="s">
        <v>1590</v>
      </c>
      <c r="D996" s="31">
        <v>18</v>
      </c>
      <c r="E996" s="31">
        <v>18</v>
      </c>
      <c r="F996" s="31">
        <v>18</v>
      </c>
      <c r="G996" s="31">
        <v>18</v>
      </c>
      <c r="H996" s="31">
        <v>18</v>
      </c>
      <c r="I996" s="31">
        <v>18</v>
      </c>
      <c r="J996" s="36">
        <v>0</v>
      </c>
      <c r="K996" s="37">
        <v>0</v>
      </c>
      <c r="L996" s="34">
        <v>0</v>
      </c>
      <c r="M996" s="34">
        <v>0</v>
      </c>
      <c r="N996" s="34">
        <v>0</v>
      </c>
      <c r="O996" s="34">
        <v>0</v>
      </c>
      <c r="P996" s="34">
        <v>0</v>
      </c>
      <c r="Q996" s="34">
        <v>0</v>
      </c>
      <c r="R996" s="34">
        <v>72705</v>
      </c>
      <c r="S996" s="49"/>
      <c r="T996" s="45"/>
    </row>
    <row r="997" spans="1:20">
      <c r="A997" s="28">
        <v>265</v>
      </c>
      <c r="B997" s="29">
        <v>45471</v>
      </c>
      <c r="C997" s="30" t="s">
        <v>2769</v>
      </c>
      <c r="D997" s="31">
        <v>21</v>
      </c>
      <c r="E997" s="31">
        <v>21</v>
      </c>
      <c r="F997" s="31">
        <v>22.5</v>
      </c>
      <c r="G997" s="31">
        <v>22.5</v>
      </c>
      <c r="H997" s="31">
        <v>21</v>
      </c>
      <c r="I997" s="31">
        <v>22.216999999999999</v>
      </c>
      <c r="J997" s="34">
        <v>1500</v>
      </c>
      <c r="K997" s="35">
        <v>7.14</v>
      </c>
      <c r="L997" s="34">
        <v>5300</v>
      </c>
      <c r="M997" s="34">
        <v>117.75</v>
      </c>
      <c r="N997" s="34">
        <v>0</v>
      </c>
      <c r="O997" s="34">
        <v>0</v>
      </c>
      <c r="P997" s="34">
        <v>5300</v>
      </c>
      <c r="Q997" s="34">
        <v>117.75</v>
      </c>
      <c r="R997" s="34">
        <v>690300</v>
      </c>
      <c r="S997" s="49"/>
      <c r="T997" s="45"/>
    </row>
    <row r="998" spans="1:20">
      <c r="A998" s="28">
        <v>266</v>
      </c>
      <c r="B998" s="29">
        <v>45471</v>
      </c>
      <c r="C998" s="30" t="s">
        <v>2770</v>
      </c>
      <c r="D998" s="31">
        <v>33.9</v>
      </c>
      <c r="E998" s="31">
        <v>33.9</v>
      </c>
      <c r="F998" s="31">
        <v>32</v>
      </c>
      <c r="G998" s="31">
        <v>34.299999999999997</v>
      </c>
      <c r="H998" s="31">
        <v>31.5</v>
      </c>
      <c r="I998" s="31">
        <v>32.530999999999999</v>
      </c>
      <c r="J998" s="36">
        <v>-1900</v>
      </c>
      <c r="K998" s="37">
        <v>-5.6</v>
      </c>
      <c r="L998" s="34">
        <v>600242</v>
      </c>
      <c r="M998" s="34">
        <v>19526.584599999998</v>
      </c>
      <c r="N998" s="34">
        <v>0</v>
      </c>
      <c r="O998" s="34">
        <v>0</v>
      </c>
      <c r="P998" s="34">
        <v>600242</v>
      </c>
      <c r="Q998" s="34">
        <v>19526.584599999998</v>
      </c>
      <c r="R998" s="34">
        <v>3670128</v>
      </c>
      <c r="S998" s="49"/>
      <c r="T998" s="45"/>
    </row>
    <row r="999" spans="1:20">
      <c r="A999" s="28">
        <v>267</v>
      </c>
      <c r="B999" s="29">
        <v>45471</v>
      </c>
      <c r="C999" s="30" t="s">
        <v>2771</v>
      </c>
      <c r="D999" s="31">
        <v>39.5</v>
      </c>
      <c r="E999" s="31">
        <v>39</v>
      </c>
      <c r="F999" s="31">
        <v>36.6</v>
      </c>
      <c r="G999" s="31">
        <v>39</v>
      </c>
      <c r="H999" s="31">
        <v>34.700000000000003</v>
      </c>
      <c r="I999" s="31">
        <v>37.293999999999997</v>
      </c>
      <c r="J999" s="34">
        <v>-2900</v>
      </c>
      <c r="K999" s="35">
        <v>-7.34</v>
      </c>
      <c r="L999" s="34">
        <v>100211</v>
      </c>
      <c r="M999" s="34">
        <v>3737.2936</v>
      </c>
      <c r="N999" s="34">
        <v>0</v>
      </c>
      <c r="O999" s="34">
        <v>0</v>
      </c>
      <c r="P999" s="34">
        <v>100211</v>
      </c>
      <c r="Q999" s="34">
        <v>3737.2936</v>
      </c>
      <c r="R999" s="34">
        <v>10980000</v>
      </c>
      <c r="S999" s="49"/>
      <c r="T999" s="45"/>
    </row>
    <row r="1000" spans="1:20">
      <c r="A1000" s="28">
        <v>268</v>
      </c>
      <c r="B1000" s="29">
        <v>45471</v>
      </c>
      <c r="C1000" s="30" t="s">
        <v>1591</v>
      </c>
      <c r="D1000" s="31">
        <v>15.9</v>
      </c>
      <c r="E1000" s="31">
        <v>15.9</v>
      </c>
      <c r="F1000" s="31">
        <v>15.9</v>
      </c>
      <c r="G1000" s="31">
        <v>15.9</v>
      </c>
      <c r="H1000" s="31">
        <v>15.9</v>
      </c>
      <c r="I1000" s="31">
        <v>15.9</v>
      </c>
      <c r="J1000" s="36">
        <v>0</v>
      </c>
      <c r="K1000" s="37">
        <v>0</v>
      </c>
      <c r="L1000" s="34">
        <v>0</v>
      </c>
      <c r="M1000" s="34">
        <v>0</v>
      </c>
      <c r="N1000" s="34">
        <v>0</v>
      </c>
      <c r="O1000" s="34">
        <v>0</v>
      </c>
      <c r="P1000" s="34">
        <v>0</v>
      </c>
      <c r="Q1000" s="34">
        <v>0</v>
      </c>
      <c r="R1000" s="34">
        <v>34980</v>
      </c>
      <c r="S1000" s="49"/>
      <c r="T1000" s="45"/>
    </row>
    <row r="1001" spans="1:20">
      <c r="A1001" s="28">
        <v>269</v>
      </c>
      <c r="B1001" s="29">
        <v>45471</v>
      </c>
      <c r="C1001" s="30" t="s">
        <v>983</v>
      </c>
      <c r="D1001" s="31">
        <v>6.8</v>
      </c>
      <c r="E1001" s="31">
        <v>7</v>
      </c>
      <c r="F1001" s="31">
        <v>5.8</v>
      </c>
      <c r="G1001" s="31">
        <v>7.8</v>
      </c>
      <c r="H1001" s="31">
        <v>5.8</v>
      </c>
      <c r="I1001" s="31">
        <v>7.1820000000000004</v>
      </c>
      <c r="J1001" s="34">
        <v>-1000</v>
      </c>
      <c r="K1001" s="35">
        <v>-14.71</v>
      </c>
      <c r="L1001" s="34">
        <v>137664</v>
      </c>
      <c r="M1001" s="34">
        <v>988.57119999999998</v>
      </c>
      <c r="N1001" s="34">
        <v>0</v>
      </c>
      <c r="O1001" s="34">
        <v>0</v>
      </c>
      <c r="P1001" s="34">
        <v>137664</v>
      </c>
      <c r="Q1001" s="34">
        <v>988.57119999999998</v>
      </c>
      <c r="R1001" s="34">
        <v>170454</v>
      </c>
      <c r="S1001" s="49"/>
      <c r="T1001" s="45"/>
    </row>
    <row r="1002" spans="1:20">
      <c r="A1002" s="28">
        <v>270</v>
      </c>
      <c r="B1002" s="29">
        <v>45471</v>
      </c>
      <c r="C1002" s="30" t="s">
        <v>2772</v>
      </c>
      <c r="D1002" s="31">
        <v>7</v>
      </c>
      <c r="E1002" s="31">
        <v>7</v>
      </c>
      <c r="F1002" s="31">
        <v>7</v>
      </c>
      <c r="G1002" s="31">
        <v>7</v>
      </c>
      <c r="H1002" s="31">
        <v>7</v>
      </c>
      <c r="I1002" s="31">
        <v>7</v>
      </c>
      <c r="J1002" s="36">
        <v>0</v>
      </c>
      <c r="K1002" s="37">
        <v>0</v>
      </c>
      <c r="L1002" s="34">
        <v>0</v>
      </c>
      <c r="M1002" s="34">
        <v>0</v>
      </c>
      <c r="N1002" s="34">
        <v>0</v>
      </c>
      <c r="O1002" s="34">
        <v>0</v>
      </c>
      <c r="P1002" s="34">
        <v>0</v>
      </c>
      <c r="Q1002" s="34">
        <v>0</v>
      </c>
      <c r="R1002" s="34">
        <v>80492</v>
      </c>
      <c r="S1002" s="49"/>
      <c r="T1002" s="45"/>
    </row>
    <row r="1003" spans="1:20">
      <c r="A1003" s="28">
        <v>271</v>
      </c>
      <c r="B1003" s="29">
        <v>45471</v>
      </c>
      <c r="C1003" s="30" t="s">
        <v>1592</v>
      </c>
      <c r="D1003" s="31">
        <v>30.7</v>
      </c>
      <c r="E1003" s="31">
        <v>30.5</v>
      </c>
      <c r="F1003" s="31">
        <v>30.4</v>
      </c>
      <c r="G1003" s="31">
        <v>30.6</v>
      </c>
      <c r="H1003" s="31">
        <v>30.4</v>
      </c>
      <c r="I1003" s="31">
        <v>30.488</v>
      </c>
      <c r="J1003" s="32">
        <v>-300</v>
      </c>
      <c r="K1003" s="33">
        <v>-0.98</v>
      </c>
      <c r="L1003" s="34">
        <v>16200</v>
      </c>
      <c r="M1003" s="34">
        <v>493.9</v>
      </c>
      <c r="N1003" s="34">
        <v>0</v>
      </c>
      <c r="O1003" s="34">
        <v>0</v>
      </c>
      <c r="P1003" s="34">
        <v>16200</v>
      </c>
      <c r="Q1003" s="34">
        <v>493.9</v>
      </c>
      <c r="R1003" s="34">
        <v>1448940</v>
      </c>
      <c r="S1003" s="49"/>
      <c r="T1003" s="45"/>
    </row>
    <row r="1004" spans="1:20">
      <c r="A1004" s="28">
        <v>272</v>
      </c>
      <c r="B1004" s="29">
        <v>45471</v>
      </c>
      <c r="C1004" s="30" t="s">
        <v>1593</v>
      </c>
      <c r="D1004" s="31">
        <v>10</v>
      </c>
      <c r="E1004" s="31">
        <v>10</v>
      </c>
      <c r="F1004" s="31">
        <v>10</v>
      </c>
      <c r="G1004" s="31">
        <v>10</v>
      </c>
      <c r="H1004" s="31">
        <v>10</v>
      </c>
      <c r="I1004" s="31">
        <v>10</v>
      </c>
      <c r="J1004" s="36">
        <v>0</v>
      </c>
      <c r="K1004" s="37">
        <v>0</v>
      </c>
      <c r="L1004" s="34">
        <v>0</v>
      </c>
      <c r="M1004" s="34">
        <v>0</v>
      </c>
      <c r="N1004" s="34">
        <v>0</v>
      </c>
      <c r="O1004" s="34">
        <v>0</v>
      </c>
      <c r="P1004" s="34">
        <v>0</v>
      </c>
      <c r="Q1004" s="34">
        <v>0</v>
      </c>
      <c r="R1004" s="34">
        <v>105000</v>
      </c>
      <c r="S1004" s="49"/>
      <c r="T1004" s="45"/>
    </row>
    <row r="1005" spans="1:20">
      <c r="A1005" s="28">
        <v>273</v>
      </c>
      <c r="B1005" s="29">
        <v>45471</v>
      </c>
      <c r="C1005" s="30" t="s">
        <v>1594</v>
      </c>
      <c r="D1005" s="31">
        <v>10.7</v>
      </c>
      <c r="E1005" s="31">
        <v>10.7</v>
      </c>
      <c r="F1005" s="31">
        <v>10.7</v>
      </c>
      <c r="G1005" s="31">
        <v>10.7</v>
      </c>
      <c r="H1005" s="31">
        <v>10.7</v>
      </c>
      <c r="I1005" s="31">
        <v>10.7</v>
      </c>
      <c r="J1005" s="34">
        <v>0</v>
      </c>
      <c r="K1005" s="35">
        <v>0</v>
      </c>
      <c r="L1005" s="34">
        <v>0</v>
      </c>
      <c r="M1005" s="34">
        <v>0</v>
      </c>
      <c r="N1005" s="34">
        <v>0</v>
      </c>
      <c r="O1005" s="34">
        <v>0</v>
      </c>
      <c r="P1005" s="34">
        <v>0</v>
      </c>
      <c r="Q1005" s="34">
        <v>0</v>
      </c>
      <c r="R1005" s="34">
        <v>192600</v>
      </c>
      <c r="S1005" s="49"/>
      <c r="T1005" s="45"/>
    </row>
    <row r="1006" spans="1:20">
      <c r="A1006" s="28">
        <v>274</v>
      </c>
      <c r="B1006" s="29">
        <v>45471</v>
      </c>
      <c r="C1006" s="30" t="s">
        <v>984</v>
      </c>
      <c r="D1006" s="31">
        <v>27.3</v>
      </c>
      <c r="E1006" s="31">
        <v>28.4</v>
      </c>
      <c r="F1006" s="31">
        <v>28.4</v>
      </c>
      <c r="G1006" s="31">
        <v>28.4</v>
      </c>
      <c r="H1006" s="31">
        <v>28.4</v>
      </c>
      <c r="I1006" s="31">
        <v>28.4</v>
      </c>
      <c r="J1006" s="32">
        <v>1100</v>
      </c>
      <c r="K1006" s="33">
        <v>4.03</v>
      </c>
      <c r="L1006" s="34">
        <v>100</v>
      </c>
      <c r="M1006" s="34">
        <v>2.84</v>
      </c>
      <c r="N1006" s="34">
        <v>0</v>
      </c>
      <c r="O1006" s="34">
        <v>0</v>
      </c>
      <c r="P1006" s="34">
        <v>100</v>
      </c>
      <c r="Q1006" s="34">
        <v>2.84</v>
      </c>
      <c r="R1006" s="34">
        <v>255600</v>
      </c>
      <c r="S1006" s="49"/>
      <c r="T1006" s="45"/>
    </row>
    <row r="1007" spans="1:20">
      <c r="A1007" s="28">
        <v>275</v>
      </c>
      <c r="B1007" s="29">
        <v>45471</v>
      </c>
      <c r="C1007" s="30" t="s">
        <v>2773</v>
      </c>
      <c r="D1007" s="31">
        <v>5.0999999999999996</v>
      </c>
      <c r="E1007" s="31">
        <v>5.0999999999999996</v>
      </c>
      <c r="F1007" s="31">
        <v>5</v>
      </c>
      <c r="G1007" s="31">
        <v>5.2</v>
      </c>
      <c r="H1007" s="31">
        <v>4.9000000000000004</v>
      </c>
      <c r="I1007" s="31">
        <v>4.9950000000000001</v>
      </c>
      <c r="J1007" s="34">
        <v>-100</v>
      </c>
      <c r="K1007" s="35">
        <v>-1.96</v>
      </c>
      <c r="L1007" s="34">
        <v>132627</v>
      </c>
      <c r="M1007" s="34">
        <v>662.48</v>
      </c>
      <c r="N1007" s="34">
        <v>0</v>
      </c>
      <c r="O1007" s="34">
        <v>0</v>
      </c>
      <c r="P1007" s="34">
        <v>132627</v>
      </c>
      <c r="Q1007" s="34">
        <v>662.48</v>
      </c>
      <c r="R1007" s="34">
        <v>207970</v>
      </c>
      <c r="S1007" s="49"/>
      <c r="T1007" s="45"/>
    </row>
    <row r="1008" spans="1:20">
      <c r="A1008" s="28">
        <v>276</v>
      </c>
      <c r="B1008" s="29">
        <v>45471</v>
      </c>
      <c r="C1008" s="30" t="s">
        <v>1595</v>
      </c>
      <c r="D1008" s="31">
        <v>22.1</v>
      </c>
      <c r="E1008" s="31">
        <v>21.9</v>
      </c>
      <c r="F1008" s="31">
        <v>21.8</v>
      </c>
      <c r="G1008" s="31">
        <v>21.9</v>
      </c>
      <c r="H1008" s="31">
        <v>21.8</v>
      </c>
      <c r="I1008" s="31">
        <v>21.867000000000001</v>
      </c>
      <c r="J1008" s="36">
        <v>-300</v>
      </c>
      <c r="K1008" s="37">
        <v>-1.36</v>
      </c>
      <c r="L1008" s="34">
        <v>601</v>
      </c>
      <c r="M1008" s="34">
        <v>13.144</v>
      </c>
      <c r="N1008" s="34">
        <v>0</v>
      </c>
      <c r="O1008" s="34">
        <v>0</v>
      </c>
      <c r="P1008" s="34">
        <v>601</v>
      </c>
      <c r="Q1008" s="34">
        <v>13.144</v>
      </c>
      <c r="R1008" s="34">
        <v>622652</v>
      </c>
      <c r="S1008" s="49"/>
      <c r="T1008" s="45"/>
    </row>
    <row r="1009" spans="1:20">
      <c r="A1009" s="28">
        <v>277</v>
      </c>
      <c r="B1009" s="29">
        <v>45471</v>
      </c>
      <c r="C1009" s="30" t="s">
        <v>985</v>
      </c>
      <c r="D1009" s="31">
        <v>14.8</v>
      </c>
      <c r="E1009" s="31">
        <v>14.8</v>
      </c>
      <c r="F1009" s="31">
        <v>14.8</v>
      </c>
      <c r="G1009" s="31">
        <v>14.8</v>
      </c>
      <c r="H1009" s="31">
        <v>14.8</v>
      </c>
      <c r="I1009" s="31">
        <v>14.8</v>
      </c>
      <c r="J1009" s="32">
        <v>0</v>
      </c>
      <c r="K1009" s="33">
        <v>0</v>
      </c>
      <c r="L1009" s="34">
        <v>0</v>
      </c>
      <c r="M1009" s="34">
        <v>0</v>
      </c>
      <c r="N1009" s="34">
        <v>0</v>
      </c>
      <c r="O1009" s="34">
        <v>0</v>
      </c>
      <c r="P1009" s="34">
        <v>0</v>
      </c>
      <c r="Q1009" s="34">
        <v>0</v>
      </c>
      <c r="R1009" s="34">
        <v>137640</v>
      </c>
      <c r="S1009" s="49"/>
      <c r="T1009" s="45"/>
    </row>
    <row r="1010" spans="1:20">
      <c r="A1010" s="28">
        <v>278</v>
      </c>
      <c r="B1010" s="29">
        <v>45471</v>
      </c>
      <c r="C1010" s="30" t="s">
        <v>1596</v>
      </c>
      <c r="D1010" s="31">
        <v>10.199999999999999</v>
      </c>
      <c r="E1010" s="31">
        <v>10.199999999999999</v>
      </c>
      <c r="F1010" s="31">
        <v>10.199999999999999</v>
      </c>
      <c r="G1010" s="31">
        <v>10.199999999999999</v>
      </c>
      <c r="H1010" s="31">
        <v>10.199999999999999</v>
      </c>
      <c r="I1010" s="31">
        <v>10.199999999999999</v>
      </c>
      <c r="J1010" s="36">
        <v>0</v>
      </c>
      <c r="K1010" s="37">
        <v>0</v>
      </c>
      <c r="L1010" s="34">
        <v>0</v>
      </c>
      <c r="M1010" s="34">
        <v>0</v>
      </c>
      <c r="N1010" s="34">
        <v>0</v>
      </c>
      <c r="O1010" s="34">
        <v>0</v>
      </c>
      <c r="P1010" s="34">
        <v>0</v>
      </c>
      <c r="Q1010" s="34">
        <v>0</v>
      </c>
      <c r="R1010" s="34">
        <v>290698</v>
      </c>
      <c r="S1010" s="49"/>
      <c r="T1010" s="45"/>
    </row>
    <row r="1011" spans="1:20">
      <c r="A1011" s="28">
        <v>279</v>
      </c>
      <c r="B1011" s="29">
        <v>45471</v>
      </c>
      <c r="C1011" s="30" t="s">
        <v>986</v>
      </c>
      <c r="D1011" s="31">
        <v>0.3</v>
      </c>
      <c r="E1011" s="31">
        <v>0.3</v>
      </c>
      <c r="F1011" s="31">
        <v>0.3</v>
      </c>
      <c r="G1011" s="31">
        <v>0.3</v>
      </c>
      <c r="H1011" s="31">
        <v>0.3</v>
      </c>
      <c r="I1011" s="31">
        <v>0.3</v>
      </c>
      <c r="J1011" s="34">
        <v>0</v>
      </c>
      <c r="K1011" s="35">
        <v>0</v>
      </c>
      <c r="L1011" s="34">
        <v>0</v>
      </c>
      <c r="M1011" s="34">
        <v>0</v>
      </c>
      <c r="N1011" s="34">
        <v>0</v>
      </c>
      <c r="O1011" s="34">
        <v>0</v>
      </c>
      <c r="P1011" s="34">
        <v>0</v>
      </c>
      <c r="Q1011" s="34">
        <v>0</v>
      </c>
      <c r="R1011" s="34">
        <v>13051</v>
      </c>
      <c r="S1011" s="49"/>
      <c r="T1011" s="45"/>
    </row>
    <row r="1012" spans="1:20">
      <c r="A1012" s="28">
        <v>280</v>
      </c>
      <c r="B1012" s="29">
        <v>45471</v>
      </c>
      <c r="C1012" s="30" t="s">
        <v>1597</v>
      </c>
      <c r="D1012" s="31">
        <v>75.2</v>
      </c>
      <c r="E1012" s="31">
        <v>75.2</v>
      </c>
      <c r="F1012" s="31">
        <v>75.2</v>
      </c>
      <c r="G1012" s="31">
        <v>75.2</v>
      </c>
      <c r="H1012" s="31">
        <v>75.2</v>
      </c>
      <c r="I1012" s="31">
        <v>75.2</v>
      </c>
      <c r="J1012" s="36">
        <v>0</v>
      </c>
      <c r="K1012" s="37">
        <v>0</v>
      </c>
      <c r="L1012" s="34">
        <v>0</v>
      </c>
      <c r="M1012" s="34">
        <v>0</v>
      </c>
      <c r="N1012" s="34">
        <v>0</v>
      </c>
      <c r="O1012" s="34">
        <v>0</v>
      </c>
      <c r="P1012" s="34">
        <v>0</v>
      </c>
      <c r="Q1012" s="34">
        <v>0</v>
      </c>
      <c r="R1012" s="34">
        <v>872704</v>
      </c>
      <c r="S1012" s="49"/>
      <c r="T1012" s="45"/>
    </row>
    <row r="1013" spans="1:20">
      <c r="A1013" s="28">
        <v>281</v>
      </c>
      <c r="B1013" s="29">
        <v>45471</v>
      </c>
      <c r="C1013" s="30" t="s">
        <v>987</v>
      </c>
      <c r="D1013" s="31">
        <v>5.7</v>
      </c>
      <c r="E1013" s="31">
        <v>5.6</v>
      </c>
      <c r="F1013" s="31">
        <v>5.4</v>
      </c>
      <c r="G1013" s="31">
        <v>5.6</v>
      </c>
      <c r="H1013" s="31">
        <v>5.4</v>
      </c>
      <c r="I1013" s="31">
        <v>5.4939999999999998</v>
      </c>
      <c r="J1013" s="34">
        <v>-300</v>
      </c>
      <c r="K1013" s="35">
        <v>-5.26</v>
      </c>
      <c r="L1013" s="34">
        <v>4700</v>
      </c>
      <c r="M1013" s="34">
        <v>25.82</v>
      </c>
      <c r="N1013" s="34">
        <v>0</v>
      </c>
      <c r="O1013" s="34">
        <v>0</v>
      </c>
      <c r="P1013" s="34">
        <v>4700</v>
      </c>
      <c r="Q1013" s="34">
        <v>25.82</v>
      </c>
      <c r="R1013" s="34">
        <v>5724</v>
      </c>
      <c r="S1013" s="49"/>
      <c r="T1013" s="45"/>
    </row>
    <row r="1014" spans="1:20">
      <c r="A1014" s="28">
        <v>282</v>
      </c>
      <c r="B1014" s="29">
        <v>45471</v>
      </c>
      <c r="C1014" s="30" t="s">
        <v>1598</v>
      </c>
      <c r="D1014" s="31">
        <v>14</v>
      </c>
      <c r="E1014" s="31">
        <v>13.4</v>
      </c>
      <c r="F1014" s="31">
        <v>13.4</v>
      </c>
      <c r="G1014" s="31">
        <v>13.4</v>
      </c>
      <c r="H1014" s="31">
        <v>13.4</v>
      </c>
      <c r="I1014" s="31">
        <v>13.4</v>
      </c>
      <c r="J1014" s="36">
        <v>-600</v>
      </c>
      <c r="K1014" s="37">
        <v>-4.29</v>
      </c>
      <c r="L1014" s="34">
        <v>500</v>
      </c>
      <c r="M1014" s="34">
        <v>6.7</v>
      </c>
      <c r="N1014" s="34">
        <v>0</v>
      </c>
      <c r="O1014" s="34">
        <v>0</v>
      </c>
      <c r="P1014" s="34">
        <v>500</v>
      </c>
      <c r="Q1014" s="34">
        <v>6.7</v>
      </c>
      <c r="R1014" s="34">
        <v>390964</v>
      </c>
      <c r="S1014" s="49"/>
      <c r="T1014" s="45"/>
    </row>
    <row r="1015" spans="1:20">
      <c r="A1015" s="28">
        <v>283</v>
      </c>
      <c r="B1015" s="29">
        <v>45471</v>
      </c>
      <c r="C1015" s="30" t="s">
        <v>1599</v>
      </c>
      <c r="D1015" s="31">
        <v>19.600000000000001</v>
      </c>
      <c r="E1015" s="31">
        <v>20</v>
      </c>
      <c r="F1015" s="31">
        <v>20</v>
      </c>
      <c r="G1015" s="31">
        <v>20</v>
      </c>
      <c r="H1015" s="31">
        <v>20</v>
      </c>
      <c r="I1015" s="31">
        <v>20</v>
      </c>
      <c r="J1015" s="34">
        <v>400</v>
      </c>
      <c r="K1015" s="35">
        <v>2.04</v>
      </c>
      <c r="L1015" s="34">
        <v>380</v>
      </c>
      <c r="M1015" s="34">
        <v>7.3491999999999997</v>
      </c>
      <c r="N1015" s="34">
        <v>0</v>
      </c>
      <c r="O1015" s="34">
        <v>0</v>
      </c>
      <c r="P1015" s="34">
        <v>380</v>
      </c>
      <c r="Q1015" s="34">
        <v>7.3491999999999997</v>
      </c>
      <c r="R1015" s="34">
        <v>290000</v>
      </c>
      <c r="S1015" s="49"/>
      <c r="T1015" s="45"/>
    </row>
    <row r="1016" spans="1:20">
      <c r="A1016" s="28">
        <v>284</v>
      </c>
      <c r="B1016" s="29">
        <v>45471</v>
      </c>
      <c r="C1016" s="30" t="s">
        <v>704</v>
      </c>
      <c r="D1016" s="31">
        <v>1.5</v>
      </c>
      <c r="E1016" s="31">
        <v>1.5</v>
      </c>
      <c r="F1016" s="31">
        <v>1.5</v>
      </c>
      <c r="G1016" s="31">
        <v>1.5</v>
      </c>
      <c r="H1016" s="31">
        <v>1.5</v>
      </c>
      <c r="I1016" s="31">
        <v>1.5</v>
      </c>
      <c r="J1016" s="36">
        <v>0</v>
      </c>
      <c r="K1016" s="37">
        <v>0</v>
      </c>
      <c r="L1016" s="34">
        <v>0</v>
      </c>
      <c r="M1016" s="34">
        <v>0</v>
      </c>
      <c r="N1016" s="34">
        <v>0</v>
      </c>
      <c r="O1016" s="34">
        <v>0</v>
      </c>
      <c r="P1016" s="34">
        <v>0</v>
      </c>
      <c r="Q1016" s="34">
        <v>0</v>
      </c>
      <c r="R1016" s="34">
        <v>274024</v>
      </c>
      <c r="S1016" s="49"/>
      <c r="T1016" s="45"/>
    </row>
    <row r="1017" spans="1:20">
      <c r="A1017" s="28">
        <v>285</v>
      </c>
      <c r="B1017" s="29">
        <v>45471</v>
      </c>
      <c r="C1017" s="30" t="s">
        <v>1600</v>
      </c>
      <c r="D1017" s="31">
        <v>27.6</v>
      </c>
      <c r="E1017" s="31">
        <v>27.6</v>
      </c>
      <c r="F1017" s="31">
        <v>27.6</v>
      </c>
      <c r="G1017" s="31">
        <v>27.6</v>
      </c>
      <c r="H1017" s="31">
        <v>27.6</v>
      </c>
      <c r="I1017" s="31">
        <v>27.6</v>
      </c>
      <c r="J1017" s="34">
        <v>0</v>
      </c>
      <c r="K1017" s="35">
        <v>0</v>
      </c>
      <c r="L1017" s="34">
        <v>0</v>
      </c>
      <c r="M1017" s="34">
        <v>0</v>
      </c>
      <c r="N1017" s="34">
        <v>0</v>
      </c>
      <c r="O1017" s="34">
        <v>0</v>
      </c>
      <c r="P1017" s="34">
        <v>0</v>
      </c>
      <c r="Q1017" s="34">
        <v>0</v>
      </c>
      <c r="R1017" s="34">
        <v>266010</v>
      </c>
      <c r="S1017" s="49"/>
      <c r="T1017" s="45"/>
    </row>
    <row r="1018" spans="1:20">
      <c r="A1018" s="28">
        <v>286</v>
      </c>
      <c r="B1018" s="29">
        <v>45471</v>
      </c>
      <c r="C1018" s="30" t="s">
        <v>988</v>
      </c>
      <c r="D1018" s="31">
        <v>11.5</v>
      </c>
      <c r="E1018" s="31">
        <v>11.3</v>
      </c>
      <c r="F1018" s="31">
        <v>11.5</v>
      </c>
      <c r="G1018" s="31">
        <v>11.9</v>
      </c>
      <c r="H1018" s="31">
        <v>11.2</v>
      </c>
      <c r="I1018" s="31">
        <v>11.324999999999999</v>
      </c>
      <c r="J1018" s="32">
        <v>0</v>
      </c>
      <c r="K1018" s="33">
        <v>0</v>
      </c>
      <c r="L1018" s="34">
        <v>19605</v>
      </c>
      <c r="M1018" s="34">
        <v>222.03</v>
      </c>
      <c r="N1018" s="34">
        <v>0</v>
      </c>
      <c r="O1018" s="34">
        <v>0</v>
      </c>
      <c r="P1018" s="34">
        <v>19605</v>
      </c>
      <c r="Q1018" s="34">
        <v>222.03</v>
      </c>
      <c r="R1018" s="34">
        <v>1622052</v>
      </c>
      <c r="S1018" s="49"/>
      <c r="T1018" s="45"/>
    </row>
    <row r="1019" spans="1:20">
      <c r="A1019" s="28">
        <v>287</v>
      </c>
      <c r="B1019" s="29">
        <v>45471</v>
      </c>
      <c r="C1019" s="30" t="s">
        <v>1601</v>
      </c>
      <c r="D1019" s="31">
        <v>3.7</v>
      </c>
      <c r="E1019" s="31">
        <v>3.7</v>
      </c>
      <c r="F1019" s="31">
        <v>3.7</v>
      </c>
      <c r="G1019" s="31">
        <v>3.7</v>
      </c>
      <c r="H1019" s="31">
        <v>3.7</v>
      </c>
      <c r="I1019" s="31">
        <v>3.7</v>
      </c>
      <c r="J1019" s="32">
        <v>0</v>
      </c>
      <c r="K1019" s="33">
        <v>0</v>
      </c>
      <c r="L1019" s="34">
        <v>200</v>
      </c>
      <c r="M1019" s="34">
        <v>0.74</v>
      </c>
      <c r="N1019" s="34">
        <v>0</v>
      </c>
      <c r="O1019" s="34">
        <v>0</v>
      </c>
      <c r="P1019" s="34">
        <v>200</v>
      </c>
      <c r="Q1019" s="34">
        <v>0.74</v>
      </c>
      <c r="R1019" s="34">
        <v>12202</v>
      </c>
      <c r="S1019" s="49"/>
      <c r="T1019" s="45"/>
    </row>
    <row r="1020" spans="1:20">
      <c r="A1020" s="28">
        <v>288</v>
      </c>
      <c r="B1020" s="29">
        <v>45471</v>
      </c>
      <c r="C1020" s="30" t="s">
        <v>1602</v>
      </c>
      <c r="D1020" s="31">
        <v>17</v>
      </c>
      <c r="E1020" s="31">
        <v>17</v>
      </c>
      <c r="F1020" s="31">
        <v>17</v>
      </c>
      <c r="G1020" s="31">
        <v>17</v>
      </c>
      <c r="H1020" s="31">
        <v>17</v>
      </c>
      <c r="I1020" s="31">
        <v>17</v>
      </c>
      <c r="J1020" s="36">
        <v>0</v>
      </c>
      <c r="K1020" s="37">
        <v>0</v>
      </c>
      <c r="L1020" s="34">
        <v>0</v>
      </c>
      <c r="M1020" s="34">
        <v>0</v>
      </c>
      <c r="N1020" s="34">
        <v>0</v>
      </c>
      <c r="O1020" s="34">
        <v>0</v>
      </c>
      <c r="P1020" s="34">
        <v>0</v>
      </c>
      <c r="Q1020" s="34">
        <v>0</v>
      </c>
      <c r="R1020" s="34">
        <v>32375</v>
      </c>
      <c r="S1020" s="49"/>
      <c r="T1020" s="45"/>
    </row>
    <row r="1021" spans="1:20">
      <c r="A1021" s="28">
        <v>289</v>
      </c>
      <c r="B1021" s="29">
        <v>45471</v>
      </c>
      <c r="C1021" s="30" t="s">
        <v>1603</v>
      </c>
      <c r="D1021" s="31">
        <v>6</v>
      </c>
      <c r="E1021" s="31">
        <v>6</v>
      </c>
      <c r="F1021" s="31">
        <v>6</v>
      </c>
      <c r="G1021" s="31">
        <v>6</v>
      </c>
      <c r="H1021" s="31">
        <v>6</v>
      </c>
      <c r="I1021" s="31">
        <v>6</v>
      </c>
      <c r="J1021" s="32">
        <v>0</v>
      </c>
      <c r="K1021" s="33">
        <v>0</v>
      </c>
      <c r="L1021" s="34">
        <v>0</v>
      </c>
      <c r="M1021" s="34">
        <v>0</v>
      </c>
      <c r="N1021" s="34">
        <v>0</v>
      </c>
      <c r="O1021" s="34">
        <v>0</v>
      </c>
      <c r="P1021" s="34">
        <v>0</v>
      </c>
      <c r="Q1021" s="34">
        <v>0</v>
      </c>
      <c r="R1021" s="34">
        <v>96000</v>
      </c>
      <c r="S1021" s="49"/>
      <c r="T1021" s="45"/>
    </row>
    <row r="1022" spans="1:20">
      <c r="A1022" s="28">
        <v>290</v>
      </c>
      <c r="B1022" s="29">
        <v>45471</v>
      </c>
      <c r="C1022" s="30" t="s">
        <v>1604</v>
      </c>
      <c r="D1022" s="31">
        <v>7.1</v>
      </c>
      <c r="E1022" s="31">
        <v>7.1</v>
      </c>
      <c r="F1022" s="31">
        <v>7.1</v>
      </c>
      <c r="G1022" s="31">
        <v>7.1</v>
      </c>
      <c r="H1022" s="31">
        <v>7.1</v>
      </c>
      <c r="I1022" s="31">
        <v>7.1</v>
      </c>
      <c r="J1022" s="36">
        <v>0</v>
      </c>
      <c r="K1022" s="37">
        <v>0</v>
      </c>
      <c r="L1022" s="34">
        <v>0</v>
      </c>
      <c r="M1022" s="34">
        <v>0</v>
      </c>
      <c r="N1022" s="34">
        <v>0</v>
      </c>
      <c r="O1022" s="34">
        <v>0</v>
      </c>
      <c r="P1022" s="34">
        <v>0</v>
      </c>
      <c r="Q1022" s="34">
        <v>0</v>
      </c>
      <c r="R1022" s="34">
        <v>56800</v>
      </c>
      <c r="S1022" s="49"/>
      <c r="T1022" s="45"/>
    </row>
    <row r="1023" spans="1:20">
      <c r="A1023" s="28">
        <v>291</v>
      </c>
      <c r="B1023" s="29">
        <v>45471</v>
      </c>
      <c r="C1023" s="30" t="s">
        <v>989</v>
      </c>
      <c r="D1023" s="31">
        <v>22.2</v>
      </c>
      <c r="E1023" s="31">
        <v>22.2</v>
      </c>
      <c r="F1023" s="31">
        <v>22.2</v>
      </c>
      <c r="G1023" s="31">
        <v>22.2</v>
      </c>
      <c r="H1023" s="31">
        <v>22.2</v>
      </c>
      <c r="I1023" s="31">
        <v>22.2</v>
      </c>
      <c r="J1023" s="34">
        <v>0</v>
      </c>
      <c r="K1023" s="35">
        <v>0</v>
      </c>
      <c r="L1023" s="34">
        <v>0</v>
      </c>
      <c r="M1023" s="34">
        <v>0</v>
      </c>
      <c r="N1023" s="34">
        <v>0</v>
      </c>
      <c r="O1023" s="34">
        <v>0</v>
      </c>
      <c r="P1023" s="34">
        <v>0</v>
      </c>
      <c r="Q1023" s="34">
        <v>0</v>
      </c>
      <c r="R1023" s="34">
        <v>459223</v>
      </c>
      <c r="S1023" s="49"/>
      <c r="T1023" s="45"/>
    </row>
    <row r="1024" spans="1:20">
      <c r="A1024" s="28">
        <v>292</v>
      </c>
      <c r="B1024" s="29">
        <v>45471</v>
      </c>
      <c r="C1024" s="30" t="s">
        <v>1605</v>
      </c>
      <c r="D1024" s="31">
        <v>25</v>
      </c>
      <c r="E1024" s="31">
        <v>25</v>
      </c>
      <c r="F1024" s="31">
        <v>25</v>
      </c>
      <c r="G1024" s="31">
        <v>25</v>
      </c>
      <c r="H1024" s="31">
        <v>25</v>
      </c>
      <c r="I1024" s="31">
        <v>25</v>
      </c>
      <c r="J1024" s="36">
        <v>0</v>
      </c>
      <c r="K1024" s="37">
        <v>0</v>
      </c>
      <c r="L1024" s="34">
        <v>1</v>
      </c>
      <c r="M1024" s="34">
        <v>2.5000000000000001E-2</v>
      </c>
      <c r="N1024" s="34">
        <v>0</v>
      </c>
      <c r="O1024" s="34">
        <v>0</v>
      </c>
      <c r="P1024" s="34">
        <v>1</v>
      </c>
      <c r="Q1024" s="34">
        <v>2.5000000000000001E-2</v>
      </c>
      <c r="R1024" s="34">
        <v>129982</v>
      </c>
      <c r="S1024" s="49"/>
      <c r="T1024" s="45"/>
    </row>
    <row r="1025" spans="1:20">
      <c r="A1025" s="28">
        <v>293</v>
      </c>
      <c r="B1025" s="29">
        <v>45471</v>
      </c>
      <c r="C1025" s="30" t="s">
        <v>990</v>
      </c>
      <c r="D1025" s="31">
        <v>11</v>
      </c>
      <c r="E1025" s="31">
        <v>11</v>
      </c>
      <c r="F1025" s="31">
        <v>11</v>
      </c>
      <c r="G1025" s="31">
        <v>11</v>
      </c>
      <c r="H1025" s="31">
        <v>11</v>
      </c>
      <c r="I1025" s="31">
        <v>11</v>
      </c>
      <c r="J1025" s="34">
        <v>0</v>
      </c>
      <c r="K1025" s="35">
        <v>0</v>
      </c>
      <c r="L1025" s="34">
        <v>0</v>
      </c>
      <c r="M1025" s="34">
        <v>0</v>
      </c>
      <c r="N1025" s="34">
        <v>0</v>
      </c>
      <c r="O1025" s="34">
        <v>0</v>
      </c>
      <c r="P1025" s="34">
        <v>0</v>
      </c>
      <c r="Q1025" s="34">
        <v>0</v>
      </c>
      <c r="R1025" s="34">
        <v>57552</v>
      </c>
      <c r="S1025" s="49"/>
      <c r="T1025" s="45"/>
    </row>
    <row r="1026" spans="1:20">
      <c r="A1026" s="28">
        <v>294</v>
      </c>
      <c r="B1026" s="29">
        <v>45471</v>
      </c>
      <c r="C1026" s="30" t="s">
        <v>1606</v>
      </c>
      <c r="D1026" s="31">
        <v>19.100000000000001</v>
      </c>
      <c r="E1026" s="31">
        <v>21.2</v>
      </c>
      <c r="F1026" s="31">
        <v>20.100000000000001</v>
      </c>
      <c r="G1026" s="31">
        <v>21.2</v>
      </c>
      <c r="H1026" s="31">
        <v>19.399999999999999</v>
      </c>
      <c r="I1026" s="31">
        <v>20.204000000000001</v>
      </c>
      <c r="J1026" s="36">
        <v>1000</v>
      </c>
      <c r="K1026" s="37">
        <v>5.24</v>
      </c>
      <c r="L1026" s="34">
        <v>13600</v>
      </c>
      <c r="M1026" s="34">
        <v>274.77999999999997</v>
      </c>
      <c r="N1026" s="34">
        <v>0</v>
      </c>
      <c r="O1026" s="34">
        <v>0</v>
      </c>
      <c r="P1026" s="34">
        <v>13600</v>
      </c>
      <c r="Q1026" s="34">
        <v>274.77999999999997</v>
      </c>
      <c r="R1026" s="34">
        <v>180143</v>
      </c>
      <c r="S1026" s="49"/>
      <c r="T1026" s="45"/>
    </row>
    <row r="1027" spans="1:20">
      <c r="A1027" s="28">
        <v>295</v>
      </c>
      <c r="B1027" s="29">
        <v>45471</v>
      </c>
      <c r="C1027" s="30" t="s">
        <v>991</v>
      </c>
      <c r="D1027" s="31">
        <v>18.2</v>
      </c>
      <c r="E1027" s="31">
        <v>18</v>
      </c>
      <c r="F1027" s="31">
        <v>17.5</v>
      </c>
      <c r="G1027" s="31">
        <v>18.2</v>
      </c>
      <c r="H1027" s="31">
        <v>17.5</v>
      </c>
      <c r="I1027" s="31">
        <v>17.837</v>
      </c>
      <c r="J1027" s="32">
        <v>-700</v>
      </c>
      <c r="K1027" s="33">
        <v>-3.85</v>
      </c>
      <c r="L1027" s="34">
        <v>45100</v>
      </c>
      <c r="M1027" s="34">
        <v>804.47</v>
      </c>
      <c r="N1027" s="34">
        <v>0</v>
      </c>
      <c r="O1027" s="34">
        <v>0</v>
      </c>
      <c r="P1027" s="34">
        <v>45100</v>
      </c>
      <c r="Q1027" s="34">
        <v>804.47</v>
      </c>
      <c r="R1027" s="34">
        <v>264600</v>
      </c>
      <c r="S1027" s="49"/>
      <c r="T1027" s="45"/>
    </row>
    <row r="1028" spans="1:20">
      <c r="A1028" s="28">
        <v>296</v>
      </c>
      <c r="B1028" s="29">
        <v>45471</v>
      </c>
      <c r="C1028" s="30" t="s">
        <v>992</v>
      </c>
      <c r="D1028" s="31">
        <v>8.3000000000000007</v>
      </c>
      <c r="E1028" s="31">
        <v>8.5</v>
      </c>
      <c r="F1028" s="31">
        <v>8.4</v>
      </c>
      <c r="G1028" s="31">
        <v>8.5</v>
      </c>
      <c r="H1028" s="31">
        <v>8.4</v>
      </c>
      <c r="I1028" s="31">
        <v>8.4979999999999993</v>
      </c>
      <c r="J1028" s="36">
        <v>100</v>
      </c>
      <c r="K1028" s="37">
        <v>1.2</v>
      </c>
      <c r="L1028" s="34">
        <v>5600</v>
      </c>
      <c r="M1028" s="34">
        <v>47.59</v>
      </c>
      <c r="N1028" s="34">
        <v>0</v>
      </c>
      <c r="O1028" s="34">
        <v>0</v>
      </c>
      <c r="P1028" s="34">
        <v>5600</v>
      </c>
      <c r="Q1028" s="34">
        <v>47.59</v>
      </c>
      <c r="R1028" s="34">
        <v>84000</v>
      </c>
      <c r="S1028" s="49"/>
      <c r="T1028" s="45"/>
    </row>
    <row r="1029" spans="1:20">
      <c r="A1029" s="28">
        <v>297</v>
      </c>
      <c r="B1029" s="29">
        <v>45471</v>
      </c>
      <c r="C1029" s="30" t="s">
        <v>1607</v>
      </c>
      <c r="D1029" s="31">
        <v>31.3</v>
      </c>
      <c r="E1029" s="31">
        <v>31</v>
      </c>
      <c r="F1029" s="31">
        <v>30.8</v>
      </c>
      <c r="G1029" s="31">
        <v>31.1</v>
      </c>
      <c r="H1029" s="31">
        <v>30.8</v>
      </c>
      <c r="I1029" s="31">
        <v>30.928000000000001</v>
      </c>
      <c r="J1029" s="34">
        <v>-500</v>
      </c>
      <c r="K1029" s="35">
        <v>-1.6</v>
      </c>
      <c r="L1029" s="34">
        <v>12112</v>
      </c>
      <c r="M1029" s="34">
        <v>374.60559999999998</v>
      </c>
      <c r="N1029" s="34">
        <v>0</v>
      </c>
      <c r="O1029" s="34">
        <v>0</v>
      </c>
      <c r="P1029" s="34">
        <v>12112</v>
      </c>
      <c r="Q1029" s="34">
        <v>374.60559999999998</v>
      </c>
      <c r="R1029" s="34">
        <v>618965</v>
      </c>
      <c r="S1029" s="49"/>
      <c r="T1029" s="45"/>
    </row>
    <row r="1030" spans="1:20">
      <c r="A1030" s="28">
        <v>298</v>
      </c>
      <c r="B1030" s="29">
        <v>45471</v>
      </c>
      <c r="C1030" s="30" t="s">
        <v>993</v>
      </c>
      <c r="D1030" s="31">
        <v>0.4</v>
      </c>
      <c r="E1030" s="31">
        <v>0.4</v>
      </c>
      <c r="F1030" s="31">
        <v>0.4</v>
      </c>
      <c r="G1030" s="31">
        <v>0.4</v>
      </c>
      <c r="H1030" s="31">
        <v>0.4</v>
      </c>
      <c r="I1030" s="31">
        <v>0.4</v>
      </c>
      <c r="J1030" s="36">
        <v>0</v>
      </c>
      <c r="K1030" s="37">
        <v>0</v>
      </c>
      <c r="L1030" s="34">
        <v>0</v>
      </c>
      <c r="M1030" s="34">
        <v>0</v>
      </c>
      <c r="N1030" s="34">
        <v>0</v>
      </c>
      <c r="O1030" s="34">
        <v>0</v>
      </c>
      <c r="P1030" s="34">
        <v>0</v>
      </c>
      <c r="Q1030" s="34">
        <v>0</v>
      </c>
      <c r="R1030" s="34">
        <v>6728</v>
      </c>
      <c r="S1030" s="49"/>
      <c r="T1030" s="45"/>
    </row>
    <row r="1031" spans="1:20">
      <c r="A1031" s="28">
        <v>299</v>
      </c>
      <c r="B1031" s="29">
        <v>45471</v>
      </c>
      <c r="C1031" s="30" t="s">
        <v>1608</v>
      </c>
      <c r="D1031" s="31">
        <v>17.399999999999999</v>
      </c>
      <c r="E1031" s="31">
        <v>17.399999999999999</v>
      </c>
      <c r="F1031" s="31">
        <v>17.399999999999999</v>
      </c>
      <c r="G1031" s="31">
        <v>17.399999999999999</v>
      </c>
      <c r="H1031" s="31">
        <v>17.399999999999999</v>
      </c>
      <c r="I1031" s="31">
        <v>17.399999999999999</v>
      </c>
      <c r="J1031" s="34">
        <v>0</v>
      </c>
      <c r="K1031" s="35">
        <v>0</v>
      </c>
      <c r="L1031" s="34">
        <v>152</v>
      </c>
      <c r="M1031" s="34">
        <v>2.6175000000000002</v>
      </c>
      <c r="N1031" s="34">
        <v>0</v>
      </c>
      <c r="O1031" s="34">
        <v>0</v>
      </c>
      <c r="P1031" s="34">
        <v>152</v>
      </c>
      <c r="Q1031" s="34">
        <v>2.6175000000000002</v>
      </c>
      <c r="R1031" s="34">
        <v>172859</v>
      </c>
      <c r="S1031" s="49"/>
      <c r="T1031" s="45"/>
    </row>
    <row r="1032" spans="1:20">
      <c r="A1032" s="28">
        <v>300</v>
      </c>
      <c r="B1032" s="29">
        <v>45471</v>
      </c>
      <c r="C1032" s="30" t="s">
        <v>2774</v>
      </c>
      <c r="D1032" s="31">
        <v>8.3000000000000007</v>
      </c>
      <c r="E1032" s="31">
        <v>8.3000000000000007</v>
      </c>
      <c r="F1032" s="31">
        <v>8.3000000000000007</v>
      </c>
      <c r="G1032" s="31">
        <v>8.3000000000000007</v>
      </c>
      <c r="H1032" s="31">
        <v>8.3000000000000007</v>
      </c>
      <c r="I1032" s="31">
        <v>8.3000000000000007</v>
      </c>
      <c r="J1032" s="32">
        <v>0</v>
      </c>
      <c r="K1032" s="33">
        <v>0</v>
      </c>
      <c r="L1032" s="34">
        <v>0</v>
      </c>
      <c r="M1032" s="34">
        <v>0</v>
      </c>
      <c r="N1032" s="34">
        <v>0</v>
      </c>
      <c r="O1032" s="34">
        <v>0</v>
      </c>
      <c r="P1032" s="34">
        <v>0</v>
      </c>
      <c r="Q1032" s="34">
        <v>0</v>
      </c>
      <c r="R1032" s="34">
        <v>42852</v>
      </c>
      <c r="S1032" s="49"/>
      <c r="T1032" s="45"/>
    </row>
    <row r="1033" spans="1:20">
      <c r="A1033" s="28">
        <v>301</v>
      </c>
      <c r="B1033" s="29">
        <v>45471</v>
      </c>
      <c r="C1033" s="30" t="s">
        <v>1609</v>
      </c>
      <c r="D1033" s="31">
        <v>12.9</v>
      </c>
      <c r="E1033" s="31">
        <v>13</v>
      </c>
      <c r="F1033" s="31">
        <v>13</v>
      </c>
      <c r="G1033" s="31">
        <v>13</v>
      </c>
      <c r="H1033" s="31">
        <v>13</v>
      </c>
      <c r="I1033" s="31">
        <v>13</v>
      </c>
      <c r="J1033" s="34">
        <v>100</v>
      </c>
      <c r="K1033" s="35">
        <v>0.78</v>
      </c>
      <c r="L1033" s="34">
        <v>400</v>
      </c>
      <c r="M1033" s="34">
        <v>5.2</v>
      </c>
      <c r="N1033" s="34">
        <v>0</v>
      </c>
      <c r="O1033" s="34">
        <v>0</v>
      </c>
      <c r="P1033" s="34">
        <v>400</v>
      </c>
      <c r="Q1033" s="34">
        <v>5.2</v>
      </c>
      <c r="R1033" s="34">
        <v>414472</v>
      </c>
      <c r="S1033" s="49"/>
      <c r="T1033" s="45"/>
    </row>
    <row r="1034" spans="1:20">
      <c r="A1034" s="28">
        <v>302</v>
      </c>
      <c r="B1034" s="29">
        <v>45471</v>
      </c>
      <c r="C1034" s="30" t="s">
        <v>1610</v>
      </c>
      <c r="D1034" s="31">
        <v>60</v>
      </c>
      <c r="E1034" s="31">
        <v>62.5</v>
      </c>
      <c r="F1034" s="31">
        <v>62.5</v>
      </c>
      <c r="G1034" s="31">
        <v>62.5</v>
      </c>
      <c r="H1034" s="31">
        <v>62.5</v>
      </c>
      <c r="I1034" s="31">
        <v>62.5</v>
      </c>
      <c r="J1034" s="36">
        <v>2500</v>
      </c>
      <c r="K1034" s="37">
        <v>4.17</v>
      </c>
      <c r="L1034" s="34">
        <v>102</v>
      </c>
      <c r="M1034" s="34">
        <v>6.37</v>
      </c>
      <c r="N1034" s="34">
        <v>0</v>
      </c>
      <c r="O1034" s="34">
        <v>0</v>
      </c>
      <c r="P1034" s="34">
        <v>102</v>
      </c>
      <c r="Q1034" s="34">
        <v>6.37</v>
      </c>
      <c r="R1034" s="34">
        <v>375000</v>
      </c>
      <c r="S1034" s="49"/>
      <c r="T1034" s="45"/>
    </row>
    <row r="1035" spans="1:20">
      <c r="A1035" s="28">
        <v>303</v>
      </c>
      <c r="B1035" s="29">
        <v>45471</v>
      </c>
      <c r="C1035" s="30" t="s">
        <v>1611</v>
      </c>
      <c r="D1035" s="31">
        <v>10.3</v>
      </c>
      <c r="E1035" s="31">
        <v>10.3</v>
      </c>
      <c r="F1035" s="31">
        <v>10.1</v>
      </c>
      <c r="G1035" s="31">
        <v>10.3</v>
      </c>
      <c r="H1035" s="31">
        <v>10.1</v>
      </c>
      <c r="I1035" s="31">
        <v>10.137</v>
      </c>
      <c r="J1035" s="36">
        <v>-200</v>
      </c>
      <c r="K1035" s="37">
        <v>-1.94</v>
      </c>
      <c r="L1035" s="34">
        <v>2700</v>
      </c>
      <c r="M1035" s="34">
        <v>27.37</v>
      </c>
      <c r="N1035" s="34">
        <v>0</v>
      </c>
      <c r="O1035" s="34">
        <v>0</v>
      </c>
      <c r="P1035" s="34">
        <v>2700</v>
      </c>
      <c r="Q1035" s="34">
        <v>27.37</v>
      </c>
      <c r="R1035" s="34">
        <v>44440</v>
      </c>
      <c r="S1035" s="49"/>
      <c r="T1035" s="45"/>
    </row>
    <row r="1036" spans="1:20">
      <c r="A1036" s="28">
        <v>304</v>
      </c>
      <c r="B1036" s="29">
        <v>45471</v>
      </c>
      <c r="C1036" s="30" t="s">
        <v>1612</v>
      </c>
      <c r="D1036" s="31">
        <v>14.9</v>
      </c>
      <c r="E1036" s="31">
        <v>14.9</v>
      </c>
      <c r="F1036" s="31">
        <v>14.9</v>
      </c>
      <c r="G1036" s="31">
        <v>14.9</v>
      </c>
      <c r="H1036" s="31">
        <v>14.9</v>
      </c>
      <c r="I1036" s="31">
        <v>14.9</v>
      </c>
      <c r="J1036" s="36">
        <v>0</v>
      </c>
      <c r="K1036" s="37">
        <v>0</v>
      </c>
      <c r="L1036" s="34">
        <v>0</v>
      </c>
      <c r="M1036" s="34">
        <v>0</v>
      </c>
      <c r="N1036" s="34">
        <v>0</v>
      </c>
      <c r="O1036" s="34">
        <v>0</v>
      </c>
      <c r="P1036" s="34">
        <v>0</v>
      </c>
      <c r="Q1036" s="34">
        <v>0</v>
      </c>
      <c r="R1036" s="34">
        <v>89400</v>
      </c>
      <c r="S1036" s="49"/>
      <c r="T1036" s="45"/>
    </row>
    <row r="1037" spans="1:20">
      <c r="A1037" s="28">
        <v>305</v>
      </c>
      <c r="B1037" s="29">
        <v>45471</v>
      </c>
      <c r="C1037" s="30" t="s">
        <v>1613</v>
      </c>
      <c r="D1037" s="31">
        <v>17</v>
      </c>
      <c r="E1037" s="31">
        <v>17</v>
      </c>
      <c r="F1037" s="31">
        <v>17</v>
      </c>
      <c r="G1037" s="31">
        <v>17</v>
      </c>
      <c r="H1037" s="31">
        <v>17</v>
      </c>
      <c r="I1037" s="31">
        <v>17</v>
      </c>
      <c r="J1037" s="34">
        <v>0</v>
      </c>
      <c r="K1037" s="35">
        <v>0</v>
      </c>
      <c r="L1037" s="34">
        <v>1</v>
      </c>
      <c r="M1037" s="34">
        <v>1.7000000000000001E-2</v>
      </c>
      <c r="N1037" s="34">
        <v>0</v>
      </c>
      <c r="O1037" s="34">
        <v>0</v>
      </c>
      <c r="P1037" s="34">
        <v>1</v>
      </c>
      <c r="Q1037" s="34">
        <v>1.7000000000000001E-2</v>
      </c>
      <c r="R1037" s="34">
        <v>158009</v>
      </c>
      <c r="S1037" s="49"/>
      <c r="T1037" s="45"/>
    </row>
    <row r="1038" spans="1:20">
      <c r="A1038" s="28">
        <v>306</v>
      </c>
      <c r="B1038" s="29">
        <v>45471</v>
      </c>
      <c r="C1038" s="30" t="s">
        <v>994</v>
      </c>
      <c r="D1038" s="31">
        <v>17.899999999999999</v>
      </c>
      <c r="E1038" s="31">
        <v>17.899999999999999</v>
      </c>
      <c r="F1038" s="31">
        <v>17.899999999999999</v>
      </c>
      <c r="G1038" s="31">
        <v>17.899999999999999</v>
      </c>
      <c r="H1038" s="31">
        <v>17.899999999999999</v>
      </c>
      <c r="I1038" s="31">
        <v>17.899999999999999</v>
      </c>
      <c r="J1038" s="36">
        <v>0</v>
      </c>
      <c r="K1038" s="37">
        <v>0</v>
      </c>
      <c r="L1038" s="34">
        <v>0</v>
      </c>
      <c r="M1038" s="34">
        <v>0</v>
      </c>
      <c r="N1038" s="34">
        <v>0</v>
      </c>
      <c r="O1038" s="34">
        <v>0</v>
      </c>
      <c r="P1038" s="34">
        <v>0</v>
      </c>
      <c r="Q1038" s="34">
        <v>0</v>
      </c>
      <c r="R1038" s="34">
        <v>162890</v>
      </c>
      <c r="S1038" s="49"/>
      <c r="T1038" s="45"/>
    </row>
    <row r="1039" spans="1:20">
      <c r="A1039" s="28">
        <v>307</v>
      </c>
      <c r="B1039" s="29">
        <v>45471</v>
      </c>
      <c r="C1039" s="30" t="s">
        <v>1614</v>
      </c>
      <c r="D1039" s="31">
        <v>5.5</v>
      </c>
      <c r="E1039" s="31">
        <v>5.5</v>
      </c>
      <c r="F1039" s="31">
        <v>5.5</v>
      </c>
      <c r="G1039" s="31">
        <v>5.5</v>
      </c>
      <c r="H1039" s="31">
        <v>5.5</v>
      </c>
      <c r="I1039" s="31">
        <v>5.5</v>
      </c>
      <c r="J1039" s="36">
        <v>0</v>
      </c>
      <c r="K1039" s="37">
        <v>0</v>
      </c>
      <c r="L1039" s="34">
        <v>0</v>
      </c>
      <c r="M1039" s="34">
        <v>0</v>
      </c>
      <c r="N1039" s="34">
        <v>0</v>
      </c>
      <c r="O1039" s="34">
        <v>0</v>
      </c>
      <c r="P1039" s="34">
        <v>0</v>
      </c>
      <c r="Q1039" s="34">
        <v>0</v>
      </c>
      <c r="R1039" s="34">
        <v>56090</v>
      </c>
      <c r="S1039" s="49"/>
      <c r="T1039" s="45"/>
    </row>
    <row r="1040" spans="1:20">
      <c r="A1040" s="28">
        <v>308</v>
      </c>
      <c r="B1040" s="29">
        <v>45471</v>
      </c>
      <c r="C1040" s="30" t="s">
        <v>1615</v>
      </c>
      <c r="D1040" s="31">
        <v>12</v>
      </c>
      <c r="E1040" s="31">
        <v>12</v>
      </c>
      <c r="F1040" s="31">
        <v>12</v>
      </c>
      <c r="G1040" s="31">
        <v>12</v>
      </c>
      <c r="H1040" s="31">
        <v>12</v>
      </c>
      <c r="I1040" s="31">
        <v>12</v>
      </c>
      <c r="J1040" s="36">
        <v>0</v>
      </c>
      <c r="K1040" s="37">
        <v>0</v>
      </c>
      <c r="L1040" s="34">
        <v>0</v>
      </c>
      <c r="M1040" s="34">
        <v>0</v>
      </c>
      <c r="N1040" s="34">
        <v>0</v>
      </c>
      <c r="O1040" s="34">
        <v>0</v>
      </c>
      <c r="P1040" s="34">
        <v>0</v>
      </c>
      <c r="Q1040" s="34">
        <v>0</v>
      </c>
      <c r="R1040" s="34">
        <v>15240</v>
      </c>
      <c r="S1040" s="49"/>
      <c r="T1040" s="45"/>
    </row>
    <row r="1041" spans="1:20">
      <c r="A1041" s="28">
        <v>309</v>
      </c>
      <c r="B1041" s="29">
        <v>45471</v>
      </c>
      <c r="C1041" s="30" t="s">
        <v>1616</v>
      </c>
      <c r="D1041" s="31">
        <v>8.3000000000000007</v>
      </c>
      <c r="E1041" s="31">
        <v>8.3000000000000007</v>
      </c>
      <c r="F1041" s="31">
        <v>8.3000000000000007</v>
      </c>
      <c r="G1041" s="31">
        <v>8.3000000000000007</v>
      </c>
      <c r="H1041" s="31">
        <v>8.3000000000000007</v>
      </c>
      <c r="I1041" s="31">
        <v>8.3000000000000007</v>
      </c>
      <c r="J1041" s="34">
        <v>0</v>
      </c>
      <c r="K1041" s="35">
        <v>0</v>
      </c>
      <c r="L1041" s="34">
        <v>0</v>
      </c>
      <c r="M1041" s="34">
        <v>0</v>
      </c>
      <c r="N1041" s="34">
        <v>0</v>
      </c>
      <c r="O1041" s="34">
        <v>0</v>
      </c>
      <c r="P1041" s="34">
        <v>0</v>
      </c>
      <c r="Q1041" s="34">
        <v>0</v>
      </c>
      <c r="R1041" s="34">
        <v>166000</v>
      </c>
      <c r="S1041" s="49"/>
      <c r="T1041" s="45"/>
    </row>
    <row r="1042" spans="1:20">
      <c r="A1042" s="28">
        <v>310</v>
      </c>
      <c r="B1042" s="29">
        <v>45471</v>
      </c>
      <c r="C1042" s="30" t="s">
        <v>1617</v>
      </c>
      <c r="D1042" s="31">
        <v>8.8000000000000007</v>
      </c>
      <c r="E1042" s="31">
        <v>9</v>
      </c>
      <c r="F1042" s="31">
        <v>9</v>
      </c>
      <c r="G1042" s="31">
        <v>9.1</v>
      </c>
      <c r="H1042" s="31">
        <v>9</v>
      </c>
      <c r="I1042" s="31">
        <v>9.0269999999999992</v>
      </c>
      <c r="J1042" s="36">
        <v>200</v>
      </c>
      <c r="K1042" s="37">
        <v>2.27</v>
      </c>
      <c r="L1042" s="34">
        <v>3700</v>
      </c>
      <c r="M1042" s="34">
        <v>33.4</v>
      </c>
      <c r="N1042" s="34">
        <v>600</v>
      </c>
      <c r="O1042" s="34">
        <v>6</v>
      </c>
      <c r="P1042" s="34">
        <v>4300</v>
      </c>
      <c r="Q1042" s="34">
        <v>39.4</v>
      </c>
      <c r="R1042" s="34">
        <v>223905</v>
      </c>
      <c r="S1042" s="49"/>
      <c r="T1042" s="45"/>
    </row>
    <row r="1043" spans="1:20">
      <c r="A1043" s="28">
        <v>311</v>
      </c>
      <c r="B1043" s="29">
        <v>45471</v>
      </c>
      <c r="C1043" s="30" t="s">
        <v>458</v>
      </c>
      <c r="D1043" s="31">
        <v>2</v>
      </c>
      <c r="E1043" s="31">
        <v>2</v>
      </c>
      <c r="F1043" s="31">
        <v>1.9</v>
      </c>
      <c r="G1043" s="31">
        <v>2</v>
      </c>
      <c r="H1043" s="31">
        <v>1.9</v>
      </c>
      <c r="I1043" s="31">
        <v>1.9430000000000001</v>
      </c>
      <c r="J1043" s="34">
        <v>-100</v>
      </c>
      <c r="K1043" s="35">
        <v>-5</v>
      </c>
      <c r="L1043" s="34">
        <v>80574</v>
      </c>
      <c r="M1043" s="34">
        <v>156.57169999999999</v>
      </c>
      <c r="N1043" s="34">
        <v>0</v>
      </c>
      <c r="O1043" s="34">
        <v>0</v>
      </c>
      <c r="P1043" s="34">
        <v>80574</v>
      </c>
      <c r="Q1043" s="34">
        <v>156.57169999999999</v>
      </c>
      <c r="R1043" s="34">
        <v>66303</v>
      </c>
      <c r="S1043" s="49"/>
      <c r="T1043" s="45"/>
    </row>
    <row r="1044" spans="1:20">
      <c r="A1044" s="28">
        <v>312</v>
      </c>
      <c r="B1044" s="29">
        <v>45471</v>
      </c>
      <c r="C1044" s="30" t="s">
        <v>1618</v>
      </c>
      <c r="D1044" s="31">
        <v>1.7</v>
      </c>
      <c r="E1044" s="31">
        <v>1.7</v>
      </c>
      <c r="F1044" s="31">
        <v>1.7</v>
      </c>
      <c r="G1044" s="31">
        <v>1.7</v>
      </c>
      <c r="H1044" s="31">
        <v>1.7</v>
      </c>
      <c r="I1044" s="31">
        <v>1.7</v>
      </c>
      <c r="J1044" s="36">
        <v>0</v>
      </c>
      <c r="K1044" s="37">
        <v>0</v>
      </c>
      <c r="L1044" s="34">
        <v>0</v>
      </c>
      <c r="M1044" s="34">
        <v>0</v>
      </c>
      <c r="N1044" s="34">
        <v>0</v>
      </c>
      <c r="O1044" s="34">
        <v>0</v>
      </c>
      <c r="P1044" s="34">
        <v>0</v>
      </c>
      <c r="Q1044" s="34">
        <v>0</v>
      </c>
      <c r="R1044" s="34">
        <v>2448</v>
      </c>
      <c r="S1044" s="49"/>
      <c r="T1044" s="45"/>
    </row>
    <row r="1045" spans="1:20">
      <c r="A1045" s="28">
        <v>313</v>
      </c>
      <c r="B1045" s="29">
        <v>45471</v>
      </c>
      <c r="C1045" s="30" t="s">
        <v>996</v>
      </c>
      <c r="D1045" s="31">
        <v>11.9</v>
      </c>
      <c r="E1045" s="31">
        <v>11.9</v>
      </c>
      <c r="F1045" s="31">
        <v>11.6</v>
      </c>
      <c r="G1045" s="31">
        <v>11.9</v>
      </c>
      <c r="H1045" s="31">
        <v>11.2</v>
      </c>
      <c r="I1045" s="31">
        <v>11.601000000000001</v>
      </c>
      <c r="J1045" s="34">
        <v>-300</v>
      </c>
      <c r="K1045" s="35">
        <v>-2.52</v>
      </c>
      <c r="L1045" s="34">
        <v>8006</v>
      </c>
      <c r="M1045" s="34">
        <v>92.881200000000007</v>
      </c>
      <c r="N1045" s="34">
        <v>0</v>
      </c>
      <c r="O1045" s="34">
        <v>0</v>
      </c>
      <c r="P1045" s="34">
        <v>8006</v>
      </c>
      <c r="Q1045" s="34">
        <v>92.881200000000007</v>
      </c>
      <c r="R1045" s="34">
        <v>261685</v>
      </c>
      <c r="S1045" s="49"/>
      <c r="T1045" s="45"/>
    </row>
    <row r="1046" spans="1:20">
      <c r="A1046" s="28">
        <v>314</v>
      </c>
      <c r="B1046" s="29">
        <v>45471</v>
      </c>
      <c r="C1046" s="30" t="s">
        <v>2775</v>
      </c>
      <c r="D1046" s="31">
        <v>25.5</v>
      </c>
      <c r="E1046" s="31">
        <v>25</v>
      </c>
      <c r="F1046" s="31">
        <v>24.4</v>
      </c>
      <c r="G1046" s="31">
        <v>28</v>
      </c>
      <c r="H1046" s="31">
        <v>24.4</v>
      </c>
      <c r="I1046" s="31">
        <v>27.195</v>
      </c>
      <c r="J1046" s="32">
        <v>-1100</v>
      </c>
      <c r="K1046" s="33">
        <v>-4.3099999999999996</v>
      </c>
      <c r="L1046" s="34">
        <v>12802</v>
      </c>
      <c r="M1046" s="34">
        <v>348.15100000000001</v>
      </c>
      <c r="N1046" s="34">
        <v>0</v>
      </c>
      <c r="O1046" s="34">
        <v>0</v>
      </c>
      <c r="P1046" s="34">
        <v>12802</v>
      </c>
      <c r="Q1046" s="34">
        <v>348.15100000000001</v>
      </c>
      <c r="R1046" s="34">
        <v>512400</v>
      </c>
      <c r="S1046" s="49"/>
      <c r="T1046" s="45"/>
    </row>
    <row r="1047" spans="1:20">
      <c r="A1047" s="28">
        <v>315</v>
      </c>
      <c r="B1047" s="29">
        <v>45471</v>
      </c>
      <c r="C1047" s="30" t="s">
        <v>1619</v>
      </c>
      <c r="D1047" s="31">
        <v>5.7</v>
      </c>
      <c r="E1047" s="31">
        <v>5.7</v>
      </c>
      <c r="F1047" s="31">
        <v>5.7</v>
      </c>
      <c r="G1047" s="31">
        <v>5.7</v>
      </c>
      <c r="H1047" s="31">
        <v>5.7</v>
      </c>
      <c r="I1047" s="31">
        <v>5.7</v>
      </c>
      <c r="J1047" s="36">
        <v>0</v>
      </c>
      <c r="K1047" s="37">
        <v>0</v>
      </c>
      <c r="L1047" s="34">
        <v>0</v>
      </c>
      <c r="M1047" s="34">
        <v>0</v>
      </c>
      <c r="N1047" s="34">
        <v>0</v>
      </c>
      <c r="O1047" s="34">
        <v>0</v>
      </c>
      <c r="P1047" s="34">
        <v>0</v>
      </c>
      <c r="Q1047" s="34">
        <v>0</v>
      </c>
      <c r="R1047" s="34">
        <v>73262</v>
      </c>
      <c r="S1047" s="49"/>
      <c r="T1047" s="45"/>
    </row>
    <row r="1048" spans="1:20">
      <c r="A1048" s="28">
        <v>316</v>
      </c>
      <c r="B1048" s="29">
        <v>45471</v>
      </c>
      <c r="C1048" s="30" t="s">
        <v>459</v>
      </c>
      <c r="D1048" s="31">
        <v>0.8</v>
      </c>
      <c r="E1048" s="31">
        <v>0.9</v>
      </c>
      <c r="F1048" s="31">
        <v>0.8</v>
      </c>
      <c r="G1048" s="31">
        <v>0.9</v>
      </c>
      <c r="H1048" s="31">
        <v>0.7</v>
      </c>
      <c r="I1048" s="31">
        <v>0.75800000000000001</v>
      </c>
      <c r="J1048" s="36">
        <v>0</v>
      </c>
      <c r="K1048" s="37">
        <v>0</v>
      </c>
      <c r="L1048" s="34">
        <v>92200</v>
      </c>
      <c r="M1048" s="34">
        <v>69.849999999999994</v>
      </c>
      <c r="N1048" s="34">
        <v>0</v>
      </c>
      <c r="O1048" s="34">
        <v>0</v>
      </c>
      <c r="P1048" s="34">
        <v>92200</v>
      </c>
      <c r="Q1048" s="34">
        <v>69.849999999999994</v>
      </c>
      <c r="R1048" s="34">
        <v>41280</v>
      </c>
      <c r="S1048" s="49"/>
      <c r="T1048" s="45"/>
    </row>
    <row r="1049" spans="1:20">
      <c r="A1049" s="28">
        <v>317</v>
      </c>
      <c r="B1049" s="29">
        <v>45471</v>
      </c>
      <c r="C1049" s="30" t="s">
        <v>997</v>
      </c>
      <c r="D1049" s="31">
        <v>0.4</v>
      </c>
      <c r="E1049" s="31">
        <v>0.4</v>
      </c>
      <c r="F1049" s="31">
        <v>0.4</v>
      </c>
      <c r="G1049" s="31">
        <v>0.4</v>
      </c>
      <c r="H1049" s="31">
        <v>0.4</v>
      </c>
      <c r="I1049" s="31">
        <v>0.4</v>
      </c>
      <c r="J1049" s="32">
        <v>0</v>
      </c>
      <c r="K1049" s="33">
        <v>0</v>
      </c>
      <c r="L1049" s="34">
        <v>0</v>
      </c>
      <c r="M1049" s="34">
        <v>0</v>
      </c>
      <c r="N1049" s="34">
        <v>0</v>
      </c>
      <c r="O1049" s="34">
        <v>0</v>
      </c>
      <c r="P1049" s="34">
        <v>0</v>
      </c>
      <c r="Q1049" s="34">
        <v>0</v>
      </c>
      <c r="R1049" s="34">
        <v>13777</v>
      </c>
      <c r="S1049" s="49"/>
      <c r="T1049" s="45"/>
    </row>
    <row r="1050" spans="1:20">
      <c r="A1050" s="28">
        <v>318</v>
      </c>
      <c r="B1050" s="29">
        <v>45471</v>
      </c>
      <c r="C1050" s="30" t="s">
        <v>1620</v>
      </c>
      <c r="D1050" s="31">
        <v>250</v>
      </c>
      <c r="E1050" s="31">
        <v>287.5</v>
      </c>
      <c r="F1050" s="31">
        <v>255.2</v>
      </c>
      <c r="G1050" s="31">
        <v>287.5</v>
      </c>
      <c r="H1050" s="31">
        <v>255.2</v>
      </c>
      <c r="I1050" s="31">
        <v>284.80799999999999</v>
      </c>
      <c r="J1050" s="32">
        <v>5200</v>
      </c>
      <c r="K1050" s="33">
        <v>2.08</v>
      </c>
      <c r="L1050" s="34">
        <v>1200</v>
      </c>
      <c r="M1050" s="34">
        <v>341.77</v>
      </c>
      <c r="N1050" s="34">
        <v>0</v>
      </c>
      <c r="O1050" s="34">
        <v>0</v>
      </c>
      <c r="P1050" s="34">
        <v>1200</v>
      </c>
      <c r="Q1050" s="34">
        <v>341.77</v>
      </c>
      <c r="R1050" s="34">
        <v>788568</v>
      </c>
      <c r="S1050" s="49"/>
      <c r="T1050" s="45"/>
    </row>
    <row r="1051" spans="1:20">
      <c r="A1051" s="28">
        <v>319</v>
      </c>
      <c r="B1051" s="29">
        <v>45471</v>
      </c>
      <c r="C1051" s="30" t="s">
        <v>2776</v>
      </c>
      <c r="D1051" s="31">
        <v>22.6</v>
      </c>
      <c r="E1051" s="31">
        <v>23</v>
      </c>
      <c r="F1051" s="31">
        <v>23</v>
      </c>
      <c r="G1051" s="31">
        <v>23</v>
      </c>
      <c r="H1051" s="31">
        <v>23</v>
      </c>
      <c r="I1051" s="31">
        <v>23</v>
      </c>
      <c r="J1051" s="34">
        <v>400</v>
      </c>
      <c r="K1051" s="35">
        <v>1.77</v>
      </c>
      <c r="L1051" s="34">
        <v>2000</v>
      </c>
      <c r="M1051" s="34">
        <v>46</v>
      </c>
      <c r="N1051" s="34">
        <v>0</v>
      </c>
      <c r="O1051" s="34">
        <v>0</v>
      </c>
      <c r="P1051" s="34">
        <v>2000</v>
      </c>
      <c r="Q1051" s="34">
        <v>46</v>
      </c>
      <c r="R1051" s="34">
        <v>184000</v>
      </c>
      <c r="S1051" s="49"/>
      <c r="T1051" s="45"/>
    </row>
    <row r="1052" spans="1:20">
      <c r="A1052" s="28">
        <v>320</v>
      </c>
      <c r="B1052" s="29">
        <v>45471</v>
      </c>
      <c r="C1052" s="30" t="s">
        <v>1621</v>
      </c>
      <c r="D1052" s="31">
        <v>12.9</v>
      </c>
      <c r="E1052" s="31">
        <v>12.9</v>
      </c>
      <c r="F1052" s="31">
        <v>12.9</v>
      </c>
      <c r="G1052" s="31">
        <v>12.9</v>
      </c>
      <c r="H1052" s="31">
        <v>12.9</v>
      </c>
      <c r="I1052" s="31">
        <v>12.9</v>
      </c>
      <c r="J1052" s="32">
        <v>0</v>
      </c>
      <c r="K1052" s="33">
        <v>0</v>
      </c>
      <c r="L1052" s="34">
        <v>0</v>
      </c>
      <c r="M1052" s="34">
        <v>0</v>
      </c>
      <c r="N1052" s="34">
        <v>0</v>
      </c>
      <c r="O1052" s="34">
        <v>0</v>
      </c>
      <c r="P1052" s="34">
        <v>0</v>
      </c>
      <c r="Q1052" s="34">
        <v>0</v>
      </c>
      <c r="R1052" s="34">
        <v>21285</v>
      </c>
      <c r="S1052" s="49"/>
      <c r="T1052" s="45"/>
    </row>
    <row r="1053" spans="1:20">
      <c r="A1053" s="28">
        <v>321</v>
      </c>
      <c r="B1053" s="29">
        <v>45471</v>
      </c>
      <c r="C1053" s="30" t="s">
        <v>1622</v>
      </c>
      <c r="D1053" s="31">
        <v>14.7</v>
      </c>
      <c r="E1053" s="31">
        <v>14.7</v>
      </c>
      <c r="F1053" s="31">
        <v>14.7</v>
      </c>
      <c r="G1053" s="31">
        <v>14.7</v>
      </c>
      <c r="H1053" s="31">
        <v>14.7</v>
      </c>
      <c r="I1053" s="31">
        <v>14.7</v>
      </c>
      <c r="J1053" s="34">
        <v>0</v>
      </c>
      <c r="K1053" s="35">
        <v>0</v>
      </c>
      <c r="L1053" s="34">
        <v>0</v>
      </c>
      <c r="M1053" s="34">
        <v>0</v>
      </c>
      <c r="N1053" s="34">
        <v>4926</v>
      </c>
      <c r="O1053" s="34">
        <v>61.575000000000003</v>
      </c>
      <c r="P1053" s="34">
        <v>4926</v>
      </c>
      <c r="Q1053" s="34">
        <v>61.575000000000003</v>
      </c>
      <c r="R1053" s="34">
        <v>164186</v>
      </c>
      <c r="S1053" s="49"/>
      <c r="T1053" s="45"/>
    </row>
    <row r="1054" spans="1:20">
      <c r="A1054" s="28">
        <v>322</v>
      </c>
      <c r="B1054" s="29">
        <v>45471</v>
      </c>
      <c r="C1054" s="30" t="s">
        <v>1623</v>
      </c>
      <c r="D1054" s="31">
        <v>12.3</v>
      </c>
      <c r="E1054" s="31">
        <v>12.3</v>
      </c>
      <c r="F1054" s="31">
        <v>12.3</v>
      </c>
      <c r="G1054" s="31">
        <v>12.3</v>
      </c>
      <c r="H1054" s="31">
        <v>12.3</v>
      </c>
      <c r="I1054" s="31">
        <v>12.3</v>
      </c>
      <c r="J1054" s="36">
        <v>0</v>
      </c>
      <c r="K1054" s="37">
        <v>0</v>
      </c>
      <c r="L1054" s="34">
        <v>0</v>
      </c>
      <c r="M1054" s="34">
        <v>0</v>
      </c>
      <c r="N1054" s="34">
        <v>0</v>
      </c>
      <c r="O1054" s="34">
        <v>0</v>
      </c>
      <c r="P1054" s="34">
        <v>0</v>
      </c>
      <c r="Q1054" s="34">
        <v>0</v>
      </c>
      <c r="R1054" s="34">
        <v>67650</v>
      </c>
      <c r="S1054" s="49"/>
      <c r="T1054" s="45"/>
    </row>
    <row r="1055" spans="1:20">
      <c r="A1055" s="28">
        <v>323</v>
      </c>
      <c r="B1055" s="29">
        <v>45471</v>
      </c>
      <c r="C1055" s="30" t="s">
        <v>998</v>
      </c>
      <c r="D1055" s="31">
        <v>13.6</v>
      </c>
      <c r="E1055" s="31">
        <v>13.6</v>
      </c>
      <c r="F1055" s="31">
        <v>13.6</v>
      </c>
      <c r="G1055" s="31">
        <v>13.6</v>
      </c>
      <c r="H1055" s="31">
        <v>13.6</v>
      </c>
      <c r="I1055" s="31">
        <v>13.6</v>
      </c>
      <c r="J1055" s="36">
        <v>0</v>
      </c>
      <c r="K1055" s="37">
        <v>0</v>
      </c>
      <c r="L1055" s="34">
        <v>0</v>
      </c>
      <c r="M1055" s="34">
        <v>0</v>
      </c>
      <c r="N1055" s="34">
        <v>0</v>
      </c>
      <c r="O1055" s="34">
        <v>0</v>
      </c>
      <c r="P1055" s="34">
        <v>0</v>
      </c>
      <c r="Q1055" s="34">
        <v>0</v>
      </c>
      <c r="R1055" s="34">
        <v>13599</v>
      </c>
      <c r="S1055" s="49"/>
      <c r="T1055" s="45"/>
    </row>
    <row r="1056" spans="1:20">
      <c r="A1056" s="28">
        <v>324</v>
      </c>
      <c r="B1056" s="29">
        <v>45471</v>
      </c>
      <c r="C1056" s="30" t="s">
        <v>1624</v>
      </c>
      <c r="D1056" s="31">
        <v>11.6</v>
      </c>
      <c r="E1056" s="31">
        <v>11.6</v>
      </c>
      <c r="F1056" s="31">
        <v>11.6</v>
      </c>
      <c r="G1056" s="31">
        <v>11.6</v>
      </c>
      <c r="H1056" s="31">
        <v>11.6</v>
      </c>
      <c r="I1056" s="31">
        <v>11.6</v>
      </c>
      <c r="J1056" s="36">
        <v>0</v>
      </c>
      <c r="K1056" s="37">
        <v>0</v>
      </c>
      <c r="L1056" s="34">
        <v>0</v>
      </c>
      <c r="M1056" s="34">
        <v>0</v>
      </c>
      <c r="N1056" s="34">
        <v>0</v>
      </c>
      <c r="O1056" s="34">
        <v>0</v>
      </c>
      <c r="P1056" s="34">
        <v>0</v>
      </c>
      <c r="Q1056" s="34">
        <v>0</v>
      </c>
      <c r="R1056" s="34">
        <v>104400</v>
      </c>
      <c r="S1056" s="49"/>
      <c r="T1056" s="45"/>
    </row>
    <row r="1057" spans="1:20">
      <c r="A1057" s="28">
        <v>325</v>
      </c>
      <c r="B1057" s="29">
        <v>45471</v>
      </c>
      <c r="C1057" s="30" t="s">
        <v>1625</v>
      </c>
      <c r="D1057" s="31">
        <v>31.5</v>
      </c>
      <c r="E1057" s="31">
        <v>31.1</v>
      </c>
      <c r="F1057" s="31">
        <v>30.4</v>
      </c>
      <c r="G1057" s="31">
        <v>31.1</v>
      </c>
      <c r="H1057" s="31">
        <v>30.4</v>
      </c>
      <c r="I1057" s="31">
        <v>30.696999999999999</v>
      </c>
      <c r="J1057" s="34">
        <v>-1100</v>
      </c>
      <c r="K1057" s="35">
        <v>-3.49</v>
      </c>
      <c r="L1057" s="34">
        <v>19353</v>
      </c>
      <c r="M1057" s="34">
        <v>594.09680000000003</v>
      </c>
      <c r="N1057" s="34">
        <v>0</v>
      </c>
      <c r="O1057" s="34">
        <v>0</v>
      </c>
      <c r="P1057" s="34">
        <v>19353</v>
      </c>
      <c r="Q1057" s="34">
        <v>594.09680000000003</v>
      </c>
      <c r="R1057" s="34">
        <v>331963</v>
      </c>
      <c r="S1057" s="49"/>
      <c r="T1057" s="45"/>
    </row>
    <row r="1058" spans="1:20">
      <c r="A1058" s="28">
        <v>326</v>
      </c>
      <c r="B1058" s="29">
        <v>45471</v>
      </c>
      <c r="C1058" s="30" t="s">
        <v>999</v>
      </c>
      <c r="D1058" s="31">
        <v>12.4</v>
      </c>
      <c r="E1058" s="31">
        <v>12.4</v>
      </c>
      <c r="F1058" s="31">
        <v>12.4</v>
      </c>
      <c r="G1058" s="31">
        <v>12.4</v>
      </c>
      <c r="H1058" s="31">
        <v>12.4</v>
      </c>
      <c r="I1058" s="31">
        <v>12.4</v>
      </c>
      <c r="J1058" s="32">
        <v>0</v>
      </c>
      <c r="K1058" s="33">
        <v>0</v>
      </c>
      <c r="L1058" s="34">
        <v>0</v>
      </c>
      <c r="M1058" s="34">
        <v>0</v>
      </c>
      <c r="N1058" s="34">
        <v>0</v>
      </c>
      <c r="O1058" s="34">
        <v>0</v>
      </c>
      <c r="P1058" s="34">
        <v>0</v>
      </c>
      <c r="Q1058" s="34">
        <v>0</v>
      </c>
      <c r="R1058" s="34">
        <v>117800</v>
      </c>
      <c r="S1058" s="49"/>
      <c r="T1058" s="45"/>
    </row>
    <row r="1059" spans="1:20">
      <c r="A1059" s="28">
        <v>327</v>
      </c>
      <c r="B1059" s="29">
        <v>45471</v>
      </c>
      <c r="C1059" s="30" t="s">
        <v>1000</v>
      </c>
      <c r="D1059" s="31">
        <v>15.7</v>
      </c>
      <c r="E1059" s="31">
        <v>15.1</v>
      </c>
      <c r="F1059" s="31">
        <v>15.3</v>
      </c>
      <c r="G1059" s="31">
        <v>15.8</v>
      </c>
      <c r="H1059" s="31">
        <v>15.1</v>
      </c>
      <c r="I1059" s="31">
        <v>15.428000000000001</v>
      </c>
      <c r="J1059" s="34">
        <v>-400</v>
      </c>
      <c r="K1059" s="35">
        <v>-2.5499999999999998</v>
      </c>
      <c r="L1059" s="34">
        <v>68232</v>
      </c>
      <c r="M1059" s="34">
        <v>1052.6780000000001</v>
      </c>
      <c r="N1059" s="34">
        <v>0</v>
      </c>
      <c r="O1059" s="34">
        <v>0</v>
      </c>
      <c r="P1059" s="34">
        <v>68232</v>
      </c>
      <c r="Q1059" s="34">
        <v>1052.6780000000001</v>
      </c>
      <c r="R1059" s="34">
        <v>7650000</v>
      </c>
      <c r="S1059" s="49"/>
      <c r="T1059" s="45"/>
    </row>
    <row r="1060" spans="1:20">
      <c r="A1060" s="28">
        <v>328</v>
      </c>
      <c r="B1060" s="29">
        <v>45471</v>
      </c>
      <c r="C1060" s="30" t="s">
        <v>1627</v>
      </c>
      <c r="D1060" s="31">
        <v>21.9</v>
      </c>
      <c r="E1060" s="31">
        <v>21.9</v>
      </c>
      <c r="F1060" s="31">
        <v>21.9</v>
      </c>
      <c r="G1060" s="31">
        <v>21.9</v>
      </c>
      <c r="H1060" s="31">
        <v>21.9</v>
      </c>
      <c r="I1060" s="31">
        <v>21.9</v>
      </c>
      <c r="J1060" s="36">
        <v>0</v>
      </c>
      <c r="K1060" s="37">
        <v>0</v>
      </c>
      <c r="L1060" s="34">
        <v>0</v>
      </c>
      <c r="M1060" s="34">
        <v>0</v>
      </c>
      <c r="N1060" s="34">
        <v>0</v>
      </c>
      <c r="O1060" s="34">
        <v>0</v>
      </c>
      <c r="P1060" s="34">
        <v>0</v>
      </c>
      <c r="Q1060" s="34">
        <v>0</v>
      </c>
      <c r="R1060" s="34">
        <v>657000</v>
      </c>
      <c r="S1060" s="49"/>
      <c r="T1060" s="45"/>
    </row>
    <row r="1061" spans="1:20">
      <c r="A1061" s="28">
        <v>329</v>
      </c>
      <c r="B1061" s="29">
        <v>45471</v>
      </c>
      <c r="C1061" s="30" t="s">
        <v>1628</v>
      </c>
      <c r="D1061" s="31">
        <v>23.7</v>
      </c>
      <c r="E1061" s="31">
        <v>24.9</v>
      </c>
      <c r="F1061" s="31">
        <v>23.5</v>
      </c>
      <c r="G1061" s="31">
        <v>24.9</v>
      </c>
      <c r="H1061" s="31">
        <v>23.5</v>
      </c>
      <c r="I1061" s="31">
        <v>23.654</v>
      </c>
      <c r="J1061" s="34">
        <v>-200</v>
      </c>
      <c r="K1061" s="35">
        <v>-0.84</v>
      </c>
      <c r="L1061" s="34">
        <v>23600</v>
      </c>
      <c r="M1061" s="34">
        <v>558.23</v>
      </c>
      <c r="N1061" s="34">
        <v>0</v>
      </c>
      <c r="O1061" s="34">
        <v>0</v>
      </c>
      <c r="P1061" s="34">
        <v>23600</v>
      </c>
      <c r="Q1061" s="34">
        <v>558.23</v>
      </c>
      <c r="R1061" s="34">
        <v>558804</v>
      </c>
      <c r="S1061" s="49"/>
      <c r="T1061" s="45"/>
    </row>
    <row r="1062" spans="1:20">
      <c r="A1062" s="28">
        <v>330</v>
      </c>
      <c r="B1062" s="29">
        <v>45471</v>
      </c>
      <c r="C1062" s="30" t="s">
        <v>1001</v>
      </c>
      <c r="D1062" s="31">
        <v>9.5</v>
      </c>
      <c r="E1062" s="31">
        <v>9.1999999999999993</v>
      </c>
      <c r="F1062" s="31">
        <v>9.1999999999999993</v>
      </c>
      <c r="G1062" s="31">
        <v>9.4</v>
      </c>
      <c r="H1062" s="31">
        <v>9</v>
      </c>
      <c r="I1062" s="31">
        <v>9.2119999999999997</v>
      </c>
      <c r="J1062" s="36">
        <v>-300</v>
      </c>
      <c r="K1062" s="37">
        <v>-3.16</v>
      </c>
      <c r="L1062" s="34">
        <v>47307</v>
      </c>
      <c r="M1062" s="34">
        <v>435.815</v>
      </c>
      <c r="N1062" s="34">
        <v>0</v>
      </c>
      <c r="O1062" s="34">
        <v>0</v>
      </c>
      <c r="P1062" s="34">
        <v>47307</v>
      </c>
      <c r="Q1062" s="34">
        <v>435.815</v>
      </c>
      <c r="R1062" s="34">
        <v>408480</v>
      </c>
      <c r="S1062" s="49"/>
      <c r="T1062" s="45"/>
    </row>
    <row r="1063" spans="1:20">
      <c r="A1063" s="28">
        <v>331</v>
      </c>
      <c r="B1063" s="29">
        <v>45471</v>
      </c>
      <c r="C1063" s="30" t="s">
        <v>1629</v>
      </c>
      <c r="D1063" s="31">
        <v>18</v>
      </c>
      <c r="E1063" s="31">
        <v>18</v>
      </c>
      <c r="F1063" s="31">
        <v>18</v>
      </c>
      <c r="G1063" s="31">
        <v>18</v>
      </c>
      <c r="H1063" s="31">
        <v>18</v>
      </c>
      <c r="I1063" s="31">
        <v>18</v>
      </c>
      <c r="J1063" s="32">
        <v>0</v>
      </c>
      <c r="K1063" s="33">
        <v>0</v>
      </c>
      <c r="L1063" s="34">
        <v>0</v>
      </c>
      <c r="M1063" s="34">
        <v>0</v>
      </c>
      <c r="N1063" s="34">
        <v>0</v>
      </c>
      <c r="O1063" s="34">
        <v>0</v>
      </c>
      <c r="P1063" s="34">
        <v>0</v>
      </c>
      <c r="Q1063" s="34">
        <v>0</v>
      </c>
      <c r="R1063" s="34">
        <v>90000</v>
      </c>
      <c r="S1063" s="49"/>
      <c r="T1063" s="45"/>
    </row>
    <row r="1064" spans="1:20">
      <c r="A1064" s="28">
        <v>332</v>
      </c>
      <c r="B1064" s="29">
        <v>45471</v>
      </c>
      <c r="C1064" s="30" t="s">
        <v>1630</v>
      </c>
      <c r="D1064" s="31">
        <v>12</v>
      </c>
      <c r="E1064" s="31">
        <v>12</v>
      </c>
      <c r="F1064" s="31">
        <v>12</v>
      </c>
      <c r="G1064" s="31">
        <v>12</v>
      </c>
      <c r="H1064" s="31">
        <v>12</v>
      </c>
      <c r="I1064" s="31">
        <v>12</v>
      </c>
      <c r="J1064" s="36">
        <v>0</v>
      </c>
      <c r="K1064" s="37">
        <v>0</v>
      </c>
      <c r="L1064" s="34">
        <v>0</v>
      </c>
      <c r="M1064" s="34">
        <v>0</v>
      </c>
      <c r="N1064" s="34">
        <v>0</v>
      </c>
      <c r="O1064" s="34">
        <v>0</v>
      </c>
      <c r="P1064" s="34">
        <v>0</v>
      </c>
      <c r="Q1064" s="34">
        <v>0</v>
      </c>
      <c r="R1064" s="34">
        <v>240000</v>
      </c>
      <c r="S1064" s="49"/>
      <c r="T1064" s="45"/>
    </row>
    <row r="1065" spans="1:20">
      <c r="A1065" s="28">
        <v>333</v>
      </c>
      <c r="B1065" s="29">
        <v>45471</v>
      </c>
      <c r="C1065" s="30" t="s">
        <v>1220</v>
      </c>
      <c r="D1065" s="31">
        <v>15.8</v>
      </c>
      <c r="E1065" s="31">
        <v>15.8</v>
      </c>
      <c r="F1065" s="31">
        <v>15.8</v>
      </c>
      <c r="G1065" s="31">
        <v>15.8</v>
      </c>
      <c r="H1065" s="31">
        <v>15.8</v>
      </c>
      <c r="I1065" s="31">
        <v>15.8</v>
      </c>
      <c r="J1065" s="36">
        <v>0</v>
      </c>
      <c r="K1065" s="37">
        <v>0</v>
      </c>
      <c r="L1065" s="34">
        <v>100</v>
      </c>
      <c r="M1065" s="34">
        <v>1.58</v>
      </c>
      <c r="N1065" s="34">
        <v>0</v>
      </c>
      <c r="O1065" s="34">
        <v>0</v>
      </c>
      <c r="P1065" s="34">
        <v>100</v>
      </c>
      <c r="Q1065" s="34">
        <v>1.58</v>
      </c>
      <c r="R1065" s="34">
        <v>126399</v>
      </c>
      <c r="S1065" s="49"/>
      <c r="T1065" s="45"/>
    </row>
    <row r="1066" spans="1:20">
      <c r="A1066" s="28">
        <v>334</v>
      </c>
      <c r="B1066" s="29">
        <v>45471</v>
      </c>
      <c r="C1066" s="30" t="s">
        <v>1631</v>
      </c>
      <c r="D1066" s="31">
        <v>17.8</v>
      </c>
      <c r="E1066" s="31">
        <v>17.8</v>
      </c>
      <c r="F1066" s="31">
        <v>17.8</v>
      </c>
      <c r="G1066" s="31">
        <v>17.8</v>
      </c>
      <c r="H1066" s="31">
        <v>17.8</v>
      </c>
      <c r="I1066" s="31">
        <v>17.8</v>
      </c>
      <c r="J1066" s="36">
        <v>0</v>
      </c>
      <c r="K1066" s="37">
        <v>0</v>
      </c>
      <c r="L1066" s="34">
        <v>0</v>
      </c>
      <c r="M1066" s="34">
        <v>0</v>
      </c>
      <c r="N1066" s="34">
        <v>0</v>
      </c>
      <c r="O1066" s="34">
        <v>0</v>
      </c>
      <c r="P1066" s="34">
        <v>0</v>
      </c>
      <c r="Q1066" s="34">
        <v>0</v>
      </c>
      <c r="R1066" s="34">
        <v>65098</v>
      </c>
      <c r="S1066" s="49"/>
      <c r="T1066" s="45"/>
    </row>
    <row r="1067" spans="1:20">
      <c r="A1067" s="28">
        <v>335</v>
      </c>
      <c r="B1067" s="29">
        <v>45471</v>
      </c>
      <c r="C1067" s="30" t="s">
        <v>1632</v>
      </c>
      <c r="D1067" s="31">
        <v>26.5</v>
      </c>
      <c r="E1067" s="31">
        <v>26.5</v>
      </c>
      <c r="F1067" s="31">
        <v>26.4</v>
      </c>
      <c r="G1067" s="31">
        <v>26.5</v>
      </c>
      <c r="H1067" s="31">
        <v>26.4</v>
      </c>
      <c r="I1067" s="31">
        <v>26.45</v>
      </c>
      <c r="J1067" s="36">
        <v>-100</v>
      </c>
      <c r="K1067" s="37">
        <v>-0.38</v>
      </c>
      <c r="L1067" s="34">
        <v>201</v>
      </c>
      <c r="M1067" s="34">
        <v>5.3170999999999999</v>
      </c>
      <c r="N1067" s="34">
        <v>0</v>
      </c>
      <c r="O1067" s="34">
        <v>0</v>
      </c>
      <c r="P1067" s="34">
        <v>201</v>
      </c>
      <c r="Q1067" s="34">
        <v>5.3170999999999999</v>
      </c>
      <c r="R1067" s="34">
        <v>219294</v>
      </c>
      <c r="S1067" s="49"/>
      <c r="T1067" s="45"/>
    </row>
    <row r="1068" spans="1:20">
      <c r="A1068" s="28">
        <v>336</v>
      </c>
      <c r="B1068" s="29">
        <v>45471</v>
      </c>
      <c r="C1068" s="30" t="s">
        <v>1633</v>
      </c>
      <c r="D1068" s="31">
        <v>17.600000000000001</v>
      </c>
      <c r="E1068" s="31">
        <v>17.600000000000001</v>
      </c>
      <c r="F1068" s="31">
        <v>17.600000000000001</v>
      </c>
      <c r="G1068" s="31">
        <v>17.600000000000001</v>
      </c>
      <c r="H1068" s="31">
        <v>17.600000000000001</v>
      </c>
      <c r="I1068" s="31">
        <v>17.600000000000001</v>
      </c>
      <c r="J1068" s="36">
        <v>0</v>
      </c>
      <c r="K1068" s="37">
        <v>0</v>
      </c>
      <c r="L1068" s="34">
        <v>0</v>
      </c>
      <c r="M1068" s="34">
        <v>0</v>
      </c>
      <c r="N1068" s="34">
        <v>0</v>
      </c>
      <c r="O1068" s="34">
        <v>0</v>
      </c>
      <c r="P1068" s="34">
        <v>0</v>
      </c>
      <c r="Q1068" s="34">
        <v>0</v>
      </c>
      <c r="R1068" s="34">
        <v>147840</v>
      </c>
      <c r="S1068" s="49"/>
      <c r="T1068" s="45"/>
    </row>
    <row r="1069" spans="1:20">
      <c r="A1069" s="28">
        <v>337</v>
      </c>
      <c r="B1069" s="29">
        <v>45471</v>
      </c>
      <c r="C1069" s="30" t="s">
        <v>1634</v>
      </c>
      <c r="D1069" s="31">
        <v>20</v>
      </c>
      <c r="E1069" s="31">
        <v>20</v>
      </c>
      <c r="F1069" s="31">
        <v>20</v>
      </c>
      <c r="G1069" s="31">
        <v>20</v>
      </c>
      <c r="H1069" s="31">
        <v>20</v>
      </c>
      <c r="I1069" s="31">
        <v>20</v>
      </c>
      <c r="J1069" s="34">
        <v>0</v>
      </c>
      <c r="K1069" s="35">
        <v>0</v>
      </c>
      <c r="L1069" s="34">
        <v>0</v>
      </c>
      <c r="M1069" s="34">
        <v>0</v>
      </c>
      <c r="N1069" s="34">
        <v>0</v>
      </c>
      <c r="O1069" s="34">
        <v>0</v>
      </c>
      <c r="P1069" s="34">
        <v>0</v>
      </c>
      <c r="Q1069" s="34">
        <v>0</v>
      </c>
      <c r="R1069" s="34">
        <v>1200000</v>
      </c>
      <c r="S1069" s="49"/>
      <c r="T1069" s="45"/>
    </row>
    <row r="1070" spans="1:20">
      <c r="A1070" s="28">
        <v>338</v>
      </c>
      <c r="B1070" s="29">
        <v>45471</v>
      </c>
      <c r="C1070" s="30" t="s">
        <v>1308</v>
      </c>
      <c r="D1070" s="31">
        <v>10.199999999999999</v>
      </c>
      <c r="E1070" s="31">
        <v>10.199999999999999</v>
      </c>
      <c r="F1070" s="31">
        <v>10.199999999999999</v>
      </c>
      <c r="G1070" s="31">
        <v>10.199999999999999</v>
      </c>
      <c r="H1070" s="31">
        <v>10.199999999999999</v>
      </c>
      <c r="I1070" s="31">
        <v>10.199999999999999</v>
      </c>
      <c r="J1070" s="36">
        <v>0</v>
      </c>
      <c r="K1070" s="37">
        <v>0</v>
      </c>
      <c r="L1070" s="34">
        <v>0</v>
      </c>
      <c r="M1070" s="34">
        <v>0</v>
      </c>
      <c r="N1070" s="34">
        <v>0</v>
      </c>
      <c r="O1070" s="34">
        <v>0</v>
      </c>
      <c r="P1070" s="34">
        <v>0</v>
      </c>
      <c r="Q1070" s="34">
        <v>0</v>
      </c>
      <c r="R1070" s="34">
        <v>38760</v>
      </c>
      <c r="S1070" s="49"/>
      <c r="T1070" s="45"/>
    </row>
    <row r="1071" spans="1:20">
      <c r="A1071" s="28">
        <v>339</v>
      </c>
      <c r="B1071" s="29">
        <v>45471</v>
      </c>
      <c r="C1071" s="30" t="s">
        <v>1635</v>
      </c>
      <c r="D1071" s="31">
        <v>70</v>
      </c>
      <c r="E1071" s="31">
        <v>66</v>
      </c>
      <c r="F1071" s="31">
        <v>72</v>
      </c>
      <c r="G1071" s="31">
        <v>72</v>
      </c>
      <c r="H1071" s="31">
        <v>66</v>
      </c>
      <c r="I1071" s="31">
        <v>71.727000000000004</v>
      </c>
      <c r="J1071" s="36">
        <v>2000</v>
      </c>
      <c r="K1071" s="37">
        <v>2.86</v>
      </c>
      <c r="L1071" s="34">
        <v>2213</v>
      </c>
      <c r="M1071" s="34">
        <v>158.73500000000001</v>
      </c>
      <c r="N1071" s="34">
        <v>0</v>
      </c>
      <c r="O1071" s="34">
        <v>0</v>
      </c>
      <c r="P1071" s="34">
        <v>2213</v>
      </c>
      <c r="Q1071" s="34">
        <v>158.73500000000001</v>
      </c>
      <c r="R1071" s="34">
        <v>573151</v>
      </c>
      <c r="S1071" s="49"/>
      <c r="T1071" s="45"/>
    </row>
    <row r="1072" spans="1:20">
      <c r="A1072" s="28">
        <v>340</v>
      </c>
      <c r="B1072" s="29">
        <v>45471</v>
      </c>
      <c r="C1072" s="30" t="s">
        <v>1636</v>
      </c>
      <c r="D1072" s="31">
        <v>22.2</v>
      </c>
      <c r="E1072" s="31">
        <v>22</v>
      </c>
      <c r="F1072" s="31">
        <v>19.100000000000001</v>
      </c>
      <c r="G1072" s="31">
        <v>23.3</v>
      </c>
      <c r="H1072" s="31">
        <v>18.899999999999999</v>
      </c>
      <c r="I1072" s="31">
        <v>19.616</v>
      </c>
      <c r="J1072" s="36">
        <v>-3100</v>
      </c>
      <c r="K1072" s="37">
        <v>-13.96</v>
      </c>
      <c r="L1072" s="34">
        <v>3215</v>
      </c>
      <c r="M1072" s="34">
        <v>63.119500000000002</v>
      </c>
      <c r="N1072" s="34">
        <v>0</v>
      </c>
      <c r="O1072" s="34">
        <v>0</v>
      </c>
      <c r="P1072" s="34">
        <v>3215</v>
      </c>
      <c r="Q1072" s="34">
        <v>63.119500000000002</v>
      </c>
      <c r="R1072" s="34">
        <v>189287</v>
      </c>
      <c r="S1072" s="49"/>
      <c r="T1072" s="45"/>
    </row>
    <row r="1073" spans="1:20">
      <c r="A1073" s="28">
        <v>341</v>
      </c>
      <c r="B1073" s="29">
        <v>45471</v>
      </c>
      <c r="C1073" s="30" t="s">
        <v>1637</v>
      </c>
      <c r="D1073" s="31">
        <v>19</v>
      </c>
      <c r="E1073" s="31">
        <v>16.7</v>
      </c>
      <c r="F1073" s="31">
        <v>16.7</v>
      </c>
      <c r="G1073" s="31">
        <v>16.7</v>
      </c>
      <c r="H1073" s="31">
        <v>16.7</v>
      </c>
      <c r="I1073" s="31">
        <v>16.7</v>
      </c>
      <c r="J1073" s="34">
        <v>-2300</v>
      </c>
      <c r="K1073" s="35">
        <v>-12.11</v>
      </c>
      <c r="L1073" s="34">
        <v>100</v>
      </c>
      <c r="M1073" s="34">
        <v>1.67</v>
      </c>
      <c r="N1073" s="34">
        <v>0</v>
      </c>
      <c r="O1073" s="34">
        <v>0</v>
      </c>
      <c r="P1073" s="34">
        <v>100</v>
      </c>
      <c r="Q1073" s="34">
        <v>1.67</v>
      </c>
      <c r="R1073" s="34">
        <v>1239256</v>
      </c>
      <c r="S1073" s="49"/>
      <c r="T1073" s="45"/>
    </row>
    <row r="1074" spans="1:20">
      <c r="A1074" s="28">
        <v>342</v>
      </c>
      <c r="B1074" s="29">
        <v>45471</v>
      </c>
      <c r="C1074" s="30" t="s">
        <v>1638</v>
      </c>
      <c r="D1074" s="31">
        <v>61.6</v>
      </c>
      <c r="E1074" s="31">
        <v>61.6</v>
      </c>
      <c r="F1074" s="31">
        <v>61.6</v>
      </c>
      <c r="G1074" s="31">
        <v>61.6</v>
      </c>
      <c r="H1074" s="31">
        <v>61.6</v>
      </c>
      <c r="I1074" s="31">
        <v>61.6</v>
      </c>
      <c r="J1074" s="36">
        <v>0</v>
      </c>
      <c r="K1074" s="37">
        <v>0</v>
      </c>
      <c r="L1074" s="34">
        <v>0</v>
      </c>
      <c r="M1074" s="34">
        <v>0</v>
      </c>
      <c r="N1074" s="34">
        <v>0</v>
      </c>
      <c r="O1074" s="34">
        <v>0</v>
      </c>
      <c r="P1074" s="34">
        <v>0</v>
      </c>
      <c r="Q1074" s="34">
        <v>0</v>
      </c>
      <c r="R1074" s="34">
        <v>390445</v>
      </c>
      <c r="S1074" s="49"/>
      <c r="T1074" s="45"/>
    </row>
    <row r="1075" spans="1:20">
      <c r="A1075" s="28">
        <v>343</v>
      </c>
      <c r="B1075" s="29">
        <v>45471</v>
      </c>
      <c r="C1075" s="30" t="s">
        <v>1639</v>
      </c>
      <c r="D1075" s="31">
        <v>12.7</v>
      </c>
      <c r="E1075" s="31">
        <v>14.5</v>
      </c>
      <c r="F1075" s="31">
        <v>12.6</v>
      </c>
      <c r="G1075" s="31">
        <v>14.5</v>
      </c>
      <c r="H1075" s="31">
        <v>11</v>
      </c>
      <c r="I1075" s="31">
        <v>12.756</v>
      </c>
      <c r="J1075" s="34">
        <v>-100</v>
      </c>
      <c r="K1075" s="35">
        <v>-0.79</v>
      </c>
      <c r="L1075" s="34">
        <v>515127</v>
      </c>
      <c r="M1075" s="34">
        <v>6570.8631999999998</v>
      </c>
      <c r="N1075" s="34">
        <v>0</v>
      </c>
      <c r="O1075" s="34">
        <v>0</v>
      </c>
      <c r="P1075" s="34">
        <v>515127</v>
      </c>
      <c r="Q1075" s="34">
        <v>6570.8631999999998</v>
      </c>
      <c r="R1075" s="34">
        <v>1008743</v>
      </c>
      <c r="S1075" s="49"/>
      <c r="T1075" s="45"/>
    </row>
    <row r="1076" spans="1:20">
      <c r="A1076" s="28">
        <v>344</v>
      </c>
      <c r="B1076" s="29">
        <v>45471</v>
      </c>
      <c r="C1076" s="30" t="s">
        <v>1640</v>
      </c>
      <c r="D1076" s="31">
        <v>33</v>
      </c>
      <c r="E1076" s="31">
        <v>33</v>
      </c>
      <c r="F1076" s="31">
        <v>33</v>
      </c>
      <c r="G1076" s="31">
        <v>33</v>
      </c>
      <c r="H1076" s="31">
        <v>33</v>
      </c>
      <c r="I1076" s="31">
        <v>33</v>
      </c>
      <c r="J1076" s="36">
        <v>0</v>
      </c>
      <c r="K1076" s="37">
        <v>0</v>
      </c>
      <c r="L1076" s="34">
        <v>0</v>
      </c>
      <c r="M1076" s="34">
        <v>0</v>
      </c>
      <c r="N1076" s="34">
        <v>0</v>
      </c>
      <c r="O1076" s="34">
        <v>0</v>
      </c>
      <c r="P1076" s="34">
        <v>0</v>
      </c>
      <c r="Q1076" s="34">
        <v>0</v>
      </c>
      <c r="R1076" s="34">
        <v>259800</v>
      </c>
      <c r="S1076" s="49"/>
      <c r="T1076" s="45"/>
    </row>
    <row r="1077" spans="1:20">
      <c r="A1077" s="28">
        <v>345</v>
      </c>
      <c r="B1077" s="29">
        <v>45471</v>
      </c>
      <c r="C1077" s="30" t="s">
        <v>1002</v>
      </c>
      <c r="D1077" s="31">
        <v>1.3</v>
      </c>
      <c r="E1077" s="31">
        <v>1.4</v>
      </c>
      <c r="F1077" s="31">
        <v>1.4</v>
      </c>
      <c r="G1077" s="31">
        <v>1.4</v>
      </c>
      <c r="H1077" s="31">
        <v>1.4</v>
      </c>
      <c r="I1077" s="31">
        <v>1.4</v>
      </c>
      <c r="J1077" s="34">
        <v>100</v>
      </c>
      <c r="K1077" s="35">
        <v>7.69</v>
      </c>
      <c r="L1077" s="34">
        <v>5300</v>
      </c>
      <c r="M1077" s="34">
        <v>7.42</v>
      </c>
      <c r="N1077" s="34">
        <v>0</v>
      </c>
      <c r="O1077" s="34">
        <v>0</v>
      </c>
      <c r="P1077" s="34">
        <v>5300</v>
      </c>
      <c r="Q1077" s="34">
        <v>7.42</v>
      </c>
      <c r="R1077" s="34">
        <v>14000</v>
      </c>
      <c r="S1077" s="49"/>
      <c r="T1077" s="45"/>
    </row>
    <row r="1078" spans="1:20">
      <c r="A1078" s="28">
        <v>346</v>
      </c>
      <c r="B1078" s="29">
        <v>45471</v>
      </c>
      <c r="C1078" s="30" t="s">
        <v>1641</v>
      </c>
      <c r="D1078" s="31">
        <v>7.3</v>
      </c>
      <c r="E1078" s="31">
        <v>7.3</v>
      </c>
      <c r="F1078" s="31">
        <v>7.3</v>
      </c>
      <c r="G1078" s="31">
        <v>7.3</v>
      </c>
      <c r="H1078" s="31">
        <v>7.3</v>
      </c>
      <c r="I1078" s="31">
        <v>7.3</v>
      </c>
      <c r="J1078" s="36">
        <v>0</v>
      </c>
      <c r="K1078" s="37">
        <v>0</v>
      </c>
      <c r="L1078" s="34">
        <v>0</v>
      </c>
      <c r="M1078" s="34">
        <v>0</v>
      </c>
      <c r="N1078" s="34">
        <v>0</v>
      </c>
      <c r="O1078" s="34">
        <v>0</v>
      </c>
      <c r="P1078" s="34">
        <v>0</v>
      </c>
      <c r="Q1078" s="34">
        <v>0</v>
      </c>
      <c r="R1078" s="34">
        <v>149650</v>
      </c>
      <c r="S1078" s="49"/>
      <c r="T1078" s="45"/>
    </row>
    <row r="1079" spans="1:20">
      <c r="A1079" s="28">
        <v>347</v>
      </c>
      <c r="B1079" s="29">
        <v>45471</v>
      </c>
      <c r="C1079" s="30" t="s">
        <v>1003</v>
      </c>
      <c r="D1079" s="31">
        <v>12.4</v>
      </c>
      <c r="E1079" s="31">
        <v>12.4</v>
      </c>
      <c r="F1079" s="31">
        <v>12.4</v>
      </c>
      <c r="G1079" s="31">
        <v>12.4</v>
      </c>
      <c r="H1079" s="31">
        <v>12.4</v>
      </c>
      <c r="I1079" s="31">
        <v>12.4</v>
      </c>
      <c r="J1079" s="34">
        <v>0</v>
      </c>
      <c r="K1079" s="35">
        <v>0</v>
      </c>
      <c r="L1079" s="34">
        <v>0</v>
      </c>
      <c r="M1079" s="34">
        <v>0</v>
      </c>
      <c r="N1079" s="34">
        <v>0</v>
      </c>
      <c r="O1079" s="34">
        <v>0</v>
      </c>
      <c r="P1079" s="34">
        <v>0</v>
      </c>
      <c r="Q1079" s="34">
        <v>0</v>
      </c>
      <c r="R1079" s="34">
        <v>149136</v>
      </c>
      <c r="S1079" s="49"/>
      <c r="T1079" s="45"/>
    </row>
    <row r="1080" spans="1:20">
      <c r="A1080" s="28">
        <v>348</v>
      </c>
      <c r="B1080" s="29">
        <v>45471</v>
      </c>
      <c r="C1080" s="30" t="s">
        <v>1642</v>
      </c>
      <c r="D1080" s="31">
        <v>5.0999999999999996</v>
      </c>
      <c r="E1080" s="31">
        <v>5.0999999999999996</v>
      </c>
      <c r="F1080" s="31">
        <v>4.7</v>
      </c>
      <c r="G1080" s="31">
        <v>5.2</v>
      </c>
      <c r="H1080" s="31">
        <v>4.7</v>
      </c>
      <c r="I1080" s="31">
        <v>4.8339999999999996</v>
      </c>
      <c r="J1080" s="36">
        <v>-400</v>
      </c>
      <c r="K1080" s="37">
        <v>-7.84</v>
      </c>
      <c r="L1080" s="34">
        <v>362675</v>
      </c>
      <c r="M1080" s="34">
        <v>1753.0827999999999</v>
      </c>
      <c r="N1080" s="34">
        <v>0</v>
      </c>
      <c r="O1080" s="34">
        <v>0</v>
      </c>
      <c r="P1080" s="34">
        <v>362675</v>
      </c>
      <c r="Q1080" s="34">
        <v>1753.0827999999999</v>
      </c>
      <c r="R1080" s="34">
        <v>74025</v>
      </c>
      <c r="S1080" s="49"/>
      <c r="T1080" s="45"/>
    </row>
    <row r="1081" spans="1:20">
      <c r="A1081" s="28">
        <v>349</v>
      </c>
      <c r="B1081" s="29">
        <v>45471</v>
      </c>
      <c r="C1081" s="30" t="s">
        <v>1004</v>
      </c>
      <c r="D1081" s="31">
        <v>4.5999999999999996</v>
      </c>
      <c r="E1081" s="31">
        <v>4.5999999999999996</v>
      </c>
      <c r="F1081" s="31">
        <v>4.4000000000000004</v>
      </c>
      <c r="G1081" s="31">
        <v>4.7</v>
      </c>
      <c r="H1081" s="31">
        <v>4.3</v>
      </c>
      <c r="I1081" s="31">
        <v>4.3970000000000002</v>
      </c>
      <c r="J1081" s="32">
        <v>-200</v>
      </c>
      <c r="K1081" s="33">
        <v>-4.3499999999999996</v>
      </c>
      <c r="L1081" s="34">
        <v>86821</v>
      </c>
      <c r="M1081" s="34">
        <v>381.7346</v>
      </c>
      <c r="N1081" s="34">
        <v>0</v>
      </c>
      <c r="O1081" s="34">
        <v>0</v>
      </c>
      <c r="P1081" s="34">
        <v>86821</v>
      </c>
      <c r="Q1081" s="34">
        <v>381.7346</v>
      </c>
      <c r="R1081" s="34">
        <v>99608</v>
      </c>
      <c r="S1081" s="49"/>
      <c r="T1081" s="45"/>
    </row>
    <row r="1082" spans="1:20">
      <c r="A1082" s="28">
        <v>350</v>
      </c>
      <c r="B1082" s="29">
        <v>45471</v>
      </c>
      <c r="C1082" s="30" t="s">
        <v>1005</v>
      </c>
      <c r="D1082" s="31">
        <v>11.3</v>
      </c>
      <c r="E1082" s="31">
        <v>11.3</v>
      </c>
      <c r="F1082" s="31">
        <v>11.3</v>
      </c>
      <c r="G1082" s="31">
        <v>11.3</v>
      </c>
      <c r="H1082" s="31">
        <v>11.3</v>
      </c>
      <c r="I1082" s="31">
        <v>11.3</v>
      </c>
      <c r="J1082" s="32">
        <v>0</v>
      </c>
      <c r="K1082" s="33">
        <v>0</v>
      </c>
      <c r="L1082" s="34">
        <v>0</v>
      </c>
      <c r="M1082" s="34">
        <v>0</v>
      </c>
      <c r="N1082" s="34">
        <v>0</v>
      </c>
      <c r="O1082" s="34">
        <v>0</v>
      </c>
      <c r="P1082" s="34">
        <v>0</v>
      </c>
      <c r="Q1082" s="34">
        <v>0</v>
      </c>
      <c r="R1082" s="34">
        <v>2485532</v>
      </c>
      <c r="S1082" s="49"/>
      <c r="T1082" s="45"/>
    </row>
    <row r="1083" spans="1:20">
      <c r="A1083" s="28">
        <v>351</v>
      </c>
      <c r="B1083" s="29">
        <v>45471</v>
      </c>
      <c r="C1083" s="30" t="s">
        <v>1006</v>
      </c>
      <c r="D1083" s="31">
        <v>1.6</v>
      </c>
      <c r="E1083" s="31">
        <v>1.6</v>
      </c>
      <c r="F1083" s="31">
        <v>1.5</v>
      </c>
      <c r="G1083" s="31">
        <v>1.6</v>
      </c>
      <c r="H1083" s="31">
        <v>1.5</v>
      </c>
      <c r="I1083" s="31">
        <v>1.5209999999999999</v>
      </c>
      <c r="J1083" s="34">
        <v>-100</v>
      </c>
      <c r="K1083" s="35">
        <v>-6.25</v>
      </c>
      <c r="L1083" s="34">
        <v>47300</v>
      </c>
      <c r="M1083" s="34">
        <v>71.95</v>
      </c>
      <c r="N1083" s="34">
        <v>0</v>
      </c>
      <c r="O1083" s="34">
        <v>0</v>
      </c>
      <c r="P1083" s="34">
        <v>47300</v>
      </c>
      <c r="Q1083" s="34">
        <v>71.95</v>
      </c>
      <c r="R1083" s="34">
        <v>30000</v>
      </c>
      <c r="S1083" s="49"/>
      <c r="T1083" s="45"/>
    </row>
    <row r="1084" spans="1:20">
      <c r="A1084" s="28">
        <v>352</v>
      </c>
      <c r="B1084" s="29">
        <v>45471</v>
      </c>
      <c r="C1084" s="30" t="s">
        <v>1222</v>
      </c>
      <c r="D1084" s="31">
        <v>3.9</v>
      </c>
      <c r="E1084" s="31">
        <v>3.8</v>
      </c>
      <c r="F1084" s="31">
        <v>3.8</v>
      </c>
      <c r="G1084" s="31">
        <v>3.9</v>
      </c>
      <c r="H1084" s="31">
        <v>3.8</v>
      </c>
      <c r="I1084" s="31">
        <v>3.8079999999999998</v>
      </c>
      <c r="J1084" s="36">
        <v>-100</v>
      </c>
      <c r="K1084" s="37">
        <v>-2.56</v>
      </c>
      <c r="L1084" s="34">
        <v>27000</v>
      </c>
      <c r="M1084" s="34">
        <v>102.81</v>
      </c>
      <c r="N1084" s="34">
        <v>0</v>
      </c>
      <c r="O1084" s="34">
        <v>0</v>
      </c>
      <c r="P1084" s="34">
        <v>27000</v>
      </c>
      <c r="Q1084" s="34">
        <v>102.81</v>
      </c>
      <c r="R1084" s="34">
        <v>38000</v>
      </c>
      <c r="S1084" s="49"/>
      <c r="T1084" s="45"/>
    </row>
    <row r="1085" spans="1:20">
      <c r="A1085" s="28">
        <v>353</v>
      </c>
      <c r="B1085" s="29">
        <v>45471</v>
      </c>
      <c r="C1085" s="30" t="s">
        <v>1007</v>
      </c>
      <c r="D1085" s="31">
        <v>14.1</v>
      </c>
      <c r="E1085" s="31">
        <v>14.4</v>
      </c>
      <c r="F1085" s="31">
        <v>14</v>
      </c>
      <c r="G1085" s="31">
        <v>14.4</v>
      </c>
      <c r="H1085" s="31">
        <v>14</v>
      </c>
      <c r="I1085" s="31">
        <v>14.065</v>
      </c>
      <c r="J1085" s="34">
        <v>-100</v>
      </c>
      <c r="K1085" s="35">
        <v>-0.71</v>
      </c>
      <c r="L1085" s="34">
        <v>27900</v>
      </c>
      <c r="M1085" s="34">
        <v>392.4</v>
      </c>
      <c r="N1085" s="34">
        <v>0</v>
      </c>
      <c r="O1085" s="34">
        <v>0</v>
      </c>
      <c r="P1085" s="34">
        <v>27900</v>
      </c>
      <c r="Q1085" s="34">
        <v>392.4</v>
      </c>
      <c r="R1085" s="34">
        <v>210000</v>
      </c>
      <c r="S1085" s="49"/>
      <c r="T1085" s="45"/>
    </row>
    <row r="1086" spans="1:20">
      <c r="A1086" s="28">
        <v>354</v>
      </c>
      <c r="B1086" s="29">
        <v>45471</v>
      </c>
      <c r="C1086" s="30" t="s">
        <v>1644</v>
      </c>
      <c r="D1086" s="31">
        <v>6</v>
      </c>
      <c r="E1086" s="31">
        <v>6.9</v>
      </c>
      <c r="F1086" s="31">
        <v>6.9</v>
      </c>
      <c r="G1086" s="31">
        <v>6.9</v>
      </c>
      <c r="H1086" s="31">
        <v>6.9</v>
      </c>
      <c r="I1086" s="31">
        <v>6.9</v>
      </c>
      <c r="J1086" s="36">
        <v>900</v>
      </c>
      <c r="K1086" s="37">
        <v>15</v>
      </c>
      <c r="L1086" s="34">
        <v>6123</v>
      </c>
      <c r="M1086" s="34">
        <v>42.246600000000001</v>
      </c>
      <c r="N1086" s="34">
        <v>0</v>
      </c>
      <c r="O1086" s="34">
        <v>0</v>
      </c>
      <c r="P1086" s="34">
        <v>6123</v>
      </c>
      <c r="Q1086" s="34">
        <v>42.246600000000001</v>
      </c>
      <c r="R1086" s="34">
        <v>51750</v>
      </c>
      <c r="S1086" s="49"/>
      <c r="T1086" s="45"/>
    </row>
    <row r="1087" spans="1:20">
      <c r="A1087" s="28">
        <v>355</v>
      </c>
      <c r="B1087" s="29">
        <v>45471</v>
      </c>
      <c r="C1087" s="30" t="s">
        <v>1645</v>
      </c>
      <c r="D1087" s="31">
        <v>36</v>
      </c>
      <c r="E1087" s="31">
        <v>35.9</v>
      </c>
      <c r="F1087" s="31">
        <v>35.9</v>
      </c>
      <c r="G1087" s="31">
        <v>35.9</v>
      </c>
      <c r="H1087" s="31">
        <v>35.9</v>
      </c>
      <c r="I1087" s="31">
        <v>35.9</v>
      </c>
      <c r="J1087" s="34">
        <v>-100</v>
      </c>
      <c r="K1087" s="35">
        <v>-0.28000000000000003</v>
      </c>
      <c r="L1087" s="34">
        <v>100</v>
      </c>
      <c r="M1087" s="34">
        <v>3.59</v>
      </c>
      <c r="N1087" s="34">
        <v>0</v>
      </c>
      <c r="O1087" s="34">
        <v>0</v>
      </c>
      <c r="P1087" s="34">
        <v>100</v>
      </c>
      <c r="Q1087" s="34">
        <v>3.59</v>
      </c>
      <c r="R1087" s="34">
        <v>700459</v>
      </c>
      <c r="S1087" s="49"/>
      <c r="T1087" s="45"/>
    </row>
    <row r="1088" spans="1:20">
      <c r="A1088" s="28">
        <v>356</v>
      </c>
      <c r="B1088" s="29">
        <v>45471</v>
      </c>
      <c r="C1088" s="30" t="s">
        <v>1008</v>
      </c>
      <c r="D1088" s="31">
        <v>6.5</v>
      </c>
      <c r="E1088" s="31">
        <v>6.5</v>
      </c>
      <c r="F1088" s="31">
        <v>6.4</v>
      </c>
      <c r="G1088" s="31">
        <v>6.5</v>
      </c>
      <c r="H1088" s="31">
        <v>6.3</v>
      </c>
      <c r="I1088" s="31">
        <v>6.4189999999999996</v>
      </c>
      <c r="J1088" s="36">
        <v>-100</v>
      </c>
      <c r="K1088" s="37">
        <v>-1.54</v>
      </c>
      <c r="L1088" s="34">
        <v>40811</v>
      </c>
      <c r="M1088" s="34">
        <v>261.95850000000002</v>
      </c>
      <c r="N1088" s="34">
        <v>0</v>
      </c>
      <c r="O1088" s="34">
        <v>0</v>
      </c>
      <c r="P1088" s="34">
        <v>40811</v>
      </c>
      <c r="Q1088" s="34">
        <v>261.95850000000002</v>
      </c>
      <c r="R1088" s="34">
        <v>87360</v>
      </c>
      <c r="S1088" s="49"/>
      <c r="T1088" s="45"/>
    </row>
    <row r="1089" spans="1:20">
      <c r="A1089" s="28">
        <v>357</v>
      </c>
      <c r="B1089" s="29">
        <v>45471</v>
      </c>
      <c r="C1089" s="30" t="s">
        <v>1009</v>
      </c>
      <c r="D1089" s="31">
        <v>1.4</v>
      </c>
      <c r="E1089" s="31">
        <v>1.4</v>
      </c>
      <c r="F1089" s="31">
        <v>1.4</v>
      </c>
      <c r="G1089" s="31">
        <v>1.4</v>
      </c>
      <c r="H1089" s="31">
        <v>1.4</v>
      </c>
      <c r="I1089" s="31">
        <v>1.4</v>
      </c>
      <c r="J1089" s="34">
        <v>0</v>
      </c>
      <c r="K1089" s="35">
        <v>0</v>
      </c>
      <c r="L1089" s="34">
        <v>0</v>
      </c>
      <c r="M1089" s="34">
        <v>0</v>
      </c>
      <c r="N1089" s="34">
        <v>0</v>
      </c>
      <c r="O1089" s="34">
        <v>0</v>
      </c>
      <c r="P1089" s="34">
        <v>0</v>
      </c>
      <c r="Q1089" s="34">
        <v>0</v>
      </c>
      <c r="R1089" s="34">
        <v>317854</v>
      </c>
      <c r="S1089" s="49"/>
      <c r="T1089" s="45"/>
    </row>
    <row r="1090" spans="1:20">
      <c r="A1090" s="28">
        <v>358</v>
      </c>
      <c r="B1090" s="29">
        <v>45471</v>
      </c>
      <c r="C1090" s="30" t="s">
        <v>1646</v>
      </c>
      <c r="D1090" s="31">
        <v>16</v>
      </c>
      <c r="E1090" s="31">
        <v>16</v>
      </c>
      <c r="F1090" s="31">
        <v>15.7</v>
      </c>
      <c r="G1090" s="31">
        <v>16</v>
      </c>
      <c r="H1090" s="31">
        <v>15.7</v>
      </c>
      <c r="I1090" s="31">
        <v>15.925000000000001</v>
      </c>
      <c r="J1090" s="36">
        <v>-300</v>
      </c>
      <c r="K1090" s="37">
        <v>-1.88</v>
      </c>
      <c r="L1090" s="34">
        <v>800</v>
      </c>
      <c r="M1090" s="34">
        <v>12.74</v>
      </c>
      <c r="N1090" s="34">
        <v>0</v>
      </c>
      <c r="O1090" s="34">
        <v>0</v>
      </c>
      <c r="P1090" s="34">
        <v>800</v>
      </c>
      <c r="Q1090" s="34">
        <v>12.74</v>
      </c>
      <c r="R1090" s="34">
        <v>1371913</v>
      </c>
      <c r="S1090" s="49"/>
      <c r="T1090" s="45"/>
    </row>
    <row r="1091" spans="1:20">
      <c r="A1091" s="28">
        <v>359</v>
      </c>
      <c r="B1091" s="29">
        <v>45471</v>
      </c>
      <c r="C1091" s="30" t="s">
        <v>734</v>
      </c>
      <c r="D1091" s="31">
        <v>1.7</v>
      </c>
      <c r="E1091" s="31">
        <v>1.7</v>
      </c>
      <c r="F1091" s="31">
        <v>1.7</v>
      </c>
      <c r="G1091" s="31">
        <v>1.7</v>
      </c>
      <c r="H1091" s="31">
        <v>1.7</v>
      </c>
      <c r="I1091" s="31">
        <v>1.7</v>
      </c>
      <c r="J1091" s="34">
        <v>0</v>
      </c>
      <c r="K1091" s="35">
        <v>0</v>
      </c>
      <c r="L1091" s="34">
        <v>0</v>
      </c>
      <c r="M1091" s="34">
        <v>0</v>
      </c>
      <c r="N1091" s="34">
        <v>0</v>
      </c>
      <c r="O1091" s="34">
        <v>0</v>
      </c>
      <c r="P1091" s="34">
        <v>0</v>
      </c>
      <c r="Q1091" s="34">
        <v>0</v>
      </c>
      <c r="R1091" s="34">
        <v>141356</v>
      </c>
      <c r="S1091" s="49"/>
      <c r="T1091" s="45"/>
    </row>
    <row r="1092" spans="1:20">
      <c r="A1092" s="28">
        <v>360</v>
      </c>
      <c r="B1092" s="29">
        <v>45471</v>
      </c>
      <c r="C1092" s="30" t="s">
        <v>1647</v>
      </c>
      <c r="D1092" s="31">
        <v>10</v>
      </c>
      <c r="E1092" s="31">
        <v>10</v>
      </c>
      <c r="F1092" s="31">
        <v>10</v>
      </c>
      <c r="G1092" s="31">
        <v>10</v>
      </c>
      <c r="H1092" s="31">
        <v>10</v>
      </c>
      <c r="I1092" s="31">
        <v>10</v>
      </c>
      <c r="J1092" s="36">
        <v>0</v>
      </c>
      <c r="K1092" s="37">
        <v>0</v>
      </c>
      <c r="L1092" s="34">
        <v>0</v>
      </c>
      <c r="M1092" s="34">
        <v>0</v>
      </c>
      <c r="N1092" s="34">
        <v>0</v>
      </c>
      <c r="O1092" s="34">
        <v>0</v>
      </c>
      <c r="P1092" s="34">
        <v>0</v>
      </c>
      <c r="Q1092" s="34">
        <v>0</v>
      </c>
      <c r="R1092" s="34">
        <v>90000</v>
      </c>
      <c r="S1092" s="49"/>
      <c r="T1092" s="45"/>
    </row>
    <row r="1093" spans="1:20">
      <c r="A1093" s="28">
        <v>361</v>
      </c>
      <c r="B1093" s="29">
        <v>45471</v>
      </c>
      <c r="C1093" s="30" t="s">
        <v>1648</v>
      </c>
      <c r="D1093" s="31">
        <v>28.6</v>
      </c>
      <c r="E1093" s="31">
        <v>29.9</v>
      </c>
      <c r="F1093" s="31">
        <v>29.9</v>
      </c>
      <c r="G1093" s="31">
        <v>29.9</v>
      </c>
      <c r="H1093" s="31">
        <v>29.9</v>
      </c>
      <c r="I1093" s="31">
        <v>29.9</v>
      </c>
      <c r="J1093" s="34">
        <v>1300</v>
      </c>
      <c r="K1093" s="35">
        <v>4.55</v>
      </c>
      <c r="L1093" s="34">
        <v>100</v>
      </c>
      <c r="M1093" s="34">
        <v>2.99</v>
      </c>
      <c r="N1093" s="34">
        <v>0</v>
      </c>
      <c r="O1093" s="34">
        <v>0</v>
      </c>
      <c r="P1093" s="34">
        <v>100</v>
      </c>
      <c r="Q1093" s="34">
        <v>2.99</v>
      </c>
      <c r="R1093" s="34">
        <v>113620</v>
      </c>
      <c r="S1093" s="49"/>
      <c r="T1093" s="45"/>
    </row>
    <row r="1094" spans="1:20">
      <c r="A1094" s="28">
        <v>362</v>
      </c>
      <c r="B1094" s="29">
        <v>45471</v>
      </c>
      <c r="C1094" s="30" t="s">
        <v>1010</v>
      </c>
      <c r="D1094" s="31">
        <v>5.8</v>
      </c>
      <c r="E1094" s="31">
        <v>5.9</v>
      </c>
      <c r="F1094" s="31">
        <v>5.9</v>
      </c>
      <c r="G1094" s="31">
        <v>5.9</v>
      </c>
      <c r="H1094" s="31">
        <v>5.9</v>
      </c>
      <c r="I1094" s="31">
        <v>5.9</v>
      </c>
      <c r="J1094" s="36">
        <v>100</v>
      </c>
      <c r="K1094" s="37">
        <v>1.72</v>
      </c>
      <c r="L1094" s="34">
        <v>11005</v>
      </c>
      <c r="M1094" s="34">
        <v>64.929500000000004</v>
      </c>
      <c r="N1094" s="34">
        <v>0</v>
      </c>
      <c r="O1094" s="34">
        <v>0</v>
      </c>
      <c r="P1094" s="34">
        <v>11005</v>
      </c>
      <c r="Q1094" s="34">
        <v>64.929500000000004</v>
      </c>
      <c r="R1094" s="34">
        <v>75561</v>
      </c>
      <c r="S1094" s="49"/>
      <c r="T1094" s="45"/>
    </row>
    <row r="1095" spans="1:20">
      <c r="A1095" s="28">
        <v>363</v>
      </c>
      <c r="B1095" s="29">
        <v>45471</v>
      </c>
      <c r="C1095" s="30" t="s">
        <v>1011</v>
      </c>
      <c r="D1095" s="31">
        <v>9.6999999999999993</v>
      </c>
      <c r="E1095" s="31">
        <v>9.5</v>
      </c>
      <c r="F1095" s="31">
        <v>9.5</v>
      </c>
      <c r="G1095" s="31">
        <v>9.5</v>
      </c>
      <c r="H1095" s="31">
        <v>8.4</v>
      </c>
      <c r="I1095" s="31">
        <v>9.1329999999999991</v>
      </c>
      <c r="J1095" s="34">
        <v>-200</v>
      </c>
      <c r="K1095" s="35">
        <v>-2.06</v>
      </c>
      <c r="L1095" s="34">
        <v>383</v>
      </c>
      <c r="M1095" s="34">
        <v>3.4298000000000002</v>
      </c>
      <c r="N1095" s="34">
        <v>0</v>
      </c>
      <c r="O1095" s="34">
        <v>0</v>
      </c>
      <c r="P1095" s="34">
        <v>383</v>
      </c>
      <c r="Q1095" s="34">
        <v>3.4298000000000002</v>
      </c>
      <c r="R1095" s="34">
        <v>38000</v>
      </c>
      <c r="S1095" s="49"/>
      <c r="T1095" s="45"/>
    </row>
    <row r="1096" spans="1:20">
      <c r="A1096" s="28">
        <v>364</v>
      </c>
      <c r="B1096" s="29">
        <v>45471</v>
      </c>
      <c r="C1096" s="30" t="s">
        <v>1649</v>
      </c>
      <c r="D1096" s="31">
        <v>41.8</v>
      </c>
      <c r="E1096" s="31">
        <v>42.5</v>
      </c>
      <c r="F1096" s="31">
        <v>41.9</v>
      </c>
      <c r="G1096" s="31">
        <v>42.5</v>
      </c>
      <c r="H1096" s="31">
        <v>41.9</v>
      </c>
      <c r="I1096" s="31">
        <v>42.091000000000001</v>
      </c>
      <c r="J1096" s="36">
        <v>100</v>
      </c>
      <c r="K1096" s="37">
        <v>0.24</v>
      </c>
      <c r="L1096" s="34">
        <v>2201</v>
      </c>
      <c r="M1096" s="34">
        <v>92.642399999999995</v>
      </c>
      <c r="N1096" s="34">
        <v>0</v>
      </c>
      <c r="O1096" s="34">
        <v>0</v>
      </c>
      <c r="P1096" s="34">
        <v>2201</v>
      </c>
      <c r="Q1096" s="34">
        <v>92.642399999999995</v>
      </c>
      <c r="R1096" s="34">
        <v>502799</v>
      </c>
      <c r="S1096" s="49"/>
      <c r="T1096" s="45"/>
    </row>
    <row r="1097" spans="1:20">
      <c r="A1097" s="28">
        <v>365</v>
      </c>
      <c r="B1097" s="29">
        <v>45471</v>
      </c>
      <c r="C1097" s="30" t="s">
        <v>1650</v>
      </c>
      <c r="D1097" s="31">
        <v>249</v>
      </c>
      <c r="E1097" s="31">
        <v>249</v>
      </c>
      <c r="F1097" s="31">
        <v>249</v>
      </c>
      <c r="G1097" s="31">
        <v>249</v>
      </c>
      <c r="H1097" s="31">
        <v>249</v>
      </c>
      <c r="I1097" s="31">
        <v>249</v>
      </c>
      <c r="J1097" s="34">
        <v>0</v>
      </c>
      <c r="K1097" s="35">
        <v>0</v>
      </c>
      <c r="L1097" s="34">
        <v>0</v>
      </c>
      <c r="M1097" s="34">
        <v>0</v>
      </c>
      <c r="N1097" s="34">
        <v>0</v>
      </c>
      <c r="O1097" s="34">
        <v>0</v>
      </c>
      <c r="P1097" s="34">
        <v>0</v>
      </c>
      <c r="Q1097" s="34">
        <v>0</v>
      </c>
      <c r="R1097" s="34">
        <v>15389314</v>
      </c>
      <c r="S1097" s="49"/>
      <c r="T1097" s="45"/>
    </row>
    <row r="1098" spans="1:20">
      <c r="A1098" s="28">
        <v>366</v>
      </c>
      <c r="B1098" s="29">
        <v>45471</v>
      </c>
      <c r="C1098" s="30" t="s">
        <v>1012</v>
      </c>
      <c r="D1098" s="31">
        <v>31.7</v>
      </c>
      <c r="E1098" s="31">
        <v>31.8</v>
      </c>
      <c r="F1098" s="31">
        <v>32</v>
      </c>
      <c r="G1098" s="31">
        <v>32</v>
      </c>
      <c r="H1098" s="31">
        <v>31.8</v>
      </c>
      <c r="I1098" s="31">
        <v>31.896000000000001</v>
      </c>
      <c r="J1098" s="36">
        <v>300</v>
      </c>
      <c r="K1098" s="37">
        <v>0.95</v>
      </c>
      <c r="L1098" s="34">
        <v>2600</v>
      </c>
      <c r="M1098" s="34">
        <v>82.93</v>
      </c>
      <c r="N1098" s="34">
        <v>0</v>
      </c>
      <c r="O1098" s="34">
        <v>0</v>
      </c>
      <c r="P1098" s="34">
        <v>2600</v>
      </c>
      <c r="Q1098" s="34">
        <v>82.93</v>
      </c>
      <c r="R1098" s="34">
        <v>2788511</v>
      </c>
      <c r="S1098" s="49"/>
      <c r="T1098" s="45"/>
    </row>
    <row r="1099" spans="1:20">
      <c r="A1099" s="28">
        <v>367</v>
      </c>
      <c r="B1099" s="29">
        <v>45471</v>
      </c>
      <c r="C1099" s="30" t="s">
        <v>1651</v>
      </c>
      <c r="D1099" s="31">
        <v>14.8</v>
      </c>
      <c r="E1099" s="31">
        <v>14.8</v>
      </c>
      <c r="F1099" s="31">
        <v>14.8</v>
      </c>
      <c r="G1099" s="31">
        <v>14.8</v>
      </c>
      <c r="H1099" s="31">
        <v>14.8</v>
      </c>
      <c r="I1099" s="31">
        <v>14.8</v>
      </c>
      <c r="J1099" s="34">
        <v>0</v>
      </c>
      <c r="K1099" s="35">
        <v>0</v>
      </c>
      <c r="L1099" s="34">
        <v>0</v>
      </c>
      <c r="M1099" s="34">
        <v>0</v>
      </c>
      <c r="N1099" s="34">
        <v>0</v>
      </c>
      <c r="O1099" s="34">
        <v>0</v>
      </c>
      <c r="P1099" s="34">
        <v>0</v>
      </c>
      <c r="Q1099" s="34">
        <v>0</v>
      </c>
      <c r="R1099" s="34">
        <v>31701</v>
      </c>
      <c r="S1099" s="49"/>
      <c r="T1099" s="45"/>
    </row>
    <row r="1100" spans="1:20">
      <c r="A1100" s="28">
        <v>368</v>
      </c>
      <c r="B1100" s="29">
        <v>45471</v>
      </c>
      <c r="C1100" s="30" t="s">
        <v>1652</v>
      </c>
      <c r="D1100" s="31">
        <v>4.8</v>
      </c>
      <c r="E1100" s="31">
        <v>4.9000000000000004</v>
      </c>
      <c r="F1100" s="31">
        <v>4.9000000000000004</v>
      </c>
      <c r="G1100" s="31">
        <v>5</v>
      </c>
      <c r="H1100" s="31">
        <v>4.9000000000000004</v>
      </c>
      <c r="I1100" s="31">
        <v>4.9050000000000002</v>
      </c>
      <c r="J1100" s="36">
        <v>100</v>
      </c>
      <c r="K1100" s="37">
        <v>2.08</v>
      </c>
      <c r="L1100" s="34">
        <v>37635</v>
      </c>
      <c r="M1100" s="34">
        <v>184.59899999999999</v>
      </c>
      <c r="N1100" s="34">
        <v>0</v>
      </c>
      <c r="O1100" s="34">
        <v>0</v>
      </c>
      <c r="P1100" s="34">
        <v>37635</v>
      </c>
      <c r="Q1100" s="34">
        <v>184.59899999999999</v>
      </c>
      <c r="R1100" s="34">
        <v>90797</v>
      </c>
      <c r="S1100" s="49"/>
      <c r="T1100" s="45"/>
    </row>
    <row r="1101" spans="1:20">
      <c r="A1101" s="28">
        <v>369</v>
      </c>
      <c r="B1101" s="29">
        <v>45471</v>
      </c>
      <c r="C1101" s="30" t="s">
        <v>1653</v>
      </c>
      <c r="D1101" s="31">
        <v>7.6</v>
      </c>
      <c r="E1101" s="31">
        <v>8.6999999999999993</v>
      </c>
      <c r="F1101" s="31">
        <v>8.6999999999999993</v>
      </c>
      <c r="G1101" s="31">
        <v>8.6999999999999993</v>
      </c>
      <c r="H1101" s="31">
        <v>6.5</v>
      </c>
      <c r="I1101" s="31">
        <v>6.694</v>
      </c>
      <c r="J1101" s="34">
        <v>1100</v>
      </c>
      <c r="K1101" s="35">
        <v>14.47</v>
      </c>
      <c r="L1101" s="34">
        <v>4701</v>
      </c>
      <c r="M1101" s="34">
        <v>31.468699999999998</v>
      </c>
      <c r="N1101" s="34">
        <v>0</v>
      </c>
      <c r="O1101" s="34">
        <v>0</v>
      </c>
      <c r="P1101" s="34">
        <v>4701</v>
      </c>
      <c r="Q1101" s="34">
        <v>31.468699999999998</v>
      </c>
      <c r="R1101" s="34">
        <v>52888</v>
      </c>
      <c r="S1101" s="49"/>
      <c r="T1101" s="45"/>
    </row>
    <row r="1102" spans="1:20">
      <c r="A1102" s="28">
        <v>370</v>
      </c>
      <c r="B1102" s="29">
        <v>45471</v>
      </c>
      <c r="C1102" s="30" t="s">
        <v>1013</v>
      </c>
      <c r="D1102" s="31">
        <v>11.9</v>
      </c>
      <c r="E1102" s="31">
        <v>11.3</v>
      </c>
      <c r="F1102" s="31">
        <v>12.4</v>
      </c>
      <c r="G1102" s="31">
        <v>12.4</v>
      </c>
      <c r="H1102" s="31">
        <v>11.1</v>
      </c>
      <c r="I1102" s="31">
        <v>11.945</v>
      </c>
      <c r="J1102" s="36">
        <v>500</v>
      </c>
      <c r="K1102" s="37">
        <v>4.2</v>
      </c>
      <c r="L1102" s="34">
        <v>3800</v>
      </c>
      <c r="M1102" s="34">
        <v>45.39</v>
      </c>
      <c r="N1102" s="34">
        <v>0</v>
      </c>
      <c r="O1102" s="34">
        <v>0</v>
      </c>
      <c r="P1102" s="34">
        <v>3800</v>
      </c>
      <c r="Q1102" s="34">
        <v>45.39</v>
      </c>
      <c r="R1102" s="34">
        <v>446400</v>
      </c>
      <c r="S1102" s="49"/>
      <c r="T1102" s="45"/>
    </row>
    <row r="1103" spans="1:20">
      <c r="A1103" s="28">
        <v>371</v>
      </c>
      <c r="B1103" s="29">
        <v>45471</v>
      </c>
      <c r="C1103" s="30" t="s">
        <v>1654</v>
      </c>
      <c r="D1103" s="31">
        <v>141</v>
      </c>
      <c r="E1103" s="31">
        <v>141</v>
      </c>
      <c r="F1103" s="31">
        <v>141</v>
      </c>
      <c r="G1103" s="31">
        <v>141</v>
      </c>
      <c r="H1103" s="31">
        <v>141</v>
      </c>
      <c r="I1103" s="31">
        <v>141</v>
      </c>
      <c r="J1103" s="34">
        <v>0</v>
      </c>
      <c r="K1103" s="35">
        <v>0</v>
      </c>
      <c r="L1103" s="34">
        <v>0</v>
      </c>
      <c r="M1103" s="34">
        <v>0</v>
      </c>
      <c r="N1103" s="34">
        <v>0</v>
      </c>
      <c r="O1103" s="34">
        <v>0</v>
      </c>
      <c r="P1103" s="34">
        <v>0</v>
      </c>
      <c r="Q1103" s="34">
        <v>0</v>
      </c>
      <c r="R1103" s="34">
        <v>507593</v>
      </c>
      <c r="S1103" s="49"/>
      <c r="T1103" s="45"/>
    </row>
    <row r="1104" spans="1:20">
      <c r="A1104" s="28">
        <v>372</v>
      </c>
      <c r="B1104" s="29">
        <v>45471</v>
      </c>
      <c r="C1104" s="30" t="s">
        <v>1655</v>
      </c>
      <c r="D1104" s="31">
        <v>38.4</v>
      </c>
      <c r="E1104" s="31">
        <v>38.4</v>
      </c>
      <c r="F1104" s="31">
        <v>38.4</v>
      </c>
      <c r="G1104" s="31">
        <v>38.4</v>
      </c>
      <c r="H1104" s="31">
        <v>38.4</v>
      </c>
      <c r="I1104" s="31">
        <v>38.4</v>
      </c>
      <c r="J1104" s="36">
        <v>0</v>
      </c>
      <c r="K1104" s="37">
        <v>0</v>
      </c>
      <c r="L1104" s="34">
        <v>0</v>
      </c>
      <c r="M1104" s="34">
        <v>0</v>
      </c>
      <c r="N1104" s="34">
        <v>0</v>
      </c>
      <c r="O1104" s="34">
        <v>0</v>
      </c>
      <c r="P1104" s="34">
        <v>0</v>
      </c>
      <c r="Q1104" s="34">
        <v>0</v>
      </c>
      <c r="R1104" s="34">
        <v>46080</v>
      </c>
      <c r="S1104" s="49"/>
      <c r="T1104" s="45"/>
    </row>
    <row r="1105" spans="1:20">
      <c r="A1105" s="28">
        <v>373</v>
      </c>
      <c r="B1105" s="29">
        <v>45471</v>
      </c>
      <c r="C1105" s="30" t="s">
        <v>2777</v>
      </c>
      <c r="D1105" s="31">
        <v>6.2</v>
      </c>
      <c r="E1105" s="31">
        <v>7.1</v>
      </c>
      <c r="F1105" s="31">
        <v>7.1</v>
      </c>
      <c r="G1105" s="31">
        <v>7.1</v>
      </c>
      <c r="H1105" s="31">
        <v>7.1</v>
      </c>
      <c r="I1105" s="31">
        <v>7.1</v>
      </c>
      <c r="J1105" s="34">
        <v>900</v>
      </c>
      <c r="K1105" s="35">
        <v>14.52</v>
      </c>
      <c r="L1105" s="34">
        <v>28844</v>
      </c>
      <c r="M1105" s="34">
        <v>204.79239999999999</v>
      </c>
      <c r="N1105" s="34">
        <v>0</v>
      </c>
      <c r="O1105" s="34">
        <v>0</v>
      </c>
      <c r="P1105" s="34">
        <v>28844</v>
      </c>
      <c r="Q1105" s="34">
        <v>204.79239999999999</v>
      </c>
      <c r="R1105" s="34">
        <v>147749</v>
      </c>
      <c r="S1105" s="49"/>
      <c r="T1105" s="45"/>
    </row>
    <row r="1106" spans="1:20">
      <c r="A1106" s="28">
        <v>374</v>
      </c>
      <c r="B1106" s="29">
        <v>45471</v>
      </c>
      <c r="C1106" s="30" t="s">
        <v>1657</v>
      </c>
      <c r="D1106" s="31">
        <v>7.9</v>
      </c>
      <c r="E1106" s="31">
        <v>7.9</v>
      </c>
      <c r="F1106" s="31">
        <v>7.9</v>
      </c>
      <c r="G1106" s="31">
        <v>7.9</v>
      </c>
      <c r="H1106" s="31">
        <v>7.9</v>
      </c>
      <c r="I1106" s="31">
        <v>7.9</v>
      </c>
      <c r="J1106" s="36">
        <v>0</v>
      </c>
      <c r="K1106" s="37">
        <v>0</v>
      </c>
      <c r="L1106" s="34">
        <v>0</v>
      </c>
      <c r="M1106" s="34">
        <v>0</v>
      </c>
      <c r="N1106" s="34">
        <v>0</v>
      </c>
      <c r="O1106" s="34">
        <v>0</v>
      </c>
      <c r="P1106" s="34">
        <v>0</v>
      </c>
      <c r="Q1106" s="34">
        <v>0</v>
      </c>
      <c r="R1106" s="34">
        <v>138250</v>
      </c>
      <c r="S1106" s="49"/>
      <c r="T1106" s="45"/>
    </row>
    <row r="1107" spans="1:20">
      <c r="A1107" s="28">
        <v>375</v>
      </c>
      <c r="B1107" s="29">
        <v>45471</v>
      </c>
      <c r="C1107" s="30" t="s">
        <v>1658</v>
      </c>
      <c r="D1107" s="31">
        <v>5.6</v>
      </c>
      <c r="E1107" s="31">
        <v>5.7</v>
      </c>
      <c r="F1107" s="31">
        <v>5.7</v>
      </c>
      <c r="G1107" s="31">
        <v>5.7</v>
      </c>
      <c r="H1107" s="31">
        <v>5.7</v>
      </c>
      <c r="I1107" s="31">
        <v>5.7</v>
      </c>
      <c r="J1107" s="34">
        <v>100</v>
      </c>
      <c r="K1107" s="35">
        <v>1.79</v>
      </c>
      <c r="L1107" s="34">
        <v>100</v>
      </c>
      <c r="M1107" s="34">
        <v>0.56999999999999995</v>
      </c>
      <c r="N1107" s="34">
        <v>0</v>
      </c>
      <c r="O1107" s="34">
        <v>0</v>
      </c>
      <c r="P1107" s="34">
        <v>100</v>
      </c>
      <c r="Q1107" s="34">
        <v>0.56999999999999995</v>
      </c>
      <c r="R1107" s="34">
        <v>50160</v>
      </c>
      <c r="S1107" s="49"/>
      <c r="T1107" s="45"/>
    </row>
    <row r="1108" spans="1:20">
      <c r="A1108" s="28">
        <v>376</v>
      </c>
      <c r="B1108" s="29">
        <v>45471</v>
      </c>
      <c r="C1108" s="30" t="s">
        <v>1659</v>
      </c>
      <c r="D1108" s="31">
        <v>27.6</v>
      </c>
      <c r="E1108" s="31">
        <v>27</v>
      </c>
      <c r="F1108" s="31">
        <v>27</v>
      </c>
      <c r="G1108" s="31">
        <v>27</v>
      </c>
      <c r="H1108" s="31">
        <v>27</v>
      </c>
      <c r="I1108" s="31">
        <v>27</v>
      </c>
      <c r="J1108" s="36">
        <v>-600</v>
      </c>
      <c r="K1108" s="37">
        <v>-2.17</v>
      </c>
      <c r="L1108" s="34">
        <v>5400</v>
      </c>
      <c r="M1108" s="34">
        <v>145.80000000000001</v>
      </c>
      <c r="N1108" s="34">
        <v>0</v>
      </c>
      <c r="O1108" s="34">
        <v>0</v>
      </c>
      <c r="P1108" s="34">
        <v>5400</v>
      </c>
      <c r="Q1108" s="34">
        <v>145.80000000000001</v>
      </c>
      <c r="R1108" s="34">
        <v>1215000</v>
      </c>
      <c r="S1108" s="49"/>
      <c r="T1108" s="45"/>
    </row>
    <row r="1109" spans="1:20">
      <c r="A1109" s="28">
        <v>377</v>
      </c>
      <c r="B1109" s="29">
        <v>45471</v>
      </c>
      <c r="C1109" s="30" t="s">
        <v>1660</v>
      </c>
      <c r="D1109" s="31">
        <v>34</v>
      </c>
      <c r="E1109" s="31">
        <v>39.1</v>
      </c>
      <c r="F1109" s="31">
        <v>39.1</v>
      </c>
      <c r="G1109" s="31">
        <v>39.1</v>
      </c>
      <c r="H1109" s="31">
        <v>39.1</v>
      </c>
      <c r="I1109" s="31">
        <v>39.1</v>
      </c>
      <c r="J1109" s="34">
        <v>5100</v>
      </c>
      <c r="K1109" s="35">
        <v>15</v>
      </c>
      <c r="L1109" s="34">
        <v>600</v>
      </c>
      <c r="M1109" s="34">
        <v>23.46</v>
      </c>
      <c r="N1109" s="34">
        <v>0</v>
      </c>
      <c r="O1109" s="34">
        <v>0</v>
      </c>
      <c r="P1109" s="34">
        <v>600</v>
      </c>
      <c r="Q1109" s="34">
        <v>23.46</v>
      </c>
      <c r="R1109" s="34">
        <v>469539</v>
      </c>
      <c r="S1109" s="49"/>
      <c r="T1109" s="45"/>
    </row>
    <row r="1110" spans="1:20">
      <c r="A1110" s="28">
        <v>378</v>
      </c>
      <c r="B1110" s="29">
        <v>45471</v>
      </c>
      <c r="C1110" s="30" t="s">
        <v>1014</v>
      </c>
      <c r="D1110" s="31">
        <v>3.7</v>
      </c>
      <c r="E1110" s="31">
        <v>3.7</v>
      </c>
      <c r="F1110" s="31">
        <v>3.7</v>
      </c>
      <c r="G1110" s="31">
        <v>3.7</v>
      </c>
      <c r="H1110" s="31">
        <v>3.6</v>
      </c>
      <c r="I1110" s="31">
        <v>3.6909999999999998</v>
      </c>
      <c r="J1110" s="36">
        <v>0</v>
      </c>
      <c r="K1110" s="37">
        <v>0</v>
      </c>
      <c r="L1110" s="34">
        <v>41100</v>
      </c>
      <c r="M1110" s="34">
        <v>151.71</v>
      </c>
      <c r="N1110" s="34">
        <v>0</v>
      </c>
      <c r="O1110" s="34">
        <v>0</v>
      </c>
      <c r="P1110" s="34">
        <v>41100</v>
      </c>
      <c r="Q1110" s="34">
        <v>151.71</v>
      </c>
      <c r="R1110" s="34">
        <v>97902</v>
      </c>
      <c r="S1110" s="49"/>
      <c r="T1110" s="45"/>
    </row>
    <row r="1111" spans="1:20">
      <c r="A1111" s="28">
        <v>379</v>
      </c>
      <c r="B1111" s="29">
        <v>45471</v>
      </c>
      <c r="C1111" s="30" t="s">
        <v>1661</v>
      </c>
      <c r="D1111" s="31">
        <v>1</v>
      </c>
      <c r="E1111" s="31">
        <v>1</v>
      </c>
      <c r="F1111" s="31">
        <v>1</v>
      </c>
      <c r="G1111" s="31">
        <v>1.1000000000000001</v>
      </c>
      <c r="H1111" s="31">
        <v>1</v>
      </c>
      <c r="I1111" s="31">
        <v>1.032</v>
      </c>
      <c r="J1111" s="34">
        <v>0</v>
      </c>
      <c r="K1111" s="35">
        <v>0</v>
      </c>
      <c r="L1111" s="34">
        <v>14000</v>
      </c>
      <c r="M1111" s="34">
        <v>14.45</v>
      </c>
      <c r="N1111" s="34">
        <v>0</v>
      </c>
      <c r="O1111" s="34">
        <v>0</v>
      </c>
      <c r="P1111" s="34">
        <v>14000</v>
      </c>
      <c r="Q1111" s="34">
        <v>14.45</v>
      </c>
      <c r="R1111" s="34">
        <v>15043</v>
      </c>
      <c r="S1111" s="49"/>
      <c r="T1111" s="45"/>
    </row>
    <row r="1112" spans="1:20">
      <c r="A1112" s="28">
        <v>380</v>
      </c>
      <c r="B1112" s="29">
        <v>45471</v>
      </c>
      <c r="C1112" s="30" t="s">
        <v>1662</v>
      </c>
      <c r="D1112" s="31">
        <v>21</v>
      </c>
      <c r="E1112" s="31">
        <v>21</v>
      </c>
      <c r="F1112" s="31">
        <v>21</v>
      </c>
      <c r="G1112" s="31">
        <v>21</v>
      </c>
      <c r="H1112" s="31">
        <v>21</v>
      </c>
      <c r="I1112" s="31">
        <v>21</v>
      </c>
      <c r="J1112" s="36">
        <v>0</v>
      </c>
      <c r="K1112" s="37">
        <v>0</v>
      </c>
      <c r="L1112" s="34">
        <v>0</v>
      </c>
      <c r="M1112" s="34">
        <v>0</v>
      </c>
      <c r="N1112" s="34">
        <v>0</v>
      </c>
      <c r="O1112" s="34">
        <v>0</v>
      </c>
      <c r="P1112" s="34">
        <v>0</v>
      </c>
      <c r="Q1112" s="34">
        <v>0</v>
      </c>
      <c r="R1112" s="34">
        <v>504000</v>
      </c>
      <c r="S1112" s="49"/>
      <c r="T1112" s="45"/>
    </row>
    <row r="1113" spans="1:20">
      <c r="A1113" s="28">
        <v>381</v>
      </c>
      <c r="B1113" s="29">
        <v>45471</v>
      </c>
      <c r="C1113" s="30" t="s">
        <v>1663</v>
      </c>
      <c r="D1113" s="31">
        <v>9.4</v>
      </c>
      <c r="E1113" s="31">
        <v>9.6</v>
      </c>
      <c r="F1113" s="31">
        <v>9.1999999999999993</v>
      </c>
      <c r="G1113" s="31">
        <v>9.6</v>
      </c>
      <c r="H1113" s="31">
        <v>9.1999999999999993</v>
      </c>
      <c r="I1113" s="31">
        <v>9.3379999999999992</v>
      </c>
      <c r="J1113" s="34">
        <v>-200</v>
      </c>
      <c r="K1113" s="35">
        <v>-2.13</v>
      </c>
      <c r="L1113" s="34">
        <v>20243</v>
      </c>
      <c r="M1113" s="34">
        <v>188.9648</v>
      </c>
      <c r="N1113" s="34">
        <v>0</v>
      </c>
      <c r="O1113" s="34">
        <v>0</v>
      </c>
      <c r="P1113" s="34">
        <v>20243</v>
      </c>
      <c r="Q1113" s="34">
        <v>188.9648</v>
      </c>
      <c r="R1113" s="34">
        <v>73600</v>
      </c>
      <c r="S1113" s="49"/>
      <c r="T1113" s="45"/>
    </row>
    <row r="1114" spans="1:20">
      <c r="A1114" s="28">
        <v>382</v>
      </c>
      <c r="B1114" s="29">
        <v>45471</v>
      </c>
      <c r="C1114" s="30" t="s">
        <v>1664</v>
      </c>
      <c r="D1114" s="31">
        <v>10.6</v>
      </c>
      <c r="E1114" s="31">
        <v>10.1</v>
      </c>
      <c r="F1114" s="31">
        <v>11.5</v>
      </c>
      <c r="G1114" s="31">
        <v>11.5</v>
      </c>
      <c r="H1114" s="31">
        <v>10.1</v>
      </c>
      <c r="I1114" s="31">
        <v>10.8</v>
      </c>
      <c r="J1114" s="36">
        <v>900</v>
      </c>
      <c r="K1114" s="37">
        <v>8.49</v>
      </c>
      <c r="L1114" s="34">
        <v>200</v>
      </c>
      <c r="M1114" s="34">
        <v>2.16</v>
      </c>
      <c r="N1114" s="34">
        <v>0</v>
      </c>
      <c r="O1114" s="34">
        <v>0</v>
      </c>
      <c r="P1114" s="34">
        <v>200</v>
      </c>
      <c r="Q1114" s="34">
        <v>2.16</v>
      </c>
      <c r="R1114" s="34">
        <v>17250</v>
      </c>
      <c r="S1114" s="49"/>
      <c r="T1114" s="45"/>
    </row>
    <row r="1115" spans="1:20">
      <c r="A1115" s="28">
        <v>383</v>
      </c>
      <c r="B1115" s="29">
        <v>45471</v>
      </c>
      <c r="C1115" s="30" t="s">
        <v>1665</v>
      </c>
      <c r="D1115" s="31">
        <v>7.7</v>
      </c>
      <c r="E1115" s="31">
        <v>7.6</v>
      </c>
      <c r="F1115" s="31">
        <v>7.6</v>
      </c>
      <c r="G1115" s="31">
        <v>7.7</v>
      </c>
      <c r="H1115" s="31">
        <v>7.5</v>
      </c>
      <c r="I1115" s="31">
        <v>7.5839999999999996</v>
      </c>
      <c r="J1115" s="36">
        <v>-100</v>
      </c>
      <c r="K1115" s="37">
        <v>-1.3</v>
      </c>
      <c r="L1115" s="34">
        <v>53300</v>
      </c>
      <c r="M1115" s="34">
        <v>404.25</v>
      </c>
      <c r="N1115" s="34">
        <v>0</v>
      </c>
      <c r="O1115" s="34">
        <v>0</v>
      </c>
      <c r="P1115" s="34">
        <v>53300</v>
      </c>
      <c r="Q1115" s="34">
        <v>404.25</v>
      </c>
      <c r="R1115" s="34">
        <v>193268</v>
      </c>
      <c r="S1115" s="49"/>
      <c r="T1115" s="45"/>
    </row>
    <row r="1116" spans="1:20">
      <c r="A1116" s="28">
        <v>384</v>
      </c>
      <c r="B1116" s="29">
        <v>45471</v>
      </c>
      <c r="C1116" s="30" t="s">
        <v>1666</v>
      </c>
      <c r="D1116" s="31">
        <v>7.5</v>
      </c>
      <c r="E1116" s="31">
        <v>7.5</v>
      </c>
      <c r="F1116" s="31">
        <v>7.5</v>
      </c>
      <c r="G1116" s="31">
        <v>7.5</v>
      </c>
      <c r="H1116" s="31">
        <v>7.5</v>
      </c>
      <c r="I1116" s="31">
        <v>7.5</v>
      </c>
      <c r="J1116" s="36">
        <v>0</v>
      </c>
      <c r="K1116" s="37">
        <v>0</v>
      </c>
      <c r="L1116" s="34">
        <v>2600</v>
      </c>
      <c r="M1116" s="34">
        <v>19.5</v>
      </c>
      <c r="N1116" s="34">
        <v>0</v>
      </c>
      <c r="O1116" s="34">
        <v>0</v>
      </c>
      <c r="P1116" s="34">
        <v>2600</v>
      </c>
      <c r="Q1116" s="34">
        <v>19.5</v>
      </c>
      <c r="R1116" s="34">
        <v>24471</v>
      </c>
      <c r="S1116" s="49"/>
      <c r="T1116" s="45"/>
    </row>
    <row r="1117" spans="1:20">
      <c r="A1117" s="28">
        <v>385</v>
      </c>
      <c r="B1117" s="29">
        <v>45471</v>
      </c>
      <c r="C1117" s="30" t="s">
        <v>1015</v>
      </c>
      <c r="D1117" s="31">
        <v>0.7</v>
      </c>
      <c r="E1117" s="31">
        <v>0.7</v>
      </c>
      <c r="F1117" s="31">
        <v>0.7</v>
      </c>
      <c r="G1117" s="31">
        <v>0.7</v>
      </c>
      <c r="H1117" s="31">
        <v>0.7</v>
      </c>
      <c r="I1117" s="31">
        <v>0.7</v>
      </c>
      <c r="J1117" s="34">
        <v>0</v>
      </c>
      <c r="K1117" s="35">
        <v>0</v>
      </c>
      <c r="L1117" s="34">
        <v>0</v>
      </c>
      <c r="M1117" s="34">
        <v>0</v>
      </c>
      <c r="N1117" s="34">
        <v>0</v>
      </c>
      <c r="O1117" s="34">
        <v>0</v>
      </c>
      <c r="P1117" s="34">
        <v>0</v>
      </c>
      <c r="Q1117" s="34">
        <v>0</v>
      </c>
      <c r="R1117" s="34">
        <v>8400</v>
      </c>
      <c r="S1117" s="49"/>
      <c r="T1117" s="45"/>
    </row>
    <row r="1118" spans="1:20">
      <c r="A1118" s="28">
        <v>386</v>
      </c>
      <c r="B1118" s="29">
        <v>45471</v>
      </c>
      <c r="C1118" s="30" t="s">
        <v>1667</v>
      </c>
      <c r="D1118" s="31">
        <v>24</v>
      </c>
      <c r="E1118" s="31">
        <v>24</v>
      </c>
      <c r="F1118" s="31">
        <v>24</v>
      </c>
      <c r="G1118" s="31">
        <v>24</v>
      </c>
      <c r="H1118" s="31">
        <v>24</v>
      </c>
      <c r="I1118" s="31">
        <v>24</v>
      </c>
      <c r="J1118" s="36">
        <v>0</v>
      </c>
      <c r="K1118" s="37">
        <v>0</v>
      </c>
      <c r="L1118" s="34">
        <v>0</v>
      </c>
      <c r="M1118" s="34">
        <v>0</v>
      </c>
      <c r="N1118" s="34">
        <v>0</v>
      </c>
      <c r="O1118" s="34">
        <v>0</v>
      </c>
      <c r="P1118" s="34">
        <v>0</v>
      </c>
      <c r="Q1118" s="34">
        <v>0</v>
      </c>
      <c r="R1118" s="34">
        <v>686400</v>
      </c>
      <c r="S1118" s="49"/>
      <c r="T1118" s="45"/>
    </row>
    <row r="1119" spans="1:20">
      <c r="A1119" s="28">
        <v>387</v>
      </c>
      <c r="B1119" s="29">
        <v>45471</v>
      </c>
      <c r="C1119" s="30" t="s">
        <v>1668</v>
      </c>
      <c r="D1119" s="31">
        <v>10</v>
      </c>
      <c r="E1119" s="31">
        <v>10</v>
      </c>
      <c r="F1119" s="31">
        <v>10</v>
      </c>
      <c r="G1119" s="31">
        <v>10</v>
      </c>
      <c r="H1119" s="31">
        <v>10</v>
      </c>
      <c r="I1119" s="31">
        <v>10</v>
      </c>
      <c r="J1119" s="34">
        <v>0</v>
      </c>
      <c r="K1119" s="35">
        <v>0</v>
      </c>
      <c r="L1119" s="34">
        <v>1</v>
      </c>
      <c r="M1119" s="34">
        <v>9.4999999999999998E-3</v>
      </c>
      <c r="N1119" s="34">
        <v>0</v>
      </c>
      <c r="O1119" s="34">
        <v>0</v>
      </c>
      <c r="P1119" s="34">
        <v>1</v>
      </c>
      <c r="Q1119" s="34">
        <v>9.4999999999999998E-3</v>
      </c>
      <c r="R1119" s="34">
        <v>98000</v>
      </c>
      <c r="S1119" s="49"/>
      <c r="T1119" s="45"/>
    </row>
    <row r="1120" spans="1:20">
      <c r="A1120" s="28">
        <v>388</v>
      </c>
      <c r="B1120" s="29">
        <v>45471</v>
      </c>
      <c r="C1120" s="30" t="s">
        <v>1016</v>
      </c>
      <c r="D1120" s="31">
        <v>12.3</v>
      </c>
      <c r="E1120" s="31">
        <v>12.1</v>
      </c>
      <c r="F1120" s="31">
        <v>12</v>
      </c>
      <c r="G1120" s="31">
        <v>12.4</v>
      </c>
      <c r="H1120" s="31">
        <v>11.9</v>
      </c>
      <c r="I1120" s="31">
        <v>12.207000000000001</v>
      </c>
      <c r="J1120" s="32">
        <v>-300</v>
      </c>
      <c r="K1120" s="33">
        <v>-2.44</v>
      </c>
      <c r="L1120" s="34">
        <v>177209</v>
      </c>
      <c r="M1120" s="34">
        <v>2163.2134000000001</v>
      </c>
      <c r="N1120" s="34">
        <v>1250000</v>
      </c>
      <c r="O1120" s="34">
        <v>15375</v>
      </c>
      <c r="P1120" s="34">
        <v>1427209</v>
      </c>
      <c r="Q1120" s="34">
        <v>17538.213400000001</v>
      </c>
      <c r="R1120" s="34">
        <v>4337783</v>
      </c>
      <c r="S1120" s="49"/>
      <c r="T1120" s="45"/>
    </row>
    <row r="1121" spans="1:20">
      <c r="A1121" s="28">
        <v>389</v>
      </c>
      <c r="B1121" s="29">
        <v>45471</v>
      </c>
      <c r="C1121" s="30" t="s">
        <v>472</v>
      </c>
      <c r="D1121" s="31">
        <v>0.8</v>
      </c>
      <c r="E1121" s="31">
        <v>0.8</v>
      </c>
      <c r="F1121" s="31">
        <v>0.8</v>
      </c>
      <c r="G1121" s="31">
        <v>0.8</v>
      </c>
      <c r="H1121" s="31">
        <v>0.8</v>
      </c>
      <c r="I1121" s="31">
        <v>0.8</v>
      </c>
      <c r="J1121" s="34">
        <v>0</v>
      </c>
      <c r="K1121" s="35">
        <v>0</v>
      </c>
      <c r="L1121" s="34">
        <v>0</v>
      </c>
      <c r="M1121" s="34">
        <v>0</v>
      </c>
      <c r="N1121" s="34">
        <v>0</v>
      </c>
      <c r="O1121" s="34">
        <v>0</v>
      </c>
      <c r="P1121" s="34">
        <v>0</v>
      </c>
      <c r="Q1121" s="34">
        <v>0</v>
      </c>
      <c r="R1121" s="34">
        <v>132282</v>
      </c>
      <c r="S1121" s="49"/>
      <c r="T1121" s="45"/>
    </row>
    <row r="1122" spans="1:20">
      <c r="A1122" s="28">
        <v>390</v>
      </c>
      <c r="B1122" s="29">
        <v>45471</v>
      </c>
      <c r="C1122" s="30" t="s">
        <v>1017</v>
      </c>
      <c r="D1122" s="31">
        <v>0.4</v>
      </c>
      <c r="E1122" s="31">
        <v>0.4</v>
      </c>
      <c r="F1122" s="31">
        <v>0.4</v>
      </c>
      <c r="G1122" s="31">
        <v>0.4</v>
      </c>
      <c r="H1122" s="31">
        <v>0.4</v>
      </c>
      <c r="I1122" s="31">
        <v>0.4</v>
      </c>
      <c r="J1122" s="36">
        <v>0</v>
      </c>
      <c r="K1122" s="37">
        <v>0</v>
      </c>
      <c r="L1122" s="34">
        <v>0</v>
      </c>
      <c r="M1122" s="34">
        <v>0</v>
      </c>
      <c r="N1122" s="34">
        <v>0</v>
      </c>
      <c r="O1122" s="34">
        <v>0</v>
      </c>
      <c r="P1122" s="34">
        <v>0</v>
      </c>
      <c r="Q1122" s="34">
        <v>0</v>
      </c>
      <c r="R1122" s="34">
        <v>23004</v>
      </c>
      <c r="S1122" s="49"/>
      <c r="T1122" s="45"/>
    </row>
    <row r="1123" spans="1:20">
      <c r="A1123" s="28">
        <v>391</v>
      </c>
      <c r="B1123" s="29">
        <v>45471</v>
      </c>
      <c r="C1123" s="30" t="s">
        <v>1670</v>
      </c>
      <c r="D1123" s="31">
        <v>9</v>
      </c>
      <c r="E1123" s="31">
        <v>9.1</v>
      </c>
      <c r="F1123" s="31">
        <v>9.1</v>
      </c>
      <c r="G1123" s="31">
        <v>9.1</v>
      </c>
      <c r="H1123" s="31">
        <v>9.1</v>
      </c>
      <c r="I1123" s="31">
        <v>9.1</v>
      </c>
      <c r="J1123" s="32">
        <v>100</v>
      </c>
      <c r="K1123" s="33">
        <v>1.1100000000000001</v>
      </c>
      <c r="L1123" s="34">
        <v>200</v>
      </c>
      <c r="M1123" s="34">
        <v>1.82</v>
      </c>
      <c r="N1123" s="34">
        <v>0</v>
      </c>
      <c r="O1123" s="34">
        <v>0</v>
      </c>
      <c r="P1123" s="34">
        <v>200</v>
      </c>
      <c r="Q1123" s="34">
        <v>1.82</v>
      </c>
      <c r="R1123" s="34">
        <v>331912</v>
      </c>
      <c r="S1123" s="49"/>
      <c r="T1123" s="45"/>
    </row>
    <row r="1124" spans="1:20">
      <c r="A1124" s="28">
        <v>392</v>
      </c>
      <c r="B1124" s="29">
        <v>45471</v>
      </c>
      <c r="C1124" s="30" t="s">
        <v>1671</v>
      </c>
      <c r="D1124" s="31">
        <v>23</v>
      </c>
      <c r="E1124" s="31">
        <v>23</v>
      </c>
      <c r="F1124" s="31">
        <v>23</v>
      </c>
      <c r="G1124" s="31">
        <v>23</v>
      </c>
      <c r="H1124" s="31">
        <v>23</v>
      </c>
      <c r="I1124" s="31">
        <v>23</v>
      </c>
      <c r="J1124" s="32">
        <v>0</v>
      </c>
      <c r="K1124" s="33">
        <v>0</v>
      </c>
      <c r="L1124" s="34">
        <v>1</v>
      </c>
      <c r="M1124" s="34">
        <v>2.29E-2</v>
      </c>
      <c r="N1124" s="34">
        <v>0</v>
      </c>
      <c r="O1124" s="34">
        <v>0</v>
      </c>
      <c r="P1124" s="34">
        <v>1</v>
      </c>
      <c r="Q1124" s="34">
        <v>2.29E-2</v>
      </c>
      <c r="R1124" s="34">
        <v>441600</v>
      </c>
      <c r="S1124" s="49"/>
      <c r="T1124" s="45"/>
    </row>
    <row r="1125" spans="1:20">
      <c r="A1125" s="28">
        <v>393</v>
      </c>
      <c r="B1125" s="29">
        <v>45471</v>
      </c>
      <c r="C1125" s="30" t="s">
        <v>2778</v>
      </c>
      <c r="D1125" s="31">
        <v>10.6</v>
      </c>
      <c r="E1125" s="31">
        <v>10.6</v>
      </c>
      <c r="F1125" s="31">
        <v>10.6</v>
      </c>
      <c r="G1125" s="31">
        <v>10.6</v>
      </c>
      <c r="H1125" s="31">
        <v>10.6</v>
      </c>
      <c r="I1125" s="31">
        <v>10.6</v>
      </c>
      <c r="J1125" s="34">
        <v>0</v>
      </c>
      <c r="K1125" s="35">
        <v>0</v>
      </c>
      <c r="L1125" s="34">
        <v>0</v>
      </c>
      <c r="M1125" s="34">
        <v>0</v>
      </c>
      <c r="N1125" s="34">
        <v>0</v>
      </c>
      <c r="O1125" s="34">
        <v>0</v>
      </c>
      <c r="P1125" s="34">
        <v>0</v>
      </c>
      <c r="Q1125" s="34">
        <v>0</v>
      </c>
      <c r="R1125" s="34">
        <v>88300</v>
      </c>
      <c r="S1125" s="49"/>
      <c r="T1125" s="45"/>
    </row>
    <row r="1126" spans="1:20">
      <c r="A1126" s="28">
        <v>394</v>
      </c>
      <c r="B1126" s="29">
        <v>45471</v>
      </c>
      <c r="C1126" s="30" t="s">
        <v>476</v>
      </c>
      <c r="D1126" s="31">
        <v>2.1</v>
      </c>
      <c r="E1126" s="31">
        <v>2.2000000000000002</v>
      </c>
      <c r="F1126" s="31">
        <v>2.1</v>
      </c>
      <c r="G1126" s="31">
        <v>2.2000000000000002</v>
      </c>
      <c r="H1126" s="31">
        <v>2</v>
      </c>
      <c r="I1126" s="31">
        <v>2.0990000000000002</v>
      </c>
      <c r="J1126" s="36">
        <v>0</v>
      </c>
      <c r="K1126" s="37">
        <v>0</v>
      </c>
      <c r="L1126" s="34">
        <v>319607</v>
      </c>
      <c r="M1126" s="34">
        <v>670.7654</v>
      </c>
      <c r="N1126" s="34">
        <v>0</v>
      </c>
      <c r="O1126" s="34">
        <v>0</v>
      </c>
      <c r="P1126" s="34">
        <v>319607</v>
      </c>
      <c r="Q1126" s="34">
        <v>670.7654</v>
      </c>
      <c r="R1126" s="34">
        <v>103950</v>
      </c>
      <c r="S1126" s="49"/>
      <c r="T1126" s="45"/>
    </row>
    <row r="1127" spans="1:20">
      <c r="A1127" s="28">
        <v>395</v>
      </c>
      <c r="B1127" s="29">
        <v>45471</v>
      </c>
      <c r="C1127" s="30" t="s">
        <v>1672</v>
      </c>
      <c r="D1127" s="31">
        <v>4.9000000000000004</v>
      </c>
      <c r="E1127" s="31">
        <v>4.9000000000000004</v>
      </c>
      <c r="F1127" s="31">
        <v>4.9000000000000004</v>
      </c>
      <c r="G1127" s="31">
        <v>5.0999999999999996</v>
      </c>
      <c r="H1127" s="31">
        <v>4.9000000000000004</v>
      </c>
      <c r="I1127" s="31">
        <v>4.9930000000000003</v>
      </c>
      <c r="J1127" s="34">
        <v>0</v>
      </c>
      <c r="K1127" s="35">
        <v>0</v>
      </c>
      <c r="L1127" s="34">
        <v>4600</v>
      </c>
      <c r="M1127" s="34">
        <v>22.97</v>
      </c>
      <c r="N1127" s="34">
        <v>0</v>
      </c>
      <c r="O1127" s="34">
        <v>0</v>
      </c>
      <c r="P1127" s="34">
        <v>4600</v>
      </c>
      <c r="Q1127" s="34">
        <v>22.97</v>
      </c>
      <c r="R1127" s="34">
        <v>33020</v>
      </c>
      <c r="S1127" s="49"/>
      <c r="T1127" s="45"/>
    </row>
    <row r="1128" spans="1:20">
      <c r="A1128" s="28">
        <v>396</v>
      </c>
      <c r="B1128" s="29">
        <v>45471</v>
      </c>
      <c r="C1128" s="30" t="s">
        <v>1319</v>
      </c>
      <c r="D1128" s="31">
        <v>4.4000000000000004</v>
      </c>
      <c r="E1128" s="31">
        <v>3.8</v>
      </c>
      <c r="F1128" s="31">
        <v>3.8</v>
      </c>
      <c r="G1128" s="31">
        <v>3.8</v>
      </c>
      <c r="H1128" s="31">
        <v>3.8</v>
      </c>
      <c r="I1128" s="31">
        <v>3.8</v>
      </c>
      <c r="J1128" s="36">
        <v>-600</v>
      </c>
      <c r="K1128" s="37">
        <v>-13.64</v>
      </c>
      <c r="L1128" s="34">
        <v>101</v>
      </c>
      <c r="M1128" s="34">
        <v>0.38379999999999997</v>
      </c>
      <c r="N1128" s="34">
        <v>0</v>
      </c>
      <c r="O1128" s="34">
        <v>0</v>
      </c>
      <c r="P1128" s="34">
        <v>101</v>
      </c>
      <c r="Q1128" s="34">
        <v>0.38379999999999997</v>
      </c>
      <c r="R1128" s="34">
        <v>12408</v>
      </c>
      <c r="S1128" s="49"/>
      <c r="T1128" s="45"/>
    </row>
    <row r="1129" spans="1:20">
      <c r="A1129" s="28">
        <v>397</v>
      </c>
      <c r="B1129" s="29">
        <v>45471</v>
      </c>
      <c r="C1129" s="30" t="s">
        <v>1321</v>
      </c>
      <c r="D1129" s="31">
        <v>2.8</v>
      </c>
      <c r="E1129" s="31">
        <v>2.5</v>
      </c>
      <c r="F1129" s="31">
        <v>2.5</v>
      </c>
      <c r="G1129" s="31">
        <v>2.9</v>
      </c>
      <c r="H1129" s="31">
        <v>2.5</v>
      </c>
      <c r="I1129" s="31">
        <v>2.516</v>
      </c>
      <c r="J1129" s="34">
        <v>-300</v>
      </c>
      <c r="K1129" s="35">
        <v>-10.71</v>
      </c>
      <c r="L1129" s="34">
        <v>4496</v>
      </c>
      <c r="M1129" s="34">
        <v>11.31</v>
      </c>
      <c r="N1129" s="34">
        <v>0</v>
      </c>
      <c r="O1129" s="34">
        <v>0</v>
      </c>
      <c r="P1129" s="34">
        <v>4496</v>
      </c>
      <c r="Q1129" s="34">
        <v>11.31</v>
      </c>
      <c r="R1129" s="34">
        <v>8750</v>
      </c>
      <c r="S1129" s="49"/>
      <c r="T1129" s="45"/>
    </row>
    <row r="1130" spans="1:20">
      <c r="A1130" s="28">
        <v>398</v>
      </c>
      <c r="B1130" s="29">
        <v>45471</v>
      </c>
      <c r="C1130" s="30" t="s">
        <v>1673</v>
      </c>
      <c r="D1130" s="31">
        <v>0.9</v>
      </c>
      <c r="E1130" s="31">
        <v>0.8</v>
      </c>
      <c r="F1130" s="31">
        <v>0.8</v>
      </c>
      <c r="G1130" s="31">
        <v>0.8</v>
      </c>
      <c r="H1130" s="31">
        <v>0.8</v>
      </c>
      <c r="I1130" s="31">
        <v>0.8</v>
      </c>
      <c r="J1130" s="36">
        <v>-100</v>
      </c>
      <c r="K1130" s="37">
        <v>-11.11</v>
      </c>
      <c r="L1130" s="34">
        <v>1208</v>
      </c>
      <c r="M1130" s="34">
        <v>0.96640000000000004</v>
      </c>
      <c r="N1130" s="34">
        <v>0</v>
      </c>
      <c r="O1130" s="34">
        <v>0</v>
      </c>
      <c r="P1130" s="34">
        <v>1208</v>
      </c>
      <c r="Q1130" s="34">
        <v>0.96640000000000004</v>
      </c>
      <c r="R1130" s="34">
        <v>3184</v>
      </c>
      <c r="S1130" s="49"/>
      <c r="T1130" s="45"/>
    </row>
    <row r="1131" spans="1:20">
      <c r="A1131" s="28">
        <v>399</v>
      </c>
      <c r="B1131" s="29">
        <v>45471</v>
      </c>
      <c r="C1131" s="30" t="s">
        <v>1674</v>
      </c>
      <c r="D1131" s="31">
        <v>3.2</v>
      </c>
      <c r="E1131" s="31">
        <v>3.2</v>
      </c>
      <c r="F1131" s="31">
        <v>3.1</v>
      </c>
      <c r="G1131" s="31">
        <v>3.2</v>
      </c>
      <c r="H1131" s="31">
        <v>3</v>
      </c>
      <c r="I1131" s="31">
        <v>3.0739999999999998</v>
      </c>
      <c r="J1131" s="34">
        <v>-100</v>
      </c>
      <c r="K1131" s="35">
        <v>-3.13</v>
      </c>
      <c r="L1131" s="34">
        <v>18800</v>
      </c>
      <c r="M1131" s="34">
        <v>57.79</v>
      </c>
      <c r="N1131" s="34">
        <v>0</v>
      </c>
      <c r="O1131" s="34">
        <v>0</v>
      </c>
      <c r="P1131" s="34">
        <v>18800</v>
      </c>
      <c r="Q1131" s="34">
        <v>57.79</v>
      </c>
      <c r="R1131" s="34">
        <v>14880</v>
      </c>
      <c r="S1131" s="49"/>
      <c r="T1131" s="45"/>
    </row>
    <row r="1132" spans="1:20">
      <c r="A1132" s="28">
        <v>400</v>
      </c>
      <c r="B1132" s="29">
        <v>45471</v>
      </c>
      <c r="C1132" s="30" t="s">
        <v>479</v>
      </c>
      <c r="D1132" s="31">
        <v>2</v>
      </c>
      <c r="E1132" s="31">
        <v>2</v>
      </c>
      <c r="F1132" s="31">
        <v>2.1</v>
      </c>
      <c r="G1132" s="31">
        <v>2.1</v>
      </c>
      <c r="H1132" s="31">
        <v>1.8</v>
      </c>
      <c r="I1132" s="31">
        <v>1.8069999999999999</v>
      </c>
      <c r="J1132" s="36">
        <v>100</v>
      </c>
      <c r="K1132" s="37">
        <v>5</v>
      </c>
      <c r="L1132" s="34">
        <v>78228</v>
      </c>
      <c r="M1132" s="34">
        <v>141.36080000000001</v>
      </c>
      <c r="N1132" s="34">
        <v>0</v>
      </c>
      <c r="O1132" s="34">
        <v>0</v>
      </c>
      <c r="P1132" s="34">
        <v>78228</v>
      </c>
      <c r="Q1132" s="34">
        <v>141.36080000000001</v>
      </c>
      <c r="R1132" s="34">
        <v>15910</v>
      </c>
      <c r="S1132" s="49"/>
      <c r="T1132" s="45"/>
    </row>
    <row r="1133" spans="1:20">
      <c r="A1133" s="28">
        <v>401</v>
      </c>
      <c r="B1133" s="29">
        <v>45471</v>
      </c>
      <c r="C1133" s="30" t="s">
        <v>1322</v>
      </c>
      <c r="D1133" s="31">
        <v>1.9</v>
      </c>
      <c r="E1133" s="31">
        <v>1.9</v>
      </c>
      <c r="F1133" s="31">
        <v>2.1</v>
      </c>
      <c r="G1133" s="31">
        <v>2.1</v>
      </c>
      <c r="H1133" s="31">
        <v>1.9</v>
      </c>
      <c r="I1133" s="31">
        <v>2.0960000000000001</v>
      </c>
      <c r="J1133" s="36">
        <v>200</v>
      </c>
      <c r="K1133" s="37">
        <v>10.53</v>
      </c>
      <c r="L1133" s="34">
        <v>162300</v>
      </c>
      <c r="M1133" s="34">
        <v>340.17</v>
      </c>
      <c r="N1133" s="34">
        <v>0</v>
      </c>
      <c r="O1133" s="34">
        <v>0</v>
      </c>
      <c r="P1133" s="34">
        <v>162300</v>
      </c>
      <c r="Q1133" s="34">
        <v>340.17</v>
      </c>
      <c r="R1133" s="34">
        <v>17426</v>
      </c>
      <c r="S1133" s="49"/>
      <c r="T1133" s="45"/>
    </row>
    <row r="1134" spans="1:20">
      <c r="A1134" s="28">
        <v>402</v>
      </c>
      <c r="B1134" s="29">
        <v>45471</v>
      </c>
      <c r="C1134" s="30" t="s">
        <v>1018</v>
      </c>
      <c r="D1134" s="31">
        <v>6.9</v>
      </c>
      <c r="E1134" s="31">
        <v>6.9</v>
      </c>
      <c r="F1134" s="31">
        <v>6.9</v>
      </c>
      <c r="G1134" s="31">
        <v>6.9</v>
      </c>
      <c r="H1134" s="31">
        <v>6.9</v>
      </c>
      <c r="I1134" s="31">
        <v>6.9</v>
      </c>
      <c r="J1134" s="36">
        <v>0</v>
      </c>
      <c r="K1134" s="37">
        <v>0</v>
      </c>
      <c r="L1134" s="34">
        <v>0</v>
      </c>
      <c r="M1134" s="34">
        <v>0</v>
      </c>
      <c r="N1134" s="34">
        <v>0</v>
      </c>
      <c r="O1134" s="34">
        <v>0</v>
      </c>
      <c r="P1134" s="34">
        <v>0</v>
      </c>
      <c r="Q1134" s="34">
        <v>0</v>
      </c>
      <c r="R1134" s="34">
        <v>57128</v>
      </c>
      <c r="S1134" s="49"/>
      <c r="T1134" s="45"/>
    </row>
    <row r="1135" spans="1:20">
      <c r="A1135" s="28">
        <v>403</v>
      </c>
      <c r="B1135" s="29">
        <v>45471</v>
      </c>
      <c r="C1135" s="30" t="s">
        <v>1675</v>
      </c>
      <c r="D1135" s="31">
        <v>73.5</v>
      </c>
      <c r="E1135" s="31">
        <v>75.8</v>
      </c>
      <c r="F1135" s="31">
        <v>73</v>
      </c>
      <c r="G1135" s="31">
        <v>75.8</v>
      </c>
      <c r="H1135" s="31">
        <v>72.5</v>
      </c>
      <c r="I1135" s="31">
        <v>73.036000000000001</v>
      </c>
      <c r="J1135" s="34">
        <v>-500</v>
      </c>
      <c r="K1135" s="35">
        <v>-0.68</v>
      </c>
      <c r="L1135" s="34">
        <v>2200</v>
      </c>
      <c r="M1135" s="34">
        <v>160.68</v>
      </c>
      <c r="N1135" s="34">
        <v>0</v>
      </c>
      <c r="O1135" s="34">
        <v>0</v>
      </c>
      <c r="P1135" s="34">
        <v>2200</v>
      </c>
      <c r="Q1135" s="34">
        <v>160.68</v>
      </c>
      <c r="R1135" s="34">
        <v>624150</v>
      </c>
      <c r="S1135" s="49"/>
      <c r="T1135" s="45"/>
    </row>
    <row r="1136" spans="1:20">
      <c r="A1136" s="28">
        <v>404</v>
      </c>
      <c r="B1136" s="29">
        <v>45471</v>
      </c>
      <c r="C1136" s="30" t="s">
        <v>1676</v>
      </c>
      <c r="D1136" s="31">
        <v>18.5</v>
      </c>
      <c r="E1136" s="31">
        <v>18.5</v>
      </c>
      <c r="F1136" s="31">
        <v>18.5</v>
      </c>
      <c r="G1136" s="31">
        <v>18.5</v>
      </c>
      <c r="H1136" s="31">
        <v>18.5</v>
      </c>
      <c r="I1136" s="31">
        <v>18.5</v>
      </c>
      <c r="J1136" s="36">
        <v>0</v>
      </c>
      <c r="K1136" s="37">
        <v>0</v>
      </c>
      <c r="L1136" s="34">
        <v>9</v>
      </c>
      <c r="M1136" s="34">
        <v>0.17549999999999999</v>
      </c>
      <c r="N1136" s="34">
        <v>0</v>
      </c>
      <c r="O1136" s="34">
        <v>0</v>
      </c>
      <c r="P1136" s="34">
        <v>9</v>
      </c>
      <c r="Q1136" s="34">
        <v>0.17549999999999999</v>
      </c>
      <c r="R1136" s="34">
        <v>225700</v>
      </c>
      <c r="S1136" s="49"/>
      <c r="T1136" s="45"/>
    </row>
    <row r="1137" spans="1:20">
      <c r="A1137" s="28">
        <v>405</v>
      </c>
      <c r="B1137" s="29">
        <v>45471</v>
      </c>
      <c r="C1137" s="30" t="s">
        <v>1677</v>
      </c>
      <c r="D1137" s="31">
        <v>16.100000000000001</v>
      </c>
      <c r="E1137" s="31">
        <v>16.100000000000001</v>
      </c>
      <c r="F1137" s="31">
        <v>16.100000000000001</v>
      </c>
      <c r="G1137" s="31">
        <v>16.100000000000001</v>
      </c>
      <c r="H1137" s="31">
        <v>16.100000000000001</v>
      </c>
      <c r="I1137" s="31">
        <v>16.100000000000001</v>
      </c>
      <c r="J1137" s="34">
        <v>0</v>
      </c>
      <c r="K1137" s="35">
        <v>0</v>
      </c>
      <c r="L1137" s="34">
        <v>0</v>
      </c>
      <c r="M1137" s="34">
        <v>0</v>
      </c>
      <c r="N1137" s="34">
        <v>0</v>
      </c>
      <c r="O1137" s="34">
        <v>0</v>
      </c>
      <c r="P1137" s="34">
        <v>0</v>
      </c>
      <c r="Q1137" s="34">
        <v>0</v>
      </c>
      <c r="R1137" s="34">
        <v>24150</v>
      </c>
      <c r="S1137" s="49"/>
      <c r="T1137" s="45"/>
    </row>
    <row r="1138" spans="1:20">
      <c r="A1138" s="28">
        <v>406</v>
      </c>
      <c r="B1138" s="29">
        <v>45471</v>
      </c>
      <c r="C1138" s="30" t="s">
        <v>1678</v>
      </c>
      <c r="D1138" s="31">
        <v>1.7</v>
      </c>
      <c r="E1138" s="31">
        <v>1.7</v>
      </c>
      <c r="F1138" s="31">
        <v>1.7</v>
      </c>
      <c r="G1138" s="31">
        <v>1.7</v>
      </c>
      <c r="H1138" s="31">
        <v>1.7</v>
      </c>
      <c r="I1138" s="31">
        <v>1.7</v>
      </c>
      <c r="J1138" s="36">
        <v>0</v>
      </c>
      <c r="K1138" s="37">
        <v>0</v>
      </c>
      <c r="L1138" s="34">
        <v>0</v>
      </c>
      <c r="M1138" s="34">
        <v>0</v>
      </c>
      <c r="N1138" s="34">
        <v>0</v>
      </c>
      <c r="O1138" s="34">
        <v>0</v>
      </c>
      <c r="P1138" s="34">
        <v>0</v>
      </c>
      <c r="Q1138" s="34">
        <v>0</v>
      </c>
      <c r="R1138" s="34">
        <v>9926</v>
      </c>
      <c r="S1138" s="49"/>
      <c r="T1138" s="45"/>
    </row>
    <row r="1139" spans="1:20">
      <c r="A1139" s="28">
        <v>407</v>
      </c>
      <c r="B1139" s="29">
        <v>45471</v>
      </c>
      <c r="C1139" s="30" t="s">
        <v>754</v>
      </c>
      <c r="D1139" s="31">
        <v>1.7</v>
      </c>
      <c r="E1139" s="31">
        <v>1.7</v>
      </c>
      <c r="F1139" s="31">
        <v>1.5</v>
      </c>
      <c r="G1139" s="31">
        <v>1.7</v>
      </c>
      <c r="H1139" s="31">
        <v>1.5</v>
      </c>
      <c r="I1139" s="31">
        <v>1.5589999999999999</v>
      </c>
      <c r="J1139" s="34">
        <v>-200</v>
      </c>
      <c r="K1139" s="35">
        <v>-11.76</v>
      </c>
      <c r="L1139" s="34">
        <v>304409</v>
      </c>
      <c r="M1139" s="34">
        <v>474.46609999999998</v>
      </c>
      <c r="N1139" s="34">
        <v>0</v>
      </c>
      <c r="O1139" s="34">
        <v>0</v>
      </c>
      <c r="P1139" s="34">
        <v>304409</v>
      </c>
      <c r="Q1139" s="34">
        <v>474.46609999999998</v>
      </c>
      <c r="R1139" s="34">
        <v>36949</v>
      </c>
      <c r="S1139" s="49"/>
      <c r="T1139" s="45"/>
    </row>
    <row r="1140" spans="1:20">
      <c r="A1140" s="28">
        <v>408</v>
      </c>
      <c r="B1140" s="29">
        <v>45471</v>
      </c>
      <c r="C1140" s="30" t="s">
        <v>482</v>
      </c>
      <c r="D1140" s="31">
        <v>0.9</v>
      </c>
      <c r="E1140" s="31">
        <v>1</v>
      </c>
      <c r="F1140" s="31">
        <v>1</v>
      </c>
      <c r="G1140" s="31">
        <v>1</v>
      </c>
      <c r="H1140" s="31">
        <v>1</v>
      </c>
      <c r="I1140" s="31">
        <v>1</v>
      </c>
      <c r="J1140" s="36">
        <v>100</v>
      </c>
      <c r="K1140" s="37">
        <v>11.11</v>
      </c>
      <c r="L1140" s="34">
        <v>10200</v>
      </c>
      <c r="M1140" s="34">
        <v>10.199999999999999</v>
      </c>
      <c r="N1140" s="34">
        <v>0</v>
      </c>
      <c r="O1140" s="34">
        <v>0</v>
      </c>
      <c r="P1140" s="34">
        <v>10200</v>
      </c>
      <c r="Q1140" s="34">
        <v>10.199999999999999</v>
      </c>
      <c r="R1140" s="34">
        <v>7600</v>
      </c>
      <c r="S1140" s="49"/>
      <c r="T1140" s="45"/>
    </row>
    <row r="1141" spans="1:20">
      <c r="A1141" s="28">
        <v>409</v>
      </c>
      <c r="B1141" s="29">
        <v>45471</v>
      </c>
      <c r="C1141" s="30" t="s">
        <v>1679</v>
      </c>
      <c r="D1141" s="31">
        <v>15</v>
      </c>
      <c r="E1141" s="31">
        <v>15</v>
      </c>
      <c r="F1141" s="31">
        <v>15</v>
      </c>
      <c r="G1141" s="31">
        <v>15</v>
      </c>
      <c r="H1141" s="31">
        <v>15</v>
      </c>
      <c r="I1141" s="31">
        <v>15</v>
      </c>
      <c r="J1141" s="32">
        <v>0</v>
      </c>
      <c r="K1141" s="33">
        <v>0</v>
      </c>
      <c r="L1141" s="34">
        <v>0</v>
      </c>
      <c r="M1141" s="34">
        <v>0</v>
      </c>
      <c r="N1141" s="34">
        <v>0</v>
      </c>
      <c r="O1141" s="34">
        <v>0</v>
      </c>
      <c r="P1141" s="34">
        <v>0</v>
      </c>
      <c r="Q1141" s="34">
        <v>0</v>
      </c>
      <c r="R1141" s="34">
        <v>1182000</v>
      </c>
      <c r="S1141" s="49"/>
      <c r="T1141" s="45"/>
    </row>
    <row r="1142" spans="1:20">
      <c r="A1142" s="28">
        <v>410</v>
      </c>
      <c r="B1142" s="29">
        <v>45471</v>
      </c>
      <c r="C1142" s="30" t="s">
        <v>1680</v>
      </c>
      <c r="D1142" s="31">
        <v>5.0999999999999996</v>
      </c>
      <c r="E1142" s="31">
        <v>5.0999999999999996</v>
      </c>
      <c r="F1142" s="31">
        <v>5.0999999999999996</v>
      </c>
      <c r="G1142" s="31">
        <v>5.0999999999999996</v>
      </c>
      <c r="H1142" s="31">
        <v>5.0999999999999996</v>
      </c>
      <c r="I1142" s="31">
        <v>5.0999999999999996</v>
      </c>
      <c r="J1142" s="36">
        <v>0</v>
      </c>
      <c r="K1142" s="37">
        <v>0</v>
      </c>
      <c r="L1142" s="34">
        <v>0</v>
      </c>
      <c r="M1142" s="34">
        <v>0</v>
      </c>
      <c r="N1142" s="34">
        <v>0</v>
      </c>
      <c r="O1142" s="34">
        <v>0</v>
      </c>
      <c r="P1142" s="34">
        <v>0</v>
      </c>
      <c r="Q1142" s="34">
        <v>0</v>
      </c>
      <c r="R1142" s="34">
        <v>25636</v>
      </c>
      <c r="S1142" s="49"/>
      <c r="T1142" s="45"/>
    </row>
    <row r="1143" spans="1:20">
      <c r="A1143" s="28">
        <v>411</v>
      </c>
      <c r="B1143" s="29">
        <v>45471</v>
      </c>
      <c r="C1143" s="30" t="s">
        <v>1681</v>
      </c>
      <c r="D1143" s="31">
        <v>11.5</v>
      </c>
      <c r="E1143" s="31">
        <v>13.2</v>
      </c>
      <c r="F1143" s="31">
        <v>13.2</v>
      </c>
      <c r="G1143" s="31">
        <v>13.2</v>
      </c>
      <c r="H1143" s="31">
        <v>13.2</v>
      </c>
      <c r="I1143" s="31">
        <v>13.2</v>
      </c>
      <c r="J1143" s="34">
        <v>1700</v>
      </c>
      <c r="K1143" s="35">
        <v>14.78</v>
      </c>
      <c r="L1143" s="34">
        <v>400</v>
      </c>
      <c r="M1143" s="34">
        <v>5.28</v>
      </c>
      <c r="N1143" s="34">
        <v>0</v>
      </c>
      <c r="O1143" s="34">
        <v>0</v>
      </c>
      <c r="P1143" s="34">
        <v>400</v>
      </c>
      <c r="Q1143" s="34">
        <v>5.28</v>
      </c>
      <c r="R1143" s="34">
        <v>97680</v>
      </c>
      <c r="S1143" s="49"/>
      <c r="T1143" s="45"/>
    </row>
    <row r="1144" spans="1:20">
      <c r="A1144" s="28">
        <v>412</v>
      </c>
      <c r="B1144" s="29">
        <v>45471</v>
      </c>
      <c r="C1144" s="30" t="s">
        <v>1682</v>
      </c>
      <c r="D1144" s="31">
        <v>26.1</v>
      </c>
      <c r="E1144" s="31">
        <v>26.8</v>
      </c>
      <c r="F1144" s="31">
        <v>24.5</v>
      </c>
      <c r="G1144" s="31">
        <v>26.8</v>
      </c>
      <c r="H1144" s="31">
        <v>23.6</v>
      </c>
      <c r="I1144" s="31">
        <v>24.745000000000001</v>
      </c>
      <c r="J1144" s="36">
        <v>-1600</v>
      </c>
      <c r="K1144" s="37">
        <v>-6.13</v>
      </c>
      <c r="L1144" s="34">
        <v>35310</v>
      </c>
      <c r="M1144" s="34">
        <v>873.76</v>
      </c>
      <c r="N1144" s="34">
        <v>0</v>
      </c>
      <c r="O1144" s="34">
        <v>0</v>
      </c>
      <c r="P1144" s="34">
        <v>35310</v>
      </c>
      <c r="Q1144" s="34">
        <v>873.76</v>
      </c>
      <c r="R1144" s="34">
        <v>2205000</v>
      </c>
      <c r="S1144" s="49"/>
      <c r="T1144" s="45"/>
    </row>
    <row r="1145" spans="1:20">
      <c r="A1145" s="28">
        <v>413</v>
      </c>
      <c r="B1145" s="29">
        <v>45471</v>
      </c>
      <c r="C1145" s="30" t="s">
        <v>1683</v>
      </c>
      <c r="D1145" s="31">
        <v>32.6</v>
      </c>
      <c r="E1145" s="31">
        <v>32.6</v>
      </c>
      <c r="F1145" s="31">
        <v>32.6</v>
      </c>
      <c r="G1145" s="31">
        <v>32.6</v>
      </c>
      <c r="H1145" s="31">
        <v>32.6</v>
      </c>
      <c r="I1145" s="31">
        <v>32.6</v>
      </c>
      <c r="J1145" s="34">
        <v>0</v>
      </c>
      <c r="K1145" s="35">
        <v>0</v>
      </c>
      <c r="L1145" s="34">
        <v>0</v>
      </c>
      <c r="M1145" s="34">
        <v>0</v>
      </c>
      <c r="N1145" s="34">
        <v>0</v>
      </c>
      <c r="O1145" s="34">
        <v>0</v>
      </c>
      <c r="P1145" s="34">
        <v>0</v>
      </c>
      <c r="Q1145" s="34">
        <v>0</v>
      </c>
      <c r="R1145" s="34">
        <v>81500</v>
      </c>
      <c r="S1145" s="49"/>
      <c r="T1145" s="45"/>
    </row>
    <row r="1146" spans="1:20">
      <c r="A1146" s="28">
        <v>414</v>
      </c>
      <c r="B1146" s="29">
        <v>45471</v>
      </c>
      <c r="C1146" s="30" t="s">
        <v>1684</v>
      </c>
      <c r="D1146" s="31">
        <v>13.4</v>
      </c>
      <c r="E1146" s="31">
        <v>15.3</v>
      </c>
      <c r="F1146" s="31">
        <v>13</v>
      </c>
      <c r="G1146" s="31">
        <v>15.3</v>
      </c>
      <c r="H1146" s="31">
        <v>12.5</v>
      </c>
      <c r="I1146" s="31">
        <v>12.814</v>
      </c>
      <c r="J1146" s="36">
        <v>-400</v>
      </c>
      <c r="K1146" s="37">
        <v>-2.99</v>
      </c>
      <c r="L1146" s="34">
        <v>114800</v>
      </c>
      <c r="M1146" s="34">
        <v>1471.07</v>
      </c>
      <c r="N1146" s="34">
        <v>0</v>
      </c>
      <c r="O1146" s="34">
        <v>0</v>
      </c>
      <c r="P1146" s="34">
        <v>114800</v>
      </c>
      <c r="Q1146" s="34">
        <v>1471.07</v>
      </c>
      <c r="R1146" s="34">
        <v>1036439</v>
      </c>
      <c r="S1146" s="49"/>
      <c r="T1146" s="45"/>
    </row>
    <row r="1147" spans="1:20">
      <c r="A1147" s="28">
        <v>415</v>
      </c>
      <c r="B1147" s="29">
        <v>45471</v>
      </c>
      <c r="C1147" s="30" t="s">
        <v>1019</v>
      </c>
      <c r="D1147" s="31">
        <v>3.5</v>
      </c>
      <c r="E1147" s="31">
        <v>3.5</v>
      </c>
      <c r="F1147" s="31">
        <v>3.5</v>
      </c>
      <c r="G1147" s="31">
        <v>3.5</v>
      </c>
      <c r="H1147" s="31">
        <v>3.5</v>
      </c>
      <c r="I1147" s="31">
        <v>3.5</v>
      </c>
      <c r="J1147" s="34">
        <v>0</v>
      </c>
      <c r="K1147" s="35">
        <v>0</v>
      </c>
      <c r="L1147" s="34">
        <v>0</v>
      </c>
      <c r="M1147" s="34">
        <v>0</v>
      </c>
      <c r="N1147" s="34">
        <v>0</v>
      </c>
      <c r="O1147" s="34">
        <v>0</v>
      </c>
      <c r="P1147" s="34">
        <v>0</v>
      </c>
      <c r="Q1147" s="34">
        <v>0</v>
      </c>
      <c r="R1147" s="34">
        <v>18025</v>
      </c>
      <c r="S1147" s="49"/>
      <c r="T1147" s="45"/>
    </row>
    <row r="1148" spans="1:20">
      <c r="A1148" s="28">
        <v>416</v>
      </c>
      <c r="B1148" s="29">
        <v>45471</v>
      </c>
      <c r="C1148" s="30" t="s">
        <v>1325</v>
      </c>
      <c r="D1148" s="31">
        <v>2.2999999999999998</v>
      </c>
      <c r="E1148" s="31">
        <v>2.6</v>
      </c>
      <c r="F1148" s="31">
        <v>2.6</v>
      </c>
      <c r="G1148" s="31">
        <v>2.6</v>
      </c>
      <c r="H1148" s="31">
        <v>2.6</v>
      </c>
      <c r="I1148" s="31">
        <v>2.6</v>
      </c>
      <c r="J1148" s="36">
        <v>300</v>
      </c>
      <c r="K1148" s="37">
        <v>13.04</v>
      </c>
      <c r="L1148" s="34">
        <v>200</v>
      </c>
      <c r="M1148" s="34">
        <v>0.52</v>
      </c>
      <c r="N1148" s="34">
        <v>0</v>
      </c>
      <c r="O1148" s="34">
        <v>0</v>
      </c>
      <c r="P1148" s="34">
        <v>200</v>
      </c>
      <c r="Q1148" s="34">
        <v>0.52</v>
      </c>
      <c r="R1148" s="34">
        <v>13000</v>
      </c>
      <c r="S1148" s="49"/>
      <c r="T1148" s="45"/>
    </row>
    <row r="1149" spans="1:20">
      <c r="A1149" s="28">
        <v>417</v>
      </c>
      <c r="B1149" s="29">
        <v>45471</v>
      </c>
      <c r="C1149" s="30" t="s">
        <v>1685</v>
      </c>
      <c r="D1149" s="31">
        <v>19</v>
      </c>
      <c r="E1149" s="31">
        <v>19</v>
      </c>
      <c r="F1149" s="31">
        <v>19</v>
      </c>
      <c r="G1149" s="31">
        <v>19</v>
      </c>
      <c r="H1149" s="31">
        <v>19</v>
      </c>
      <c r="I1149" s="31">
        <v>19</v>
      </c>
      <c r="J1149" s="32">
        <v>0</v>
      </c>
      <c r="K1149" s="33">
        <v>0</v>
      </c>
      <c r="L1149" s="34">
        <v>0</v>
      </c>
      <c r="M1149" s="34">
        <v>0</v>
      </c>
      <c r="N1149" s="34">
        <v>0</v>
      </c>
      <c r="O1149" s="34">
        <v>0</v>
      </c>
      <c r="P1149" s="34">
        <v>0</v>
      </c>
      <c r="Q1149" s="34">
        <v>0</v>
      </c>
      <c r="R1149" s="34">
        <v>28500</v>
      </c>
      <c r="S1149" s="49"/>
      <c r="T1149" s="45"/>
    </row>
    <row r="1150" spans="1:20">
      <c r="A1150" s="28">
        <v>418</v>
      </c>
      <c r="B1150" s="29">
        <v>45471</v>
      </c>
      <c r="C1150" s="30" t="s">
        <v>1020</v>
      </c>
      <c r="D1150" s="31">
        <v>1.4</v>
      </c>
      <c r="E1150" s="31">
        <v>1.4</v>
      </c>
      <c r="F1150" s="31">
        <v>1.2</v>
      </c>
      <c r="G1150" s="31">
        <v>1.4</v>
      </c>
      <c r="H1150" s="31">
        <v>1.2</v>
      </c>
      <c r="I1150" s="31">
        <v>1.2150000000000001</v>
      </c>
      <c r="J1150" s="32">
        <v>-200</v>
      </c>
      <c r="K1150" s="33">
        <v>-14.29</v>
      </c>
      <c r="L1150" s="34">
        <v>506787</v>
      </c>
      <c r="M1150" s="34">
        <v>615.54169999999999</v>
      </c>
      <c r="N1150" s="34">
        <v>0</v>
      </c>
      <c r="O1150" s="34">
        <v>0</v>
      </c>
      <c r="P1150" s="34">
        <v>506787</v>
      </c>
      <c r="Q1150" s="34">
        <v>615.54169999999999</v>
      </c>
      <c r="R1150" s="34">
        <v>30756</v>
      </c>
      <c r="S1150" s="49"/>
      <c r="T1150" s="45"/>
    </row>
    <row r="1151" spans="1:20">
      <c r="A1151" s="28">
        <v>419</v>
      </c>
      <c r="B1151" s="29">
        <v>45471</v>
      </c>
      <c r="C1151" s="30" t="s">
        <v>1686</v>
      </c>
      <c r="D1151" s="31">
        <v>10</v>
      </c>
      <c r="E1151" s="31">
        <v>9.6999999999999993</v>
      </c>
      <c r="F1151" s="31">
        <v>9.6999999999999993</v>
      </c>
      <c r="G1151" s="31">
        <v>9.6999999999999993</v>
      </c>
      <c r="H1151" s="31">
        <v>9.6999999999999993</v>
      </c>
      <c r="I1151" s="31">
        <v>9.6999999999999993</v>
      </c>
      <c r="J1151" s="34">
        <v>-300</v>
      </c>
      <c r="K1151" s="35">
        <v>-3</v>
      </c>
      <c r="L1151" s="34">
        <v>500</v>
      </c>
      <c r="M1151" s="34">
        <v>4.8499999999999996</v>
      </c>
      <c r="N1151" s="34">
        <v>0</v>
      </c>
      <c r="O1151" s="34">
        <v>0</v>
      </c>
      <c r="P1151" s="34">
        <v>500</v>
      </c>
      <c r="Q1151" s="34">
        <v>4.8499999999999996</v>
      </c>
      <c r="R1151" s="34">
        <v>53350</v>
      </c>
      <c r="S1151" s="49"/>
      <c r="T1151" s="45"/>
    </row>
    <row r="1152" spans="1:20">
      <c r="A1152" s="28">
        <v>420</v>
      </c>
      <c r="B1152" s="29">
        <v>45471</v>
      </c>
      <c r="C1152" s="30" t="s">
        <v>1687</v>
      </c>
      <c r="D1152" s="31">
        <v>10</v>
      </c>
      <c r="E1152" s="31">
        <v>10</v>
      </c>
      <c r="F1152" s="31">
        <v>10</v>
      </c>
      <c r="G1152" s="31">
        <v>10</v>
      </c>
      <c r="H1152" s="31">
        <v>10</v>
      </c>
      <c r="I1152" s="31">
        <v>10</v>
      </c>
      <c r="J1152" s="36">
        <v>0</v>
      </c>
      <c r="K1152" s="37">
        <v>0</v>
      </c>
      <c r="L1152" s="34">
        <v>0</v>
      </c>
      <c r="M1152" s="34">
        <v>0</v>
      </c>
      <c r="N1152" s="34">
        <v>0</v>
      </c>
      <c r="O1152" s="34">
        <v>0</v>
      </c>
      <c r="P1152" s="34">
        <v>0</v>
      </c>
      <c r="Q1152" s="34">
        <v>0</v>
      </c>
      <c r="R1152" s="34">
        <v>82301</v>
      </c>
      <c r="S1152" s="49"/>
      <c r="T1152" s="45"/>
    </row>
    <row r="1153" spans="1:20">
      <c r="A1153" s="28">
        <v>421</v>
      </c>
      <c r="B1153" s="29">
        <v>45471</v>
      </c>
      <c r="C1153" s="30" t="s">
        <v>1688</v>
      </c>
      <c r="D1153" s="31">
        <v>1</v>
      </c>
      <c r="E1153" s="31">
        <v>0.9</v>
      </c>
      <c r="F1153" s="31">
        <v>0.9</v>
      </c>
      <c r="G1153" s="31">
        <v>0.9</v>
      </c>
      <c r="H1153" s="31">
        <v>0.9</v>
      </c>
      <c r="I1153" s="31">
        <v>0.9</v>
      </c>
      <c r="J1153" s="36">
        <v>-100</v>
      </c>
      <c r="K1153" s="37">
        <v>-10</v>
      </c>
      <c r="L1153" s="34">
        <v>200</v>
      </c>
      <c r="M1153" s="34">
        <v>0.18</v>
      </c>
      <c r="N1153" s="34">
        <v>0</v>
      </c>
      <c r="O1153" s="34">
        <v>0</v>
      </c>
      <c r="P1153" s="34">
        <v>200</v>
      </c>
      <c r="Q1153" s="34">
        <v>0.18</v>
      </c>
      <c r="R1153" s="34">
        <v>4635</v>
      </c>
      <c r="S1153" s="49"/>
      <c r="T1153" s="45"/>
    </row>
    <row r="1154" spans="1:20">
      <c r="A1154" s="28">
        <v>422</v>
      </c>
      <c r="B1154" s="29">
        <v>45471</v>
      </c>
      <c r="C1154" s="30" t="s">
        <v>1021</v>
      </c>
      <c r="D1154" s="31">
        <v>9.4</v>
      </c>
      <c r="E1154" s="31">
        <v>9.1</v>
      </c>
      <c r="F1154" s="31">
        <v>9.3000000000000007</v>
      </c>
      <c r="G1154" s="31">
        <v>9.4</v>
      </c>
      <c r="H1154" s="31">
        <v>9.1</v>
      </c>
      <c r="I1154" s="31">
        <v>9.1639999999999997</v>
      </c>
      <c r="J1154" s="36">
        <v>-100</v>
      </c>
      <c r="K1154" s="37">
        <v>-1.06</v>
      </c>
      <c r="L1154" s="34">
        <v>2800</v>
      </c>
      <c r="M1154" s="34">
        <v>25.66</v>
      </c>
      <c r="N1154" s="34">
        <v>0</v>
      </c>
      <c r="O1154" s="34">
        <v>0</v>
      </c>
      <c r="P1154" s="34">
        <v>2800</v>
      </c>
      <c r="Q1154" s="34">
        <v>25.66</v>
      </c>
      <c r="R1154" s="34">
        <v>111600</v>
      </c>
      <c r="S1154" s="49"/>
      <c r="T1154" s="45"/>
    </row>
    <row r="1155" spans="1:20">
      <c r="A1155" s="28">
        <v>423</v>
      </c>
      <c r="B1155" s="29">
        <v>45471</v>
      </c>
      <c r="C1155" s="30" t="s">
        <v>1689</v>
      </c>
      <c r="D1155" s="31">
        <v>2.2000000000000002</v>
      </c>
      <c r="E1155" s="31">
        <v>1.9</v>
      </c>
      <c r="F1155" s="31">
        <v>2</v>
      </c>
      <c r="G1155" s="31">
        <v>2</v>
      </c>
      <c r="H1155" s="31">
        <v>1.9</v>
      </c>
      <c r="I1155" s="31">
        <v>1.9670000000000001</v>
      </c>
      <c r="J1155" s="34">
        <v>-200</v>
      </c>
      <c r="K1155" s="35">
        <v>-9.09</v>
      </c>
      <c r="L1155" s="34">
        <v>305</v>
      </c>
      <c r="M1155" s="34">
        <v>0.60250000000000004</v>
      </c>
      <c r="N1155" s="34">
        <v>0</v>
      </c>
      <c r="O1155" s="34">
        <v>0</v>
      </c>
      <c r="P1155" s="34">
        <v>305</v>
      </c>
      <c r="Q1155" s="34">
        <v>0.60250000000000004</v>
      </c>
      <c r="R1155" s="34">
        <v>3787</v>
      </c>
      <c r="S1155" s="49"/>
      <c r="T1155" s="45"/>
    </row>
    <row r="1156" spans="1:20">
      <c r="A1156" s="28">
        <v>424</v>
      </c>
      <c r="B1156" s="29">
        <v>45471</v>
      </c>
      <c r="C1156" s="30" t="s">
        <v>2779</v>
      </c>
      <c r="D1156" s="31">
        <v>11.3</v>
      </c>
      <c r="E1156" s="31">
        <v>11.3</v>
      </c>
      <c r="F1156" s="31">
        <v>10.7</v>
      </c>
      <c r="G1156" s="31">
        <v>11.4</v>
      </c>
      <c r="H1156" s="31">
        <v>10.5</v>
      </c>
      <c r="I1156" s="31">
        <v>11.081</v>
      </c>
      <c r="J1156" s="36">
        <v>-600</v>
      </c>
      <c r="K1156" s="37">
        <v>-5.31</v>
      </c>
      <c r="L1156" s="34">
        <v>42875</v>
      </c>
      <c r="M1156" s="34">
        <v>474.94499999999999</v>
      </c>
      <c r="N1156" s="34">
        <v>0</v>
      </c>
      <c r="O1156" s="34">
        <v>0</v>
      </c>
      <c r="P1156" s="34">
        <v>42875</v>
      </c>
      <c r="Q1156" s="34">
        <v>474.94499999999999</v>
      </c>
      <c r="R1156" s="34">
        <v>963000</v>
      </c>
      <c r="S1156" s="49"/>
      <c r="T1156" s="45"/>
    </row>
    <row r="1157" spans="1:20">
      <c r="A1157" s="28">
        <v>425</v>
      </c>
      <c r="B1157" s="29">
        <v>45471</v>
      </c>
      <c r="C1157" s="30" t="s">
        <v>1022</v>
      </c>
      <c r="D1157" s="31">
        <v>6.6</v>
      </c>
      <c r="E1157" s="31">
        <v>7.5</v>
      </c>
      <c r="F1157" s="31">
        <v>6.4</v>
      </c>
      <c r="G1157" s="31">
        <v>7.5</v>
      </c>
      <c r="H1157" s="31">
        <v>6</v>
      </c>
      <c r="I1157" s="31">
        <v>6.99</v>
      </c>
      <c r="J1157" s="34">
        <v>-200</v>
      </c>
      <c r="K1157" s="35">
        <v>-3.03</v>
      </c>
      <c r="L1157" s="34">
        <v>33501</v>
      </c>
      <c r="M1157" s="34">
        <v>234.17660000000001</v>
      </c>
      <c r="N1157" s="34">
        <v>0</v>
      </c>
      <c r="O1157" s="34">
        <v>0</v>
      </c>
      <c r="P1157" s="34">
        <v>33501</v>
      </c>
      <c r="Q1157" s="34">
        <v>234.17660000000001</v>
      </c>
      <c r="R1157" s="34">
        <v>29350</v>
      </c>
      <c r="S1157" s="49"/>
      <c r="T1157" s="45"/>
    </row>
    <row r="1158" spans="1:20">
      <c r="A1158" s="28">
        <v>426</v>
      </c>
      <c r="B1158" s="29">
        <v>45471</v>
      </c>
      <c r="C1158" s="30" t="s">
        <v>1023</v>
      </c>
      <c r="D1158" s="31">
        <v>22.3</v>
      </c>
      <c r="E1158" s="31">
        <v>22.5</v>
      </c>
      <c r="F1158" s="31">
        <v>22.1</v>
      </c>
      <c r="G1158" s="31">
        <v>22.9</v>
      </c>
      <c r="H1158" s="31">
        <v>22</v>
      </c>
      <c r="I1158" s="31">
        <v>22.227</v>
      </c>
      <c r="J1158" s="36">
        <v>-200</v>
      </c>
      <c r="K1158" s="37">
        <v>-0.9</v>
      </c>
      <c r="L1158" s="34">
        <v>209378</v>
      </c>
      <c r="M1158" s="34">
        <v>4653.8112000000001</v>
      </c>
      <c r="N1158" s="34">
        <v>0</v>
      </c>
      <c r="O1158" s="34">
        <v>0</v>
      </c>
      <c r="P1158" s="34">
        <v>209378</v>
      </c>
      <c r="Q1158" s="34">
        <v>4653.8112000000001</v>
      </c>
      <c r="R1158" s="34">
        <v>2226386</v>
      </c>
      <c r="S1158" s="49"/>
      <c r="T1158" s="45"/>
    </row>
    <row r="1159" spans="1:20">
      <c r="A1159" s="28">
        <v>427</v>
      </c>
      <c r="B1159" s="29">
        <v>45471</v>
      </c>
      <c r="C1159" s="30" t="s">
        <v>1326</v>
      </c>
      <c r="D1159" s="31">
        <v>1.1000000000000001</v>
      </c>
      <c r="E1159" s="31">
        <v>1.1000000000000001</v>
      </c>
      <c r="F1159" s="31">
        <v>1.1000000000000001</v>
      </c>
      <c r="G1159" s="31">
        <v>1.2</v>
      </c>
      <c r="H1159" s="31">
        <v>1</v>
      </c>
      <c r="I1159" s="31">
        <v>1.143</v>
      </c>
      <c r="J1159" s="36">
        <v>0</v>
      </c>
      <c r="K1159" s="37">
        <v>0</v>
      </c>
      <c r="L1159" s="34">
        <v>52700</v>
      </c>
      <c r="M1159" s="34">
        <v>60.24</v>
      </c>
      <c r="N1159" s="34">
        <v>0</v>
      </c>
      <c r="O1159" s="34">
        <v>0</v>
      </c>
      <c r="P1159" s="34">
        <v>52700</v>
      </c>
      <c r="Q1159" s="34">
        <v>60.24</v>
      </c>
      <c r="R1159" s="34">
        <v>16456</v>
      </c>
      <c r="S1159" s="49"/>
      <c r="T1159" s="45"/>
    </row>
    <row r="1160" spans="1:20">
      <c r="A1160" s="28">
        <v>428</v>
      </c>
      <c r="B1160" s="29">
        <v>45471</v>
      </c>
      <c r="C1160" s="30" t="s">
        <v>1690</v>
      </c>
      <c r="D1160" s="31">
        <v>24.3</v>
      </c>
      <c r="E1160" s="31">
        <v>25</v>
      </c>
      <c r="F1160" s="31">
        <v>24.5</v>
      </c>
      <c r="G1160" s="31">
        <v>25</v>
      </c>
      <c r="H1160" s="31">
        <v>24.2</v>
      </c>
      <c r="I1160" s="31">
        <v>24.427</v>
      </c>
      <c r="J1160" s="36">
        <v>200</v>
      </c>
      <c r="K1160" s="37">
        <v>0.82</v>
      </c>
      <c r="L1160" s="34">
        <v>2201</v>
      </c>
      <c r="M1160" s="34">
        <v>53.765000000000001</v>
      </c>
      <c r="N1160" s="34">
        <v>0</v>
      </c>
      <c r="O1160" s="34">
        <v>0</v>
      </c>
      <c r="P1160" s="34">
        <v>2201</v>
      </c>
      <c r="Q1160" s="34">
        <v>53.765000000000001</v>
      </c>
      <c r="R1160" s="34">
        <v>777894</v>
      </c>
      <c r="S1160" s="49"/>
      <c r="T1160" s="45"/>
    </row>
    <row r="1161" spans="1:20">
      <c r="A1161" s="28">
        <v>429</v>
      </c>
      <c r="B1161" s="29">
        <v>45471</v>
      </c>
      <c r="C1161" s="30" t="s">
        <v>1691</v>
      </c>
      <c r="D1161" s="31">
        <v>22.4</v>
      </c>
      <c r="E1161" s="31">
        <v>22.4</v>
      </c>
      <c r="F1161" s="31">
        <v>22.4</v>
      </c>
      <c r="G1161" s="31">
        <v>22.4</v>
      </c>
      <c r="H1161" s="31">
        <v>22.4</v>
      </c>
      <c r="I1161" s="31">
        <v>22.4</v>
      </c>
      <c r="J1161" s="34">
        <v>0</v>
      </c>
      <c r="K1161" s="35">
        <v>0</v>
      </c>
      <c r="L1161" s="34">
        <v>0</v>
      </c>
      <c r="M1161" s="34">
        <v>0</v>
      </c>
      <c r="N1161" s="34">
        <v>0</v>
      </c>
      <c r="O1161" s="34">
        <v>0</v>
      </c>
      <c r="P1161" s="34">
        <v>0</v>
      </c>
      <c r="Q1161" s="34">
        <v>0</v>
      </c>
      <c r="R1161" s="34">
        <v>118490</v>
      </c>
      <c r="S1161" s="49"/>
      <c r="T1161" s="45"/>
    </row>
    <row r="1162" spans="1:20">
      <c r="A1162" s="28">
        <v>430</v>
      </c>
      <c r="B1162" s="29">
        <v>45471</v>
      </c>
      <c r="C1162" s="30" t="s">
        <v>1692</v>
      </c>
      <c r="D1162" s="31">
        <v>7.9</v>
      </c>
      <c r="E1162" s="31">
        <v>7.9</v>
      </c>
      <c r="F1162" s="31">
        <v>7.9</v>
      </c>
      <c r="G1162" s="31">
        <v>7.9</v>
      </c>
      <c r="H1162" s="31">
        <v>7.9</v>
      </c>
      <c r="I1162" s="31">
        <v>7.9</v>
      </c>
      <c r="J1162" s="36">
        <v>0</v>
      </c>
      <c r="K1162" s="37">
        <v>0</v>
      </c>
      <c r="L1162" s="34">
        <v>0</v>
      </c>
      <c r="M1162" s="34">
        <v>0</v>
      </c>
      <c r="N1162" s="34">
        <v>0</v>
      </c>
      <c r="O1162" s="34">
        <v>0</v>
      </c>
      <c r="P1162" s="34">
        <v>0</v>
      </c>
      <c r="Q1162" s="34">
        <v>0</v>
      </c>
      <c r="R1162" s="34">
        <v>45425</v>
      </c>
      <c r="S1162" s="49"/>
      <c r="T1162" s="45"/>
    </row>
    <row r="1163" spans="1:20">
      <c r="A1163" s="28">
        <v>431</v>
      </c>
      <c r="B1163" s="29">
        <v>45471</v>
      </c>
      <c r="C1163" s="30" t="s">
        <v>763</v>
      </c>
      <c r="D1163" s="31">
        <v>2.7</v>
      </c>
      <c r="E1163" s="31">
        <v>2.7</v>
      </c>
      <c r="F1163" s="31">
        <v>2.5</v>
      </c>
      <c r="G1163" s="31">
        <v>2.7</v>
      </c>
      <c r="H1163" s="31">
        <v>2.5</v>
      </c>
      <c r="I1163" s="31">
        <v>2.6059999999999999</v>
      </c>
      <c r="J1163" s="32">
        <v>-200</v>
      </c>
      <c r="K1163" s="33">
        <v>-7.41</v>
      </c>
      <c r="L1163" s="34">
        <v>140801</v>
      </c>
      <c r="M1163" s="34">
        <v>366.97269999999997</v>
      </c>
      <c r="N1163" s="34">
        <v>0</v>
      </c>
      <c r="O1163" s="34">
        <v>0</v>
      </c>
      <c r="P1163" s="34">
        <v>140801</v>
      </c>
      <c r="Q1163" s="34">
        <v>366.97269999999997</v>
      </c>
      <c r="R1163" s="34">
        <v>130125</v>
      </c>
      <c r="S1163" s="49"/>
      <c r="T1163" s="45"/>
    </row>
    <row r="1164" spans="1:20">
      <c r="A1164" s="28">
        <v>432</v>
      </c>
      <c r="B1164" s="29">
        <v>45471</v>
      </c>
      <c r="C1164" s="30" t="s">
        <v>1024</v>
      </c>
      <c r="D1164" s="31">
        <v>222.3</v>
      </c>
      <c r="E1164" s="31">
        <v>222.2</v>
      </c>
      <c r="F1164" s="31">
        <v>222</v>
      </c>
      <c r="G1164" s="31">
        <v>223</v>
      </c>
      <c r="H1164" s="31">
        <v>218.7</v>
      </c>
      <c r="I1164" s="31">
        <v>220.441</v>
      </c>
      <c r="J1164" s="36">
        <v>-300</v>
      </c>
      <c r="K1164" s="37">
        <v>-0.13</v>
      </c>
      <c r="L1164" s="34">
        <v>228045</v>
      </c>
      <c r="M1164" s="34">
        <v>50270.486100000002</v>
      </c>
      <c r="N1164" s="34">
        <v>0</v>
      </c>
      <c r="O1164" s="34">
        <v>0</v>
      </c>
      <c r="P1164" s="34">
        <v>228045</v>
      </c>
      <c r="Q1164" s="34">
        <v>50270.486100000002</v>
      </c>
      <c r="R1164" s="34">
        <v>159286589</v>
      </c>
      <c r="S1164" s="49"/>
      <c r="T1164" s="45"/>
    </row>
    <row r="1165" spans="1:20">
      <c r="A1165" s="28">
        <v>433</v>
      </c>
      <c r="B1165" s="29">
        <v>45471</v>
      </c>
      <c r="C1165" s="30" t="s">
        <v>1693</v>
      </c>
      <c r="D1165" s="31">
        <v>9</v>
      </c>
      <c r="E1165" s="31">
        <v>9</v>
      </c>
      <c r="F1165" s="31">
        <v>9</v>
      </c>
      <c r="G1165" s="31">
        <v>9</v>
      </c>
      <c r="H1165" s="31">
        <v>9</v>
      </c>
      <c r="I1165" s="31">
        <v>9</v>
      </c>
      <c r="J1165" s="32">
        <v>0</v>
      </c>
      <c r="K1165" s="33">
        <v>0</v>
      </c>
      <c r="L1165" s="34">
        <v>0</v>
      </c>
      <c r="M1165" s="34">
        <v>0</v>
      </c>
      <c r="N1165" s="34">
        <v>0</v>
      </c>
      <c r="O1165" s="34">
        <v>0</v>
      </c>
      <c r="P1165" s="34">
        <v>0</v>
      </c>
      <c r="Q1165" s="34">
        <v>0</v>
      </c>
      <c r="R1165" s="34">
        <v>10800</v>
      </c>
      <c r="S1165" s="49"/>
      <c r="T1165" s="45"/>
    </row>
    <row r="1166" spans="1:20">
      <c r="A1166" s="28">
        <v>434</v>
      </c>
      <c r="B1166" s="29">
        <v>45471</v>
      </c>
      <c r="C1166" s="30" t="s">
        <v>1694</v>
      </c>
      <c r="D1166" s="31">
        <v>7.7</v>
      </c>
      <c r="E1166" s="31">
        <v>8</v>
      </c>
      <c r="F1166" s="31">
        <v>8</v>
      </c>
      <c r="G1166" s="31">
        <v>8</v>
      </c>
      <c r="H1166" s="31">
        <v>8</v>
      </c>
      <c r="I1166" s="31">
        <v>8</v>
      </c>
      <c r="J1166" s="36">
        <v>300</v>
      </c>
      <c r="K1166" s="37">
        <v>3.9</v>
      </c>
      <c r="L1166" s="34">
        <v>200</v>
      </c>
      <c r="M1166" s="34">
        <v>1.6</v>
      </c>
      <c r="N1166" s="34">
        <v>0</v>
      </c>
      <c r="O1166" s="34">
        <v>0</v>
      </c>
      <c r="P1166" s="34">
        <v>200</v>
      </c>
      <c r="Q1166" s="34">
        <v>1.6</v>
      </c>
      <c r="R1166" s="34">
        <v>440909</v>
      </c>
      <c r="S1166" s="49"/>
      <c r="T1166" s="45"/>
    </row>
    <row r="1167" spans="1:20">
      <c r="A1167" s="28">
        <v>435</v>
      </c>
      <c r="B1167" s="29">
        <v>45471</v>
      </c>
      <c r="C1167" s="30" t="s">
        <v>1026</v>
      </c>
      <c r="D1167" s="31">
        <v>5.4</v>
      </c>
      <c r="E1167" s="31">
        <v>5.4</v>
      </c>
      <c r="F1167" s="31">
        <v>5.4</v>
      </c>
      <c r="G1167" s="31">
        <v>5.4</v>
      </c>
      <c r="H1167" s="31">
        <v>5.4</v>
      </c>
      <c r="I1167" s="31">
        <v>5.4</v>
      </c>
      <c r="J1167" s="34">
        <v>0</v>
      </c>
      <c r="K1167" s="35">
        <v>0</v>
      </c>
      <c r="L1167" s="34">
        <v>0</v>
      </c>
      <c r="M1167" s="34">
        <v>0</v>
      </c>
      <c r="N1167" s="34">
        <v>0</v>
      </c>
      <c r="O1167" s="34">
        <v>0</v>
      </c>
      <c r="P1167" s="34">
        <v>0</v>
      </c>
      <c r="Q1167" s="34">
        <v>0</v>
      </c>
      <c r="R1167" s="34">
        <v>45110</v>
      </c>
      <c r="S1167" s="49"/>
      <c r="T1167" s="45"/>
    </row>
    <row r="1168" spans="1:20">
      <c r="A1168" s="28">
        <v>436</v>
      </c>
      <c r="B1168" s="29">
        <v>45471</v>
      </c>
      <c r="C1168" s="30" t="s">
        <v>1695</v>
      </c>
      <c r="D1168" s="31">
        <v>4.2</v>
      </c>
      <c r="E1168" s="31">
        <v>4.2</v>
      </c>
      <c r="F1168" s="31">
        <v>4.2</v>
      </c>
      <c r="G1168" s="31">
        <v>4.2</v>
      </c>
      <c r="H1168" s="31">
        <v>4.2</v>
      </c>
      <c r="I1168" s="31">
        <v>4.2</v>
      </c>
      <c r="J1168" s="36">
        <v>0</v>
      </c>
      <c r="K1168" s="37">
        <v>0</v>
      </c>
      <c r="L1168" s="34">
        <v>0</v>
      </c>
      <c r="M1168" s="34">
        <v>0</v>
      </c>
      <c r="N1168" s="34">
        <v>0</v>
      </c>
      <c r="O1168" s="34">
        <v>0</v>
      </c>
      <c r="P1168" s="34">
        <v>0</v>
      </c>
      <c r="Q1168" s="34">
        <v>0</v>
      </c>
      <c r="R1168" s="34">
        <v>17162</v>
      </c>
      <c r="S1168" s="49"/>
      <c r="T1168" s="45"/>
    </row>
    <row r="1169" spans="1:20">
      <c r="A1169" s="28">
        <v>437</v>
      </c>
      <c r="B1169" s="29">
        <v>45471</v>
      </c>
      <c r="C1169" s="30" t="s">
        <v>1696</v>
      </c>
      <c r="D1169" s="31">
        <v>10</v>
      </c>
      <c r="E1169" s="31">
        <v>10</v>
      </c>
      <c r="F1169" s="31">
        <v>10</v>
      </c>
      <c r="G1169" s="31">
        <v>10</v>
      </c>
      <c r="H1169" s="31">
        <v>10</v>
      </c>
      <c r="I1169" s="31">
        <v>10</v>
      </c>
      <c r="J1169" s="34">
        <v>0</v>
      </c>
      <c r="K1169" s="35">
        <v>0</v>
      </c>
      <c r="L1169" s="34">
        <v>0</v>
      </c>
      <c r="M1169" s="34">
        <v>0</v>
      </c>
      <c r="N1169" s="34">
        <v>0</v>
      </c>
      <c r="O1169" s="34">
        <v>0</v>
      </c>
      <c r="P1169" s="34">
        <v>0</v>
      </c>
      <c r="Q1169" s="34">
        <v>0</v>
      </c>
      <c r="R1169" s="34">
        <v>186000</v>
      </c>
      <c r="S1169" s="49"/>
      <c r="T1169" s="45"/>
    </row>
    <row r="1170" spans="1:20">
      <c r="A1170" s="28">
        <v>438</v>
      </c>
      <c r="B1170" s="29">
        <v>45471</v>
      </c>
      <c r="C1170" s="30" t="s">
        <v>1027</v>
      </c>
      <c r="D1170" s="31">
        <v>58.4</v>
      </c>
      <c r="E1170" s="31">
        <v>56.6</v>
      </c>
      <c r="F1170" s="31">
        <v>50.7</v>
      </c>
      <c r="G1170" s="31">
        <v>56.6</v>
      </c>
      <c r="H1170" s="31">
        <v>49.7</v>
      </c>
      <c r="I1170" s="31">
        <v>52.081000000000003</v>
      </c>
      <c r="J1170" s="36">
        <v>-7700</v>
      </c>
      <c r="K1170" s="37">
        <v>-13.18</v>
      </c>
      <c r="L1170" s="34">
        <v>314823</v>
      </c>
      <c r="M1170" s="34">
        <v>16396.897700000001</v>
      </c>
      <c r="N1170" s="34">
        <v>0</v>
      </c>
      <c r="O1170" s="34">
        <v>0</v>
      </c>
      <c r="P1170" s="34">
        <v>314823</v>
      </c>
      <c r="Q1170" s="34">
        <v>16396.897700000001</v>
      </c>
      <c r="R1170" s="34">
        <v>358093</v>
      </c>
      <c r="S1170" s="49"/>
      <c r="T1170" s="45"/>
    </row>
    <row r="1171" spans="1:20">
      <c r="A1171" s="28">
        <v>439</v>
      </c>
      <c r="B1171" s="29">
        <v>45471</v>
      </c>
      <c r="C1171" s="30" t="s">
        <v>1697</v>
      </c>
      <c r="D1171" s="31">
        <v>5.9</v>
      </c>
      <c r="E1171" s="31">
        <v>5.9</v>
      </c>
      <c r="F1171" s="31">
        <v>5.4</v>
      </c>
      <c r="G1171" s="31">
        <v>5.9</v>
      </c>
      <c r="H1171" s="31">
        <v>5.4</v>
      </c>
      <c r="I1171" s="31">
        <v>5.5650000000000004</v>
      </c>
      <c r="J1171" s="36">
        <v>-500</v>
      </c>
      <c r="K1171" s="37">
        <v>-8.4700000000000006</v>
      </c>
      <c r="L1171" s="34">
        <v>5500</v>
      </c>
      <c r="M1171" s="34">
        <v>30.61</v>
      </c>
      <c r="N1171" s="34">
        <v>0</v>
      </c>
      <c r="O1171" s="34">
        <v>0</v>
      </c>
      <c r="P1171" s="34">
        <v>5500</v>
      </c>
      <c r="Q1171" s="34">
        <v>30.61</v>
      </c>
      <c r="R1171" s="34">
        <v>58320</v>
      </c>
      <c r="S1171" s="49"/>
      <c r="T1171" s="45"/>
    </row>
    <row r="1172" spans="1:20">
      <c r="A1172" s="28">
        <v>440</v>
      </c>
      <c r="B1172" s="29">
        <v>45471</v>
      </c>
      <c r="C1172" s="30" t="s">
        <v>1698</v>
      </c>
      <c r="D1172" s="31">
        <v>28.9</v>
      </c>
      <c r="E1172" s="31">
        <v>30</v>
      </c>
      <c r="F1172" s="31">
        <v>27</v>
      </c>
      <c r="G1172" s="31">
        <v>30</v>
      </c>
      <c r="H1172" s="31">
        <v>27</v>
      </c>
      <c r="I1172" s="31">
        <v>27.262</v>
      </c>
      <c r="J1172" s="32">
        <v>-1900</v>
      </c>
      <c r="K1172" s="33">
        <v>-6.57</v>
      </c>
      <c r="L1172" s="34">
        <v>3718</v>
      </c>
      <c r="M1172" s="34">
        <v>101.35599999999999</v>
      </c>
      <c r="N1172" s="34">
        <v>0</v>
      </c>
      <c r="O1172" s="34">
        <v>0</v>
      </c>
      <c r="P1172" s="34">
        <v>3718</v>
      </c>
      <c r="Q1172" s="34">
        <v>101.35599999999999</v>
      </c>
      <c r="R1172" s="34">
        <v>242990</v>
      </c>
      <c r="S1172" s="49"/>
      <c r="T1172" s="45"/>
    </row>
    <row r="1173" spans="1:20">
      <c r="A1173" s="28">
        <v>441</v>
      </c>
      <c r="B1173" s="29">
        <v>45471</v>
      </c>
      <c r="C1173" s="30" t="s">
        <v>2780</v>
      </c>
      <c r="D1173" s="31">
        <v>4</v>
      </c>
      <c r="E1173" s="31">
        <v>4.4000000000000004</v>
      </c>
      <c r="F1173" s="31">
        <v>4.4000000000000004</v>
      </c>
      <c r="G1173" s="31">
        <v>4.4000000000000004</v>
      </c>
      <c r="H1173" s="31">
        <v>4.4000000000000004</v>
      </c>
      <c r="I1173" s="31">
        <v>4.4000000000000004</v>
      </c>
      <c r="J1173" s="34">
        <v>400</v>
      </c>
      <c r="K1173" s="35">
        <v>10</v>
      </c>
      <c r="L1173" s="34">
        <v>20371</v>
      </c>
      <c r="M1173" s="34">
        <v>89.603999999999999</v>
      </c>
      <c r="N1173" s="34">
        <v>0</v>
      </c>
      <c r="O1173" s="34">
        <v>0</v>
      </c>
      <c r="P1173" s="34">
        <v>20371</v>
      </c>
      <c r="Q1173" s="34">
        <v>89.603999999999999</v>
      </c>
      <c r="R1173" s="34">
        <v>88000</v>
      </c>
      <c r="S1173" s="49"/>
      <c r="T1173" s="45"/>
    </row>
    <row r="1174" spans="1:20">
      <c r="A1174" s="28">
        <v>442</v>
      </c>
      <c r="B1174" s="29">
        <v>45471</v>
      </c>
      <c r="C1174" s="30" t="s">
        <v>1699</v>
      </c>
      <c r="D1174" s="31">
        <v>36</v>
      </c>
      <c r="E1174" s="31">
        <v>36</v>
      </c>
      <c r="F1174" s="31">
        <v>36</v>
      </c>
      <c r="G1174" s="31">
        <v>36</v>
      </c>
      <c r="H1174" s="31">
        <v>36</v>
      </c>
      <c r="I1174" s="31">
        <v>36</v>
      </c>
      <c r="J1174" s="36">
        <v>0</v>
      </c>
      <c r="K1174" s="37">
        <v>0</v>
      </c>
      <c r="L1174" s="34">
        <v>1</v>
      </c>
      <c r="M1174" s="34">
        <v>0.04</v>
      </c>
      <c r="N1174" s="34">
        <v>0</v>
      </c>
      <c r="O1174" s="34">
        <v>0</v>
      </c>
      <c r="P1174" s="34">
        <v>1</v>
      </c>
      <c r="Q1174" s="34">
        <v>0.04</v>
      </c>
      <c r="R1174" s="34">
        <v>864000</v>
      </c>
      <c r="S1174" s="49"/>
      <c r="T1174" s="45"/>
    </row>
    <row r="1175" spans="1:20">
      <c r="A1175" s="28">
        <v>443</v>
      </c>
      <c r="B1175" s="29">
        <v>45471</v>
      </c>
      <c r="C1175" s="30" t="s">
        <v>1028</v>
      </c>
      <c r="D1175" s="31">
        <v>12.5</v>
      </c>
      <c r="E1175" s="31">
        <v>12.5</v>
      </c>
      <c r="F1175" s="31">
        <v>12.5</v>
      </c>
      <c r="G1175" s="31">
        <v>12.5</v>
      </c>
      <c r="H1175" s="31">
        <v>12.5</v>
      </c>
      <c r="I1175" s="31">
        <v>12.5</v>
      </c>
      <c r="J1175" s="34">
        <v>0</v>
      </c>
      <c r="K1175" s="35">
        <v>0</v>
      </c>
      <c r="L1175" s="34">
        <v>0</v>
      </c>
      <c r="M1175" s="34">
        <v>0</v>
      </c>
      <c r="N1175" s="34">
        <v>0</v>
      </c>
      <c r="O1175" s="34">
        <v>0</v>
      </c>
      <c r="P1175" s="34">
        <v>0</v>
      </c>
      <c r="Q1175" s="34">
        <v>0</v>
      </c>
      <c r="R1175" s="34">
        <v>68933</v>
      </c>
      <c r="S1175" s="49"/>
      <c r="T1175" s="45"/>
    </row>
    <row r="1176" spans="1:20">
      <c r="A1176" s="28">
        <v>444</v>
      </c>
      <c r="B1176" s="29">
        <v>45471</v>
      </c>
      <c r="C1176" s="30" t="s">
        <v>1700</v>
      </c>
      <c r="D1176" s="31">
        <v>6.4</v>
      </c>
      <c r="E1176" s="31">
        <v>6.4</v>
      </c>
      <c r="F1176" s="31">
        <v>6.4</v>
      </c>
      <c r="G1176" s="31">
        <v>6.4</v>
      </c>
      <c r="H1176" s="31">
        <v>6.4</v>
      </c>
      <c r="I1176" s="31">
        <v>6.4</v>
      </c>
      <c r="J1176" s="32">
        <v>0</v>
      </c>
      <c r="K1176" s="33">
        <v>0</v>
      </c>
      <c r="L1176" s="34">
        <v>600</v>
      </c>
      <c r="M1176" s="34">
        <v>3.84</v>
      </c>
      <c r="N1176" s="34">
        <v>0</v>
      </c>
      <c r="O1176" s="34">
        <v>0</v>
      </c>
      <c r="P1176" s="34">
        <v>600</v>
      </c>
      <c r="Q1176" s="34">
        <v>3.84</v>
      </c>
      <c r="R1176" s="34">
        <v>908746</v>
      </c>
      <c r="S1176" s="49"/>
      <c r="T1176" s="45"/>
    </row>
    <row r="1177" spans="1:20">
      <c r="A1177" s="28">
        <v>445</v>
      </c>
      <c r="B1177" s="29">
        <v>45471</v>
      </c>
      <c r="C1177" s="30" t="s">
        <v>1333</v>
      </c>
      <c r="D1177" s="31">
        <v>4.2</v>
      </c>
      <c r="E1177" s="31">
        <v>4.2</v>
      </c>
      <c r="F1177" s="31">
        <v>4.2</v>
      </c>
      <c r="G1177" s="31">
        <v>4.2</v>
      </c>
      <c r="H1177" s="31">
        <v>4.2</v>
      </c>
      <c r="I1177" s="31">
        <v>4.2</v>
      </c>
      <c r="J1177" s="34">
        <v>0</v>
      </c>
      <c r="K1177" s="35">
        <v>0</v>
      </c>
      <c r="L1177" s="34">
        <v>0</v>
      </c>
      <c r="M1177" s="34">
        <v>0</v>
      </c>
      <c r="N1177" s="34">
        <v>0</v>
      </c>
      <c r="O1177" s="34">
        <v>0</v>
      </c>
      <c r="P1177" s="34">
        <v>0</v>
      </c>
      <c r="Q1177" s="34">
        <v>0</v>
      </c>
      <c r="R1177" s="34">
        <v>14321</v>
      </c>
      <c r="S1177" s="49"/>
      <c r="T1177" s="45"/>
    </row>
    <row r="1178" spans="1:20">
      <c r="A1178" s="28">
        <v>446</v>
      </c>
      <c r="B1178" s="29">
        <v>45471</v>
      </c>
      <c r="C1178" s="30" t="s">
        <v>1701</v>
      </c>
      <c r="D1178" s="31">
        <v>30.8</v>
      </c>
      <c r="E1178" s="31">
        <v>29</v>
      </c>
      <c r="F1178" s="31">
        <v>30.8</v>
      </c>
      <c r="G1178" s="31">
        <v>30.8</v>
      </c>
      <c r="H1178" s="31">
        <v>29</v>
      </c>
      <c r="I1178" s="31">
        <v>30.6</v>
      </c>
      <c r="J1178" s="36">
        <v>0</v>
      </c>
      <c r="K1178" s="37">
        <v>0</v>
      </c>
      <c r="L1178" s="34">
        <v>1231</v>
      </c>
      <c r="M1178" s="34">
        <v>37.491799999999998</v>
      </c>
      <c r="N1178" s="34">
        <v>0</v>
      </c>
      <c r="O1178" s="34">
        <v>0</v>
      </c>
      <c r="P1178" s="34">
        <v>1231</v>
      </c>
      <c r="Q1178" s="34">
        <v>37.491799999999998</v>
      </c>
      <c r="R1178" s="34">
        <v>778261</v>
      </c>
      <c r="S1178" s="49"/>
      <c r="T1178" s="45"/>
    </row>
    <row r="1179" spans="1:20">
      <c r="A1179" s="28">
        <v>447</v>
      </c>
      <c r="B1179" s="29">
        <v>45471</v>
      </c>
      <c r="C1179" s="30" t="s">
        <v>1702</v>
      </c>
      <c r="D1179" s="31">
        <v>16</v>
      </c>
      <c r="E1179" s="31">
        <v>16</v>
      </c>
      <c r="F1179" s="31">
        <v>16</v>
      </c>
      <c r="G1179" s="31">
        <v>16</v>
      </c>
      <c r="H1179" s="31">
        <v>16</v>
      </c>
      <c r="I1179" s="31">
        <v>16</v>
      </c>
      <c r="J1179" s="32">
        <v>0</v>
      </c>
      <c r="K1179" s="33">
        <v>0</v>
      </c>
      <c r="L1179" s="34">
        <v>0</v>
      </c>
      <c r="M1179" s="34">
        <v>0</v>
      </c>
      <c r="N1179" s="34">
        <v>0</v>
      </c>
      <c r="O1179" s="34">
        <v>0</v>
      </c>
      <c r="P1179" s="34">
        <v>0</v>
      </c>
      <c r="Q1179" s="34">
        <v>0</v>
      </c>
      <c r="R1179" s="34">
        <v>66739</v>
      </c>
      <c r="S1179" s="49"/>
      <c r="T1179" s="45"/>
    </row>
    <row r="1180" spans="1:20">
      <c r="A1180" s="28">
        <v>448</v>
      </c>
      <c r="B1180" s="29">
        <v>45471</v>
      </c>
      <c r="C1180" s="30" t="s">
        <v>1703</v>
      </c>
      <c r="D1180" s="31">
        <v>13.9</v>
      </c>
      <c r="E1180" s="31">
        <v>13.8</v>
      </c>
      <c r="F1180" s="31">
        <v>13.8</v>
      </c>
      <c r="G1180" s="31">
        <v>13.8</v>
      </c>
      <c r="H1180" s="31">
        <v>13.8</v>
      </c>
      <c r="I1180" s="31">
        <v>13.8</v>
      </c>
      <c r="J1180" s="36">
        <v>-100</v>
      </c>
      <c r="K1180" s="37">
        <v>-0.72</v>
      </c>
      <c r="L1180" s="34">
        <v>200</v>
      </c>
      <c r="M1180" s="34">
        <v>2.76</v>
      </c>
      <c r="N1180" s="34">
        <v>0</v>
      </c>
      <c r="O1180" s="34">
        <v>0</v>
      </c>
      <c r="P1180" s="34">
        <v>200</v>
      </c>
      <c r="Q1180" s="34">
        <v>2.76</v>
      </c>
      <c r="R1180" s="34">
        <v>55200</v>
      </c>
      <c r="S1180" s="49"/>
      <c r="T1180" s="45"/>
    </row>
    <row r="1181" spans="1:20">
      <c r="A1181" s="28">
        <v>449</v>
      </c>
      <c r="B1181" s="29">
        <v>45471</v>
      </c>
      <c r="C1181" s="30" t="s">
        <v>1704</v>
      </c>
      <c r="D1181" s="31">
        <v>29.4</v>
      </c>
      <c r="E1181" s="31">
        <v>29.2</v>
      </c>
      <c r="F1181" s="31">
        <v>28.3</v>
      </c>
      <c r="G1181" s="31">
        <v>29.3</v>
      </c>
      <c r="H1181" s="31">
        <v>28.3</v>
      </c>
      <c r="I1181" s="31">
        <v>28.948</v>
      </c>
      <c r="J1181" s="32">
        <v>-1100</v>
      </c>
      <c r="K1181" s="33">
        <v>-3.74</v>
      </c>
      <c r="L1181" s="34">
        <v>32800</v>
      </c>
      <c r="M1181" s="34">
        <v>949.5</v>
      </c>
      <c r="N1181" s="34">
        <v>0</v>
      </c>
      <c r="O1181" s="34">
        <v>0</v>
      </c>
      <c r="P1181" s="34">
        <v>32800</v>
      </c>
      <c r="Q1181" s="34">
        <v>949.5</v>
      </c>
      <c r="R1181" s="34">
        <v>9265928</v>
      </c>
      <c r="S1181" s="49"/>
      <c r="T1181" s="45"/>
    </row>
    <row r="1182" spans="1:20">
      <c r="A1182" s="28">
        <v>450</v>
      </c>
      <c r="B1182" s="29">
        <v>45471</v>
      </c>
      <c r="C1182" s="30" t="s">
        <v>1705</v>
      </c>
      <c r="D1182" s="31">
        <v>24.9</v>
      </c>
      <c r="E1182" s="31">
        <v>24.9</v>
      </c>
      <c r="F1182" s="31">
        <v>24.9</v>
      </c>
      <c r="G1182" s="31">
        <v>24.9</v>
      </c>
      <c r="H1182" s="31">
        <v>24.9</v>
      </c>
      <c r="I1182" s="31">
        <v>24.9</v>
      </c>
      <c r="J1182" s="36">
        <v>0</v>
      </c>
      <c r="K1182" s="37">
        <v>0</v>
      </c>
      <c r="L1182" s="34">
        <v>0</v>
      </c>
      <c r="M1182" s="34">
        <v>0</v>
      </c>
      <c r="N1182" s="34">
        <v>0</v>
      </c>
      <c r="O1182" s="34">
        <v>0</v>
      </c>
      <c r="P1182" s="34">
        <v>0</v>
      </c>
      <c r="Q1182" s="34">
        <v>0</v>
      </c>
      <c r="R1182" s="34">
        <v>475839</v>
      </c>
      <c r="S1182" s="49"/>
      <c r="T1182" s="45"/>
    </row>
    <row r="1183" spans="1:20">
      <c r="A1183" s="28">
        <v>451</v>
      </c>
      <c r="B1183" s="29">
        <v>45471</v>
      </c>
      <c r="C1183" s="30" t="s">
        <v>1706</v>
      </c>
      <c r="D1183" s="31">
        <v>10</v>
      </c>
      <c r="E1183" s="31">
        <v>10</v>
      </c>
      <c r="F1183" s="31">
        <v>10</v>
      </c>
      <c r="G1183" s="31">
        <v>10</v>
      </c>
      <c r="H1183" s="31">
        <v>10</v>
      </c>
      <c r="I1183" s="31">
        <v>10</v>
      </c>
      <c r="J1183" s="34">
        <v>0</v>
      </c>
      <c r="K1183" s="35">
        <v>0</v>
      </c>
      <c r="L1183" s="34">
        <v>0</v>
      </c>
      <c r="M1183" s="34">
        <v>0</v>
      </c>
      <c r="N1183" s="34">
        <v>0</v>
      </c>
      <c r="O1183" s="34">
        <v>0</v>
      </c>
      <c r="P1183" s="34">
        <v>0</v>
      </c>
      <c r="Q1183" s="34">
        <v>0</v>
      </c>
      <c r="R1183" s="34">
        <v>21945</v>
      </c>
      <c r="S1183" s="49"/>
      <c r="T1183" s="45"/>
    </row>
    <row r="1184" spans="1:20">
      <c r="A1184" s="28">
        <v>452</v>
      </c>
      <c r="B1184" s="29">
        <v>45471</v>
      </c>
      <c r="C1184" s="30" t="s">
        <v>1029</v>
      </c>
      <c r="D1184" s="31">
        <v>18.100000000000001</v>
      </c>
      <c r="E1184" s="31">
        <v>18.399999999999999</v>
      </c>
      <c r="F1184" s="31">
        <v>18.100000000000001</v>
      </c>
      <c r="G1184" s="31">
        <v>18.5</v>
      </c>
      <c r="H1184" s="31">
        <v>17.8</v>
      </c>
      <c r="I1184" s="31">
        <v>17.988</v>
      </c>
      <c r="J1184" s="36">
        <v>0</v>
      </c>
      <c r="K1184" s="37">
        <v>0</v>
      </c>
      <c r="L1184" s="34">
        <v>138209</v>
      </c>
      <c r="M1184" s="34">
        <v>2486.1414</v>
      </c>
      <c r="N1184" s="34">
        <v>0</v>
      </c>
      <c r="O1184" s="34">
        <v>0</v>
      </c>
      <c r="P1184" s="34">
        <v>138209</v>
      </c>
      <c r="Q1184" s="34">
        <v>2486.1414</v>
      </c>
      <c r="R1184" s="34">
        <v>7237960</v>
      </c>
      <c r="S1184" s="49"/>
      <c r="T1184" s="45"/>
    </row>
    <row r="1185" spans="1:20">
      <c r="A1185" s="28">
        <v>453</v>
      </c>
      <c r="B1185" s="29">
        <v>45471</v>
      </c>
      <c r="C1185" s="30" t="s">
        <v>1030</v>
      </c>
      <c r="D1185" s="31">
        <v>0.9</v>
      </c>
      <c r="E1185" s="31">
        <v>0.8</v>
      </c>
      <c r="F1185" s="31">
        <v>0.8</v>
      </c>
      <c r="G1185" s="31">
        <v>0.9</v>
      </c>
      <c r="H1185" s="31">
        <v>0.8</v>
      </c>
      <c r="I1185" s="31">
        <v>0.80200000000000005</v>
      </c>
      <c r="J1185" s="34">
        <v>-100</v>
      </c>
      <c r="K1185" s="35">
        <v>-11.11</v>
      </c>
      <c r="L1185" s="34">
        <v>920630</v>
      </c>
      <c r="M1185" s="34">
        <v>738.096</v>
      </c>
      <c r="N1185" s="34">
        <v>0</v>
      </c>
      <c r="O1185" s="34">
        <v>0</v>
      </c>
      <c r="P1185" s="34">
        <v>920630</v>
      </c>
      <c r="Q1185" s="34">
        <v>738.096</v>
      </c>
      <c r="R1185" s="34">
        <v>13686</v>
      </c>
      <c r="S1185" s="49"/>
      <c r="T1185" s="45"/>
    </row>
    <row r="1186" spans="1:20">
      <c r="A1186" s="28">
        <v>454</v>
      </c>
      <c r="B1186" s="29">
        <v>45471</v>
      </c>
      <c r="C1186" s="30" t="s">
        <v>1707</v>
      </c>
      <c r="D1186" s="31">
        <v>8</v>
      </c>
      <c r="E1186" s="31">
        <v>8</v>
      </c>
      <c r="F1186" s="31">
        <v>8</v>
      </c>
      <c r="G1186" s="31">
        <v>8</v>
      </c>
      <c r="H1186" s="31">
        <v>8</v>
      </c>
      <c r="I1186" s="31">
        <v>8</v>
      </c>
      <c r="J1186" s="36">
        <v>0</v>
      </c>
      <c r="K1186" s="37">
        <v>0</v>
      </c>
      <c r="L1186" s="34">
        <v>0</v>
      </c>
      <c r="M1186" s="34">
        <v>0</v>
      </c>
      <c r="N1186" s="34">
        <v>0</v>
      </c>
      <c r="O1186" s="34">
        <v>0</v>
      </c>
      <c r="P1186" s="34">
        <v>0</v>
      </c>
      <c r="Q1186" s="34">
        <v>0</v>
      </c>
      <c r="R1186" s="34">
        <v>49144</v>
      </c>
      <c r="S1186" s="49"/>
      <c r="T1186" s="45"/>
    </row>
    <row r="1187" spans="1:20">
      <c r="A1187" s="28">
        <v>455</v>
      </c>
      <c r="B1187" s="29">
        <v>45471</v>
      </c>
      <c r="C1187" s="30" t="s">
        <v>1708</v>
      </c>
      <c r="D1187" s="31">
        <v>9</v>
      </c>
      <c r="E1187" s="31">
        <v>9</v>
      </c>
      <c r="F1187" s="31">
        <v>9</v>
      </c>
      <c r="G1187" s="31">
        <v>9</v>
      </c>
      <c r="H1187" s="31">
        <v>9</v>
      </c>
      <c r="I1187" s="31">
        <v>9</v>
      </c>
      <c r="J1187" s="34">
        <v>0</v>
      </c>
      <c r="K1187" s="35">
        <v>0</v>
      </c>
      <c r="L1187" s="34">
        <v>0</v>
      </c>
      <c r="M1187" s="34">
        <v>0</v>
      </c>
      <c r="N1187" s="34">
        <v>0</v>
      </c>
      <c r="O1187" s="34">
        <v>0</v>
      </c>
      <c r="P1187" s="34">
        <v>0</v>
      </c>
      <c r="Q1187" s="34">
        <v>0</v>
      </c>
      <c r="R1187" s="34">
        <v>33081</v>
      </c>
      <c r="S1187" s="49"/>
      <c r="T1187" s="45"/>
    </row>
    <row r="1188" spans="1:20">
      <c r="A1188" s="28">
        <v>456</v>
      </c>
      <c r="B1188" s="29">
        <v>45471</v>
      </c>
      <c r="C1188" s="30" t="s">
        <v>1031</v>
      </c>
      <c r="D1188" s="31">
        <v>21.5</v>
      </c>
      <c r="E1188" s="31">
        <v>21.5</v>
      </c>
      <c r="F1188" s="31">
        <v>21.5</v>
      </c>
      <c r="G1188" s="31">
        <v>21.5</v>
      </c>
      <c r="H1188" s="31">
        <v>21.5</v>
      </c>
      <c r="I1188" s="31">
        <v>21.5</v>
      </c>
      <c r="J1188" s="36">
        <v>0</v>
      </c>
      <c r="K1188" s="37">
        <v>0</v>
      </c>
      <c r="L1188" s="34">
        <v>1</v>
      </c>
      <c r="M1188" s="34">
        <v>2.4E-2</v>
      </c>
      <c r="N1188" s="34">
        <v>0</v>
      </c>
      <c r="O1188" s="34">
        <v>0</v>
      </c>
      <c r="P1188" s="34">
        <v>1</v>
      </c>
      <c r="Q1188" s="34">
        <v>2.4E-2</v>
      </c>
      <c r="R1188" s="34">
        <v>124719</v>
      </c>
      <c r="S1188" s="49"/>
      <c r="T1188" s="45"/>
    </row>
    <row r="1189" spans="1:20">
      <c r="A1189" s="28">
        <v>457</v>
      </c>
      <c r="B1189" s="29">
        <v>45471</v>
      </c>
      <c r="C1189" s="30" t="s">
        <v>1709</v>
      </c>
      <c r="D1189" s="31">
        <v>31.7</v>
      </c>
      <c r="E1189" s="31">
        <v>36.4</v>
      </c>
      <c r="F1189" s="31">
        <v>27.1</v>
      </c>
      <c r="G1189" s="31">
        <v>36.4</v>
      </c>
      <c r="H1189" s="31">
        <v>27.1</v>
      </c>
      <c r="I1189" s="31">
        <v>31.75</v>
      </c>
      <c r="J1189" s="34">
        <v>-4600</v>
      </c>
      <c r="K1189" s="35">
        <v>-14.51</v>
      </c>
      <c r="L1189" s="34">
        <v>235</v>
      </c>
      <c r="M1189" s="34">
        <v>7.2949999999999999</v>
      </c>
      <c r="N1189" s="34">
        <v>0</v>
      </c>
      <c r="O1189" s="34">
        <v>0</v>
      </c>
      <c r="P1189" s="34">
        <v>235</v>
      </c>
      <c r="Q1189" s="34">
        <v>7.2949999999999999</v>
      </c>
      <c r="R1189" s="34">
        <v>184073</v>
      </c>
      <c r="S1189" s="49"/>
      <c r="T1189" s="45"/>
    </row>
    <row r="1190" spans="1:20">
      <c r="A1190" s="28">
        <v>458</v>
      </c>
      <c r="B1190" s="29">
        <v>45471</v>
      </c>
      <c r="C1190" s="30" t="s">
        <v>1032</v>
      </c>
      <c r="D1190" s="31">
        <v>14.5</v>
      </c>
      <c r="E1190" s="31">
        <v>14.5</v>
      </c>
      <c r="F1190" s="31">
        <v>14.3</v>
      </c>
      <c r="G1190" s="31">
        <v>14.6</v>
      </c>
      <c r="H1190" s="31">
        <v>14.1</v>
      </c>
      <c r="I1190" s="31">
        <v>14.331</v>
      </c>
      <c r="J1190" s="36">
        <v>-200</v>
      </c>
      <c r="K1190" s="37">
        <v>-1.38</v>
      </c>
      <c r="L1190" s="34">
        <v>448355</v>
      </c>
      <c r="M1190" s="34">
        <v>6425.3869000000004</v>
      </c>
      <c r="N1190" s="34">
        <v>0</v>
      </c>
      <c r="O1190" s="34">
        <v>0</v>
      </c>
      <c r="P1190" s="34">
        <v>448355</v>
      </c>
      <c r="Q1190" s="34">
        <v>6425.3869000000004</v>
      </c>
      <c r="R1190" s="34">
        <v>15717923</v>
      </c>
      <c r="S1190" s="49"/>
      <c r="T1190" s="45"/>
    </row>
    <row r="1191" spans="1:20">
      <c r="A1191" s="28">
        <v>459</v>
      </c>
      <c r="B1191" s="29">
        <v>45471</v>
      </c>
      <c r="C1191" s="30" t="s">
        <v>1033</v>
      </c>
      <c r="D1191" s="31">
        <v>4.4000000000000004</v>
      </c>
      <c r="E1191" s="31">
        <v>4.4000000000000004</v>
      </c>
      <c r="F1191" s="31">
        <v>4.2</v>
      </c>
      <c r="G1191" s="31">
        <v>4.5999999999999996</v>
      </c>
      <c r="H1191" s="31">
        <v>4.0999999999999996</v>
      </c>
      <c r="I1191" s="31">
        <v>4.282</v>
      </c>
      <c r="J1191" s="34">
        <v>-200</v>
      </c>
      <c r="K1191" s="35">
        <v>-4.55</v>
      </c>
      <c r="L1191" s="34">
        <v>25000</v>
      </c>
      <c r="M1191" s="34">
        <v>107.05</v>
      </c>
      <c r="N1191" s="34">
        <v>0</v>
      </c>
      <c r="O1191" s="34">
        <v>0</v>
      </c>
      <c r="P1191" s="34">
        <v>25000</v>
      </c>
      <c r="Q1191" s="34">
        <v>107.05</v>
      </c>
      <c r="R1191" s="34">
        <v>462477</v>
      </c>
      <c r="S1191" s="49"/>
      <c r="T1191" s="45"/>
    </row>
    <row r="1192" spans="1:20">
      <c r="A1192" s="28">
        <v>460</v>
      </c>
      <c r="B1192" s="29">
        <v>45471</v>
      </c>
      <c r="C1192" s="30" t="s">
        <v>1710</v>
      </c>
      <c r="D1192" s="31">
        <v>9.8000000000000007</v>
      </c>
      <c r="E1192" s="31">
        <v>9.8000000000000007</v>
      </c>
      <c r="F1192" s="31">
        <v>9.8000000000000007</v>
      </c>
      <c r="G1192" s="31">
        <v>9.8000000000000007</v>
      </c>
      <c r="H1192" s="31">
        <v>9.8000000000000007</v>
      </c>
      <c r="I1192" s="31">
        <v>9.8000000000000007</v>
      </c>
      <c r="J1192" s="36">
        <v>0</v>
      </c>
      <c r="K1192" s="37">
        <v>0</v>
      </c>
      <c r="L1192" s="34">
        <v>0</v>
      </c>
      <c r="M1192" s="34">
        <v>0</v>
      </c>
      <c r="N1192" s="34">
        <v>0</v>
      </c>
      <c r="O1192" s="34">
        <v>0</v>
      </c>
      <c r="P1192" s="34">
        <v>0</v>
      </c>
      <c r="Q1192" s="34">
        <v>0</v>
      </c>
      <c r="R1192" s="34">
        <v>61527</v>
      </c>
      <c r="S1192" s="49"/>
      <c r="T1192" s="45"/>
    </row>
    <row r="1193" spans="1:20">
      <c r="A1193" s="28">
        <v>461</v>
      </c>
      <c r="B1193" s="29">
        <v>45471</v>
      </c>
      <c r="C1193" s="30" t="s">
        <v>1711</v>
      </c>
      <c r="D1193" s="31">
        <v>3.7</v>
      </c>
      <c r="E1193" s="31">
        <v>3.7</v>
      </c>
      <c r="F1193" s="31">
        <v>3.7</v>
      </c>
      <c r="G1193" s="31">
        <v>3.7</v>
      </c>
      <c r="H1193" s="31">
        <v>3.7</v>
      </c>
      <c r="I1193" s="31">
        <v>3.7</v>
      </c>
      <c r="J1193" s="34">
        <v>0</v>
      </c>
      <c r="K1193" s="35">
        <v>0</v>
      </c>
      <c r="L1193" s="34">
        <v>0</v>
      </c>
      <c r="M1193" s="34">
        <v>0</v>
      </c>
      <c r="N1193" s="34">
        <v>0</v>
      </c>
      <c r="O1193" s="34">
        <v>0</v>
      </c>
      <c r="P1193" s="34">
        <v>0</v>
      </c>
      <c r="Q1193" s="34">
        <v>0</v>
      </c>
      <c r="R1193" s="34">
        <v>6653</v>
      </c>
      <c r="S1193" s="49"/>
      <c r="T1193" s="45"/>
    </row>
    <row r="1194" spans="1:20">
      <c r="A1194" s="28">
        <v>462</v>
      </c>
      <c r="B1194" s="29">
        <v>45471</v>
      </c>
      <c r="C1194" s="30" t="s">
        <v>1034</v>
      </c>
      <c r="D1194" s="31">
        <v>9.8000000000000007</v>
      </c>
      <c r="E1194" s="31">
        <v>9.8000000000000007</v>
      </c>
      <c r="F1194" s="31">
        <v>9.8000000000000007</v>
      </c>
      <c r="G1194" s="31">
        <v>9.8000000000000007</v>
      </c>
      <c r="H1194" s="31">
        <v>9.8000000000000007</v>
      </c>
      <c r="I1194" s="31">
        <v>9.8000000000000007</v>
      </c>
      <c r="J1194" s="36">
        <v>0</v>
      </c>
      <c r="K1194" s="37">
        <v>0</v>
      </c>
      <c r="L1194" s="34">
        <v>0</v>
      </c>
      <c r="M1194" s="34">
        <v>0</v>
      </c>
      <c r="N1194" s="34">
        <v>0</v>
      </c>
      <c r="O1194" s="34">
        <v>0</v>
      </c>
      <c r="P1194" s="34">
        <v>0</v>
      </c>
      <c r="Q1194" s="34">
        <v>0</v>
      </c>
      <c r="R1194" s="34">
        <v>102410</v>
      </c>
      <c r="S1194" s="49"/>
      <c r="T1194" s="45"/>
    </row>
    <row r="1195" spans="1:20">
      <c r="A1195" s="28">
        <v>463</v>
      </c>
      <c r="B1195" s="29">
        <v>45471</v>
      </c>
      <c r="C1195" s="30" t="s">
        <v>1712</v>
      </c>
      <c r="D1195" s="31">
        <v>20.399999999999999</v>
      </c>
      <c r="E1195" s="31">
        <v>20.399999999999999</v>
      </c>
      <c r="F1195" s="31">
        <v>20.399999999999999</v>
      </c>
      <c r="G1195" s="31">
        <v>20.399999999999999</v>
      </c>
      <c r="H1195" s="31">
        <v>20.399999999999999</v>
      </c>
      <c r="I1195" s="31">
        <v>20.399999999999999</v>
      </c>
      <c r="J1195" s="36">
        <v>0</v>
      </c>
      <c r="K1195" s="37">
        <v>0</v>
      </c>
      <c r="L1195" s="34">
        <v>0</v>
      </c>
      <c r="M1195" s="34">
        <v>0</v>
      </c>
      <c r="N1195" s="34">
        <v>0</v>
      </c>
      <c r="O1195" s="34">
        <v>0</v>
      </c>
      <c r="P1195" s="34">
        <v>0</v>
      </c>
      <c r="Q1195" s="34">
        <v>0</v>
      </c>
      <c r="R1195" s="34">
        <v>97673</v>
      </c>
      <c r="S1195" s="49"/>
      <c r="T1195" s="45"/>
    </row>
    <row r="1196" spans="1:20">
      <c r="A1196" s="28">
        <v>464</v>
      </c>
      <c r="B1196" s="29">
        <v>45471</v>
      </c>
      <c r="C1196" s="30" t="s">
        <v>1713</v>
      </c>
      <c r="D1196" s="31">
        <v>6.3</v>
      </c>
      <c r="E1196" s="31">
        <v>6.3</v>
      </c>
      <c r="F1196" s="31">
        <v>7.2</v>
      </c>
      <c r="G1196" s="31">
        <v>7.2</v>
      </c>
      <c r="H1196" s="31">
        <v>6.3</v>
      </c>
      <c r="I1196" s="31">
        <v>6.9269999999999996</v>
      </c>
      <c r="J1196" s="36">
        <v>900</v>
      </c>
      <c r="K1196" s="37">
        <v>14.29</v>
      </c>
      <c r="L1196" s="34">
        <v>13300</v>
      </c>
      <c r="M1196" s="34">
        <v>92.13</v>
      </c>
      <c r="N1196" s="34">
        <v>0</v>
      </c>
      <c r="O1196" s="34">
        <v>0</v>
      </c>
      <c r="P1196" s="34">
        <v>13300</v>
      </c>
      <c r="Q1196" s="34">
        <v>92.13</v>
      </c>
      <c r="R1196" s="34">
        <v>43200</v>
      </c>
      <c r="S1196" s="49"/>
      <c r="T1196" s="45"/>
    </row>
    <row r="1197" spans="1:20">
      <c r="A1197" s="28">
        <v>465</v>
      </c>
      <c r="B1197" s="29">
        <v>45471</v>
      </c>
      <c r="C1197" s="30" t="s">
        <v>1036</v>
      </c>
      <c r="D1197" s="31">
        <v>12.7</v>
      </c>
      <c r="E1197" s="31">
        <v>12.7</v>
      </c>
      <c r="F1197" s="31">
        <v>12.7</v>
      </c>
      <c r="G1197" s="31">
        <v>12.7</v>
      </c>
      <c r="H1197" s="31">
        <v>12.7</v>
      </c>
      <c r="I1197" s="31">
        <v>12.7</v>
      </c>
      <c r="J1197" s="34">
        <v>0</v>
      </c>
      <c r="K1197" s="35">
        <v>0</v>
      </c>
      <c r="L1197" s="34">
        <v>1</v>
      </c>
      <c r="M1197" s="34">
        <v>1.2699999999999999E-2</v>
      </c>
      <c r="N1197" s="34">
        <v>0</v>
      </c>
      <c r="O1197" s="34">
        <v>0</v>
      </c>
      <c r="P1197" s="34">
        <v>1</v>
      </c>
      <c r="Q1197" s="34">
        <v>1.2699999999999999E-2</v>
      </c>
      <c r="R1197" s="34">
        <v>94625</v>
      </c>
      <c r="S1197" s="49"/>
      <c r="T1197" s="45"/>
    </row>
    <row r="1198" spans="1:20">
      <c r="A1198" s="28">
        <v>466</v>
      </c>
      <c r="B1198" s="29">
        <v>45471</v>
      </c>
      <c r="C1198" s="30" t="s">
        <v>1714</v>
      </c>
      <c r="D1198" s="31">
        <v>10.7</v>
      </c>
      <c r="E1198" s="31">
        <v>10.5</v>
      </c>
      <c r="F1198" s="31">
        <v>10.5</v>
      </c>
      <c r="G1198" s="31">
        <v>10.5</v>
      </c>
      <c r="H1198" s="31">
        <v>10.5</v>
      </c>
      <c r="I1198" s="31">
        <v>10.5</v>
      </c>
      <c r="J1198" s="36">
        <v>-200</v>
      </c>
      <c r="K1198" s="37">
        <v>-1.87</v>
      </c>
      <c r="L1198" s="34">
        <v>360</v>
      </c>
      <c r="M1198" s="34">
        <v>3.78</v>
      </c>
      <c r="N1198" s="34">
        <v>0</v>
      </c>
      <c r="O1198" s="34">
        <v>0</v>
      </c>
      <c r="P1198" s="34">
        <v>360</v>
      </c>
      <c r="Q1198" s="34">
        <v>3.78</v>
      </c>
      <c r="R1198" s="34">
        <v>157500</v>
      </c>
      <c r="S1198" s="49"/>
      <c r="T1198" s="45"/>
    </row>
    <row r="1199" spans="1:20">
      <c r="A1199" s="28">
        <v>467</v>
      </c>
      <c r="B1199" s="29">
        <v>45471</v>
      </c>
      <c r="C1199" s="30" t="s">
        <v>1715</v>
      </c>
      <c r="D1199" s="31">
        <v>16.5</v>
      </c>
      <c r="E1199" s="31">
        <v>16.5</v>
      </c>
      <c r="F1199" s="31">
        <v>16.5</v>
      </c>
      <c r="G1199" s="31">
        <v>16.5</v>
      </c>
      <c r="H1199" s="31">
        <v>16.5</v>
      </c>
      <c r="I1199" s="31">
        <v>16.5</v>
      </c>
      <c r="J1199" s="34">
        <v>0</v>
      </c>
      <c r="K1199" s="35">
        <v>0</v>
      </c>
      <c r="L1199" s="34">
        <v>0</v>
      </c>
      <c r="M1199" s="34">
        <v>0</v>
      </c>
      <c r="N1199" s="34">
        <v>0</v>
      </c>
      <c r="O1199" s="34">
        <v>0</v>
      </c>
      <c r="P1199" s="34">
        <v>0</v>
      </c>
      <c r="Q1199" s="34">
        <v>0</v>
      </c>
      <c r="R1199" s="34">
        <v>89100</v>
      </c>
      <c r="S1199" s="49"/>
      <c r="T1199" s="45"/>
    </row>
    <row r="1200" spans="1:20">
      <c r="A1200" s="28">
        <v>468</v>
      </c>
      <c r="B1200" s="29">
        <v>45471</v>
      </c>
      <c r="C1200" s="30" t="s">
        <v>1716</v>
      </c>
      <c r="D1200" s="31">
        <v>10.4</v>
      </c>
      <c r="E1200" s="31">
        <v>10.4</v>
      </c>
      <c r="F1200" s="31">
        <v>10.4</v>
      </c>
      <c r="G1200" s="31">
        <v>10.4</v>
      </c>
      <c r="H1200" s="31">
        <v>10.3</v>
      </c>
      <c r="I1200" s="31">
        <v>10.393000000000001</v>
      </c>
      <c r="J1200" s="32">
        <v>0</v>
      </c>
      <c r="K1200" s="33">
        <v>0</v>
      </c>
      <c r="L1200" s="34">
        <v>7000</v>
      </c>
      <c r="M1200" s="34">
        <v>72.75</v>
      </c>
      <c r="N1200" s="34">
        <v>0</v>
      </c>
      <c r="O1200" s="34">
        <v>0</v>
      </c>
      <c r="P1200" s="34">
        <v>7000</v>
      </c>
      <c r="Q1200" s="34">
        <v>72.75</v>
      </c>
      <c r="R1200" s="34">
        <v>1040000</v>
      </c>
      <c r="S1200" s="49"/>
      <c r="T1200" s="45"/>
    </row>
    <row r="1201" spans="1:20">
      <c r="A1201" s="28">
        <v>469</v>
      </c>
      <c r="B1201" s="29">
        <v>45471</v>
      </c>
      <c r="C1201" s="30" t="s">
        <v>1717</v>
      </c>
      <c r="D1201" s="31">
        <v>61.5</v>
      </c>
      <c r="E1201" s="31">
        <v>61.3</v>
      </c>
      <c r="F1201" s="31">
        <v>52.5</v>
      </c>
      <c r="G1201" s="31">
        <v>61.5</v>
      </c>
      <c r="H1201" s="31">
        <v>52.3</v>
      </c>
      <c r="I1201" s="31">
        <v>53.991</v>
      </c>
      <c r="J1201" s="34">
        <v>-9000</v>
      </c>
      <c r="K1201" s="35">
        <v>-14.63</v>
      </c>
      <c r="L1201" s="34">
        <v>102688</v>
      </c>
      <c r="M1201" s="34">
        <v>5544.6558999999997</v>
      </c>
      <c r="N1201" s="34">
        <v>0</v>
      </c>
      <c r="O1201" s="34">
        <v>0</v>
      </c>
      <c r="P1201" s="34">
        <v>102688</v>
      </c>
      <c r="Q1201" s="34">
        <v>5544.6558999999997</v>
      </c>
      <c r="R1201" s="34">
        <v>63030870</v>
      </c>
      <c r="S1201" s="49"/>
      <c r="T1201" s="45"/>
    </row>
    <row r="1202" spans="1:20">
      <c r="A1202" s="28">
        <v>470</v>
      </c>
      <c r="B1202" s="29">
        <v>45471</v>
      </c>
      <c r="C1202" s="30" t="s">
        <v>1718</v>
      </c>
      <c r="D1202" s="31">
        <v>0.5</v>
      </c>
      <c r="E1202" s="31">
        <v>0.5</v>
      </c>
      <c r="F1202" s="31">
        <v>0.5</v>
      </c>
      <c r="G1202" s="31">
        <v>0.5</v>
      </c>
      <c r="H1202" s="31">
        <v>0.5</v>
      </c>
      <c r="I1202" s="31">
        <v>0.5</v>
      </c>
      <c r="J1202" s="36">
        <v>0</v>
      </c>
      <c r="K1202" s="37">
        <v>0</v>
      </c>
      <c r="L1202" s="34">
        <v>0</v>
      </c>
      <c r="M1202" s="34">
        <v>0</v>
      </c>
      <c r="N1202" s="34">
        <v>0</v>
      </c>
      <c r="O1202" s="34">
        <v>0</v>
      </c>
      <c r="P1202" s="34">
        <v>0</v>
      </c>
      <c r="Q1202" s="34">
        <v>0</v>
      </c>
      <c r="R1202" s="34">
        <v>1418</v>
      </c>
      <c r="S1202" s="49"/>
      <c r="T1202" s="45"/>
    </row>
    <row r="1203" spans="1:20">
      <c r="A1203" s="28">
        <v>471</v>
      </c>
      <c r="B1203" s="29">
        <v>45471</v>
      </c>
      <c r="C1203" s="30" t="s">
        <v>1719</v>
      </c>
      <c r="D1203" s="31">
        <v>25.1</v>
      </c>
      <c r="E1203" s="31">
        <v>25.5</v>
      </c>
      <c r="F1203" s="31">
        <v>25.5</v>
      </c>
      <c r="G1203" s="31">
        <v>25.5</v>
      </c>
      <c r="H1203" s="31">
        <v>25.5</v>
      </c>
      <c r="I1203" s="31">
        <v>25.5</v>
      </c>
      <c r="J1203" s="32">
        <v>400</v>
      </c>
      <c r="K1203" s="33">
        <v>1.59</v>
      </c>
      <c r="L1203" s="34">
        <v>100</v>
      </c>
      <c r="M1203" s="34">
        <v>2.5499999999999998</v>
      </c>
      <c r="N1203" s="34">
        <v>0</v>
      </c>
      <c r="O1203" s="34">
        <v>0</v>
      </c>
      <c r="P1203" s="34">
        <v>100</v>
      </c>
      <c r="Q1203" s="34">
        <v>2.5499999999999998</v>
      </c>
      <c r="R1203" s="34">
        <v>212045</v>
      </c>
      <c r="S1203" s="49"/>
      <c r="T1203" s="45"/>
    </row>
    <row r="1204" spans="1:20">
      <c r="A1204" s="28">
        <v>472</v>
      </c>
      <c r="B1204" s="29">
        <v>45471</v>
      </c>
      <c r="C1204" s="30" t="s">
        <v>1720</v>
      </c>
      <c r="D1204" s="31">
        <v>10.8</v>
      </c>
      <c r="E1204" s="31">
        <v>10.8</v>
      </c>
      <c r="F1204" s="31">
        <v>10.8</v>
      </c>
      <c r="G1204" s="31">
        <v>10.8</v>
      </c>
      <c r="H1204" s="31">
        <v>10.8</v>
      </c>
      <c r="I1204" s="31">
        <v>10.8</v>
      </c>
      <c r="J1204" s="36">
        <v>0</v>
      </c>
      <c r="K1204" s="37">
        <v>0</v>
      </c>
      <c r="L1204" s="34">
        <v>0</v>
      </c>
      <c r="M1204" s="34">
        <v>0</v>
      </c>
      <c r="N1204" s="34">
        <v>0</v>
      </c>
      <c r="O1204" s="34">
        <v>0</v>
      </c>
      <c r="P1204" s="34">
        <v>0</v>
      </c>
      <c r="Q1204" s="34">
        <v>0</v>
      </c>
      <c r="R1204" s="34">
        <v>39636</v>
      </c>
      <c r="S1204" s="49"/>
      <c r="T1204" s="45"/>
    </row>
    <row r="1205" spans="1:20">
      <c r="A1205" s="28">
        <v>473</v>
      </c>
      <c r="B1205" s="29">
        <v>45471</v>
      </c>
      <c r="C1205" s="30" t="s">
        <v>1721</v>
      </c>
      <c r="D1205" s="31">
        <v>9</v>
      </c>
      <c r="E1205" s="31">
        <v>7.7</v>
      </c>
      <c r="F1205" s="31">
        <v>7.7</v>
      </c>
      <c r="G1205" s="31">
        <v>7.7</v>
      </c>
      <c r="H1205" s="31">
        <v>7.7</v>
      </c>
      <c r="I1205" s="31">
        <v>7.7</v>
      </c>
      <c r="J1205" s="34">
        <v>-1300</v>
      </c>
      <c r="K1205" s="35">
        <v>-14.44</v>
      </c>
      <c r="L1205" s="34">
        <v>400</v>
      </c>
      <c r="M1205" s="34">
        <v>3.08</v>
      </c>
      <c r="N1205" s="34">
        <v>0</v>
      </c>
      <c r="O1205" s="34">
        <v>0</v>
      </c>
      <c r="P1205" s="34">
        <v>400</v>
      </c>
      <c r="Q1205" s="34">
        <v>3.08</v>
      </c>
      <c r="R1205" s="34">
        <v>287872</v>
      </c>
      <c r="S1205" s="49"/>
      <c r="T1205" s="45"/>
    </row>
    <row r="1206" spans="1:20">
      <c r="A1206" s="28">
        <v>474</v>
      </c>
      <c r="B1206" s="29">
        <v>45471</v>
      </c>
      <c r="C1206" s="30" t="s">
        <v>1722</v>
      </c>
      <c r="D1206" s="31">
        <v>12.6</v>
      </c>
      <c r="E1206" s="31">
        <v>12.5</v>
      </c>
      <c r="F1206" s="31">
        <v>12.2</v>
      </c>
      <c r="G1206" s="31">
        <v>12.5</v>
      </c>
      <c r="H1206" s="31">
        <v>12.2</v>
      </c>
      <c r="I1206" s="31">
        <v>12.28</v>
      </c>
      <c r="J1206" s="32">
        <v>-400</v>
      </c>
      <c r="K1206" s="33">
        <v>-3.17</v>
      </c>
      <c r="L1206" s="34">
        <v>1000</v>
      </c>
      <c r="M1206" s="34">
        <v>12.28</v>
      </c>
      <c r="N1206" s="34">
        <v>0</v>
      </c>
      <c r="O1206" s="34">
        <v>0</v>
      </c>
      <c r="P1206" s="34">
        <v>1000</v>
      </c>
      <c r="Q1206" s="34">
        <v>12.28</v>
      </c>
      <c r="R1206" s="34">
        <v>61000</v>
      </c>
      <c r="S1206" s="49"/>
      <c r="T1206" s="45"/>
    </row>
    <row r="1207" spans="1:20">
      <c r="A1207" s="28">
        <v>475</v>
      </c>
      <c r="B1207" s="29">
        <v>45471</v>
      </c>
      <c r="C1207" s="30" t="s">
        <v>1723</v>
      </c>
      <c r="D1207" s="31">
        <v>16.600000000000001</v>
      </c>
      <c r="E1207" s="31">
        <v>17</v>
      </c>
      <c r="F1207" s="31">
        <v>17</v>
      </c>
      <c r="G1207" s="31">
        <v>17</v>
      </c>
      <c r="H1207" s="31">
        <v>17</v>
      </c>
      <c r="I1207" s="31">
        <v>17</v>
      </c>
      <c r="J1207" s="34">
        <v>400</v>
      </c>
      <c r="K1207" s="35">
        <v>2.41</v>
      </c>
      <c r="L1207" s="34">
        <v>500</v>
      </c>
      <c r="M1207" s="34">
        <v>8.5</v>
      </c>
      <c r="N1207" s="34">
        <v>0</v>
      </c>
      <c r="O1207" s="34">
        <v>0</v>
      </c>
      <c r="P1207" s="34">
        <v>500</v>
      </c>
      <c r="Q1207" s="34">
        <v>8.5</v>
      </c>
      <c r="R1207" s="34">
        <v>499800</v>
      </c>
      <c r="S1207" s="49"/>
      <c r="T1207" s="45"/>
    </row>
    <row r="1208" spans="1:20">
      <c r="A1208" s="28">
        <v>476</v>
      </c>
      <c r="B1208" s="29">
        <v>45471</v>
      </c>
      <c r="C1208" s="30" t="s">
        <v>2781</v>
      </c>
      <c r="D1208" s="31">
        <v>11.9</v>
      </c>
      <c r="E1208" s="31">
        <v>11.5</v>
      </c>
      <c r="F1208" s="31">
        <v>11.7</v>
      </c>
      <c r="G1208" s="31">
        <v>12.3</v>
      </c>
      <c r="H1208" s="31">
        <v>11.5</v>
      </c>
      <c r="I1208" s="31">
        <v>11.755000000000001</v>
      </c>
      <c r="J1208" s="36">
        <v>-200</v>
      </c>
      <c r="K1208" s="37">
        <v>-1.68</v>
      </c>
      <c r="L1208" s="34">
        <v>31805</v>
      </c>
      <c r="M1208" s="34">
        <v>373.88099999999997</v>
      </c>
      <c r="N1208" s="34">
        <v>0</v>
      </c>
      <c r="O1208" s="34">
        <v>0</v>
      </c>
      <c r="P1208" s="34">
        <v>31805</v>
      </c>
      <c r="Q1208" s="34">
        <v>373.88099999999997</v>
      </c>
      <c r="R1208" s="34">
        <v>1401477</v>
      </c>
      <c r="S1208" s="49"/>
      <c r="T1208" s="45"/>
    </row>
    <row r="1209" spans="1:20">
      <c r="A1209" s="28">
        <v>477</v>
      </c>
      <c r="B1209" s="29">
        <v>45471</v>
      </c>
      <c r="C1209" s="30" t="s">
        <v>1038</v>
      </c>
      <c r="D1209" s="31">
        <v>27.6</v>
      </c>
      <c r="E1209" s="31">
        <v>27.6</v>
      </c>
      <c r="F1209" s="31">
        <v>27.6</v>
      </c>
      <c r="G1209" s="31">
        <v>27.6</v>
      </c>
      <c r="H1209" s="31">
        <v>27.6</v>
      </c>
      <c r="I1209" s="31">
        <v>27.6</v>
      </c>
      <c r="J1209" s="34">
        <v>0</v>
      </c>
      <c r="K1209" s="35">
        <v>0</v>
      </c>
      <c r="L1209" s="34">
        <v>0</v>
      </c>
      <c r="M1209" s="34">
        <v>0</v>
      </c>
      <c r="N1209" s="34">
        <v>0</v>
      </c>
      <c r="O1209" s="34">
        <v>0</v>
      </c>
      <c r="P1209" s="34">
        <v>0</v>
      </c>
      <c r="Q1209" s="34">
        <v>0</v>
      </c>
      <c r="R1209" s="34">
        <v>495371</v>
      </c>
      <c r="S1209" s="49"/>
      <c r="T1209" s="45"/>
    </row>
    <row r="1210" spans="1:20">
      <c r="A1210" s="28">
        <v>478</v>
      </c>
      <c r="B1210" s="29">
        <v>45471</v>
      </c>
      <c r="C1210" s="30" t="s">
        <v>1724</v>
      </c>
      <c r="D1210" s="31">
        <v>35</v>
      </c>
      <c r="E1210" s="31">
        <v>35</v>
      </c>
      <c r="F1210" s="31">
        <v>35</v>
      </c>
      <c r="G1210" s="31">
        <v>35</v>
      </c>
      <c r="H1210" s="31">
        <v>35</v>
      </c>
      <c r="I1210" s="31">
        <v>35</v>
      </c>
      <c r="J1210" s="36">
        <v>0</v>
      </c>
      <c r="K1210" s="37">
        <v>0</v>
      </c>
      <c r="L1210" s="34">
        <v>4600</v>
      </c>
      <c r="M1210" s="34">
        <v>161</v>
      </c>
      <c r="N1210" s="34">
        <v>0</v>
      </c>
      <c r="O1210" s="34">
        <v>0</v>
      </c>
      <c r="P1210" s="34">
        <v>4600</v>
      </c>
      <c r="Q1210" s="34">
        <v>161</v>
      </c>
      <c r="R1210" s="34">
        <v>1749789</v>
      </c>
      <c r="S1210" s="49"/>
      <c r="T1210" s="45"/>
    </row>
    <row r="1211" spans="1:20">
      <c r="A1211" s="28">
        <v>479</v>
      </c>
      <c r="B1211" s="29">
        <v>45471</v>
      </c>
      <c r="C1211" s="30" t="s">
        <v>1725</v>
      </c>
      <c r="D1211" s="31">
        <v>139.9</v>
      </c>
      <c r="E1211" s="31">
        <v>139.9</v>
      </c>
      <c r="F1211" s="31">
        <v>139.9</v>
      </c>
      <c r="G1211" s="31">
        <v>139.9</v>
      </c>
      <c r="H1211" s="31">
        <v>139.9</v>
      </c>
      <c r="I1211" s="31">
        <v>139.9</v>
      </c>
      <c r="J1211" s="34">
        <v>0</v>
      </c>
      <c r="K1211" s="35">
        <v>0</v>
      </c>
      <c r="L1211" s="34">
        <v>0</v>
      </c>
      <c r="M1211" s="34">
        <v>0</v>
      </c>
      <c r="N1211" s="34">
        <v>0</v>
      </c>
      <c r="O1211" s="34">
        <v>0</v>
      </c>
      <c r="P1211" s="34">
        <v>0</v>
      </c>
      <c r="Q1211" s="34">
        <v>0</v>
      </c>
      <c r="R1211" s="34">
        <v>834364</v>
      </c>
      <c r="S1211" s="49"/>
      <c r="T1211" s="45"/>
    </row>
    <row r="1212" spans="1:20">
      <c r="A1212" s="28">
        <v>480</v>
      </c>
      <c r="B1212" s="29">
        <v>45471</v>
      </c>
      <c r="C1212" s="30" t="s">
        <v>1726</v>
      </c>
      <c r="D1212" s="31">
        <v>0.9</v>
      </c>
      <c r="E1212" s="31">
        <v>0.9</v>
      </c>
      <c r="F1212" s="31">
        <v>0.9</v>
      </c>
      <c r="G1212" s="31">
        <v>0.9</v>
      </c>
      <c r="H1212" s="31">
        <v>0.9</v>
      </c>
      <c r="I1212" s="31">
        <v>0.9</v>
      </c>
      <c r="J1212" s="36">
        <v>0</v>
      </c>
      <c r="K1212" s="37">
        <v>0</v>
      </c>
      <c r="L1212" s="34">
        <v>0</v>
      </c>
      <c r="M1212" s="34">
        <v>0</v>
      </c>
      <c r="N1212" s="34">
        <v>0</v>
      </c>
      <c r="O1212" s="34">
        <v>0</v>
      </c>
      <c r="P1212" s="34">
        <v>0</v>
      </c>
      <c r="Q1212" s="34">
        <v>0</v>
      </c>
      <c r="R1212" s="34">
        <v>7068</v>
      </c>
      <c r="S1212" s="49"/>
      <c r="T1212" s="45"/>
    </row>
    <row r="1213" spans="1:20">
      <c r="A1213" s="28">
        <v>481</v>
      </c>
      <c r="B1213" s="29">
        <v>45471</v>
      </c>
      <c r="C1213" s="30" t="s">
        <v>1727</v>
      </c>
      <c r="D1213" s="31">
        <v>20.100000000000001</v>
      </c>
      <c r="E1213" s="31">
        <v>17.100000000000001</v>
      </c>
      <c r="F1213" s="31">
        <v>17.100000000000001</v>
      </c>
      <c r="G1213" s="31">
        <v>17.100000000000001</v>
      </c>
      <c r="H1213" s="31">
        <v>17.100000000000001</v>
      </c>
      <c r="I1213" s="31">
        <v>17.100000000000001</v>
      </c>
      <c r="J1213" s="34">
        <v>-3000</v>
      </c>
      <c r="K1213" s="35">
        <v>-14.93</v>
      </c>
      <c r="L1213" s="34">
        <v>170</v>
      </c>
      <c r="M1213" s="34">
        <v>3.1107999999999998</v>
      </c>
      <c r="N1213" s="34">
        <v>0</v>
      </c>
      <c r="O1213" s="34">
        <v>0</v>
      </c>
      <c r="P1213" s="34">
        <v>170</v>
      </c>
      <c r="Q1213" s="34">
        <v>3.1107999999999998</v>
      </c>
      <c r="R1213" s="34">
        <v>189810</v>
      </c>
      <c r="S1213" s="49"/>
      <c r="T1213" s="45"/>
    </row>
    <row r="1214" spans="1:20">
      <c r="A1214" s="28">
        <v>482</v>
      </c>
      <c r="B1214" s="29">
        <v>45471</v>
      </c>
      <c r="C1214" s="30" t="s">
        <v>1728</v>
      </c>
      <c r="D1214" s="31">
        <v>7</v>
      </c>
      <c r="E1214" s="31">
        <v>7</v>
      </c>
      <c r="F1214" s="31">
        <v>7</v>
      </c>
      <c r="G1214" s="31">
        <v>7</v>
      </c>
      <c r="H1214" s="31">
        <v>6.9</v>
      </c>
      <c r="I1214" s="31">
        <v>6.9960000000000004</v>
      </c>
      <c r="J1214" s="36">
        <v>0</v>
      </c>
      <c r="K1214" s="37">
        <v>0</v>
      </c>
      <c r="L1214" s="34">
        <v>30232</v>
      </c>
      <c r="M1214" s="34">
        <v>211.4716</v>
      </c>
      <c r="N1214" s="34">
        <v>0</v>
      </c>
      <c r="O1214" s="34">
        <v>0</v>
      </c>
      <c r="P1214" s="34">
        <v>30232</v>
      </c>
      <c r="Q1214" s="34">
        <v>211.4716</v>
      </c>
      <c r="R1214" s="34">
        <v>109480</v>
      </c>
      <c r="S1214" s="49"/>
      <c r="T1214" s="45"/>
    </row>
    <row r="1215" spans="1:20">
      <c r="A1215" s="28">
        <v>483</v>
      </c>
      <c r="B1215" s="29">
        <v>45471</v>
      </c>
      <c r="C1215" s="30" t="s">
        <v>1729</v>
      </c>
      <c r="D1215" s="31">
        <v>5.4</v>
      </c>
      <c r="E1215" s="31">
        <v>5.4</v>
      </c>
      <c r="F1215" s="31">
        <v>5.4</v>
      </c>
      <c r="G1215" s="31">
        <v>5.4</v>
      </c>
      <c r="H1215" s="31">
        <v>5.4</v>
      </c>
      <c r="I1215" s="31">
        <v>5.4</v>
      </c>
      <c r="J1215" s="34">
        <v>0</v>
      </c>
      <c r="K1215" s="35">
        <v>0</v>
      </c>
      <c r="L1215" s="34">
        <v>0</v>
      </c>
      <c r="M1215" s="34">
        <v>0</v>
      </c>
      <c r="N1215" s="34">
        <v>0</v>
      </c>
      <c r="O1215" s="34">
        <v>0</v>
      </c>
      <c r="P1215" s="34">
        <v>0</v>
      </c>
      <c r="Q1215" s="34">
        <v>0</v>
      </c>
      <c r="R1215" s="34">
        <v>184831</v>
      </c>
      <c r="S1215" s="49"/>
      <c r="T1215" s="45"/>
    </row>
    <row r="1216" spans="1:20">
      <c r="A1216" s="28">
        <v>484</v>
      </c>
      <c r="B1216" s="29">
        <v>45471</v>
      </c>
      <c r="C1216" s="30" t="s">
        <v>1039</v>
      </c>
      <c r="D1216" s="31">
        <v>7.3</v>
      </c>
      <c r="E1216" s="31">
        <v>7.3</v>
      </c>
      <c r="F1216" s="31">
        <v>7</v>
      </c>
      <c r="G1216" s="31">
        <v>7.3</v>
      </c>
      <c r="H1216" s="31">
        <v>6.8</v>
      </c>
      <c r="I1216" s="31">
        <v>6.9820000000000002</v>
      </c>
      <c r="J1216" s="36">
        <v>-300</v>
      </c>
      <c r="K1216" s="37">
        <v>-4.1100000000000003</v>
      </c>
      <c r="L1216" s="34">
        <v>382435</v>
      </c>
      <c r="M1216" s="34">
        <v>2670.2840999999999</v>
      </c>
      <c r="N1216" s="34">
        <v>0</v>
      </c>
      <c r="O1216" s="34">
        <v>0</v>
      </c>
      <c r="P1216" s="34">
        <v>382435</v>
      </c>
      <c r="Q1216" s="34">
        <v>2670.2840999999999</v>
      </c>
      <c r="R1216" s="34">
        <v>283500</v>
      </c>
      <c r="S1216" s="49"/>
      <c r="T1216" s="45"/>
    </row>
    <row r="1217" spans="1:20">
      <c r="A1217" s="28">
        <v>485</v>
      </c>
      <c r="B1217" s="29">
        <v>45471</v>
      </c>
      <c r="C1217" s="30" t="s">
        <v>2782</v>
      </c>
      <c r="D1217" s="31">
        <v>17</v>
      </c>
      <c r="E1217" s="31">
        <v>17</v>
      </c>
      <c r="F1217" s="31">
        <v>17</v>
      </c>
      <c r="G1217" s="31">
        <v>17</v>
      </c>
      <c r="H1217" s="31">
        <v>17</v>
      </c>
      <c r="I1217" s="31">
        <v>17</v>
      </c>
      <c r="J1217" s="34">
        <v>0</v>
      </c>
      <c r="K1217" s="35">
        <v>0</v>
      </c>
      <c r="L1217" s="34">
        <v>0</v>
      </c>
      <c r="M1217" s="34">
        <v>0</v>
      </c>
      <c r="N1217" s="34">
        <v>0</v>
      </c>
      <c r="O1217" s="34">
        <v>0</v>
      </c>
      <c r="P1217" s="34">
        <v>0</v>
      </c>
      <c r="Q1217" s="34">
        <v>0</v>
      </c>
      <c r="R1217" s="34">
        <v>150424</v>
      </c>
      <c r="S1217" s="49"/>
      <c r="T1217" s="45"/>
    </row>
    <row r="1218" spans="1:20">
      <c r="A1218" s="28">
        <v>486</v>
      </c>
      <c r="B1218" s="29">
        <v>45471</v>
      </c>
      <c r="C1218" s="30" t="s">
        <v>1040</v>
      </c>
      <c r="D1218" s="31">
        <v>2.1</v>
      </c>
      <c r="E1218" s="31">
        <v>2.1</v>
      </c>
      <c r="F1218" s="31">
        <v>2.1</v>
      </c>
      <c r="G1218" s="31">
        <v>2.1</v>
      </c>
      <c r="H1218" s="31">
        <v>2.1</v>
      </c>
      <c r="I1218" s="31">
        <v>2.1</v>
      </c>
      <c r="J1218" s="36">
        <v>0</v>
      </c>
      <c r="K1218" s="37">
        <v>0</v>
      </c>
      <c r="L1218" s="34">
        <v>0</v>
      </c>
      <c r="M1218" s="34">
        <v>0</v>
      </c>
      <c r="N1218" s="34">
        <v>0</v>
      </c>
      <c r="O1218" s="34">
        <v>0</v>
      </c>
      <c r="P1218" s="34">
        <v>0</v>
      </c>
      <c r="Q1218" s="34">
        <v>0</v>
      </c>
      <c r="R1218" s="34">
        <v>4830</v>
      </c>
      <c r="S1218" s="49"/>
      <c r="T1218" s="45"/>
    </row>
    <row r="1219" spans="1:20">
      <c r="A1219" s="28">
        <v>487</v>
      </c>
      <c r="B1219" s="29">
        <v>45471</v>
      </c>
      <c r="C1219" s="30" t="s">
        <v>2437</v>
      </c>
      <c r="D1219" s="31">
        <v>0.3</v>
      </c>
      <c r="E1219" s="31">
        <v>0.3</v>
      </c>
      <c r="F1219" s="31">
        <v>0.3</v>
      </c>
      <c r="G1219" s="31">
        <v>0.3</v>
      </c>
      <c r="H1219" s="31">
        <v>0.3</v>
      </c>
      <c r="I1219" s="31">
        <v>0.3</v>
      </c>
      <c r="J1219" s="34">
        <v>0</v>
      </c>
      <c r="K1219" s="35">
        <v>0</v>
      </c>
      <c r="L1219" s="34">
        <v>0</v>
      </c>
      <c r="M1219" s="34">
        <v>0</v>
      </c>
      <c r="N1219" s="34">
        <v>0</v>
      </c>
      <c r="O1219" s="34">
        <v>0</v>
      </c>
      <c r="P1219" s="34">
        <v>0</v>
      </c>
      <c r="Q1219" s="34">
        <v>0</v>
      </c>
      <c r="R1219" s="34">
        <v>8273</v>
      </c>
      <c r="S1219" s="49"/>
      <c r="T1219" s="45"/>
    </row>
    <row r="1220" spans="1:20">
      <c r="A1220" s="28">
        <v>488</v>
      </c>
      <c r="B1220" s="29">
        <v>45471</v>
      </c>
      <c r="C1220" s="30" t="s">
        <v>1730</v>
      </c>
      <c r="D1220" s="31">
        <v>1.1000000000000001</v>
      </c>
      <c r="E1220" s="31">
        <v>1.2</v>
      </c>
      <c r="F1220" s="31">
        <v>1.1000000000000001</v>
      </c>
      <c r="G1220" s="31">
        <v>1.2</v>
      </c>
      <c r="H1220" s="31">
        <v>1.1000000000000001</v>
      </c>
      <c r="I1220" s="31">
        <v>1.105</v>
      </c>
      <c r="J1220" s="36">
        <v>0</v>
      </c>
      <c r="K1220" s="37">
        <v>0</v>
      </c>
      <c r="L1220" s="34">
        <v>20302</v>
      </c>
      <c r="M1220" s="34">
        <v>22.4422</v>
      </c>
      <c r="N1220" s="34">
        <v>0</v>
      </c>
      <c r="O1220" s="34">
        <v>0</v>
      </c>
      <c r="P1220" s="34">
        <v>20302</v>
      </c>
      <c r="Q1220" s="34">
        <v>22.4422</v>
      </c>
      <c r="R1220" s="34">
        <v>6028</v>
      </c>
      <c r="S1220" s="49"/>
      <c r="T1220" s="45"/>
    </row>
    <row r="1221" spans="1:20">
      <c r="A1221" s="28">
        <v>489</v>
      </c>
      <c r="B1221" s="29">
        <v>45471</v>
      </c>
      <c r="C1221" s="30" t="s">
        <v>1731</v>
      </c>
      <c r="D1221" s="31">
        <v>21.5</v>
      </c>
      <c r="E1221" s="31">
        <v>21.5</v>
      </c>
      <c r="F1221" s="31">
        <v>21.5</v>
      </c>
      <c r="G1221" s="31">
        <v>21.5</v>
      </c>
      <c r="H1221" s="31">
        <v>21.5</v>
      </c>
      <c r="I1221" s="31">
        <v>21.5</v>
      </c>
      <c r="J1221" s="34">
        <v>0</v>
      </c>
      <c r="K1221" s="35">
        <v>0</v>
      </c>
      <c r="L1221" s="34">
        <v>0</v>
      </c>
      <c r="M1221" s="34">
        <v>0</v>
      </c>
      <c r="N1221" s="34">
        <v>0</v>
      </c>
      <c r="O1221" s="34">
        <v>0</v>
      </c>
      <c r="P1221" s="34">
        <v>0</v>
      </c>
      <c r="Q1221" s="34">
        <v>0</v>
      </c>
      <c r="R1221" s="34">
        <v>67725</v>
      </c>
      <c r="S1221" s="49"/>
      <c r="T1221" s="45"/>
    </row>
    <row r="1222" spans="1:20">
      <c r="A1222" s="28">
        <v>490</v>
      </c>
      <c r="B1222" s="29">
        <v>45471</v>
      </c>
      <c r="C1222" s="30" t="s">
        <v>1732</v>
      </c>
      <c r="D1222" s="31">
        <v>4.8</v>
      </c>
      <c r="E1222" s="31">
        <v>4.8</v>
      </c>
      <c r="F1222" s="31">
        <v>4.8</v>
      </c>
      <c r="G1222" s="31">
        <v>4.8</v>
      </c>
      <c r="H1222" s="31">
        <v>4.8</v>
      </c>
      <c r="I1222" s="31">
        <v>4.8</v>
      </c>
      <c r="J1222" s="32">
        <v>0</v>
      </c>
      <c r="K1222" s="33">
        <v>0</v>
      </c>
      <c r="L1222" s="34">
        <v>0</v>
      </c>
      <c r="M1222" s="34">
        <v>0</v>
      </c>
      <c r="N1222" s="34">
        <v>0</v>
      </c>
      <c r="O1222" s="34">
        <v>0</v>
      </c>
      <c r="P1222" s="34">
        <v>0</v>
      </c>
      <c r="Q1222" s="34">
        <v>0</v>
      </c>
      <c r="R1222" s="34">
        <v>24047</v>
      </c>
      <c r="S1222" s="49"/>
      <c r="T1222" s="45"/>
    </row>
    <row r="1223" spans="1:20">
      <c r="A1223" s="28">
        <v>491</v>
      </c>
      <c r="B1223" s="29">
        <v>45471</v>
      </c>
      <c r="C1223" s="30" t="s">
        <v>1733</v>
      </c>
      <c r="D1223" s="31">
        <v>58.4</v>
      </c>
      <c r="E1223" s="31">
        <v>51.1</v>
      </c>
      <c r="F1223" s="31">
        <v>51.1</v>
      </c>
      <c r="G1223" s="31">
        <v>51.1</v>
      </c>
      <c r="H1223" s="31">
        <v>51.1</v>
      </c>
      <c r="I1223" s="31">
        <v>51.1</v>
      </c>
      <c r="J1223" s="34">
        <v>-7300</v>
      </c>
      <c r="K1223" s="35">
        <v>-12.5</v>
      </c>
      <c r="L1223" s="34">
        <v>100</v>
      </c>
      <c r="M1223" s="34">
        <v>5.1100000000000003</v>
      </c>
      <c r="N1223" s="34">
        <v>0</v>
      </c>
      <c r="O1223" s="34">
        <v>0</v>
      </c>
      <c r="P1223" s="34">
        <v>100</v>
      </c>
      <c r="Q1223" s="34">
        <v>5.1100000000000003</v>
      </c>
      <c r="R1223" s="34">
        <v>484982</v>
      </c>
      <c r="S1223" s="49"/>
      <c r="T1223" s="45"/>
    </row>
    <row r="1224" spans="1:20">
      <c r="A1224" s="28">
        <v>492</v>
      </c>
      <c r="B1224" s="29">
        <v>45471</v>
      </c>
      <c r="C1224" s="30" t="s">
        <v>1734</v>
      </c>
      <c r="D1224" s="31">
        <v>1</v>
      </c>
      <c r="E1224" s="31">
        <v>1</v>
      </c>
      <c r="F1224" s="31">
        <v>1.1000000000000001</v>
      </c>
      <c r="G1224" s="31">
        <v>1.1000000000000001</v>
      </c>
      <c r="H1224" s="31">
        <v>1</v>
      </c>
      <c r="I1224" s="31">
        <v>1.006</v>
      </c>
      <c r="J1224" s="36">
        <v>100</v>
      </c>
      <c r="K1224" s="37">
        <v>10</v>
      </c>
      <c r="L1224" s="34">
        <v>50940</v>
      </c>
      <c r="M1224" s="34">
        <v>51.265999999999998</v>
      </c>
      <c r="N1224" s="34">
        <v>0</v>
      </c>
      <c r="O1224" s="34">
        <v>0</v>
      </c>
      <c r="P1224" s="34">
        <v>50940</v>
      </c>
      <c r="Q1224" s="34">
        <v>51.265999999999998</v>
      </c>
      <c r="R1224" s="34">
        <v>21479</v>
      </c>
      <c r="S1224" s="49"/>
      <c r="T1224" s="45"/>
    </row>
    <row r="1225" spans="1:20">
      <c r="A1225" s="28">
        <v>493</v>
      </c>
      <c r="B1225" s="29">
        <v>45471</v>
      </c>
      <c r="C1225" s="30" t="s">
        <v>1735</v>
      </c>
      <c r="D1225" s="31">
        <v>12.9</v>
      </c>
      <c r="E1225" s="31">
        <v>12.9</v>
      </c>
      <c r="F1225" s="31">
        <v>12.9</v>
      </c>
      <c r="G1225" s="31">
        <v>12.9</v>
      </c>
      <c r="H1225" s="31">
        <v>12.9</v>
      </c>
      <c r="I1225" s="31">
        <v>12.9</v>
      </c>
      <c r="J1225" s="34">
        <v>0</v>
      </c>
      <c r="K1225" s="35">
        <v>0</v>
      </c>
      <c r="L1225" s="34">
        <v>0</v>
      </c>
      <c r="M1225" s="34">
        <v>0</v>
      </c>
      <c r="N1225" s="34">
        <v>0</v>
      </c>
      <c r="O1225" s="34">
        <v>0</v>
      </c>
      <c r="P1225" s="34">
        <v>0</v>
      </c>
      <c r="Q1225" s="34">
        <v>0</v>
      </c>
      <c r="R1225" s="34">
        <v>222270</v>
      </c>
      <c r="S1225" s="49"/>
      <c r="T1225" s="45"/>
    </row>
    <row r="1226" spans="1:20">
      <c r="A1226" s="28">
        <v>494</v>
      </c>
      <c r="B1226" s="29">
        <v>45471</v>
      </c>
      <c r="C1226" s="30" t="s">
        <v>1042</v>
      </c>
      <c r="D1226" s="31">
        <v>14.5</v>
      </c>
      <c r="E1226" s="31">
        <v>14.5</v>
      </c>
      <c r="F1226" s="31">
        <v>14.5</v>
      </c>
      <c r="G1226" s="31">
        <v>14.5</v>
      </c>
      <c r="H1226" s="31">
        <v>14.5</v>
      </c>
      <c r="I1226" s="31">
        <v>14.5</v>
      </c>
      <c r="J1226" s="36">
        <v>0</v>
      </c>
      <c r="K1226" s="37">
        <v>0</v>
      </c>
      <c r="L1226" s="34">
        <v>0</v>
      </c>
      <c r="M1226" s="34">
        <v>0</v>
      </c>
      <c r="N1226" s="34">
        <v>0</v>
      </c>
      <c r="O1226" s="34">
        <v>0</v>
      </c>
      <c r="P1226" s="34">
        <v>0</v>
      </c>
      <c r="Q1226" s="34">
        <v>0</v>
      </c>
      <c r="R1226" s="34">
        <v>737058</v>
      </c>
      <c r="S1226" s="49"/>
      <c r="T1226" s="45"/>
    </row>
    <row r="1227" spans="1:20">
      <c r="A1227" s="28">
        <v>495</v>
      </c>
      <c r="B1227" s="29">
        <v>45471</v>
      </c>
      <c r="C1227" s="30" t="s">
        <v>1736</v>
      </c>
      <c r="D1227" s="31">
        <v>8.5</v>
      </c>
      <c r="E1227" s="31">
        <v>8.5</v>
      </c>
      <c r="F1227" s="31">
        <v>8.5</v>
      </c>
      <c r="G1227" s="31">
        <v>8.5</v>
      </c>
      <c r="H1227" s="31">
        <v>8.5</v>
      </c>
      <c r="I1227" s="31">
        <v>8.5</v>
      </c>
      <c r="J1227" s="34">
        <v>0</v>
      </c>
      <c r="K1227" s="35">
        <v>0</v>
      </c>
      <c r="L1227" s="34">
        <v>0</v>
      </c>
      <c r="M1227" s="34">
        <v>0</v>
      </c>
      <c r="N1227" s="34">
        <v>0</v>
      </c>
      <c r="O1227" s="34">
        <v>0</v>
      </c>
      <c r="P1227" s="34">
        <v>0</v>
      </c>
      <c r="Q1227" s="34">
        <v>0</v>
      </c>
      <c r="R1227" s="34">
        <v>154983</v>
      </c>
      <c r="S1227" s="49"/>
      <c r="T1227" s="45"/>
    </row>
    <row r="1228" spans="1:20">
      <c r="A1228" s="28">
        <v>496</v>
      </c>
      <c r="B1228" s="29">
        <v>45471</v>
      </c>
      <c r="C1228" s="30" t="s">
        <v>1737</v>
      </c>
      <c r="D1228" s="31">
        <v>18.100000000000001</v>
      </c>
      <c r="E1228" s="31">
        <v>17.899999999999999</v>
      </c>
      <c r="F1228" s="31">
        <v>17.899999999999999</v>
      </c>
      <c r="G1228" s="31">
        <v>18.100000000000001</v>
      </c>
      <c r="H1228" s="31">
        <v>17.899999999999999</v>
      </c>
      <c r="I1228" s="31">
        <v>17.948</v>
      </c>
      <c r="J1228" s="36">
        <v>-200</v>
      </c>
      <c r="K1228" s="37">
        <v>-1.1000000000000001</v>
      </c>
      <c r="L1228" s="34">
        <v>6100</v>
      </c>
      <c r="M1228" s="34">
        <v>109.48</v>
      </c>
      <c r="N1228" s="34">
        <v>0</v>
      </c>
      <c r="O1228" s="34">
        <v>0</v>
      </c>
      <c r="P1228" s="34">
        <v>6100</v>
      </c>
      <c r="Q1228" s="34">
        <v>109.48</v>
      </c>
      <c r="R1228" s="34">
        <v>1016720</v>
      </c>
      <c r="S1228" s="49"/>
      <c r="T1228" s="45"/>
    </row>
    <row r="1229" spans="1:20">
      <c r="A1229" s="28">
        <v>497</v>
      </c>
      <c r="B1229" s="29">
        <v>45471</v>
      </c>
      <c r="C1229" s="30" t="s">
        <v>1043</v>
      </c>
      <c r="D1229" s="31">
        <v>9.5</v>
      </c>
      <c r="E1229" s="31">
        <v>9.5</v>
      </c>
      <c r="F1229" s="31">
        <v>9.5</v>
      </c>
      <c r="G1229" s="31">
        <v>9.5</v>
      </c>
      <c r="H1229" s="31">
        <v>9.5</v>
      </c>
      <c r="I1229" s="31">
        <v>9.5</v>
      </c>
      <c r="J1229" s="34">
        <v>0</v>
      </c>
      <c r="K1229" s="35">
        <v>0</v>
      </c>
      <c r="L1229" s="34">
        <v>0</v>
      </c>
      <c r="M1229" s="34">
        <v>0</v>
      </c>
      <c r="N1229" s="34">
        <v>0</v>
      </c>
      <c r="O1229" s="34">
        <v>0</v>
      </c>
      <c r="P1229" s="34">
        <v>0</v>
      </c>
      <c r="Q1229" s="34">
        <v>0</v>
      </c>
      <c r="R1229" s="34">
        <v>82072</v>
      </c>
      <c r="S1229" s="49"/>
      <c r="T1229" s="45"/>
    </row>
    <row r="1230" spans="1:20">
      <c r="A1230" s="28">
        <v>498</v>
      </c>
      <c r="B1230" s="29">
        <v>45471</v>
      </c>
      <c r="C1230" s="30" t="s">
        <v>1738</v>
      </c>
      <c r="D1230" s="31">
        <v>19.5</v>
      </c>
      <c r="E1230" s="31">
        <v>17.3</v>
      </c>
      <c r="F1230" s="31">
        <v>17.3</v>
      </c>
      <c r="G1230" s="31">
        <v>17.3</v>
      </c>
      <c r="H1230" s="31">
        <v>17.3</v>
      </c>
      <c r="I1230" s="31">
        <v>17.3</v>
      </c>
      <c r="J1230" s="36">
        <v>-2200</v>
      </c>
      <c r="K1230" s="37">
        <v>-11.28</v>
      </c>
      <c r="L1230" s="34">
        <v>100</v>
      </c>
      <c r="M1230" s="34">
        <v>1.73</v>
      </c>
      <c r="N1230" s="34">
        <v>0</v>
      </c>
      <c r="O1230" s="34">
        <v>0</v>
      </c>
      <c r="P1230" s="34">
        <v>100</v>
      </c>
      <c r="Q1230" s="34">
        <v>1.73</v>
      </c>
      <c r="R1230" s="34">
        <v>172998</v>
      </c>
      <c r="S1230" s="49"/>
      <c r="T1230" s="45"/>
    </row>
    <row r="1231" spans="1:20">
      <c r="A1231" s="28">
        <v>499</v>
      </c>
      <c r="B1231" s="29">
        <v>45471</v>
      </c>
      <c r="C1231" s="30" t="s">
        <v>1739</v>
      </c>
      <c r="D1231" s="31">
        <v>2.5</v>
      </c>
      <c r="E1231" s="31">
        <v>2.5</v>
      </c>
      <c r="F1231" s="31">
        <v>2.5</v>
      </c>
      <c r="G1231" s="31">
        <v>2.5</v>
      </c>
      <c r="H1231" s="31">
        <v>2.5</v>
      </c>
      <c r="I1231" s="31">
        <v>2.5</v>
      </c>
      <c r="J1231" s="34">
        <v>0</v>
      </c>
      <c r="K1231" s="35">
        <v>0</v>
      </c>
      <c r="L1231" s="34">
        <v>0</v>
      </c>
      <c r="M1231" s="34">
        <v>0</v>
      </c>
      <c r="N1231" s="34">
        <v>0</v>
      </c>
      <c r="O1231" s="34">
        <v>0</v>
      </c>
      <c r="P1231" s="34">
        <v>0</v>
      </c>
      <c r="Q1231" s="34">
        <v>0</v>
      </c>
      <c r="R1231" s="34">
        <v>25660</v>
      </c>
      <c r="S1231" s="49"/>
      <c r="T1231" s="45"/>
    </row>
    <row r="1232" spans="1:20">
      <c r="A1232" s="28">
        <v>500</v>
      </c>
      <c r="B1232" s="29">
        <v>45471</v>
      </c>
      <c r="C1232" s="30" t="s">
        <v>1044</v>
      </c>
      <c r="D1232" s="31">
        <v>0.4</v>
      </c>
      <c r="E1232" s="31">
        <v>0.4</v>
      </c>
      <c r="F1232" s="31">
        <v>0.4</v>
      </c>
      <c r="G1232" s="31">
        <v>0.4</v>
      </c>
      <c r="H1232" s="31">
        <v>0.4</v>
      </c>
      <c r="I1232" s="31">
        <v>0.4</v>
      </c>
      <c r="J1232" s="32">
        <v>0</v>
      </c>
      <c r="K1232" s="33">
        <v>0</v>
      </c>
      <c r="L1232" s="34">
        <v>0</v>
      </c>
      <c r="M1232" s="34">
        <v>0</v>
      </c>
      <c r="N1232" s="34">
        <v>0</v>
      </c>
      <c r="O1232" s="34">
        <v>0</v>
      </c>
      <c r="P1232" s="34">
        <v>0</v>
      </c>
      <c r="Q1232" s="34">
        <v>0</v>
      </c>
      <c r="R1232" s="34">
        <v>15912</v>
      </c>
      <c r="S1232" s="49"/>
      <c r="T1232" s="45"/>
    </row>
    <row r="1233" spans="1:20">
      <c r="A1233" s="28">
        <v>501</v>
      </c>
      <c r="B1233" s="29">
        <v>45471</v>
      </c>
      <c r="C1233" s="30" t="s">
        <v>1045</v>
      </c>
      <c r="D1233" s="31">
        <v>215.2</v>
      </c>
      <c r="E1233" s="31">
        <v>216</v>
      </c>
      <c r="F1233" s="31">
        <v>214.5</v>
      </c>
      <c r="G1233" s="31">
        <v>217</v>
      </c>
      <c r="H1233" s="31">
        <v>213.4</v>
      </c>
      <c r="I1233" s="31">
        <v>215.25200000000001</v>
      </c>
      <c r="J1233" s="34">
        <v>-700</v>
      </c>
      <c r="K1233" s="35">
        <v>-0.33</v>
      </c>
      <c r="L1233" s="34">
        <v>18356</v>
      </c>
      <c r="M1233" s="34">
        <v>3951.2201</v>
      </c>
      <c r="N1233" s="34">
        <v>0</v>
      </c>
      <c r="O1233" s="34">
        <v>0</v>
      </c>
      <c r="P1233" s="34">
        <v>18356</v>
      </c>
      <c r="Q1233" s="34">
        <v>3951.2201</v>
      </c>
      <c r="R1233" s="34">
        <v>5147996</v>
      </c>
      <c r="S1233" s="49"/>
      <c r="T1233" s="45"/>
    </row>
    <row r="1234" spans="1:20">
      <c r="A1234" s="28">
        <v>502</v>
      </c>
      <c r="B1234" s="29">
        <v>45471</v>
      </c>
      <c r="C1234" s="30" t="s">
        <v>1740</v>
      </c>
      <c r="D1234" s="31">
        <v>39.9</v>
      </c>
      <c r="E1234" s="31">
        <v>39.9</v>
      </c>
      <c r="F1234" s="31">
        <v>39.9</v>
      </c>
      <c r="G1234" s="31">
        <v>39.9</v>
      </c>
      <c r="H1234" s="31">
        <v>39.9</v>
      </c>
      <c r="I1234" s="31">
        <v>39.9</v>
      </c>
      <c r="J1234" s="36">
        <v>0</v>
      </c>
      <c r="K1234" s="37">
        <v>0</v>
      </c>
      <c r="L1234" s="34">
        <v>0</v>
      </c>
      <c r="M1234" s="34">
        <v>0</v>
      </c>
      <c r="N1234" s="34">
        <v>0</v>
      </c>
      <c r="O1234" s="34">
        <v>0</v>
      </c>
      <c r="P1234" s="34">
        <v>0</v>
      </c>
      <c r="Q1234" s="34">
        <v>0</v>
      </c>
      <c r="R1234" s="34">
        <v>239400</v>
      </c>
      <c r="S1234" s="49"/>
      <c r="T1234" s="45"/>
    </row>
    <row r="1235" spans="1:20">
      <c r="A1235" s="28">
        <v>503</v>
      </c>
      <c r="B1235" s="29">
        <v>45471</v>
      </c>
      <c r="C1235" s="30" t="s">
        <v>1741</v>
      </c>
      <c r="D1235" s="31">
        <v>7.8</v>
      </c>
      <c r="E1235" s="31">
        <v>7.8</v>
      </c>
      <c r="F1235" s="31">
        <v>7.8</v>
      </c>
      <c r="G1235" s="31">
        <v>7.8</v>
      </c>
      <c r="H1235" s="31">
        <v>7.8</v>
      </c>
      <c r="I1235" s="31">
        <v>7.8</v>
      </c>
      <c r="J1235" s="34">
        <v>0</v>
      </c>
      <c r="K1235" s="35">
        <v>0</v>
      </c>
      <c r="L1235" s="34">
        <v>0</v>
      </c>
      <c r="M1235" s="34">
        <v>0</v>
      </c>
      <c r="N1235" s="34">
        <v>0</v>
      </c>
      <c r="O1235" s="34">
        <v>0</v>
      </c>
      <c r="P1235" s="34">
        <v>0</v>
      </c>
      <c r="Q1235" s="34">
        <v>0</v>
      </c>
      <c r="R1235" s="34">
        <v>183300</v>
      </c>
      <c r="S1235" s="49"/>
      <c r="T1235" s="45"/>
    </row>
    <row r="1236" spans="1:20">
      <c r="A1236" s="28">
        <v>504</v>
      </c>
      <c r="B1236" s="29">
        <v>45471</v>
      </c>
      <c r="C1236" s="30" t="s">
        <v>1742</v>
      </c>
      <c r="D1236" s="31">
        <v>16.5</v>
      </c>
      <c r="E1236" s="31">
        <v>16.5</v>
      </c>
      <c r="F1236" s="31">
        <v>16.399999999999999</v>
      </c>
      <c r="G1236" s="31">
        <v>16.5</v>
      </c>
      <c r="H1236" s="31">
        <v>16.399999999999999</v>
      </c>
      <c r="I1236" s="31">
        <v>16.417000000000002</v>
      </c>
      <c r="J1236" s="36">
        <v>-100</v>
      </c>
      <c r="K1236" s="37">
        <v>-0.61</v>
      </c>
      <c r="L1236" s="34">
        <v>1200</v>
      </c>
      <c r="M1236" s="34">
        <v>19.7</v>
      </c>
      <c r="N1236" s="34">
        <v>0</v>
      </c>
      <c r="O1236" s="34">
        <v>0</v>
      </c>
      <c r="P1236" s="34">
        <v>1200</v>
      </c>
      <c r="Q1236" s="34">
        <v>19.7</v>
      </c>
      <c r="R1236" s="34">
        <v>164000</v>
      </c>
      <c r="S1236" s="49"/>
      <c r="T1236" s="45"/>
    </row>
    <row r="1237" spans="1:20">
      <c r="A1237" s="28">
        <v>505</v>
      </c>
      <c r="B1237" s="29">
        <v>45471</v>
      </c>
      <c r="C1237" s="30" t="s">
        <v>1743</v>
      </c>
      <c r="D1237" s="31">
        <v>10.199999999999999</v>
      </c>
      <c r="E1237" s="31">
        <v>10.199999999999999</v>
      </c>
      <c r="F1237" s="31">
        <v>10.199999999999999</v>
      </c>
      <c r="G1237" s="31">
        <v>10.199999999999999</v>
      </c>
      <c r="H1237" s="31">
        <v>10.199999999999999</v>
      </c>
      <c r="I1237" s="31">
        <v>10.199999999999999</v>
      </c>
      <c r="J1237" s="34">
        <v>0</v>
      </c>
      <c r="K1237" s="35">
        <v>0</v>
      </c>
      <c r="L1237" s="34">
        <v>0</v>
      </c>
      <c r="M1237" s="34">
        <v>0</v>
      </c>
      <c r="N1237" s="34">
        <v>0</v>
      </c>
      <c r="O1237" s="34">
        <v>0</v>
      </c>
      <c r="P1237" s="34">
        <v>0</v>
      </c>
      <c r="Q1237" s="34">
        <v>0</v>
      </c>
      <c r="R1237" s="34">
        <v>61200</v>
      </c>
      <c r="S1237" s="49"/>
      <c r="T1237" s="45"/>
    </row>
    <row r="1238" spans="1:20">
      <c r="A1238" s="28">
        <v>506</v>
      </c>
      <c r="B1238" s="29">
        <v>45471</v>
      </c>
      <c r="C1238" s="30" t="s">
        <v>1744</v>
      </c>
      <c r="D1238" s="31">
        <v>6.8</v>
      </c>
      <c r="E1238" s="31">
        <v>6.8</v>
      </c>
      <c r="F1238" s="31">
        <v>6.8</v>
      </c>
      <c r="G1238" s="31">
        <v>6.8</v>
      </c>
      <c r="H1238" s="31">
        <v>6.8</v>
      </c>
      <c r="I1238" s="31">
        <v>6.8</v>
      </c>
      <c r="J1238" s="36">
        <v>0</v>
      </c>
      <c r="K1238" s="37">
        <v>0</v>
      </c>
      <c r="L1238" s="34">
        <v>0</v>
      </c>
      <c r="M1238" s="34">
        <v>0</v>
      </c>
      <c r="N1238" s="34">
        <v>0</v>
      </c>
      <c r="O1238" s="34">
        <v>0</v>
      </c>
      <c r="P1238" s="34">
        <v>0</v>
      </c>
      <c r="Q1238" s="34">
        <v>0</v>
      </c>
      <c r="R1238" s="34">
        <v>74548</v>
      </c>
      <c r="S1238" s="49"/>
      <c r="T1238" s="45"/>
    </row>
    <row r="1239" spans="1:20">
      <c r="A1239" s="28">
        <v>507</v>
      </c>
      <c r="B1239" s="29">
        <v>45471</v>
      </c>
      <c r="C1239" s="30" t="s">
        <v>1745</v>
      </c>
      <c r="D1239" s="31">
        <v>7</v>
      </c>
      <c r="E1239" s="31">
        <v>7</v>
      </c>
      <c r="F1239" s="31">
        <v>7</v>
      </c>
      <c r="G1239" s="31">
        <v>7</v>
      </c>
      <c r="H1239" s="31">
        <v>7</v>
      </c>
      <c r="I1239" s="31">
        <v>7</v>
      </c>
      <c r="J1239" s="36">
        <v>0</v>
      </c>
      <c r="K1239" s="37">
        <v>0</v>
      </c>
      <c r="L1239" s="34">
        <v>0</v>
      </c>
      <c r="M1239" s="34">
        <v>0</v>
      </c>
      <c r="N1239" s="34">
        <v>0</v>
      </c>
      <c r="O1239" s="34">
        <v>0</v>
      </c>
      <c r="P1239" s="34">
        <v>0</v>
      </c>
      <c r="Q1239" s="34">
        <v>0</v>
      </c>
      <c r="R1239" s="34">
        <v>59500</v>
      </c>
      <c r="S1239" s="49"/>
      <c r="T1239" s="45"/>
    </row>
    <row r="1240" spans="1:20">
      <c r="A1240" s="28">
        <v>508</v>
      </c>
      <c r="B1240" s="29">
        <v>45471</v>
      </c>
      <c r="C1240" s="30" t="s">
        <v>2783</v>
      </c>
      <c r="D1240" s="31">
        <v>8.5</v>
      </c>
      <c r="E1240" s="31">
        <v>8.8000000000000007</v>
      </c>
      <c r="F1240" s="31">
        <v>8.3000000000000007</v>
      </c>
      <c r="G1240" s="31">
        <v>8.8000000000000007</v>
      </c>
      <c r="H1240" s="31">
        <v>8.3000000000000007</v>
      </c>
      <c r="I1240" s="31">
        <v>8.516</v>
      </c>
      <c r="J1240" s="36">
        <v>-200</v>
      </c>
      <c r="K1240" s="37">
        <v>-2.35</v>
      </c>
      <c r="L1240" s="34">
        <v>4400</v>
      </c>
      <c r="M1240" s="34">
        <v>37.47</v>
      </c>
      <c r="N1240" s="34">
        <v>0</v>
      </c>
      <c r="O1240" s="34">
        <v>0</v>
      </c>
      <c r="P1240" s="34">
        <v>4400</v>
      </c>
      <c r="Q1240" s="34">
        <v>37.47</v>
      </c>
      <c r="R1240" s="34">
        <v>54780</v>
      </c>
      <c r="S1240" s="49"/>
      <c r="T1240" s="45"/>
    </row>
    <row r="1241" spans="1:20">
      <c r="A1241" s="28">
        <v>509</v>
      </c>
      <c r="B1241" s="29">
        <v>45471</v>
      </c>
      <c r="C1241" s="30" t="s">
        <v>2784</v>
      </c>
      <c r="D1241" s="31">
        <v>43.1</v>
      </c>
      <c r="E1241" s="31">
        <v>43.1</v>
      </c>
      <c r="F1241" s="31">
        <v>42.8</v>
      </c>
      <c r="G1241" s="31">
        <v>43.2</v>
      </c>
      <c r="H1241" s="31">
        <v>42.8</v>
      </c>
      <c r="I1241" s="31">
        <v>43.094000000000001</v>
      </c>
      <c r="J1241" s="34">
        <v>-300</v>
      </c>
      <c r="K1241" s="35">
        <v>-0.7</v>
      </c>
      <c r="L1241" s="34">
        <v>20200</v>
      </c>
      <c r="M1241" s="34">
        <v>870.49</v>
      </c>
      <c r="N1241" s="34">
        <v>0</v>
      </c>
      <c r="O1241" s="34">
        <v>0</v>
      </c>
      <c r="P1241" s="34">
        <v>20200</v>
      </c>
      <c r="Q1241" s="34">
        <v>870.49</v>
      </c>
      <c r="R1241" s="34">
        <v>428000</v>
      </c>
      <c r="S1241" s="49"/>
      <c r="T1241" s="45"/>
    </row>
    <row r="1242" spans="1:20">
      <c r="A1242" s="28">
        <v>510</v>
      </c>
      <c r="B1242" s="29">
        <v>45471</v>
      </c>
      <c r="C1242" s="30" t="s">
        <v>1046</v>
      </c>
      <c r="D1242" s="31">
        <v>12.8</v>
      </c>
      <c r="E1242" s="31">
        <v>12.8</v>
      </c>
      <c r="F1242" s="31">
        <v>12.1</v>
      </c>
      <c r="G1242" s="31">
        <v>12.8</v>
      </c>
      <c r="H1242" s="31">
        <v>12</v>
      </c>
      <c r="I1242" s="31">
        <v>12.29</v>
      </c>
      <c r="J1242" s="36">
        <v>-700</v>
      </c>
      <c r="K1242" s="37">
        <v>-5.47</v>
      </c>
      <c r="L1242" s="34">
        <v>2890048</v>
      </c>
      <c r="M1242" s="34">
        <v>35519.967199999999</v>
      </c>
      <c r="N1242" s="34">
        <v>0</v>
      </c>
      <c r="O1242" s="34">
        <v>0</v>
      </c>
      <c r="P1242" s="34">
        <v>2890048</v>
      </c>
      <c r="Q1242" s="34">
        <v>35519.967199999999</v>
      </c>
      <c r="R1242" s="34">
        <v>12514177</v>
      </c>
      <c r="S1242" s="49"/>
      <c r="T1242" s="45"/>
    </row>
    <row r="1243" spans="1:20">
      <c r="A1243" s="28">
        <v>511</v>
      </c>
      <c r="B1243" s="29">
        <v>45471</v>
      </c>
      <c r="C1243" s="30" t="s">
        <v>1746</v>
      </c>
      <c r="D1243" s="31">
        <v>3.5</v>
      </c>
      <c r="E1243" s="31">
        <v>3.5</v>
      </c>
      <c r="F1243" s="31">
        <v>3.5</v>
      </c>
      <c r="G1243" s="31">
        <v>3.5</v>
      </c>
      <c r="H1243" s="31">
        <v>3.5</v>
      </c>
      <c r="I1243" s="31">
        <v>3.5</v>
      </c>
      <c r="J1243" s="34">
        <v>0</v>
      </c>
      <c r="K1243" s="35">
        <v>0</v>
      </c>
      <c r="L1243" s="34">
        <v>0</v>
      </c>
      <c r="M1243" s="34">
        <v>0</v>
      </c>
      <c r="N1243" s="34">
        <v>0</v>
      </c>
      <c r="O1243" s="34">
        <v>0</v>
      </c>
      <c r="P1243" s="34">
        <v>0</v>
      </c>
      <c r="Q1243" s="34">
        <v>0</v>
      </c>
      <c r="R1243" s="34">
        <v>7000</v>
      </c>
      <c r="S1243" s="49"/>
      <c r="T1243" s="45"/>
    </row>
    <row r="1244" spans="1:20">
      <c r="A1244" s="28">
        <v>512</v>
      </c>
      <c r="B1244" s="29">
        <v>45471</v>
      </c>
      <c r="C1244" s="30" t="s">
        <v>1747</v>
      </c>
      <c r="D1244" s="31">
        <v>14.8</v>
      </c>
      <c r="E1244" s="31">
        <v>14.5</v>
      </c>
      <c r="F1244" s="31">
        <v>14.8</v>
      </c>
      <c r="G1244" s="31">
        <v>14.8</v>
      </c>
      <c r="H1244" s="31">
        <v>14.5</v>
      </c>
      <c r="I1244" s="31">
        <v>14.74</v>
      </c>
      <c r="J1244" s="36">
        <v>0</v>
      </c>
      <c r="K1244" s="37">
        <v>0</v>
      </c>
      <c r="L1244" s="34">
        <v>500</v>
      </c>
      <c r="M1244" s="34">
        <v>7.37</v>
      </c>
      <c r="N1244" s="34">
        <v>0</v>
      </c>
      <c r="O1244" s="34">
        <v>0</v>
      </c>
      <c r="P1244" s="34">
        <v>500</v>
      </c>
      <c r="Q1244" s="34">
        <v>7.37</v>
      </c>
      <c r="R1244" s="34">
        <v>62682</v>
      </c>
      <c r="S1244" s="49"/>
      <c r="T1244" s="45"/>
    </row>
    <row r="1245" spans="1:20">
      <c r="A1245" s="28">
        <v>513</v>
      </c>
      <c r="B1245" s="29">
        <v>45471</v>
      </c>
      <c r="C1245" s="30" t="s">
        <v>2441</v>
      </c>
      <c r="D1245" s="31">
        <v>25.4</v>
      </c>
      <c r="E1245" s="31">
        <v>21.7</v>
      </c>
      <c r="F1245" s="31">
        <v>25.5</v>
      </c>
      <c r="G1245" s="31">
        <v>25.5</v>
      </c>
      <c r="H1245" s="31">
        <v>21.7</v>
      </c>
      <c r="I1245" s="31">
        <v>22.045000000000002</v>
      </c>
      <c r="J1245" s="34">
        <v>100</v>
      </c>
      <c r="K1245" s="35">
        <v>0.39</v>
      </c>
      <c r="L1245" s="34">
        <v>1100</v>
      </c>
      <c r="M1245" s="34">
        <v>24.25</v>
      </c>
      <c r="N1245" s="34">
        <v>0</v>
      </c>
      <c r="O1245" s="34">
        <v>0</v>
      </c>
      <c r="P1245" s="34">
        <v>1100</v>
      </c>
      <c r="Q1245" s="34">
        <v>24.25</v>
      </c>
      <c r="R1245" s="34">
        <v>5100000</v>
      </c>
      <c r="S1245" s="49"/>
      <c r="T1245" s="45"/>
    </row>
    <row r="1246" spans="1:20">
      <c r="A1246" s="28">
        <v>514</v>
      </c>
      <c r="B1246" s="29">
        <v>45471</v>
      </c>
      <c r="C1246" s="30" t="s">
        <v>1048</v>
      </c>
      <c r="D1246" s="31">
        <v>4.3</v>
      </c>
      <c r="E1246" s="31">
        <v>4.2</v>
      </c>
      <c r="F1246" s="31">
        <v>4</v>
      </c>
      <c r="G1246" s="31">
        <v>4.3</v>
      </c>
      <c r="H1246" s="31">
        <v>4</v>
      </c>
      <c r="I1246" s="31">
        <v>4.1269999999999998</v>
      </c>
      <c r="J1246" s="36">
        <v>-300</v>
      </c>
      <c r="K1246" s="37">
        <v>-6.98</v>
      </c>
      <c r="L1246" s="34">
        <v>495210</v>
      </c>
      <c r="M1246" s="34">
        <v>2043.652</v>
      </c>
      <c r="N1246" s="34">
        <v>0</v>
      </c>
      <c r="O1246" s="34">
        <v>0</v>
      </c>
      <c r="P1246" s="34">
        <v>495210</v>
      </c>
      <c r="Q1246" s="34">
        <v>2043.652</v>
      </c>
      <c r="R1246" s="34">
        <v>112200</v>
      </c>
      <c r="S1246" s="49"/>
      <c r="T1246" s="45"/>
    </row>
    <row r="1247" spans="1:20">
      <c r="A1247" s="28">
        <v>515</v>
      </c>
      <c r="B1247" s="29">
        <v>45471</v>
      </c>
      <c r="C1247" s="30" t="s">
        <v>2785</v>
      </c>
      <c r="D1247" s="31">
        <v>92.8</v>
      </c>
      <c r="E1247" s="31">
        <v>93</v>
      </c>
      <c r="F1247" s="31">
        <v>92.3</v>
      </c>
      <c r="G1247" s="31">
        <v>93.5</v>
      </c>
      <c r="H1247" s="31">
        <v>92.3</v>
      </c>
      <c r="I1247" s="31">
        <v>92.549000000000007</v>
      </c>
      <c r="J1247" s="34">
        <v>-500</v>
      </c>
      <c r="K1247" s="35">
        <v>-0.54</v>
      </c>
      <c r="L1247" s="34">
        <v>14403</v>
      </c>
      <c r="M1247" s="34">
        <v>1332.9788000000001</v>
      </c>
      <c r="N1247" s="34">
        <v>0</v>
      </c>
      <c r="O1247" s="34">
        <v>0</v>
      </c>
      <c r="P1247" s="34">
        <v>14403</v>
      </c>
      <c r="Q1247" s="34">
        <v>1332.9788000000001</v>
      </c>
      <c r="R1247" s="34">
        <v>2307500</v>
      </c>
      <c r="S1247" s="49"/>
      <c r="T1247" s="45"/>
    </row>
    <row r="1248" spans="1:20">
      <c r="A1248" s="28">
        <v>516</v>
      </c>
      <c r="B1248" s="29">
        <v>45471</v>
      </c>
      <c r="C1248" s="30" t="s">
        <v>1049</v>
      </c>
      <c r="D1248" s="31">
        <v>8.5</v>
      </c>
      <c r="E1248" s="31">
        <v>8.4</v>
      </c>
      <c r="F1248" s="31">
        <v>8.4</v>
      </c>
      <c r="G1248" s="31">
        <v>8.5</v>
      </c>
      <c r="H1248" s="31">
        <v>8.1999999999999993</v>
      </c>
      <c r="I1248" s="31">
        <v>8.3010000000000002</v>
      </c>
      <c r="J1248" s="36">
        <v>-100</v>
      </c>
      <c r="K1248" s="37">
        <v>-1.18</v>
      </c>
      <c r="L1248" s="34">
        <v>116202</v>
      </c>
      <c r="M1248" s="34">
        <v>964.60670000000005</v>
      </c>
      <c r="N1248" s="34">
        <v>0</v>
      </c>
      <c r="O1248" s="34">
        <v>0</v>
      </c>
      <c r="P1248" s="34">
        <v>116202</v>
      </c>
      <c r="Q1248" s="34">
        <v>964.60670000000005</v>
      </c>
      <c r="R1248" s="34">
        <v>951719</v>
      </c>
      <c r="S1248" s="49"/>
      <c r="T1248" s="45"/>
    </row>
    <row r="1249" spans="1:20">
      <c r="A1249" s="28">
        <v>517</v>
      </c>
      <c r="B1249" s="29">
        <v>45471</v>
      </c>
      <c r="C1249" s="30" t="s">
        <v>1748</v>
      </c>
      <c r="D1249" s="31">
        <v>9.1</v>
      </c>
      <c r="E1249" s="31">
        <v>9.1</v>
      </c>
      <c r="F1249" s="31">
        <v>9.1</v>
      </c>
      <c r="G1249" s="31">
        <v>9.1</v>
      </c>
      <c r="H1249" s="31">
        <v>9.1</v>
      </c>
      <c r="I1249" s="31">
        <v>9.1</v>
      </c>
      <c r="J1249" s="34">
        <v>0</v>
      </c>
      <c r="K1249" s="35">
        <v>0</v>
      </c>
      <c r="L1249" s="34">
        <v>0</v>
      </c>
      <c r="M1249" s="34">
        <v>0</v>
      </c>
      <c r="N1249" s="34">
        <v>0</v>
      </c>
      <c r="O1249" s="34">
        <v>0</v>
      </c>
      <c r="P1249" s="34">
        <v>0</v>
      </c>
      <c r="Q1249" s="34">
        <v>0</v>
      </c>
      <c r="R1249" s="34">
        <v>159453</v>
      </c>
      <c r="S1249" s="49"/>
      <c r="T1249" s="45"/>
    </row>
    <row r="1250" spans="1:20">
      <c r="A1250" s="28">
        <v>518</v>
      </c>
      <c r="B1250" s="29">
        <v>45471</v>
      </c>
      <c r="C1250" s="30" t="s">
        <v>1749</v>
      </c>
      <c r="D1250" s="31">
        <v>23.2</v>
      </c>
      <c r="E1250" s="31">
        <v>23.2</v>
      </c>
      <c r="F1250" s="31">
        <v>23.2</v>
      </c>
      <c r="G1250" s="31">
        <v>23.2</v>
      </c>
      <c r="H1250" s="31">
        <v>23.2</v>
      </c>
      <c r="I1250" s="31">
        <v>23.2</v>
      </c>
      <c r="J1250" s="36">
        <v>0</v>
      </c>
      <c r="K1250" s="37">
        <v>0</v>
      </c>
      <c r="L1250" s="34">
        <v>0</v>
      </c>
      <c r="M1250" s="34">
        <v>0</v>
      </c>
      <c r="N1250" s="34">
        <v>0</v>
      </c>
      <c r="O1250" s="34">
        <v>0</v>
      </c>
      <c r="P1250" s="34">
        <v>0</v>
      </c>
      <c r="Q1250" s="34">
        <v>0</v>
      </c>
      <c r="R1250" s="34">
        <v>266800</v>
      </c>
      <c r="S1250" s="49"/>
      <c r="T1250" s="45"/>
    </row>
    <row r="1251" spans="1:20">
      <c r="A1251" s="28">
        <v>519</v>
      </c>
      <c r="B1251" s="29">
        <v>45471</v>
      </c>
      <c r="C1251" s="30" t="s">
        <v>1750</v>
      </c>
      <c r="D1251" s="31">
        <v>4.9000000000000004</v>
      </c>
      <c r="E1251" s="31">
        <v>5</v>
      </c>
      <c r="F1251" s="31">
        <v>4.9000000000000004</v>
      </c>
      <c r="G1251" s="31">
        <v>5</v>
      </c>
      <c r="H1251" s="31">
        <v>4.8</v>
      </c>
      <c r="I1251" s="31">
        <v>4.8369999999999997</v>
      </c>
      <c r="J1251" s="36">
        <v>0</v>
      </c>
      <c r="K1251" s="37">
        <v>0</v>
      </c>
      <c r="L1251" s="34">
        <v>4100</v>
      </c>
      <c r="M1251" s="34">
        <v>19.829999999999998</v>
      </c>
      <c r="N1251" s="34">
        <v>0</v>
      </c>
      <c r="O1251" s="34">
        <v>0</v>
      </c>
      <c r="P1251" s="34">
        <v>4100</v>
      </c>
      <c r="Q1251" s="34">
        <v>19.829999999999998</v>
      </c>
      <c r="R1251" s="34">
        <v>14700</v>
      </c>
      <c r="S1251" s="49"/>
      <c r="T1251" s="45"/>
    </row>
    <row r="1252" spans="1:20">
      <c r="A1252" s="28">
        <v>520</v>
      </c>
      <c r="B1252" s="29">
        <v>45471</v>
      </c>
      <c r="C1252" s="30" t="s">
        <v>1751</v>
      </c>
      <c r="D1252" s="31">
        <v>12.1</v>
      </c>
      <c r="E1252" s="31">
        <v>12.1</v>
      </c>
      <c r="F1252" s="31">
        <v>12.1</v>
      </c>
      <c r="G1252" s="31">
        <v>12.1</v>
      </c>
      <c r="H1252" s="31">
        <v>12.1</v>
      </c>
      <c r="I1252" s="31">
        <v>12.1</v>
      </c>
      <c r="J1252" s="36">
        <v>0</v>
      </c>
      <c r="K1252" s="37">
        <v>0</v>
      </c>
      <c r="L1252" s="34">
        <v>0</v>
      </c>
      <c r="M1252" s="34">
        <v>0</v>
      </c>
      <c r="N1252" s="34">
        <v>0</v>
      </c>
      <c r="O1252" s="34">
        <v>0</v>
      </c>
      <c r="P1252" s="34">
        <v>0</v>
      </c>
      <c r="Q1252" s="34">
        <v>0</v>
      </c>
      <c r="R1252" s="34">
        <v>47432</v>
      </c>
      <c r="S1252" s="49"/>
      <c r="T1252" s="45"/>
    </row>
    <row r="1253" spans="1:20">
      <c r="A1253" s="28">
        <v>521</v>
      </c>
      <c r="B1253" s="29">
        <v>45471</v>
      </c>
      <c r="C1253" s="30" t="s">
        <v>1752</v>
      </c>
      <c r="D1253" s="31">
        <v>13</v>
      </c>
      <c r="E1253" s="31">
        <v>13</v>
      </c>
      <c r="F1253" s="31">
        <v>13</v>
      </c>
      <c r="G1253" s="31">
        <v>13</v>
      </c>
      <c r="H1253" s="31">
        <v>13</v>
      </c>
      <c r="I1253" s="31">
        <v>13</v>
      </c>
      <c r="J1253" s="34">
        <v>0</v>
      </c>
      <c r="K1253" s="35">
        <v>0</v>
      </c>
      <c r="L1253" s="34">
        <v>1300</v>
      </c>
      <c r="M1253" s="34">
        <v>16.899999999999999</v>
      </c>
      <c r="N1253" s="34">
        <v>0</v>
      </c>
      <c r="O1253" s="34">
        <v>0</v>
      </c>
      <c r="P1253" s="34">
        <v>1300</v>
      </c>
      <c r="Q1253" s="34">
        <v>16.899999999999999</v>
      </c>
      <c r="R1253" s="34">
        <v>51019</v>
      </c>
      <c r="S1253" s="49"/>
      <c r="T1253" s="45"/>
    </row>
    <row r="1254" spans="1:20">
      <c r="A1254" s="28">
        <v>522</v>
      </c>
      <c r="B1254" s="29">
        <v>45471</v>
      </c>
      <c r="C1254" s="30" t="s">
        <v>507</v>
      </c>
      <c r="D1254" s="31">
        <v>5.6</v>
      </c>
      <c r="E1254" s="31">
        <v>5.2</v>
      </c>
      <c r="F1254" s="31">
        <v>5.0999999999999996</v>
      </c>
      <c r="G1254" s="31">
        <v>5.2</v>
      </c>
      <c r="H1254" s="31">
        <v>5.0999999999999996</v>
      </c>
      <c r="I1254" s="31">
        <v>5.19</v>
      </c>
      <c r="J1254" s="36">
        <v>-500</v>
      </c>
      <c r="K1254" s="37">
        <v>-8.93</v>
      </c>
      <c r="L1254" s="34">
        <v>2000</v>
      </c>
      <c r="M1254" s="34">
        <v>10.38</v>
      </c>
      <c r="N1254" s="34">
        <v>0</v>
      </c>
      <c r="O1254" s="34">
        <v>0</v>
      </c>
      <c r="P1254" s="34">
        <v>2000</v>
      </c>
      <c r="Q1254" s="34">
        <v>10.38</v>
      </c>
      <c r="R1254" s="34">
        <v>76500</v>
      </c>
      <c r="S1254" s="49"/>
      <c r="T1254" s="45"/>
    </row>
    <row r="1255" spans="1:20">
      <c r="A1255" s="28">
        <v>523</v>
      </c>
      <c r="B1255" s="29">
        <v>45471</v>
      </c>
      <c r="C1255" s="30" t="s">
        <v>1753</v>
      </c>
      <c r="D1255" s="31">
        <v>16</v>
      </c>
      <c r="E1255" s="31">
        <v>16.3</v>
      </c>
      <c r="F1255" s="31">
        <v>15.4</v>
      </c>
      <c r="G1255" s="31">
        <v>16.3</v>
      </c>
      <c r="H1255" s="31">
        <v>15.4</v>
      </c>
      <c r="I1255" s="31">
        <v>15.618</v>
      </c>
      <c r="J1255" s="32">
        <v>-600</v>
      </c>
      <c r="K1255" s="33">
        <v>-3.75</v>
      </c>
      <c r="L1255" s="34">
        <v>39521</v>
      </c>
      <c r="M1255" s="34">
        <v>617.24009999999998</v>
      </c>
      <c r="N1255" s="34">
        <v>0</v>
      </c>
      <c r="O1255" s="34">
        <v>0</v>
      </c>
      <c r="P1255" s="34">
        <v>39521</v>
      </c>
      <c r="Q1255" s="34">
        <v>617.24009999999998</v>
      </c>
      <c r="R1255" s="34">
        <v>663545</v>
      </c>
      <c r="S1255" s="49"/>
      <c r="T1255" s="45"/>
    </row>
    <row r="1256" spans="1:20">
      <c r="A1256" s="28">
        <v>524</v>
      </c>
      <c r="B1256" s="29">
        <v>45471</v>
      </c>
      <c r="C1256" s="30" t="s">
        <v>1754</v>
      </c>
      <c r="D1256" s="31">
        <v>9</v>
      </c>
      <c r="E1256" s="31">
        <v>9</v>
      </c>
      <c r="F1256" s="31">
        <v>9</v>
      </c>
      <c r="G1256" s="31">
        <v>9</v>
      </c>
      <c r="H1256" s="31">
        <v>9</v>
      </c>
      <c r="I1256" s="31">
        <v>9</v>
      </c>
      <c r="J1256" s="36">
        <v>0</v>
      </c>
      <c r="K1256" s="37">
        <v>0</v>
      </c>
      <c r="L1256" s="34">
        <v>0</v>
      </c>
      <c r="M1256" s="34">
        <v>0</v>
      </c>
      <c r="N1256" s="34">
        <v>0</v>
      </c>
      <c r="O1256" s="34">
        <v>0</v>
      </c>
      <c r="P1256" s="34">
        <v>0</v>
      </c>
      <c r="Q1256" s="34">
        <v>0</v>
      </c>
      <c r="R1256" s="34">
        <v>28039</v>
      </c>
      <c r="S1256" s="49"/>
      <c r="T1256" s="45"/>
    </row>
    <row r="1257" spans="1:20">
      <c r="A1257" s="28">
        <v>525</v>
      </c>
      <c r="B1257" s="29">
        <v>45471</v>
      </c>
      <c r="C1257" s="30" t="s">
        <v>1755</v>
      </c>
      <c r="D1257" s="31">
        <v>8</v>
      </c>
      <c r="E1257" s="31">
        <v>8</v>
      </c>
      <c r="F1257" s="31">
        <v>8</v>
      </c>
      <c r="G1257" s="31">
        <v>8</v>
      </c>
      <c r="H1257" s="31">
        <v>8</v>
      </c>
      <c r="I1257" s="31">
        <v>8</v>
      </c>
      <c r="J1257" s="34">
        <v>0</v>
      </c>
      <c r="K1257" s="35">
        <v>0</v>
      </c>
      <c r="L1257" s="34">
        <v>0</v>
      </c>
      <c r="M1257" s="34">
        <v>0</v>
      </c>
      <c r="N1257" s="34">
        <v>0</v>
      </c>
      <c r="O1257" s="34">
        <v>0</v>
      </c>
      <c r="P1257" s="34">
        <v>0</v>
      </c>
      <c r="Q1257" s="34">
        <v>0</v>
      </c>
      <c r="R1257" s="34">
        <v>1855191</v>
      </c>
      <c r="S1257" s="49"/>
      <c r="T1257" s="45"/>
    </row>
    <row r="1258" spans="1:20">
      <c r="A1258" s="28">
        <v>526</v>
      </c>
      <c r="B1258" s="29">
        <v>45471</v>
      </c>
      <c r="C1258" s="30" t="s">
        <v>1756</v>
      </c>
      <c r="D1258" s="31">
        <v>40.200000000000003</v>
      </c>
      <c r="E1258" s="31">
        <v>40.200000000000003</v>
      </c>
      <c r="F1258" s="31">
        <v>40.200000000000003</v>
      </c>
      <c r="G1258" s="31">
        <v>40.200000000000003</v>
      </c>
      <c r="H1258" s="31">
        <v>40.200000000000003</v>
      </c>
      <c r="I1258" s="31">
        <v>40.200000000000003</v>
      </c>
      <c r="J1258" s="36">
        <v>0</v>
      </c>
      <c r="K1258" s="37">
        <v>0</v>
      </c>
      <c r="L1258" s="34">
        <v>0</v>
      </c>
      <c r="M1258" s="34">
        <v>0</v>
      </c>
      <c r="N1258" s="34">
        <v>0</v>
      </c>
      <c r="O1258" s="34">
        <v>0</v>
      </c>
      <c r="P1258" s="34">
        <v>0</v>
      </c>
      <c r="Q1258" s="34">
        <v>0</v>
      </c>
      <c r="R1258" s="34">
        <v>199614</v>
      </c>
      <c r="S1258" s="49"/>
      <c r="T1258" s="45"/>
    </row>
    <row r="1259" spans="1:20">
      <c r="A1259" s="28">
        <v>527</v>
      </c>
      <c r="B1259" s="29">
        <v>45471</v>
      </c>
      <c r="C1259" s="30" t="s">
        <v>1050</v>
      </c>
      <c r="D1259" s="31">
        <v>2.5</v>
      </c>
      <c r="E1259" s="31">
        <v>2.5</v>
      </c>
      <c r="F1259" s="31">
        <v>2.5</v>
      </c>
      <c r="G1259" s="31">
        <v>2.6</v>
      </c>
      <c r="H1259" s="31">
        <v>2.5</v>
      </c>
      <c r="I1259" s="31">
        <v>2.5009999999999999</v>
      </c>
      <c r="J1259" s="34">
        <v>0</v>
      </c>
      <c r="K1259" s="35">
        <v>0</v>
      </c>
      <c r="L1259" s="34">
        <v>99900</v>
      </c>
      <c r="M1259" s="34">
        <v>249.82</v>
      </c>
      <c r="N1259" s="34">
        <v>0</v>
      </c>
      <c r="O1259" s="34">
        <v>0</v>
      </c>
      <c r="P1259" s="34">
        <v>99900</v>
      </c>
      <c r="Q1259" s="34">
        <v>249.82</v>
      </c>
      <c r="R1259" s="34">
        <v>125000</v>
      </c>
      <c r="S1259" s="49"/>
      <c r="T1259" s="45"/>
    </row>
    <row r="1260" spans="1:20">
      <c r="A1260" s="28">
        <v>528</v>
      </c>
      <c r="B1260" s="29">
        <v>45471</v>
      </c>
      <c r="C1260" s="30" t="s">
        <v>1051</v>
      </c>
      <c r="D1260" s="31">
        <v>17.399999999999999</v>
      </c>
      <c r="E1260" s="31">
        <v>17.7</v>
      </c>
      <c r="F1260" s="31">
        <v>17.5</v>
      </c>
      <c r="G1260" s="31">
        <v>17.7</v>
      </c>
      <c r="H1260" s="31">
        <v>17.2</v>
      </c>
      <c r="I1260" s="31">
        <v>17.271999999999998</v>
      </c>
      <c r="J1260" s="36">
        <v>100</v>
      </c>
      <c r="K1260" s="37">
        <v>0.56999999999999995</v>
      </c>
      <c r="L1260" s="34">
        <v>4017</v>
      </c>
      <c r="M1260" s="34">
        <v>69.430099999999996</v>
      </c>
      <c r="N1260" s="34">
        <v>0</v>
      </c>
      <c r="O1260" s="34">
        <v>0</v>
      </c>
      <c r="P1260" s="34">
        <v>4017</v>
      </c>
      <c r="Q1260" s="34">
        <v>69.430099999999996</v>
      </c>
      <c r="R1260" s="34">
        <v>7350000</v>
      </c>
      <c r="S1260" s="49"/>
      <c r="T1260" s="45"/>
    </row>
    <row r="1261" spans="1:20">
      <c r="A1261" s="28">
        <v>529</v>
      </c>
      <c r="B1261" s="29">
        <v>45471</v>
      </c>
      <c r="C1261" s="30" t="s">
        <v>1052</v>
      </c>
      <c r="D1261" s="31">
        <v>4.5</v>
      </c>
      <c r="E1261" s="31">
        <v>5.0999999999999996</v>
      </c>
      <c r="F1261" s="31">
        <v>5.0999999999999996</v>
      </c>
      <c r="G1261" s="31">
        <v>5.0999999999999996</v>
      </c>
      <c r="H1261" s="31">
        <v>5.0999999999999996</v>
      </c>
      <c r="I1261" s="31">
        <v>5.0999999999999996</v>
      </c>
      <c r="J1261" s="32">
        <v>600</v>
      </c>
      <c r="K1261" s="33">
        <v>13.33</v>
      </c>
      <c r="L1261" s="34">
        <v>400</v>
      </c>
      <c r="M1261" s="34">
        <v>2.04</v>
      </c>
      <c r="N1261" s="34">
        <v>0</v>
      </c>
      <c r="O1261" s="34">
        <v>0</v>
      </c>
      <c r="P1261" s="34">
        <v>400</v>
      </c>
      <c r="Q1261" s="34">
        <v>2.04</v>
      </c>
      <c r="R1261" s="34">
        <v>92310</v>
      </c>
      <c r="S1261" s="49"/>
      <c r="T1261" s="45"/>
    </row>
    <row r="1262" spans="1:20">
      <c r="A1262" s="28">
        <v>530</v>
      </c>
      <c r="B1262" s="29">
        <v>45471</v>
      </c>
      <c r="C1262" s="30" t="s">
        <v>510</v>
      </c>
      <c r="D1262" s="31">
        <v>30.9</v>
      </c>
      <c r="E1262" s="31">
        <v>31</v>
      </c>
      <c r="F1262" s="31">
        <v>30.1</v>
      </c>
      <c r="G1262" s="31">
        <v>31</v>
      </c>
      <c r="H1262" s="31">
        <v>29.4</v>
      </c>
      <c r="I1262" s="31">
        <v>30.074999999999999</v>
      </c>
      <c r="J1262" s="36">
        <v>-800</v>
      </c>
      <c r="K1262" s="37">
        <v>-2.59</v>
      </c>
      <c r="L1262" s="34">
        <v>152850</v>
      </c>
      <c r="M1262" s="34">
        <v>4596.982</v>
      </c>
      <c r="N1262" s="34">
        <v>0</v>
      </c>
      <c r="O1262" s="34">
        <v>0</v>
      </c>
      <c r="P1262" s="34">
        <v>152850</v>
      </c>
      <c r="Q1262" s="34">
        <v>4596.982</v>
      </c>
      <c r="R1262" s="34">
        <v>9841496</v>
      </c>
      <c r="S1262" s="49"/>
      <c r="T1262" s="45"/>
    </row>
    <row r="1263" spans="1:20">
      <c r="A1263" s="28">
        <v>531</v>
      </c>
      <c r="B1263" s="29">
        <v>45471</v>
      </c>
      <c r="C1263" s="30" t="s">
        <v>1758</v>
      </c>
      <c r="D1263" s="31">
        <v>12.2</v>
      </c>
      <c r="E1263" s="31">
        <v>12.2</v>
      </c>
      <c r="F1263" s="31">
        <v>12.2</v>
      </c>
      <c r="G1263" s="31">
        <v>12.2</v>
      </c>
      <c r="H1263" s="31">
        <v>12.2</v>
      </c>
      <c r="I1263" s="31">
        <v>12.2</v>
      </c>
      <c r="J1263" s="36">
        <v>0</v>
      </c>
      <c r="K1263" s="37">
        <v>0</v>
      </c>
      <c r="L1263" s="34">
        <v>0</v>
      </c>
      <c r="M1263" s="34">
        <v>0</v>
      </c>
      <c r="N1263" s="34">
        <v>0</v>
      </c>
      <c r="O1263" s="34">
        <v>0</v>
      </c>
      <c r="P1263" s="34">
        <v>0</v>
      </c>
      <c r="Q1263" s="34">
        <v>0</v>
      </c>
      <c r="R1263" s="34">
        <v>1830114</v>
      </c>
      <c r="S1263" s="49"/>
      <c r="T1263" s="45"/>
    </row>
    <row r="1264" spans="1:20">
      <c r="A1264" s="28">
        <v>532</v>
      </c>
      <c r="B1264" s="29">
        <v>45471</v>
      </c>
      <c r="C1264" s="30" t="s">
        <v>1759</v>
      </c>
      <c r="D1264" s="31">
        <v>2.8</v>
      </c>
      <c r="E1264" s="31">
        <v>2.8</v>
      </c>
      <c r="F1264" s="31">
        <v>2.8</v>
      </c>
      <c r="G1264" s="31">
        <v>2.8</v>
      </c>
      <c r="H1264" s="31">
        <v>2.8</v>
      </c>
      <c r="I1264" s="31">
        <v>2.8</v>
      </c>
      <c r="J1264" s="36">
        <v>0</v>
      </c>
      <c r="K1264" s="37">
        <v>0</v>
      </c>
      <c r="L1264" s="34">
        <v>0</v>
      </c>
      <c r="M1264" s="34">
        <v>0</v>
      </c>
      <c r="N1264" s="34">
        <v>0</v>
      </c>
      <c r="O1264" s="34">
        <v>0</v>
      </c>
      <c r="P1264" s="34">
        <v>0</v>
      </c>
      <c r="Q1264" s="34">
        <v>0</v>
      </c>
      <c r="R1264" s="34">
        <v>11200</v>
      </c>
      <c r="S1264" s="49"/>
      <c r="T1264" s="45"/>
    </row>
    <row r="1265" spans="1:20">
      <c r="A1265" s="28">
        <v>533</v>
      </c>
      <c r="B1265" s="29">
        <v>45471</v>
      </c>
      <c r="C1265" s="30" t="s">
        <v>1760</v>
      </c>
      <c r="D1265" s="31">
        <v>11</v>
      </c>
      <c r="E1265" s="31">
        <v>11</v>
      </c>
      <c r="F1265" s="31">
        <v>11</v>
      </c>
      <c r="G1265" s="31">
        <v>11</v>
      </c>
      <c r="H1265" s="31">
        <v>11</v>
      </c>
      <c r="I1265" s="31">
        <v>11</v>
      </c>
      <c r="J1265" s="34">
        <v>0</v>
      </c>
      <c r="K1265" s="35">
        <v>0</v>
      </c>
      <c r="L1265" s="34">
        <v>0</v>
      </c>
      <c r="M1265" s="34">
        <v>0</v>
      </c>
      <c r="N1265" s="34">
        <v>0</v>
      </c>
      <c r="O1265" s="34">
        <v>0</v>
      </c>
      <c r="P1265" s="34">
        <v>0</v>
      </c>
      <c r="Q1265" s="34">
        <v>0</v>
      </c>
      <c r="R1265" s="34">
        <v>302500</v>
      </c>
      <c r="S1265" s="49"/>
      <c r="T1265" s="45"/>
    </row>
    <row r="1266" spans="1:20">
      <c r="A1266" s="28">
        <v>534</v>
      </c>
      <c r="B1266" s="29">
        <v>45471</v>
      </c>
      <c r="C1266" s="30" t="s">
        <v>1053</v>
      </c>
      <c r="D1266" s="31">
        <v>4.3</v>
      </c>
      <c r="E1266" s="31">
        <v>4.3</v>
      </c>
      <c r="F1266" s="31">
        <v>3.7</v>
      </c>
      <c r="G1266" s="31">
        <v>4.3</v>
      </c>
      <c r="H1266" s="31">
        <v>3.7</v>
      </c>
      <c r="I1266" s="31">
        <v>3.7679999999999998</v>
      </c>
      <c r="J1266" s="36">
        <v>-600</v>
      </c>
      <c r="K1266" s="37">
        <v>-13.95</v>
      </c>
      <c r="L1266" s="34">
        <v>970322</v>
      </c>
      <c r="M1266" s="34">
        <v>3656.6718999999998</v>
      </c>
      <c r="N1266" s="34">
        <v>0</v>
      </c>
      <c r="O1266" s="34">
        <v>0</v>
      </c>
      <c r="P1266" s="34">
        <v>970322</v>
      </c>
      <c r="Q1266" s="34">
        <v>3656.6718999999998</v>
      </c>
      <c r="R1266" s="34">
        <v>64102</v>
      </c>
      <c r="S1266" s="49"/>
      <c r="T1266" s="45"/>
    </row>
    <row r="1267" spans="1:20">
      <c r="A1267" s="28">
        <v>535</v>
      </c>
      <c r="B1267" s="29">
        <v>45471</v>
      </c>
      <c r="C1267" s="30" t="s">
        <v>1761</v>
      </c>
      <c r="D1267" s="31">
        <v>24.5</v>
      </c>
      <c r="E1267" s="31">
        <v>24.5</v>
      </c>
      <c r="F1267" s="31">
        <v>24.5</v>
      </c>
      <c r="G1267" s="31">
        <v>24.5</v>
      </c>
      <c r="H1267" s="31">
        <v>24.5</v>
      </c>
      <c r="I1267" s="31">
        <v>24.5</v>
      </c>
      <c r="J1267" s="34">
        <v>0</v>
      </c>
      <c r="K1267" s="35">
        <v>0</v>
      </c>
      <c r="L1267" s="34">
        <v>0</v>
      </c>
      <c r="M1267" s="34">
        <v>0</v>
      </c>
      <c r="N1267" s="34">
        <v>0</v>
      </c>
      <c r="O1267" s="34">
        <v>0</v>
      </c>
      <c r="P1267" s="34">
        <v>0</v>
      </c>
      <c r="Q1267" s="34">
        <v>0</v>
      </c>
      <c r="R1267" s="34">
        <v>220500</v>
      </c>
      <c r="S1267" s="49"/>
      <c r="T1267" s="45"/>
    </row>
    <row r="1268" spans="1:20">
      <c r="A1268" s="28">
        <v>536</v>
      </c>
      <c r="B1268" s="29">
        <v>45471</v>
      </c>
      <c r="C1268" s="30" t="s">
        <v>1762</v>
      </c>
      <c r="D1268" s="31">
        <v>4.9000000000000004</v>
      </c>
      <c r="E1268" s="31">
        <v>5.6</v>
      </c>
      <c r="F1268" s="31">
        <v>4.9000000000000004</v>
      </c>
      <c r="G1268" s="31">
        <v>5.6</v>
      </c>
      <c r="H1268" s="31">
        <v>4.4000000000000004</v>
      </c>
      <c r="I1268" s="31">
        <v>5.077</v>
      </c>
      <c r="J1268" s="36">
        <v>0</v>
      </c>
      <c r="K1268" s="37">
        <v>0</v>
      </c>
      <c r="L1268" s="34">
        <v>3100</v>
      </c>
      <c r="M1268" s="34">
        <v>15.74</v>
      </c>
      <c r="N1268" s="34">
        <v>0</v>
      </c>
      <c r="O1268" s="34">
        <v>0</v>
      </c>
      <c r="P1268" s="34">
        <v>3100</v>
      </c>
      <c r="Q1268" s="34">
        <v>15.74</v>
      </c>
      <c r="R1268" s="34">
        <v>49000</v>
      </c>
      <c r="S1268" s="49"/>
      <c r="T1268" s="45"/>
    </row>
    <row r="1269" spans="1:20">
      <c r="A1269" s="28">
        <v>537</v>
      </c>
      <c r="B1269" s="29">
        <v>45471</v>
      </c>
      <c r="C1269" s="30" t="s">
        <v>1763</v>
      </c>
      <c r="D1269" s="31">
        <v>9.6</v>
      </c>
      <c r="E1269" s="31">
        <v>9.6</v>
      </c>
      <c r="F1269" s="31">
        <v>9.6</v>
      </c>
      <c r="G1269" s="31">
        <v>9.6</v>
      </c>
      <c r="H1269" s="31">
        <v>9.6</v>
      </c>
      <c r="I1269" s="31">
        <v>9.6</v>
      </c>
      <c r="J1269" s="36">
        <v>0</v>
      </c>
      <c r="K1269" s="37">
        <v>0</v>
      </c>
      <c r="L1269" s="34">
        <v>0</v>
      </c>
      <c r="M1269" s="34">
        <v>0</v>
      </c>
      <c r="N1269" s="34">
        <v>0</v>
      </c>
      <c r="O1269" s="34">
        <v>0</v>
      </c>
      <c r="P1269" s="34">
        <v>0</v>
      </c>
      <c r="Q1269" s="34">
        <v>0</v>
      </c>
      <c r="R1269" s="34">
        <v>11664</v>
      </c>
      <c r="S1269" s="49"/>
      <c r="T1269" s="45"/>
    </row>
    <row r="1270" spans="1:20">
      <c r="A1270" s="28">
        <v>538</v>
      </c>
      <c r="B1270" s="29">
        <v>45471</v>
      </c>
      <c r="C1270" s="30" t="s">
        <v>1764</v>
      </c>
      <c r="D1270" s="31">
        <v>2.6</v>
      </c>
      <c r="E1270" s="31">
        <v>2.8</v>
      </c>
      <c r="F1270" s="31">
        <v>2.6</v>
      </c>
      <c r="G1270" s="31">
        <v>2.8</v>
      </c>
      <c r="H1270" s="31">
        <v>2.6</v>
      </c>
      <c r="I1270" s="31">
        <v>2.6139999999999999</v>
      </c>
      <c r="J1270" s="36">
        <v>0</v>
      </c>
      <c r="K1270" s="37">
        <v>0</v>
      </c>
      <c r="L1270" s="34">
        <v>1400</v>
      </c>
      <c r="M1270" s="34">
        <v>3.66</v>
      </c>
      <c r="N1270" s="34">
        <v>0</v>
      </c>
      <c r="O1270" s="34">
        <v>0</v>
      </c>
      <c r="P1270" s="34">
        <v>1400</v>
      </c>
      <c r="Q1270" s="34">
        <v>3.66</v>
      </c>
      <c r="R1270" s="34">
        <v>18701</v>
      </c>
      <c r="S1270" s="49"/>
      <c r="T1270" s="45"/>
    </row>
    <row r="1271" spans="1:20">
      <c r="A1271" s="28">
        <v>539</v>
      </c>
      <c r="B1271" s="29">
        <v>45471</v>
      </c>
      <c r="C1271" s="30" t="s">
        <v>1765</v>
      </c>
      <c r="D1271" s="31">
        <v>20.7</v>
      </c>
      <c r="E1271" s="31">
        <v>20.7</v>
      </c>
      <c r="F1271" s="31">
        <v>20.7</v>
      </c>
      <c r="G1271" s="31">
        <v>20.7</v>
      </c>
      <c r="H1271" s="31">
        <v>20.7</v>
      </c>
      <c r="I1271" s="31">
        <v>20.7</v>
      </c>
      <c r="J1271" s="32">
        <v>0</v>
      </c>
      <c r="K1271" s="33">
        <v>0</v>
      </c>
      <c r="L1271" s="34">
        <v>0</v>
      </c>
      <c r="M1271" s="34">
        <v>0</v>
      </c>
      <c r="N1271" s="34">
        <v>0</v>
      </c>
      <c r="O1271" s="34">
        <v>0</v>
      </c>
      <c r="P1271" s="34">
        <v>0</v>
      </c>
      <c r="Q1271" s="34">
        <v>0</v>
      </c>
      <c r="R1271" s="34">
        <v>37260</v>
      </c>
      <c r="S1271" s="49"/>
      <c r="T1271" s="45"/>
    </row>
    <row r="1272" spans="1:20">
      <c r="A1272" s="28">
        <v>540</v>
      </c>
      <c r="B1272" s="29">
        <v>45471</v>
      </c>
      <c r="C1272" s="30" t="s">
        <v>1766</v>
      </c>
      <c r="D1272" s="31">
        <v>7.8</v>
      </c>
      <c r="E1272" s="31">
        <v>7.8</v>
      </c>
      <c r="F1272" s="31">
        <v>7.8</v>
      </c>
      <c r="G1272" s="31">
        <v>7.8</v>
      </c>
      <c r="H1272" s="31">
        <v>7.8</v>
      </c>
      <c r="I1272" s="31">
        <v>7.8</v>
      </c>
      <c r="J1272" s="36">
        <v>0</v>
      </c>
      <c r="K1272" s="37">
        <v>0</v>
      </c>
      <c r="L1272" s="34">
        <v>0</v>
      </c>
      <c r="M1272" s="34">
        <v>0</v>
      </c>
      <c r="N1272" s="34">
        <v>0</v>
      </c>
      <c r="O1272" s="34">
        <v>0</v>
      </c>
      <c r="P1272" s="34">
        <v>0</v>
      </c>
      <c r="Q1272" s="34">
        <v>0</v>
      </c>
      <c r="R1272" s="34">
        <v>38532</v>
      </c>
      <c r="S1272" s="49"/>
      <c r="T1272" s="45"/>
    </row>
    <row r="1273" spans="1:20">
      <c r="A1273" s="28">
        <v>541</v>
      </c>
      <c r="B1273" s="29">
        <v>45471</v>
      </c>
      <c r="C1273" s="30" t="s">
        <v>1767</v>
      </c>
      <c r="D1273" s="31">
        <v>31.5</v>
      </c>
      <c r="E1273" s="31">
        <v>31.5</v>
      </c>
      <c r="F1273" s="31">
        <v>31.5</v>
      </c>
      <c r="G1273" s="31">
        <v>31.5</v>
      </c>
      <c r="H1273" s="31">
        <v>31.5</v>
      </c>
      <c r="I1273" s="31">
        <v>31.5</v>
      </c>
      <c r="J1273" s="36">
        <v>0</v>
      </c>
      <c r="K1273" s="37">
        <v>0</v>
      </c>
      <c r="L1273" s="34">
        <v>0</v>
      </c>
      <c r="M1273" s="34">
        <v>0</v>
      </c>
      <c r="N1273" s="34">
        <v>0</v>
      </c>
      <c r="O1273" s="34">
        <v>0</v>
      </c>
      <c r="P1273" s="34">
        <v>0</v>
      </c>
      <c r="Q1273" s="34">
        <v>0</v>
      </c>
      <c r="R1273" s="34">
        <v>1574995</v>
      </c>
      <c r="S1273" s="49"/>
      <c r="T1273" s="45"/>
    </row>
    <row r="1274" spans="1:20">
      <c r="A1274" s="28">
        <v>542</v>
      </c>
      <c r="B1274" s="29">
        <v>45471</v>
      </c>
      <c r="C1274" s="30" t="s">
        <v>1768</v>
      </c>
      <c r="D1274" s="31">
        <v>6.9</v>
      </c>
      <c r="E1274" s="31">
        <v>6.9</v>
      </c>
      <c r="F1274" s="31">
        <v>6.9</v>
      </c>
      <c r="G1274" s="31">
        <v>6.9</v>
      </c>
      <c r="H1274" s="31">
        <v>6.9</v>
      </c>
      <c r="I1274" s="31">
        <v>6.9</v>
      </c>
      <c r="J1274" s="36">
        <v>0</v>
      </c>
      <c r="K1274" s="37">
        <v>0</v>
      </c>
      <c r="L1274" s="34">
        <v>5</v>
      </c>
      <c r="M1274" s="34">
        <v>3.4500000000000003E-2</v>
      </c>
      <c r="N1274" s="34">
        <v>0</v>
      </c>
      <c r="O1274" s="34">
        <v>0</v>
      </c>
      <c r="P1274" s="34">
        <v>5</v>
      </c>
      <c r="Q1274" s="34">
        <v>3.4500000000000003E-2</v>
      </c>
      <c r="R1274" s="34">
        <v>46000</v>
      </c>
      <c r="S1274" s="49"/>
      <c r="T1274" s="45"/>
    </row>
    <row r="1275" spans="1:20">
      <c r="A1275" s="28">
        <v>543</v>
      </c>
      <c r="B1275" s="29">
        <v>45471</v>
      </c>
      <c r="C1275" s="30" t="s">
        <v>1769</v>
      </c>
      <c r="D1275" s="31">
        <v>17.600000000000001</v>
      </c>
      <c r="E1275" s="31">
        <v>17.600000000000001</v>
      </c>
      <c r="F1275" s="31">
        <v>17.600000000000001</v>
      </c>
      <c r="G1275" s="31">
        <v>17.600000000000001</v>
      </c>
      <c r="H1275" s="31">
        <v>17.600000000000001</v>
      </c>
      <c r="I1275" s="31">
        <v>17.600000000000001</v>
      </c>
      <c r="J1275" s="34">
        <v>0</v>
      </c>
      <c r="K1275" s="35">
        <v>0</v>
      </c>
      <c r="L1275" s="34">
        <v>0</v>
      </c>
      <c r="M1275" s="34">
        <v>0</v>
      </c>
      <c r="N1275" s="34">
        <v>0</v>
      </c>
      <c r="O1275" s="34">
        <v>0</v>
      </c>
      <c r="P1275" s="34">
        <v>0</v>
      </c>
      <c r="Q1275" s="34">
        <v>0</v>
      </c>
      <c r="R1275" s="34">
        <v>158400</v>
      </c>
      <c r="S1275" s="49"/>
      <c r="T1275" s="45"/>
    </row>
    <row r="1276" spans="1:20">
      <c r="A1276" s="28">
        <v>544</v>
      </c>
      <c r="B1276" s="29">
        <v>45471</v>
      </c>
      <c r="C1276" s="30" t="s">
        <v>1770</v>
      </c>
      <c r="D1276" s="31">
        <v>22</v>
      </c>
      <c r="E1276" s="31">
        <v>21.3</v>
      </c>
      <c r="F1276" s="31">
        <v>21.3</v>
      </c>
      <c r="G1276" s="31">
        <v>21.3</v>
      </c>
      <c r="H1276" s="31">
        <v>21.3</v>
      </c>
      <c r="I1276" s="31">
        <v>21.3</v>
      </c>
      <c r="J1276" s="36">
        <v>-700</v>
      </c>
      <c r="K1276" s="37">
        <v>-3.18</v>
      </c>
      <c r="L1276" s="34">
        <v>300</v>
      </c>
      <c r="M1276" s="34">
        <v>6.39</v>
      </c>
      <c r="N1276" s="34">
        <v>0</v>
      </c>
      <c r="O1276" s="34">
        <v>0</v>
      </c>
      <c r="P1276" s="34">
        <v>300</v>
      </c>
      <c r="Q1276" s="34">
        <v>6.39</v>
      </c>
      <c r="R1276" s="34">
        <v>342930</v>
      </c>
      <c r="S1276" s="49"/>
      <c r="T1276" s="45"/>
    </row>
    <row r="1277" spans="1:20">
      <c r="A1277" s="28">
        <v>545</v>
      </c>
      <c r="B1277" s="29">
        <v>45471</v>
      </c>
      <c r="C1277" s="30" t="s">
        <v>1054</v>
      </c>
      <c r="D1277" s="31">
        <v>7</v>
      </c>
      <c r="E1277" s="31">
        <v>7</v>
      </c>
      <c r="F1277" s="31">
        <v>7</v>
      </c>
      <c r="G1277" s="31">
        <v>7</v>
      </c>
      <c r="H1277" s="31">
        <v>7</v>
      </c>
      <c r="I1277" s="31">
        <v>7</v>
      </c>
      <c r="J1277" s="36">
        <v>0</v>
      </c>
      <c r="K1277" s="37">
        <v>0</v>
      </c>
      <c r="L1277" s="34">
        <v>0</v>
      </c>
      <c r="M1277" s="34">
        <v>0</v>
      </c>
      <c r="N1277" s="34">
        <v>0</v>
      </c>
      <c r="O1277" s="34">
        <v>0</v>
      </c>
      <c r="P1277" s="34">
        <v>0</v>
      </c>
      <c r="Q1277" s="34">
        <v>0</v>
      </c>
      <c r="R1277" s="34">
        <v>64976</v>
      </c>
      <c r="S1277" s="49"/>
      <c r="T1277" s="45"/>
    </row>
    <row r="1278" spans="1:20">
      <c r="A1278" s="28">
        <v>546</v>
      </c>
      <c r="B1278" s="29">
        <v>45471</v>
      </c>
      <c r="C1278" s="30" t="s">
        <v>1771</v>
      </c>
      <c r="D1278" s="31">
        <v>50.6</v>
      </c>
      <c r="E1278" s="31">
        <v>50.6</v>
      </c>
      <c r="F1278" s="31">
        <v>50.6</v>
      </c>
      <c r="G1278" s="31">
        <v>50.6</v>
      </c>
      <c r="H1278" s="31">
        <v>50.6</v>
      </c>
      <c r="I1278" s="31">
        <v>50.6</v>
      </c>
      <c r="J1278" s="36">
        <v>0</v>
      </c>
      <c r="K1278" s="37">
        <v>0</v>
      </c>
      <c r="L1278" s="34">
        <v>0</v>
      </c>
      <c r="M1278" s="34">
        <v>0</v>
      </c>
      <c r="N1278" s="34">
        <v>0</v>
      </c>
      <c r="O1278" s="34">
        <v>0</v>
      </c>
      <c r="P1278" s="34">
        <v>0</v>
      </c>
      <c r="Q1278" s="34">
        <v>0</v>
      </c>
      <c r="R1278" s="34">
        <v>551540</v>
      </c>
      <c r="S1278" s="49"/>
      <c r="T1278" s="45"/>
    </row>
    <row r="1279" spans="1:20">
      <c r="A1279" s="28">
        <v>547</v>
      </c>
      <c r="B1279" s="29">
        <v>45471</v>
      </c>
      <c r="C1279" s="30" t="s">
        <v>800</v>
      </c>
      <c r="D1279" s="31">
        <v>3.2</v>
      </c>
      <c r="E1279" s="31">
        <v>2.8</v>
      </c>
      <c r="F1279" s="31">
        <v>3</v>
      </c>
      <c r="G1279" s="31">
        <v>3.1</v>
      </c>
      <c r="H1279" s="31">
        <v>2.8</v>
      </c>
      <c r="I1279" s="31">
        <v>2.923</v>
      </c>
      <c r="J1279" s="34">
        <v>-200</v>
      </c>
      <c r="K1279" s="35">
        <v>-6.25</v>
      </c>
      <c r="L1279" s="34">
        <v>1276588</v>
      </c>
      <c r="M1279" s="34">
        <v>3731.5826999999999</v>
      </c>
      <c r="N1279" s="34">
        <v>0</v>
      </c>
      <c r="O1279" s="34">
        <v>0</v>
      </c>
      <c r="P1279" s="34">
        <v>1276588</v>
      </c>
      <c r="Q1279" s="34">
        <v>3731.5826999999999</v>
      </c>
      <c r="R1279" s="34">
        <v>839029</v>
      </c>
      <c r="S1279" s="49"/>
      <c r="T1279" s="45"/>
    </row>
    <row r="1280" spans="1:20">
      <c r="A1280" s="28">
        <v>548</v>
      </c>
      <c r="B1280" s="29">
        <v>45471</v>
      </c>
      <c r="C1280" s="30" t="s">
        <v>1772</v>
      </c>
      <c r="D1280" s="31">
        <v>24.5</v>
      </c>
      <c r="E1280" s="31">
        <v>25</v>
      </c>
      <c r="F1280" s="31">
        <v>23.5</v>
      </c>
      <c r="G1280" s="31">
        <v>25</v>
      </c>
      <c r="H1280" s="31">
        <v>22</v>
      </c>
      <c r="I1280" s="31">
        <v>23.084</v>
      </c>
      <c r="J1280" s="36">
        <v>-1000</v>
      </c>
      <c r="K1280" s="37">
        <v>-4.08</v>
      </c>
      <c r="L1280" s="34">
        <v>72640</v>
      </c>
      <c r="M1280" s="34">
        <v>1676.8689999999999</v>
      </c>
      <c r="N1280" s="34">
        <v>0</v>
      </c>
      <c r="O1280" s="34">
        <v>0</v>
      </c>
      <c r="P1280" s="34">
        <v>72640</v>
      </c>
      <c r="Q1280" s="34">
        <v>1676.8689999999999</v>
      </c>
      <c r="R1280" s="34">
        <v>940000</v>
      </c>
      <c r="S1280" s="49"/>
      <c r="T1280" s="45"/>
    </row>
    <row r="1281" spans="1:20">
      <c r="A1281" s="28">
        <v>549</v>
      </c>
      <c r="B1281" s="29">
        <v>45471</v>
      </c>
      <c r="C1281" s="30" t="s">
        <v>1773</v>
      </c>
      <c r="D1281" s="31">
        <v>8.5</v>
      </c>
      <c r="E1281" s="31">
        <v>8.5</v>
      </c>
      <c r="F1281" s="31">
        <v>8.5</v>
      </c>
      <c r="G1281" s="31">
        <v>8.5</v>
      </c>
      <c r="H1281" s="31">
        <v>8.5</v>
      </c>
      <c r="I1281" s="31">
        <v>8.5</v>
      </c>
      <c r="J1281" s="34">
        <v>0</v>
      </c>
      <c r="K1281" s="35">
        <v>0</v>
      </c>
      <c r="L1281" s="34">
        <v>0</v>
      </c>
      <c r="M1281" s="34">
        <v>0</v>
      </c>
      <c r="N1281" s="34">
        <v>0</v>
      </c>
      <c r="O1281" s="34">
        <v>0</v>
      </c>
      <c r="P1281" s="34">
        <v>0</v>
      </c>
      <c r="Q1281" s="34">
        <v>0</v>
      </c>
      <c r="R1281" s="34">
        <v>106247</v>
      </c>
      <c r="S1281" s="49"/>
      <c r="T1281" s="45"/>
    </row>
    <row r="1282" spans="1:20">
      <c r="A1282" s="28">
        <v>550</v>
      </c>
      <c r="B1282" s="29">
        <v>45471</v>
      </c>
      <c r="C1282" s="30" t="s">
        <v>1774</v>
      </c>
      <c r="D1282" s="31">
        <v>28.8</v>
      </c>
      <c r="E1282" s="31">
        <v>29</v>
      </c>
      <c r="F1282" s="31">
        <v>28.9</v>
      </c>
      <c r="G1282" s="31">
        <v>29</v>
      </c>
      <c r="H1282" s="31">
        <v>28.6</v>
      </c>
      <c r="I1282" s="31">
        <v>28.795999999999999</v>
      </c>
      <c r="J1282" s="36">
        <v>100</v>
      </c>
      <c r="K1282" s="37">
        <v>0.35</v>
      </c>
      <c r="L1282" s="34">
        <v>19300</v>
      </c>
      <c r="M1282" s="34">
        <v>555.77</v>
      </c>
      <c r="N1282" s="34">
        <v>0</v>
      </c>
      <c r="O1282" s="34">
        <v>0</v>
      </c>
      <c r="P1282" s="34">
        <v>19300</v>
      </c>
      <c r="Q1282" s="34">
        <v>555.77</v>
      </c>
      <c r="R1282" s="34">
        <v>2157989</v>
      </c>
      <c r="S1282" s="49"/>
      <c r="T1282" s="45"/>
    </row>
    <row r="1283" spans="1:20">
      <c r="A1283" s="28">
        <v>551</v>
      </c>
      <c r="B1283" s="29">
        <v>45471</v>
      </c>
      <c r="C1283" s="30" t="s">
        <v>1055</v>
      </c>
      <c r="D1283" s="31">
        <v>0.4</v>
      </c>
      <c r="E1283" s="31">
        <v>0.4</v>
      </c>
      <c r="F1283" s="31">
        <v>0.4</v>
      </c>
      <c r="G1283" s="31">
        <v>0.4</v>
      </c>
      <c r="H1283" s="31">
        <v>0.4</v>
      </c>
      <c r="I1283" s="31">
        <v>0.4</v>
      </c>
      <c r="J1283" s="34">
        <v>0</v>
      </c>
      <c r="K1283" s="35">
        <v>0</v>
      </c>
      <c r="L1283" s="34">
        <v>0</v>
      </c>
      <c r="M1283" s="34">
        <v>0</v>
      </c>
      <c r="N1283" s="34">
        <v>0</v>
      </c>
      <c r="O1283" s="34">
        <v>0</v>
      </c>
      <c r="P1283" s="34">
        <v>0</v>
      </c>
      <c r="Q1283" s="34">
        <v>0</v>
      </c>
      <c r="R1283" s="34">
        <v>19316</v>
      </c>
      <c r="S1283" s="49"/>
      <c r="T1283" s="45"/>
    </row>
    <row r="1284" spans="1:20">
      <c r="A1284" s="28">
        <v>552</v>
      </c>
      <c r="B1284" s="29">
        <v>45471</v>
      </c>
      <c r="C1284" s="30" t="s">
        <v>1775</v>
      </c>
      <c r="D1284" s="31">
        <v>4</v>
      </c>
      <c r="E1284" s="31">
        <v>4</v>
      </c>
      <c r="F1284" s="31">
        <v>4</v>
      </c>
      <c r="G1284" s="31">
        <v>4</v>
      </c>
      <c r="H1284" s="31">
        <v>4</v>
      </c>
      <c r="I1284" s="31">
        <v>4</v>
      </c>
      <c r="J1284" s="36">
        <v>0</v>
      </c>
      <c r="K1284" s="37">
        <v>0</v>
      </c>
      <c r="L1284" s="34">
        <v>0</v>
      </c>
      <c r="M1284" s="34">
        <v>0</v>
      </c>
      <c r="N1284" s="34">
        <v>0</v>
      </c>
      <c r="O1284" s="34">
        <v>0</v>
      </c>
      <c r="P1284" s="34">
        <v>0</v>
      </c>
      <c r="Q1284" s="34">
        <v>0</v>
      </c>
      <c r="R1284" s="34">
        <v>120000</v>
      </c>
      <c r="S1284" s="49"/>
      <c r="T1284" s="45"/>
    </row>
    <row r="1285" spans="1:20">
      <c r="A1285" s="28">
        <v>553</v>
      </c>
      <c r="B1285" s="29">
        <v>45471</v>
      </c>
      <c r="C1285" s="30" t="s">
        <v>1776</v>
      </c>
      <c r="D1285" s="31">
        <v>5</v>
      </c>
      <c r="E1285" s="31">
        <v>4.8</v>
      </c>
      <c r="F1285" s="31">
        <v>4.8</v>
      </c>
      <c r="G1285" s="31">
        <v>4.8</v>
      </c>
      <c r="H1285" s="31">
        <v>4.8</v>
      </c>
      <c r="I1285" s="31">
        <v>4.8</v>
      </c>
      <c r="J1285" s="34">
        <v>-200</v>
      </c>
      <c r="K1285" s="35">
        <v>-4</v>
      </c>
      <c r="L1285" s="34">
        <v>1800</v>
      </c>
      <c r="M1285" s="34">
        <v>8.64</v>
      </c>
      <c r="N1285" s="34">
        <v>0</v>
      </c>
      <c r="O1285" s="34">
        <v>0</v>
      </c>
      <c r="P1285" s="34">
        <v>1800</v>
      </c>
      <c r="Q1285" s="34">
        <v>8.64</v>
      </c>
      <c r="R1285" s="34">
        <v>14400</v>
      </c>
      <c r="S1285" s="49"/>
      <c r="T1285" s="45"/>
    </row>
    <row r="1286" spans="1:20">
      <c r="A1286" s="28">
        <v>554</v>
      </c>
      <c r="B1286" s="29">
        <v>45471</v>
      </c>
      <c r="C1286" s="30" t="s">
        <v>1056</v>
      </c>
      <c r="D1286" s="31">
        <v>11.4</v>
      </c>
      <c r="E1286" s="31">
        <v>11.4</v>
      </c>
      <c r="F1286" s="31">
        <v>11.3</v>
      </c>
      <c r="G1286" s="31">
        <v>11.4</v>
      </c>
      <c r="H1286" s="31">
        <v>11.3</v>
      </c>
      <c r="I1286" s="31">
        <v>11.34</v>
      </c>
      <c r="J1286" s="36">
        <v>-100</v>
      </c>
      <c r="K1286" s="37">
        <v>-0.88</v>
      </c>
      <c r="L1286" s="34">
        <v>25100</v>
      </c>
      <c r="M1286" s="34">
        <v>284.63</v>
      </c>
      <c r="N1286" s="34">
        <v>0</v>
      </c>
      <c r="O1286" s="34">
        <v>0</v>
      </c>
      <c r="P1286" s="34">
        <v>25100</v>
      </c>
      <c r="Q1286" s="34">
        <v>284.63</v>
      </c>
      <c r="R1286" s="34">
        <v>3390000</v>
      </c>
      <c r="S1286" s="49"/>
      <c r="T1286" s="45"/>
    </row>
    <row r="1287" spans="1:20">
      <c r="A1287" s="28">
        <v>555</v>
      </c>
      <c r="B1287" s="29">
        <v>45471</v>
      </c>
      <c r="C1287" s="30" t="s">
        <v>1057</v>
      </c>
      <c r="D1287" s="31">
        <v>8.6999999999999993</v>
      </c>
      <c r="E1287" s="31">
        <v>8.6</v>
      </c>
      <c r="F1287" s="31">
        <v>8.5</v>
      </c>
      <c r="G1287" s="31">
        <v>8.6</v>
      </c>
      <c r="H1287" s="31">
        <v>8</v>
      </c>
      <c r="I1287" s="31">
        <v>8.4860000000000007</v>
      </c>
      <c r="J1287" s="34">
        <v>-200</v>
      </c>
      <c r="K1287" s="35">
        <v>-2.2999999999999998</v>
      </c>
      <c r="L1287" s="34">
        <v>594477</v>
      </c>
      <c r="M1287" s="34">
        <v>5044.5847000000003</v>
      </c>
      <c r="N1287" s="34">
        <v>0</v>
      </c>
      <c r="O1287" s="34">
        <v>0</v>
      </c>
      <c r="P1287" s="34">
        <v>594477</v>
      </c>
      <c r="Q1287" s="34">
        <v>5044.5847000000003</v>
      </c>
      <c r="R1287" s="34">
        <v>425000</v>
      </c>
      <c r="S1287" s="49"/>
      <c r="T1287" s="45"/>
    </row>
    <row r="1288" spans="1:20">
      <c r="A1288" s="28">
        <v>556</v>
      </c>
      <c r="B1288" s="29">
        <v>45471</v>
      </c>
      <c r="C1288" s="30" t="s">
        <v>1058</v>
      </c>
      <c r="D1288" s="31">
        <v>0.5</v>
      </c>
      <c r="E1288" s="31">
        <v>0.5</v>
      </c>
      <c r="F1288" s="31">
        <v>0.5</v>
      </c>
      <c r="G1288" s="31">
        <v>0.5</v>
      </c>
      <c r="H1288" s="31">
        <v>0.5</v>
      </c>
      <c r="I1288" s="31">
        <v>0.5</v>
      </c>
      <c r="J1288" s="36">
        <v>0</v>
      </c>
      <c r="K1288" s="37">
        <v>0</v>
      </c>
      <c r="L1288" s="34">
        <v>0</v>
      </c>
      <c r="M1288" s="34">
        <v>0</v>
      </c>
      <c r="N1288" s="34">
        <v>0</v>
      </c>
      <c r="O1288" s="34">
        <v>0</v>
      </c>
      <c r="P1288" s="34">
        <v>0</v>
      </c>
      <c r="Q1288" s="34">
        <v>0</v>
      </c>
      <c r="R1288" s="34">
        <v>17500</v>
      </c>
      <c r="S1288" s="49"/>
      <c r="T1288" s="45"/>
    </row>
    <row r="1289" spans="1:20">
      <c r="A1289" s="28">
        <v>557</v>
      </c>
      <c r="B1289" s="29">
        <v>45471</v>
      </c>
      <c r="C1289" s="30" t="s">
        <v>1777</v>
      </c>
      <c r="D1289" s="31">
        <v>13.1</v>
      </c>
      <c r="E1289" s="31">
        <v>13</v>
      </c>
      <c r="F1289" s="31">
        <v>13</v>
      </c>
      <c r="G1289" s="31">
        <v>13</v>
      </c>
      <c r="H1289" s="31">
        <v>13</v>
      </c>
      <c r="I1289" s="31">
        <v>13</v>
      </c>
      <c r="J1289" s="34">
        <v>-100</v>
      </c>
      <c r="K1289" s="35">
        <v>-0.76</v>
      </c>
      <c r="L1289" s="34">
        <v>100</v>
      </c>
      <c r="M1289" s="34">
        <v>1.3</v>
      </c>
      <c r="N1289" s="34">
        <v>0</v>
      </c>
      <c r="O1289" s="34">
        <v>0</v>
      </c>
      <c r="P1289" s="34">
        <v>100</v>
      </c>
      <c r="Q1289" s="34">
        <v>1.3</v>
      </c>
      <c r="R1289" s="34">
        <v>153562</v>
      </c>
      <c r="S1289" s="49"/>
      <c r="T1289" s="45"/>
    </row>
    <row r="1290" spans="1:20">
      <c r="A1290" s="28">
        <v>558</v>
      </c>
      <c r="B1290" s="29">
        <v>45471</v>
      </c>
      <c r="C1290" s="30" t="s">
        <v>1778</v>
      </c>
      <c r="D1290" s="31">
        <v>11.2</v>
      </c>
      <c r="E1290" s="31">
        <v>11.2</v>
      </c>
      <c r="F1290" s="31">
        <v>11.2</v>
      </c>
      <c r="G1290" s="31">
        <v>11.2</v>
      </c>
      <c r="H1290" s="31">
        <v>11.2</v>
      </c>
      <c r="I1290" s="31">
        <v>11.2</v>
      </c>
      <c r="J1290" s="36">
        <v>0</v>
      </c>
      <c r="K1290" s="37">
        <v>0</v>
      </c>
      <c r="L1290" s="34">
        <v>0</v>
      </c>
      <c r="M1290" s="34">
        <v>0</v>
      </c>
      <c r="N1290" s="34">
        <v>0</v>
      </c>
      <c r="O1290" s="34">
        <v>0</v>
      </c>
      <c r="P1290" s="34">
        <v>0</v>
      </c>
      <c r="Q1290" s="34">
        <v>0</v>
      </c>
      <c r="R1290" s="34">
        <v>448000</v>
      </c>
      <c r="S1290" s="49"/>
      <c r="T1290" s="45"/>
    </row>
    <row r="1291" spans="1:20">
      <c r="A1291" s="28">
        <v>559</v>
      </c>
      <c r="B1291" s="29">
        <v>45471</v>
      </c>
      <c r="C1291" s="30" t="s">
        <v>1779</v>
      </c>
      <c r="D1291" s="31">
        <v>10.1</v>
      </c>
      <c r="E1291" s="31">
        <v>10.5</v>
      </c>
      <c r="F1291" s="31">
        <v>10.5</v>
      </c>
      <c r="G1291" s="31">
        <v>10.7</v>
      </c>
      <c r="H1291" s="31">
        <v>10.5</v>
      </c>
      <c r="I1291" s="31">
        <v>10.609</v>
      </c>
      <c r="J1291" s="34">
        <v>400</v>
      </c>
      <c r="K1291" s="35">
        <v>3.96</v>
      </c>
      <c r="L1291" s="34">
        <v>11000</v>
      </c>
      <c r="M1291" s="34">
        <v>116.7</v>
      </c>
      <c r="N1291" s="34">
        <v>0</v>
      </c>
      <c r="O1291" s="34">
        <v>0</v>
      </c>
      <c r="P1291" s="34">
        <v>11000</v>
      </c>
      <c r="Q1291" s="34">
        <v>116.7</v>
      </c>
      <c r="R1291" s="34">
        <v>420000</v>
      </c>
      <c r="S1291" s="49"/>
      <c r="T1291" s="45"/>
    </row>
    <row r="1292" spans="1:20">
      <c r="A1292" s="28">
        <v>560</v>
      </c>
      <c r="B1292" s="29">
        <v>45471</v>
      </c>
      <c r="C1292" s="30" t="s">
        <v>1059</v>
      </c>
      <c r="D1292" s="31">
        <v>3.2</v>
      </c>
      <c r="E1292" s="31">
        <v>3.2</v>
      </c>
      <c r="F1292" s="31">
        <v>3.2</v>
      </c>
      <c r="G1292" s="31">
        <v>3.2</v>
      </c>
      <c r="H1292" s="31">
        <v>3.2</v>
      </c>
      <c r="I1292" s="31">
        <v>3.2</v>
      </c>
      <c r="J1292" s="36">
        <v>0</v>
      </c>
      <c r="K1292" s="37">
        <v>0</v>
      </c>
      <c r="L1292" s="34">
        <v>200</v>
      </c>
      <c r="M1292" s="34">
        <v>0.64</v>
      </c>
      <c r="N1292" s="34">
        <v>0</v>
      </c>
      <c r="O1292" s="34">
        <v>0</v>
      </c>
      <c r="P1292" s="34">
        <v>200</v>
      </c>
      <c r="Q1292" s="34">
        <v>0.64</v>
      </c>
      <c r="R1292" s="34">
        <v>38818</v>
      </c>
      <c r="S1292" s="49"/>
      <c r="T1292" s="45"/>
    </row>
    <row r="1293" spans="1:20">
      <c r="A1293" s="28">
        <v>561</v>
      </c>
      <c r="B1293" s="29">
        <v>45471</v>
      </c>
      <c r="C1293" s="30" t="s">
        <v>1780</v>
      </c>
      <c r="D1293" s="31">
        <v>0.5</v>
      </c>
      <c r="E1293" s="31">
        <v>0.5</v>
      </c>
      <c r="F1293" s="31">
        <v>0.5</v>
      </c>
      <c r="G1293" s="31">
        <v>0.5</v>
      </c>
      <c r="H1293" s="31">
        <v>0.5</v>
      </c>
      <c r="I1293" s="31">
        <v>0.5</v>
      </c>
      <c r="J1293" s="34">
        <v>0</v>
      </c>
      <c r="K1293" s="35">
        <v>0</v>
      </c>
      <c r="L1293" s="34">
        <v>0</v>
      </c>
      <c r="M1293" s="34">
        <v>0</v>
      </c>
      <c r="N1293" s="34">
        <v>0</v>
      </c>
      <c r="O1293" s="34">
        <v>0</v>
      </c>
      <c r="P1293" s="34">
        <v>0</v>
      </c>
      <c r="Q1293" s="34">
        <v>0</v>
      </c>
      <c r="R1293" s="34">
        <v>2498</v>
      </c>
      <c r="S1293" s="49"/>
      <c r="T1293" s="45"/>
    </row>
    <row r="1294" spans="1:20">
      <c r="A1294" s="28">
        <v>562</v>
      </c>
      <c r="B1294" s="29">
        <v>45471</v>
      </c>
      <c r="C1294" s="30" t="s">
        <v>1781</v>
      </c>
      <c r="D1294" s="31">
        <v>17.8</v>
      </c>
      <c r="E1294" s="31">
        <v>17.8</v>
      </c>
      <c r="F1294" s="31">
        <v>17.8</v>
      </c>
      <c r="G1294" s="31">
        <v>17.8</v>
      </c>
      <c r="H1294" s="31">
        <v>17.8</v>
      </c>
      <c r="I1294" s="31">
        <v>17.8</v>
      </c>
      <c r="J1294" s="36">
        <v>0</v>
      </c>
      <c r="K1294" s="37">
        <v>0</v>
      </c>
      <c r="L1294" s="34">
        <v>0</v>
      </c>
      <c r="M1294" s="34">
        <v>0</v>
      </c>
      <c r="N1294" s="34">
        <v>0</v>
      </c>
      <c r="O1294" s="34">
        <v>0</v>
      </c>
      <c r="P1294" s="34">
        <v>0</v>
      </c>
      <c r="Q1294" s="34">
        <v>0</v>
      </c>
      <c r="R1294" s="34">
        <v>62356</v>
      </c>
      <c r="S1294" s="49"/>
      <c r="T1294" s="45"/>
    </row>
    <row r="1295" spans="1:20">
      <c r="A1295" s="28">
        <v>563</v>
      </c>
      <c r="B1295" s="29">
        <v>45471</v>
      </c>
      <c r="C1295" s="30" t="s">
        <v>1782</v>
      </c>
      <c r="D1295" s="31">
        <v>17.2</v>
      </c>
      <c r="E1295" s="31">
        <v>17.2</v>
      </c>
      <c r="F1295" s="31">
        <v>17.2</v>
      </c>
      <c r="G1295" s="31">
        <v>17.2</v>
      </c>
      <c r="H1295" s="31">
        <v>17.2</v>
      </c>
      <c r="I1295" s="31">
        <v>17.2</v>
      </c>
      <c r="J1295" s="34">
        <v>0</v>
      </c>
      <c r="K1295" s="35">
        <v>0</v>
      </c>
      <c r="L1295" s="34">
        <v>0</v>
      </c>
      <c r="M1295" s="34">
        <v>0</v>
      </c>
      <c r="N1295" s="34">
        <v>0</v>
      </c>
      <c r="O1295" s="34">
        <v>0</v>
      </c>
      <c r="P1295" s="34">
        <v>0</v>
      </c>
      <c r="Q1295" s="34">
        <v>0</v>
      </c>
      <c r="R1295" s="34">
        <v>20640</v>
      </c>
      <c r="S1295" s="49"/>
      <c r="T1295" s="45"/>
    </row>
    <row r="1296" spans="1:20">
      <c r="A1296" s="28">
        <v>564</v>
      </c>
      <c r="B1296" s="29">
        <v>45471</v>
      </c>
      <c r="C1296" s="30" t="s">
        <v>1783</v>
      </c>
      <c r="D1296" s="31">
        <v>11.4</v>
      </c>
      <c r="E1296" s="31">
        <v>11.4</v>
      </c>
      <c r="F1296" s="31">
        <v>11.4</v>
      </c>
      <c r="G1296" s="31">
        <v>11.4</v>
      </c>
      <c r="H1296" s="31">
        <v>11.4</v>
      </c>
      <c r="I1296" s="31">
        <v>11.4</v>
      </c>
      <c r="J1296" s="36">
        <v>0</v>
      </c>
      <c r="K1296" s="37">
        <v>0</v>
      </c>
      <c r="L1296" s="34">
        <v>0</v>
      </c>
      <c r="M1296" s="34">
        <v>0</v>
      </c>
      <c r="N1296" s="34">
        <v>0</v>
      </c>
      <c r="O1296" s="34">
        <v>0</v>
      </c>
      <c r="P1296" s="34">
        <v>0</v>
      </c>
      <c r="Q1296" s="34">
        <v>0</v>
      </c>
      <c r="R1296" s="34">
        <v>76054</v>
      </c>
      <c r="S1296" s="49"/>
      <c r="T1296" s="45"/>
    </row>
    <row r="1297" spans="1:20">
      <c r="A1297" s="28">
        <v>565</v>
      </c>
      <c r="B1297" s="29">
        <v>45471</v>
      </c>
      <c r="C1297" s="30" t="s">
        <v>1060</v>
      </c>
      <c r="D1297" s="31">
        <v>7.9</v>
      </c>
      <c r="E1297" s="31">
        <v>7.3</v>
      </c>
      <c r="F1297" s="31">
        <v>7.3</v>
      </c>
      <c r="G1297" s="31">
        <v>7.3</v>
      </c>
      <c r="H1297" s="31">
        <v>7.3</v>
      </c>
      <c r="I1297" s="31">
        <v>7.3</v>
      </c>
      <c r="J1297" s="32">
        <v>-600</v>
      </c>
      <c r="K1297" s="33">
        <v>-7.59</v>
      </c>
      <c r="L1297" s="34">
        <v>1217</v>
      </c>
      <c r="M1297" s="34">
        <v>8.8960000000000008</v>
      </c>
      <c r="N1297" s="34">
        <v>0</v>
      </c>
      <c r="O1297" s="34">
        <v>0</v>
      </c>
      <c r="P1297" s="34">
        <v>1217</v>
      </c>
      <c r="Q1297" s="34">
        <v>8.8960000000000008</v>
      </c>
      <c r="R1297" s="34">
        <v>120400</v>
      </c>
      <c r="S1297" s="49"/>
      <c r="T1297" s="45"/>
    </row>
    <row r="1298" spans="1:20">
      <c r="A1298" s="28">
        <v>566</v>
      </c>
      <c r="B1298" s="29">
        <v>45471</v>
      </c>
      <c r="C1298" s="30" t="s">
        <v>1784</v>
      </c>
      <c r="D1298" s="31">
        <v>4.5</v>
      </c>
      <c r="E1298" s="31">
        <v>4.5</v>
      </c>
      <c r="F1298" s="31">
        <v>4.4000000000000004</v>
      </c>
      <c r="G1298" s="31">
        <v>4.5999999999999996</v>
      </c>
      <c r="H1298" s="31">
        <v>4.4000000000000004</v>
      </c>
      <c r="I1298" s="31">
        <v>4.5019999999999998</v>
      </c>
      <c r="J1298" s="36">
        <v>-100</v>
      </c>
      <c r="K1298" s="37">
        <v>-2.2200000000000002</v>
      </c>
      <c r="L1298" s="34">
        <v>6010</v>
      </c>
      <c r="M1298" s="34">
        <v>27.055599999999998</v>
      </c>
      <c r="N1298" s="34">
        <v>0</v>
      </c>
      <c r="O1298" s="34">
        <v>0</v>
      </c>
      <c r="P1298" s="34">
        <v>6010</v>
      </c>
      <c r="Q1298" s="34">
        <v>27.055599999999998</v>
      </c>
      <c r="R1298" s="34">
        <v>88000</v>
      </c>
      <c r="S1298" s="49"/>
      <c r="T1298" s="45"/>
    </row>
    <row r="1299" spans="1:20">
      <c r="A1299" s="28">
        <v>567</v>
      </c>
      <c r="B1299" s="29">
        <v>45471</v>
      </c>
      <c r="C1299" s="30" t="s">
        <v>1785</v>
      </c>
      <c r="D1299" s="31">
        <v>1.1000000000000001</v>
      </c>
      <c r="E1299" s="31">
        <v>1.2</v>
      </c>
      <c r="F1299" s="31">
        <v>1.2</v>
      </c>
      <c r="G1299" s="31">
        <v>1.2</v>
      </c>
      <c r="H1299" s="31">
        <v>1.2</v>
      </c>
      <c r="I1299" s="31">
        <v>1.2</v>
      </c>
      <c r="J1299" s="34">
        <v>100</v>
      </c>
      <c r="K1299" s="35">
        <v>9.09</v>
      </c>
      <c r="L1299" s="34">
        <v>100</v>
      </c>
      <c r="M1299" s="34">
        <v>0.12</v>
      </c>
      <c r="N1299" s="34">
        <v>0</v>
      </c>
      <c r="O1299" s="34">
        <v>0</v>
      </c>
      <c r="P1299" s="34">
        <v>100</v>
      </c>
      <c r="Q1299" s="34">
        <v>0.12</v>
      </c>
      <c r="R1299" s="34">
        <v>7719</v>
      </c>
      <c r="S1299" s="49"/>
      <c r="T1299" s="45"/>
    </row>
    <row r="1300" spans="1:20">
      <c r="A1300" s="28">
        <v>568</v>
      </c>
      <c r="B1300" s="29">
        <v>45471</v>
      </c>
      <c r="C1300" s="30" t="s">
        <v>1061</v>
      </c>
      <c r="D1300" s="31">
        <v>0.5</v>
      </c>
      <c r="E1300" s="31">
        <v>0.5</v>
      </c>
      <c r="F1300" s="31">
        <v>0.5</v>
      </c>
      <c r="G1300" s="31">
        <v>0.5</v>
      </c>
      <c r="H1300" s="31">
        <v>0.5</v>
      </c>
      <c r="I1300" s="31">
        <v>0.5</v>
      </c>
      <c r="J1300" s="32">
        <v>0</v>
      </c>
      <c r="K1300" s="33">
        <v>0</v>
      </c>
      <c r="L1300" s="34">
        <v>0</v>
      </c>
      <c r="M1300" s="34">
        <v>0</v>
      </c>
      <c r="N1300" s="34">
        <v>0</v>
      </c>
      <c r="O1300" s="34">
        <v>0</v>
      </c>
      <c r="P1300" s="34">
        <v>0</v>
      </c>
      <c r="Q1300" s="34">
        <v>0</v>
      </c>
      <c r="R1300" s="34">
        <v>10923</v>
      </c>
      <c r="S1300" s="49"/>
      <c r="T1300" s="45"/>
    </row>
    <row r="1301" spans="1:20">
      <c r="A1301" s="28">
        <v>569</v>
      </c>
      <c r="B1301" s="29">
        <v>45471</v>
      </c>
      <c r="C1301" s="30" t="s">
        <v>1062</v>
      </c>
      <c r="D1301" s="31">
        <v>2.2000000000000002</v>
      </c>
      <c r="E1301" s="31">
        <v>2.1</v>
      </c>
      <c r="F1301" s="31">
        <v>2.2000000000000002</v>
      </c>
      <c r="G1301" s="31">
        <v>2.2000000000000002</v>
      </c>
      <c r="H1301" s="31">
        <v>2</v>
      </c>
      <c r="I1301" s="31">
        <v>2.0910000000000002</v>
      </c>
      <c r="J1301" s="34">
        <v>0</v>
      </c>
      <c r="K1301" s="35">
        <v>0</v>
      </c>
      <c r="L1301" s="34">
        <v>20517</v>
      </c>
      <c r="M1301" s="34">
        <v>42.893999999999998</v>
      </c>
      <c r="N1301" s="34">
        <v>0</v>
      </c>
      <c r="O1301" s="34">
        <v>0</v>
      </c>
      <c r="P1301" s="34">
        <v>20517</v>
      </c>
      <c r="Q1301" s="34">
        <v>42.893999999999998</v>
      </c>
      <c r="R1301" s="34">
        <v>55000</v>
      </c>
      <c r="S1301" s="49"/>
      <c r="T1301" s="45"/>
    </row>
    <row r="1302" spans="1:20">
      <c r="A1302" s="28">
        <v>570</v>
      </c>
      <c r="B1302" s="29">
        <v>45471</v>
      </c>
      <c r="C1302" s="30" t="s">
        <v>1063</v>
      </c>
      <c r="D1302" s="31">
        <v>0.8</v>
      </c>
      <c r="E1302" s="31">
        <v>0.8</v>
      </c>
      <c r="F1302" s="31">
        <v>0.8</v>
      </c>
      <c r="G1302" s="31">
        <v>0.8</v>
      </c>
      <c r="H1302" s="31">
        <v>0.7</v>
      </c>
      <c r="I1302" s="31">
        <v>0.71799999999999997</v>
      </c>
      <c r="J1302" s="32">
        <v>0</v>
      </c>
      <c r="K1302" s="33">
        <v>0</v>
      </c>
      <c r="L1302" s="34">
        <v>6200</v>
      </c>
      <c r="M1302" s="34">
        <v>4.45</v>
      </c>
      <c r="N1302" s="34">
        <v>0</v>
      </c>
      <c r="O1302" s="34">
        <v>0</v>
      </c>
      <c r="P1302" s="34">
        <v>6200</v>
      </c>
      <c r="Q1302" s="34">
        <v>4.45</v>
      </c>
      <c r="R1302" s="34">
        <v>16800</v>
      </c>
      <c r="S1302" s="49"/>
      <c r="T1302" s="45"/>
    </row>
    <row r="1303" spans="1:20">
      <c r="A1303" s="28">
        <v>571</v>
      </c>
      <c r="B1303" s="29">
        <v>45471</v>
      </c>
      <c r="C1303" s="30" t="s">
        <v>523</v>
      </c>
      <c r="D1303" s="31">
        <v>3.4</v>
      </c>
      <c r="E1303" s="31">
        <v>3</v>
      </c>
      <c r="F1303" s="31">
        <v>2.9</v>
      </c>
      <c r="G1303" s="31">
        <v>3.5</v>
      </c>
      <c r="H1303" s="31">
        <v>2.9</v>
      </c>
      <c r="I1303" s="31">
        <v>2.9470000000000001</v>
      </c>
      <c r="J1303" s="34">
        <v>-500</v>
      </c>
      <c r="K1303" s="35">
        <v>-14.71</v>
      </c>
      <c r="L1303" s="34">
        <v>3270605</v>
      </c>
      <c r="M1303" s="34">
        <v>9637.5475000000006</v>
      </c>
      <c r="N1303" s="34">
        <v>0</v>
      </c>
      <c r="O1303" s="34">
        <v>0</v>
      </c>
      <c r="P1303" s="34">
        <v>3270605</v>
      </c>
      <c r="Q1303" s="34">
        <v>9637.5475000000006</v>
      </c>
      <c r="R1303" s="34">
        <v>145000</v>
      </c>
      <c r="S1303" s="49"/>
      <c r="T1303" s="45"/>
    </row>
    <row r="1304" spans="1:20">
      <c r="A1304" s="28">
        <v>572</v>
      </c>
      <c r="B1304" s="29">
        <v>45471</v>
      </c>
      <c r="C1304" s="30" t="s">
        <v>1064</v>
      </c>
      <c r="D1304" s="31">
        <v>16.100000000000001</v>
      </c>
      <c r="E1304" s="31">
        <v>15.9</v>
      </c>
      <c r="F1304" s="31">
        <v>15.8</v>
      </c>
      <c r="G1304" s="31">
        <v>16.100000000000001</v>
      </c>
      <c r="H1304" s="31">
        <v>15.8</v>
      </c>
      <c r="I1304" s="31">
        <v>15.925000000000001</v>
      </c>
      <c r="J1304" s="36">
        <v>-300</v>
      </c>
      <c r="K1304" s="37">
        <v>-1.86</v>
      </c>
      <c r="L1304" s="34">
        <v>36500</v>
      </c>
      <c r="M1304" s="34">
        <v>581.27</v>
      </c>
      <c r="N1304" s="34">
        <v>0</v>
      </c>
      <c r="O1304" s="34">
        <v>0</v>
      </c>
      <c r="P1304" s="34">
        <v>36500</v>
      </c>
      <c r="Q1304" s="34">
        <v>581.27</v>
      </c>
      <c r="R1304" s="34">
        <v>610490</v>
      </c>
      <c r="S1304" s="49"/>
      <c r="T1304" s="45"/>
    </row>
    <row r="1305" spans="1:20">
      <c r="A1305" s="28">
        <v>573</v>
      </c>
      <c r="B1305" s="29">
        <v>45471</v>
      </c>
      <c r="C1305" s="30" t="s">
        <v>1065</v>
      </c>
      <c r="D1305" s="31">
        <v>7.1</v>
      </c>
      <c r="E1305" s="31">
        <v>7.3</v>
      </c>
      <c r="F1305" s="31">
        <v>7.2</v>
      </c>
      <c r="G1305" s="31">
        <v>7.3</v>
      </c>
      <c r="H1305" s="31">
        <v>6.7</v>
      </c>
      <c r="I1305" s="31">
        <v>6.9249999999999998</v>
      </c>
      <c r="J1305" s="36">
        <v>100</v>
      </c>
      <c r="K1305" s="37">
        <v>1.41</v>
      </c>
      <c r="L1305" s="34">
        <v>56751</v>
      </c>
      <c r="M1305" s="34">
        <v>392.9923</v>
      </c>
      <c r="N1305" s="34">
        <v>0</v>
      </c>
      <c r="O1305" s="34">
        <v>0</v>
      </c>
      <c r="P1305" s="34">
        <v>56751</v>
      </c>
      <c r="Q1305" s="34">
        <v>392.9923</v>
      </c>
      <c r="R1305" s="34">
        <v>64080</v>
      </c>
      <c r="S1305" s="49"/>
      <c r="T1305" s="45"/>
    </row>
    <row r="1306" spans="1:20">
      <c r="A1306" s="28">
        <v>574</v>
      </c>
      <c r="B1306" s="29">
        <v>45471</v>
      </c>
      <c r="C1306" s="30" t="s">
        <v>1067</v>
      </c>
      <c r="D1306" s="31">
        <v>1</v>
      </c>
      <c r="E1306" s="31">
        <v>1.1000000000000001</v>
      </c>
      <c r="F1306" s="31">
        <v>1</v>
      </c>
      <c r="G1306" s="31">
        <v>1.1000000000000001</v>
      </c>
      <c r="H1306" s="31">
        <v>1</v>
      </c>
      <c r="I1306" s="31">
        <v>1.0009999999999999</v>
      </c>
      <c r="J1306" s="36">
        <v>0</v>
      </c>
      <c r="K1306" s="37">
        <v>0</v>
      </c>
      <c r="L1306" s="34">
        <v>160777</v>
      </c>
      <c r="M1306" s="34">
        <v>160.9504</v>
      </c>
      <c r="N1306" s="34">
        <v>0</v>
      </c>
      <c r="O1306" s="34">
        <v>0</v>
      </c>
      <c r="P1306" s="34">
        <v>160777</v>
      </c>
      <c r="Q1306" s="34">
        <v>160.9504</v>
      </c>
      <c r="R1306" s="34">
        <v>51907</v>
      </c>
      <c r="S1306" s="49"/>
      <c r="T1306" s="45"/>
    </row>
    <row r="1307" spans="1:20">
      <c r="A1307" s="28">
        <v>575</v>
      </c>
      <c r="B1307" s="29">
        <v>45471</v>
      </c>
      <c r="C1307" s="30" t="s">
        <v>1068</v>
      </c>
      <c r="D1307" s="31">
        <v>1.5</v>
      </c>
      <c r="E1307" s="31">
        <v>1.6</v>
      </c>
      <c r="F1307" s="31">
        <v>1.5</v>
      </c>
      <c r="G1307" s="31">
        <v>1.6</v>
      </c>
      <c r="H1307" s="31">
        <v>1.4</v>
      </c>
      <c r="I1307" s="31">
        <v>1.4910000000000001</v>
      </c>
      <c r="J1307" s="34">
        <v>0</v>
      </c>
      <c r="K1307" s="35">
        <v>0</v>
      </c>
      <c r="L1307" s="34">
        <v>36600</v>
      </c>
      <c r="M1307" s="34">
        <v>54.56</v>
      </c>
      <c r="N1307" s="34">
        <v>0</v>
      </c>
      <c r="O1307" s="34">
        <v>0</v>
      </c>
      <c r="P1307" s="34">
        <v>36600</v>
      </c>
      <c r="Q1307" s="34">
        <v>54.56</v>
      </c>
      <c r="R1307" s="34">
        <v>45000</v>
      </c>
      <c r="S1307" s="49"/>
      <c r="T1307" s="45"/>
    </row>
    <row r="1308" spans="1:20">
      <c r="A1308" s="28">
        <v>576</v>
      </c>
      <c r="B1308" s="29">
        <v>45471</v>
      </c>
      <c r="C1308" s="30" t="s">
        <v>1069</v>
      </c>
      <c r="D1308" s="31">
        <v>2.2999999999999998</v>
      </c>
      <c r="E1308" s="31">
        <v>2.2000000000000002</v>
      </c>
      <c r="F1308" s="31">
        <v>2.1</v>
      </c>
      <c r="G1308" s="31">
        <v>2.2999999999999998</v>
      </c>
      <c r="H1308" s="31">
        <v>2</v>
      </c>
      <c r="I1308" s="31">
        <v>2.121</v>
      </c>
      <c r="J1308" s="36">
        <v>-200</v>
      </c>
      <c r="K1308" s="37">
        <v>-8.6999999999999993</v>
      </c>
      <c r="L1308" s="34">
        <v>2865725</v>
      </c>
      <c r="M1308" s="34">
        <v>6077.6887999999999</v>
      </c>
      <c r="N1308" s="34">
        <v>0</v>
      </c>
      <c r="O1308" s="34">
        <v>0</v>
      </c>
      <c r="P1308" s="34">
        <v>2865725</v>
      </c>
      <c r="Q1308" s="34">
        <v>6077.6887999999999</v>
      </c>
      <c r="R1308" s="34">
        <v>839994</v>
      </c>
      <c r="S1308" s="49"/>
      <c r="T1308" s="45"/>
    </row>
    <row r="1309" spans="1:20">
      <c r="A1309" s="28">
        <v>577</v>
      </c>
      <c r="B1309" s="29">
        <v>45471</v>
      </c>
      <c r="C1309" s="30" t="s">
        <v>1786</v>
      </c>
      <c r="D1309" s="31">
        <v>2.5</v>
      </c>
      <c r="E1309" s="31">
        <v>2.2999999999999998</v>
      </c>
      <c r="F1309" s="31">
        <v>2.5</v>
      </c>
      <c r="G1309" s="31">
        <v>2.6</v>
      </c>
      <c r="H1309" s="31">
        <v>2.2999999999999998</v>
      </c>
      <c r="I1309" s="31">
        <v>2.496</v>
      </c>
      <c r="J1309" s="34">
        <v>0</v>
      </c>
      <c r="K1309" s="35">
        <v>0</v>
      </c>
      <c r="L1309" s="34">
        <v>21360</v>
      </c>
      <c r="M1309" s="34">
        <v>53.292000000000002</v>
      </c>
      <c r="N1309" s="34">
        <v>0</v>
      </c>
      <c r="O1309" s="34">
        <v>0</v>
      </c>
      <c r="P1309" s="34">
        <v>21360</v>
      </c>
      <c r="Q1309" s="34">
        <v>53.292000000000002</v>
      </c>
      <c r="R1309" s="34">
        <v>148724</v>
      </c>
      <c r="S1309" s="49"/>
      <c r="T1309" s="45"/>
    </row>
    <row r="1310" spans="1:20">
      <c r="A1310" s="28">
        <v>578</v>
      </c>
      <c r="B1310" s="29">
        <v>45471</v>
      </c>
      <c r="C1310" s="30" t="s">
        <v>1070</v>
      </c>
      <c r="D1310" s="31">
        <v>4.5</v>
      </c>
      <c r="E1310" s="31">
        <v>4.9000000000000004</v>
      </c>
      <c r="F1310" s="31">
        <v>4.5</v>
      </c>
      <c r="G1310" s="31">
        <v>5</v>
      </c>
      <c r="H1310" s="31">
        <v>4.2</v>
      </c>
      <c r="I1310" s="31">
        <v>4.66</v>
      </c>
      <c r="J1310" s="36">
        <v>0</v>
      </c>
      <c r="K1310" s="37">
        <v>0</v>
      </c>
      <c r="L1310" s="34">
        <v>234403</v>
      </c>
      <c r="M1310" s="34">
        <v>1092.3438000000001</v>
      </c>
      <c r="N1310" s="34">
        <v>0</v>
      </c>
      <c r="O1310" s="34">
        <v>0</v>
      </c>
      <c r="P1310" s="34">
        <v>234403</v>
      </c>
      <c r="Q1310" s="34">
        <v>1092.3438000000001</v>
      </c>
      <c r="R1310" s="34">
        <v>45000</v>
      </c>
      <c r="S1310" s="49"/>
      <c r="T1310" s="45"/>
    </row>
    <row r="1311" spans="1:20">
      <c r="A1311" s="28">
        <v>579</v>
      </c>
      <c r="B1311" s="29">
        <v>45471</v>
      </c>
      <c r="C1311" s="30" t="s">
        <v>1787</v>
      </c>
      <c r="D1311" s="31">
        <v>11.3</v>
      </c>
      <c r="E1311" s="31">
        <v>11.3</v>
      </c>
      <c r="F1311" s="31">
        <v>11.3</v>
      </c>
      <c r="G1311" s="31">
        <v>11.3</v>
      </c>
      <c r="H1311" s="31">
        <v>11.3</v>
      </c>
      <c r="I1311" s="31">
        <v>11.3</v>
      </c>
      <c r="J1311" s="36">
        <v>0</v>
      </c>
      <c r="K1311" s="37">
        <v>0</v>
      </c>
      <c r="L1311" s="34">
        <v>0</v>
      </c>
      <c r="M1311" s="34">
        <v>0</v>
      </c>
      <c r="N1311" s="34">
        <v>0</v>
      </c>
      <c r="O1311" s="34">
        <v>0</v>
      </c>
      <c r="P1311" s="34">
        <v>0</v>
      </c>
      <c r="Q1311" s="34">
        <v>0</v>
      </c>
      <c r="R1311" s="34">
        <v>433508</v>
      </c>
      <c r="S1311" s="49"/>
      <c r="T1311" s="45"/>
    </row>
    <row r="1312" spans="1:20">
      <c r="A1312" s="28">
        <v>580</v>
      </c>
      <c r="B1312" s="29">
        <v>45471</v>
      </c>
      <c r="C1312" s="30" t="s">
        <v>1788</v>
      </c>
      <c r="D1312" s="31">
        <v>10</v>
      </c>
      <c r="E1312" s="31">
        <v>10</v>
      </c>
      <c r="F1312" s="31">
        <v>10</v>
      </c>
      <c r="G1312" s="31">
        <v>10</v>
      </c>
      <c r="H1312" s="31">
        <v>10</v>
      </c>
      <c r="I1312" s="31">
        <v>10</v>
      </c>
      <c r="J1312" s="36">
        <v>0</v>
      </c>
      <c r="K1312" s="37">
        <v>0</v>
      </c>
      <c r="L1312" s="34">
        <v>0</v>
      </c>
      <c r="M1312" s="34">
        <v>0</v>
      </c>
      <c r="N1312" s="34">
        <v>0</v>
      </c>
      <c r="O1312" s="34">
        <v>0</v>
      </c>
      <c r="P1312" s="34">
        <v>0</v>
      </c>
      <c r="Q1312" s="34">
        <v>0</v>
      </c>
      <c r="R1312" s="34">
        <v>200000</v>
      </c>
      <c r="S1312" s="49"/>
      <c r="T1312" s="45"/>
    </row>
    <row r="1313" spans="1:20">
      <c r="A1313" s="28">
        <v>581</v>
      </c>
      <c r="B1313" s="29">
        <v>45471</v>
      </c>
      <c r="C1313" s="30" t="s">
        <v>1071</v>
      </c>
      <c r="D1313" s="31">
        <v>1.2</v>
      </c>
      <c r="E1313" s="31">
        <v>1.2</v>
      </c>
      <c r="F1313" s="31">
        <v>1.2</v>
      </c>
      <c r="G1313" s="31">
        <v>1.2</v>
      </c>
      <c r="H1313" s="31">
        <v>1.2</v>
      </c>
      <c r="I1313" s="31">
        <v>1.2</v>
      </c>
      <c r="J1313" s="34">
        <v>0</v>
      </c>
      <c r="K1313" s="35">
        <v>0</v>
      </c>
      <c r="L1313" s="34">
        <v>100</v>
      </c>
      <c r="M1313" s="34">
        <v>0.12</v>
      </c>
      <c r="N1313" s="34">
        <v>0</v>
      </c>
      <c r="O1313" s="34">
        <v>0</v>
      </c>
      <c r="P1313" s="34">
        <v>100</v>
      </c>
      <c r="Q1313" s="34">
        <v>0.12</v>
      </c>
      <c r="R1313" s="34">
        <v>18000</v>
      </c>
      <c r="S1313" s="49"/>
      <c r="T1313" s="45"/>
    </row>
    <row r="1314" spans="1:20">
      <c r="A1314" s="28">
        <v>582</v>
      </c>
      <c r="B1314" s="29">
        <v>45471</v>
      </c>
      <c r="C1314" s="30" t="s">
        <v>1789</v>
      </c>
      <c r="D1314" s="31">
        <v>0.5</v>
      </c>
      <c r="E1314" s="31">
        <v>0.5</v>
      </c>
      <c r="F1314" s="31">
        <v>0.5</v>
      </c>
      <c r="G1314" s="31">
        <v>0.5</v>
      </c>
      <c r="H1314" s="31">
        <v>0.5</v>
      </c>
      <c r="I1314" s="31">
        <v>0.5</v>
      </c>
      <c r="J1314" s="36">
        <v>0</v>
      </c>
      <c r="K1314" s="37">
        <v>0</v>
      </c>
      <c r="L1314" s="34">
        <v>0</v>
      </c>
      <c r="M1314" s="34">
        <v>0</v>
      </c>
      <c r="N1314" s="34">
        <v>0</v>
      </c>
      <c r="O1314" s="34">
        <v>0</v>
      </c>
      <c r="P1314" s="34">
        <v>0</v>
      </c>
      <c r="Q1314" s="34">
        <v>0</v>
      </c>
      <c r="R1314" s="34">
        <v>14034</v>
      </c>
      <c r="S1314" s="49"/>
      <c r="T1314" s="45"/>
    </row>
    <row r="1315" spans="1:20">
      <c r="A1315" s="28">
        <v>583</v>
      </c>
      <c r="B1315" s="29">
        <v>45471</v>
      </c>
      <c r="C1315" s="30" t="s">
        <v>808</v>
      </c>
      <c r="D1315" s="31">
        <v>2.7</v>
      </c>
      <c r="E1315" s="31">
        <v>2.8</v>
      </c>
      <c r="F1315" s="31">
        <v>2.7</v>
      </c>
      <c r="G1315" s="31">
        <v>2.8</v>
      </c>
      <c r="H1315" s="31">
        <v>2.7</v>
      </c>
      <c r="I1315" s="31">
        <v>2.7010000000000001</v>
      </c>
      <c r="J1315" s="34">
        <v>0</v>
      </c>
      <c r="K1315" s="35">
        <v>0</v>
      </c>
      <c r="L1315" s="34">
        <v>29100</v>
      </c>
      <c r="M1315" s="34">
        <v>78.599999999999994</v>
      </c>
      <c r="N1315" s="34">
        <v>0</v>
      </c>
      <c r="O1315" s="34">
        <v>0</v>
      </c>
      <c r="P1315" s="34">
        <v>29100</v>
      </c>
      <c r="Q1315" s="34">
        <v>78.599999999999994</v>
      </c>
      <c r="R1315" s="34">
        <v>81000</v>
      </c>
      <c r="S1315" s="49"/>
      <c r="T1315" s="45"/>
    </row>
    <row r="1316" spans="1:20">
      <c r="A1316" s="28">
        <v>584</v>
      </c>
      <c r="B1316" s="29">
        <v>45471</v>
      </c>
      <c r="C1316" s="30" t="s">
        <v>1072</v>
      </c>
      <c r="D1316" s="31">
        <v>15</v>
      </c>
      <c r="E1316" s="31">
        <v>15</v>
      </c>
      <c r="F1316" s="31">
        <v>16</v>
      </c>
      <c r="G1316" s="31">
        <v>16</v>
      </c>
      <c r="H1316" s="31">
        <v>14.2</v>
      </c>
      <c r="I1316" s="31">
        <v>14.951000000000001</v>
      </c>
      <c r="J1316" s="36">
        <v>1000</v>
      </c>
      <c r="K1316" s="37">
        <v>6.67</v>
      </c>
      <c r="L1316" s="34">
        <v>632848</v>
      </c>
      <c r="M1316" s="34">
        <v>9461.8089</v>
      </c>
      <c r="N1316" s="34">
        <v>0</v>
      </c>
      <c r="O1316" s="34">
        <v>0</v>
      </c>
      <c r="P1316" s="34">
        <v>632848</v>
      </c>
      <c r="Q1316" s="34">
        <v>9461.8089</v>
      </c>
      <c r="R1316" s="34">
        <v>1321191</v>
      </c>
      <c r="S1316" s="49"/>
      <c r="T1316" s="45"/>
    </row>
    <row r="1317" spans="1:20">
      <c r="A1317" s="28">
        <v>585</v>
      </c>
      <c r="B1317" s="29">
        <v>45471</v>
      </c>
      <c r="C1317" s="30" t="s">
        <v>1073</v>
      </c>
      <c r="D1317" s="31">
        <v>0.6</v>
      </c>
      <c r="E1317" s="31">
        <v>0.6</v>
      </c>
      <c r="F1317" s="31">
        <v>0.6</v>
      </c>
      <c r="G1317" s="31">
        <v>0.6</v>
      </c>
      <c r="H1317" s="31">
        <v>0.5</v>
      </c>
      <c r="I1317" s="31">
        <v>0.6</v>
      </c>
      <c r="J1317" s="32">
        <v>0</v>
      </c>
      <c r="K1317" s="33">
        <v>0</v>
      </c>
      <c r="L1317" s="34">
        <v>20300</v>
      </c>
      <c r="M1317" s="34">
        <v>12.17</v>
      </c>
      <c r="N1317" s="34">
        <v>0</v>
      </c>
      <c r="O1317" s="34">
        <v>0</v>
      </c>
      <c r="P1317" s="34">
        <v>20300</v>
      </c>
      <c r="Q1317" s="34">
        <v>12.17</v>
      </c>
      <c r="R1317" s="34">
        <v>9000</v>
      </c>
      <c r="S1317" s="49"/>
      <c r="T1317" s="45"/>
    </row>
    <row r="1318" spans="1:20">
      <c r="A1318" s="28">
        <v>586</v>
      </c>
      <c r="B1318" s="29">
        <v>45471</v>
      </c>
      <c r="C1318" s="30" t="s">
        <v>809</v>
      </c>
      <c r="D1318" s="31">
        <v>3.2</v>
      </c>
      <c r="E1318" s="31">
        <v>3.2</v>
      </c>
      <c r="F1318" s="31">
        <v>3.6</v>
      </c>
      <c r="G1318" s="31">
        <v>3.6</v>
      </c>
      <c r="H1318" s="31">
        <v>3</v>
      </c>
      <c r="I1318" s="31">
        <v>3.339</v>
      </c>
      <c r="J1318" s="36">
        <v>400</v>
      </c>
      <c r="K1318" s="37">
        <v>12.5</v>
      </c>
      <c r="L1318" s="34">
        <v>784226</v>
      </c>
      <c r="M1318" s="34">
        <v>2618.3798999999999</v>
      </c>
      <c r="N1318" s="34">
        <v>0</v>
      </c>
      <c r="O1318" s="34">
        <v>0</v>
      </c>
      <c r="P1318" s="34">
        <v>784226</v>
      </c>
      <c r="Q1318" s="34">
        <v>2618.3798999999999</v>
      </c>
      <c r="R1318" s="34">
        <v>216000</v>
      </c>
      <c r="S1318" s="49"/>
      <c r="T1318" s="45"/>
    </row>
    <row r="1319" spans="1:20">
      <c r="A1319" s="28">
        <v>587</v>
      </c>
      <c r="B1319" s="29">
        <v>45471</v>
      </c>
      <c r="C1319" s="30" t="s">
        <v>1074</v>
      </c>
      <c r="D1319" s="31">
        <v>3.7</v>
      </c>
      <c r="E1319" s="31">
        <v>3.7</v>
      </c>
      <c r="F1319" s="31">
        <v>3.7</v>
      </c>
      <c r="G1319" s="31">
        <v>3.8</v>
      </c>
      <c r="H1319" s="31">
        <v>3.6</v>
      </c>
      <c r="I1319" s="31">
        <v>3.6970000000000001</v>
      </c>
      <c r="J1319" s="34">
        <v>0</v>
      </c>
      <c r="K1319" s="35">
        <v>0</v>
      </c>
      <c r="L1319" s="34">
        <v>62800</v>
      </c>
      <c r="M1319" s="34">
        <v>232.17</v>
      </c>
      <c r="N1319" s="34">
        <v>0</v>
      </c>
      <c r="O1319" s="34">
        <v>0</v>
      </c>
      <c r="P1319" s="34">
        <v>62800</v>
      </c>
      <c r="Q1319" s="34">
        <v>232.17</v>
      </c>
      <c r="R1319" s="34">
        <v>74000</v>
      </c>
      <c r="S1319" s="49"/>
      <c r="T1319" s="45"/>
    </row>
    <row r="1320" spans="1:20">
      <c r="A1320" s="28">
        <v>588</v>
      </c>
      <c r="B1320" s="29">
        <v>45471</v>
      </c>
      <c r="C1320" s="30" t="s">
        <v>525</v>
      </c>
      <c r="D1320" s="31">
        <v>1.1000000000000001</v>
      </c>
      <c r="E1320" s="31">
        <v>1.1000000000000001</v>
      </c>
      <c r="F1320" s="31">
        <v>1.1000000000000001</v>
      </c>
      <c r="G1320" s="31">
        <v>1.2</v>
      </c>
      <c r="H1320" s="31">
        <v>1</v>
      </c>
      <c r="I1320" s="31">
        <v>1.1000000000000001</v>
      </c>
      <c r="J1320" s="36">
        <v>0</v>
      </c>
      <c r="K1320" s="37">
        <v>0</v>
      </c>
      <c r="L1320" s="34">
        <v>802576</v>
      </c>
      <c r="M1320" s="34">
        <v>882.74559999999997</v>
      </c>
      <c r="N1320" s="34">
        <v>0</v>
      </c>
      <c r="O1320" s="34">
        <v>0</v>
      </c>
      <c r="P1320" s="34">
        <v>802576</v>
      </c>
      <c r="Q1320" s="34">
        <v>882.74559999999997</v>
      </c>
      <c r="R1320" s="34">
        <v>76263</v>
      </c>
      <c r="S1320" s="49"/>
      <c r="T1320" s="45"/>
    </row>
    <row r="1321" spans="1:20">
      <c r="A1321" s="28">
        <v>589</v>
      </c>
      <c r="B1321" s="29">
        <v>45471</v>
      </c>
      <c r="C1321" s="30" t="s">
        <v>1790</v>
      </c>
      <c r="D1321" s="31">
        <v>10.4</v>
      </c>
      <c r="E1321" s="31">
        <v>10.4</v>
      </c>
      <c r="F1321" s="31">
        <v>10.4</v>
      </c>
      <c r="G1321" s="31">
        <v>10.4</v>
      </c>
      <c r="H1321" s="31">
        <v>10.4</v>
      </c>
      <c r="I1321" s="31">
        <v>10.4</v>
      </c>
      <c r="J1321" s="34">
        <v>0</v>
      </c>
      <c r="K1321" s="35">
        <v>0</v>
      </c>
      <c r="L1321" s="34">
        <v>0</v>
      </c>
      <c r="M1321" s="34">
        <v>0</v>
      </c>
      <c r="N1321" s="34">
        <v>0</v>
      </c>
      <c r="O1321" s="34">
        <v>0</v>
      </c>
      <c r="P1321" s="34">
        <v>0</v>
      </c>
      <c r="Q1321" s="34">
        <v>0</v>
      </c>
      <c r="R1321" s="34">
        <v>13829</v>
      </c>
      <c r="S1321" s="49"/>
      <c r="T1321" s="45"/>
    </row>
    <row r="1322" spans="1:20">
      <c r="A1322" s="28">
        <v>590</v>
      </c>
      <c r="B1322" s="29">
        <v>45471</v>
      </c>
      <c r="C1322" s="30" t="s">
        <v>1791</v>
      </c>
      <c r="D1322" s="31">
        <v>35.4</v>
      </c>
      <c r="E1322" s="31">
        <v>35</v>
      </c>
      <c r="F1322" s="31">
        <v>35</v>
      </c>
      <c r="G1322" s="31">
        <v>35</v>
      </c>
      <c r="H1322" s="31">
        <v>35</v>
      </c>
      <c r="I1322" s="31">
        <v>35</v>
      </c>
      <c r="J1322" s="36">
        <v>-400</v>
      </c>
      <c r="K1322" s="37">
        <v>-1.1299999999999999</v>
      </c>
      <c r="L1322" s="34">
        <v>200</v>
      </c>
      <c r="M1322" s="34">
        <v>7</v>
      </c>
      <c r="N1322" s="34">
        <v>0</v>
      </c>
      <c r="O1322" s="34">
        <v>0</v>
      </c>
      <c r="P1322" s="34">
        <v>200</v>
      </c>
      <c r="Q1322" s="34">
        <v>7</v>
      </c>
      <c r="R1322" s="34">
        <v>279279</v>
      </c>
      <c r="S1322" s="49"/>
      <c r="T1322" s="45"/>
    </row>
    <row r="1323" spans="1:20">
      <c r="A1323" s="28">
        <v>591</v>
      </c>
      <c r="B1323" s="29">
        <v>45471</v>
      </c>
      <c r="C1323" s="30" t="s">
        <v>1075</v>
      </c>
      <c r="D1323" s="31">
        <v>6.8</v>
      </c>
      <c r="E1323" s="31">
        <v>6.9</v>
      </c>
      <c r="F1323" s="31">
        <v>6.8</v>
      </c>
      <c r="G1323" s="31">
        <v>6.9</v>
      </c>
      <c r="H1323" s="31">
        <v>6.8</v>
      </c>
      <c r="I1323" s="31">
        <v>6.8010000000000002</v>
      </c>
      <c r="J1323" s="34">
        <v>0</v>
      </c>
      <c r="K1323" s="35">
        <v>0</v>
      </c>
      <c r="L1323" s="34">
        <v>10100</v>
      </c>
      <c r="M1323" s="34">
        <v>68.69</v>
      </c>
      <c r="N1323" s="34">
        <v>0</v>
      </c>
      <c r="O1323" s="34">
        <v>0</v>
      </c>
      <c r="P1323" s="34">
        <v>10100</v>
      </c>
      <c r="Q1323" s="34">
        <v>68.69</v>
      </c>
      <c r="R1323" s="34">
        <v>407538</v>
      </c>
      <c r="S1323" s="49"/>
      <c r="T1323" s="45"/>
    </row>
    <row r="1324" spans="1:20">
      <c r="A1324" s="28">
        <v>592</v>
      </c>
      <c r="B1324" s="29">
        <v>45471</v>
      </c>
      <c r="C1324" s="30" t="s">
        <v>1076</v>
      </c>
      <c r="D1324" s="31">
        <v>48.8</v>
      </c>
      <c r="E1324" s="31">
        <v>49</v>
      </c>
      <c r="F1324" s="31">
        <v>49</v>
      </c>
      <c r="G1324" s="31">
        <v>49.9</v>
      </c>
      <c r="H1324" s="31">
        <v>48.7</v>
      </c>
      <c r="I1324" s="31">
        <v>49.405000000000001</v>
      </c>
      <c r="J1324" s="36">
        <v>200</v>
      </c>
      <c r="K1324" s="37">
        <v>0.41</v>
      </c>
      <c r="L1324" s="34">
        <v>737940</v>
      </c>
      <c r="M1324" s="34">
        <v>36457.588400000001</v>
      </c>
      <c r="N1324" s="34">
        <v>30000</v>
      </c>
      <c r="O1324" s="34">
        <v>1245</v>
      </c>
      <c r="P1324" s="34">
        <v>767940</v>
      </c>
      <c r="Q1324" s="34">
        <v>37702.588400000001</v>
      </c>
      <c r="R1324" s="34">
        <v>17490058</v>
      </c>
      <c r="S1324" s="49"/>
      <c r="T1324" s="45"/>
    </row>
    <row r="1325" spans="1:20">
      <c r="A1325" s="28">
        <v>593</v>
      </c>
      <c r="B1325" s="29">
        <v>45471</v>
      </c>
      <c r="C1325" s="30" t="s">
        <v>1792</v>
      </c>
      <c r="D1325" s="31">
        <v>5.5</v>
      </c>
      <c r="E1325" s="31">
        <v>5.5</v>
      </c>
      <c r="F1325" s="31">
        <v>5.5</v>
      </c>
      <c r="G1325" s="31">
        <v>5.5</v>
      </c>
      <c r="H1325" s="31">
        <v>5.5</v>
      </c>
      <c r="I1325" s="31">
        <v>5.5</v>
      </c>
      <c r="J1325" s="34">
        <v>0</v>
      </c>
      <c r="K1325" s="35">
        <v>0</v>
      </c>
      <c r="L1325" s="34">
        <v>0</v>
      </c>
      <c r="M1325" s="34">
        <v>0</v>
      </c>
      <c r="N1325" s="34">
        <v>0</v>
      </c>
      <c r="O1325" s="34">
        <v>0</v>
      </c>
      <c r="P1325" s="34">
        <v>0</v>
      </c>
      <c r="Q1325" s="34">
        <v>0</v>
      </c>
      <c r="R1325" s="34">
        <v>17721</v>
      </c>
      <c r="S1325" s="49"/>
      <c r="T1325" s="45"/>
    </row>
    <row r="1326" spans="1:20">
      <c r="A1326" s="28">
        <v>594</v>
      </c>
      <c r="B1326" s="29">
        <v>45471</v>
      </c>
      <c r="C1326" s="30" t="s">
        <v>1793</v>
      </c>
      <c r="D1326" s="31">
        <v>9.6</v>
      </c>
      <c r="E1326" s="31">
        <v>9.6</v>
      </c>
      <c r="F1326" s="31">
        <v>9.6</v>
      </c>
      <c r="G1326" s="31">
        <v>9.6</v>
      </c>
      <c r="H1326" s="31">
        <v>9.6</v>
      </c>
      <c r="I1326" s="31">
        <v>9.6</v>
      </c>
      <c r="J1326" s="36">
        <v>0</v>
      </c>
      <c r="K1326" s="37">
        <v>0</v>
      </c>
      <c r="L1326" s="34">
        <v>0</v>
      </c>
      <c r="M1326" s="34">
        <v>0</v>
      </c>
      <c r="N1326" s="34">
        <v>0</v>
      </c>
      <c r="O1326" s="34">
        <v>0</v>
      </c>
      <c r="P1326" s="34">
        <v>0</v>
      </c>
      <c r="Q1326" s="34">
        <v>0</v>
      </c>
      <c r="R1326" s="34">
        <v>65280</v>
      </c>
      <c r="S1326" s="49"/>
      <c r="T1326" s="45"/>
    </row>
    <row r="1327" spans="1:20">
      <c r="A1327" s="28">
        <v>595</v>
      </c>
      <c r="B1327" s="29">
        <v>45471</v>
      </c>
      <c r="C1327" s="30" t="s">
        <v>1794</v>
      </c>
      <c r="D1327" s="31">
        <v>9.3000000000000007</v>
      </c>
      <c r="E1327" s="31">
        <v>8.3000000000000007</v>
      </c>
      <c r="F1327" s="31">
        <v>8.3000000000000007</v>
      </c>
      <c r="G1327" s="31">
        <v>8.4</v>
      </c>
      <c r="H1327" s="31">
        <v>8.3000000000000007</v>
      </c>
      <c r="I1327" s="31">
        <v>8.3249999999999993</v>
      </c>
      <c r="J1327" s="34">
        <v>-1000</v>
      </c>
      <c r="K1327" s="35">
        <v>-10.75</v>
      </c>
      <c r="L1327" s="34">
        <v>400</v>
      </c>
      <c r="M1327" s="34">
        <v>3.33</v>
      </c>
      <c r="N1327" s="34">
        <v>0</v>
      </c>
      <c r="O1327" s="34">
        <v>0</v>
      </c>
      <c r="P1327" s="34">
        <v>400</v>
      </c>
      <c r="Q1327" s="34">
        <v>3.33</v>
      </c>
      <c r="R1327" s="34">
        <v>166000</v>
      </c>
      <c r="S1327" s="49"/>
      <c r="T1327" s="45"/>
    </row>
    <row r="1328" spans="1:20">
      <c r="A1328" s="28">
        <v>596</v>
      </c>
      <c r="B1328" s="29">
        <v>45471</v>
      </c>
      <c r="C1328" s="30" t="s">
        <v>1077</v>
      </c>
      <c r="D1328" s="31">
        <v>29.5</v>
      </c>
      <c r="E1328" s="31">
        <v>29.5</v>
      </c>
      <c r="F1328" s="31">
        <v>29.5</v>
      </c>
      <c r="G1328" s="31">
        <v>29.5</v>
      </c>
      <c r="H1328" s="31">
        <v>29.5</v>
      </c>
      <c r="I1328" s="31">
        <v>29.5</v>
      </c>
      <c r="J1328" s="36">
        <v>0</v>
      </c>
      <c r="K1328" s="37">
        <v>0</v>
      </c>
      <c r="L1328" s="34">
        <v>1200</v>
      </c>
      <c r="M1328" s="34">
        <v>35.4</v>
      </c>
      <c r="N1328" s="34">
        <v>0</v>
      </c>
      <c r="O1328" s="34">
        <v>0</v>
      </c>
      <c r="P1328" s="34">
        <v>1200</v>
      </c>
      <c r="Q1328" s="34">
        <v>35.4</v>
      </c>
      <c r="R1328" s="34">
        <v>548201</v>
      </c>
      <c r="S1328" s="49"/>
      <c r="T1328" s="45"/>
    </row>
    <row r="1329" spans="1:20">
      <c r="A1329" s="28">
        <v>597</v>
      </c>
      <c r="B1329" s="29">
        <v>45471</v>
      </c>
      <c r="C1329" s="30" t="s">
        <v>1795</v>
      </c>
      <c r="D1329" s="31">
        <v>23</v>
      </c>
      <c r="E1329" s="31">
        <v>25.2</v>
      </c>
      <c r="F1329" s="31">
        <v>25.1</v>
      </c>
      <c r="G1329" s="31">
        <v>25.2</v>
      </c>
      <c r="H1329" s="31">
        <v>25.1</v>
      </c>
      <c r="I1329" s="31">
        <v>25.132999999999999</v>
      </c>
      <c r="J1329" s="34">
        <v>2100</v>
      </c>
      <c r="K1329" s="35">
        <v>9.1300000000000008</v>
      </c>
      <c r="L1329" s="34">
        <v>300</v>
      </c>
      <c r="M1329" s="34">
        <v>7.54</v>
      </c>
      <c r="N1329" s="34">
        <v>0</v>
      </c>
      <c r="O1329" s="34">
        <v>0</v>
      </c>
      <c r="P1329" s="34">
        <v>300</v>
      </c>
      <c r="Q1329" s="34">
        <v>7.54</v>
      </c>
      <c r="R1329" s="34">
        <v>270886</v>
      </c>
      <c r="S1329" s="49"/>
      <c r="T1329" s="45"/>
    </row>
    <row r="1330" spans="1:20">
      <c r="A1330" s="28">
        <v>598</v>
      </c>
      <c r="B1330" s="29">
        <v>45471</v>
      </c>
      <c r="C1330" s="30" t="s">
        <v>1078</v>
      </c>
      <c r="D1330" s="31">
        <v>17</v>
      </c>
      <c r="E1330" s="31">
        <v>17</v>
      </c>
      <c r="F1330" s="31">
        <v>16.7</v>
      </c>
      <c r="G1330" s="31">
        <v>17.100000000000001</v>
      </c>
      <c r="H1330" s="31">
        <v>16.399999999999999</v>
      </c>
      <c r="I1330" s="31">
        <v>16.638999999999999</v>
      </c>
      <c r="J1330" s="36">
        <v>-300</v>
      </c>
      <c r="K1330" s="37">
        <v>-1.76</v>
      </c>
      <c r="L1330" s="34">
        <v>1260324</v>
      </c>
      <c r="M1330" s="34">
        <v>20970.7556</v>
      </c>
      <c r="N1330" s="34">
        <v>0</v>
      </c>
      <c r="O1330" s="34">
        <v>0</v>
      </c>
      <c r="P1330" s="34">
        <v>1260324</v>
      </c>
      <c r="Q1330" s="34">
        <v>20970.7556</v>
      </c>
      <c r="R1330" s="34">
        <v>7515000</v>
      </c>
      <c r="S1330" s="49"/>
      <c r="T1330" s="45"/>
    </row>
    <row r="1331" spans="1:20">
      <c r="A1331" s="28">
        <v>599</v>
      </c>
      <c r="B1331" s="29">
        <v>45471</v>
      </c>
      <c r="C1331" s="30" t="s">
        <v>1796</v>
      </c>
      <c r="D1331" s="31">
        <v>15</v>
      </c>
      <c r="E1331" s="31">
        <v>15</v>
      </c>
      <c r="F1331" s="31">
        <v>15</v>
      </c>
      <c r="G1331" s="31">
        <v>15</v>
      </c>
      <c r="H1331" s="31">
        <v>15</v>
      </c>
      <c r="I1331" s="31">
        <v>15</v>
      </c>
      <c r="J1331" s="36">
        <v>0</v>
      </c>
      <c r="K1331" s="37">
        <v>0</v>
      </c>
      <c r="L1331" s="34">
        <v>0</v>
      </c>
      <c r="M1331" s="34">
        <v>0</v>
      </c>
      <c r="N1331" s="34">
        <v>0</v>
      </c>
      <c r="O1331" s="34">
        <v>0</v>
      </c>
      <c r="P1331" s="34">
        <v>0</v>
      </c>
      <c r="Q1331" s="34">
        <v>0</v>
      </c>
      <c r="R1331" s="34">
        <v>88828</v>
      </c>
      <c r="S1331" s="49"/>
      <c r="T1331" s="45"/>
    </row>
    <row r="1332" spans="1:20">
      <c r="A1332" s="28">
        <v>600</v>
      </c>
      <c r="B1332" s="29">
        <v>45471</v>
      </c>
      <c r="C1332" s="30" t="s">
        <v>1079</v>
      </c>
      <c r="D1332" s="31">
        <v>6.2</v>
      </c>
      <c r="E1332" s="31">
        <v>5.3</v>
      </c>
      <c r="F1332" s="31">
        <v>5.3</v>
      </c>
      <c r="G1332" s="31">
        <v>5.3</v>
      </c>
      <c r="H1332" s="31">
        <v>5.3</v>
      </c>
      <c r="I1332" s="31">
        <v>5.3</v>
      </c>
      <c r="J1332" s="36">
        <v>-900</v>
      </c>
      <c r="K1332" s="37">
        <v>-14.52</v>
      </c>
      <c r="L1332" s="34">
        <v>100</v>
      </c>
      <c r="M1332" s="34">
        <v>0.53</v>
      </c>
      <c r="N1332" s="34">
        <v>0</v>
      </c>
      <c r="O1332" s="34">
        <v>0</v>
      </c>
      <c r="P1332" s="34">
        <v>100</v>
      </c>
      <c r="Q1332" s="34">
        <v>0.53</v>
      </c>
      <c r="R1332" s="34">
        <v>52490</v>
      </c>
      <c r="S1332" s="49"/>
      <c r="T1332" s="45"/>
    </row>
    <row r="1333" spans="1:20">
      <c r="A1333" s="28">
        <v>601</v>
      </c>
      <c r="B1333" s="29">
        <v>45471</v>
      </c>
      <c r="C1333" s="30" t="s">
        <v>1797</v>
      </c>
      <c r="D1333" s="31">
        <v>19.7</v>
      </c>
      <c r="E1333" s="31">
        <v>21.5</v>
      </c>
      <c r="F1333" s="31">
        <v>21.8</v>
      </c>
      <c r="G1333" s="31">
        <v>22</v>
      </c>
      <c r="H1333" s="31">
        <v>21.5</v>
      </c>
      <c r="I1333" s="31">
        <v>21.806999999999999</v>
      </c>
      <c r="J1333" s="32">
        <v>2100</v>
      </c>
      <c r="K1333" s="33">
        <v>10.66</v>
      </c>
      <c r="L1333" s="34">
        <v>1457</v>
      </c>
      <c r="M1333" s="34">
        <v>31.772600000000001</v>
      </c>
      <c r="N1333" s="34">
        <v>0</v>
      </c>
      <c r="O1333" s="34">
        <v>0</v>
      </c>
      <c r="P1333" s="34">
        <v>1457</v>
      </c>
      <c r="Q1333" s="34">
        <v>31.772600000000001</v>
      </c>
      <c r="R1333" s="34">
        <v>699012</v>
      </c>
      <c r="S1333" s="49"/>
      <c r="T1333" s="45"/>
    </row>
    <row r="1334" spans="1:20">
      <c r="A1334" s="28">
        <v>602</v>
      </c>
      <c r="B1334" s="29">
        <v>45471</v>
      </c>
      <c r="C1334" s="30" t="s">
        <v>1080</v>
      </c>
      <c r="D1334" s="31">
        <v>1.9</v>
      </c>
      <c r="E1334" s="31">
        <v>1.9</v>
      </c>
      <c r="F1334" s="31">
        <v>1.9</v>
      </c>
      <c r="G1334" s="31">
        <v>1.9</v>
      </c>
      <c r="H1334" s="31">
        <v>1.9</v>
      </c>
      <c r="I1334" s="31">
        <v>1.9</v>
      </c>
      <c r="J1334" s="36">
        <v>0</v>
      </c>
      <c r="K1334" s="37">
        <v>0</v>
      </c>
      <c r="L1334" s="34">
        <v>0</v>
      </c>
      <c r="M1334" s="34">
        <v>0</v>
      </c>
      <c r="N1334" s="34">
        <v>0</v>
      </c>
      <c r="O1334" s="34">
        <v>0</v>
      </c>
      <c r="P1334" s="34">
        <v>0</v>
      </c>
      <c r="Q1334" s="34">
        <v>0</v>
      </c>
      <c r="R1334" s="34">
        <v>9215</v>
      </c>
      <c r="S1334" s="49"/>
      <c r="T1334" s="45"/>
    </row>
    <row r="1335" spans="1:20">
      <c r="A1335" s="28">
        <v>603</v>
      </c>
      <c r="B1335" s="29">
        <v>45471</v>
      </c>
      <c r="C1335" s="30" t="s">
        <v>814</v>
      </c>
      <c r="D1335" s="31">
        <v>4.2</v>
      </c>
      <c r="E1335" s="31">
        <v>4.3</v>
      </c>
      <c r="F1335" s="31">
        <v>4.2</v>
      </c>
      <c r="G1335" s="31">
        <v>4.3</v>
      </c>
      <c r="H1335" s="31">
        <v>4.0999999999999996</v>
      </c>
      <c r="I1335" s="31">
        <v>4.173</v>
      </c>
      <c r="J1335" s="34">
        <v>0</v>
      </c>
      <c r="K1335" s="35">
        <v>0</v>
      </c>
      <c r="L1335" s="34">
        <v>6345</v>
      </c>
      <c r="M1335" s="34">
        <v>26.499400000000001</v>
      </c>
      <c r="N1335" s="34">
        <v>0</v>
      </c>
      <c r="O1335" s="34">
        <v>0</v>
      </c>
      <c r="P1335" s="34">
        <v>6345</v>
      </c>
      <c r="Q1335" s="34">
        <v>26.499400000000001</v>
      </c>
      <c r="R1335" s="34">
        <v>295549</v>
      </c>
      <c r="S1335" s="49"/>
      <c r="T1335" s="45"/>
    </row>
    <row r="1336" spans="1:20">
      <c r="A1336" s="28">
        <v>604</v>
      </c>
      <c r="B1336" s="29">
        <v>45471</v>
      </c>
      <c r="C1336" s="30" t="s">
        <v>1798</v>
      </c>
      <c r="D1336" s="31">
        <v>25.8</v>
      </c>
      <c r="E1336" s="31">
        <v>25.7</v>
      </c>
      <c r="F1336" s="31">
        <v>25.9</v>
      </c>
      <c r="G1336" s="31">
        <v>25.9</v>
      </c>
      <c r="H1336" s="31">
        <v>25.7</v>
      </c>
      <c r="I1336" s="31">
        <v>25.766999999999999</v>
      </c>
      <c r="J1336" s="32">
        <v>100</v>
      </c>
      <c r="K1336" s="33">
        <v>0.39</v>
      </c>
      <c r="L1336" s="34">
        <v>300</v>
      </c>
      <c r="M1336" s="34">
        <v>7.73</v>
      </c>
      <c r="N1336" s="34">
        <v>0</v>
      </c>
      <c r="O1336" s="34">
        <v>0</v>
      </c>
      <c r="P1336" s="34">
        <v>300</v>
      </c>
      <c r="Q1336" s="34">
        <v>7.73</v>
      </c>
      <c r="R1336" s="34">
        <v>2277776</v>
      </c>
      <c r="S1336" s="49"/>
      <c r="T1336" s="45"/>
    </row>
    <row r="1337" spans="1:20">
      <c r="A1337" s="28">
        <v>605</v>
      </c>
      <c r="B1337" s="29">
        <v>45471</v>
      </c>
      <c r="C1337" s="30" t="s">
        <v>1081</v>
      </c>
      <c r="D1337" s="31">
        <v>2.5</v>
      </c>
      <c r="E1337" s="31">
        <v>2.5</v>
      </c>
      <c r="F1337" s="31">
        <v>2.5</v>
      </c>
      <c r="G1337" s="31">
        <v>2.5</v>
      </c>
      <c r="H1337" s="31">
        <v>2.5</v>
      </c>
      <c r="I1337" s="31">
        <v>2.5</v>
      </c>
      <c r="J1337" s="36">
        <v>0</v>
      </c>
      <c r="K1337" s="37">
        <v>0</v>
      </c>
      <c r="L1337" s="34">
        <v>0</v>
      </c>
      <c r="M1337" s="34">
        <v>0</v>
      </c>
      <c r="N1337" s="34">
        <v>0</v>
      </c>
      <c r="O1337" s="34">
        <v>0</v>
      </c>
      <c r="P1337" s="34">
        <v>0</v>
      </c>
      <c r="Q1337" s="34">
        <v>0</v>
      </c>
      <c r="R1337" s="34">
        <v>12500</v>
      </c>
      <c r="S1337" s="49"/>
      <c r="T1337" s="45"/>
    </row>
    <row r="1338" spans="1:20">
      <c r="A1338" s="28">
        <v>606</v>
      </c>
      <c r="B1338" s="29">
        <v>45471</v>
      </c>
      <c r="C1338" s="30" t="s">
        <v>1799</v>
      </c>
      <c r="D1338" s="31">
        <v>0.7</v>
      </c>
      <c r="E1338" s="31">
        <v>0.7</v>
      </c>
      <c r="F1338" s="31">
        <v>0.7</v>
      </c>
      <c r="G1338" s="31">
        <v>0.7</v>
      </c>
      <c r="H1338" s="31">
        <v>0.7</v>
      </c>
      <c r="I1338" s="31">
        <v>0.7</v>
      </c>
      <c r="J1338" s="36">
        <v>0</v>
      </c>
      <c r="K1338" s="37">
        <v>0</v>
      </c>
      <c r="L1338" s="34">
        <v>0</v>
      </c>
      <c r="M1338" s="34">
        <v>0</v>
      </c>
      <c r="N1338" s="34">
        <v>0</v>
      </c>
      <c r="O1338" s="34">
        <v>0</v>
      </c>
      <c r="P1338" s="34">
        <v>0</v>
      </c>
      <c r="Q1338" s="34">
        <v>0</v>
      </c>
      <c r="R1338" s="34">
        <v>1101</v>
      </c>
      <c r="S1338" s="49"/>
      <c r="T1338" s="45"/>
    </row>
    <row r="1339" spans="1:20">
      <c r="A1339" s="28">
        <v>607</v>
      </c>
      <c r="B1339" s="29">
        <v>45471</v>
      </c>
      <c r="C1339" s="30" t="s">
        <v>1800</v>
      </c>
      <c r="D1339" s="31">
        <v>3.8</v>
      </c>
      <c r="E1339" s="31">
        <v>3.8</v>
      </c>
      <c r="F1339" s="31">
        <v>3.8</v>
      </c>
      <c r="G1339" s="31">
        <v>3.8</v>
      </c>
      <c r="H1339" s="31">
        <v>3.8</v>
      </c>
      <c r="I1339" s="31">
        <v>3.8</v>
      </c>
      <c r="J1339" s="34">
        <v>0</v>
      </c>
      <c r="K1339" s="35">
        <v>0</v>
      </c>
      <c r="L1339" s="34">
        <v>0</v>
      </c>
      <c r="M1339" s="34">
        <v>0</v>
      </c>
      <c r="N1339" s="34">
        <v>0</v>
      </c>
      <c r="O1339" s="34">
        <v>0</v>
      </c>
      <c r="P1339" s="34">
        <v>0</v>
      </c>
      <c r="Q1339" s="34">
        <v>0</v>
      </c>
      <c r="R1339" s="34">
        <v>45600</v>
      </c>
      <c r="S1339" s="49"/>
      <c r="T1339" s="45"/>
    </row>
    <row r="1340" spans="1:20">
      <c r="A1340" s="28">
        <v>608</v>
      </c>
      <c r="B1340" s="29">
        <v>45471</v>
      </c>
      <c r="C1340" s="30" t="s">
        <v>1801</v>
      </c>
      <c r="D1340" s="31">
        <v>14</v>
      </c>
      <c r="E1340" s="31">
        <v>14</v>
      </c>
      <c r="F1340" s="31">
        <v>14</v>
      </c>
      <c r="G1340" s="31">
        <v>14</v>
      </c>
      <c r="H1340" s="31">
        <v>14</v>
      </c>
      <c r="I1340" s="31">
        <v>14</v>
      </c>
      <c r="J1340" s="36">
        <v>0</v>
      </c>
      <c r="K1340" s="37">
        <v>0</v>
      </c>
      <c r="L1340" s="34">
        <v>600</v>
      </c>
      <c r="M1340" s="34">
        <v>8.4</v>
      </c>
      <c r="N1340" s="34">
        <v>0</v>
      </c>
      <c r="O1340" s="34">
        <v>0</v>
      </c>
      <c r="P1340" s="34">
        <v>600</v>
      </c>
      <c r="Q1340" s="34">
        <v>8.4</v>
      </c>
      <c r="R1340" s="34">
        <v>90720</v>
      </c>
      <c r="S1340" s="49"/>
      <c r="T1340" s="45"/>
    </row>
    <row r="1341" spans="1:20">
      <c r="A1341" s="28">
        <v>609</v>
      </c>
      <c r="B1341" s="29">
        <v>45471</v>
      </c>
      <c r="C1341" s="30" t="s">
        <v>1082</v>
      </c>
      <c r="D1341" s="31">
        <v>0.4</v>
      </c>
      <c r="E1341" s="31">
        <v>0.4</v>
      </c>
      <c r="F1341" s="31">
        <v>0.4</v>
      </c>
      <c r="G1341" s="31">
        <v>0.4</v>
      </c>
      <c r="H1341" s="31">
        <v>0.4</v>
      </c>
      <c r="I1341" s="31">
        <v>0.4</v>
      </c>
      <c r="J1341" s="34">
        <v>0</v>
      </c>
      <c r="K1341" s="35">
        <v>0</v>
      </c>
      <c r="L1341" s="34">
        <v>0</v>
      </c>
      <c r="M1341" s="34">
        <v>0</v>
      </c>
      <c r="N1341" s="34">
        <v>0</v>
      </c>
      <c r="O1341" s="34">
        <v>0</v>
      </c>
      <c r="P1341" s="34">
        <v>0</v>
      </c>
      <c r="Q1341" s="34">
        <v>0</v>
      </c>
      <c r="R1341" s="34">
        <v>4462</v>
      </c>
      <c r="S1341" s="49"/>
      <c r="T1341" s="45"/>
    </row>
    <row r="1342" spans="1:20">
      <c r="A1342" s="28">
        <v>610</v>
      </c>
      <c r="B1342" s="29">
        <v>45471</v>
      </c>
      <c r="C1342" s="30" t="s">
        <v>1802</v>
      </c>
      <c r="D1342" s="31">
        <v>27.9</v>
      </c>
      <c r="E1342" s="31">
        <v>27.8</v>
      </c>
      <c r="F1342" s="31">
        <v>26.5</v>
      </c>
      <c r="G1342" s="31">
        <v>27.8</v>
      </c>
      <c r="H1342" s="31">
        <v>25.5</v>
      </c>
      <c r="I1342" s="31">
        <v>26.283000000000001</v>
      </c>
      <c r="J1342" s="36">
        <v>-1400</v>
      </c>
      <c r="K1342" s="37">
        <v>-5.0199999999999996</v>
      </c>
      <c r="L1342" s="34">
        <v>23700</v>
      </c>
      <c r="M1342" s="34">
        <v>622.91</v>
      </c>
      <c r="N1342" s="34">
        <v>0</v>
      </c>
      <c r="O1342" s="34">
        <v>0</v>
      </c>
      <c r="P1342" s="34">
        <v>23700</v>
      </c>
      <c r="Q1342" s="34">
        <v>622.91</v>
      </c>
      <c r="R1342" s="34">
        <v>104699</v>
      </c>
      <c r="S1342" s="49"/>
      <c r="T1342" s="45"/>
    </row>
    <row r="1343" spans="1:20">
      <c r="A1343" s="28">
        <v>611</v>
      </c>
      <c r="B1343" s="29">
        <v>45471</v>
      </c>
      <c r="C1343" s="30" t="s">
        <v>1803</v>
      </c>
      <c r="D1343" s="31">
        <v>1.9</v>
      </c>
      <c r="E1343" s="31">
        <v>1.9</v>
      </c>
      <c r="F1343" s="31">
        <v>1.9</v>
      </c>
      <c r="G1343" s="31">
        <v>1.9</v>
      </c>
      <c r="H1343" s="31">
        <v>1.9</v>
      </c>
      <c r="I1343" s="31">
        <v>1.9</v>
      </c>
      <c r="J1343" s="32">
        <v>0</v>
      </c>
      <c r="K1343" s="33">
        <v>0</v>
      </c>
      <c r="L1343" s="34">
        <v>0</v>
      </c>
      <c r="M1343" s="34">
        <v>0</v>
      </c>
      <c r="N1343" s="34">
        <v>0</v>
      </c>
      <c r="O1343" s="34">
        <v>0</v>
      </c>
      <c r="P1343" s="34">
        <v>0</v>
      </c>
      <c r="Q1343" s="34">
        <v>0</v>
      </c>
      <c r="R1343" s="34">
        <v>15789</v>
      </c>
      <c r="S1343" s="49"/>
      <c r="T1343" s="45"/>
    </row>
    <row r="1344" spans="1:20">
      <c r="A1344" s="28">
        <v>612</v>
      </c>
      <c r="B1344" s="29">
        <v>45471</v>
      </c>
      <c r="C1344" s="30" t="s">
        <v>1083</v>
      </c>
      <c r="D1344" s="31">
        <v>19.5</v>
      </c>
      <c r="E1344" s="31">
        <v>16.899999999999999</v>
      </c>
      <c r="F1344" s="31">
        <v>16.899999999999999</v>
      </c>
      <c r="G1344" s="31">
        <v>16.899999999999999</v>
      </c>
      <c r="H1344" s="31">
        <v>16.899999999999999</v>
      </c>
      <c r="I1344" s="31">
        <v>16.899999999999999</v>
      </c>
      <c r="J1344" s="36">
        <v>-2600</v>
      </c>
      <c r="K1344" s="37">
        <v>-13.33</v>
      </c>
      <c r="L1344" s="34">
        <v>119</v>
      </c>
      <c r="M1344" s="34">
        <v>2.012</v>
      </c>
      <c r="N1344" s="34">
        <v>0</v>
      </c>
      <c r="O1344" s="34">
        <v>0</v>
      </c>
      <c r="P1344" s="34">
        <v>119</v>
      </c>
      <c r="Q1344" s="34">
        <v>2.012</v>
      </c>
      <c r="R1344" s="34">
        <v>21750</v>
      </c>
      <c r="S1344" s="49"/>
      <c r="T1344" s="45"/>
    </row>
    <row r="1345" spans="1:20">
      <c r="A1345" s="28">
        <v>613</v>
      </c>
      <c r="B1345" s="29">
        <v>45471</v>
      </c>
      <c r="C1345" s="30" t="s">
        <v>1084</v>
      </c>
      <c r="D1345" s="31">
        <v>39.299999999999997</v>
      </c>
      <c r="E1345" s="31">
        <v>39.5</v>
      </c>
      <c r="F1345" s="31">
        <v>35.5</v>
      </c>
      <c r="G1345" s="31">
        <v>39.5</v>
      </c>
      <c r="H1345" s="31">
        <v>35</v>
      </c>
      <c r="I1345" s="31">
        <v>36.177999999999997</v>
      </c>
      <c r="J1345" s="34">
        <v>-3800</v>
      </c>
      <c r="K1345" s="35">
        <v>-9.67</v>
      </c>
      <c r="L1345" s="34">
        <v>101429</v>
      </c>
      <c r="M1345" s="34">
        <v>3669.5866000000001</v>
      </c>
      <c r="N1345" s="34">
        <v>0</v>
      </c>
      <c r="O1345" s="34">
        <v>0</v>
      </c>
      <c r="P1345" s="34">
        <v>101429</v>
      </c>
      <c r="Q1345" s="34">
        <v>3669.5866000000001</v>
      </c>
      <c r="R1345" s="34">
        <v>4737543</v>
      </c>
      <c r="S1345" s="49"/>
      <c r="T1345" s="45"/>
    </row>
    <row r="1346" spans="1:20">
      <c r="A1346" s="28">
        <v>614</v>
      </c>
      <c r="B1346" s="29">
        <v>45471</v>
      </c>
      <c r="C1346" s="30" t="s">
        <v>1804</v>
      </c>
      <c r="D1346" s="31">
        <v>6.2</v>
      </c>
      <c r="E1346" s="31">
        <v>6.2</v>
      </c>
      <c r="F1346" s="31">
        <v>6.3</v>
      </c>
      <c r="G1346" s="31">
        <v>6.3</v>
      </c>
      <c r="H1346" s="31">
        <v>6.2</v>
      </c>
      <c r="I1346" s="31">
        <v>6.2169999999999996</v>
      </c>
      <c r="J1346" s="32">
        <v>100</v>
      </c>
      <c r="K1346" s="33">
        <v>1.61</v>
      </c>
      <c r="L1346" s="34">
        <v>600</v>
      </c>
      <c r="M1346" s="34">
        <v>3.73</v>
      </c>
      <c r="N1346" s="34">
        <v>0</v>
      </c>
      <c r="O1346" s="34">
        <v>0</v>
      </c>
      <c r="P1346" s="34">
        <v>600</v>
      </c>
      <c r="Q1346" s="34">
        <v>3.73</v>
      </c>
      <c r="R1346" s="34">
        <v>66150</v>
      </c>
      <c r="S1346" s="49"/>
      <c r="T1346" s="45"/>
    </row>
    <row r="1347" spans="1:20">
      <c r="A1347" s="28">
        <v>615</v>
      </c>
      <c r="B1347" s="29">
        <v>45471</v>
      </c>
      <c r="C1347" s="30" t="s">
        <v>2786</v>
      </c>
      <c r="D1347" s="31">
        <v>14.6</v>
      </c>
      <c r="E1347" s="31">
        <v>14.7</v>
      </c>
      <c r="F1347" s="31">
        <v>15</v>
      </c>
      <c r="G1347" s="31">
        <v>15.1</v>
      </c>
      <c r="H1347" s="31">
        <v>14.7</v>
      </c>
      <c r="I1347" s="31">
        <v>15.007</v>
      </c>
      <c r="J1347" s="34">
        <v>400</v>
      </c>
      <c r="K1347" s="35">
        <v>2.74</v>
      </c>
      <c r="L1347" s="34">
        <v>131700</v>
      </c>
      <c r="M1347" s="34">
        <v>1976.42</v>
      </c>
      <c r="N1347" s="34">
        <v>0</v>
      </c>
      <c r="O1347" s="34">
        <v>0</v>
      </c>
      <c r="P1347" s="34">
        <v>131700</v>
      </c>
      <c r="Q1347" s="34">
        <v>1976.42</v>
      </c>
      <c r="R1347" s="34">
        <v>1312868</v>
      </c>
      <c r="S1347" s="49"/>
      <c r="T1347" s="45"/>
    </row>
    <row r="1348" spans="1:20">
      <c r="A1348" s="28">
        <v>616</v>
      </c>
      <c r="B1348" s="29">
        <v>45471</v>
      </c>
      <c r="C1348" s="30" t="s">
        <v>1085</v>
      </c>
      <c r="D1348" s="31">
        <v>10.7</v>
      </c>
      <c r="E1348" s="31">
        <v>10.7</v>
      </c>
      <c r="F1348" s="31">
        <v>10.4</v>
      </c>
      <c r="G1348" s="31">
        <v>10.7</v>
      </c>
      <c r="H1348" s="31">
        <v>10.1</v>
      </c>
      <c r="I1348" s="31">
        <v>10.281000000000001</v>
      </c>
      <c r="J1348" s="32">
        <v>-300</v>
      </c>
      <c r="K1348" s="33">
        <v>-2.8</v>
      </c>
      <c r="L1348" s="34">
        <v>98100</v>
      </c>
      <c r="M1348" s="34">
        <v>1008.57</v>
      </c>
      <c r="N1348" s="34">
        <v>0</v>
      </c>
      <c r="O1348" s="34">
        <v>0</v>
      </c>
      <c r="P1348" s="34">
        <v>98100</v>
      </c>
      <c r="Q1348" s="34">
        <v>1008.57</v>
      </c>
      <c r="R1348" s="34">
        <v>140553</v>
      </c>
      <c r="S1348" s="49"/>
      <c r="T1348" s="45"/>
    </row>
    <row r="1349" spans="1:20">
      <c r="A1349" s="28">
        <v>617</v>
      </c>
      <c r="B1349" s="29">
        <v>45471</v>
      </c>
      <c r="C1349" s="30" t="s">
        <v>1805</v>
      </c>
      <c r="D1349" s="31">
        <v>60.8</v>
      </c>
      <c r="E1349" s="31">
        <v>60.8</v>
      </c>
      <c r="F1349" s="31">
        <v>60.8</v>
      </c>
      <c r="G1349" s="31">
        <v>60.8</v>
      </c>
      <c r="H1349" s="31">
        <v>60.8</v>
      </c>
      <c r="I1349" s="31">
        <v>60.8</v>
      </c>
      <c r="J1349" s="34">
        <v>0</v>
      </c>
      <c r="K1349" s="35">
        <v>0</v>
      </c>
      <c r="L1349" s="34">
        <v>300</v>
      </c>
      <c r="M1349" s="34">
        <v>18.239999999999998</v>
      </c>
      <c r="N1349" s="34">
        <v>0</v>
      </c>
      <c r="O1349" s="34">
        <v>0</v>
      </c>
      <c r="P1349" s="34">
        <v>300</v>
      </c>
      <c r="Q1349" s="34">
        <v>18.239999999999998</v>
      </c>
      <c r="R1349" s="34">
        <v>7552880</v>
      </c>
      <c r="S1349" s="49"/>
      <c r="T1349" s="45"/>
    </row>
    <row r="1350" spans="1:20">
      <c r="A1350" s="28">
        <v>618</v>
      </c>
      <c r="B1350" s="29">
        <v>45471</v>
      </c>
      <c r="C1350" s="30" t="s">
        <v>1806</v>
      </c>
      <c r="D1350" s="31">
        <v>7.1</v>
      </c>
      <c r="E1350" s="31">
        <v>6.8</v>
      </c>
      <c r="F1350" s="31">
        <v>6.8</v>
      </c>
      <c r="G1350" s="31">
        <v>6.8</v>
      </c>
      <c r="H1350" s="31">
        <v>6.8</v>
      </c>
      <c r="I1350" s="31">
        <v>6.8</v>
      </c>
      <c r="J1350" s="36">
        <v>-300</v>
      </c>
      <c r="K1350" s="37">
        <v>-4.2300000000000004</v>
      </c>
      <c r="L1350" s="34">
        <v>100</v>
      </c>
      <c r="M1350" s="34">
        <v>0.68</v>
      </c>
      <c r="N1350" s="34">
        <v>0</v>
      </c>
      <c r="O1350" s="34">
        <v>0</v>
      </c>
      <c r="P1350" s="34">
        <v>100</v>
      </c>
      <c r="Q1350" s="34">
        <v>0.68</v>
      </c>
      <c r="R1350" s="34">
        <v>81682</v>
      </c>
      <c r="S1350" s="49"/>
      <c r="T1350" s="45"/>
    </row>
    <row r="1351" spans="1:20">
      <c r="A1351" s="28">
        <v>619</v>
      </c>
      <c r="B1351" s="29">
        <v>45471</v>
      </c>
      <c r="C1351" s="30" t="s">
        <v>1807</v>
      </c>
      <c r="D1351" s="31">
        <v>30.1</v>
      </c>
      <c r="E1351" s="31">
        <v>34.6</v>
      </c>
      <c r="F1351" s="31">
        <v>34.6</v>
      </c>
      <c r="G1351" s="31">
        <v>34.6</v>
      </c>
      <c r="H1351" s="31">
        <v>34.6</v>
      </c>
      <c r="I1351" s="31">
        <v>34.6</v>
      </c>
      <c r="J1351" s="34">
        <v>4500</v>
      </c>
      <c r="K1351" s="35">
        <v>14.95</v>
      </c>
      <c r="L1351" s="34">
        <v>100</v>
      </c>
      <c r="M1351" s="34">
        <v>3.46</v>
      </c>
      <c r="N1351" s="34">
        <v>0</v>
      </c>
      <c r="O1351" s="34">
        <v>0</v>
      </c>
      <c r="P1351" s="34">
        <v>100</v>
      </c>
      <c r="Q1351" s="34">
        <v>3.46</v>
      </c>
      <c r="R1351" s="34">
        <v>1558555</v>
      </c>
      <c r="S1351" s="49"/>
      <c r="T1351" s="45"/>
    </row>
    <row r="1352" spans="1:20">
      <c r="A1352" s="28">
        <v>620</v>
      </c>
      <c r="B1352" s="29">
        <v>45471</v>
      </c>
      <c r="C1352" s="30" t="s">
        <v>1808</v>
      </c>
      <c r="D1352" s="31">
        <v>10</v>
      </c>
      <c r="E1352" s="31">
        <v>10</v>
      </c>
      <c r="F1352" s="31">
        <v>10</v>
      </c>
      <c r="G1352" s="31">
        <v>10</v>
      </c>
      <c r="H1352" s="31">
        <v>10</v>
      </c>
      <c r="I1352" s="31">
        <v>10</v>
      </c>
      <c r="J1352" s="36">
        <v>0</v>
      </c>
      <c r="K1352" s="37">
        <v>0</v>
      </c>
      <c r="L1352" s="34">
        <v>0</v>
      </c>
      <c r="M1352" s="34">
        <v>0</v>
      </c>
      <c r="N1352" s="34">
        <v>0</v>
      </c>
      <c r="O1352" s="34">
        <v>0</v>
      </c>
      <c r="P1352" s="34">
        <v>0</v>
      </c>
      <c r="Q1352" s="34">
        <v>0</v>
      </c>
      <c r="R1352" s="34">
        <v>813962</v>
      </c>
      <c r="S1352" s="49"/>
      <c r="T1352" s="45"/>
    </row>
    <row r="1353" spans="1:20">
      <c r="A1353" s="28">
        <v>621</v>
      </c>
      <c r="B1353" s="29">
        <v>45471</v>
      </c>
      <c r="C1353" s="30" t="s">
        <v>1086</v>
      </c>
      <c r="D1353" s="31">
        <v>6.4</v>
      </c>
      <c r="E1353" s="31">
        <v>6.4</v>
      </c>
      <c r="F1353" s="31">
        <v>6.4</v>
      </c>
      <c r="G1353" s="31">
        <v>6.5</v>
      </c>
      <c r="H1353" s="31">
        <v>6.3</v>
      </c>
      <c r="I1353" s="31">
        <v>6.3920000000000003</v>
      </c>
      <c r="J1353" s="34">
        <v>0</v>
      </c>
      <c r="K1353" s="35">
        <v>0</v>
      </c>
      <c r="L1353" s="34">
        <v>561530</v>
      </c>
      <c r="M1353" s="34">
        <v>3589.0419999999999</v>
      </c>
      <c r="N1353" s="34">
        <v>0</v>
      </c>
      <c r="O1353" s="34">
        <v>0</v>
      </c>
      <c r="P1353" s="34">
        <v>561530</v>
      </c>
      <c r="Q1353" s="34">
        <v>3589.0419999999999</v>
      </c>
      <c r="R1353" s="34">
        <v>938289</v>
      </c>
      <c r="S1353" s="49"/>
      <c r="T1353" s="45"/>
    </row>
    <row r="1354" spans="1:20">
      <c r="A1354" s="28">
        <v>622</v>
      </c>
      <c r="B1354" s="29">
        <v>45471</v>
      </c>
      <c r="C1354" s="30" t="s">
        <v>1087</v>
      </c>
      <c r="D1354" s="31">
        <v>1.8</v>
      </c>
      <c r="E1354" s="31">
        <v>2</v>
      </c>
      <c r="F1354" s="31">
        <v>2</v>
      </c>
      <c r="G1354" s="31">
        <v>2</v>
      </c>
      <c r="H1354" s="31">
        <v>2</v>
      </c>
      <c r="I1354" s="31">
        <v>2</v>
      </c>
      <c r="J1354" s="32">
        <v>200</v>
      </c>
      <c r="K1354" s="33">
        <v>11.11</v>
      </c>
      <c r="L1354" s="34">
        <v>1000</v>
      </c>
      <c r="M1354" s="34">
        <v>2</v>
      </c>
      <c r="N1354" s="34">
        <v>0</v>
      </c>
      <c r="O1354" s="34">
        <v>0</v>
      </c>
      <c r="P1354" s="34">
        <v>1000</v>
      </c>
      <c r="Q1354" s="34">
        <v>2</v>
      </c>
      <c r="R1354" s="34">
        <v>9585</v>
      </c>
      <c r="S1354" s="49"/>
      <c r="T1354" s="45"/>
    </row>
    <row r="1355" spans="1:20">
      <c r="A1355" s="28">
        <v>623</v>
      </c>
      <c r="B1355" s="29">
        <v>45471</v>
      </c>
      <c r="C1355" s="30" t="s">
        <v>1234</v>
      </c>
      <c r="D1355" s="31">
        <v>12.8</v>
      </c>
      <c r="E1355" s="31">
        <v>12.8</v>
      </c>
      <c r="F1355" s="31">
        <v>13</v>
      </c>
      <c r="G1355" s="31">
        <v>14.3</v>
      </c>
      <c r="H1355" s="31">
        <v>12.8</v>
      </c>
      <c r="I1355" s="31">
        <v>14.173</v>
      </c>
      <c r="J1355" s="36">
        <v>200</v>
      </c>
      <c r="K1355" s="37">
        <v>1.56</v>
      </c>
      <c r="L1355" s="34">
        <v>4405</v>
      </c>
      <c r="M1355" s="34">
        <v>62.431899999999999</v>
      </c>
      <c r="N1355" s="34">
        <v>0</v>
      </c>
      <c r="O1355" s="34">
        <v>0</v>
      </c>
      <c r="P1355" s="34">
        <v>4405</v>
      </c>
      <c r="Q1355" s="34">
        <v>62.431899999999999</v>
      </c>
      <c r="R1355" s="34">
        <v>110500</v>
      </c>
      <c r="S1355" s="49"/>
      <c r="T1355" s="45"/>
    </row>
    <row r="1356" spans="1:20">
      <c r="A1356" s="28">
        <v>624</v>
      </c>
      <c r="B1356" s="29">
        <v>45471</v>
      </c>
      <c r="C1356" s="30" t="s">
        <v>1088</v>
      </c>
      <c r="D1356" s="31">
        <v>3.9</v>
      </c>
      <c r="E1356" s="31">
        <v>4</v>
      </c>
      <c r="F1356" s="31">
        <v>3.9</v>
      </c>
      <c r="G1356" s="31">
        <v>4</v>
      </c>
      <c r="H1356" s="31">
        <v>3.8</v>
      </c>
      <c r="I1356" s="31">
        <v>3.8730000000000002</v>
      </c>
      <c r="J1356" s="36">
        <v>0</v>
      </c>
      <c r="K1356" s="37">
        <v>0</v>
      </c>
      <c r="L1356" s="34">
        <v>4500</v>
      </c>
      <c r="M1356" s="34">
        <v>17.43</v>
      </c>
      <c r="N1356" s="34">
        <v>0</v>
      </c>
      <c r="O1356" s="34">
        <v>0</v>
      </c>
      <c r="P1356" s="34">
        <v>4500</v>
      </c>
      <c r="Q1356" s="34">
        <v>17.43</v>
      </c>
      <c r="R1356" s="34">
        <v>225572</v>
      </c>
      <c r="S1356" s="49"/>
      <c r="T1356" s="45"/>
    </row>
    <row r="1357" spans="1:20">
      <c r="A1357" s="28">
        <v>625</v>
      </c>
      <c r="B1357" s="29">
        <v>45471</v>
      </c>
      <c r="C1357" s="30" t="s">
        <v>1089</v>
      </c>
      <c r="D1357" s="31">
        <v>34.200000000000003</v>
      </c>
      <c r="E1357" s="31">
        <v>34.6</v>
      </c>
      <c r="F1357" s="31">
        <v>34.4</v>
      </c>
      <c r="G1357" s="31">
        <v>35.4</v>
      </c>
      <c r="H1357" s="31">
        <v>34.4</v>
      </c>
      <c r="I1357" s="31">
        <v>34.798999999999999</v>
      </c>
      <c r="J1357" s="34">
        <v>200</v>
      </c>
      <c r="K1357" s="35">
        <v>0.57999999999999996</v>
      </c>
      <c r="L1357" s="34">
        <v>17300</v>
      </c>
      <c r="M1357" s="34">
        <v>602.03</v>
      </c>
      <c r="N1357" s="34">
        <v>0</v>
      </c>
      <c r="O1357" s="34">
        <v>0</v>
      </c>
      <c r="P1357" s="34">
        <v>17300</v>
      </c>
      <c r="Q1357" s="34">
        <v>602.03</v>
      </c>
      <c r="R1357" s="34">
        <v>641935</v>
      </c>
      <c r="S1357" s="49"/>
      <c r="T1357" s="45"/>
    </row>
    <row r="1358" spans="1:20">
      <c r="A1358" s="28">
        <v>626</v>
      </c>
      <c r="B1358" s="29">
        <v>45471</v>
      </c>
      <c r="C1358" s="30" t="s">
        <v>1810</v>
      </c>
      <c r="D1358" s="31">
        <v>5.2</v>
      </c>
      <c r="E1358" s="31">
        <v>5.2</v>
      </c>
      <c r="F1358" s="31">
        <v>5.2</v>
      </c>
      <c r="G1358" s="31">
        <v>5.2</v>
      </c>
      <c r="H1358" s="31">
        <v>5.2</v>
      </c>
      <c r="I1358" s="31">
        <v>5.2</v>
      </c>
      <c r="J1358" s="36">
        <v>0</v>
      </c>
      <c r="K1358" s="37">
        <v>0</v>
      </c>
      <c r="L1358" s="34">
        <v>0</v>
      </c>
      <c r="M1358" s="34">
        <v>0</v>
      </c>
      <c r="N1358" s="34">
        <v>0</v>
      </c>
      <c r="O1358" s="34">
        <v>0</v>
      </c>
      <c r="P1358" s="34">
        <v>0</v>
      </c>
      <c r="Q1358" s="34">
        <v>0</v>
      </c>
      <c r="R1358" s="34">
        <v>21136</v>
      </c>
      <c r="S1358" s="49"/>
      <c r="T1358" s="45"/>
    </row>
    <row r="1359" spans="1:20">
      <c r="A1359" s="28">
        <v>627</v>
      </c>
      <c r="B1359" s="29">
        <v>45471</v>
      </c>
      <c r="C1359" s="30" t="s">
        <v>1811</v>
      </c>
      <c r="D1359" s="31">
        <v>12.8</v>
      </c>
      <c r="E1359" s="31">
        <v>13</v>
      </c>
      <c r="F1359" s="31">
        <v>13</v>
      </c>
      <c r="G1359" s="31">
        <v>13</v>
      </c>
      <c r="H1359" s="31">
        <v>13</v>
      </c>
      <c r="I1359" s="31">
        <v>13</v>
      </c>
      <c r="J1359" s="34">
        <v>200</v>
      </c>
      <c r="K1359" s="35">
        <v>1.56</v>
      </c>
      <c r="L1359" s="34">
        <v>100</v>
      </c>
      <c r="M1359" s="34">
        <v>1.3</v>
      </c>
      <c r="N1359" s="34">
        <v>0</v>
      </c>
      <c r="O1359" s="34">
        <v>0</v>
      </c>
      <c r="P1359" s="34">
        <v>100</v>
      </c>
      <c r="Q1359" s="34">
        <v>1.3</v>
      </c>
      <c r="R1359" s="34">
        <v>805596</v>
      </c>
      <c r="S1359" s="49"/>
      <c r="T1359" s="45"/>
    </row>
    <row r="1360" spans="1:20">
      <c r="A1360" s="28">
        <v>628</v>
      </c>
      <c r="B1360" s="29">
        <v>45471</v>
      </c>
      <c r="C1360" s="30" t="s">
        <v>1812</v>
      </c>
      <c r="D1360" s="31">
        <v>0.8</v>
      </c>
      <c r="E1360" s="31">
        <v>0.8</v>
      </c>
      <c r="F1360" s="31">
        <v>0.8</v>
      </c>
      <c r="G1360" s="31">
        <v>0.8</v>
      </c>
      <c r="H1360" s="31">
        <v>0.8</v>
      </c>
      <c r="I1360" s="31">
        <v>0.8</v>
      </c>
      <c r="J1360" s="32">
        <v>0</v>
      </c>
      <c r="K1360" s="33">
        <v>0</v>
      </c>
      <c r="L1360" s="34">
        <v>0</v>
      </c>
      <c r="M1360" s="34">
        <v>0</v>
      </c>
      <c r="N1360" s="34">
        <v>0</v>
      </c>
      <c r="O1360" s="34">
        <v>0</v>
      </c>
      <c r="P1360" s="34">
        <v>0</v>
      </c>
      <c r="Q1360" s="34">
        <v>0</v>
      </c>
      <c r="R1360" s="34">
        <v>6223</v>
      </c>
      <c r="S1360" s="49"/>
      <c r="T1360" s="45"/>
    </row>
    <row r="1361" spans="1:20">
      <c r="A1361" s="28">
        <v>629</v>
      </c>
      <c r="B1361" s="29">
        <v>45471</v>
      </c>
      <c r="C1361" s="30" t="s">
        <v>531</v>
      </c>
      <c r="D1361" s="31">
        <v>5.0999999999999996</v>
      </c>
      <c r="E1361" s="31">
        <v>4.8</v>
      </c>
      <c r="F1361" s="31">
        <v>4.9000000000000004</v>
      </c>
      <c r="G1361" s="31">
        <v>4.9000000000000004</v>
      </c>
      <c r="H1361" s="31">
        <v>4.8</v>
      </c>
      <c r="I1361" s="31">
        <v>4.8330000000000002</v>
      </c>
      <c r="J1361" s="32">
        <v>-200</v>
      </c>
      <c r="K1361" s="33">
        <v>-3.92</v>
      </c>
      <c r="L1361" s="34">
        <v>300</v>
      </c>
      <c r="M1361" s="34">
        <v>1.45</v>
      </c>
      <c r="N1361" s="34">
        <v>0</v>
      </c>
      <c r="O1361" s="34">
        <v>0</v>
      </c>
      <c r="P1361" s="34">
        <v>300</v>
      </c>
      <c r="Q1361" s="34">
        <v>1.45</v>
      </c>
      <c r="R1361" s="34">
        <v>70675</v>
      </c>
      <c r="S1361" s="49"/>
      <c r="T1361" s="45"/>
    </row>
    <row r="1362" spans="1:20">
      <c r="A1362" s="28">
        <v>630</v>
      </c>
      <c r="B1362" s="29">
        <v>45471</v>
      </c>
      <c r="C1362" s="30" t="s">
        <v>1090</v>
      </c>
      <c r="D1362" s="31">
        <v>7.3</v>
      </c>
      <c r="E1362" s="31">
        <v>7.9</v>
      </c>
      <c r="F1362" s="31">
        <v>7.8</v>
      </c>
      <c r="G1362" s="31">
        <v>7.9</v>
      </c>
      <c r="H1362" s="31">
        <v>6.6</v>
      </c>
      <c r="I1362" s="31">
        <v>7.4329999999999998</v>
      </c>
      <c r="J1362" s="32">
        <v>500</v>
      </c>
      <c r="K1362" s="33">
        <v>6.85</v>
      </c>
      <c r="L1362" s="34">
        <v>300</v>
      </c>
      <c r="M1362" s="34">
        <v>2.23</v>
      </c>
      <c r="N1362" s="34">
        <v>0</v>
      </c>
      <c r="O1362" s="34">
        <v>0</v>
      </c>
      <c r="P1362" s="34">
        <v>300</v>
      </c>
      <c r="Q1362" s="34">
        <v>2.23</v>
      </c>
      <c r="R1362" s="34">
        <v>124795</v>
      </c>
      <c r="S1362" s="49"/>
      <c r="T1362" s="45"/>
    </row>
    <row r="1363" spans="1:20">
      <c r="A1363" s="28">
        <v>631</v>
      </c>
      <c r="B1363" s="29">
        <v>45471</v>
      </c>
      <c r="C1363" s="30" t="s">
        <v>532</v>
      </c>
      <c r="D1363" s="31">
        <v>3.3</v>
      </c>
      <c r="E1363" s="31">
        <v>3.3</v>
      </c>
      <c r="F1363" s="31">
        <v>3.3</v>
      </c>
      <c r="G1363" s="31">
        <v>3.3</v>
      </c>
      <c r="H1363" s="31">
        <v>3.3</v>
      </c>
      <c r="I1363" s="31">
        <v>3.3</v>
      </c>
      <c r="J1363" s="34">
        <v>0</v>
      </c>
      <c r="K1363" s="35">
        <v>0</v>
      </c>
      <c r="L1363" s="34">
        <v>0</v>
      </c>
      <c r="M1363" s="34">
        <v>0</v>
      </c>
      <c r="N1363" s="34">
        <v>0</v>
      </c>
      <c r="O1363" s="34">
        <v>0</v>
      </c>
      <c r="P1363" s="34">
        <v>0</v>
      </c>
      <c r="Q1363" s="34">
        <v>0</v>
      </c>
      <c r="R1363" s="34">
        <v>33990</v>
      </c>
      <c r="S1363" s="49"/>
      <c r="T1363" s="45"/>
    </row>
    <row r="1364" spans="1:20">
      <c r="A1364" s="28">
        <v>632</v>
      </c>
      <c r="B1364" s="29">
        <v>45471</v>
      </c>
      <c r="C1364" s="30" t="s">
        <v>1091</v>
      </c>
      <c r="D1364" s="31">
        <v>3.5</v>
      </c>
      <c r="E1364" s="31">
        <v>3.1</v>
      </c>
      <c r="F1364" s="31">
        <v>3.1</v>
      </c>
      <c r="G1364" s="31">
        <v>3.1</v>
      </c>
      <c r="H1364" s="31">
        <v>3.1</v>
      </c>
      <c r="I1364" s="31">
        <v>3.1</v>
      </c>
      <c r="J1364" s="36">
        <v>-400</v>
      </c>
      <c r="K1364" s="37">
        <v>-11.43</v>
      </c>
      <c r="L1364" s="34">
        <v>100</v>
      </c>
      <c r="M1364" s="34">
        <v>0.31</v>
      </c>
      <c r="N1364" s="34">
        <v>0</v>
      </c>
      <c r="O1364" s="34">
        <v>0</v>
      </c>
      <c r="P1364" s="34">
        <v>100</v>
      </c>
      <c r="Q1364" s="34">
        <v>0.31</v>
      </c>
      <c r="R1364" s="34">
        <v>32860</v>
      </c>
      <c r="S1364" s="49"/>
      <c r="T1364" s="45"/>
    </row>
    <row r="1365" spans="1:20">
      <c r="A1365" s="28">
        <v>633</v>
      </c>
      <c r="B1365" s="29">
        <v>45471</v>
      </c>
      <c r="C1365" s="30" t="s">
        <v>1092</v>
      </c>
      <c r="D1365" s="31">
        <v>1.5</v>
      </c>
      <c r="E1365" s="31">
        <v>1.5</v>
      </c>
      <c r="F1365" s="31">
        <v>1.5</v>
      </c>
      <c r="G1365" s="31">
        <v>1.5</v>
      </c>
      <c r="H1365" s="31">
        <v>1.5</v>
      </c>
      <c r="I1365" s="31">
        <v>1.5</v>
      </c>
      <c r="J1365" s="34">
        <v>0</v>
      </c>
      <c r="K1365" s="35">
        <v>0</v>
      </c>
      <c r="L1365" s="34">
        <v>0</v>
      </c>
      <c r="M1365" s="34">
        <v>0</v>
      </c>
      <c r="N1365" s="34">
        <v>0</v>
      </c>
      <c r="O1365" s="34">
        <v>0</v>
      </c>
      <c r="P1365" s="34">
        <v>0</v>
      </c>
      <c r="Q1365" s="34">
        <v>0</v>
      </c>
      <c r="R1365" s="34">
        <v>4200</v>
      </c>
      <c r="S1365" s="49"/>
      <c r="T1365" s="45"/>
    </row>
    <row r="1366" spans="1:20">
      <c r="A1366" s="28">
        <v>634</v>
      </c>
      <c r="B1366" s="29">
        <v>45471</v>
      </c>
      <c r="C1366" s="30" t="s">
        <v>1093</v>
      </c>
      <c r="D1366" s="31">
        <v>0.5</v>
      </c>
      <c r="E1366" s="31">
        <v>0.5</v>
      </c>
      <c r="F1366" s="31">
        <v>0.5</v>
      </c>
      <c r="G1366" s="31">
        <v>0.5</v>
      </c>
      <c r="H1366" s="31">
        <v>0.5</v>
      </c>
      <c r="I1366" s="31">
        <v>0.5</v>
      </c>
      <c r="J1366" s="36">
        <v>0</v>
      </c>
      <c r="K1366" s="37">
        <v>0</v>
      </c>
      <c r="L1366" s="34">
        <v>0</v>
      </c>
      <c r="M1366" s="34">
        <v>0</v>
      </c>
      <c r="N1366" s="34">
        <v>0</v>
      </c>
      <c r="O1366" s="34">
        <v>0</v>
      </c>
      <c r="P1366" s="34">
        <v>0</v>
      </c>
      <c r="Q1366" s="34">
        <v>0</v>
      </c>
      <c r="R1366" s="34">
        <v>5500</v>
      </c>
      <c r="S1366" s="49"/>
      <c r="T1366" s="45"/>
    </row>
    <row r="1367" spans="1:20">
      <c r="A1367" s="28">
        <v>635</v>
      </c>
      <c r="B1367" s="29">
        <v>45471</v>
      </c>
      <c r="C1367" s="30" t="s">
        <v>1094</v>
      </c>
      <c r="D1367" s="31">
        <v>1.9</v>
      </c>
      <c r="E1367" s="31">
        <v>1.9</v>
      </c>
      <c r="F1367" s="31">
        <v>1.9</v>
      </c>
      <c r="G1367" s="31">
        <v>2</v>
      </c>
      <c r="H1367" s="31">
        <v>1.9</v>
      </c>
      <c r="I1367" s="31">
        <v>1.901</v>
      </c>
      <c r="J1367" s="36">
        <v>0</v>
      </c>
      <c r="K1367" s="37">
        <v>0</v>
      </c>
      <c r="L1367" s="34">
        <v>182792</v>
      </c>
      <c r="M1367" s="34">
        <v>347.48399999999998</v>
      </c>
      <c r="N1367" s="34">
        <v>0</v>
      </c>
      <c r="O1367" s="34">
        <v>0</v>
      </c>
      <c r="P1367" s="34">
        <v>182792</v>
      </c>
      <c r="Q1367" s="34">
        <v>347.48399999999998</v>
      </c>
      <c r="R1367" s="34">
        <v>30414</v>
      </c>
      <c r="S1367" s="49"/>
      <c r="T1367" s="45"/>
    </row>
    <row r="1368" spans="1:20">
      <c r="A1368" s="28">
        <v>636</v>
      </c>
      <c r="B1368" s="29">
        <v>45471</v>
      </c>
      <c r="C1368" s="30" t="s">
        <v>1813</v>
      </c>
      <c r="D1368" s="31">
        <v>3.1</v>
      </c>
      <c r="E1368" s="31">
        <v>3.1</v>
      </c>
      <c r="F1368" s="31">
        <v>3.1</v>
      </c>
      <c r="G1368" s="31">
        <v>3.1</v>
      </c>
      <c r="H1368" s="31">
        <v>3.1</v>
      </c>
      <c r="I1368" s="31">
        <v>3.1</v>
      </c>
      <c r="J1368" s="36">
        <v>0</v>
      </c>
      <c r="K1368" s="37">
        <v>0</v>
      </c>
      <c r="L1368" s="34">
        <v>0</v>
      </c>
      <c r="M1368" s="34">
        <v>0</v>
      </c>
      <c r="N1368" s="34">
        <v>0</v>
      </c>
      <c r="O1368" s="34">
        <v>0</v>
      </c>
      <c r="P1368" s="34">
        <v>0</v>
      </c>
      <c r="Q1368" s="34">
        <v>0</v>
      </c>
      <c r="R1368" s="34">
        <v>13465</v>
      </c>
      <c r="S1368" s="49"/>
      <c r="T1368" s="45"/>
    </row>
    <row r="1369" spans="1:20">
      <c r="A1369" s="28">
        <v>637</v>
      </c>
      <c r="B1369" s="29">
        <v>45471</v>
      </c>
      <c r="C1369" s="30" t="s">
        <v>1814</v>
      </c>
      <c r="D1369" s="31">
        <v>20.6</v>
      </c>
      <c r="E1369" s="31">
        <v>20.5</v>
      </c>
      <c r="F1369" s="31">
        <v>20.399999999999999</v>
      </c>
      <c r="G1369" s="31">
        <v>20.5</v>
      </c>
      <c r="H1369" s="31">
        <v>20.399999999999999</v>
      </c>
      <c r="I1369" s="31">
        <v>20.495000000000001</v>
      </c>
      <c r="J1369" s="34">
        <v>-200</v>
      </c>
      <c r="K1369" s="35">
        <v>-0.97</v>
      </c>
      <c r="L1369" s="34">
        <v>2000</v>
      </c>
      <c r="M1369" s="34">
        <v>40.99</v>
      </c>
      <c r="N1369" s="34">
        <v>0</v>
      </c>
      <c r="O1369" s="34">
        <v>0</v>
      </c>
      <c r="P1369" s="34">
        <v>2000</v>
      </c>
      <c r="Q1369" s="34">
        <v>40.99</v>
      </c>
      <c r="R1369" s="34">
        <v>53040</v>
      </c>
      <c r="S1369" s="49"/>
      <c r="T1369" s="45"/>
    </row>
    <row r="1370" spans="1:20">
      <c r="A1370" s="28">
        <v>638</v>
      </c>
      <c r="B1370" s="29">
        <v>45471</v>
      </c>
      <c r="C1370" s="30" t="s">
        <v>1815</v>
      </c>
      <c r="D1370" s="31">
        <v>1.2</v>
      </c>
      <c r="E1370" s="31">
        <v>1.2</v>
      </c>
      <c r="F1370" s="31">
        <v>1.2</v>
      </c>
      <c r="G1370" s="31">
        <v>1.2</v>
      </c>
      <c r="H1370" s="31">
        <v>1.1000000000000001</v>
      </c>
      <c r="I1370" s="31">
        <v>1.198</v>
      </c>
      <c r="J1370" s="36">
        <v>0</v>
      </c>
      <c r="K1370" s="37">
        <v>0</v>
      </c>
      <c r="L1370" s="34">
        <v>5800</v>
      </c>
      <c r="M1370" s="34">
        <v>6.95</v>
      </c>
      <c r="N1370" s="34">
        <v>0</v>
      </c>
      <c r="O1370" s="34">
        <v>0</v>
      </c>
      <c r="P1370" s="34">
        <v>5800</v>
      </c>
      <c r="Q1370" s="34">
        <v>6.95</v>
      </c>
      <c r="R1370" s="34">
        <v>13337</v>
      </c>
      <c r="S1370" s="49"/>
      <c r="T1370" s="45"/>
    </row>
    <row r="1371" spans="1:20">
      <c r="A1371" s="28">
        <v>639</v>
      </c>
      <c r="B1371" s="29">
        <v>45471</v>
      </c>
      <c r="C1371" s="30" t="s">
        <v>537</v>
      </c>
      <c r="D1371" s="31">
        <v>4.4000000000000004</v>
      </c>
      <c r="E1371" s="31">
        <v>4.5</v>
      </c>
      <c r="F1371" s="31">
        <v>4.5</v>
      </c>
      <c r="G1371" s="31">
        <v>4.5</v>
      </c>
      <c r="H1371" s="31">
        <v>4.5</v>
      </c>
      <c r="I1371" s="31">
        <v>4.5</v>
      </c>
      <c r="J1371" s="34">
        <v>100</v>
      </c>
      <c r="K1371" s="35">
        <v>2.27</v>
      </c>
      <c r="L1371" s="34">
        <v>100</v>
      </c>
      <c r="M1371" s="34">
        <v>0.45</v>
      </c>
      <c r="N1371" s="34">
        <v>0</v>
      </c>
      <c r="O1371" s="34">
        <v>0</v>
      </c>
      <c r="P1371" s="34">
        <v>100</v>
      </c>
      <c r="Q1371" s="34">
        <v>0.45</v>
      </c>
      <c r="R1371" s="34">
        <v>192295</v>
      </c>
      <c r="S1371" s="49"/>
      <c r="T1371" s="45"/>
    </row>
    <row r="1372" spans="1:20">
      <c r="A1372" s="28">
        <v>640</v>
      </c>
      <c r="B1372" s="29">
        <v>45471</v>
      </c>
      <c r="C1372" s="30" t="s">
        <v>1816</v>
      </c>
      <c r="D1372" s="31">
        <v>37.4</v>
      </c>
      <c r="E1372" s="31">
        <v>37.4</v>
      </c>
      <c r="F1372" s="31">
        <v>37.4</v>
      </c>
      <c r="G1372" s="31">
        <v>37.4</v>
      </c>
      <c r="H1372" s="31">
        <v>37.4</v>
      </c>
      <c r="I1372" s="31">
        <v>37.4</v>
      </c>
      <c r="J1372" s="36">
        <v>0</v>
      </c>
      <c r="K1372" s="37">
        <v>0</v>
      </c>
      <c r="L1372" s="34">
        <v>0</v>
      </c>
      <c r="M1372" s="34">
        <v>0</v>
      </c>
      <c r="N1372" s="34">
        <v>0</v>
      </c>
      <c r="O1372" s="34">
        <v>0</v>
      </c>
      <c r="P1372" s="34">
        <v>0</v>
      </c>
      <c r="Q1372" s="34">
        <v>0</v>
      </c>
      <c r="R1372" s="34">
        <v>187000</v>
      </c>
      <c r="S1372" s="49"/>
      <c r="T1372" s="45"/>
    </row>
    <row r="1373" spans="1:20">
      <c r="A1373" s="28">
        <v>641</v>
      </c>
      <c r="B1373" s="29">
        <v>45471</v>
      </c>
      <c r="C1373" s="30" t="s">
        <v>1817</v>
      </c>
      <c r="D1373" s="31">
        <v>1.6</v>
      </c>
      <c r="E1373" s="31">
        <v>1.6</v>
      </c>
      <c r="F1373" s="31">
        <v>1.6</v>
      </c>
      <c r="G1373" s="31">
        <v>1.6</v>
      </c>
      <c r="H1373" s="31">
        <v>1.6</v>
      </c>
      <c r="I1373" s="31">
        <v>1.6</v>
      </c>
      <c r="J1373" s="34">
        <v>0</v>
      </c>
      <c r="K1373" s="35">
        <v>0</v>
      </c>
      <c r="L1373" s="34">
        <v>0</v>
      </c>
      <c r="M1373" s="34">
        <v>0</v>
      </c>
      <c r="N1373" s="34">
        <v>0</v>
      </c>
      <c r="O1373" s="34">
        <v>0</v>
      </c>
      <c r="P1373" s="34">
        <v>0</v>
      </c>
      <c r="Q1373" s="34">
        <v>0</v>
      </c>
      <c r="R1373" s="34">
        <v>4000</v>
      </c>
      <c r="S1373" s="49"/>
      <c r="T1373" s="45"/>
    </row>
    <row r="1374" spans="1:20">
      <c r="A1374" s="28">
        <v>642</v>
      </c>
      <c r="B1374" s="29">
        <v>45471</v>
      </c>
      <c r="C1374" s="30" t="s">
        <v>1818</v>
      </c>
      <c r="D1374" s="31">
        <v>2.2999999999999998</v>
      </c>
      <c r="E1374" s="31">
        <v>2.5</v>
      </c>
      <c r="F1374" s="31">
        <v>2</v>
      </c>
      <c r="G1374" s="31">
        <v>2.6</v>
      </c>
      <c r="H1374" s="31">
        <v>2</v>
      </c>
      <c r="I1374" s="31">
        <v>2.3759999999999999</v>
      </c>
      <c r="J1374" s="36">
        <v>-300</v>
      </c>
      <c r="K1374" s="37">
        <v>-13.04</v>
      </c>
      <c r="L1374" s="34">
        <v>1761</v>
      </c>
      <c r="M1374" s="34">
        <v>4.1902999999999997</v>
      </c>
      <c r="N1374" s="34">
        <v>1000000</v>
      </c>
      <c r="O1374" s="34">
        <v>2300</v>
      </c>
      <c r="P1374" s="34">
        <v>1001761</v>
      </c>
      <c r="Q1374" s="34">
        <v>2304.1903000000002</v>
      </c>
      <c r="R1374" s="34">
        <v>9000</v>
      </c>
      <c r="S1374" s="49"/>
      <c r="T1374" s="45"/>
    </row>
    <row r="1375" spans="1:20">
      <c r="A1375" s="28">
        <v>643</v>
      </c>
      <c r="B1375" s="29">
        <v>45471</v>
      </c>
      <c r="C1375" s="30" t="s">
        <v>1096</v>
      </c>
      <c r="D1375" s="31">
        <v>37.799999999999997</v>
      </c>
      <c r="E1375" s="31">
        <v>33.4</v>
      </c>
      <c r="F1375" s="31">
        <v>43</v>
      </c>
      <c r="G1375" s="31">
        <v>43</v>
      </c>
      <c r="H1375" s="31">
        <v>33.299999999999997</v>
      </c>
      <c r="I1375" s="31">
        <v>37.814999999999998</v>
      </c>
      <c r="J1375" s="34">
        <v>5200</v>
      </c>
      <c r="K1375" s="35">
        <v>13.76</v>
      </c>
      <c r="L1375" s="34">
        <v>128800</v>
      </c>
      <c r="M1375" s="34">
        <v>4870.62</v>
      </c>
      <c r="N1375" s="34">
        <v>0</v>
      </c>
      <c r="O1375" s="34">
        <v>0</v>
      </c>
      <c r="P1375" s="34">
        <v>128800</v>
      </c>
      <c r="Q1375" s="34">
        <v>4870.62</v>
      </c>
      <c r="R1375" s="34">
        <v>5374592</v>
      </c>
      <c r="S1375" s="49"/>
      <c r="T1375" s="45"/>
    </row>
    <row r="1376" spans="1:20">
      <c r="A1376" s="28">
        <v>644</v>
      </c>
      <c r="B1376" s="29">
        <v>45471</v>
      </c>
      <c r="C1376" s="30" t="s">
        <v>1819</v>
      </c>
      <c r="D1376" s="31">
        <v>16.899999999999999</v>
      </c>
      <c r="E1376" s="31">
        <v>19.399999999999999</v>
      </c>
      <c r="F1376" s="31">
        <v>19.399999999999999</v>
      </c>
      <c r="G1376" s="31">
        <v>19.399999999999999</v>
      </c>
      <c r="H1376" s="31">
        <v>19.399999999999999</v>
      </c>
      <c r="I1376" s="31">
        <v>19.399999999999999</v>
      </c>
      <c r="J1376" s="36">
        <v>2500</v>
      </c>
      <c r="K1376" s="37">
        <v>14.79</v>
      </c>
      <c r="L1376" s="34">
        <v>1100</v>
      </c>
      <c r="M1376" s="34">
        <v>21.34</v>
      </c>
      <c r="N1376" s="34">
        <v>0</v>
      </c>
      <c r="O1376" s="34">
        <v>0</v>
      </c>
      <c r="P1376" s="34">
        <v>1100</v>
      </c>
      <c r="Q1376" s="34">
        <v>21.34</v>
      </c>
      <c r="R1376" s="34">
        <v>162960</v>
      </c>
      <c r="S1376" s="49"/>
      <c r="T1376" s="45"/>
    </row>
    <row r="1377" spans="1:20">
      <c r="A1377" s="28">
        <v>645</v>
      </c>
      <c r="B1377" s="29">
        <v>45471</v>
      </c>
      <c r="C1377" s="30" t="s">
        <v>1097</v>
      </c>
      <c r="D1377" s="31">
        <v>13.1</v>
      </c>
      <c r="E1377" s="31">
        <v>13.2</v>
      </c>
      <c r="F1377" s="31">
        <v>13.2</v>
      </c>
      <c r="G1377" s="31">
        <v>13.2</v>
      </c>
      <c r="H1377" s="31">
        <v>13.1</v>
      </c>
      <c r="I1377" s="31">
        <v>13.147</v>
      </c>
      <c r="J1377" s="34">
        <v>100</v>
      </c>
      <c r="K1377" s="35">
        <v>0.76</v>
      </c>
      <c r="L1377" s="34">
        <v>5701</v>
      </c>
      <c r="M1377" s="34">
        <v>74.953100000000006</v>
      </c>
      <c r="N1377" s="34">
        <v>0</v>
      </c>
      <c r="O1377" s="34">
        <v>0</v>
      </c>
      <c r="P1377" s="34">
        <v>5701</v>
      </c>
      <c r="Q1377" s="34">
        <v>74.953100000000006</v>
      </c>
      <c r="R1377" s="34">
        <v>4065600</v>
      </c>
      <c r="S1377" s="49"/>
      <c r="T1377" s="45"/>
    </row>
    <row r="1378" spans="1:20">
      <c r="A1378" s="28">
        <v>646</v>
      </c>
      <c r="B1378" s="29">
        <v>45471</v>
      </c>
      <c r="C1378" s="30" t="s">
        <v>2787</v>
      </c>
      <c r="D1378" s="31">
        <v>15</v>
      </c>
      <c r="E1378" s="31">
        <v>15</v>
      </c>
      <c r="F1378" s="31">
        <v>15</v>
      </c>
      <c r="G1378" s="31">
        <v>15</v>
      </c>
      <c r="H1378" s="31">
        <v>15</v>
      </c>
      <c r="I1378" s="31">
        <v>15</v>
      </c>
      <c r="J1378" s="32">
        <v>0</v>
      </c>
      <c r="K1378" s="33">
        <v>0</v>
      </c>
      <c r="L1378" s="34">
        <v>0</v>
      </c>
      <c r="M1378" s="34">
        <v>0</v>
      </c>
      <c r="N1378" s="34">
        <v>0</v>
      </c>
      <c r="O1378" s="34">
        <v>0</v>
      </c>
      <c r="P1378" s="34">
        <v>0</v>
      </c>
      <c r="Q1378" s="34">
        <v>0</v>
      </c>
      <c r="R1378" s="34">
        <v>1131970</v>
      </c>
      <c r="S1378" s="49"/>
      <c r="T1378" s="45"/>
    </row>
    <row r="1379" spans="1:20">
      <c r="A1379" s="28">
        <v>647</v>
      </c>
      <c r="B1379" s="29">
        <v>45471</v>
      </c>
      <c r="C1379" s="30" t="s">
        <v>1099</v>
      </c>
      <c r="D1379" s="31">
        <v>31.1</v>
      </c>
      <c r="E1379" s="31">
        <v>31</v>
      </c>
      <c r="F1379" s="31">
        <v>30.5</v>
      </c>
      <c r="G1379" s="31">
        <v>32.200000000000003</v>
      </c>
      <c r="H1379" s="31">
        <v>29.6</v>
      </c>
      <c r="I1379" s="31">
        <v>30.753</v>
      </c>
      <c r="J1379" s="34">
        <v>-600</v>
      </c>
      <c r="K1379" s="35">
        <v>-1.93</v>
      </c>
      <c r="L1379" s="34">
        <v>199284</v>
      </c>
      <c r="M1379" s="34">
        <v>6128.6048000000001</v>
      </c>
      <c r="N1379" s="34">
        <v>0</v>
      </c>
      <c r="O1379" s="34">
        <v>0</v>
      </c>
      <c r="P1379" s="34">
        <v>199284</v>
      </c>
      <c r="Q1379" s="34">
        <v>6128.6048000000001</v>
      </c>
      <c r="R1379" s="34">
        <v>6596996</v>
      </c>
      <c r="S1379" s="49"/>
      <c r="T1379" s="45"/>
    </row>
    <row r="1380" spans="1:20">
      <c r="A1380" s="28">
        <v>648</v>
      </c>
      <c r="B1380" s="29">
        <v>45471</v>
      </c>
      <c r="C1380" s="30" t="s">
        <v>1820</v>
      </c>
      <c r="D1380" s="31">
        <v>18.5</v>
      </c>
      <c r="E1380" s="31">
        <v>20.5</v>
      </c>
      <c r="F1380" s="31">
        <v>20.5</v>
      </c>
      <c r="G1380" s="31">
        <v>20.9</v>
      </c>
      <c r="H1380" s="31">
        <v>20.5</v>
      </c>
      <c r="I1380" s="31">
        <v>20.538</v>
      </c>
      <c r="J1380" s="36">
        <v>2000</v>
      </c>
      <c r="K1380" s="37">
        <v>10.81</v>
      </c>
      <c r="L1380" s="34">
        <v>3219</v>
      </c>
      <c r="M1380" s="34">
        <v>66.091499999999996</v>
      </c>
      <c r="N1380" s="34">
        <v>0</v>
      </c>
      <c r="O1380" s="34">
        <v>0</v>
      </c>
      <c r="P1380" s="34">
        <v>3219</v>
      </c>
      <c r="Q1380" s="34">
        <v>66.091499999999996</v>
      </c>
      <c r="R1380" s="34">
        <v>295610</v>
      </c>
      <c r="S1380" s="49"/>
      <c r="T1380" s="45"/>
    </row>
    <row r="1381" spans="1:20">
      <c r="A1381" s="28">
        <v>649</v>
      </c>
      <c r="B1381" s="29">
        <v>45471</v>
      </c>
      <c r="C1381" s="30" t="s">
        <v>1100</v>
      </c>
      <c r="D1381" s="31">
        <v>20.3</v>
      </c>
      <c r="E1381" s="31">
        <v>23.3</v>
      </c>
      <c r="F1381" s="31">
        <v>21</v>
      </c>
      <c r="G1381" s="31">
        <v>23.3</v>
      </c>
      <c r="H1381" s="31">
        <v>21</v>
      </c>
      <c r="I1381" s="31">
        <v>22.15</v>
      </c>
      <c r="J1381" s="34">
        <v>700</v>
      </c>
      <c r="K1381" s="35">
        <v>3.45</v>
      </c>
      <c r="L1381" s="34">
        <v>400</v>
      </c>
      <c r="M1381" s="34">
        <v>8.86</v>
      </c>
      <c r="N1381" s="34">
        <v>0</v>
      </c>
      <c r="O1381" s="34">
        <v>0</v>
      </c>
      <c r="P1381" s="34">
        <v>400</v>
      </c>
      <c r="Q1381" s="34">
        <v>8.86</v>
      </c>
      <c r="R1381" s="34">
        <v>90501</v>
      </c>
      <c r="S1381" s="49"/>
      <c r="T1381" s="45"/>
    </row>
    <row r="1382" spans="1:20">
      <c r="A1382" s="28">
        <v>650</v>
      </c>
      <c r="B1382" s="29">
        <v>45471</v>
      </c>
      <c r="C1382" s="30" t="s">
        <v>1821</v>
      </c>
      <c r="D1382" s="31">
        <v>3</v>
      </c>
      <c r="E1382" s="31">
        <v>3</v>
      </c>
      <c r="F1382" s="31">
        <v>3</v>
      </c>
      <c r="G1382" s="31">
        <v>3</v>
      </c>
      <c r="H1382" s="31">
        <v>3</v>
      </c>
      <c r="I1382" s="31">
        <v>3</v>
      </c>
      <c r="J1382" s="36">
        <v>0</v>
      </c>
      <c r="K1382" s="37">
        <v>0</v>
      </c>
      <c r="L1382" s="34">
        <v>0</v>
      </c>
      <c r="M1382" s="34">
        <v>0</v>
      </c>
      <c r="N1382" s="34">
        <v>0</v>
      </c>
      <c r="O1382" s="34">
        <v>0</v>
      </c>
      <c r="P1382" s="34">
        <v>0</v>
      </c>
      <c r="Q1382" s="34">
        <v>0</v>
      </c>
      <c r="R1382" s="34">
        <v>81000</v>
      </c>
      <c r="S1382" s="49"/>
      <c r="T1382" s="45"/>
    </row>
    <row r="1383" spans="1:20">
      <c r="A1383" s="28">
        <v>651</v>
      </c>
      <c r="B1383" s="29">
        <v>45471</v>
      </c>
      <c r="C1383" s="30" t="s">
        <v>1101</v>
      </c>
      <c r="D1383" s="31">
        <v>12.1</v>
      </c>
      <c r="E1383" s="31">
        <v>12.1</v>
      </c>
      <c r="F1383" s="31">
        <v>12.1</v>
      </c>
      <c r="G1383" s="31">
        <v>12.1</v>
      </c>
      <c r="H1383" s="31">
        <v>12.1</v>
      </c>
      <c r="I1383" s="31">
        <v>12.1</v>
      </c>
      <c r="J1383" s="34">
        <v>0</v>
      </c>
      <c r="K1383" s="35">
        <v>0</v>
      </c>
      <c r="L1383" s="34">
        <v>10300</v>
      </c>
      <c r="M1383" s="34">
        <v>124.63</v>
      </c>
      <c r="N1383" s="34">
        <v>0</v>
      </c>
      <c r="O1383" s="34">
        <v>0</v>
      </c>
      <c r="P1383" s="34">
        <v>10300</v>
      </c>
      <c r="Q1383" s="34">
        <v>124.63</v>
      </c>
      <c r="R1383" s="34">
        <v>1210000</v>
      </c>
      <c r="S1383" s="49"/>
      <c r="T1383" s="45"/>
    </row>
    <row r="1384" spans="1:20">
      <c r="A1384" s="28">
        <v>652</v>
      </c>
      <c r="B1384" s="29">
        <v>45471</v>
      </c>
      <c r="C1384" s="30" t="s">
        <v>1822</v>
      </c>
      <c r="D1384" s="31">
        <v>8.8000000000000007</v>
      </c>
      <c r="E1384" s="31">
        <v>8.8000000000000007</v>
      </c>
      <c r="F1384" s="31">
        <v>8.8000000000000007</v>
      </c>
      <c r="G1384" s="31">
        <v>8.8000000000000007</v>
      </c>
      <c r="H1384" s="31">
        <v>8.8000000000000007</v>
      </c>
      <c r="I1384" s="31">
        <v>8.8000000000000007</v>
      </c>
      <c r="J1384" s="36">
        <v>0</v>
      </c>
      <c r="K1384" s="37">
        <v>0</v>
      </c>
      <c r="L1384" s="34">
        <v>1</v>
      </c>
      <c r="M1384" s="34">
        <v>0.01</v>
      </c>
      <c r="N1384" s="34">
        <v>0</v>
      </c>
      <c r="O1384" s="34">
        <v>0</v>
      </c>
      <c r="P1384" s="34">
        <v>1</v>
      </c>
      <c r="Q1384" s="34">
        <v>0.01</v>
      </c>
      <c r="R1384" s="34">
        <v>88000</v>
      </c>
      <c r="S1384" s="49"/>
      <c r="T1384" s="45"/>
    </row>
    <row r="1385" spans="1:20">
      <c r="A1385" s="28">
        <v>653</v>
      </c>
      <c r="B1385" s="29">
        <v>45471</v>
      </c>
      <c r="C1385" s="30" t="s">
        <v>1238</v>
      </c>
      <c r="D1385" s="31">
        <v>18</v>
      </c>
      <c r="E1385" s="31">
        <v>18</v>
      </c>
      <c r="F1385" s="31">
        <v>18</v>
      </c>
      <c r="G1385" s="31">
        <v>18</v>
      </c>
      <c r="H1385" s="31">
        <v>18</v>
      </c>
      <c r="I1385" s="31">
        <v>18</v>
      </c>
      <c r="J1385" s="34">
        <v>0</v>
      </c>
      <c r="K1385" s="35">
        <v>0</v>
      </c>
      <c r="L1385" s="34">
        <v>0</v>
      </c>
      <c r="M1385" s="34">
        <v>0</v>
      </c>
      <c r="N1385" s="34">
        <v>0</v>
      </c>
      <c r="O1385" s="34">
        <v>0</v>
      </c>
      <c r="P1385" s="34">
        <v>0</v>
      </c>
      <c r="Q1385" s="34">
        <v>0</v>
      </c>
      <c r="R1385" s="34">
        <v>1161398</v>
      </c>
      <c r="S1385" s="49"/>
      <c r="T1385" s="45"/>
    </row>
    <row r="1386" spans="1:20">
      <c r="A1386" s="28">
        <v>654</v>
      </c>
      <c r="B1386" s="29">
        <v>45471</v>
      </c>
      <c r="C1386" s="30" t="s">
        <v>1823</v>
      </c>
      <c r="D1386" s="31">
        <v>38.4</v>
      </c>
      <c r="E1386" s="31">
        <v>38.4</v>
      </c>
      <c r="F1386" s="31">
        <v>38.4</v>
      </c>
      <c r="G1386" s="31">
        <v>38.4</v>
      </c>
      <c r="H1386" s="31">
        <v>38.4</v>
      </c>
      <c r="I1386" s="31">
        <v>38.4</v>
      </c>
      <c r="J1386" s="36">
        <v>0</v>
      </c>
      <c r="K1386" s="37">
        <v>0</v>
      </c>
      <c r="L1386" s="34">
        <v>0</v>
      </c>
      <c r="M1386" s="34">
        <v>0</v>
      </c>
      <c r="N1386" s="34">
        <v>0</v>
      </c>
      <c r="O1386" s="34">
        <v>0</v>
      </c>
      <c r="P1386" s="34">
        <v>0</v>
      </c>
      <c r="Q1386" s="34">
        <v>0</v>
      </c>
      <c r="R1386" s="34">
        <v>115675</v>
      </c>
      <c r="S1386" s="49"/>
      <c r="T1386" s="45"/>
    </row>
    <row r="1387" spans="1:20">
      <c r="A1387" s="28">
        <v>655</v>
      </c>
      <c r="B1387" s="29">
        <v>45471</v>
      </c>
      <c r="C1387" s="30" t="s">
        <v>2438</v>
      </c>
      <c r="D1387" s="31">
        <v>4.0999999999999996</v>
      </c>
      <c r="E1387" s="31">
        <v>4.0999999999999996</v>
      </c>
      <c r="F1387" s="31">
        <v>4.0999999999999996</v>
      </c>
      <c r="G1387" s="31">
        <v>4.0999999999999996</v>
      </c>
      <c r="H1387" s="31">
        <v>4.0999999999999996</v>
      </c>
      <c r="I1387" s="31">
        <v>4.0999999999999996</v>
      </c>
      <c r="J1387" s="32">
        <v>0</v>
      </c>
      <c r="K1387" s="33">
        <v>0</v>
      </c>
      <c r="L1387" s="34">
        <v>0</v>
      </c>
      <c r="M1387" s="34">
        <v>0</v>
      </c>
      <c r="N1387" s="34">
        <v>0</v>
      </c>
      <c r="O1387" s="34">
        <v>0</v>
      </c>
      <c r="P1387" s="34">
        <v>0</v>
      </c>
      <c r="Q1387" s="34">
        <v>0</v>
      </c>
      <c r="R1387" s="34">
        <v>28433</v>
      </c>
      <c r="S1387" s="49"/>
      <c r="T1387" s="45"/>
    </row>
    <row r="1388" spans="1:20">
      <c r="A1388" s="28">
        <v>656</v>
      </c>
      <c r="B1388" s="29">
        <v>45471</v>
      </c>
      <c r="C1388" s="30" t="s">
        <v>1824</v>
      </c>
      <c r="D1388" s="31">
        <v>17.7</v>
      </c>
      <c r="E1388" s="31">
        <v>17.7</v>
      </c>
      <c r="F1388" s="31">
        <v>16.5</v>
      </c>
      <c r="G1388" s="31">
        <v>19</v>
      </c>
      <c r="H1388" s="31">
        <v>16.5</v>
      </c>
      <c r="I1388" s="31">
        <v>17.327999999999999</v>
      </c>
      <c r="J1388" s="36">
        <v>-1200</v>
      </c>
      <c r="K1388" s="37">
        <v>-6.78</v>
      </c>
      <c r="L1388" s="34">
        <v>6500</v>
      </c>
      <c r="M1388" s="34">
        <v>112.63</v>
      </c>
      <c r="N1388" s="34">
        <v>0</v>
      </c>
      <c r="O1388" s="34">
        <v>0</v>
      </c>
      <c r="P1388" s="34">
        <v>6500</v>
      </c>
      <c r="Q1388" s="34">
        <v>112.63</v>
      </c>
      <c r="R1388" s="34">
        <v>7417362</v>
      </c>
      <c r="S1388" s="49"/>
      <c r="T1388" s="45"/>
    </row>
    <row r="1389" spans="1:20">
      <c r="A1389" s="28">
        <v>657</v>
      </c>
      <c r="B1389" s="29">
        <v>45471</v>
      </c>
      <c r="C1389" s="30" t="s">
        <v>1103</v>
      </c>
      <c r="D1389" s="31">
        <v>9.6</v>
      </c>
      <c r="E1389" s="31">
        <v>11</v>
      </c>
      <c r="F1389" s="31">
        <v>10</v>
      </c>
      <c r="G1389" s="31">
        <v>11</v>
      </c>
      <c r="H1389" s="31">
        <v>10</v>
      </c>
      <c r="I1389" s="31">
        <v>10.58</v>
      </c>
      <c r="J1389" s="34">
        <v>400</v>
      </c>
      <c r="K1389" s="35">
        <v>4.17</v>
      </c>
      <c r="L1389" s="34">
        <v>500</v>
      </c>
      <c r="M1389" s="34">
        <v>5.29</v>
      </c>
      <c r="N1389" s="34">
        <v>0</v>
      </c>
      <c r="O1389" s="34">
        <v>0</v>
      </c>
      <c r="P1389" s="34">
        <v>500</v>
      </c>
      <c r="Q1389" s="34">
        <v>5.29</v>
      </c>
      <c r="R1389" s="34">
        <v>50000</v>
      </c>
      <c r="S1389" s="49"/>
      <c r="T1389" s="45"/>
    </row>
    <row r="1390" spans="1:20">
      <c r="A1390" s="28">
        <v>658</v>
      </c>
      <c r="B1390" s="29">
        <v>45471</v>
      </c>
      <c r="C1390" s="30" t="s">
        <v>1825</v>
      </c>
      <c r="D1390" s="31">
        <v>29.1</v>
      </c>
      <c r="E1390" s="31">
        <v>29.1</v>
      </c>
      <c r="F1390" s="31">
        <v>29</v>
      </c>
      <c r="G1390" s="31">
        <v>29.1</v>
      </c>
      <c r="H1390" s="31">
        <v>29</v>
      </c>
      <c r="I1390" s="31">
        <v>29.001999999999999</v>
      </c>
      <c r="J1390" s="36">
        <v>-100</v>
      </c>
      <c r="K1390" s="37">
        <v>-0.34</v>
      </c>
      <c r="L1390" s="34">
        <v>13126</v>
      </c>
      <c r="M1390" s="34">
        <v>380.6866</v>
      </c>
      <c r="N1390" s="34">
        <v>0</v>
      </c>
      <c r="O1390" s="34">
        <v>0</v>
      </c>
      <c r="P1390" s="34">
        <v>13126</v>
      </c>
      <c r="Q1390" s="34">
        <v>380.6866</v>
      </c>
      <c r="R1390" s="34">
        <v>957000</v>
      </c>
      <c r="S1390" s="49"/>
      <c r="T1390" s="45"/>
    </row>
    <row r="1391" spans="1:20">
      <c r="A1391" s="28">
        <v>659</v>
      </c>
      <c r="B1391" s="29">
        <v>45471</v>
      </c>
      <c r="C1391" s="30" t="s">
        <v>1826</v>
      </c>
      <c r="D1391" s="31">
        <v>9.6999999999999993</v>
      </c>
      <c r="E1391" s="31">
        <v>9.6999999999999993</v>
      </c>
      <c r="F1391" s="31">
        <v>9.6999999999999993</v>
      </c>
      <c r="G1391" s="31">
        <v>9.6999999999999993</v>
      </c>
      <c r="H1391" s="31">
        <v>9.6999999999999993</v>
      </c>
      <c r="I1391" s="31">
        <v>9.6999999999999993</v>
      </c>
      <c r="J1391" s="32">
        <v>0</v>
      </c>
      <c r="K1391" s="33">
        <v>0</v>
      </c>
      <c r="L1391" s="34">
        <v>1</v>
      </c>
      <c r="M1391" s="34">
        <v>8.9999999999999993E-3</v>
      </c>
      <c r="N1391" s="34">
        <v>0</v>
      </c>
      <c r="O1391" s="34">
        <v>0</v>
      </c>
      <c r="P1391" s="34">
        <v>1</v>
      </c>
      <c r="Q1391" s="34">
        <v>8.9999999999999993E-3</v>
      </c>
      <c r="R1391" s="34">
        <v>48500</v>
      </c>
      <c r="S1391" s="49"/>
      <c r="T1391" s="45"/>
    </row>
    <row r="1392" spans="1:20">
      <c r="A1392" s="28">
        <v>660</v>
      </c>
      <c r="B1392" s="29">
        <v>45471</v>
      </c>
      <c r="C1392" s="30" t="s">
        <v>1104</v>
      </c>
      <c r="D1392" s="31">
        <v>39.700000000000003</v>
      </c>
      <c r="E1392" s="31">
        <v>40</v>
      </c>
      <c r="F1392" s="31">
        <v>40</v>
      </c>
      <c r="G1392" s="31">
        <v>40</v>
      </c>
      <c r="H1392" s="31">
        <v>39</v>
      </c>
      <c r="I1392" s="31">
        <v>39.304000000000002</v>
      </c>
      <c r="J1392" s="36">
        <v>300</v>
      </c>
      <c r="K1392" s="37">
        <v>0.76</v>
      </c>
      <c r="L1392" s="34">
        <v>7306</v>
      </c>
      <c r="M1392" s="34">
        <v>287.15879999999999</v>
      </c>
      <c r="N1392" s="34">
        <v>0</v>
      </c>
      <c r="O1392" s="34">
        <v>0</v>
      </c>
      <c r="P1392" s="34">
        <v>7306</v>
      </c>
      <c r="Q1392" s="34">
        <v>287.15879999999999</v>
      </c>
      <c r="R1392" s="34">
        <v>920000</v>
      </c>
      <c r="S1392" s="49"/>
      <c r="T1392" s="45"/>
    </row>
    <row r="1393" spans="1:20">
      <c r="A1393" s="28">
        <v>661</v>
      </c>
      <c r="B1393" s="29">
        <v>45471</v>
      </c>
      <c r="C1393" s="30" t="s">
        <v>1827</v>
      </c>
      <c r="D1393" s="31">
        <v>20</v>
      </c>
      <c r="E1393" s="31">
        <v>20</v>
      </c>
      <c r="F1393" s="31">
        <v>20</v>
      </c>
      <c r="G1393" s="31">
        <v>20</v>
      </c>
      <c r="H1393" s="31">
        <v>20</v>
      </c>
      <c r="I1393" s="31">
        <v>20</v>
      </c>
      <c r="J1393" s="36">
        <v>0</v>
      </c>
      <c r="K1393" s="37">
        <v>0</v>
      </c>
      <c r="L1393" s="34">
        <v>0</v>
      </c>
      <c r="M1393" s="34">
        <v>0</v>
      </c>
      <c r="N1393" s="34">
        <v>0</v>
      </c>
      <c r="O1393" s="34">
        <v>0</v>
      </c>
      <c r="P1393" s="34">
        <v>0</v>
      </c>
      <c r="Q1393" s="34">
        <v>0</v>
      </c>
      <c r="R1393" s="34">
        <v>100000</v>
      </c>
      <c r="S1393" s="49"/>
      <c r="T1393" s="45"/>
    </row>
    <row r="1394" spans="1:20">
      <c r="A1394" s="28">
        <v>662</v>
      </c>
      <c r="B1394" s="29">
        <v>45471</v>
      </c>
      <c r="C1394" s="30" t="s">
        <v>1828</v>
      </c>
      <c r="D1394" s="31">
        <v>37.5</v>
      </c>
      <c r="E1394" s="31">
        <v>38.5</v>
      </c>
      <c r="F1394" s="31">
        <v>38.5</v>
      </c>
      <c r="G1394" s="31">
        <v>38.700000000000003</v>
      </c>
      <c r="H1394" s="31">
        <v>36.700000000000003</v>
      </c>
      <c r="I1394" s="31">
        <v>37.923999999999999</v>
      </c>
      <c r="J1394" s="32">
        <v>1000</v>
      </c>
      <c r="K1394" s="33">
        <v>2.67</v>
      </c>
      <c r="L1394" s="34">
        <v>6700</v>
      </c>
      <c r="M1394" s="34">
        <v>254.09</v>
      </c>
      <c r="N1394" s="34">
        <v>0</v>
      </c>
      <c r="O1394" s="34">
        <v>0</v>
      </c>
      <c r="P1394" s="34">
        <v>6700</v>
      </c>
      <c r="Q1394" s="34">
        <v>254.09</v>
      </c>
      <c r="R1394" s="34">
        <v>14494934</v>
      </c>
      <c r="S1394" s="49"/>
      <c r="T1394" s="45"/>
    </row>
    <row r="1395" spans="1:20">
      <c r="A1395" s="28">
        <v>663</v>
      </c>
      <c r="B1395" s="29">
        <v>45471</v>
      </c>
      <c r="C1395" s="30" t="s">
        <v>1829</v>
      </c>
      <c r="D1395" s="31">
        <v>18.899999999999999</v>
      </c>
      <c r="E1395" s="31">
        <v>18.899999999999999</v>
      </c>
      <c r="F1395" s="31">
        <v>18.899999999999999</v>
      </c>
      <c r="G1395" s="31">
        <v>18.899999999999999</v>
      </c>
      <c r="H1395" s="31">
        <v>18.899999999999999</v>
      </c>
      <c r="I1395" s="31">
        <v>18.899999999999999</v>
      </c>
      <c r="J1395" s="36">
        <v>0</v>
      </c>
      <c r="K1395" s="37">
        <v>0</v>
      </c>
      <c r="L1395" s="34">
        <v>1</v>
      </c>
      <c r="M1395" s="34">
        <v>2.1700000000000001E-2</v>
      </c>
      <c r="N1395" s="34">
        <v>0</v>
      </c>
      <c r="O1395" s="34">
        <v>0</v>
      </c>
      <c r="P1395" s="34">
        <v>1</v>
      </c>
      <c r="Q1395" s="34">
        <v>2.1700000000000001E-2</v>
      </c>
      <c r="R1395" s="34">
        <v>389775</v>
      </c>
      <c r="S1395" s="49"/>
      <c r="T1395" s="45"/>
    </row>
    <row r="1396" spans="1:20">
      <c r="A1396" s="28">
        <v>664</v>
      </c>
      <c r="B1396" s="29">
        <v>45471</v>
      </c>
      <c r="C1396" s="30" t="s">
        <v>1830</v>
      </c>
      <c r="D1396" s="31">
        <v>25.4</v>
      </c>
      <c r="E1396" s="31">
        <v>25.4</v>
      </c>
      <c r="F1396" s="31">
        <v>25.4</v>
      </c>
      <c r="G1396" s="31">
        <v>25.4</v>
      </c>
      <c r="H1396" s="31">
        <v>25.4</v>
      </c>
      <c r="I1396" s="31">
        <v>25.4</v>
      </c>
      <c r="J1396" s="36">
        <v>0</v>
      </c>
      <c r="K1396" s="37">
        <v>0</v>
      </c>
      <c r="L1396" s="34">
        <v>0</v>
      </c>
      <c r="M1396" s="34">
        <v>0</v>
      </c>
      <c r="N1396" s="34">
        <v>0</v>
      </c>
      <c r="O1396" s="34">
        <v>0</v>
      </c>
      <c r="P1396" s="34">
        <v>0</v>
      </c>
      <c r="Q1396" s="34">
        <v>0</v>
      </c>
      <c r="R1396" s="34">
        <v>337822</v>
      </c>
      <c r="S1396" s="49"/>
      <c r="T1396" s="45"/>
    </row>
    <row r="1397" spans="1:20">
      <c r="A1397" s="28">
        <v>665</v>
      </c>
      <c r="B1397" s="29">
        <v>45471</v>
      </c>
      <c r="C1397" s="30" t="s">
        <v>1832</v>
      </c>
      <c r="D1397" s="31">
        <v>8</v>
      </c>
      <c r="E1397" s="31">
        <v>8</v>
      </c>
      <c r="F1397" s="31">
        <v>8</v>
      </c>
      <c r="G1397" s="31">
        <v>8</v>
      </c>
      <c r="H1397" s="31">
        <v>8</v>
      </c>
      <c r="I1397" s="31">
        <v>8</v>
      </c>
      <c r="J1397" s="34">
        <v>0</v>
      </c>
      <c r="K1397" s="35">
        <v>0</v>
      </c>
      <c r="L1397" s="34">
        <v>0</v>
      </c>
      <c r="M1397" s="34">
        <v>0</v>
      </c>
      <c r="N1397" s="34">
        <v>0</v>
      </c>
      <c r="O1397" s="34">
        <v>0</v>
      </c>
      <c r="P1397" s="34">
        <v>0</v>
      </c>
      <c r="Q1397" s="34">
        <v>0</v>
      </c>
      <c r="R1397" s="34">
        <v>96000</v>
      </c>
      <c r="S1397" s="49"/>
      <c r="T1397" s="45"/>
    </row>
    <row r="1398" spans="1:20">
      <c r="A1398" s="28">
        <v>666</v>
      </c>
      <c r="B1398" s="29">
        <v>45471</v>
      </c>
      <c r="C1398" s="30" t="s">
        <v>1833</v>
      </c>
      <c r="D1398" s="31">
        <v>10</v>
      </c>
      <c r="E1398" s="31">
        <v>10</v>
      </c>
      <c r="F1398" s="31">
        <v>10</v>
      </c>
      <c r="G1398" s="31">
        <v>10</v>
      </c>
      <c r="H1398" s="31">
        <v>10</v>
      </c>
      <c r="I1398" s="31">
        <v>10</v>
      </c>
      <c r="J1398" s="32">
        <v>0</v>
      </c>
      <c r="K1398" s="33">
        <v>0</v>
      </c>
      <c r="L1398" s="34">
        <v>0</v>
      </c>
      <c r="M1398" s="34">
        <v>0</v>
      </c>
      <c r="N1398" s="34">
        <v>0</v>
      </c>
      <c r="O1398" s="34">
        <v>0</v>
      </c>
      <c r="P1398" s="34">
        <v>0</v>
      </c>
      <c r="Q1398" s="34">
        <v>0</v>
      </c>
      <c r="R1398" s="34">
        <v>100000</v>
      </c>
      <c r="S1398" s="49"/>
      <c r="T1398" s="45"/>
    </row>
    <row r="1399" spans="1:20">
      <c r="A1399" s="28">
        <v>667</v>
      </c>
      <c r="B1399" s="29">
        <v>45471</v>
      </c>
      <c r="C1399" s="30" t="s">
        <v>1834</v>
      </c>
      <c r="D1399" s="31">
        <v>16.899999999999999</v>
      </c>
      <c r="E1399" s="31">
        <v>16.899999999999999</v>
      </c>
      <c r="F1399" s="31">
        <v>16.899999999999999</v>
      </c>
      <c r="G1399" s="31">
        <v>16.899999999999999</v>
      </c>
      <c r="H1399" s="31">
        <v>16.899999999999999</v>
      </c>
      <c r="I1399" s="31">
        <v>16.899999999999999</v>
      </c>
      <c r="J1399" s="36">
        <v>0</v>
      </c>
      <c r="K1399" s="37">
        <v>0</v>
      </c>
      <c r="L1399" s="34">
        <v>0</v>
      </c>
      <c r="M1399" s="34">
        <v>0</v>
      </c>
      <c r="N1399" s="34">
        <v>0</v>
      </c>
      <c r="O1399" s="34">
        <v>0</v>
      </c>
      <c r="P1399" s="34">
        <v>0</v>
      </c>
      <c r="Q1399" s="34">
        <v>0</v>
      </c>
      <c r="R1399" s="34">
        <v>182520</v>
      </c>
      <c r="S1399" s="49"/>
      <c r="T1399" s="45"/>
    </row>
    <row r="1400" spans="1:20">
      <c r="A1400" s="28">
        <v>668</v>
      </c>
      <c r="B1400" s="29">
        <v>45471</v>
      </c>
      <c r="C1400" s="30" t="s">
        <v>1835</v>
      </c>
      <c r="D1400" s="31">
        <v>9</v>
      </c>
      <c r="E1400" s="31">
        <v>10.3</v>
      </c>
      <c r="F1400" s="31">
        <v>10.3</v>
      </c>
      <c r="G1400" s="31">
        <v>10.3</v>
      </c>
      <c r="H1400" s="31">
        <v>10.3</v>
      </c>
      <c r="I1400" s="31">
        <v>10.3</v>
      </c>
      <c r="J1400" s="36">
        <v>1300</v>
      </c>
      <c r="K1400" s="37">
        <v>14.44</v>
      </c>
      <c r="L1400" s="34">
        <v>100</v>
      </c>
      <c r="M1400" s="34">
        <v>1.03</v>
      </c>
      <c r="N1400" s="34">
        <v>0</v>
      </c>
      <c r="O1400" s="34">
        <v>0</v>
      </c>
      <c r="P1400" s="34">
        <v>100</v>
      </c>
      <c r="Q1400" s="34">
        <v>1.03</v>
      </c>
      <c r="R1400" s="34">
        <v>1105180</v>
      </c>
      <c r="S1400" s="49"/>
      <c r="T1400" s="45"/>
    </row>
    <row r="1401" spans="1:20">
      <c r="A1401" s="28">
        <v>669</v>
      </c>
      <c r="B1401" s="29">
        <v>45471</v>
      </c>
      <c r="C1401" s="30" t="s">
        <v>1106</v>
      </c>
      <c r="D1401" s="31">
        <v>2.8</v>
      </c>
      <c r="E1401" s="31">
        <v>2.9</v>
      </c>
      <c r="F1401" s="31">
        <v>2.9</v>
      </c>
      <c r="G1401" s="31">
        <v>2.9</v>
      </c>
      <c r="H1401" s="31">
        <v>2.7</v>
      </c>
      <c r="I1401" s="31">
        <v>2.8540000000000001</v>
      </c>
      <c r="J1401" s="34">
        <v>100</v>
      </c>
      <c r="K1401" s="35">
        <v>3.57</v>
      </c>
      <c r="L1401" s="34">
        <v>47112</v>
      </c>
      <c r="M1401" s="34">
        <v>134.43510000000001</v>
      </c>
      <c r="N1401" s="34">
        <v>0</v>
      </c>
      <c r="O1401" s="34">
        <v>0</v>
      </c>
      <c r="P1401" s="34">
        <v>47112</v>
      </c>
      <c r="Q1401" s="34">
        <v>134.43510000000001</v>
      </c>
      <c r="R1401" s="34">
        <v>24650</v>
      </c>
      <c r="S1401" s="49"/>
      <c r="T1401" s="45"/>
    </row>
    <row r="1402" spans="1:20">
      <c r="A1402" s="28">
        <v>670</v>
      </c>
      <c r="B1402" s="29">
        <v>45471</v>
      </c>
      <c r="C1402" s="30" t="s">
        <v>1836</v>
      </c>
      <c r="D1402" s="31">
        <v>11.2</v>
      </c>
      <c r="E1402" s="31">
        <v>12.8</v>
      </c>
      <c r="F1402" s="31">
        <v>11.2</v>
      </c>
      <c r="G1402" s="31">
        <v>12.8</v>
      </c>
      <c r="H1402" s="31">
        <v>10</v>
      </c>
      <c r="I1402" s="31">
        <v>11.648</v>
      </c>
      <c r="J1402" s="36">
        <v>0</v>
      </c>
      <c r="K1402" s="37">
        <v>0</v>
      </c>
      <c r="L1402" s="34">
        <v>377001</v>
      </c>
      <c r="M1402" s="34">
        <v>4391.3824999999997</v>
      </c>
      <c r="N1402" s="34">
        <v>0</v>
      </c>
      <c r="O1402" s="34">
        <v>0</v>
      </c>
      <c r="P1402" s="34">
        <v>377001</v>
      </c>
      <c r="Q1402" s="34">
        <v>4391.3824999999997</v>
      </c>
      <c r="R1402" s="34">
        <v>563472</v>
      </c>
      <c r="S1402" s="49"/>
      <c r="T1402" s="45"/>
    </row>
    <row r="1403" spans="1:20">
      <c r="A1403" s="28">
        <v>671</v>
      </c>
      <c r="B1403" s="29">
        <v>45471</v>
      </c>
      <c r="C1403" s="30" t="s">
        <v>1837</v>
      </c>
      <c r="D1403" s="31">
        <v>20.100000000000001</v>
      </c>
      <c r="E1403" s="31">
        <v>20.100000000000001</v>
      </c>
      <c r="F1403" s="31">
        <v>20.100000000000001</v>
      </c>
      <c r="G1403" s="31">
        <v>20.100000000000001</v>
      </c>
      <c r="H1403" s="31">
        <v>20.100000000000001</v>
      </c>
      <c r="I1403" s="31">
        <v>20.100000000000001</v>
      </c>
      <c r="J1403" s="34">
        <v>0</v>
      </c>
      <c r="K1403" s="35">
        <v>0</v>
      </c>
      <c r="L1403" s="34">
        <v>0</v>
      </c>
      <c r="M1403" s="34">
        <v>0</v>
      </c>
      <c r="N1403" s="34">
        <v>0</v>
      </c>
      <c r="O1403" s="34">
        <v>0</v>
      </c>
      <c r="P1403" s="34">
        <v>0</v>
      </c>
      <c r="Q1403" s="34">
        <v>0</v>
      </c>
      <c r="R1403" s="34">
        <v>62448</v>
      </c>
      <c r="S1403" s="49"/>
      <c r="T1403" s="45"/>
    </row>
    <row r="1404" spans="1:20">
      <c r="A1404" s="28">
        <v>672</v>
      </c>
      <c r="B1404" s="29">
        <v>45471</v>
      </c>
      <c r="C1404" s="30" t="s">
        <v>1838</v>
      </c>
      <c r="D1404" s="31">
        <v>12.7</v>
      </c>
      <c r="E1404" s="31">
        <v>12.5</v>
      </c>
      <c r="F1404" s="31">
        <v>12.5</v>
      </c>
      <c r="G1404" s="31">
        <v>12.5</v>
      </c>
      <c r="H1404" s="31">
        <v>12.5</v>
      </c>
      <c r="I1404" s="31">
        <v>12.5</v>
      </c>
      <c r="J1404" s="36">
        <v>-200</v>
      </c>
      <c r="K1404" s="37">
        <v>-1.57</v>
      </c>
      <c r="L1404" s="34">
        <v>600</v>
      </c>
      <c r="M1404" s="34">
        <v>7.5</v>
      </c>
      <c r="N1404" s="34">
        <v>0</v>
      </c>
      <c r="O1404" s="34">
        <v>0</v>
      </c>
      <c r="P1404" s="34">
        <v>600</v>
      </c>
      <c r="Q1404" s="34">
        <v>7.5</v>
      </c>
      <c r="R1404" s="34">
        <v>62265</v>
      </c>
      <c r="S1404" s="49"/>
      <c r="T1404" s="45"/>
    </row>
    <row r="1405" spans="1:20">
      <c r="A1405" s="28">
        <v>673</v>
      </c>
      <c r="B1405" s="29">
        <v>45471</v>
      </c>
      <c r="C1405" s="30" t="s">
        <v>2788</v>
      </c>
      <c r="D1405" s="31">
        <v>68.2</v>
      </c>
      <c r="E1405" s="31">
        <v>68.3</v>
      </c>
      <c r="F1405" s="31">
        <v>67.900000000000006</v>
      </c>
      <c r="G1405" s="31">
        <v>68.3</v>
      </c>
      <c r="H1405" s="31">
        <v>67.900000000000006</v>
      </c>
      <c r="I1405" s="31">
        <v>68.040999999999997</v>
      </c>
      <c r="J1405" s="36">
        <v>-300</v>
      </c>
      <c r="K1405" s="37">
        <v>-0.44</v>
      </c>
      <c r="L1405" s="34">
        <v>56500</v>
      </c>
      <c r="M1405" s="34">
        <v>3844.32</v>
      </c>
      <c r="N1405" s="34">
        <v>0</v>
      </c>
      <c r="O1405" s="34">
        <v>0</v>
      </c>
      <c r="P1405" s="34">
        <v>56500</v>
      </c>
      <c r="Q1405" s="34">
        <v>3844.32</v>
      </c>
      <c r="R1405" s="34">
        <v>25462500</v>
      </c>
      <c r="S1405" s="49"/>
      <c r="T1405" s="45"/>
    </row>
    <row r="1406" spans="1:20">
      <c r="A1406" s="28">
        <v>674</v>
      </c>
      <c r="B1406" s="29">
        <v>45471</v>
      </c>
      <c r="C1406" s="30" t="s">
        <v>1107</v>
      </c>
      <c r="D1406" s="31">
        <v>1.4</v>
      </c>
      <c r="E1406" s="31">
        <v>1.5</v>
      </c>
      <c r="F1406" s="31">
        <v>1.6</v>
      </c>
      <c r="G1406" s="31">
        <v>1.6</v>
      </c>
      <c r="H1406" s="31">
        <v>1.5</v>
      </c>
      <c r="I1406" s="31">
        <v>1.5629999999999999</v>
      </c>
      <c r="J1406" s="36">
        <v>200</v>
      </c>
      <c r="K1406" s="37">
        <v>14.29</v>
      </c>
      <c r="L1406" s="34">
        <v>160015</v>
      </c>
      <c r="M1406" s="34">
        <v>250.09399999999999</v>
      </c>
      <c r="N1406" s="34">
        <v>0</v>
      </c>
      <c r="O1406" s="34">
        <v>0</v>
      </c>
      <c r="P1406" s="34">
        <v>160015</v>
      </c>
      <c r="Q1406" s="34">
        <v>250.09399999999999</v>
      </c>
      <c r="R1406" s="34">
        <v>63360</v>
      </c>
      <c r="S1406" s="49"/>
      <c r="T1406" s="45"/>
    </row>
    <row r="1407" spans="1:20">
      <c r="A1407" s="28">
        <v>675</v>
      </c>
      <c r="B1407" s="29">
        <v>45471</v>
      </c>
      <c r="C1407" s="30" t="s">
        <v>1839</v>
      </c>
      <c r="D1407" s="31">
        <v>8.8000000000000007</v>
      </c>
      <c r="E1407" s="31">
        <v>9</v>
      </c>
      <c r="F1407" s="31">
        <v>8.3000000000000007</v>
      </c>
      <c r="G1407" s="31">
        <v>9</v>
      </c>
      <c r="H1407" s="31">
        <v>8.3000000000000007</v>
      </c>
      <c r="I1407" s="31">
        <v>8.4659999999999993</v>
      </c>
      <c r="J1407" s="36">
        <v>-500</v>
      </c>
      <c r="K1407" s="37">
        <v>-5.68</v>
      </c>
      <c r="L1407" s="34">
        <v>8003</v>
      </c>
      <c r="M1407" s="34">
        <v>67.755499999999998</v>
      </c>
      <c r="N1407" s="34">
        <v>0</v>
      </c>
      <c r="O1407" s="34">
        <v>0</v>
      </c>
      <c r="P1407" s="34">
        <v>8003</v>
      </c>
      <c r="Q1407" s="34">
        <v>67.755499999999998</v>
      </c>
      <c r="R1407" s="34">
        <v>161850</v>
      </c>
      <c r="S1407" s="49"/>
      <c r="T1407" s="45"/>
    </row>
    <row r="1408" spans="1:20">
      <c r="A1408" s="28">
        <v>676</v>
      </c>
      <c r="B1408" s="29">
        <v>45471</v>
      </c>
      <c r="C1408" s="30" t="s">
        <v>1108</v>
      </c>
      <c r="D1408" s="31">
        <v>1</v>
      </c>
      <c r="E1408" s="31">
        <v>1</v>
      </c>
      <c r="F1408" s="31">
        <v>1</v>
      </c>
      <c r="G1408" s="31">
        <v>1</v>
      </c>
      <c r="H1408" s="31">
        <v>1</v>
      </c>
      <c r="I1408" s="31">
        <v>1</v>
      </c>
      <c r="J1408" s="32">
        <v>0</v>
      </c>
      <c r="K1408" s="33">
        <v>0</v>
      </c>
      <c r="L1408" s="34">
        <v>0</v>
      </c>
      <c r="M1408" s="34">
        <v>0</v>
      </c>
      <c r="N1408" s="34">
        <v>0</v>
      </c>
      <c r="O1408" s="34">
        <v>0</v>
      </c>
      <c r="P1408" s="34">
        <v>0</v>
      </c>
      <c r="Q1408" s="34">
        <v>0</v>
      </c>
      <c r="R1408" s="34">
        <v>15000</v>
      </c>
      <c r="S1408" s="49"/>
      <c r="T1408" s="45"/>
    </row>
    <row r="1409" spans="1:20">
      <c r="A1409" s="28">
        <v>677</v>
      </c>
      <c r="B1409" s="29">
        <v>45471</v>
      </c>
      <c r="C1409" s="30" t="s">
        <v>1840</v>
      </c>
      <c r="D1409" s="31">
        <v>37</v>
      </c>
      <c r="E1409" s="31">
        <v>37</v>
      </c>
      <c r="F1409" s="31">
        <v>37</v>
      </c>
      <c r="G1409" s="31">
        <v>37</v>
      </c>
      <c r="H1409" s="31">
        <v>37</v>
      </c>
      <c r="I1409" s="31">
        <v>37</v>
      </c>
      <c r="J1409" s="34">
        <v>0</v>
      </c>
      <c r="K1409" s="35">
        <v>0</v>
      </c>
      <c r="L1409" s="34">
        <v>0</v>
      </c>
      <c r="M1409" s="34">
        <v>0</v>
      </c>
      <c r="N1409" s="34">
        <v>0</v>
      </c>
      <c r="O1409" s="34">
        <v>0</v>
      </c>
      <c r="P1409" s="34">
        <v>0</v>
      </c>
      <c r="Q1409" s="34">
        <v>0</v>
      </c>
      <c r="R1409" s="34">
        <v>101538</v>
      </c>
      <c r="S1409" s="49"/>
      <c r="T1409" s="45"/>
    </row>
    <row r="1410" spans="1:20">
      <c r="A1410" s="28">
        <v>678</v>
      </c>
      <c r="B1410" s="29">
        <v>45471</v>
      </c>
      <c r="C1410" s="30" t="s">
        <v>1109</v>
      </c>
      <c r="D1410" s="31">
        <v>2.1</v>
      </c>
      <c r="E1410" s="31">
        <v>1.8</v>
      </c>
      <c r="F1410" s="31">
        <v>1.8</v>
      </c>
      <c r="G1410" s="31">
        <v>1.8</v>
      </c>
      <c r="H1410" s="31">
        <v>1.8</v>
      </c>
      <c r="I1410" s="31">
        <v>1.8</v>
      </c>
      <c r="J1410" s="36">
        <v>-300</v>
      </c>
      <c r="K1410" s="37">
        <v>-14.29</v>
      </c>
      <c r="L1410" s="34">
        <v>400</v>
      </c>
      <c r="M1410" s="34">
        <v>0.72</v>
      </c>
      <c r="N1410" s="34">
        <v>0</v>
      </c>
      <c r="O1410" s="34">
        <v>0</v>
      </c>
      <c r="P1410" s="34">
        <v>400</v>
      </c>
      <c r="Q1410" s="34">
        <v>0.72</v>
      </c>
      <c r="R1410" s="34">
        <v>14400</v>
      </c>
      <c r="S1410" s="49"/>
      <c r="T1410" s="45"/>
    </row>
    <row r="1411" spans="1:20">
      <c r="A1411" s="28">
        <v>679</v>
      </c>
      <c r="B1411" s="29">
        <v>45471</v>
      </c>
      <c r="C1411" s="30" t="s">
        <v>1841</v>
      </c>
      <c r="D1411" s="31">
        <v>26.5</v>
      </c>
      <c r="E1411" s="31">
        <v>26.5</v>
      </c>
      <c r="F1411" s="31">
        <v>26.5</v>
      </c>
      <c r="G1411" s="31">
        <v>26.5</v>
      </c>
      <c r="H1411" s="31">
        <v>26.5</v>
      </c>
      <c r="I1411" s="31">
        <v>26.5</v>
      </c>
      <c r="J1411" s="32">
        <v>0</v>
      </c>
      <c r="K1411" s="33">
        <v>0</v>
      </c>
      <c r="L1411" s="34">
        <v>0</v>
      </c>
      <c r="M1411" s="34">
        <v>0</v>
      </c>
      <c r="N1411" s="34">
        <v>0</v>
      </c>
      <c r="O1411" s="34">
        <v>0</v>
      </c>
      <c r="P1411" s="34">
        <v>0</v>
      </c>
      <c r="Q1411" s="34">
        <v>0</v>
      </c>
      <c r="R1411" s="34">
        <v>420373</v>
      </c>
      <c r="S1411" s="49"/>
      <c r="T1411" s="45"/>
    </row>
    <row r="1412" spans="1:20">
      <c r="A1412" s="28">
        <v>680</v>
      </c>
      <c r="B1412" s="29">
        <v>45471</v>
      </c>
      <c r="C1412" s="30" t="s">
        <v>1842</v>
      </c>
      <c r="D1412" s="31">
        <v>5.8</v>
      </c>
      <c r="E1412" s="31">
        <v>5</v>
      </c>
      <c r="F1412" s="31">
        <v>5</v>
      </c>
      <c r="G1412" s="31">
        <v>5</v>
      </c>
      <c r="H1412" s="31">
        <v>5</v>
      </c>
      <c r="I1412" s="31">
        <v>5</v>
      </c>
      <c r="J1412" s="36">
        <v>-800</v>
      </c>
      <c r="K1412" s="37">
        <v>-13.79</v>
      </c>
      <c r="L1412" s="34">
        <v>300</v>
      </c>
      <c r="M1412" s="34">
        <v>1.5</v>
      </c>
      <c r="N1412" s="34">
        <v>0</v>
      </c>
      <c r="O1412" s="34">
        <v>0</v>
      </c>
      <c r="P1412" s="34">
        <v>300</v>
      </c>
      <c r="Q1412" s="34">
        <v>1.5</v>
      </c>
      <c r="R1412" s="34">
        <v>146750</v>
      </c>
      <c r="S1412" s="49"/>
      <c r="T1412" s="45"/>
    </row>
    <row r="1413" spans="1:20">
      <c r="A1413" s="28">
        <v>681</v>
      </c>
      <c r="B1413" s="29">
        <v>45471</v>
      </c>
      <c r="C1413" s="30" t="s">
        <v>1843</v>
      </c>
      <c r="D1413" s="31">
        <v>6</v>
      </c>
      <c r="E1413" s="31">
        <v>6</v>
      </c>
      <c r="F1413" s="31">
        <v>6</v>
      </c>
      <c r="G1413" s="31">
        <v>6</v>
      </c>
      <c r="H1413" s="31">
        <v>6</v>
      </c>
      <c r="I1413" s="31">
        <v>6</v>
      </c>
      <c r="J1413" s="34">
        <v>0</v>
      </c>
      <c r="K1413" s="35">
        <v>0</v>
      </c>
      <c r="L1413" s="34">
        <v>0</v>
      </c>
      <c r="M1413" s="34">
        <v>0</v>
      </c>
      <c r="N1413" s="34">
        <v>0</v>
      </c>
      <c r="O1413" s="34">
        <v>0</v>
      </c>
      <c r="P1413" s="34">
        <v>0</v>
      </c>
      <c r="Q1413" s="34">
        <v>0</v>
      </c>
      <c r="R1413" s="34">
        <v>88924</v>
      </c>
      <c r="S1413" s="49"/>
      <c r="T1413" s="45"/>
    </row>
    <row r="1414" spans="1:20">
      <c r="A1414" s="28">
        <v>682</v>
      </c>
      <c r="B1414" s="29">
        <v>45471</v>
      </c>
      <c r="C1414" s="30" t="s">
        <v>1110</v>
      </c>
      <c r="D1414" s="31">
        <v>34</v>
      </c>
      <c r="E1414" s="31">
        <v>33.799999999999997</v>
      </c>
      <c r="F1414" s="31">
        <v>32.1</v>
      </c>
      <c r="G1414" s="31">
        <v>33.799999999999997</v>
      </c>
      <c r="H1414" s="31">
        <v>32</v>
      </c>
      <c r="I1414" s="31">
        <v>32.515000000000001</v>
      </c>
      <c r="J1414" s="32">
        <v>-1900</v>
      </c>
      <c r="K1414" s="33">
        <v>-5.59</v>
      </c>
      <c r="L1414" s="34">
        <v>24800</v>
      </c>
      <c r="M1414" s="34">
        <v>806.36</v>
      </c>
      <c r="N1414" s="34">
        <v>0</v>
      </c>
      <c r="O1414" s="34">
        <v>0</v>
      </c>
      <c r="P1414" s="34">
        <v>24800</v>
      </c>
      <c r="Q1414" s="34">
        <v>806.36</v>
      </c>
      <c r="R1414" s="34">
        <v>2153910</v>
      </c>
      <c r="S1414" s="49"/>
      <c r="T1414" s="45"/>
    </row>
    <row r="1415" spans="1:20">
      <c r="A1415" s="28">
        <v>683</v>
      </c>
      <c r="B1415" s="29">
        <v>45471</v>
      </c>
      <c r="C1415" s="30" t="s">
        <v>1844</v>
      </c>
      <c r="D1415" s="31">
        <v>12.2</v>
      </c>
      <c r="E1415" s="31">
        <v>12.5</v>
      </c>
      <c r="F1415" s="31">
        <v>12.6</v>
      </c>
      <c r="G1415" s="31">
        <v>12.6</v>
      </c>
      <c r="H1415" s="31">
        <v>12.5</v>
      </c>
      <c r="I1415" s="31">
        <v>12.509</v>
      </c>
      <c r="J1415" s="32">
        <v>400</v>
      </c>
      <c r="K1415" s="33">
        <v>3.28</v>
      </c>
      <c r="L1415" s="34">
        <v>1100</v>
      </c>
      <c r="M1415" s="34">
        <v>13.76</v>
      </c>
      <c r="N1415" s="34">
        <v>0</v>
      </c>
      <c r="O1415" s="34">
        <v>0</v>
      </c>
      <c r="P1415" s="34">
        <v>1100</v>
      </c>
      <c r="Q1415" s="34">
        <v>13.76</v>
      </c>
      <c r="R1415" s="34">
        <v>378000</v>
      </c>
      <c r="S1415" s="49"/>
      <c r="T1415" s="45"/>
    </row>
    <row r="1416" spans="1:20">
      <c r="A1416" s="28">
        <v>684</v>
      </c>
      <c r="B1416" s="29">
        <v>45471</v>
      </c>
      <c r="C1416" s="30" t="s">
        <v>2789</v>
      </c>
      <c r="D1416" s="31">
        <v>30.7</v>
      </c>
      <c r="E1416" s="31">
        <v>30.9</v>
      </c>
      <c r="F1416" s="31">
        <v>32</v>
      </c>
      <c r="G1416" s="31">
        <v>32.1</v>
      </c>
      <c r="H1416" s="31">
        <v>30.9</v>
      </c>
      <c r="I1416" s="31">
        <v>31.882999999999999</v>
      </c>
      <c r="J1416" s="36">
        <v>1300</v>
      </c>
      <c r="K1416" s="37">
        <v>4.2300000000000004</v>
      </c>
      <c r="L1416" s="34">
        <v>13200</v>
      </c>
      <c r="M1416" s="34">
        <v>420.86</v>
      </c>
      <c r="N1416" s="34">
        <v>0</v>
      </c>
      <c r="O1416" s="34">
        <v>0</v>
      </c>
      <c r="P1416" s="34">
        <v>13200</v>
      </c>
      <c r="Q1416" s="34">
        <v>420.86</v>
      </c>
      <c r="R1416" s="34">
        <v>1756736</v>
      </c>
      <c r="S1416" s="49"/>
      <c r="T1416" s="45"/>
    </row>
    <row r="1417" spans="1:20">
      <c r="A1417" s="28">
        <v>685</v>
      </c>
      <c r="B1417" s="29">
        <v>45471</v>
      </c>
      <c r="C1417" s="30" t="s">
        <v>1845</v>
      </c>
      <c r="D1417" s="31">
        <v>5.7</v>
      </c>
      <c r="E1417" s="31">
        <v>5.7</v>
      </c>
      <c r="F1417" s="31">
        <v>5.7</v>
      </c>
      <c r="G1417" s="31">
        <v>5.7</v>
      </c>
      <c r="H1417" s="31">
        <v>5.7</v>
      </c>
      <c r="I1417" s="31">
        <v>5.7</v>
      </c>
      <c r="J1417" s="34">
        <v>0</v>
      </c>
      <c r="K1417" s="35">
        <v>0</v>
      </c>
      <c r="L1417" s="34">
        <v>0</v>
      </c>
      <c r="M1417" s="34">
        <v>0</v>
      </c>
      <c r="N1417" s="34">
        <v>0</v>
      </c>
      <c r="O1417" s="34">
        <v>0</v>
      </c>
      <c r="P1417" s="34">
        <v>0</v>
      </c>
      <c r="Q1417" s="34">
        <v>0</v>
      </c>
      <c r="R1417" s="34">
        <v>13166</v>
      </c>
      <c r="S1417" s="49"/>
      <c r="T1417" s="45"/>
    </row>
    <row r="1418" spans="1:20">
      <c r="A1418" s="28">
        <v>686</v>
      </c>
      <c r="B1418" s="29">
        <v>45471</v>
      </c>
      <c r="C1418" s="30" t="s">
        <v>1846</v>
      </c>
      <c r="D1418" s="31">
        <v>9.4</v>
      </c>
      <c r="E1418" s="31">
        <v>9.4</v>
      </c>
      <c r="F1418" s="31">
        <v>9.4</v>
      </c>
      <c r="G1418" s="31">
        <v>9.4</v>
      </c>
      <c r="H1418" s="31">
        <v>9.4</v>
      </c>
      <c r="I1418" s="31">
        <v>9.4</v>
      </c>
      <c r="J1418" s="36">
        <v>0</v>
      </c>
      <c r="K1418" s="37">
        <v>0</v>
      </c>
      <c r="L1418" s="34">
        <v>0</v>
      </c>
      <c r="M1418" s="34">
        <v>0</v>
      </c>
      <c r="N1418" s="34">
        <v>0</v>
      </c>
      <c r="O1418" s="34">
        <v>0</v>
      </c>
      <c r="P1418" s="34">
        <v>0</v>
      </c>
      <c r="Q1418" s="34">
        <v>0</v>
      </c>
      <c r="R1418" s="34">
        <v>28200</v>
      </c>
      <c r="S1418" s="49"/>
      <c r="T1418" s="45"/>
    </row>
    <row r="1419" spans="1:20">
      <c r="A1419" s="28">
        <v>687</v>
      </c>
      <c r="B1419" s="29">
        <v>45471</v>
      </c>
      <c r="C1419" s="30" t="s">
        <v>2790</v>
      </c>
      <c r="D1419" s="31">
        <v>18.7</v>
      </c>
      <c r="E1419" s="31">
        <v>18.5</v>
      </c>
      <c r="F1419" s="31">
        <v>18.399999999999999</v>
      </c>
      <c r="G1419" s="31">
        <v>18.600000000000001</v>
      </c>
      <c r="H1419" s="31">
        <v>18.399999999999999</v>
      </c>
      <c r="I1419" s="31">
        <v>18.547999999999998</v>
      </c>
      <c r="J1419" s="34">
        <v>-300</v>
      </c>
      <c r="K1419" s="35">
        <v>-1.6</v>
      </c>
      <c r="L1419" s="34">
        <v>13000</v>
      </c>
      <c r="M1419" s="34">
        <v>241.13</v>
      </c>
      <c r="N1419" s="34">
        <v>0</v>
      </c>
      <c r="O1419" s="34">
        <v>0</v>
      </c>
      <c r="P1419" s="34">
        <v>13000</v>
      </c>
      <c r="Q1419" s="34">
        <v>241.13</v>
      </c>
      <c r="R1419" s="34">
        <v>5464800</v>
      </c>
      <c r="S1419" s="49"/>
      <c r="T1419" s="45"/>
    </row>
    <row r="1420" spans="1:20">
      <c r="A1420" s="28">
        <v>688</v>
      </c>
      <c r="B1420" s="29">
        <v>45471</v>
      </c>
      <c r="C1420" s="30" t="s">
        <v>1847</v>
      </c>
      <c r="D1420" s="31">
        <v>39.700000000000003</v>
      </c>
      <c r="E1420" s="31">
        <v>39.700000000000003</v>
      </c>
      <c r="F1420" s="31">
        <v>39.700000000000003</v>
      </c>
      <c r="G1420" s="31">
        <v>39.700000000000003</v>
      </c>
      <c r="H1420" s="31">
        <v>39.700000000000003</v>
      </c>
      <c r="I1420" s="31">
        <v>39.700000000000003</v>
      </c>
      <c r="J1420" s="36">
        <v>0</v>
      </c>
      <c r="K1420" s="37">
        <v>0</v>
      </c>
      <c r="L1420" s="34">
        <v>0</v>
      </c>
      <c r="M1420" s="34">
        <v>0</v>
      </c>
      <c r="N1420" s="34">
        <v>0</v>
      </c>
      <c r="O1420" s="34">
        <v>0</v>
      </c>
      <c r="P1420" s="34">
        <v>0</v>
      </c>
      <c r="Q1420" s="34">
        <v>0</v>
      </c>
      <c r="R1420" s="34">
        <v>64063</v>
      </c>
      <c r="S1420" s="49"/>
      <c r="T1420" s="45"/>
    </row>
    <row r="1421" spans="1:20">
      <c r="A1421" s="28">
        <v>689</v>
      </c>
      <c r="B1421" s="29">
        <v>45471</v>
      </c>
      <c r="C1421" s="30" t="s">
        <v>553</v>
      </c>
      <c r="D1421" s="31">
        <v>5.9</v>
      </c>
      <c r="E1421" s="31">
        <v>5.9</v>
      </c>
      <c r="F1421" s="31">
        <v>6.1</v>
      </c>
      <c r="G1421" s="31">
        <v>6.4</v>
      </c>
      <c r="H1421" s="31">
        <v>5.9</v>
      </c>
      <c r="I1421" s="31">
        <v>6.1909999999999998</v>
      </c>
      <c r="J1421" s="34">
        <v>200</v>
      </c>
      <c r="K1421" s="35">
        <v>3.39</v>
      </c>
      <c r="L1421" s="34">
        <v>563902</v>
      </c>
      <c r="M1421" s="34">
        <v>3490.9810000000002</v>
      </c>
      <c r="N1421" s="34">
        <v>0</v>
      </c>
      <c r="O1421" s="34">
        <v>0</v>
      </c>
      <c r="P1421" s="34">
        <v>563902</v>
      </c>
      <c r="Q1421" s="34">
        <v>3490.9810000000002</v>
      </c>
      <c r="R1421" s="34">
        <v>477751</v>
      </c>
      <c r="S1421" s="49"/>
      <c r="T1421" s="45"/>
    </row>
    <row r="1422" spans="1:20">
      <c r="A1422" s="28">
        <v>690</v>
      </c>
      <c r="B1422" s="29">
        <v>45471</v>
      </c>
      <c r="C1422" s="30" t="s">
        <v>1848</v>
      </c>
      <c r="D1422" s="31">
        <v>14.8</v>
      </c>
      <c r="E1422" s="31">
        <v>14.8</v>
      </c>
      <c r="F1422" s="31">
        <v>14.8</v>
      </c>
      <c r="G1422" s="31">
        <v>14.8</v>
      </c>
      <c r="H1422" s="31">
        <v>14.8</v>
      </c>
      <c r="I1422" s="31">
        <v>14.8</v>
      </c>
      <c r="J1422" s="32">
        <v>0</v>
      </c>
      <c r="K1422" s="33">
        <v>0</v>
      </c>
      <c r="L1422" s="34">
        <v>0</v>
      </c>
      <c r="M1422" s="34">
        <v>0</v>
      </c>
      <c r="N1422" s="34">
        <v>0</v>
      </c>
      <c r="O1422" s="34">
        <v>0</v>
      </c>
      <c r="P1422" s="34">
        <v>0</v>
      </c>
      <c r="Q1422" s="34">
        <v>0</v>
      </c>
      <c r="R1422" s="34">
        <v>74000</v>
      </c>
      <c r="S1422" s="49"/>
      <c r="T1422" s="45"/>
    </row>
    <row r="1423" spans="1:20">
      <c r="A1423" s="28">
        <v>691</v>
      </c>
      <c r="B1423" s="29">
        <v>45471</v>
      </c>
      <c r="C1423" s="30" t="s">
        <v>1849</v>
      </c>
      <c r="D1423" s="31">
        <v>9.9</v>
      </c>
      <c r="E1423" s="31">
        <v>9.9</v>
      </c>
      <c r="F1423" s="31">
        <v>9.9</v>
      </c>
      <c r="G1423" s="31">
        <v>9.9</v>
      </c>
      <c r="H1423" s="31">
        <v>9.9</v>
      </c>
      <c r="I1423" s="31">
        <v>9.9</v>
      </c>
      <c r="J1423" s="34">
        <v>0</v>
      </c>
      <c r="K1423" s="35">
        <v>0</v>
      </c>
      <c r="L1423" s="34">
        <v>0</v>
      </c>
      <c r="M1423" s="34">
        <v>0</v>
      </c>
      <c r="N1423" s="34">
        <v>0</v>
      </c>
      <c r="O1423" s="34">
        <v>0</v>
      </c>
      <c r="P1423" s="34">
        <v>0</v>
      </c>
      <c r="Q1423" s="34">
        <v>0</v>
      </c>
      <c r="R1423" s="34">
        <v>12375</v>
      </c>
      <c r="S1423" s="49"/>
      <c r="T1423" s="45"/>
    </row>
    <row r="1424" spans="1:20">
      <c r="A1424" s="28">
        <v>692</v>
      </c>
      <c r="B1424" s="29">
        <v>45471</v>
      </c>
      <c r="C1424" s="30" t="s">
        <v>1111</v>
      </c>
      <c r="D1424" s="31">
        <v>79.8</v>
      </c>
      <c r="E1424" s="31">
        <v>79.8</v>
      </c>
      <c r="F1424" s="31">
        <v>79.8</v>
      </c>
      <c r="G1424" s="31">
        <v>79.8</v>
      </c>
      <c r="H1424" s="31">
        <v>79.8</v>
      </c>
      <c r="I1424" s="31">
        <v>79.8</v>
      </c>
      <c r="J1424" s="36">
        <v>0</v>
      </c>
      <c r="K1424" s="37">
        <v>0</v>
      </c>
      <c r="L1424" s="34">
        <v>0</v>
      </c>
      <c r="M1424" s="34">
        <v>0</v>
      </c>
      <c r="N1424" s="34">
        <v>0</v>
      </c>
      <c r="O1424" s="34">
        <v>0</v>
      </c>
      <c r="P1424" s="34">
        <v>0</v>
      </c>
      <c r="Q1424" s="34">
        <v>0</v>
      </c>
      <c r="R1424" s="34">
        <v>2586988</v>
      </c>
      <c r="S1424" s="49"/>
      <c r="T1424" s="45"/>
    </row>
    <row r="1425" spans="1:20">
      <c r="A1425" s="28">
        <v>693</v>
      </c>
      <c r="B1425" s="29">
        <v>45471</v>
      </c>
      <c r="C1425" s="30" t="s">
        <v>2791</v>
      </c>
      <c r="D1425" s="31">
        <v>13.1</v>
      </c>
      <c r="E1425" s="31">
        <v>13.1</v>
      </c>
      <c r="F1425" s="31">
        <v>13.1</v>
      </c>
      <c r="G1425" s="31">
        <v>13.1</v>
      </c>
      <c r="H1425" s="31">
        <v>13.1</v>
      </c>
      <c r="I1425" s="31">
        <v>13.1</v>
      </c>
      <c r="J1425" s="34">
        <v>0</v>
      </c>
      <c r="K1425" s="35">
        <v>0</v>
      </c>
      <c r="L1425" s="34">
        <v>0</v>
      </c>
      <c r="M1425" s="34">
        <v>0</v>
      </c>
      <c r="N1425" s="34">
        <v>0</v>
      </c>
      <c r="O1425" s="34">
        <v>0</v>
      </c>
      <c r="P1425" s="34">
        <v>0</v>
      </c>
      <c r="Q1425" s="34">
        <v>0</v>
      </c>
      <c r="R1425" s="34">
        <v>1219843</v>
      </c>
      <c r="S1425" s="49"/>
      <c r="T1425" s="45"/>
    </row>
    <row r="1426" spans="1:20">
      <c r="A1426" s="28">
        <v>694</v>
      </c>
      <c r="B1426" s="29">
        <v>45471</v>
      </c>
      <c r="C1426" s="30" t="s">
        <v>2792</v>
      </c>
      <c r="D1426" s="31">
        <v>8</v>
      </c>
      <c r="E1426" s="31">
        <v>8</v>
      </c>
      <c r="F1426" s="31">
        <v>8</v>
      </c>
      <c r="G1426" s="31">
        <v>8</v>
      </c>
      <c r="H1426" s="31">
        <v>8</v>
      </c>
      <c r="I1426" s="31">
        <v>8</v>
      </c>
      <c r="J1426" s="36">
        <v>0</v>
      </c>
      <c r="K1426" s="37">
        <v>0</v>
      </c>
      <c r="L1426" s="34">
        <v>0</v>
      </c>
      <c r="M1426" s="34">
        <v>0</v>
      </c>
      <c r="N1426" s="34">
        <v>0</v>
      </c>
      <c r="O1426" s="34">
        <v>0</v>
      </c>
      <c r="P1426" s="34">
        <v>0</v>
      </c>
      <c r="Q1426" s="34">
        <v>0</v>
      </c>
      <c r="R1426" s="34">
        <v>64480</v>
      </c>
      <c r="S1426" s="49"/>
      <c r="T1426" s="45"/>
    </row>
    <row r="1427" spans="1:20">
      <c r="A1427" s="28">
        <v>695</v>
      </c>
      <c r="B1427" s="29">
        <v>45471</v>
      </c>
      <c r="C1427" s="30" t="s">
        <v>1850</v>
      </c>
      <c r="D1427" s="31">
        <v>3.7</v>
      </c>
      <c r="E1427" s="31">
        <v>3.7</v>
      </c>
      <c r="F1427" s="31">
        <v>3.7</v>
      </c>
      <c r="G1427" s="31">
        <v>3.7</v>
      </c>
      <c r="H1427" s="31">
        <v>3.7</v>
      </c>
      <c r="I1427" s="31">
        <v>3.7</v>
      </c>
      <c r="J1427" s="32">
        <v>0</v>
      </c>
      <c r="K1427" s="33">
        <v>0</v>
      </c>
      <c r="L1427" s="34">
        <v>0</v>
      </c>
      <c r="M1427" s="34">
        <v>0</v>
      </c>
      <c r="N1427" s="34">
        <v>0</v>
      </c>
      <c r="O1427" s="34">
        <v>0</v>
      </c>
      <c r="P1427" s="34">
        <v>0</v>
      </c>
      <c r="Q1427" s="34">
        <v>0</v>
      </c>
      <c r="R1427" s="34">
        <v>6129</v>
      </c>
      <c r="S1427" s="49"/>
      <c r="T1427" s="45"/>
    </row>
    <row r="1428" spans="1:20">
      <c r="A1428" s="28">
        <v>696</v>
      </c>
      <c r="B1428" s="29">
        <v>45471</v>
      </c>
      <c r="C1428" s="30" t="s">
        <v>2793</v>
      </c>
      <c r="D1428" s="31">
        <v>13.8</v>
      </c>
      <c r="E1428" s="31">
        <v>13.8</v>
      </c>
      <c r="F1428" s="31">
        <v>13.8</v>
      </c>
      <c r="G1428" s="31">
        <v>13.8</v>
      </c>
      <c r="H1428" s="31">
        <v>13.8</v>
      </c>
      <c r="I1428" s="31">
        <v>13.8</v>
      </c>
      <c r="J1428" s="36">
        <v>0</v>
      </c>
      <c r="K1428" s="37">
        <v>0</v>
      </c>
      <c r="L1428" s="34">
        <v>0</v>
      </c>
      <c r="M1428" s="34">
        <v>0</v>
      </c>
      <c r="N1428" s="34">
        <v>0</v>
      </c>
      <c r="O1428" s="34">
        <v>0</v>
      </c>
      <c r="P1428" s="34">
        <v>0</v>
      </c>
      <c r="Q1428" s="34">
        <v>0</v>
      </c>
      <c r="R1428" s="34">
        <v>135737</v>
      </c>
      <c r="S1428" s="49"/>
      <c r="T1428" s="45"/>
    </row>
    <row r="1429" spans="1:20">
      <c r="A1429" s="28">
        <v>697</v>
      </c>
      <c r="B1429" s="29">
        <v>45471</v>
      </c>
      <c r="C1429" s="30" t="s">
        <v>1852</v>
      </c>
      <c r="D1429" s="31">
        <v>4</v>
      </c>
      <c r="E1429" s="31">
        <v>4</v>
      </c>
      <c r="F1429" s="31">
        <v>4</v>
      </c>
      <c r="G1429" s="31">
        <v>4</v>
      </c>
      <c r="H1429" s="31">
        <v>4</v>
      </c>
      <c r="I1429" s="31">
        <v>4</v>
      </c>
      <c r="J1429" s="36">
        <v>0</v>
      </c>
      <c r="K1429" s="37">
        <v>0</v>
      </c>
      <c r="L1429" s="34">
        <v>0</v>
      </c>
      <c r="M1429" s="34">
        <v>0</v>
      </c>
      <c r="N1429" s="34">
        <v>0</v>
      </c>
      <c r="O1429" s="34">
        <v>0</v>
      </c>
      <c r="P1429" s="34">
        <v>0</v>
      </c>
      <c r="Q1429" s="34">
        <v>0</v>
      </c>
      <c r="R1429" s="34">
        <v>40000</v>
      </c>
      <c r="S1429" s="49"/>
      <c r="T1429" s="45"/>
    </row>
    <row r="1430" spans="1:20">
      <c r="A1430" s="28">
        <v>698</v>
      </c>
      <c r="B1430" s="29">
        <v>45471</v>
      </c>
      <c r="C1430" s="30" t="s">
        <v>1853</v>
      </c>
      <c r="D1430" s="31">
        <v>3.9</v>
      </c>
      <c r="E1430" s="31">
        <v>3.9</v>
      </c>
      <c r="F1430" s="31">
        <v>3.9</v>
      </c>
      <c r="G1430" s="31">
        <v>3.9</v>
      </c>
      <c r="H1430" s="31">
        <v>3.9</v>
      </c>
      <c r="I1430" s="31">
        <v>3.9</v>
      </c>
      <c r="J1430" s="36">
        <v>0</v>
      </c>
      <c r="K1430" s="37">
        <v>0</v>
      </c>
      <c r="L1430" s="34">
        <v>0</v>
      </c>
      <c r="M1430" s="34">
        <v>0</v>
      </c>
      <c r="N1430" s="34">
        <v>0</v>
      </c>
      <c r="O1430" s="34">
        <v>0</v>
      </c>
      <c r="P1430" s="34">
        <v>0</v>
      </c>
      <c r="Q1430" s="34">
        <v>0</v>
      </c>
      <c r="R1430" s="34">
        <v>93015</v>
      </c>
      <c r="S1430" s="49"/>
      <c r="T1430" s="45"/>
    </row>
    <row r="1431" spans="1:20">
      <c r="A1431" s="28">
        <v>699</v>
      </c>
      <c r="B1431" s="29">
        <v>45471</v>
      </c>
      <c r="C1431" s="30" t="s">
        <v>1112</v>
      </c>
      <c r="D1431" s="31">
        <v>33.6</v>
      </c>
      <c r="E1431" s="31">
        <v>33.6</v>
      </c>
      <c r="F1431" s="31">
        <v>33</v>
      </c>
      <c r="G1431" s="31">
        <v>33.6</v>
      </c>
      <c r="H1431" s="31">
        <v>32.799999999999997</v>
      </c>
      <c r="I1431" s="31">
        <v>33.003999999999998</v>
      </c>
      <c r="J1431" s="34">
        <v>-600</v>
      </c>
      <c r="K1431" s="35">
        <v>-1.79</v>
      </c>
      <c r="L1431" s="34">
        <v>14423</v>
      </c>
      <c r="M1431" s="34">
        <v>476.01900000000001</v>
      </c>
      <c r="N1431" s="34">
        <v>0</v>
      </c>
      <c r="O1431" s="34">
        <v>0</v>
      </c>
      <c r="P1431" s="34">
        <v>14423</v>
      </c>
      <c r="Q1431" s="34">
        <v>476.01900000000001</v>
      </c>
      <c r="R1431" s="34">
        <v>659704</v>
      </c>
      <c r="S1431" s="49"/>
      <c r="T1431" s="45"/>
    </row>
    <row r="1432" spans="1:20">
      <c r="A1432" s="28">
        <v>700</v>
      </c>
      <c r="B1432" s="29">
        <v>45471</v>
      </c>
      <c r="C1432" s="30" t="s">
        <v>1854</v>
      </c>
      <c r="D1432" s="31">
        <v>41</v>
      </c>
      <c r="E1432" s="31">
        <v>41</v>
      </c>
      <c r="F1432" s="31">
        <v>41</v>
      </c>
      <c r="G1432" s="31">
        <v>41</v>
      </c>
      <c r="H1432" s="31">
        <v>41</v>
      </c>
      <c r="I1432" s="31">
        <v>41</v>
      </c>
      <c r="J1432" s="36">
        <v>0</v>
      </c>
      <c r="K1432" s="37">
        <v>0</v>
      </c>
      <c r="L1432" s="34">
        <v>1</v>
      </c>
      <c r="M1432" s="34">
        <v>4.1000000000000002E-2</v>
      </c>
      <c r="N1432" s="34">
        <v>0</v>
      </c>
      <c r="O1432" s="34">
        <v>0</v>
      </c>
      <c r="P1432" s="34">
        <v>1</v>
      </c>
      <c r="Q1432" s="34">
        <v>4.1000000000000002E-2</v>
      </c>
      <c r="R1432" s="34">
        <v>337430</v>
      </c>
      <c r="S1432" s="49"/>
      <c r="T1432" s="45"/>
    </row>
    <row r="1433" spans="1:20">
      <c r="A1433" s="28">
        <v>701</v>
      </c>
      <c r="B1433" s="29">
        <v>45471</v>
      </c>
      <c r="C1433" s="30" t="s">
        <v>1855</v>
      </c>
      <c r="D1433" s="31">
        <v>13.7</v>
      </c>
      <c r="E1433" s="31">
        <v>13.5</v>
      </c>
      <c r="F1433" s="31">
        <v>13.5</v>
      </c>
      <c r="G1433" s="31">
        <v>13.5</v>
      </c>
      <c r="H1433" s="31">
        <v>13.5</v>
      </c>
      <c r="I1433" s="31">
        <v>13.5</v>
      </c>
      <c r="J1433" s="32">
        <v>-200</v>
      </c>
      <c r="K1433" s="33">
        <v>-1.46</v>
      </c>
      <c r="L1433" s="34">
        <v>1900</v>
      </c>
      <c r="M1433" s="34">
        <v>25.65</v>
      </c>
      <c r="N1433" s="34">
        <v>0</v>
      </c>
      <c r="O1433" s="34">
        <v>0</v>
      </c>
      <c r="P1433" s="34">
        <v>1900</v>
      </c>
      <c r="Q1433" s="34">
        <v>25.65</v>
      </c>
      <c r="R1433" s="34">
        <v>405000</v>
      </c>
      <c r="S1433" s="49"/>
      <c r="T1433" s="45"/>
    </row>
    <row r="1434" spans="1:20">
      <c r="A1434" s="28">
        <v>702</v>
      </c>
      <c r="B1434" s="29">
        <v>45471</v>
      </c>
      <c r="C1434" s="30" t="s">
        <v>1856</v>
      </c>
      <c r="D1434" s="31">
        <v>19.399999999999999</v>
      </c>
      <c r="E1434" s="31">
        <v>18.8</v>
      </c>
      <c r="F1434" s="31">
        <v>16.600000000000001</v>
      </c>
      <c r="G1434" s="31">
        <v>18.8</v>
      </c>
      <c r="H1434" s="31">
        <v>16.5</v>
      </c>
      <c r="I1434" s="31">
        <v>16.812000000000001</v>
      </c>
      <c r="J1434" s="36">
        <v>-2800</v>
      </c>
      <c r="K1434" s="37">
        <v>-14.43</v>
      </c>
      <c r="L1434" s="34">
        <v>192967</v>
      </c>
      <c r="M1434" s="34">
        <v>3244.2804000000001</v>
      </c>
      <c r="N1434" s="34">
        <v>0</v>
      </c>
      <c r="O1434" s="34">
        <v>0</v>
      </c>
      <c r="P1434" s="34">
        <v>192967</v>
      </c>
      <c r="Q1434" s="34">
        <v>3244.2804000000001</v>
      </c>
      <c r="R1434" s="34">
        <v>202942</v>
      </c>
      <c r="S1434" s="49"/>
      <c r="T1434" s="45"/>
    </row>
    <row r="1435" spans="1:20">
      <c r="A1435" s="28">
        <v>703</v>
      </c>
      <c r="B1435" s="29">
        <v>45471</v>
      </c>
      <c r="C1435" s="30" t="s">
        <v>2794</v>
      </c>
      <c r="D1435" s="31">
        <v>53.5</v>
      </c>
      <c r="E1435" s="31">
        <v>53.5</v>
      </c>
      <c r="F1435" s="31">
        <v>53.5</v>
      </c>
      <c r="G1435" s="31">
        <v>53.5</v>
      </c>
      <c r="H1435" s="31">
        <v>53.5</v>
      </c>
      <c r="I1435" s="31">
        <v>53.5</v>
      </c>
      <c r="J1435" s="32">
        <v>0</v>
      </c>
      <c r="K1435" s="33">
        <v>0</v>
      </c>
      <c r="L1435" s="34">
        <v>0</v>
      </c>
      <c r="M1435" s="34">
        <v>0</v>
      </c>
      <c r="N1435" s="34">
        <v>0</v>
      </c>
      <c r="O1435" s="34">
        <v>0</v>
      </c>
      <c r="P1435" s="34">
        <v>0</v>
      </c>
      <c r="Q1435" s="34">
        <v>0</v>
      </c>
      <c r="R1435" s="34">
        <v>668750</v>
      </c>
      <c r="S1435" s="49"/>
      <c r="T1435" s="45"/>
    </row>
    <row r="1436" spans="1:20">
      <c r="A1436" s="28">
        <v>704</v>
      </c>
      <c r="B1436" s="29">
        <v>45471</v>
      </c>
      <c r="C1436" s="30" t="s">
        <v>1113</v>
      </c>
      <c r="D1436" s="31">
        <v>11.2</v>
      </c>
      <c r="E1436" s="31">
        <v>11.5</v>
      </c>
      <c r="F1436" s="31">
        <v>11.5</v>
      </c>
      <c r="G1436" s="31">
        <v>11.5</v>
      </c>
      <c r="H1436" s="31">
        <v>11.5</v>
      </c>
      <c r="I1436" s="31">
        <v>11.5</v>
      </c>
      <c r="J1436" s="36">
        <v>300</v>
      </c>
      <c r="K1436" s="37">
        <v>2.68</v>
      </c>
      <c r="L1436" s="34">
        <v>4527</v>
      </c>
      <c r="M1436" s="34">
        <v>52.065899999999999</v>
      </c>
      <c r="N1436" s="34">
        <v>0</v>
      </c>
      <c r="O1436" s="34">
        <v>0</v>
      </c>
      <c r="P1436" s="34">
        <v>4527</v>
      </c>
      <c r="Q1436" s="34">
        <v>52.065899999999999</v>
      </c>
      <c r="R1436" s="34">
        <v>57500</v>
      </c>
      <c r="S1436" s="49"/>
      <c r="T1436" s="45"/>
    </row>
    <row r="1437" spans="1:20">
      <c r="A1437" s="28">
        <v>705</v>
      </c>
      <c r="B1437" s="29">
        <v>45471</v>
      </c>
      <c r="C1437" s="30" t="s">
        <v>1249</v>
      </c>
      <c r="D1437" s="31">
        <v>2.2999999999999998</v>
      </c>
      <c r="E1437" s="31">
        <v>2.2999999999999998</v>
      </c>
      <c r="F1437" s="31">
        <v>2.2999999999999998</v>
      </c>
      <c r="G1437" s="31">
        <v>2.2999999999999998</v>
      </c>
      <c r="H1437" s="31">
        <v>2.2999999999999998</v>
      </c>
      <c r="I1437" s="31">
        <v>2.2999999999999998</v>
      </c>
      <c r="J1437" s="32">
        <v>0</v>
      </c>
      <c r="K1437" s="33">
        <v>0</v>
      </c>
      <c r="L1437" s="34">
        <v>0</v>
      </c>
      <c r="M1437" s="34">
        <v>0</v>
      </c>
      <c r="N1437" s="34">
        <v>0</v>
      </c>
      <c r="O1437" s="34">
        <v>0</v>
      </c>
      <c r="P1437" s="34">
        <v>0</v>
      </c>
      <c r="Q1437" s="34">
        <v>0</v>
      </c>
      <c r="R1437" s="34">
        <v>62790</v>
      </c>
      <c r="S1437" s="49"/>
      <c r="T1437" s="45"/>
    </row>
    <row r="1438" spans="1:20">
      <c r="A1438" s="28">
        <v>706</v>
      </c>
      <c r="B1438" s="29">
        <v>45471</v>
      </c>
      <c r="C1438" s="30" t="s">
        <v>1857</v>
      </c>
      <c r="D1438" s="31">
        <v>4.7</v>
      </c>
      <c r="E1438" s="31">
        <v>4.7</v>
      </c>
      <c r="F1438" s="31">
        <v>4.7</v>
      </c>
      <c r="G1438" s="31">
        <v>4.7</v>
      </c>
      <c r="H1438" s="31">
        <v>4.7</v>
      </c>
      <c r="I1438" s="31">
        <v>4.7</v>
      </c>
      <c r="J1438" s="36">
        <v>0</v>
      </c>
      <c r="K1438" s="37">
        <v>0</v>
      </c>
      <c r="L1438" s="34">
        <v>0</v>
      </c>
      <c r="M1438" s="34">
        <v>0</v>
      </c>
      <c r="N1438" s="34">
        <v>0</v>
      </c>
      <c r="O1438" s="34">
        <v>0</v>
      </c>
      <c r="P1438" s="34">
        <v>0</v>
      </c>
      <c r="Q1438" s="34">
        <v>0</v>
      </c>
      <c r="R1438" s="34">
        <v>54948</v>
      </c>
      <c r="S1438" s="49"/>
      <c r="T1438" s="45"/>
    </row>
    <row r="1439" spans="1:20">
      <c r="A1439" s="28">
        <v>707</v>
      </c>
      <c r="B1439" s="29">
        <v>45471</v>
      </c>
      <c r="C1439" s="30" t="s">
        <v>1858</v>
      </c>
      <c r="D1439" s="31">
        <v>4.4000000000000004</v>
      </c>
      <c r="E1439" s="31">
        <v>4.4000000000000004</v>
      </c>
      <c r="F1439" s="31">
        <v>4.4000000000000004</v>
      </c>
      <c r="G1439" s="31">
        <v>4.4000000000000004</v>
      </c>
      <c r="H1439" s="31">
        <v>4.4000000000000004</v>
      </c>
      <c r="I1439" s="31">
        <v>4.4000000000000004</v>
      </c>
      <c r="J1439" s="34">
        <v>0</v>
      </c>
      <c r="K1439" s="35">
        <v>0</v>
      </c>
      <c r="L1439" s="34">
        <v>0</v>
      </c>
      <c r="M1439" s="34">
        <v>0</v>
      </c>
      <c r="N1439" s="34">
        <v>0</v>
      </c>
      <c r="O1439" s="34">
        <v>0</v>
      </c>
      <c r="P1439" s="34">
        <v>0</v>
      </c>
      <c r="Q1439" s="34">
        <v>0</v>
      </c>
      <c r="R1439" s="34">
        <v>59573</v>
      </c>
      <c r="S1439" s="49"/>
      <c r="T1439" s="45"/>
    </row>
    <row r="1440" spans="1:20">
      <c r="A1440" s="28">
        <v>708</v>
      </c>
      <c r="B1440" s="29">
        <v>45471</v>
      </c>
      <c r="C1440" s="30" t="s">
        <v>2795</v>
      </c>
      <c r="D1440" s="31">
        <v>8.3000000000000007</v>
      </c>
      <c r="E1440" s="31">
        <v>8</v>
      </c>
      <c r="F1440" s="31">
        <v>8</v>
      </c>
      <c r="G1440" s="31">
        <v>8</v>
      </c>
      <c r="H1440" s="31">
        <v>8</v>
      </c>
      <c r="I1440" s="31">
        <v>8</v>
      </c>
      <c r="J1440" s="36">
        <v>-300</v>
      </c>
      <c r="K1440" s="37">
        <v>-3.61</v>
      </c>
      <c r="L1440" s="34">
        <v>100</v>
      </c>
      <c r="M1440" s="34">
        <v>0.8</v>
      </c>
      <c r="N1440" s="34">
        <v>0</v>
      </c>
      <c r="O1440" s="34">
        <v>0</v>
      </c>
      <c r="P1440" s="34">
        <v>100</v>
      </c>
      <c r="Q1440" s="34">
        <v>0.8</v>
      </c>
      <c r="R1440" s="34">
        <v>88384</v>
      </c>
      <c r="S1440" s="49"/>
      <c r="T1440" s="45"/>
    </row>
    <row r="1441" spans="1:20">
      <c r="A1441" s="28">
        <v>709</v>
      </c>
      <c r="B1441" s="29">
        <v>45471</v>
      </c>
      <c r="C1441" s="30" t="s">
        <v>1859</v>
      </c>
      <c r="D1441" s="31">
        <v>5.0999999999999996</v>
      </c>
      <c r="E1441" s="31">
        <v>5.0999999999999996</v>
      </c>
      <c r="F1441" s="31">
        <v>5.0999999999999996</v>
      </c>
      <c r="G1441" s="31">
        <v>5.0999999999999996</v>
      </c>
      <c r="H1441" s="31">
        <v>5.0999999999999996</v>
      </c>
      <c r="I1441" s="31">
        <v>5.0999999999999996</v>
      </c>
      <c r="J1441" s="34">
        <v>0</v>
      </c>
      <c r="K1441" s="35">
        <v>0</v>
      </c>
      <c r="L1441" s="34">
        <v>0</v>
      </c>
      <c r="M1441" s="34">
        <v>0</v>
      </c>
      <c r="N1441" s="34">
        <v>0</v>
      </c>
      <c r="O1441" s="34">
        <v>0</v>
      </c>
      <c r="P1441" s="34">
        <v>0</v>
      </c>
      <c r="Q1441" s="34">
        <v>0</v>
      </c>
      <c r="R1441" s="34">
        <v>168277</v>
      </c>
      <c r="S1441" s="49"/>
      <c r="T1441" s="45"/>
    </row>
    <row r="1442" spans="1:20">
      <c r="A1442" s="28">
        <v>710</v>
      </c>
      <c r="B1442" s="29">
        <v>45471</v>
      </c>
      <c r="C1442" s="30" t="s">
        <v>1860</v>
      </c>
      <c r="D1442" s="31">
        <v>7.8</v>
      </c>
      <c r="E1442" s="31">
        <v>7.8</v>
      </c>
      <c r="F1442" s="31">
        <v>7.8</v>
      </c>
      <c r="G1442" s="31">
        <v>7.8</v>
      </c>
      <c r="H1442" s="31">
        <v>7.8</v>
      </c>
      <c r="I1442" s="31">
        <v>7.8</v>
      </c>
      <c r="J1442" s="36">
        <v>0</v>
      </c>
      <c r="K1442" s="37">
        <v>0</v>
      </c>
      <c r="L1442" s="34">
        <v>0</v>
      </c>
      <c r="M1442" s="34">
        <v>0</v>
      </c>
      <c r="N1442" s="34">
        <v>0</v>
      </c>
      <c r="O1442" s="34">
        <v>0</v>
      </c>
      <c r="P1442" s="34">
        <v>0</v>
      </c>
      <c r="Q1442" s="34">
        <v>0</v>
      </c>
      <c r="R1442" s="34">
        <v>168564</v>
      </c>
      <c r="S1442" s="49"/>
      <c r="T1442" s="45"/>
    </row>
    <row r="1443" spans="1:20">
      <c r="A1443" s="28">
        <v>711</v>
      </c>
      <c r="B1443" s="29">
        <v>45471</v>
      </c>
      <c r="C1443" s="30" t="s">
        <v>1861</v>
      </c>
      <c r="D1443" s="31">
        <v>7</v>
      </c>
      <c r="E1443" s="31">
        <v>7</v>
      </c>
      <c r="F1443" s="31">
        <v>7</v>
      </c>
      <c r="G1443" s="31">
        <v>7</v>
      </c>
      <c r="H1443" s="31">
        <v>7</v>
      </c>
      <c r="I1443" s="31">
        <v>7</v>
      </c>
      <c r="J1443" s="34">
        <v>0</v>
      </c>
      <c r="K1443" s="35">
        <v>0</v>
      </c>
      <c r="L1443" s="34">
        <v>0</v>
      </c>
      <c r="M1443" s="34">
        <v>0</v>
      </c>
      <c r="N1443" s="34">
        <v>0</v>
      </c>
      <c r="O1443" s="34">
        <v>0</v>
      </c>
      <c r="P1443" s="34">
        <v>0</v>
      </c>
      <c r="Q1443" s="34">
        <v>0</v>
      </c>
      <c r="R1443" s="34">
        <v>23085</v>
      </c>
      <c r="S1443" s="49"/>
      <c r="T1443" s="45"/>
    </row>
    <row r="1444" spans="1:20">
      <c r="A1444" s="28">
        <v>712</v>
      </c>
      <c r="B1444" s="29">
        <v>45471</v>
      </c>
      <c r="C1444" s="30" t="s">
        <v>1862</v>
      </c>
      <c r="D1444" s="31">
        <v>11.1</v>
      </c>
      <c r="E1444" s="31">
        <v>11.1</v>
      </c>
      <c r="F1444" s="31">
        <v>11.1</v>
      </c>
      <c r="G1444" s="31">
        <v>11.1</v>
      </c>
      <c r="H1444" s="31">
        <v>11.1</v>
      </c>
      <c r="I1444" s="31">
        <v>11.1</v>
      </c>
      <c r="J1444" s="32">
        <v>0</v>
      </c>
      <c r="K1444" s="33">
        <v>0</v>
      </c>
      <c r="L1444" s="34">
        <v>0</v>
      </c>
      <c r="M1444" s="34">
        <v>0</v>
      </c>
      <c r="N1444" s="34">
        <v>0</v>
      </c>
      <c r="O1444" s="34">
        <v>0</v>
      </c>
      <c r="P1444" s="34">
        <v>0</v>
      </c>
      <c r="Q1444" s="34">
        <v>0</v>
      </c>
      <c r="R1444" s="34">
        <v>55478</v>
      </c>
      <c r="S1444" s="49"/>
      <c r="T1444" s="45"/>
    </row>
    <row r="1445" spans="1:20">
      <c r="A1445" s="28">
        <v>713</v>
      </c>
      <c r="B1445" s="29">
        <v>45471</v>
      </c>
      <c r="C1445" s="30" t="s">
        <v>1114</v>
      </c>
      <c r="D1445" s="31">
        <v>28.1</v>
      </c>
      <c r="E1445" s="31">
        <v>28</v>
      </c>
      <c r="F1445" s="31">
        <v>27.8</v>
      </c>
      <c r="G1445" s="31">
        <v>28</v>
      </c>
      <c r="H1445" s="31">
        <v>27</v>
      </c>
      <c r="I1445" s="31">
        <v>27.65</v>
      </c>
      <c r="J1445" s="32">
        <v>-300</v>
      </c>
      <c r="K1445" s="33">
        <v>-1.07</v>
      </c>
      <c r="L1445" s="34">
        <v>38178</v>
      </c>
      <c r="M1445" s="34">
        <v>1055.6812</v>
      </c>
      <c r="N1445" s="34">
        <v>0</v>
      </c>
      <c r="O1445" s="34">
        <v>0</v>
      </c>
      <c r="P1445" s="34">
        <v>38178</v>
      </c>
      <c r="Q1445" s="34">
        <v>1055.6812</v>
      </c>
      <c r="R1445" s="34">
        <v>5560000</v>
      </c>
      <c r="S1445" s="49"/>
      <c r="T1445" s="45"/>
    </row>
    <row r="1446" spans="1:20">
      <c r="A1446" s="28">
        <v>714</v>
      </c>
      <c r="B1446" s="29">
        <v>45471</v>
      </c>
      <c r="C1446" s="30" t="s">
        <v>1863</v>
      </c>
      <c r="D1446" s="31">
        <v>4.9000000000000004</v>
      </c>
      <c r="E1446" s="31">
        <v>4.9000000000000004</v>
      </c>
      <c r="F1446" s="31">
        <v>4.9000000000000004</v>
      </c>
      <c r="G1446" s="31">
        <v>4.9000000000000004</v>
      </c>
      <c r="H1446" s="31">
        <v>4.9000000000000004</v>
      </c>
      <c r="I1446" s="31">
        <v>4.9000000000000004</v>
      </c>
      <c r="J1446" s="36">
        <v>0</v>
      </c>
      <c r="K1446" s="37">
        <v>0</v>
      </c>
      <c r="L1446" s="34">
        <v>0</v>
      </c>
      <c r="M1446" s="34">
        <v>0</v>
      </c>
      <c r="N1446" s="34">
        <v>0</v>
      </c>
      <c r="O1446" s="34">
        <v>0</v>
      </c>
      <c r="P1446" s="34">
        <v>0</v>
      </c>
      <c r="Q1446" s="34">
        <v>0</v>
      </c>
      <c r="R1446" s="34">
        <v>46893</v>
      </c>
      <c r="S1446" s="49"/>
      <c r="T1446" s="45"/>
    </row>
    <row r="1447" spans="1:20">
      <c r="A1447" s="28">
        <v>715</v>
      </c>
      <c r="B1447" s="29">
        <v>45471</v>
      </c>
      <c r="C1447" s="30" t="s">
        <v>2796</v>
      </c>
      <c r="D1447" s="31">
        <v>11.1</v>
      </c>
      <c r="E1447" s="31">
        <v>11.2</v>
      </c>
      <c r="F1447" s="31">
        <v>10.8</v>
      </c>
      <c r="G1447" s="31">
        <v>11.2</v>
      </c>
      <c r="H1447" s="31">
        <v>10.8</v>
      </c>
      <c r="I1447" s="31">
        <v>11.051</v>
      </c>
      <c r="J1447" s="36">
        <v>-300</v>
      </c>
      <c r="K1447" s="37">
        <v>-2.7</v>
      </c>
      <c r="L1447" s="34">
        <v>4500</v>
      </c>
      <c r="M1447" s="34">
        <v>49.73</v>
      </c>
      <c r="N1447" s="34">
        <v>0</v>
      </c>
      <c r="O1447" s="34">
        <v>0</v>
      </c>
      <c r="P1447" s="34">
        <v>4500</v>
      </c>
      <c r="Q1447" s="34">
        <v>49.73</v>
      </c>
      <c r="R1447" s="34">
        <v>757482</v>
      </c>
      <c r="S1447" s="49"/>
      <c r="T1447" s="45"/>
    </row>
    <row r="1448" spans="1:20">
      <c r="A1448" s="28">
        <v>716</v>
      </c>
      <c r="B1448" s="29">
        <v>45471</v>
      </c>
      <c r="C1448" s="30" t="s">
        <v>1864</v>
      </c>
      <c r="D1448" s="31">
        <v>6.1</v>
      </c>
      <c r="E1448" s="31">
        <v>6.1</v>
      </c>
      <c r="F1448" s="31">
        <v>5.9</v>
      </c>
      <c r="G1448" s="31">
        <v>6.2</v>
      </c>
      <c r="H1448" s="31">
        <v>5.7</v>
      </c>
      <c r="I1448" s="31">
        <v>5.9039999999999999</v>
      </c>
      <c r="J1448" s="32">
        <v>-200</v>
      </c>
      <c r="K1448" s="33">
        <v>-3.28</v>
      </c>
      <c r="L1448" s="34">
        <v>145104</v>
      </c>
      <c r="M1448" s="34">
        <v>856.72479999999996</v>
      </c>
      <c r="N1448" s="34">
        <v>0</v>
      </c>
      <c r="O1448" s="34">
        <v>0</v>
      </c>
      <c r="P1448" s="34">
        <v>145104</v>
      </c>
      <c r="Q1448" s="34">
        <v>856.72479999999996</v>
      </c>
      <c r="R1448" s="34">
        <v>1085535</v>
      </c>
      <c r="S1448" s="49"/>
      <c r="T1448" s="45"/>
    </row>
    <row r="1449" spans="1:20">
      <c r="A1449" s="28">
        <v>717</v>
      </c>
      <c r="B1449" s="29">
        <v>45471</v>
      </c>
      <c r="C1449" s="30" t="s">
        <v>1865</v>
      </c>
      <c r="D1449" s="31">
        <v>4.7</v>
      </c>
      <c r="E1449" s="31">
        <v>4.7</v>
      </c>
      <c r="F1449" s="31">
        <v>4.7</v>
      </c>
      <c r="G1449" s="31">
        <v>4.7</v>
      </c>
      <c r="H1449" s="31">
        <v>4.7</v>
      </c>
      <c r="I1449" s="31">
        <v>4.7</v>
      </c>
      <c r="J1449" s="32">
        <v>0</v>
      </c>
      <c r="K1449" s="33">
        <v>0</v>
      </c>
      <c r="L1449" s="34">
        <v>0</v>
      </c>
      <c r="M1449" s="34">
        <v>0</v>
      </c>
      <c r="N1449" s="34">
        <v>0</v>
      </c>
      <c r="O1449" s="34">
        <v>0</v>
      </c>
      <c r="P1449" s="34">
        <v>0</v>
      </c>
      <c r="Q1449" s="34">
        <v>0</v>
      </c>
      <c r="R1449" s="34">
        <v>17860</v>
      </c>
      <c r="S1449" s="49"/>
      <c r="T1449" s="45"/>
    </row>
    <row r="1450" spans="1:20">
      <c r="A1450" s="28">
        <v>718</v>
      </c>
      <c r="B1450" s="29">
        <v>45471</v>
      </c>
      <c r="C1450" s="30" t="s">
        <v>1388</v>
      </c>
      <c r="D1450" s="31">
        <v>1.2</v>
      </c>
      <c r="E1450" s="31">
        <v>1.2</v>
      </c>
      <c r="F1450" s="31">
        <v>1.2</v>
      </c>
      <c r="G1450" s="31">
        <v>1.2</v>
      </c>
      <c r="H1450" s="31">
        <v>1.2</v>
      </c>
      <c r="I1450" s="31">
        <v>1.2</v>
      </c>
      <c r="J1450" s="36">
        <v>0</v>
      </c>
      <c r="K1450" s="37">
        <v>0</v>
      </c>
      <c r="L1450" s="34">
        <v>0</v>
      </c>
      <c r="M1450" s="34">
        <v>0</v>
      </c>
      <c r="N1450" s="34">
        <v>0</v>
      </c>
      <c r="O1450" s="34">
        <v>0</v>
      </c>
      <c r="P1450" s="34">
        <v>0</v>
      </c>
      <c r="Q1450" s="34">
        <v>0</v>
      </c>
      <c r="R1450" s="34">
        <v>18030</v>
      </c>
      <c r="S1450" s="49"/>
      <c r="T1450" s="45"/>
    </row>
    <row r="1451" spans="1:20">
      <c r="A1451" s="28">
        <v>719</v>
      </c>
      <c r="B1451" s="29">
        <v>45471</v>
      </c>
      <c r="C1451" s="30" t="s">
        <v>1115</v>
      </c>
      <c r="D1451" s="31">
        <v>5.9</v>
      </c>
      <c r="E1451" s="31">
        <v>5.9</v>
      </c>
      <c r="F1451" s="31">
        <v>5.7</v>
      </c>
      <c r="G1451" s="31">
        <v>5.9</v>
      </c>
      <c r="H1451" s="31">
        <v>5.7</v>
      </c>
      <c r="I1451" s="31">
        <v>5.8330000000000002</v>
      </c>
      <c r="J1451" s="34">
        <v>-200</v>
      </c>
      <c r="K1451" s="35">
        <v>-3.39</v>
      </c>
      <c r="L1451" s="34">
        <v>1500</v>
      </c>
      <c r="M1451" s="34">
        <v>8.75</v>
      </c>
      <c r="N1451" s="34">
        <v>0</v>
      </c>
      <c r="O1451" s="34">
        <v>0</v>
      </c>
      <c r="P1451" s="34">
        <v>1500</v>
      </c>
      <c r="Q1451" s="34">
        <v>8.75</v>
      </c>
      <c r="R1451" s="34">
        <v>83553</v>
      </c>
      <c r="S1451" s="49"/>
      <c r="T1451" s="45"/>
    </row>
    <row r="1452" spans="1:20">
      <c r="A1452" s="28">
        <v>720</v>
      </c>
      <c r="B1452" s="29">
        <v>45471</v>
      </c>
      <c r="C1452" s="30" t="s">
        <v>1867</v>
      </c>
      <c r="D1452" s="31">
        <v>5.3</v>
      </c>
      <c r="E1452" s="31">
        <v>5.4</v>
      </c>
      <c r="F1452" s="31">
        <v>5</v>
      </c>
      <c r="G1452" s="31">
        <v>5.4</v>
      </c>
      <c r="H1452" s="31">
        <v>4.7</v>
      </c>
      <c r="I1452" s="31">
        <v>4.95</v>
      </c>
      <c r="J1452" s="32">
        <v>-300</v>
      </c>
      <c r="K1452" s="33">
        <v>-5.66</v>
      </c>
      <c r="L1452" s="34">
        <v>400</v>
      </c>
      <c r="M1452" s="34">
        <v>1.98</v>
      </c>
      <c r="N1452" s="34">
        <v>0</v>
      </c>
      <c r="O1452" s="34">
        <v>0</v>
      </c>
      <c r="P1452" s="34">
        <v>400</v>
      </c>
      <c r="Q1452" s="34">
        <v>1.98</v>
      </c>
      <c r="R1452" s="34">
        <v>15000</v>
      </c>
      <c r="S1452" s="49"/>
      <c r="T1452" s="45"/>
    </row>
    <row r="1453" spans="1:20">
      <c r="A1453" s="28">
        <v>721</v>
      </c>
      <c r="B1453" s="29">
        <v>45471</v>
      </c>
      <c r="C1453" s="30" t="s">
        <v>1868</v>
      </c>
      <c r="D1453" s="31">
        <v>7.5</v>
      </c>
      <c r="E1453" s="31">
        <v>7.8</v>
      </c>
      <c r="F1453" s="31">
        <v>7.6</v>
      </c>
      <c r="G1453" s="31">
        <v>7.8</v>
      </c>
      <c r="H1453" s="31">
        <v>7.3</v>
      </c>
      <c r="I1453" s="31">
        <v>7.5890000000000004</v>
      </c>
      <c r="J1453" s="34">
        <v>100</v>
      </c>
      <c r="K1453" s="35">
        <v>1.33</v>
      </c>
      <c r="L1453" s="34">
        <v>6100</v>
      </c>
      <c r="M1453" s="34">
        <v>46.29</v>
      </c>
      <c r="N1453" s="34">
        <v>0</v>
      </c>
      <c r="O1453" s="34">
        <v>0</v>
      </c>
      <c r="P1453" s="34">
        <v>6100</v>
      </c>
      <c r="Q1453" s="34">
        <v>46.29</v>
      </c>
      <c r="R1453" s="34">
        <v>1798007</v>
      </c>
      <c r="S1453" s="49"/>
      <c r="T1453" s="45"/>
    </row>
    <row r="1454" spans="1:20">
      <c r="A1454" s="28">
        <v>722</v>
      </c>
      <c r="B1454" s="29">
        <v>45471</v>
      </c>
      <c r="C1454" s="30" t="s">
        <v>1869</v>
      </c>
      <c r="D1454" s="31">
        <v>31</v>
      </c>
      <c r="E1454" s="31">
        <v>35.6</v>
      </c>
      <c r="F1454" s="31">
        <v>26.4</v>
      </c>
      <c r="G1454" s="31">
        <v>35.6</v>
      </c>
      <c r="H1454" s="31">
        <v>26.4</v>
      </c>
      <c r="I1454" s="31">
        <v>31</v>
      </c>
      <c r="J1454" s="36">
        <v>-4600</v>
      </c>
      <c r="K1454" s="37">
        <v>-14.84</v>
      </c>
      <c r="L1454" s="34">
        <v>301</v>
      </c>
      <c r="M1454" s="34">
        <v>8.8664000000000005</v>
      </c>
      <c r="N1454" s="34">
        <v>0</v>
      </c>
      <c r="O1454" s="34">
        <v>0</v>
      </c>
      <c r="P1454" s="34">
        <v>301</v>
      </c>
      <c r="Q1454" s="34">
        <v>8.8664000000000005</v>
      </c>
      <c r="R1454" s="34">
        <v>184531</v>
      </c>
      <c r="S1454" s="49"/>
      <c r="T1454" s="45"/>
    </row>
    <row r="1455" spans="1:20">
      <c r="A1455" s="28">
        <v>723</v>
      </c>
      <c r="B1455" s="29">
        <v>45471</v>
      </c>
      <c r="C1455" s="30" t="s">
        <v>1870</v>
      </c>
      <c r="D1455" s="31">
        <v>53</v>
      </c>
      <c r="E1455" s="31">
        <v>53</v>
      </c>
      <c r="F1455" s="31">
        <v>53</v>
      </c>
      <c r="G1455" s="31">
        <v>53</v>
      </c>
      <c r="H1455" s="31">
        <v>53</v>
      </c>
      <c r="I1455" s="31">
        <v>53</v>
      </c>
      <c r="J1455" s="34">
        <v>0</v>
      </c>
      <c r="K1455" s="35">
        <v>0</v>
      </c>
      <c r="L1455" s="34">
        <v>0</v>
      </c>
      <c r="M1455" s="34">
        <v>0</v>
      </c>
      <c r="N1455" s="34">
        <v>0</v>
      </c>
      <c r="O1455" s="34">
        <v>0</v>
      </c>
      <c r="P1455" s="34">
        <v>0</v>
      </c>
      <c r="Q1455" s="34">
        <v>0</v>
      </c>
      <c r="R1455" s="34">
        <v>954000</v>
      </c>
      <c r="S1455" s="49"/>
      <c r="T1455" s="45"/>
    </row>
    <row r="1456" spans="1:20">
      <c r="A1456" s="28">
        <v>724</v>
      </c>
      <c r="B1456" s="29">
        <v>45471</v>
      </c>
      <c r="C1456" s="30" t="s">
        <v>1871</v>
      </c>
      <c r="D1456" s="31">
        <v>18.600000000000001</v>
      </c>
      <c r="E1456" s="31">
        <v>18.600000000000001</v>
      </c>
      <c r="F1456" s="31">
        <v>18.600000000000001</v>
      </c>
      <c r="G1456" s="31">
        <v>18.600000000000001</v>
      </c>
      <c r="H1456" s="31">
        <v>18.600000000000001</v>
      </c>
      <c r="I1456" s="31">
        <v>18.600000000000001</v>
      </c>
      <c r="J1456" s="36">
        <v>0</v>
      </c>
      <c r="K1456" s="37">
        <v>0</v>
      </c>
      <c r="L1456" s="34">
        <v>0</v>
      </c>
      <c r="M1456" s="34">
        <v>0</v>
      </c>
      <c r="N1456" s="34">
        <v>0</v>
      </c>
      <c r="O1456" s="34">
        <v>0</v>
      </c>
      <c r="P1456" s="34">
        <v>0</v>
      </c>
      <c r="Q1456" s="34">
        <v>0</v>
      </c>
      <c r="R1456" s="34">
        <v>86720</v>
      </c>
      <c r="S1456" s="49"/>
      <c r="T1456" s="45"/>
    </row>
    <row r="1457" spans="1:20">
      <c r="A1457" s="28">
        <v>725</v>
      </c>
      <c r="B1457" s="29">
        <v>45471</v>
      </c>
      <c r="C1457" s="30" t="s">
        <v>1872</v>
      </c>
      <c r="D1457" s="31">
        <v>9.5</v>
      </c>
      <c r="E1457" s="31">
        <v>9.5</v>
      </c>
      <c r="F1457" s="31">
        <v>9.5</v>
      </c>
      <c r="G1457" s="31">
        <v>9.5</v>
      </c>
      <c r="H1457" s="31">
        <v>9.5</v>
      </c>
      <c r="I1457" s="31">
        <v>9.5</v>
      </c>
      <c r="J1457" s="32">
        <v>0</v>
      </c>
      <c r="K1457" s="33">
        <v>0</v>
      </c>
      <c r="L1457" s="34">
        <v>0</v>
      </c>
      <c r="M1457" s="34">
        <v>0</v>
      </c>
      <c r="N1457" s="34">
        <v>0</v>
      </c>
      <c r="O1457" s="34">
        <v>0</v>
      </c>
      <c r="P1457" s="34">
        <v>0</v>
      </c>
      <c r="Q1457" s="34">
        <v>0</v>
      </c>
      <c r="R1457" s="34">
        <v>137655</v>
      </c>
      <c r="S1457" s="49"/>
      <c r="T1457" s="45"/>
    </row>
    <row r="1458" spans="1:20">
      <c r="A1458" s="28">
        <v>726</v>
      </c>
      <c r="B1458" s="29">
        <v>45471</v>
      </c>
      <c r="C1458" s="30" t="s">
        <v>1116</v>
      </c>
      <c r="D1458" s="31">
        <v>4.0999999999999996</v>
      </c>
      <c r="E1458" s="31">
        <v>4.0999999999999996</v>
      </c>
      <c r="F1458" s="31">
        <v>4.0999999999999996</v>
      </c>
      <c r="G1458" s="31">
        <v>4.0999999999999996</v>
      </c>
      <c r="H1458" s="31">
        <v>4.0999999999999996</v>
      </c>
      <c r="I1458" s="31">
        <v>4.0999999999999996</v>
      </c>
      <c r="J1458" s="36">
        <v>0</v>
      </c>
      <c r="K1458" s="37">
        <v>0</v>
      </c>
      <c r="L1458" s="34">
        <v>0</v>
      </c>
      <c r="M1458" s="34">
        <v>0</v>
      </c>
      <c r="N1458" s="34">
        <v>0</v>
      </c>
      <c r="O1458" s="34">
        <v>0</v>
      </c>
      <c r="P1458" s="34">
        <v>0</v>
      </c>
      <c r="Q1458" s="34">
        <v>0</v>
      </c>
      <c r="R1458" s="34">
        <v>23727</v>
      </c>
      <c r="S1458" s="49"/>
      <c r="T1458" s="45"/>
    </row>
    <row r="1459" spans="1:20">
      <c r="A1459" s="28">
        <v>727</v>
      </c>
      <c r="B1459" s="29">
        <v>45471</v>
      </c>
      <c r="C1459" s="30" t="s">
        <v>1873</v>
      </c>
      <c r="D1459" s="31">
        <v>24.5</v>
      </c>
      <c r="E1459" s="31">
        <v>24.5</v>
      </c>
      <c r="F1459" s="31">
        <v>24.5</v>
      </c>
      <c r="G1459" s="31">
        <v>24.5</v>
      </c>
      <c r="H1459" s="31">
        <v>24.5</v>
      </c>
      <c r="I1459" s="31">
        <v>24.5</v>
      </c>
      <c r="J1459" s="34">
        <v>0</v>
      </c>
      <c r="K1459" s="35">
        <v>0</v>
      </c>
      <c r="L1459" s="34">
        <v>0</v>
      </c>
      <c r="M1459" s="34">
        <v>0</v>
      </c>
      <c r="N1459" s="34">
        <v>0</v>
      </c>
      <c r="O1459" s="34">
        <v>0</v>
      </c>
      <c r="P1459" s="34">
        <v>0</v>
      </c>
      <c r="Q1459" s="34">
        <v>0</v>
      </c>
      <c r="R1459" s="34">
        <v>173950</v>
      </c>
      <c r="S1459" s="49"/>
      <c r="T1459" s="45"/>
    </row>
    <row r="1460" spans="1:20">
      <c r="A1460" s="28">
        <v>728</v>
      </c>
      <c r="B1460" s="29">
        <v>45471</v>
      </c>
      <c r="C1460" s="30" t="s">
        <v>1117</v>
      </c>
      <c r="D1460" s="31">
        <v>4.5999999999999996</v>
      </c>
      <c r="E1460" s="31">
        <v>5.0999999999999996</v>
      </c>
      <c r="F1460" s="31">
        <v>4.4000000000000004</v>
      </c>
      <c r="G1460" s="31">
        <v>5.2</v>
      </c>
      <c r="H1460" s="31">
        <v>4</v>
      </c>
      <c r="I1460" s="31">
        <v>4.3360000000000003</v>
      </c>
      <c r="J1460" s="36">
        <v>-200</v>
      </c>
      <c r="K1460" s="37">
        <v>-4.3499999999999996</v>
      </c>
      <c r="L1460" s="34">
        <v>47206</v>
      </c>
      <c r="M1460" s="34">
        <v>204.69120000000001</v>
      </c>
      <c r="N1460" s="34">
        <v>0</v>
      </c>
      <c r="O1460" s="34">
        <v>0</v>
      </c>
      <c r="P1460" s="34">
        <v>47206</v>
      </c>
      <c r="Q1460" s="34">
        <v>204.69120000000001</v>
      </c>
      <c r="R1460" s="34">
        <v>88000</v>
      </c>
      <c r="S1460" s="49"/>
      <c r="T1460" s="45"/>
    </row>
    <row r="1461" spans="1:20">
      <c r="A1461" s="28">
        <v>729</v>
      </c>
      <c r="B1461" s="29">
        <v>45471</v>
      </c>
      <c r="C1461" s="30" t="s">
        <v>1874</v>
      </c>
      <c r="D1461" s="31">
        <v>10</v>
      </c>
      <c r="E1461" s="31">
        <v>10.199999999999999</v>
      </c>
      <c r="F1461" s="31">
        <v>10.199999999999999</v>
      </c>
      <c r="G1461" s="31">
        <v>10.199999999999999</v>
      </c>
      <c r="H1461" s="31">
        <v>10.199999999999999</v>
      </c>
      <c r="I1461" s="31">
        <v>10.199999999999999</v>
      </c>
      <c r="J1461" s="34">
        <v>200</v>
      </c>
      <c r="K1461" s="35">
        <v>2</v>
      </c>
      <c r="L1461" s="34">
        <v>2300</v>
      </c>
      <c r="M1461" s="34">
        <v>23.46</v>
      </c>
      <c r="N1461" s="34">
        <v>0</v>
      </c>
      <c r="O1461" s="34">
        <v>0</v>
      </c>
      <c r="P1461" s="34">
        <v>2300</v>
      </c>
      <c r="Q1461" s="34">
        <v>23.46</v>
      </c>
      <c r="R1461" s="34">
        <v>163200</v>
      </c>
      <c r="S1461" s="49"/>
      <c r="T1461" s="45"/>
    </row>
    <row r="1462" spans="1:20">
      <c r="A1462" s="28">
        <v>730</v>
      </c>
      <c r="B1462" s="29">
        <v>45471</v>
      </c>
      <c r="C1462" s="30" t="s">
        <v>1118</v>
      </c>
      <c r="D1462" s="31">
        <v>1.3</v>
      </c>
      <c r="E1462" s="31">
        <v>1.3</v>
      </c>
      <c r="F1462" s="31">
        <v>1.4</v>
      </c>
      <c r="G1462" s="31">
        <v>1.4</v>
      </c>
      <c r="H1462" s="31">
        <v>1.3</v>
      </c>
      <c r="I1462" s="31">
        <v>1.389</v>
      </c>
      <c r="J1462" s="36">
        <v>100</v>
      </c>
      <c r="K1462" s="37">
        <v>7.69</v>
      </c>
      <c r="L1462" s="34">
        <v>22174</v>
      </c>
      <c r="M1462" s="34">
        <v>30.796199999999999</v>
      </c>
      <c r="N1462" s="34">
        <v>0</v>
      </c>
      <c r="O1462" s="34">
        <v>0</v>
      </c>
      <c r="P1462" s="34">
        <v>22174</v>
      </c>
      <c r="Q1462" s="34">
        <v>30.796199999999999</v>
      </c>
      <c r="R1462" s="34">
        <v>35490</v>
      </c>
      <c r="S1462" s="49"/>
      <c r="T1462" s="45"/>
    </row>
    <row r="1463" spans="1:20">
      <c r="A1463" s="28">
        <v>731</v>
      </c>
      <c r="B1463" s="29">
        <v>45471</v>
      </c>
      <c r="C1463" s="30" t="s">
        <v>2797</v>
      </c>
      <c r="D1463" s="31">
        <v>58.7</v>
      </c>
      <c r="E1463" s="31">
        <v>58.6</v>
      </c>
      <c r="F1463" s="31">
        <v>58</v>
      </c>
      <c r="G1463" s="31">
        <v>58.6</v>
      </c>
      <c r="H1463" s="31">
        <v>57</v>
      </c>
      <c r="I1463" s="31">
        <v>57.18</v>
      </c>
      <c r="J1463" s="32">
        <v>-700</v>
      </c>
      <c r="K1463" s="33">
        <v>-1.19</v>
      </c>
      <c r="L1463" s="34">
        <v>31504</v>
      </c>
      <c r="M1463" s="34">
        <v>1801.3929000000001</v>
      </c>
      <c r="N1463" s="34">
        <v>0</v>
      </c>
      <c r="O1463" s="34">
        <v>0</v>
      </c>
      <c r="P1463" s="34">
        <v>31504</v>
      </c>
      <c r="Q1463" s="34">
        <v>1801.3929000000001</v>
      </c>
      <c r="R1463" s="34">
        <v>1797993</v>
      </c>
      <c r="S1463" s="49"/>
      <c r="T1463" s="45"/>
    </row>
    <row r="1464" spans="1:20">
      <c r="A1464" s="28">
        <v>732</v>
      </c>
      <c r="B1464" s="29">
        <v>45471</v>
      </c>
      <c r="C1464" s="30" t="s">
        <v>1876</v>
      </c>
      <c r="D1464" s="31">
        <v>20.8</v>
      </c>
      <c r="E1464" s="31">
        <v>20.8</v>
      </c>
      <c r="F1464" s="31">
        <v>20.8</v>
      </c>
      <c r="G1464" s="31">
        <v>20.8</v>
      </c>
      <c r="H1464" s="31">
        <v>20.8</v>
      </c>
      <c r="I1464" s="31">
        <v>20.8</v>
      </c>
      <c r="J1464" s="36">
        <v>0</v>
      </c>
      <c r="K1464" s="37">
        <v>0</v>
      </c>
      <c r="L1464" s="34">
        <v>0</v>
      </c>
      <c r="M1464" s="34">
        <v>0</v>
      </c>
      <c r="N1464" s="34">
        <v>0</v>
      </c>
      <c r="O1464" s="34">
        <v>0</v>
      </c>
      <c r="P1464" s="34">
        <v>0</v>
      </c>
      <c r="Q1464" s="34">
        <v>0</v>
      </c>
      <c r="R1464" s="34">
        <v>165946</v>
      </c>
      <c r="S1464" s="49"/>
      <c r="T1464" s="45"/>
    </row>
    <row r="1465" spans="1:20">
      <c r="A1465" s="28">
        <v>733</v>
      </c>
      <c r="B1465" s="29">
        <v>45471</v>
      </c>
      <c r="C1465" s="30" t="s">
        <v>1877</v>
      </c>
      <c r="D1465" s="31">
        <v>15</v>
      </c>
      <c r="E1465" s="31">
        <v>15</v>
      </c>
      <c r="F1465" s="31">
        <v>15</v>
      </c>
      <c r="G1465" s="31">
        <v>15</v>
      </c>
      <c r="H1465" s="31">
        <v>15</v>
      </c>
      <c r="I1465" s="31">
        <v>15</v>
      </c>
      <c r="J1465" s="34">
        <v>0</v>
      </c>
      <c r="K1465" s="35">
        <v>0</v>
      </c>
      <c r="L1465" s="34">
        <v>0</v>
      </c>
      <c r="M1465" s="34">
        <v>0</v>
      </c>
      <c r="N1465" s="34">
        <v>0</v>
      </c>
      <c r="O1465" s="34">
        <v>0</v>
      </c>
      <c r="P1465" s="34">
        <v>0</v>
      </c>
      <c r="Q1465" s="34">
        <v>0</v>
      </c>
      <c r="R1465" s="34">
        <v>75000</v>
      </c>
      <c r="S1465" s="49"/>
      <c r="T1465" s="45"/>
    </row>
    <row r="1466" spans="1:20">
      <c r="A1466" s="28">
        <v>734</v>
      </c>
      <c r="B1466" s="29">
        <v>45471</v>
      </c>
      <c r="C1466" s="30" t="s">
        <v>1878</v>
      </c>
      <c r="D1466" s="31">
        <v>19.600000000000001</v>
      </c>
      <c r="E1466" s="31">
        <v>19.600000000000001</v>
      </c>
      <c r="F1466" s="31">
        <v>19.600000000000001</v>
      </c>
      <c r="G1466" s="31">
        <v>19.600000000000001</v>
      </c>
      <c r="H1466" s="31">
        <v>19.600000000000001</v>
      </c>
      <c r="I1466" s="31">
        <v>19.600000000000001</v>
      </c>
      <c r="J1466" s="36">
        <v>0</v>
      </c>
      <c r="K1466" s="37">
        <v>0</v>
      </c>
      <c r="L1466" s="34">
        <v>0</v>
      </c>
      <c r="M1466" s="34">
        <v>0</v>
      </c>
      <c r="N1466" s="34">
        <v>0</v>
      </c>
      <c r="O1466" s="34">
        <v>0</v>
      </c>
      <c r="P1466" s="34">
        <v>0</v>
      </c>
      <c r="Q1466" s="34">
        <v>0</v>
      </c>
      <c r="R1466" s="34">
        <v>70560</v>
      </c>
      <c r="S1466" s="49"/>
      <c r="T1466" s="45"/>
    </row>
    <row r="1467" spans="1:20">
      <c r="A1467" s="28">
        <v>735</v>
      </c>
      <c r="B1467" s="29">
        <v>45471</v>
      </c>
      <c r="C1467" s="30" t="s">
        <v>1879</v>
      </c>
      <c r="D1467" s="31">
        <v>8.8000000000000007</v>
      </c>
      <c r="E1467" s="31">
        <v>8.8000000000000007</v>
      </c>
      <c r="F1467" s="31">
        <v>8.8000000000000007</v>
      </c>
      <c r="G1467" s="31">
        <v>8.8000000000000007</v>
      </c>
      <c r="H1467" s="31">
        <v>8.8000000000000007</v>
      </c>
      <c r="I1467" s="31">
        <v>8.8000000000000007</v>
      </c>
      <c r="J1467" s="32">
        <v>0</v>
      </c>
      <c r="K1467" s="33">
        <v>0</v>
      </c>
      <c r="L1467" s="34">
        <v>0</v>
      </c>
      <c r="M1467" s="34">
        <v>0</v>
      </c>
      <c r="N1467" s="34">
        <v>0</v>
      </c>
      <c r="O1467" s="34">
        <v>0</v>
      </c>
      <c r="P1467" s="34">
        <v>0</v>
      </c>
      <c r="Q1467" s="34">
        <v>0</v>
      </c>
      <c r="R1467" s="34">
        <v>78612</v>
      </c>
      <c r="S1467" s="49"/>
      <c r="T1467" s="45"/>
    </row>
    <row r="1468" spans="1:20">
      <c r="A1468" s="28">
        <v>736</v>
      </c>
      <c r="B1468" s="29">
        <v>45471</v>
      </c>
      <c r="C1468" s="30" t="s">
        <v>1880</v>
      </c>
      <c r="D1468" s="31">
        <v>14.9</v>
      </c>
      <c r="E1468" s="31">
        <v>14.9</v>
      </c>
      <c r="F1468" s="31">
        <v>14.9</v>
      </c>
      <c r="G1468" s="31">
        <v>14.9</v>
      </c>
      <c r="H1468" s="31">
        <v>14.9</v>
      </c>
      <c r="I1468" s="31">
        <v>14.9</v>
      </c>
      <c r="J1468" s="36">
        <v>0</v>
      </c>
      <c r="K1468" s="37">
        <v>0</v>
      </c>
      <c r="L1468" s="34">
        <v>0</v>
      </c>
      <c r="M1468" s="34">
        <v>0</v>
      </c>
      <c r="N1468" s="34">
        <v>0</v>
      </c>
      <c r="O1468" s="34">
        <v>0</v>
      </c>
      <c r="P1468" s="34">
        <v>0</v>
      </c>
      <c r="Q1468" s="34">
        <v>0</v>
      </c>
      <c r="R1468" s="34">
        <v>68428</v>
      </c>
      <c r="S1468" s="49"/>
      <c r="T1468" s="45"/>
    </row>
    <row r="1469" spans="1:20">
      <c r="A1469" s="28">
        <v>737</v>
      </c>
      <c r="B1469" s="29">
        <v>45471</v>
      </c>
      <c r="C1469" s="30" t="s">
        <v>1881</v>
      </c>
      <c r="D1469" s="31">
        <v>40</v>
      </c>
      <c r="E1469" s="31">
        <v>40</v>
      </c>
      <c r="F1469" s="31">
        <v>40</v>
      </c>
      <c r="G1469" s="31">
        <v>40</v>
      </c>
      <c r="H1469" s="31">
        <v>40</v>
      </c>
      <c r="I1469" s="31">
        <v>40</v>
      </c>
      <c r="J1469" s="34">
        <v>0</v>
      </c>
      <c r="K1469" s="35">
        <v>0</v>
      </c>
      <c r="L1469" s="34">
        <v>0</v>
      </c>
      <c r="M1469" s="34">
        <v>0</v>
      </c>
      <c r="N1469" s="34">
        <v>0</v>
      </c>
      <c r="O1469" s="34">
        <v>0</v>
      </c>
      <c r="P1469" s="34">
        <v>0</v>
      </c>
      <c r="Q1469" s="34">
        <v>0</v>
      </c>
      <c r="R1469" s="34">
        <v>217741</v>
      </c>
      <c r="S1469" s="49"/>
      <c r="T1469" s="45"/>
    </row>
    <row r="1470" spans="1:20">
      <c r="A1470" s="28">
        <v>738</v>
      </c>
      <c r="B1470" s="29">
        <v>45471</v>
      </c>
      <c r="C1470" s="30" t="s">
        <v>1882</v>
      </c>
      <c r="D1470" s="31">
        <v>4.7</v>
      </c>
      <c r="E1470" s="31">
        <v>4.7</v>
      </c>
      <c r="F1470" s="31">
        <v>4.7</v>
      </c>
      <c r="G1470" s="31">
        <v>4.7</v>
      </c>
      <c r="H1470" s="31">
        <v>4.7</v>
      </c>
      <c r="I1470" s="31">
        <v>4.7</v>
      </c>
      <c r="J1470" s="36">
        <v>0</v>
      </c>
      <c r="K1470" s="37">
        <v>0</v>
      </c>
      <c r="L1470" s="34">
        <v>0</v>
      </c>
      <c r="M1470" s="34">
        <v>0</v>
      </c>
      <c r="N1470" s="34">
        <v>0</v>
      </c>
      <c r="O1470" s="34">
        <v>0</v>
      </c>
      <c r="P1470" s="34">
        <v>0</v>
      </c>
      <c r="Q1470" s="34">
        <v>0</v>
      </c>
      <c r="R1470" s="34">
        <v>51572</v>
      </c>
      <c r="S1470" s="49"/>
      <c r="T1470" s="45"/>
    </row>
    <row r="1471" spans="1:20">
      <c r="A1471" s="28">
        <v>739</v>
      </c>
      <c r="B1471" s="29">
        <v>45471</v>
      </c>
      <c r="C1471" s="30" t="s">
        <v>1883</v>
      </c>
      <c r="D1471" s="31">
        <v>7.5</v>
      </c>
      <c r="E1471" s="31">
        <v>7.7</v>
      </c>
      <c r="F1471" s="31">
        <v>8.6</v>
      </c>
      <c r="G1471" s="31">
        <v>8.6</v>
      </c>
      <c r="H1471" s="31">
        <v>7.7</v>
      </c>
      <c r="I1471" s="31">
        <v>8.4489999999999998</v>
      </c>
      <c r="J1471" s="34">
        <v>1100</v>
      </c>
      <c r="K1471" s="35">
        <v>14.67</v>
      </c>
      <c r="L1471" s="34">
        <v>84002</v>
      </c>
      <c r="M1471" s="34">
        <v>709.69719999999995</v>
      </c>
      <c r="N1471" s="34">
        <v>0</v>
      </c>
      <c r="O1471" s="34">
        <v>0</v>
      </c>
      <c r="P1471" s="34">
        <v>84002</v>
      </c>
      <c r="Q1471" s="34">
        <v>709.69719999999995</v>
      </c>
      <c r="R1471" s="34">
        <v>33126</v>
      </c>
      <c r="S1471" s="49"/>
      <c r="T1471" s="45"/>
    </row>
    <row r="1472" spans="1:20">
      <c r="A1472" s="28">
        <v>740</v>
      </c>
      <c r="B1472" s="29">
        <v>45471</v>
      </c>
      <c r="C1472" s="30" t="s">
        <v>1253</v>
      </c>
      <c r="D1472" s="31">
        <v>1.2</v>
      </c>
      <c r="E1472" s="31">
        <v>1.2</v>
      </c>
      <c r="F1472" s="31">
        <v>1.2</v>
      </c>
      <c r="G1472" s="31">
        <v>1.2</v>
      </c>
      <c r="H1472" s="31">
        <v>1.2</v>
      </c>
      <c r="I1472" s="31">
        <v>1.2</v>
      </c>
      <c r="J1472" s="36">
        <v>0</v>
      </c>
      <c r="K1472" s="37">
        <v>0</v>
      </c>
      <c r="L1472" s="34">
        <v>0</v>
      </c>
      <c r="M1472" s="34">
        <v>0</v>
      </c>
      <c r="N1472" s="34">
        <v>0</v>
      </c>
      <c r="O1472" s="34">
        <v>0</v>
      </c>
      <c r="P1472" s="34">
        <v>0</v>
      </c>
      <c r="Q1472" s="34">
        <v>0</v>
      </c>
      <c r="R1472" s="34">
        <v>19262</v>
      </c>
      <c r="S1472" s="49"/>
      <c r="T1472" s="45"/>
    </row>
    <row r="1473" spans="1:20">
      <c r="A1473" s="28">
        <v>741</v>
      </c>
      <c r="B1473" s="29">
        <v>45471</v>
      </c>
      <c r="C1473" s="30" t="s">
        <v>2798</v>
      </c>
      <c r="D1473" s="31">
        <v>14.3</v>
      </c>
      <c r="E1473" s="31">
        <v>14</v>
      </c>
      <c r="F1473" s="31">
        <v>12.3</v>
      </c>
      <c r="G1473" s="31">
        <v>14</v>
      </c>
      <c r="H1473" s="31">
        <v>12.3</v>
      </c>
      <c r="I1473" s="31">
        <v>12.803000000000001</v>
      </c>
      <c r="J1473" s="34">
        <v>-2000</v>
      </c>
      <c r="K1473" s="35">
        <v>-13.99</v>
      </c>
      <c r="L1473" s="34">
        <v>224900</v>
      </c>
      <c r="M1473" s="34">
        <v>2879.45</v>
      </c>
      <c r="N1473" s="34">
        <v>0</v>
      </c>
      <c r="O1473" s="34">
        <v>0</v>
      </c>
      <c r="P1473" s="34">
        <v>224900</v>
      </c>
      <c r="Q1473" s="34">
        <v>2879.45</v>
      </c>
      <c r="R1473" s="34">
        <v>430500</v>
      </c>
      <c r="S1473" s="49"/>
      <c r="T1473" s="45"/>
    </row>
    <row r="1474" spans="1:20">
      <c r="A1474" s="28">
        <v>742</v>
      </c>
      <c r="B1474" s="29">
        <v>45471</v>
      </c>
      <c r="C1474" s="30" t="s">
        <v>1884</v>
      </c>
      <c r="D1474" s="31">
        <v>3.1</v>
      </c>
      <c r="E1474" s="31">
        <v>3.1</v>
      </c>
      <c r="F1474" s="31">
        <v>3.1</v>
      </c>
      <c r="G1474" s="31">
        <v>3.1</v>
      </c>
      <c r="H1474" s="31">
        <v>3.1</v>
      </c>
      <c r="I1474" s="31">
        <v>3.1</v>
      </c>
      <c r="J1474" s="36">
        <v>0</v>
      </c>
      <c r="K1474" s="37">
        <v>0</v>
      </c>
      <c r="L1474" s="34">
        <v>1000</v>
      </c>
      <c r="M1474" s="34">
        <v>3.1</v>
      </c>
      <c r="N1474" s="34">
        <v>0</v>
      </c>
      <c r="O1474" s="34">
        <v>0</v>
      </c>
      <c r="P1474" s="34">
        <v>1000</v>
      </c>
      <c r="Q1474" s="34">
        <v>3.1</v>
      </c>
      <c r="R1474" s="34">
        <v>3949</v>
      </c>
      <c r="S1474" s="49"/>
      <c r="T1474" s="45"/>
    </row>
    <row r="1475" spans="1:20">
      <c r="A1475" s="28">
        <v>743</v>
      </c>
      <c r="B1475" s="29">
        <v>45471</v>
      </c>
      <c r="C1475" s="30" t="s">
        <v>1885</v>
      </c>
      <c r="D1475" s="31">
        <v>18</v>
      </c>
      <c r="E1475" s="31">
        <v>18</v>
      </c>
      <c r="F1475" s="31">
        <v>18</v>
      </c>
      <c r="G1475" s="31">
        <v>18</v>
      </c>
      <c r="H1475" s="31">
        <v>18</v>
      </c>
      <c r="I1475" s="31">
        <v>18</v>
      </c>
      <c r="J1475" s="34">
        <v>0</v>
      </c>
      <c r="K1475" s="35">
        <v>0</v>
      </c>
      <c r="L1475" s="34">
        <v>0</v>
      </c>
      <c r="M1475" s="34">
        <v>0</v>
      </c>
      <c r="N1475" s="34">
        <v>0</v>
      </c>
      <c r="O1475" s="34">
        <v>0</v>
      </c>
      <c r="P1475" s="34">
        <v>0</v>
      </c>
      <c r="Q1475" s="34">
        <v>0</v>
      </c>
      <c r="R1475" s="34">
        <v>55334</v>
      </c>
      <c r="S1475" s="49"/>
      <c r="T1475" s="45"/>
    </row>
    <row r="1476" spans="1:20">
      <c r="A1476" s="28">
        <v>744</v>
      </c>
      <c r="B1476" s="29">
        <v>45471</v>
      </c>
      <c r="C1476" s="30" t="s">
        <v>1886</v>
      </c>
      <c r="D1476" s="31">
        <v>18.100000000000001</v>
      </c>
      <c r="E1476" s="31">
        <v>18.100000000000001</v>
      </c>
      <c r="F1476" s="31">
        <v>18.100000000000001</v>
      </c>
      <c r="G1476" s="31">
        <v>18.100000000000001</v>
      </c>
      <c r="H1476" s="31">
        <v>18.100000000000001</v>
      </c>
      <c r="I1476" s="31">
        <v>18.100000000000001</v>
      </c>
      <c r="J1476" s="36">
        <v>0</v>
      </c>
      <c r="K1476" s="37">
        <v>0</v>
      </c>
      <c r="L1476" s="34">
        <v>0</v>
      </c>
      <c r="M1476" s="34">
        <v>0</v>
      </c>
      <c r="N1476" s="34">
        <v>0</v>
      </c>
      <c r="O1476" s="34">
        <v>0</v>
      </c>
      <c r="P1476" s="34">
        <v>0</v>
      </c>
      <c r="Q1476" s="34">
        <v>0</v>
      </c>
      <c r="R1476" s="34">
        <v>1353833</v>
      </c>
      <c r="S1476" s="49"/>
      <c r="T1476" s="45"/>
    </row>
    <row r="1477" spans="1:20">
      <c r="A1477" s="28">
        <v>745</v>
      </c>
      <c r="B1477" s="29">
        <v>45471</v>
      </c>
      <c r="C1477" s="30" t="s">
        <v>1393</v>
      </c>
      <c r="D1477" s="31">
        <v>6.1</v>
      </c>
      <c r="E1477" s="31">
        <v>5.8</v>
      </c>
      <c r="F1477" s="31">
        <v>5.2</v>
      </c>
      <c r="G1477" s="31">
        <v>5.8</v>
      </c>
      <c r="H1477" s="31">
        <v>5.2</v>
      </c>
      <c r="I1477" s="31">
        <v>5.3620000000000001</v>
      </c>
      <c r="J1477" s="34">
        <v>-900</v>
      </c>
      <c r="K1477" s="35">
        <v>-14.75</v>
      </c>
      <c r="L1477" s="34">
        <v>2600</v>
      </c>
      <c r="M1477" s="34">
        <v>13.94</v>
      </c>
      <c r="N1477" s="34">
        <v>0</v>
      </c>
      <c r="O1477" s="34">
        <v>0</v>
      </c>
      <c r="P1477" s="34">
        <v>2600</v>
      </c>
      <c r="Q1477" s="34">
        <v>13.94</v>
      </c>
      <c r="R1477" s="34">
        <v>24960</v>
      </c>
      <c r="S1477" s="49"/>
      <c r="T1477" s="45"/>
    </row>
    <row r="1478" spans="1:20">
      <c r="A1478" s="28">
        <v>746</v>
      </c>
      <c r="B1478" s="29">
        <v>45471</v>
      </c>
      <c r="C1478" s="30" t="s">
        <v>878</v>
      </c>
      <c r="D1478" s="31">
        <v>1.8</v>
      </c>
      <c r="E1478" s="31">
        <v>1.8</v>
      </c>
      <c r="F1478" s="31">
        <v>1.8</v>
      </c>
      <c r="G1478" s="31">
        <v>1.8</v>
      </c>
      <c r="H1478" s="31">
        <v>1.8</v>
      </c>
      <c r="I1478" s="31">
        <v>1.8</v>
      </c>
      <c r="J1478" s="36">
        <v>0</v>
      </c>
      <c r="K1478" s="37">
        <v>0</v>
      </c>
      <c r="L1478" s="34">
        <v>0</v>
      </c>
      <c r="M1478" s="34">
        <v>0</v>
      </c>
      <c r="N1478" s="34">
        <v>0</v>
      </c>
      <c r="O1478" s="34">
        <v>0</v>
      </c>
      <c r="P1478" s="34">
        <v>0</v>
      </c>
      <c r="Q1478" s="34">
        <v>0</v>
      </c>
      <c r="R1478" s="34">
        <v>182717</v>
      </c>
      <c r="S1478" s="49"/>
      <c r="T1478" s="45"/>
    </row>
    <row r="1479" spans="1:20">
      <c r="A1479" s="28">
        <v>747</v>
      </c>
      <c r="B1479" s="29">
        <v>45471</v>
      </c>
      <c r="C1479" s="30" t="s">
        <v>1887</v>
      </c>
      <c r="D1479" s="31">
        <v>68.2</v>
      </c>
      <c r="E1479" s="31">
        <v>68.2</v>
      </c>
      <c r="F1479" s="31">
        <v>68.2</v>
      </c>
      <c r="G1479" s="31">
        <v>68.2</v>
      </c>
      <c r="H1479" s="31">
        <v>68.2</v>
      </c>
      <c r="I1479" s="31">
        <v>68.2</v>
      </c>
      <c r="J1479" s="34">
        <v>0</v>
      </c>
      <c r="K1479" s="35">
        <v>0</v>
      </c>
      <c r="L1479" s="34">
        <v>0</v>
      </c>
      <c r="M1479" s="34">
        <v>0</v>
      </c>
      <c r="N1479" s="34">
        <v>0</v>
      </c>
      <c r="O1479" s="34">
        <v>0</v>
      </c>
      <c r="P1479" s="34">
        <v>0</v>
      </c>
      <c r="Q1479" s="34">
        <v>0</v>
      </c>
      <c r="R1479" s="34">
        <v>1060646</v>
      </c>
      <c r="S1479" s="49"/>
      <c r="T1479" s="45"/>
    </row>
    <row r="1480" spans="1:20">
      <c r="A1480" s="28">
        <v>748</v>
      </c>
      <c r="B1480" s="29">
        <v>45471</v>
      </c>
      <c r="C1480" s="30" t="s">
        <v>1119</v>
      </c>
      <c r="D1480" s="31">
        <v>16</v>
      </c>
      <c r="E1480" s="31">
        <v>16</v>
      </c>
      <c r="F1480" s="31">
        <v>16</v>
      </c>
      <c r="G1480" s="31">
        <v>16</v>
      </c>
      <c r="H1480" s="31">
        <v>16</v>
      </c>
      <c r="I1480" s="31">
        <v>16</v>
      </c>
      <c r="J1480" s="36">
        <v>0</v>
      </c>
      <c r="K1480" s="37">
        <v>0</v>
      </c>
      <c r="L1480" s="34">
        <v>0</v>
      </c>
      <c r="M1480" s="34">
        <v>0</v>
      </c>
      <c r="N1480" s="34">
        <v>0</v>
      </c>
      <c r="O1480" s="34">
        <v>0</v>
      </c>
      <c r="P1480" s="34">
        <v>0</v>
      </c>
      <c r="Q1480" s="34">
        <v>0</v>
      </c>
      <c r="R1480" s="34">
        <v>32000</v>
      </c>
      <c r="S1480" s="49"/>
      <c r="T1480" s="45"/>
    </row>
    <row r="1481" spans="1:20">
      <c r="A1481" s="28">
        <v>749</v>
      </c>
      <c r="B1481" s="29">
        <v>45471</v>
      </c>
      <c r="C1481" s="30" t="s">
        <v>1120</v>
      </c>
      <c r="D1481" s="31">
        <v>21.5</v>
      </c>
      <c r="E1481" s="31">
        <v>20.3</v>
      </c>
      <c r="F1481" s="31">
        <v>19.5</v>
      </c>
      <c r="G1481" s="31">
        <v>20.5</v>
      </c>
      <c r="H1481" s="31">
        <v>19</v>
      </c>
      <c r="I1481" s="31">
        <v>19.827999999999999</v>
      </c>
      <c r="J1481" s="34">
        <v>-2000</v>
      </c>
      <c r="K1481" s="35">
        <v>-9.3000000000000007</v>
      </c>
      <c r="L1481" s="34">
        <v>1112504</v>
      </c>
      <c r="M1481" s="34">
        <v>22058.578699999998</v>
      </c>
      <c r="N1481" s="34">
        <v>0</v>
      </c>
      <c r="O1481" s="34">
        <v>0</v>
      </c>
      <c r="P1481" s="34">
        <v>1112504</v>
      </c>
      <c r="Q1481" s="34">
        <v>22058.578699999998</v>
      </c>
      <c r="R1481" s="34">
        <v>716186</v>
      </c>
      <c r="S1481" s="49"/>
      <c r="T1481" s="45"/>
    </row>
    <row r="1482" spans="1:20">
      <c r="A1482" s="28">
        <v>750</v>
      </c>
      <c r="B1482" s="29">
        <v>45471</v>
      </c>
      <c r="C1482" s="30" t="s">
        <v>1121</v>
      </c>
      <c r="D1482" s="31">
        <v>90.8</v>
      </c>
      <c r="E1482" s="31">
        <v>90.8</v>
      </c>
      <c r="F1482" s="31">
        <v>91</v>
      </c>
      <c r="G1482" s="31">
        <v>93</v>
      </c>
      <c r="H1482" s="31">
        <v>90.8</v>
      </c>
      <c r="I1482" s="31">
        <v>91.034999999999997</v>
      </c>
      <c r="J1482" s="36">
        <v>200</v>
      </c>
      <c r="K1482" s="37">
        <v>0.22</v>
      </c>
      <c r="L1482" s="34">
        <v>2646</v>
      </c>
      <c r="M1482" s="34">
        <v>241.01220000000001</v>
      </c>
      <c r="N1482" s="34">
        <v>0</v>
      </c>
      <c r="O1482" s="34">
        <v>0</v>
      </c>
      <c r="P1482" s="34">
        <v>2646</v>
      </c>
      <c r="Q1482" s="34">
        <v>241.01220000000001</v>
      </c>
      <c r="R1482" s="34">
        <v>1230117</v>
      </c>
      <c r="S1482" s="49"/>
      <c r="T1482" s="45"/>
    </row>
    <row r="1483" spans="1:20">
      <c r="A1483" s="28">
        <v>751</v>
      </c>
      <c r="B1483" s="29">
        <v>45471</v>
      </c>
      <c r="C1483" s="30" t="s">
        <v>1122</v>
      </c>
      <c r="D1483" s="31">
        <v>6.4</v>
      </c>
      <c r="E1483" s="31">
        <v>5.5</v>
      </c>
      <c r="F1483" s="31">
        <v>5.5</v>
      </c>
      <c r="G1483" s="31">
        <v>5.5</v>
      </c>
      <c r="H1483" s="31">
        <v>5.5</v>
      </c>
      <c r="I1483" s="31">
        <v>5.5</v>
      </c>
      <c r="J1483" s="34">
        <v>-900</v>
      </c>
      <c r="K1483" s="35">
        <v>-14.06</v>
      </c>
      <c r="L1483" s="34">
        <v>7300</v>
      </c>
      <c r="M1483" s="34">
        <v>40.15</v>
      </c>
      <c r="N1483" s="34">
        <v>0</v>
      </c>
      <c r="O1483" s="34">
        <v>0</v>
      </c>
      <c r="P1483" s="34">
        <v>7300</v>
      </c>
      <c r="Q1483" s="34">
        <v>40.15</v>
      </c>
      <c r="R1483" s="34">
        <v>279400</v>
      </c>
      <c r="S1483" s="49"/>
      <c r="T1483" s="45"/>
    </row>
    <row r="1484" spans="1:20">
      <c r="A1484" s="28">
        <v>752</v>
      </c>
      <c r="B1484" s="29">
        <v>45471</v>
      </c>
      <c r="C1484" s="30" t="s">
        <v>565</v>
      </c>
      <c r="D1484" s="31">
        <v>1.8</v>
      </c>
      <c r="E1484" s="31">
        <v>1.8</v>
      </c>
      <c r="F1484" s="31">
        <v>1.8</v>
      </c>
      <c r="G1484" s="31">
        <v>1.8</v>
      </c>
      <c r="H1484" s="31">
        <v>1.8</v>
      </c>
      <c r="I1484" s="31">
        <v>1.8</v>
      </c>
      <c r="J1484" s="36">
        <v>0</v>
      </c>
      <c r="K1484" s="37">
        <v>0</v>
      </c>
      <c r="L1484" s="34">
        <v>0</v>
      </c>
      <c r="M1484" s="34">
        <v>0</v>
      </c>
      <c r="N1484" s="34">
        <v>0</v>
      </c>
      <c r="O1484" s="34">
        <v>0</v>
      </c>
      <c r="P1484" s="34">
        <v>0</v>
      </c>
      <c r="Q1484" s="34">
        <v>0</v>
      </c>
      <c r="R1484" s="34">
        <v>13627</v>
      </c>
      <c r="S1484" s="49"/>
      <c r="T1484" s="45"/>
    </row>
    <row r="1485" spans="1:20">
      <c r="A1485" s="28">
        <v>753</v>
      </c>
      <c r="B1485" s="29">
        <v>45471</v>
      </c>
      <c r="C1485" s="30" t="s">
        <v>1888</v>
      </c>
      <c r="D1485" s="31">
        <v>20</v>
      </c>
      <c r="E1485" s="31">
        <v>20</v>
      </c>
      <c r="F1485" s="31">
        <v>20</v>
      </c>
      <c r="G1485" s="31">
        <v>20</v>
      </c>
      <c r="H1485" s="31">
        <v>20</v>
      </c>
      <c r="I1485" s="31">
        <v>20</v>
      </c>
      <c r="J1485" s="34">
        <v>0</v>
      </c>
      <c r="K1485" s="35">
        <v>0</v>
      </c>
      <c r="L1485" s="34">
        <v>0</v>
      </c>
      <c r="M1485" s="34">
        <v>0</v>
      </c>
      <c r="N1485" s="34">
        <v>0</v>
      </c>
      <c r="O1485" s="34">
        <v>0</v>
      </c>
      <c r="P1485" s="34">
        <v>0</v>
      </c>
      <c r="Q1485" s="34">
        <v>0</v>
      </c>
      <c r="R1485" s="34">
        <v>54000</v>
      </c>
      <c r="S1485" s="49"/>
      <c r="T1485" s="45"/>
    </row>
    <row r="1486" spans="1:20">
      <c r="A1486" s="28">
        <v>754</v>
      </c>
      <c r="B1486" s="29">
        <v>45471</v>
      </c>
      <c r="C1486" s="30" t="s">
        <v>1123</v>
      </c>
      <c r="D1486" s="31">
        <v>23.8</v>
      </c>
      <c r="E1486" s="31">
        <v>24</v>
      </c>
      <c r="F1486" s="31">
        <v>23.8</v>
      </c>
      <c r="G1486" s="31">
        <v>25</v>
      </c>
      <c r="H1486" s="31">
        <v>23.8</v>
      </c>
      <c r="I1486" s="31">
        <v>24.202999999999999</v>
      </c>
      <c r="J1486" s="36">
        <v>0</v>
      </c>
      <c r="K1486" s="37">
        <v>0</v>
      </c>
      <c r="L1486" s="34">
        <v>27500</v>
      </c>
      <c r="M1486" s="34">
        <v>665.57</v>
      </c>
      <c r="N1486" s="34">
        <v>0</v>
      </c>
      <c r="O1486" s="34">
        <v>0</v>
      </c>
      <c r="P1486" s="34">
        <v>27500</v>
      </c>
      <c r="Q1486" s="34">
        <v>665.57</v>
      </c>
      <c r="R1486" s="34">
        <v>635253</v>
      </c>
      <c r="S1486" s="49"/>
      <c r="T1486" s="45"/>
    </row>
    <row r="1487" spans="1:20">
      <c r="A1487" s="28">
        <v>755</v>
      </c>
      <c r="B1487" s="29">
        <v>45471</v>
      </c>
      <c r="C1487" s="30" t="s">
        <v>1889</v>
      </c>
      <c r="D1487" s="31">
        <v>7.3</v>
      </c>
      <c r="E1487" s="31">
        <v>6.3</v>
      </c>
      <c r="F1487" s="31">
        <v>6.6</v>
      </c>
      <c r="G1487" s="31">
        <v>8.3000000000000007</v>
      </c>
      <c r="H1487" s="31">
        <v>6.3</v>
      </c>
      <c r="I1487" s="31">
        <v>7.0730000000000004</v>
      </c>
      <c r="J1487" s="34">
        <v>-700</v>
      </c>
      <c r="K1487" s="35">
        <v>-9.59</v>
      </c>
      <c r="L1487" s="34">
        <v>27807</v>
      </c>
      <c r="M1487" s="34">
        <v>196.68809999999999</v>
      </c>
      <c r="N1487" s="34">
        <v>0</v>
      </c>
      <c r="O1487" s="34">
        <v>0</v>
      </c>
      <c r="P1487" s="34">
        <v>27807</v>
      </c>
      <c r="Q1487" s="34">
        <v>196.68809999999999</v>
      </c>
      <c r="R1487" s="34">
        <v>19800</v>
      </c>
      <c r="S1487" s="49"/>
      <c r="T1487" s="45"/>
    </row>
    <row r="1488" spans="1:20">
      <c r="A1488" s="28">
        <v>756</v>
      </c>
      <c r="B1488" s="29">
        <v>45471</v>
      </c>
      <c r="C1488" s="30" t="s">
        <v>1890</v>
      </c>
      <c r="D1488" s="31">
        <v>11.2</v>
      </c>
      <c r="E1488" s="31">
        <v>11.2</v>
      </c>
      <c r="F1488" s="31">
        <v>11.2</v>
      </c>
      <c r="G1488" s="31">
        <v>11.2</v>
      </c>
      <c r="H1488" s="31">
        <v>11.2</v>
      </c>
      <c r="I1488" s="31">
        <v>11.2</v>
      </c>
      <c r="J1488" s="36">
        <v>0</v>
      </c>
      <c r="K1488" s="37">
        <v>0</v>
      </c>
      <c r="L1488" s="34">
        <v>0</v>
      </c>
      <c r="M1488" s="34">
        <v>0</v>
      </c>
      <c r="N1488" s="34">
        <v>0</v>
      </c>
      <c r="O1488" s="34">
        <v>0</v>
      </c>
      <c r="P1488" s="34">
        <v>0</v>
      </c>
      <c r="Q1488" s="34">
        <v>0</v>
      </c>
      <c r="R1488" s="34">
        <v>70560</v>
      </c>
      <c r="S1488" s="49"/>
      <c r="T1488" s="45"/>
    </row>
    <row r="1489" spans="1:20">
      <c r="A1489" s="28">
        <v>757</v>
      </c>
      <c r="B1489" s="29">
        <v>45471</v>
      </c>
      <c r="C1489" s="30" t="s">
        <v>1891</v>
      </c>
      <c r="D1489" s="31">
        <v>7.4</v>
      </c>
      <c r="E1489" s="31">
        <v>8.5</v>
      </c>
      <c r="F1489" s="31">
        <v>8.5</v>
      </c>
      <c r="G1489" s="31">
        <v>8.5</v>
      </c>
      <c r="H1489" s="31">
        <v>8.5</v>
      </c>
      <c r="I1489" s="31">
        <v>8.5</v>
      </c>
      <c r="J1489" s="36">
        <v>1100</v>
      </c>
      <c r="K1489" s="37">
        <v>14.86</v>
      </c>
      <c r="L1489" s="34">
        <v>100</v>
      </c>
      <c r="M1489" s="34">
        <v>0.85</v>
      </c>
      <c r="N1489" s="34">
        <v>0</v>
      </c>
      <c r="O1489" s="34">
        <v>0</v>
      </c>
      <c r="P1489" s="34">
        <v>100</v>
      </c>
      <c r="Q1489" s="34">
        <v>0.85</v>
      </c>
      <c r="R1489" s="34">
        <v>17252</v>
      </c>
      <c r="S1489" s="49"/>
      <c r="T1489" s="45"/>
    </row>
    <row r="1490" spans="1:20">
      <c r="A1490" s="28">
        <v>758</v>
      </c>
      <c r="B1490" s="29">
        <v>45471</v>
      </c>
      <c r="C1490" s="30" t="s">
        <v>1892</v>
      </c>
      <c r="D1490" s="31">
        <v>16.3</v>
      </c>
      <c r="E1490" s="31">
        <v>16.3</v>
      </c>
      <c r="F1490" s="31">
        <v>16.3</v>
      </c>
      <c r="G1490" s="31">
        <v>16.3</v>
      </c>
      <c r="H1490" s="31">
        <v>16.3</v>
      </c>
      <c r="I1490" s="31">
        <v>16.3</v>
      </c>
      <c r="J1490" s="36">
        <v>0</v>
      </c>
      <c r="K1490" s="37">
        <v>0</v>
      </c>
      <c r="L1490" s="34">
        <v>0</v>
      </c>
      <c r="M1490" s="34">
        <v>0</v>
      </c>
      <c r="N1490" s="34">
        <v>0</v>
      </c>
      <c r="O1490" s="34">
        <v>0</v>
      </c>
      <c r="P1490" s="34">
        <v>0</v>
      </c>
      <c r="Q1490" s="34">
        <v>0</v>
      </c>
      <c r="R1490" s="34">
        <v>65265</v>
      </c>
      <c r="S1490" s="49"/>
      <c r="T1490" s="45"/>
    </row>
    <row r="1491" spans="1:20">
      <c r="A1491" s="28">
        <v>759</v>
      </c>
      <c r="B1491" s="29">
        <v>45471</v>
      </c>
      <c r="C1491" s="30" t="s">
        <v>1893</v>
      </c>
      <c r="D1491" s="31">
        <v>10</v>
      </c>
      <c r="E1491" s="31">
        <v>10</v>
      </c>
      <c r="F1491" s="31">
        <v>10</v>
      </c>
      <c r="G1491" s="31">
        <v>10</v>
      </c>
      <c r="H1491" s="31">
        <v>10</v>
      </c>
      <c r="I1491" s="31">
        <v>10</v>
      </c>
      <c r="J1491" s="36">
        <v>0</v>
      </c>
      <c r="K1491" s="37">
        <v>0</v>
      </c>
      <c r="L1491" s="34">
        <v>0</v>
      </c>
      <c r="M1491" s="34">
        <v>0</v>
      </c>
      <c r="N1491" s="34">
        <v>0</v>
      </c>
      <c r="O1491" s="34">
        <v>0</v>
      </c>
      <c r="P1491" s="34">
        <v>0</v>
      </c>
      <c r="Q1491" s="34">
        <v>0</v>
      </c>
      <c r="R1491" s="34">
        <v>24000</v>
      </c>
      <c r="S1491" s="49"/>
      <c r="T1491" s="45"/>
    </row>
    <row r="1492" spans="1:20">
      <c r="A1492" s="28">
        <v>760</v>
      </c>
      <c r="B1492" s="29">
        <v>45471</v>
      </c>
      <c r="C1492" s="30" t="s">
        <v>1124</v>
      </c>
      <c r="D1492" s="31">
        <v>9</v>
      </c>
      <c r="E1492" s="31">
        <v>9</v>
      </c>
      <c r="F1492" s="31">
        <v>8.3000000000000007</v>
      </c>
      <c r="G1492" s="31">
        <v>9.1999999999999993</v>
      </c>
      <c r="H1492" s="31">
        <v>7.9</v>
      </c>
      <c r="I1492" s="31">
        <v>8.3840000000000003</v>
      </c>
      <c r="J1492" s="36">
        <v>-700</v>
      </c>
      <c r="K1492" s="37">
        <v>-7.78</v>
      </c>
      <c r="L1492" s="34">
        <v>1930053</v>
      </c>
      <c r="M1492" s="34">
        <v>16182.2724</v>
      </c>
      <c r="N1492" s="34">
        <v>0</v>
      </c>
      <c r="O1492" s="34">
        <v>0</v>
      </c>
      <c r="P1492" s="34">
        <v>1930053</v>
      </c>
      <c r="Q1492" s="34">
        <v>16182.2724</v>
      </c>
      <c r="R1492" s="34">
        <v>5627400</v>
      </c>
      <c r="S1492" s="49"/>
      <c r="T1492" s="45"/>
    </row>
    <row r="1493" spans="1:20">
      <c r="A1493" s="28">
        <v>761</v>
      </c>
      <c r="B1493" s="29">
        <v>45471</v>
      </c>
      <c r="C1493" s="30" t="s">
        <v>1894</v>
      </c>
      <c r="D1493" s="31">
        <v>10.199999999999999</v>
      </c>
      <c r="E1493" s="31">
        <v>10.199999999999999</v>
      </c>
      <c r="F1493" s="31">
        <v>10.199999999999999</v>
      </c>
      <c r="G1493" s="31">
        <v>10.199999999999999</v>
      </c>
      <c r="H1493" s="31">
        <v>10.199999999999999</v>
      </c>
      <c r="I1493" s="31">
        <v>10.199999999999999</v>
      </c>
      <c r="J1493" s="34">
        <v>0</v>
      </c>
      <c r="K1493" s="35">
        <v>0</v>
      </c>
      <c r="L1493" s="34">
        <v>0</v>
      </c>
      <c r="M1493" s="34">
        <v>0</v>
      </c>
      <c r="N1493" s="34">
        <v>0</v>
      </c>
      <c r="O1493" s="34">
        <v>0</v>
      </c>
      <c r="P1493" s="34">
        <v>0</v>
      </c>
      <c r="Q1493" s="34">
        <v>0</v>
      </c>
      <c r="R1493" s="34">
        <v>17367</v>
      </c>
      <c r="S1493" s="49"/>
      <c r="T1493" s="45"/>
    </row>
    <row r="1494" spans="1:20">
      <c r="A1494" s="28">
        <v>762</v>
      </c>
      <c r="B1494" s="29">
        <v>45471</v>
      </c>
      <c r="C1494" s="30" t="s">
        <v>1895</v>
      </c>
      <c r="D1494" s="31">
        <v>7.4</v>
      </c>
      <c r="E1494" s="31">
        <v>7.4</v>
      </c>
      <c r="F1494" s="31">
        <v>7.4</v>
      </c>
      <c r="G1494" s="31">
        <v>7.4</v>
      </c>
      <c r="H1494" s="31">
        <v>7.4</v>
      </c>
      <c r="I1494" s="31">
        <v>7.4</v>
      </c>
      <c r="J1494" s="36">
        <v>0</v>
      </c>
      <c r="K1494" s="37">
        <v>0</v>
      </c>
      <c r="L1494" s="34">
        <v>0</v>
      </c>
      <c r="M1494" s="34">
        <v>0</v>
      </c>
      <c r="N1494" s="34">
        <v>0</v>
      </c>
      <c r="O1494" s="34">
        <v>0</v>
      </c>
      <c r="P1494" s="34">
        <v>0</v>
      </c>
      <c r="Q1494" s="34">
        <v>0</v>
      </c>
      <c r="R1494" s="34">
        <v>39548</v>
      </c>
      <c r="S1494" s="49"/>
      <c r="T1494" s="45"/>
    </row>
    <row r="1495" spans="1:20">
      <c r="A1495" s="28">
        <v>763</v>
      </c>
      <c r="B1495" s="29">
        <v>45471</v>
      </c>
      <c r="C1495" s="30" t="s">
        <v>883</v>
      </c>
      <c r="D1495" s="31">
        <v>4.0999999999999996</v>
      </c>
      <c r="E1495" s="31">
        <v>4.2</v>
      </c>
      <c r="F1495" s="31">
        <v>4.7</v>
      </c>
      <c r="G1495" s="31">
        <v>4.7</v>
      </c>
      <c r="H1495" s="31">
        <v>4</v>
      </c>
      <c r="I1495" s="31">
        <v>4.6360000000000001</v>
      </c>
      <c r="J1495" s="34">
        <v>600</v>
      </c>
      <c r="K1495" s="35">
        <v>14.63</v>
      </c>
      <c r="L1495" s="34">
        <v>319806</v>
      </c>
      <c r="M1495" s="34">
        <v>1482.6081999999999</v>
      </c>
      <c r="N1495" s="34">
        <v>0</v>
      </c>
      <c r="O1495" s="34">
        <v>0</v>
      </c>
      <c r="P1495" s="34">
        <v>319806</v>
      </c>
      <c r="Q1495" s="34">
        <v>1482.6081999999999</v>
      </c>
      <c r="R1495" s="34">
        <v>163118</v>
      </c>
      <c r="S1495" s="49"/>
      <c r="T1495" s="45"/>
    </row>
    <row r="1496" spans="1:20">
      <c r="A1496" s="28">
        <v>764</v>
      </c>
      <c r="B1496" s="29">
        <v>45471</v>
      </c>
      <c r="C1496" s="30" t="s">
        <v>1125</v>
      </c>
      <c r="D1496" s="31">
        <v>9.5</v>
      </c>
      <c r="E1496" s="31">
        <v>9.5</v>
      </c>
      <c r="F1496" s="31">
        <v>9.4</v>
      </c>
      <c r="G1496" s="31">
        <v>9.5</v>
      </c>
      <c r="H1496" s="31">
        <v>9.4</v>
      </c>
      <c r="I1496" s="31">
        <v>9.4450000000000003</v>
      </c>
      <c r="J1496" s="36">
        <v>-100</v>
      </c>
      <c r="K1496" s="37">
        <v>-1.05</v>
      </c>
      <c r="L1496" s="34">
        <v>5785</v>
      </c>
      <c r="M1496" s="34">
        <v>54.751899999999999</v>
      </c>
      <c r="N1496" s="34">
        <v>0</v>
      </c>
      <c r="O1496" s="34">
        <v>0</v>
      </c>
      <c r="P1496" s="34">
        <v>5785</v>
      </c>
      <c r="Q1496" s="34">
        <v>54.751899999999999</v>
      </c>
      <c r="R1496" s="34">
        <v>155100</v>
      </c>
      <c r="S1496" s="49"/>
      <c r="T1496" s="45"/>
    </row>
    <row r="1497" spans="1:20">
      <c r="A1497" s="28">
        <v>765</v>
      </c>
      <c r="B1497" s="29">
        <v>45471</v>
      </c>
      <c r="C1497" s="30" t="s">
        <v>1896</v>
      </c>
      <c r="D1497" s="31">
        <v>12</v>
      </c>
      <c r="E1497" s="31">
        <v>12</v>
      </c>
      <c r="F1497" s="31">
        <v>12</v>
      </c>
      <c r="G1497" s="31">
        <v>12</v>
      </c>
      <c r="H1497" s="31">
        <v>12</v>
      </c>
      <c r="I1497" s="31">
        <v>12</v>
      </c>
      <c r="J1497" s="34">
        <v>0</v>
      </c>
      <c r="K1497" s="35">
        <v>0</v>
      </c>
      <c r="L1497" s="34">
        <v>0</v>
      </c>
      <c r="M1497" s="34">
        <v>0</v>
      </c>
      <c r="N1497" s="34">
        <v>0</v>
      </c>
      <c r="O1497" s="34">
        <v>0</v>
      </c>
      <c r="P1497" s="34">
        <v>0</v>
      </c>
      <c r="Q1497" s="34">
        <v>0</v>
      </c>
      <c r="R1497" s="34">
        <v>79440</v>
      </c>
      <c r="S1497" s="49"/>
      <c r="T1497" s="45"/>
    </row>
    <row r="1498" spans="1:20">
      <c r="A1498" s="28">
        <v>766</v>
      </c>
      <c r="B1498" s="29">
        <v>45471</v>
      </c>
      <c r="C1498" s="30" t="s">
        <v>1897</v>
      </c>
      <c r="D1498" s="31">
        <v>14.6</v>
      </c>
      <c r="E1498" s="31">
        <v>14.6</v>
      </c>
      <c r="F1498" s="31">
        <v>14.6</v>
      </c>
      <c r="G1498" s="31">
        <v>14.6</v>
      </c>
      <c r="H1498" s="31">
        <v>14.6</v>
      </c>
      <c r="I1498" s="31">
        <v>14.6</v>
      </c>
      <c r="J1498" s="36">
        <v>0</v>
      </c>
      <c r="K1498" s="37">
        <v>0</v>
      </c>
      <c r="L1498" s="34">
        <v>0</v>
      </c>
      <c r="M1498" s="34">
        <v>0</v>
      </c>
      <c r="N1498" s="34">
        <v>0</v>
      </c>
      <c r="O1498" s="34">
        <v>0</v>
      </c>
      <c r="P1498" s="34">
        <v>0</v>
      </c>
      <c r="Q1498" s="34">
        <v>0</v>
      </c>
      <c r="R1498" s="34">
        <v>35596</v>
      </c>
      <c r="S1498" s="49"/>
      <c r="T1498" s="45"/>
    </row>
    <row r="1499" spans="1:20">
      <c r="A1499" s="28">
        <v>767</v>
      </c>
      <c r="B1499" s="29">
        <v>45471</v>
      </c>
      <c r="C1499" s="30" t="s">
        <v>1898</v>
      </c>
      <c r="D1499" s="31">
        <v>9.4</v>
      </c>
      <c r="E1499" s="31">
        <v>9.4</v>
      </c>
      <c r="F1499" s="31">
        <v>9.4</v>
      </c>
      <c r="G1499" s="31">
        <v>9.4</v>
      </c>
      <c r="H1499" s="31">
        <v>9.4</v>
      </c>
      <c r="I1499" s="31">
        <v>9.4</v>
      </c>
      <c r="J1499" s="34">
        <v>0</v>
      </c>
      <c r="K1499" s="35">
        <v>0</v>
      </c>
      <c r="L1499" s="34">
        <v>0</v>
      </c>
      <c r="M1499" s="34">
        <v>0</v>
      </c>
      <c r="N1499" s="34">
        <v>0</v>
      </c>
      <c r="O1499" s="34">
        <v>0</v>
      </c>
      <c r="P1499" s="34">
        <v>0</v>
      </c>
      <c r="Q1499" s="34">
        <v>0</v>
      </c>
      <c r="R1499" s="34">
        <v>17311</v>
      </c>
      <c r="S1499" s="49"/>
      <c r="T1499" s="45"/>
    </row>
    <row r="1500" spans="1:20">
      <c r="A1500" s="28">
        <v>768</v>
      </c>
      <c r="B1500" s="29">
        <v>45471</v>
      </c>
      <c r="C1500" s="30" t="s">
        <v>1899</v>
      </c>
      <c r="D1500" s="31">
        <v>25</v>
      </c>
      <c r="E1500" s="31">
        <v>25</v>
      </c>
      <c r="F1500" s="31">
        <v>25</v>
      </c>
      <c r="G1500" s="31">
        <v>25</v>
      </c>
      <c r="H1500" s="31">
        <v>25</v>
      </c>
      <c r="I1500" s="31">
        <v>25</v>
      </c>
      <c r="J1500" s="36">
        <v>0</v>
      </c>
      <c r="K1500" s="37">
        <v>0</v>
      </c>
      <c r="L1500" s="34">
        <v>0</v>
      </c>
      <c r="M1500" s="34">
        <v>0</v>
      </c>
      <c r="N1500" s="34">
        <v>0</v>
      </c>
      <c r="O1500" s="34">
        <v>0</v>
      </c>
      <c r="P1500" s="34">
        <v>0</v>
      </c>
      <c r="Q1500" s="34">
        <v>0</v>
      </c>
      <c r="R1500" s="34">
        <v>85000</v>
      </c>
      <c r="S1500" s="49"/>
      <c r="T1500" s="45"/>
    </row>
    <row r="1501" spans="1:20">
      <c r="A1501" s="28">
        <v>769</v>
      </c>
      <c r="B1501" s="29">
        <v>45471</v>
      </c>
      <c r="C1501" s="30" t="s">
        <v>1900</v>
      </c>
      <c r="D1501" s="31">
        <v>9.4</v>
      </c>
      <c r="E1501" s="31">
        <v>9.4</v>
      </c>
      <c r="F1501" s="31">
        <v>9.4</v>
      </c>
      <c r="G1501" s="31">
        <v>9.4</v>
      </c>
      <c r="H1501" s="31">
        <v>9.4</v>
      </c>
      <c r="I1501" s="31">
        <v>9.4</v>
      </c>
      <c r="J1501" s="34">
        <v>0</v>
      </c>
      <c r="K1501" s="35">
        <v>0</v>
      </c>
      <c r="L1501" s="34">
        <v>0</v>
      </c>
      <c r="M1501" s="34">
        <v>0</v>
      </c>
      <c r="N1501" s="34">
        <v>0</v>
      </c>
      <c r="O1501" s="34">
        <v>0</v>
      </c>
      <c r="P1501" s="34">
        <v>0</v>
      </c>
      <c r="Q1501" s="34">
        <v>0</v>
      </c>
      <c r="R1501" s="34">
        <v>124970</v>
      </c>
      <c r="S1501" s="49"/>
      <c r="T1501" s="45"/>
    </row>
    <row r="1502" spans="1:20">
      <c r="A1502" s="28">
        <v>770</v>
      </c>
      <c r="B1502" s="29">
        <v>45471</v>
      </c>
      <c r="C1502" s="30" t="s">
        <v>1901</v>
      </c>
      <c r="D1502" s="31">
        <v>9.1999999999999993</v>
      </c>
      <c r="E1502" s="31">
        <v>9.1999999999999993</v>
      </c>
      <c r="F1502" s="31">
        <v>9.1999999999999993</v>
      </c>
      <c r="G1502" s="31">
        <v>9.1999999999999993</v>
      </c>
      <c r="H1502" s="31">
        <v>9.1999999999999993</v>
      </c>
      <c r="I1502" s="31">
        <v>9.1999999999999993</v>
      </c>
      <c r="J1502" s="36">
        <v>0</v>
      </c>
      <c r="K1502" s="37">
        <v>0</v>
      </c>
      <c r="L1502" s="34">
        <v>0</v>
      </c>
      <c r="M1502" s="34">
        <v>0</v>
      </c>
      <c r="N1502" s="34">
        <v>0</v>
      </c>
      <c r="O1502" s="34">
        <v>0</v>
      </c>
      <c r="P1502" s="34">
        <v>0</v>
      </c>
      <c r="Q1502" s="34">
        <v>0</v>
      </c>
      <c r="R1502" s="34">
        <v>50600</v>
      </c>
      <c r="S1502" s="49"/>
      <c r="T1502" s="45"/>
    </row>
    <row r="1503" spans="1:20">
      <c r="A1503" s="28">
        <v>771</v>
      </c>
      <c r="B1503" s="29">
        <v>45471</v>
      </c>
      <c r="C1503" s="30" t="s">
        <v>1902</v>
      </c>
      <c r="D1503" s="31">
        <v>20.3</v>
      </c>
      <c r="E1503" s="31">
        <v>17.399999999999999</v>
      </c>
      <c r="F1503" s="31">
        <v>17.399999999999999</v>
      </c>
      <c r="G1503" s="31">
        <v>17.399999999999999</v>
      </c>
      <c r="H1503" s="31">
        <v>17.399999999999999</v>
      </c>
      <c r="I1503" s="31">
        <v>17.399999999999999</v>
      </c>
      <c r="J1503" s="34">
        <v>-2900</v>
      </c>
      <c r="K1503" s="35">
        <v>-14.29</v>
      </c>
      <c r="L1503" s="34">
        <v>500</v>
      </c>
      <c r="M1503" s="34">
        <v>8.6999999999999993</v>
      </c>
      <c r="N1503" s="34">
        <v>0</v>
      </c>
      <c r="O1503" s="34">
        <v>0</v>
      </c>
      <c r="P1503" s="34">
        <v>500</v>
      </c>
      <c r="Q1503" s="34">
        <v>8.6999999999999993</v>
      </c>
      <c r="R1503" s="34">
        <v>97440</v>
      </c>
      <c r="S1503" s="49"/>
      <c r="T1503" s="45"/>
    </row>
    <row r="1504" spans="1:20">
      <c r="A1504" s="28">
        <v>772</v>
      </c>
      <c r="B1504" s="29">
        <v>45471</v>
      </c>
      <c r="C1504" s="30" t="s">
        <v>1126</v>
      </c>
      <c r="D1504" s="31">
        <v>0.7</v>
      </c>
      <c r="E1504" s="31">
        <v>0.6</v>
      </c>
      <c r="F1504" s="31">
        <v>0.6</v>
      </c>
      <c r="G1504" s="31">
        <v>0.7</v>
      </c>
      <c r="H1504" s="31">
        <v>0.6</v>
      </c>
      <c r="I1504" s="31">
        <v>0.60799999999999998</v>
      </c>
      <c r="J1504" s="36">
        <v>-100</v>
      </c>
      <c r="K1504" s="37">
        <v>-14.29</v>
      </c>
      <c r="L1504" s="34">
        <v>11800</v>
      </c>
      <c r="M1504" s="34">
        <v>7.17</v>
      </c>
      <c r="N1504" s="34">
        <v>0</v>
      </c>
      <c r="O1504" s="34">
        <v>0</v>
      </c>
      <c r="P1504" s="34">
        <v>11800</v>
      </c>
      <c r="Q1504" s="34">
        <v>7.17</v>
      </c>
      <c r="R1504" s="34">
        <v>5040</v>
      </c>
      <c r="S1504" s="49"/>
      <c r="T1504" s="45"/>
    </row>
    <row r="1505" spans="1:20">
      <c r="A1505" s="28">
        <v>773</v>
      </c>
      <c r="B1505" s="29">
        <v>45471</v>
      </c>
      <c r="C1505" s="30" t="s">
        <v>1903</v>
      </c>
      <c r="D1505" s="31">
        <v>0.4</v>
      </c>
      <c r="E1505" s="31">
        <v>0.4</v>
      </c>
      <c r="F1505" s="31">
        <v>0.4</v>
      </c>
      <c r="G1505" s="31">
        <v>0.4</v>
      </c>
      <c r="H1505" s="31">
        <v>0.4</v>
      </c>
      <c r="I1505" s="31">
        <v>0.4</v>
      </c>
      <c r="J1505" s="34">
        <v>0</v>
      </c>
      <c r="K1505" s="35">
        <v>0</v>
      </c>
      <c r="L1505" s="34">
        <v>0</v>
      </c>
      <c r="M1505" s="34">
        <v>0</v>
      </c>
      <c r="N1505" s="34">
        <v>0</v>
      </c>
      <c r="O1505" s="34">
        <v>0</v>
      </c>
      <c r="P1505" s="34">
        <v>0</v>
      </c>
      <c r="Q1505" s="34">
        <v>0</v>
      </c>
      <c r="R1505" s="34">
        <v>4000</v>
      </c>
      <c r="S1505" s="49"/>
      <c r="T1505" s="45"/>
    </row>
    <row r="1506" spans="1:20">
      <c r="A1506" s="28">
        <v>774</v>
      </c>
      <c r="B1506" s="29">
        <v>45471</v>
      </c>
      <c r="C1506" s="30" t="s">
        <v>2439</v>
      </c>
      <c r="D1506" s="31">
        <v>10</v>
      </c>
      <c r="E1506" s="31">
        <v>10</v>
      </c>
      <c r="F1506" s="31">
        <v>9.8000000000000007</v>
      </c>
      <c r="G1506" s="31">
        <v>10</v>
      </c>
      <c r="H1506" s="31">
        <v>9.8000000000000007</v>
      </c>
      <c r="I1506" s="31">
        <v>9.8889999999999993</v>
      </c>
      <c r="J1506" s="32">
        <v>-200</v>
      </c>
      <c r="K1506" s="33">
        <v>-2</v>
      </c>
      <c r="L1506" s="34">
        <v>157633</v>
      </c>
      <c r="M1506" s="34">
        <v>1558.8559</v>
      </c>
      <c r="N1506" s="34">
        <v>0</v>
      </c>
      <c r="O1506" s="34">
        <v>0</v>
      </c>
      <c r="P1506" s="34">
        <v>157633</v>
      </c>
      <c r="Q1506" s="34">
        <v>1558.8559</v>
      </c>
      <c r="R1506" s="34">
        <v>5291608</v>
      </c>
      <c r="S1506" s="49"/>
      <c r="T1506" s="45"/>
    </row>
    <row r="1507" spans="1:20">
      <c r="A1507" s="28">
        <v>775</v>
      </c>
      <c r="B1507" s="29">
        <v>45471</v>
      </c>
      <c r="C1507" s="30" t="s">
        <v>1904</v>
      </c>
      <c r="D1507" s="31">
        <v>39.5</v>
      </c>
      <c r="E1507" s="31">
        <v>39.5</v>
      </c>
      <c r="F1507" s="31">
        <v>39.5</v>
      </c>
      <c r="G1507" s="31">
        <v>39.5</v>
      </c>
      <c r="H1507" s="31">
        <v>39.5</v>
      </c>
      <c r="I1507" s="31">
        <v>39.5</v>
      </c>
      <c r="J1507" s="34">
        <v>0</v>
      </c>
      <c r="K1507" s="35">
        <v>0</v>
      </c>
      <c r="L1507" s="34">
        <v>1000</v>
      </c>
      <c r="M1507" s="34">
        <v>39.5</v>
      </c>
      <c r="N1507" s="34">
        <v>0</v>
      </c>
      <c r="O1507" s="34">
        <v>0</v>
      </c>
      <c r="P1507" s="34">
        <v>1000</v>
      </c>
      <c r="Q1507" s="34">
        <v>39.5</v>
      </c>
      <c r="R1507" s="34">
        <v>1264000</v>
      </c>
      <c r="S1507" s="49"/>
      <c r="T1507" s="45"/>
    </row>
    <row r="1508" spans="1:20">
      <c r="A1508" s="28">
        <v>776</v>
      </c>
      <c r="B1508" s="29">
        <v>45471</v>
      </c>
      <c r="C1508" s="30" t="s">
        <v>1127</v>
      </c>
      <c r="D1508" s="31">
        <v>10.8</v>
      </c>
      <c r="E1508" s="31">
        <v>10.7</v>
      </c>
      <c r="F1508" s="31">
        <v>10.199999999999999</v>
      </c>
      <c r="G1508" s="31">
        <v>10.7</v>
      </c>
      <c r="H1508" s="31">
        <v>10.199999999999999</v>
      </c>
      <c r="I1508" s="31">
        <v>10.388999999999999</v>
      </c>
      <c r="J1508" s="32">
        <v>-600</v>
      </c>
      <c r="K1508" s="33">
        <v>-5.56</v>
      </c>
      <c r="L1508" s="34">
        <v>8570</v>
      </c>
      <c r="M1508" s="34">
        <v>89.040700000000001</v>
      </c>
      <c r="N1508" s="34">
        <v>0</v>
      </c>
      <c r="O1508" s="34">
        <v>0</v>
      </c>
      <c r="P1508" s="34">
        <v>8570</v>
      </c>
      <c r="Q1508" s="34">
        <v>89.040700000000001</v>
      </c>
      <c r="R1508" s="34">
        <v>4872363</v>
      </c>
      <c r="S1508" s="49"/>
      <c r="T1508" s="45"/>
    </row>
    <row r="1509" spans="1:20">
      <c r="A1509" s="28">
        <v>777</v>
      </c>
      <c r="B1509" s="29">
        <v>45471</v>
      </c>
      <c r="C1509" s="30" t="s">
        <v>1905</v>
      </c>
      <c r="D1509" s="31">
        <v>4.9000000000000004</v>
      </c>
      <c r="E1509" s="31">
        <v>4.9000000000000004</v>
      </c>
      <c r="F1509" s="31">
        <v>4.9000000000000004</v>
      </c>
      <c r="G1509" s="31">
        <v>4.9000000000000004</v>
      </c>
      <c r="H1509" s="31">
        <v>4.9000000000000004</v>
      </c>
      <c r="I1509" s="31">
        <v>4.9000000000000004</v>
      </c>
      <c r="J1509" s="34">
        <v>0</v>
      </c>
      <c r="K1509" s="35">
        <v>0</v>
      </c>
      <c r="L1509" s="34">
        <v>0</v>
      </c>
      <c r="M1509" s="34">
        <v>0</v>
      </c>
      <c r="N1509" s="34">
        <v>0</v>
      </c>
      <c r="O1509" s="34">
        <v>0</v>
      </c>
      <c r="P1509" s="34">
        <v>0</v>
      </c>
      <c r="Q1509" s="34">
        <v>0</v>
      </c>
      <c r="R1509" s="34">
        <v>42140</v>
      </c>
      <c r="S1509" s="49"/>
      <c r="T1509" s="45"/>
    </row>
    <row r="1510" spans="1:20">
      <c r="A1510" s="28">
        <v>778</v>
      </c>
      <c r="B1510" s="29">
        <v>45471</v>
      </c>
      <c r="C1510" s="30" t="s">
        <v>1128</v>
      </c>
      <c r="D1510" s="31">
        <v>11.3</v>
      </c>
      <c r="E1510" s="31">
        <v>10.199999999999999</v>
      </c>
      <c r="F1510" s="31">
        <v>12.5</v>
      </c>
      <c r="G1510" s="31">
        <v>12.9</v>
      </c>
      <c r="H1510" s="31">
        <v>10.199999999999999</v>
      </c>
      <c r="I1510" s="31">
        <v>10.914</v>
      </c>
      <c r="J1510" s="32">
        <v>1200</v>
      </c>
      <c r="K1510" s="33">
        <v>10.62</v>
      </c>
      <c r="L1510" s="34">
        <v>700</v>
      </c>
      <c r="M1510" s="34">
        <v>7.64</v>
      </c>
      <c r="N1510" s="34">
        <v>0</v>
      </c>
      <c r="O1510" s="34">
        <v>0</v>
      </c>
      <c r="P1510" s="34">
        <v>700</v>
      </c>
      <c r="Q1510" s="34">
        <v>7.64</v>
      </c>
      <c r="R1510" s="34">
        <v>36250</v>
      </c>
      <c r="S1510" s="49"/>
      <c r="T1510" s="45"/>
    </row>
    <row r="1511" spans="1:20">
      <c r="A1511" s="28">
        <v>779</v>
      </c>
      <c r="B1511" s="29">
        <v>45471</v>
      </c>
      <c r="C1511" s="30" t="s">
        <v>1129</v>
      </c>
      <c r="D1511" s="31">
        <v>0.7</v>
      </c>
      <c r="E1511" s="31">
        <v>0.7</v>
      </c>
      <c r="F1511" s="31">
        <v>0.7</v>
      </c>
      <c r="G1511" s="31">
        <v>0.7</v>
      </c>
      <c r="H1511" s="31">
        <v>0.7</v>
      </c>
      <c r="I1511" s="31">
        <v>0.7</v>
      </c>
      <c r="J1511" s="32">
        <v>0</v>
      </c>
      <c r="K1511" s="33">
        <v>0</v>
      </c>
      <c r="L1511" s="34">
        <v>0</v>
      </c>
      <c r="M1511" s="34">
        <v>0</v>
      </c>
      <c r="N1511" s="34">
        <v>0</v>
      </c>
      <c r="O1511" s="34">
        <v>0</v>
      </c>
      <c r="P1511" s="34">
        <v>0</v>
      </c>
      <c r="Q1511" s="34">
        <v>0</v>
      </c>
      <c r="R1511" s="34">
        <v>3500</v>
      </c>
      <c r="S1511" s="49"/>
      <c r="T1511" s="45"/>
    </row>
    <row r="1512" spans="1:20">
      <c r="A1512" s="28">
        <v>780</v>
      </c>
      <c r="B1512" s="29">
        <v>45471</v>
      </c>
      <c r="C1512" s="30" t="s">
        <v>1906</v>
      </c>
      <c r="D1512" s="31">
        <v>8</v>
      </c>
      <c r="E1512" s="31">
        <v>8</v>
      </c>
      <c r="F1512" s="31">
        <v>8</v>
      </c>
      <c r="G1512" s="31">
        <v>8</v>
      </c>
      <c r="H1512" s="31">
        <v>8</v>
      </c>
      <c r="I1512" s="31">
        <v>8</v>
      </c>
      <c r="J1512" s="36">
        <v>0</v>
      </c>
      <c r="K1512" s="37">
        <v>0</v>
      </c>
      <c r="L1512" s="34">
        <v>0</v>
      </c>
      <c r="M1512" s="34">
        <v>0</v>
      </c>
      <c r="N1512" s="34">
        <v>0</v>
      </c>
      <c r="O1512" s="34">
        <v>0</v>
      </c>
      <c r="P1512" s="34">
        <v>0</v>
      </c>
      <c r="Q1512" s="34">
        <v>0</v>
      </c>
      <c r="R1512" s="34">
        <v>40000</v>
      </c>
      <c r="S1512" s="49"/>
      <c r="T1512" s="45"/>
    </row>
    <row r="1513" spans="1:20">
      <c r="A1513" s="28">
        <v>781</v>
      </c>
      <c r="B1513" s="29">
        <v>45471</v>
      </c>
      <c r="C1513" s="30" t="s">
        <v>1907</v>
      </c>
      <c r="D1513" s="31">
        <v>24.7</v>
      </c>
      <c r="E1513" s="31">
        <v>24.7</v>
      </c>
      <c r="F1513" s="31">
        <v>25</v>
      </c>
      <c r="G1513" s="31">
        <v>26.1</v>
      </c>
      <c r="H1513" s="31">
        <v>24.5</v>
      </c>
      <c r="I1513" s="31">
        <v>25.315999999999999</v>
      </c>
      <c r="J1513" s="34">
        <v>300</v>
      </c>
      <c r="K1513" s="35">
        <v>1.21</v>
      </c>
      <c r="L1513" s="34">
        <v>225570</v>
      </c>
      <c r="M1513" s="34">
        <v>5710.402</v>
      </c>
      <c r="N1513" s="34">
        <v>0</v>
      </c>
      <c r="O1513" s="34">
        <v>0</v>
      </c>
      <c r="P1513" s="34">
        <v>225570</v>
      </c>
      <c r="Q1513" s="34">
        <v>5710.402</v>
      </c>
      <c r="R1513" s="34">
        <v>2094741</v>
      </c>
      <c r="S1513" s="49"/>
      <c r="T1513" s="45"/>
    </row>
    <row r="1514" spans="1:20">
      <c r="A1514" s="28">
        <v>782</v>
      </c>
      <c r="B1514" s="29">
        <v>45471</v>
      </c>
      <c r="C1514" s="30" t="s">
        <v>1130</v>
      </c>
      <c r="D1514" s="31">
        <v>23.5</v>
      </c>
      <c r="E1514" s="31">
        <v>23.1</v>
      </c>
      <c r="F1514" s="31">
        <v>23.3</v>
      </c>
      <c r="G1514" s="31">
        <v>24</v>
      </c>
      <c r="H1514" s="31">
        <v>23.1</v>
      </c>
      <c r="I1514" s="31">
        <v>23.852</v>
      </c>
      <c r="J1514" s="36">
        <v>-200</v>
      </c>
      <c r="K1514" s="37">
        <v>-0.85</v>
      </c>
      <c r="L1514" s="34">
        <v>2501</v>
      </c>
      <c r="M1514" s="34">
        <v>59.653399999999998</v>
      </c>
      <c r="N1514" s="34">
        <v>0</v>
      </c>
      <c r="O1514" s="34">
        <v>0</v>
      </c>
      <c r="P1514" s="34">
        <v>2501</v>
      </c>
      <c r="Q1514" s="34">
        <v>59.653399999999998</v>
      </c>
      <c r="R1514" s="34">
        <v>4893000</v>
      </c>
      <c r="S1514" s="49"/>
      <c r="T1514" s="45"/>
    </row>
    <row r="1515" spans="1:20">
      <c r="A1515" s="28">
        <v>783</v>
      </c>
      <c r="B1515" s="29">
        <v>45471</v>
      </c>
      <c r="C1515" s="30" t="s">
        <v>1908</v>
      </c>
      <c r="D1515" s="31">
        <v>8.4</v>
      </c>
      <c r="E1515" s="31">
        <v>8.4</v>
      </c>
      <c r="F1515" s="31">
        <v>8.4</v>
      </c>
      <c r="G1515" s="31">
        <v>8.4</v>
      </c>
      <c r="H1515" s="31">
        <v>8.4</v>
      </c>
      <c r="I1515" s="31">
        <v>8.4</v>
      </c>
      <c r="J1515" s="34">
        <v>0</v>
      </c>
      <c r="K1515" s="35">
        <v>0</v>
      </c>
      <c r="L1515" s="34">
        <v>0</v>
      </c>
      <c r="M1515" s="34">
        <v>0</v>
      </c>
      <c r="N1515" s="34">
        <v>0</v>
      </c>
      <c r="O1515" s="34">
        <v>0</v>
      </c>
      <c r="P1515" s="34">
        <v>0</v>
      </c>
      <c r="Q1515" s="34">
        <v>0</v>
      </c>
      <c r="R1515" s="34">
        <v>9240</v>
      </c>
      <c r="S1515" s="49"/>
      <c r="T1515" s="45"/>
    </row>
    <row r="1516" spans="1:20">
      <c r="A1516" s="28">
        <v>784</v>
      </c>
      <c r="B1516" s="29">
        <v>45471</v>
      </c>
      <c r="C1516" s="30" t="s">
        <v>1131</v>
      </c>
      <c r="D1516" s="31">
        <v>32</v>
      </c>
      <c r="E1516" s="31">
        <v>32</v>
      </c>
      <c r="F1516" s="31">
        <v>32</v>
      </c>
      <c r="G1516" s="31">
        <v>32</v>
      </c>
      <c r="H1516" s="31">
        <v>32</v>
      </c>
      <c r="I1516" s="31">
        <v>32</v>
      </c>
      <c r="J1516" s="36">
        <v>0</v>
      </c>
      <c r="K1516" s="37">
        <v>0</v>
      </c>
      <c r="L1516" s="34">
        <v>0</v>
      </c>
      <c r="M1516" s="34">
        <v>0</v>
      </c>
      <c r="N1516" s="34">
        <v>0</v>
      </c>
      <c r="O1516" s="34">
        <v>0</v>
      </c>
      <c r="P1516" s="34">
        <v>0</v>
      </c>
      <c r="Q1516" s="34">
        <v>0</v>
      </c>
      <c r="R1516" s="34">
        <v>2400000</v>
      </c>
      <c r="S1516" s="49"/>
      <c r="T1516" s="45"/>
    </row>
    <row r="1517" spans="1:20">
      <c r="A1517" s="28">
        <v>785</v>
      </c>
      <c r="B1517" s="29">
        <v>45471</v>
      </c>
      <c r="C1517" s="30" t="s">
        <v>1909</v>
      </c>
      <c r="D1517" s="31">
        <v>4.3</v>
      </c>
      <c r="E1517" s="31">
        <v>4.5999999999999996</v>
      </c>
      <c r="F1517" s="31">
        <v>4.5999999999999996</v>
      </c>
      <c r="G1517" s="31">
        <v>4.5999999999999996</v>
      </c>
      <c r="H1517" s="31">
        <v>4.5999999999999996</v>
      </c>
      <c r="I1517" s="31">
        <v>4.5999999999999996</v>
      </c>
      <c r="J1517" s="34">
        <v>300</v>
      </c>
      <c r="K1517" s="35">
        <v>6.98</v>
      </c>
      <c r="L1517" s="34">
        <v>100</v>
      </c>
      <c r="M1517" s="34">
        <v>0.46</v>
      </c>
      <c r="N1517" s="34">
        <v>0</v>
      </c>
      <c r="O1517" s="34">
        <v>0</v>
      </c>
      <c r="P1517" s="34">
        <v>100</v>
      </c>
      <c r="Q1517" s="34">
        <v>0.46</v>
      </c>
      <c r="R1517" s="34">
        <v>122038</v>
      </c>
      <c r="S1517" s="49"/>
      <c r="T1517" s="45"/>
    </row>
    <row r="1518" spans="1:20">
      <c r="A1518" s="28">
        <v>786</v>
      </c>
      <c r="B1518" s="29">
        <v>45471</v>
      </c>
      <c r="C1518" s="30" t="s">
        <v>1910</v>
      </c>
      <c r="D1518" s="31">
        <v>0.9</v>
      </c>
      <c r="E1518" s="31">
        <v>0.9</v>
      </c>
      <c r="F1518" s="31">
        <v>0.9</v>
      </c>
      <c r="G1518" s="31">
        <v>0.9</v>
      </c>
      <c r="H1518" s="31">
        <v>0.9</v>
      </c>
      <c r="I1518" s="31">
        <v>0.9</v>
      </c>
      <c r="J1518" s="36">
        <v>0</v>
      </c>
      <c r="K1518" s="37">
        <v>0</v>
      </c>
      <c r="L1518" s="34">
        <v>0</v>
      </c>
      <c r="M1518" s="34">
        <v>0</v>
      </c>
      <c r="N1518" s="34">
        <v>0</v>
      </c>
      <c r="O1518" s="34">
        <v>0</v>
      </c>
      <c r="P1518" s="34">
        <v>0</v>
      </c>
      <c r="Q1518" s="34">
        <v>0</v>
      </c>
      <c r="R1518" s="34">
        <v>7810</v>
      </c>
      <c r="S1518" s="49"/>
      <c r="T1518" s="45"/>
    </row>
    <row r="1519" spans="1:20">
      <c r="A1519" s="28">
        <v>787</v>
      </c>
      <c r="B1519" s="29">
        <v>45471</v>
      </c>
      <c r="C1519" s="30" t="s">
        <v>1911</v>
      </c>
      <c r="D1519" s="31">
        <v>18.8</v>
      </c>
      <c r="E1519" s="31">
        <v>21.6</v>
      </c>
      <c r="F1519" s="31">
        <v>21</v>
      </c>
      <c r="G1519" s="31">
        <v>21.6</v>
      </c>
      <c r="H1519" s="31">
        <v>20.9</v>
      </c>
      <c r="I1519" s="31">
        <v>21.062999999999999</v>
      </c>
      <c r="J1519" s="34">
        <v>2200</v>
      </c>
      <c r="K1519" s="35">
        <v>11.7</v>
      </c>
      <c r="L1519" s="34">
        <v>800</v>
      </c>
      <c r="M1519" s="34">
        <v>16.850000000000001</v>
      </c>
      <c r="N1519" s="34">
        <v>0</v>
      </c>
      <c r="O1519" s="34">
        <v>0</v>
      </c>
      <c r="P1519" s="34">
        <v>800</v>
      </c>
      <c r="Q1519" s="34">
        <v>16.850000000000001</v>
      </c>
      <c r="R1519" s="34">
        <v>65745</v>
      </c>
      <c r="S1519" s="49"/>
      <c r="T1519" s="45"/>
    </row>
    <row r="1520" spans="1:20">
      <c r="A1520" s="28">
        <v>788</v>
      </c>
      <c r="B1520" s="29">
        <v>45471</v>
      </c>
      <c r="C1520" s="30" t="s">
        <v>1912</v>
      </c>
      <c r="D1520" s="31">
        <v>19</v>
      </c>
      <c r="E1520" s="31">
        <v>19</v>
      </c>
      <c r="F1520" s="31">
        <v>20</v>
      </c>
      <c r="G1520" s="31">
        <v>19</v>
      </c>
      <c r="H1520" s="31">
        <v>19</v>
      </c>
      <c r="I1520" s="31">
        <v>19</v>
      </c>
      <c r="J1520" s="36">
        <v>1000</v>
      </c>
      <c r="K1520" s="37">
        <v>5.26</v>
      </c>
      <c r="L1520" s="34">
        <v>1</v>
      </c>
      <c r="M1520" s="34">
        <v>1.9E-2</v>
      </c>
      <c r="N1520" s="34">
        <v>0</v>
      </c>
      <c r="O1520" s="34">
        <v>0</v>
      </c>
      <c r="P1520" s="34">
        <v>1</v>
      </c>
      <c r="Q1520" s="34">
        <v>1.9E-2</v>
      </c>
      <c r="R1520" s="34">
        <v>37343</v>
      </c>
      <c r="S1520" s="49"/>
      <c r="T1520" s="45"/>
    </row>
    <row r="1521" spans="1:20">
      <c r="A1521" s="28">
        <v>789</v>
      </c>
      <c r="B1521" s="29">
        <v>45471</v>
      </c>
      <c r="C1521" s="30" t="s">
        <v>1401</v>
      </c>
      <c r="D1521" s="31">
        <v>10</v>
      </c>
      <c r="E1521" s="31">
        <v>10</v>
      </c>
      <c r="F1521" s="31">
        <v>10</v>
      </c>
      <c r="G1521" s="31">
        <v>10</v>
      </c>
      <c r="H1521" s="31">
        <v>10</v>
      </c>
      <c r="I1521" s="31">
        <v>10</v>
      </c>
      <c r="J1521" s="34">
        <v>0</v>
      </c>
      <c r="K1521" s="35">
        <v>0</v>
      </c>
      <c r="L1521" s="34">
        <v>0</v>
      </c>
      <c r="M1521" s="34">
        <v>0</v>
      </c>
      <c r="N1521" s="34">
        <v>0</v>
      </c>
      <c r="O1521" s="34">
        <v>0</v>
      </c>
      <c r="P1521" s="34">
        <v>0</v>
      </c>
      <c r="Q1521" s="34">
        <v>0</v>
      </c>
      <c r="R1521" s="34">
        <v>20981</v>
      </c>
      <c r="S1521" s="49"/>
      <c r="T1521" s="45"/>
    </row>
    <row r="1522" spans="1:20">
      <c r="A1522" s="28">
        <v>790</v>
      </c>
      <c r="B1522" s="29">
        <v>45471</v>
      </c>
      <c r="C1522" s="30" t="s">
        <v>1132</v>
      </c>
      <c r="D1522" s="31">
        <v>1.9</v>
      </c>
      <c r="E1522" s="31">
        <v>2</v>
      </c>
      <c r="F1522" s="31">
        <v>2.1</v>
      </c>
      <c r="G1522" s="31">
        <v>2.1</v>
      </c>
      <c r="H1522" s="31">
        <v>2</v>
      </c>
      <c r="I1522" s="31">
        <v>2.0960000000000001</v>
      </c>
      <c r="J1522" s="36">
        <v>200</v>
      </c>
      <c r="K1522" s="37">
        <v>10.53</v>
      </c>
      <c r="L1522" s="34">
        <v>251427</v>
      </c>
      <c r="M1522" s="34">
        <v>526.92669999999998</v>
      </c>
      <c r="N1522" s="34">
        <v>0</v>
      </c>
      <c r="O1522" s="34">
        <v>0</v>
      </c>
      <c r="P1522" s="34">
        <v>251427</v>
      </c>
      <c r="Q1522" s="34">
        <v>526.92669999999998</v>
      </c>
      <c r="R1522" s="34">
        <v>26300</v>
      </c>
      <c r="S1522" s="49"/>
      <c r="T1522" s="45"/>
    </row>
    <row r="1523" spans="1:20">
      <c r="A1523" s="28">
        <v>791</v>
      </c>
      <c r="B1523" s="29">
        <v>45471</v>
      </c>
      <c r="C1523" s="30" t="s">
        <v>1133</v>
      </c>
      <c r="D1523" s="31">
        <v>45.6</v>
      </c>
      <c r="E1523" s="31">
        <v>45.9</v>
      </c>
      <c r="F1523" s="31">
        <v>44.3</v>
      </c>
      <c r="G1523" s="31">
        <v>46</v>
      </c>
      <c r="H1523" s="31">
        <v>43.6</v>
      </c>
      <c r="I1523" s="31">
        <v>44.21</v>
      </c>
      <c r="J1523" s="36">
        <v>-1300</v>
      </c>
      <c r="K1523" s="37">
        <v>-2.85</v>
      </c>
      <c r="L1523" s="34">
        <v>3890113</v>
      </c>
      <c r="M1523" s="34">
        <v>171983.2672</v>
      </c>
      <c r="N1523" s="34">
        <v>10700</v>
      </c>
      <c r="O1523" s="34">
        <v>502.9</v>
      </c>
      <c r="P1523" s="34">
        <v>3900813</v>
      </c>
      <c r="Q1523" s="34">
        <v>172486.1672</v>
      </c>
      <c r="R1523" s="34">
        <v>58865840</v>
      </c>
      <c r="S1523" s="49"/>
      <c r="T1523" s="45"/>
    </row>
    <row r="1524" spans="1:20">
      <c r="A1524" s="28">
        <v>792</v>
      </c>
      <c r="B1524" s="29">
        <v>45471</v>
      </c>
      <c r="C1524" s="30" t="s">
        <v>1913</v>
      </c>
      <c r="D1524" s="31">
        <v>10.5</v>
      </c>
      <c r="E1524" s="31">
        <v>10.3</v>
      </c>
      <c r="F1524" s="31">
        <v>10.199999999999999</v>
      </c>
      <c r="G1524" s="31">
        <v>10.6</v>
      </c>
      <c r="H1524" s="31">
        <v>10</v>
      </c>
      <c r="I1524" s="31">
        <v>10.182</v>
      </c>
      <c r="J1524" s="36">
        <v>-300</v>
      </c>
      <c r="K1524" s="37">
        <v>-2.86</v>
      </c>
      <c r="L1524" s="34">
        <v>51400</v>
      </c>
      <c r="M1524" s="34">
        <v>523.35</v>
      </c>
      <c r="N1524" s="34">
        <v>0</v>
      </c>
      <c r="O1524" s="34">
        <v>0</v>
      </c>
      <c r="P1524" s="34">
        <v>51400</v>
      </c>
      <c r="Q1524" s="34">
        <v>523.35</v>
      </c>
      <c r="R1524" s="34">
        <v>446760</v>
      </c>
      <c r="S1524" s="49"/>
      <c r="T1524" s="45"/>
    </row>
    <row r="1525" spans="1:20">
      <c r="A1525" s="28">
        <v>793</v>
      </c>
      <c r="B1525" s="29">
        <v>45471</v>
      </c>
      <c r="C1525" s="30" t="s">
        <v>1914</v>
      </c>
      <c r="D1525" s="31">
        <v>209.9</v>
      </c>
      <c r="E1525" s="31">
        <v>207</v>
      </c>
      <c r="F1525" s="31">
        <v>208</v>
      </c>
      <c r="G1525" s="31">
        <v>209.8</v>
      </c>
      <c r="H1525" s="31">
        <v>200</v>
      </c>
      <c r="I1525" s="31">
        <v>206.73699999999999</v>
      </c>
      <c r="J1525" s="34">
        <v>-1900</v>
      </c>
      <c r="K1525" s="35">
        <v>-0.91</v>
      </c>
      <c r="L1525" s="34">
        <v>11900</v>
      </c>
      <c r="M1525" s="34">
        <v>2460.17</v>
      </c>
      <c r="N1525" s="34">
        <v>0</v>
      </c>
      <c r="O1525" s="34">
        <v>0</v>
      </c>
      <c r="P1525" s="34">
        <v>11900</v>
      </c>
      <c r="Q1525" s="34">
        <v>2460.17</v>
      </c>
      <c r="R1525" s="34">
        <v>34653018</v>
      </c>
      <c r="S1525" s="49"/>
      <c r="T1525" s="45"/>
    </row>
    <row r="1526" spans="1:20">
      <c r="A1526" s="28">
        <v>794</v>
      </c>
      <c r="B1526" s="29">
        <v>45471</v>
      </c>
      <c r="C1526" s="30" t="s">
        <v>1134</v>
      </c>
      <c r="D1526" s="31">
        <v>1.2</v>
      </c>
      <c r="E1526" s="31">
        <v>1.2</v>
      </c>
      <c r="F1526" s="31">
        <v>1.2</v>
      </c>
      <c r="G1526" s="31">
        <v>1.2</v>
      </c>
      <c r="H1526" s="31">
        <v>1.2</v>
      </c>
      <c r="I1526" s="31">
        <v>1.2</v>
      </c>
      <c r="J1526" s="36">
        <v>0</v>
      </c>
      <c r="K1526" s="37">
        <v>0</v>
      </c>
      <c r="L1526" s="34">
        <v>0</v>
      </c>
      <c r="M1526" s="34">
        <v>0</v>
      </c>
      <c r="N1526" s="34">
        <v>0</v>
      </c>
      <c r="O1526" s="34">
        <v>0</v>
      </c>
      <c r="P1526" s="34">
        <v>0</v>
      </c>
      <c r="Q1526" s="34">
        <v>0</v>
      </c>
      <c r="R1526" s="34">
        <v>10809</v>
      </c>
      <c r="S1526" s="49"/>
      <c r="T1526" s="45"/>
    </row>
    <row r="1527" spans="1:20">
      <c r="A1527" s="28">
        <v>795</v>
      </c>
      <c r="B1527" s="29">
        <v>45471</v>
      </c>
      <c r="C1527" s="30" t="s">
        <v>1915</v>
      </c>
      <c r="D1527" s="31">
        <v>28.4</v>
      </c>
      <c r="E1527" s="31">
        <v>29</v>
      </c>
      <c r="F1527" s="31">
        <v>27</v>
      </c>
      <c r="G1527" s="31">
        <v>29</v>
      </c>
      <c r="H1527" s="31">
        <v>26</v>
      </c>
      <c r="I1527" s="31">
        <v>27.481999999999999</v>
      </c>
      <c r="J1527" s="34">
        <v>-1400</v>
      </c>
      <c r="K1527" s="35">
        <v>-4.93</v>
      </c>
      <c r="L1527" s="34">
        <v>9653</v>
      </c>
      <c r="M1527" s="34">
        <v>265.34550000000002</v>
      </c>
      <c r="N1527" s="34">
        <v>0</v>
      </c>
      <c r="O1527" s="34">
        <v>0</v>
      </c>
      <c r="P1527" s="34">
        <v>9653</v>
      </c>
      <c r="Q1527" s="34">
        <v>265.34550000000002</v>
      </c>
      <c r="R1527" s="34">
        <v>432000</v>
      </c>
      <c r="S1527" s="49"/>
      <c r="T1527" s="45"/>
    </row>
    <row r="1528" spans="1:20">
      <c r="A1528" s="28">
        <v>796</v>
      </c>
      <c r="B1528" s="29">
        <v>45471</v>
      </c>
      <c r="C1528" s="30" t="s">
        <v>1916</v>
      </c>
      <c r="D1528" s="31">
        <v>79</v>
      </c>
      <c r="E1528" s="31">
        <v>79</v>
      </c>
      <c r="F1528" s="31">
        <v>79</v>
      </c>
      <c r="G1528" s="31">
        <v>79</v>
      </c>
      <c r="H1528" s="31">
        <v>79</v>
      </c>
      <c r="I1528" s="31">
        <v>79</v>
      </c>
      <c r="J1528" s="36">
        <v>0</v>
      </c>
      <c r="K1528" s="37">
        <v>0</v>
      </c>
      <c r="L1528" s="34">
        <v>0</v>
      </c>
      <c r="M1528" s="34">
        <v>0</v>
      </c>
      <c r="N1528" s="34">
        <v>0</v>
      </c>
      <c r="O1528" s="34">
        <v>0</v>
      </c>
      <c r="P1528" s="34">
        <v>0</v>
      </c>
      <c r="Q1528" s="34">
        <v>0</v>
      </c>
      <c r="R1528" s="34">
        <v>2670284</v>
      </c>
      <c r="S1528" s="49"/>
      <c r="T1528" s="45"/>
    </row>
    <row r="1529" spans="1:20">
      <c r="A1529" s="28">
        <v>797</v>
      </c>
      <c r="B1529" s="29">
        <v>45471</v>
      </c>
      <c r="C1529" s="30" t="s">
        <v>1917</v>
      </c>
      <c r="D1529" s="31">
        <v>15.4</v>
      </c>
      <c r="E1529" s="31">
        <v>14.9</v>
      </c>
      <c r="F1529" s="31">
        <v>14.7</v>
      </c>
      <c r="G1529" s="31">
        <v>16.399999999999999</v>
      </c>
      <c r="H1529" s="31">
        <v>13.5</v>
      </c>
      <c r="I1529" s="31">
        <v>14.523</v>
      </c>
      <c r="J1529" s="32">
        <v>-700</v>
      </c>
      <c r="K1529" s="33">
        <v>-4.55</v>
      </c>
      <c r="L1529" s="34">
        <v>49000</v>
      </c>
      <c r="M1529" s="34">
        <v>711.65</v>
      </c>
      <c r="N1529" s="34">
        <v>0</v>
      </c>
      <c r="O1529" s="34">
        <v>0</v>
      </c>
      <c r="P1529" s="34">
        <v>49000</v>
      </c>
      <c r="Q1529" s="34">
        <v>711.65</v>
      </c>
      <c r="R1529" s="34">
        <v>220500</v>
      </c>
      <c r="S1529" s="49"/>
      <c r="T1529" s="45"/>
    </row>
    <row r="1530" spans="1:20">
      <c r="A1530" s="28">
        <v>798</v>
      </c>
      <c r="B1530" s="29">
        <v>45471</v>
      </c>
      <c r="C1530" s="30" t="s">
        <v>1136</v>
      </c>
      <c r="D1530" s="31">
        <v>39.9</v>
      </c>
      <c r="E1530" s="31">
        <v>40.5</v>
      </c>
      <c r="F1530" s="31">
        <v>39.9</v>
      </c>
      <c r="G1530" s="31">
        <v>40.5</v>
      </c>
      <c r="H1530" s="31">
        <v>38.700000000000003</v>
      </c>
      <c r="I1530" s="31">
        <v>39.030999999999999</v>
      </c>
      <c r="J1530" s="36">
        <v>0</v>
      </c>
      <c r="K1530" s="37">
        <v>0</v>
      </c>
      <c r="L1530" s="34">
        <v>43431</v>
      </c>
      <c r="M1530" s="34">
        <v>1695.1876</v>
      </c>
      <c r="N1530" s="34">
        <v>0</v>
      </c>
      <c r="O1530" s="34">
        <v>0</v>
      </c>
      <c r="P1530" s="34">
        <v>43431</v>
      </c>
      <c r="Q1530" s="34">
        <v>1695.1876</v>
      </c>
      <c r="R1530" s="34">
        <v>1759590</v>
      </c>
      <c r="S1530" s="49"/>
      <c r="T1530" s="45"/>
    </row>
    <row r="1531" spans="1:20">
      <c r="A1531" s="28">
        <v>799</v>
      </c>
      <c r="B1531" s="29">
        <v>45471</v>
      </c>
      <c r="C1531" s="30" t="s">
        <v>1137</v>
      </c>
      <c r="D1531" s="31">
        <v>106.5</v>
      </c>
      <c r="E1531" s="31">
        <v>107</v>
      </c>
      <c r="F1531" s="31">
        <v>103.3</v>
      </c>
      <c r="G1531" s="31">
        <v>107</v>
      </c>
      <c r="H1531" s="31">
        <v>102</v>
      </c>
      <c r="I1531" s="31">
        <v>104.026</v>
      </c>
      <c r="J1531" s="34">
        <v>-3200</v>
      </c>
      <c r="K1531" s="35">
        <v>-3</v>
      </c>
      <c r="L1531" s="34">
        <v>873060</v>
      </c>
      <c r="M1531" s="34">
        <v>90822.555300000007</v>
      </c>
      <c r="N1531" s="34">
        <v>0</v>
      </c>
      <c r="O1531" s="34">
        <v>0</v>
      </c>
      <c r="P1531" s="34">
        <v>873060</v>
      </c>
      <c r="Q1531" s="34">
        <v>90822.555300000007</v>
      </c>
      <c r="R1531" s="34">
        <v>314425697</v>
      </c>
      <c r="S1531" s="49"/>
      <c r="T1531" s="45"/>
    </row>
    <row r="1532" spans="1:20">
      <c r="A1532" s="28">
        <v>800</v>
      </c>
      <c r="B1532" s="29">
        <v>45471</v>
      </c>
      <c r="C1532" s="30" t="s">
        <v>1918</v>
      </c>
      <c r="D1532" s="31">
        <v>20</v>
      </c>
      <c r="E1532" s="31">
        <v>19</v>
      </c>
      <c r="F1532" s="31">
        <v>19</v>
      </c>
      <c r="G1532" s="31">
        <v>19</v>
      </c>
      <c r="H1532" s="31">
        <v>19</v>
      </c>
      <c r="I1532" s="31">
        <v>19</v>
      </c>
      <c r="J1532" s="36">
        <v>-1000</v>
      </c>
      <c r="K1532" s="37">
        <v>-5</v>
      </c>
      <c r="L1532" s="34">
        <v>100</v>
      </c>
      <c r="M1532" s="34">
        <v>1.9</v>
      </c>
      <c r="N1532" s="34">
        <v>0</v>
      </c>
      <c r="O1532" s="34">
        <v>0</v>
      </c>
      <c r="P1532" s="34">
        <v>100</v>
      </c>
      <c r="Q1532" s="34">
        <v>1.9</v>
      </c>
      <c r="R1532" s="34">
        <v>177178</v>
      </c>
      <c r="S1532" s="49"/>
      <c r="T1532" s="45"/>
    </row>
    <row r="1533" spans="1:20">
      <c r="A1533" s="28">
        <v>801</v>
      </c>
      <c r="B1533" s="29">
        <v>45471</v>
      </c>
      <c r="C1533" s="30" t="s">
        <v>1919</v>
      </c>
      <c r="D1533" s="31">
        <v>60.3</v>
      </c>
      <c r="E1533" s="31">
        <v>61.8</v>
      </c>
      <c r="F1533" s="31">
        <v>59.6</v>
      </c>
      <c r="G1533" s="31">
        <v>61.8</v>
      </c>
      <c r="H1533" s="31">
        <v>59.6</v>
      </c>
      <c r="I1533" s="31">
        <v>60.02</v>
      </c>
      <c r="J1533" s="34">
        <v>-700</v>
      </c>
      <c r="K1533" s="35">
        <v>-1.1599999999999999</v>
      </c>
      <c r="L1533" s="34">
        <v>1000</v>
      </c>
      <c r="M1533" s="34">
        <v>60.02</v>
      </c>
      <c r="N1533" s="34">
        <v>0</v>
      </c>
      <c r="O1533" s="34">
        <v>0</v>
      </c>
      <c r="P1533" s="34">
        <v>1000</v>
      </c>
      <c r="Q1533" s="34">
        <v>60.02</v>
      </c>
      <c r="R1533" s="34">
        <v>3769700</v>
      </c>
      <c r="S1533" s="49"/>
      <c r="T1533" s="45"/>
    </row>
    <row r="1534" spans="1:20">
      <c r="A1534" s="28">
        <v>802</v>
      </c>
      <c r="B1534" s="29">
        <v>45471</v>
      </c>
      <c r="C1534" s="30" t="s">
        <v>1138</v>
      </c>
      <c r="D1534" s="31">
        <v>15.9</v>
      </c>
      <c r="E1534" s="31">
        <v>15.8</v>
      </c>
      <c r="F1534" s="31">
        <v>15.1</v>
      </c>
      <c r="G1534" s="31">
        <v>15.9</v>
      </c>
      <c r="H1534" s="31">
        <v>14.8</v>
      </c>
      <c r="I1534" s="31">
        <v>15.311</v>
      </c>
      <c r="J1534" s="36">
        <v>-800</v>
      </c>
      <c r="K1534" s="37">
        <v>-5.03</v>
      </c>
      <c r="L1534" s="34">
        <v>3380986</v>
      </c>
      <c r="M1534" s="34">
        <v>51766.461199999998</v>
      </c>
      <c r="N1534" s="34">
        <v>0</v>
      </c>
      <c r="O1534" s="34">
        <v>0</v>
      </c>
      <c r="P1534" s="34">
        <v>3380986</v>
      </c>
      <c r="Q1534" s="34">
        <v>51766.461199999998</v>
      </c>
      <c r="R1534" s="34">
        <v>7550000</v>
      </c>
      <c r="S1534" s="49"/>
      <c r="T1534" s="45"/>
    </row>
    <row r="1535" spans="1:20">
      <c r="A1535" s="28">
        <v>803</v>
      </c>
      <c r="B1535" s="29">
        <v>45471</v>
      </c>
      <c r="C1535" s="30" t="s">
        <v>1920</v>
      </c>
      <c r="D1535" s="31">
        <v>29.1</v>
      </c>
      <c r="E1535" s="31">
        <v>29.1</v>
      </c>
      <c r="F1535" s="31">
        <v>30</v>
      </c>
      <c r="G1535" s="31">
        <v>30</v>
      </c>
      <c r="H1535" s="31">
        <v>29.1</v>
      </c>
      <c r="I1535" s="31">
        <v>29.47</v>
      </c>
      <c r="J1535" s="34">
        <v>900</v>
      </c>
      <c r="K1535" s="35">
        <v>3.09</v>
      </c>
      <c r="L1535" s="34">
        <v>25500</v>
      </c>
      <c r="M1535" s="34">
        <v>751.48</v>
      </c>
      <c r="N1535" s="34">
        <v>0</v>
      </c>
      <c r="O1535" s="34">
        <v>0</v>
      </c>
      <c r="P1535" s="34">
        <v>25500</v>
      </c>
      <c r="Q1535" s="34">
        <v>751.48</v>
      </c>
      <c r="R1535" s="34">
        <v>1073233</v>
      </c>
      <c r="S1535" s="49"/>
      <c r="T1535" s="45"/>
    </row>
    <row r="1536" spans="1:20">
      <c r="A1536" s="28">
        <v>804</v>
      </c>
      <c r="B1536" s="29">
        <v>45471</v>
      </c>
      <c r="C1536" s="30" t="s">
        <v>1139</v>
      </c>
      <c r="D1536" s="31">
        <v>10.6</v>
      </c>
      <c r="E1536" s="31">
        <v>10</v>
      </c>
      <c r="F1536" s="31">
        <v>10</v>
      </c>
      <c r="G1536" s="31">
        <v>10</v>
      </c>
      <c r="H1536" s="31">
        <v>10</v>
      </c>
      <c r="I1536" s="31">
        <v>10</v>
      </c>
      <c r="J1536" s="36">
        <v>-600</v>
      </c>
      <c r="K1536" s="37">
        <v>-5.66</v>
      </c>
      <c r="L1536" s="34">
        <v>3400</v>
      </c>
      <c r="M1536" s="34">
        <v>34</v>
      </c>
      <c r="N1536" s="34">
        <v>0</v>
      </c>
      <c r="O1536" s="34">
        <v>0</v>
      </c>
      <c r="P1536" s="34">
        <v>3400</v>
      </c>
      <c r="Q1536" s="34">
        <v>34</v>
      </c>
      <c r="R1536" s="34">
        <v>380000</v>
      </c>
      <c r="S1536" s="49"/>
      <c r="T1536" s="45"/>
    </row>
    <row r="1537" spans="1:20">
      <c r="A1537" s="28">
        <v>805</v>
      </c>
      <c r="B1537" s="29">
        <v>45471</v>
      </c>
      <c r="C1537" s="30" t="s">
        <v>1921</v>
      </c>
      <c r="D1537" s="31">
        <v>9.6999999999999993</v>
      </c>
      <c r="E1537" s="31">
        <v>9.6999999999999993</v>
      </c>
      <c r="F1537" s="31">
        <v>9.6999999999999993</v>
      </c>
      <c r="G1537" s="31">
        <v>9.6999999999999993</v>
      </c>
      <c r="H1537" s="31">
        <v>9.6999999999999993</v>
      </c>
      <c r="I1537" s="31">
        <v>9.6999999999999993</v>
      </c>
      <c r="J1537" s="36">
        <v>0</v>
      </c>
      <c r="K1537" s="37">
        <v>0</v>
      </c>
      <c r="L1537" s="34">
        <v>0</v>
      </c>
      <c r="M1537" s="34">
        <v>0</v>
      </c>
      <c r="N1537" s="34">
        <v>0</v>
      </c>
      <c r="O1537" s="34">
        <v>0</v>
      </c>
      <c r="P1537" s="34">
        <v>0</v>
      </c>
      <c r="Q1537" s="34">
        <v>0</v>
      </c>
      <c r="R1537" s="34">
        <v>208550</v>
      </c>
      <c r="S1537" s="49"/>
      <c r="T1537" s="45"/>
    </row>
    <row r="1538" spans="1:20">
      <c r="A1538" s="28">
        <v>806</v>
      </c>
      <c r="B1538" s="29">
        <v>45471</v>
      </c>
      <c r="C1538" s="30" t="s">
        <v>1140</v>
      </c>
      <c r="D1538" s="31">
        <v>2.1</v>
      </c>
      <c r="E1538" s="31">
        <v>2.1</v>
      </c>
      <c r="F1538" s="31">
        <v>2.1</v>
      </c>
      <c r="G1538" s="31">
        <v>2.1</v>
      </c>
      <c r="H1538" s="31">
        <v>2</v>
      </c>
      <c r="I1538" s="31">
        <v>2.0390000000000001</v>
      </c>
      <c r="J1538" s="32">
        <v>0</v>
      </c>
      <c r="K1538" s="33">
        <v>0</v>
      </c>
      <c r="L1538" s="34">
        <v>167801</v>
      </c>
      <c r="M1538" s="34">
        <v>342.23680000000002</v>
      </c>
      <c r="N1538" s="34">
        <v>0</v>
      </c>
      <c r="O1538" s="34">
        <v>0</v>
      </c>
      <c r="P1538" s="34">
        <v>167801</v>
      </c>
      <c r="Q1538" s="34">
        <v>342.23680000000002</v>
      </c>
      <c r="R1538" s="34">
        <v>315000</v>
      </c>
      <c r="S1538" s="49"/>
      <c r="T1538" s="45"/>
    </row>
    <row r="1539" spans="1:20">
      <c r="A1539" s="28">
        <v>807</v>
      </c>
      <c r="B1539" s="29">
        <v>45471</v>
      </c>
      <c r="C1539" s="30" t="s">
        <v>1141</v>
      </c>
      <c r="D1539" s="31">
        <v>3.6</v>
      </c>
      <c r="E1539" s="31">
        <v>3.2</v>
      </c>
      <c r="F1539" s="31">
        <v>3.1</v>
      </c>
      <c r="G1539" s="31">
        <v>3.2</v>
      </c>
      <c r="H1539" s="31">
        <v>3.1</v>
      </c>
      <c r="I1539" s="31">
        <v>3.109</v>
      </c>
      <c r="J1539" s="34">
        <v>-500</v>
      </c>
      <c r="K1539" s="35">
        <v>-13.89</v>
      </c>
      <c r="L1539" s="34">
        <v>1100</v>
      </c>
      <c r="M1539" s="34">
        <v>3.42</v>
      </c>
      <c r="N1539" s="34">
        <v>0</v>
      </c>
      <c r="O1539" s="34">
        <v>0</v>
      </c>
      <c r="P1539" s="34">
        <v>1100</v>
      </c>
      <c r="Q1539" s="34">
        <v>3.42</v>
      </c>
      <c r="R1539" s="34">
        <v>23250</v>
      </c>
      <c r="S1539" s="49"/>
      <c r="T1539" s="45"/>
    </row>
    <row r="1540" spans="1:20">
      <c r="A1540" s="28">
        <v>808</v>
      </c>
      <c r="B1540" s="29">
        <v>45471</v>
      </c>
      <c r="C1540" s="30" t="s">
        <v>1405</v>
      </c>
      <c r="D1540" s="31">
        <v>7</v>
      </c>
      <c r="E1540" s="31">
        <v>7</v>
      </c>
      <c r="F1540" s="31">
        <v>7</v>
      </c>
      <c r="G1540" s="31">
        <v>7</v>
      </c>
      <c r="H1540" s="31">
        <v>7</v>
      </c>
      <c r="I1540" s="31">
        <v>7</v>
      </c>
      <c r="J1540" s="36">
        <v>0</v>
      </c>
      <c r="K1540" s="37">
        <v>0</v>
      </c>
      <c r="L1540" s="34">
        <v>0</v>
      </c>
      <c r="M1540" s="34">
        <v>0</v>
      </c>
      <c r="N1540" s="34">
        <v>0</v>
      </c>
      <c r="O1540" s="34">
        <v>0</v>
      </c>
      <c r="P1540" s="34">
        <v>0</v>
      </c>
      <c r="Q1540" s="34">
        <v>0</v>
      </c>
      <c r="R1540" s="34">
        <v>35429</v>
      </c>
      <c r="S1540" s="49"/>
      <c r="T1540" s="45"/>
    </row>
    <row r="1541" spans="1:20">
      <c r="A1541" s="28">
        <v>809</v>
      </c>
      <c r="B1541" s="29">
        <v>45471</v>
      </c>
      <c r="C1541" s="30" t="s">
        <v>1922</v>
      </c>
      <c r="D1541" s="31">
        <v>13</v>
      </c>
      <c r="E1541" s="31">
        <v>13</v>
      </c>
      <c r="F1541" s="31">
        <v>13</v>
      </c>
      <c r="G1541" s="31">
        <v>13</v>
      </c>
      <c r="H1541" s="31">
        <v>13</v>
      </c>
      <c r="I1541" s="31">
        <v>13</v>
      </c>
      <c r="J1541" s="34">
        <v>0</v>
      </c>
      <c r="K1541" s="35">
        <v>0</v>
      </c>
      <c r="L1541" s="34">
        <v>0</v>
      </c>
      <c r="M1541" s="34">
        <v>0</v>
      </c>
      <c r="N1541" s="34">
        <v>0</v>
      </c>
      <c r="O1541" s="34">
        <v>0</v>
      </c>
      <c r="P1541" s="34">
        <v>0</v>
      </c>
      <c r="Q1541" s="34">
        <v>0</v>
      </c>
      <c r="R1541" s="34">
        <v>72800</v>
      </c>
      <c r="S1541" s="49"/>
      <c r="T1541" s="45"/>
    </row>
    <row r="1542" spans="1:20">
      <c r="A1542" s="28">
        <v>810</v>
      </c>
      <c r="B1542" s="29">
        <v>45471</v>
      </c>
      <c r="C1542" s="30" t="s">
        <v>1923</v>
      </c>
      <c r="D1542" s="31">
        <v>25.1</v>
      </c>
      <c r="E1542" s="31">
        <v>25.1</v>
      </c>
      <c r="F1542" s="31">
        <v>25.3</v>
      </c>
      <c r="G1542" s="31">
        <v>25.1</v>
      </c>
      <c r="H1542" s="31">
        <v>25.1</v>
      </c>
      <c r="I1542" s="31">
        <v>25.1</v>
      </c>
      <c r="J1542" s="36">
        <v>200</v>
      </c>
      <c r="K1542" s="37">
        <v>0.8</v>
      </c>
      <c r="L1542" s="34">
        <v>1</v>
      </c>
      <c r="M1542" s="34">
        <v>2.5100000000000001E-2</v>
      </c>
      <c r="N1542" s="34">
        <v>0</v>
      </c>
      <c r="O1542" s="34">
        <v>0</v>
      </c>
      <c r="P1542" s="34">
        <v>1</v>
      </c>
      <c r="Q1542" s="34">
        <v>2.5100000000000001E-2</v>
      </c>
      <c r="R1542" s="34">
        <v>31375</v>
      </c>
      <c r="S1542" s="49"/>
      <c r="T1542" s="45"/>
    </row>
    <row r="1543" spans="1:20">
      <c r="A1543" s="28">
        <v>811</v>
      </c>
      <c r="B1543" s="29">
        <v>45471</v>
      </c>
      <c r="C1543" s="30" t="s">
        <v>1924</v>
      </c>
      <c r="D1543" s="31">
        <v>18.8</v>
      </c>
      <c r="E1543" s="31">
        <v>18.8</v>
      </c>
      <c r="F1543" s="31">
        <v>18.8</v>
      </c>
      <c r="G1543" s="31">
        <v>18.8</v>
      </c>
      <c r="H1543" s="31">
        <v>18.8</v>
      </c>
      <c r="I1543" s="31">
        <v>18.8</v>
      </c>
      <c r="J1543" s="32">
        <v>0</v>
      </c>
      <c r="K1543" s="33">
        <v>0</v>
      </c>
      <c r="L1543" s="34">
        <v>0</v>
      </c>
      <c r="M1543" s="34">
        <v>0</v>
      </c>
      <c r="N1543" s="34">
        <v>0</v>
      </c>
      <c r="O1543" s="34">
        <v>0</v>
      </c>
      <c r="P1543" s="34">
        <v>0</v>
      </c>
      <c r="Q1543" s="34">
        <v>0</v>
      </c>
      <c r="R1543" s="34">
        <v>479400</v>
      </c>
      <c r="S1543" s="49"/>
      <c r="T1543" s="45"/>
    </row>
    <row r="1544" spans="1:20">
      <c r="A1544" s="28">
        <v>812</v>
      </c>
      <c r="B1544" s="29">
        <v>45471</v>
      </c>
      <c r="C1544" s="30" t="s">
        <v>1925</v>
      </c>
      <c r="D1544" s="31">
        <v>4.3</v>
      </c>
      <c r="E1544" s="31">
        <v>4.3</v>
      </c>
      <c r="F1544" s="31">
        <v>4.3</v>
      </c>
      <c r="G1544" s="31">
        <v>4.3</v>
      </c>
      <c r="H1544" s="31">
        <v>4.3</v>
      </c>
      <c r="I1544" s="31">
        <v>4.3</v>
      </c>
      <c r="J1544" s="36">
        <v>0</v>
      </c>
      <c r="K1544" s="37">
        <v>0</v>
      </c>
      <c r="L1544" s="34">
        <v>0</v>
      </c>
      <c r="M1544" s="34">
        <v>0</v>
      </c>
      <c r="N1544" s="34">
        <v>0</v>
      </c>
      <c r="O1544" s="34">
        <v>0</v>
      </c>
      <c r="P1544" s="34">
        <v>0</v>
      </c>
      <c r="Q1544" s="34">
        <v>0</v>
      </c>
      <c r="R1544" s="34">
        <v>35432</v>
      </c>
      <c r="S1544" s="49"/>
      <c r="T1544" s="45"/>
    </row>
    <row r="1545" spans="1:20">
      <c r="A1545" s="28">
        <v>813</v>
      </c>
      <c r="B1545" s="29">
        <v>45471</v>
      </c>
      <c r="C1545" s="30" t="s">
        <v>1142</v>
      </c>
      <c r="D1545" s="31">
        <v>10.199999999999999</v>
      </c>
      <c r="E1545" s="31">
        <v>10.199999999999999</v>
      </c>
      <c r="F1545" s="31">
        <v>10.199999999999999</v>
      </c>
      <c r="G1545" s="31">
        <v>10.199999999999999</v>
      </c>
      <c r="H1545" s="31">
        <v>10.199999999999999</v>
      </c>
      <c r="I1545" s="31">
        <v>10.199999999999999</v>
      </c>
      <c r="J1545" s="34">
        <v>0</v>
      </c>
      <c r="K1545" s="35">
        <v>0</v>
      </c>
      <c r="L1545" s="34">
        <v>0</v>
      </c>
      <c r="M1545" s="34">
        <v>0</v>
      </c>
      <c r="N1545" s="34">
        <v>0</v>
      </c>
      <c r="O1545" s="34">
        <v>0</v>
      </c>
      <c r="P1545" s="34">
        <v>0</v>
      </c>
      <c r="Q1545" s="34">
        <v>0</v>
      </c>
      <c r="R1545" s="34">
        <v>591790</v>
      </c>
      <c r="S1545" s="49"/>
      <c r="T1545" s="45"/>
    </row>
    <row r="1546" spans="1:20">
      <c r="A1546" s="28">
        <v>814</v>
      </c>
      <c r="B1546" s="29">
        <v>45471</v>
      </c>
      <c r="C1546" s="30" t="s">
        <v>589</v>
      </c>
      <c r="D1546" s="31">
        <v>1.2</v>
      </c>
      <c r="E1546" s="31">
        <v>1.1000000000000001</v>
      </c>
      <c r="F1546" s="31">
        <v>1.1000000000000001</v>
      </c>
      <c r="G1546" s="31">
        <v>1.2</v>
      </c>
      <c r="H1546" s="31">
        <v>1.1000000000000001</v>
      </c>
      <c r="I1546" s="31">
        <v>1.1000000000000001</v>
      </c>
      <c r="J1546" s="36">
        <v>-100</v>
      </c>
      <c r="K1546" s="37">
        <v>-8.33</v>
      </c>
      <c r="L1546" s="34">
        <v>1498400</v>
      </c>
      <c r="M1546" s="34">
        <v>1648.88</v>
      </c>
      <c r="N1546" s="34">
        <v>0</v>
      </c>
      <c r="O1546" s="34">
        <v>0</v>
      </c>
      <c r="P1546" s="34">
        <v>1498400</v>
      </c>
      <c r="Q1546" s="34">
        <v>1648.88</v>
      </c>
      <c r="R1546" s="34">
        <v>21207</v>
      </c>
      <c r="S1546" s="49"/>
      <c r="T1546" s="45"/>
    </row>
    <row r="1547" spans="1:20">
      <c r="A1547" s="28">
        <v>815</v>
      </c>
      <c r="B1547" s="29">
        <v>45471</v>
      </c>
      <c r="C1547" s="30" t="s">
        <v>1143</v>
      </c>
      <c r="D1547" s="31">
        <v>0.5</v>
      </c>
      <c r="E1547" s="31">
        <v>0.5</v>
      </c>
      <c r="F1547" s="31">
        <v>0.5</v>
      </c>
      <c r="G1547" s="31">
        <v>0.5</v>
      </c>
      <c r="H1547" s="31">
        <v>0.5</v>
      </c>
      <c r="I1547" s="31">
        <v>0.5</v>
      </c>
      <c r="J1547" s="36">
        <v>0</v>
      </c>
      <c r="K1547" s="37">
        <v>0</v>
      </c>
      <c r="L1547" s="34">
        <v>0</v>
      </c>
      <c r="M1547" s="34">
        <v>0</v>
      </c>
      <c r="N1547" s="34">
        <v>0</v>
      </c>
      <c r="O1547" s="34">
        <v>0</v>
      </c>
      <c r="P1547" s="34">
        <v>0</v>
      </c>
      <c r="Q1547" s="34">
        <v>0</v>
      </c>
      <c r="R1547" s="34">
        <v>4000</v>
      </c>
      <c r="S1547" s="49"/>
      <c r="T1547" s="45"/>
    </row>
    <row r="1548" spans="1:20">
      <c r="A1548" s="28">
        <v>816</v>
      </c>
      <c r="B1548" s="29">
        <v>45471</v>
      </c>
      <c r="C1548" s="30" t="s">
        <v>1926</v>
      </c>
      <c r="D1548" s="31">
        <v>34.700000000000003</v>
      </c>
      <c r="E1548" s="31">
        <v>34.700000000000003</v>
      </c>
      <c r="F1548" s="31">
        <v>34.6</v>
      </c>
      <c r="G1548" s="31">
        <v>34.9</v>
      </c>
      <c r="H1548" s="31">
        <v>34.299999999999997</v>
      </c>
      <c r="I1548" s="31">
        <v>34.496000000000002</v>
      </c>
      <c r="J1548" s="32">
        <v>-100</v>
      </c>
      <c r="K1548" s="33">
        <v>-0.28999999999999998</v>
      </c>
      <c r="L1548" s="34">
        <v>81800</v>
      </c>
      <c r="M1548" s="34">
        <v>2821.75</v>
      </c>
      <c r="N1548" s="34">
        <v>0</v>
      </c>
      <c r="O1548" s="34">
        <v>0</v>
      </c>
      <c r="P1548" s="34">
        <v>81800</v>
      </c>
      <c r="Q1548" s="34">
        <v>2821.75</v>
      </c>
      <c r="R1548" s="34">
        <v>1616531</v>
      </c>
      <c r="S1548" s="49"/>
      <c r="T1548" s="45"/>
    </row>
    <row r="1549" spans="1:20">
      <c r="A1549" s="28">
        <v>817</v>
      </c>
      <c r="B1549" s="29">
        <v>45471</v>
      </c>
      <c r="C1549" s="30" t="s">
        <v>1144</v>
      </c>
      <c r="D1549" s="31">
        <v>20.399999999999999</v>
      </c>
      <c r="E1549" s="31">
        <v>20</v>
      </c>
      <c r="F1549" s="31">
        <v>19.3</v>
      </c>
      <c r="G1549" s="31">
        <v>20.8</v>
      </c>
      <c r="H1549" s="31">
        <v>19.2</v>
      </c>
      <c r="I1549" s="31">
        <v>19.899000000000001</v>
      </c>
      <c r="J1549" s="36">
        <v>-1100</v>
      </c>
      <c r="K1549" s="37">
        <v>-5.39</v>
      </c>
      <c r="L1549" s="34">
        <v>1099011</v>
      </c>
      <c r="M1549" s="34">
        <v>21869.4889</v>
      </c>
      <c r="N1549" s="34">
        <v>0</v>
      </c>
      <c r="O1549" s="34">
        <v>0</v>
      </c>
      <c r="P1549" s="34">
        <v>1099011</v>
      </c>
      <c r="Q1549" s="34">
        <v>21869.4889</v>
      </c>
      <c r="R1549" s="34">
        <v>4101088</v>
      </c>
      <c r="S1549" s="49"/>
      <c r="T1549" s="45"/>
    </row>
    <row r="1550" spans="1:20">
      <c r="A1550" s="28">
        <v>818</v>
      </c>
      <c r="B1550" s="29">
        <v>45471</v>
      </c>
      <c r="C1550" s="30" t="s">
        <v>1145</v>
      </c>
      <c r="D1550" s="31">
        <v>1.2</v>
      </c>
      <c r="E1550" s="31">
        <v>1.3</v>
      </c>
      <c r="F1550" s="31">
        <v>1.3</v>
      </c>
      <c r="G1550" s="31">
        <v>1.3</v>
      </c>
      <c r="H1550" s="31">
        <v>1.3</v>
      </c>
      <c r="I1550" s="31">
        <v>1.3</v>
      </c>
      <c r="J1550" s="36">
        <v>100</v>
      </c>
      <c r="K1550" s="37">
        <v>8.33</v>
      </c>
      <c r="L1550" s="34">
        <v>3400</v>
      </c>
      <c r="M1550" s="34">
        <v>4.42</v>
      </c>
      <c r="N1550" s="34">
        <v>0</v>
      </c>
      <c r="O1550" s="34">
        <v>0</v>
      </c>
      <c r="P1550" s="34">
        <v>3400</v>
      </c>
      <c r="Q1550" s="34">
        <v>4.42</v>
      </c>
      <c r="R1550" s="34">
        <v>15548</v>
      </c>
      <c r="S1550" s="49"/>
      <c r="T1550" s="45"/>
    </row>
    <row r="1551" spans="1:20">
      <c r="A1551" s="28">
        <v>819</v>
      </c>
      <c r="B1551" s="29">
        <v>45471</v>
      </c>
      <c r="C1551" s="30" t="s">
        <v>1146</v>
      </c>
      <c r="D1551" s="31">
        <v>12</v>
      </c>
      <c r="E1551" s="31">
        <v>11.9</v>
      </c>
      <c r="F1551" s="31">
        <v>11.2</v>
      </c>
      <c r="G1551" s="31">
        <v>11.9</v>
      </c>
      <c r="H1551" s="31">
        <v>10.9</v>
      </c>
      <c r="I1551" s="31">
        <v>11.249000000000001</v>
      </c>
      <c r="J1551" s="34">
        <v>-800</v>
      </c>
      <c r="K1551" s="35">
        <v>-6.67</v>
      </c>
      <c r="L1551" s="34">
        <v>68641</v>
      </c>
      <c r="M1551" s="34">
        <v>772.14</v>
      </c>
      <c r="N1551" s="34">
        <v>0</v>
      </c>
      <c r="O1551" s="34">
        <v>0</v>
      </c>
      <c r="P1551" s="34">
        <v>68641</v>
      </c>
      <c r="Q1551" s="34">
        <v>772.14</v>
      </c>
      <c r="R1551" s="34">
        <v>158616</v>
      </c>
      <c r="S1551" s="49"/>
      <c r="T1551" s="45"/>
    </row>
    <row r="1552" spans="1:20">
      <c r="A1552" s="28">
        <v>820</v>
      </c>
      <c r="B1552" s="29">
        <v>45471</v>
      </c>
      <c r="C1552" s="30" t="s">
        <v>1927</v>
      </c>
      <c r="D1552" s="31">
        <v>0.3</v>
      </c>
      <c r="E1552" s="31">
        <v>0.3</v>
      </c>
      <c r="F1552" s="31">
        <v>0.3</v>
      </c>
      <c r="G1552" s="31">
        <v>0.3</v>
      </c>
      <c r="H1552" s="31">
        <v>0.3</v>
      </c>
      <c r="I1552" s="31">
        <v>0.3</v>
      </c>
      <c r="J1552" s="36">
        <v>0</v>
      </c>
      <c r="K1552" s="37">
        <v>0</v>
      </c>
      <c r="L1552" s="34">
        <v>0</v>
      </c>
      <c r="M1552" s="34">
        <v>0</v>
      </c>
      <c r="N1552" s="34">
        <v>0</v>
      </c>
      <c r="O1552" s="34">
        <v>0</v>
      </c>
      <c r="P1552" s="34">
        <v>0</v>
      </c>
      <c r="Q1552" s="34">
        <v>0</v>
      </c>
      <c r="R1552" s="34">
        <v>1061</v>
      </c>
      <c r="S1552" s="49"/>
      <c r="T1552" s="45"/>
    </row>
    <row r="1553" spans="1:20">
      <c r="A1553" s="28">
        <v>821</v>
      </c>
      <c r="B1553" s="29">
        <v>45471</v>
      </c>
      <c r="C1553" s="30" t="s">
        <v>1928</v>
      </c>
      <c r="D1553" s="31">
        <v>24.5</v>
      </c>
      <c r="E1553" s="31">
        <v>24.5</v>
      </c>
      <c r="F1553" s="31">
        <v>24.5</v>
      </c>
      <c r="G1553" s="31">
        <v>24.5</v>
      </c>
      <c r="H1553" s="31">
        <v>24.5</v>
      </c>
      <c r="I1553" s="31">
        <v>24.5</v>
      </c>
      <c r="J1553" s="34">
        <v>0</v>
      </c>
      <c r="K1553" s="35">
        <v>0</v>
      </c>
      <c r="L1553" s="34">
        <v>0</v>
      </c>
      <c r="M1553" s="34">
        <v>0</v>
      </c>
      <c r="N1553" s="34">
        <v>0</v>
      </c>
      <c r="O1553" s="34">
        <v>0</v>
      </c>
      <c r="P1553" s="34">
        <v>0</v>
      </c>
      <c r="Q1553" s="34">
        <v>0</v>
      </c>
      <c r="R1553" s="34">
        <v>708050</v>
      </c>
      <c r="S1553" s="49"/>
      <c r="T1553" s="45"/>
    </row>
    <row r="1554" spans="1:20">
      <c r="A1554" s="28">
        <v>822</v>
      </c>
      <c r="B1554" s="29">
        <v>45471</v>
      </c>
      <c r="C1554" s="30" t="s">
        <v>1929</v>
      </c>
      <c r="D1554" s="31">
        <v>3.6</v>
      </c>
      <c r="E1554" s="31">
        <v>3.6</v>
      </c>
      <c r="F1554" s="31">
        <v>3.6</v>
      </c>
      <c r="G1554" s="31">
        <v>3.6</v>
      </c>
      <c r="H1554" s="31">
        <v>3.6</v>
      </c>
      <c r="I1554" s="31">
        <v>3.6</v>
      </c>
      <c r="J1554" s="36">
        <v>0</v>
      </c>
      <c r="K1554" s="37">
        <v>0</v>
      </c>
      <c r="L1554" s="34">
        <v>0</v>
      </c>
      <c r="M1554" s="34">
        <v>0</v>
      </c>
      <c r="N1554" s="34">
        <v>0</v>
      </c>
      <c r="O1554" s="34">
        <v>0</v>
      </c>
      <c r="P1554" s="34">
        <v>0</v>
      </c>
      <c r="Q1554" s="34">
        <v>0</v>
      </c>
      <c r="R1554" s="34">
        <v>9720</v>
      </c>
      <c r="S1554" s="49"/>
      <c r="T1554" s="45"/>
    </row>
    <row r="1555" spans="1:20">
      <c r="A1555" s="28">
        <v>823</v>
      </c>
      <c r="B1555" s="29">
        <v>45471</v>
      </c>
      <c r="C1555" s="30" t="s">
        <v>1147</v>
      </c>
      <c r="D1555" s="31">
        <v>4.5</v>
      </c>
      <c r="E1555" s="31">
        <v>4.5</v>
      </c>
      <c r="F1555" s="31">
        <v>4.0999999999999996</v>
      </c>
      <c r="G1555" s="31">
        <v>4.5</v>
      </c>
      <c r="H1555" s="31">
        <v>4</v>
      </c>
      <c r="I1555" s="31">
        <v>4.4859999999999998</v>
      </c>
      <c r="J1555" s="34">
        <v>-400</v>
      </c>
      <c r="K1555" s="35">
        <v>-8.89</v>
      </c>
      <c r="L1555" s="34">
        <v>12200</v>
      </c>
      <c r="M1555" s="34">
        <v>54.73</v>
      </c>
      <c r="N1555" s="34">
        <v>0</v>
      </c>
      <c r="O1555" s="34">
        <v>0</v>
      </c>
      <c r="P1555" s="34">
        <v>12200</v>
      </c>
      <c r="Q1555" s="34">
        <v>54.73</v>
      </c>
      <c r="R1555" s="34">
        <v>39360</v>
      </c>
      <c r="S1555" s="49"/>
      <c r="T1555" s="45"/>
    </row>
    <row r="1556" spans="1:20">
      <c r="A1556" s="28">
        <v>824</v>
      </c>
      <c r="B1556" s="29">
        <v>45471</v>
      </c>
      <c r="C1556" s="30" t="s">
        <v>2799</v>
      </c>
      <c r="D1556" s="31">
        <v>16.600000000000001</v>
      </c>
      <c r="E1556" s="31">
        <v>16.600000000000001</v>
      </c>
      <c r="F1556" s="31">
        <v>16.600000000000001</v>
      </c>
      <c r="G1556" s="31">
        <v>16.600000000000001</v>
      </c>
      <c r="H1556" s="31">
        <v>16.600000000000001</v>
      </c>
      <c r="I1556" s="31">
        <v>16.600000000000001</v>
      </c>
      <c r="J1556" s="36">
        <v>0</v>
      </c>
      <c r="K1556" s="37">
        <v>0</v>
      </c>
      <c r="L1556" s="34">
        <v>0</v>
      </c>
      <c r="M1556" s="34">
        <v>0</v>
      </c>
      <c r="N1556" s="34">
        <v>0</v>
      </c>
      <c r="O1556" s="34">
        <v>0</v>
      </c>
      <c r="P1556" s="34">
        <v>0</v>
      </c>
      <c r="Q1556" s="34">
        <v>0</v>
      </c>
      <c r="R1556" s="34">
        <v>64491</v>
      </c>
      <c r="S1556" s="49"/>
      <c r="T1556" s="45"/>
    </row>
    <row r="1557" spans="1:20">
      <c r="A1557" s="28">
        <v>825</v>
      </c>
      <c r="B1557" s="29">
        <v>45471</v>
      </c>
      <c r="C1557" s="30" t="s">
        <v>2800</v>
      </c>
      <c r="D1557" s="31">
        <v>22.9</v>
      </c>
      <c r="E1557" s="31">
        <v>22.9</v>
      </c>
      <c r="F1557" s="31">
        <v>22.9</v>
      </c>
      <c r="G1557" s="31">
        <v>22.9</v>
      </c>
      <c r="H1557" s="31">
        <v>22.9</v>
      </c>
      <c r="I1557" s="31">
        <v>22.9</v>
      </c>
      <c r="J1557" s="34">
        <v>0</v>
      </c>
      <c r="K1557" s="35">
        <v>0</v>
      </c>
      <c r="L1557" s="34">
        <v>0</v>
      </c>
      <c r="M1557" s="34">
        <v>0</v>
      </c>
      <c r="N1557" s="34">
        <v>0</v>
      </c>
      <c r="O1557" s="34">
        <v>0</v>
      </c>
      <c r="P1557" s="34">
        <v>0</v>
      </c>
      <c r="Q1557" s="34">
        <v>0</v>
      </c>
      <c r="R1557" s="34">
        <v>72135</v>
      </c>
      <c r="S1557" s="49"/>
      <c r="T1557" s="45"/>
    </row>
    <row r="1558" spans="1:20">
      <c r="A1558" s="28">
        <v>826</v>
      </c>
      <c r="B1558" s="29">
        <v>45471</v>
      </c>
      <c r="C1558" s="30" t="s">
        <v>1930</v>
      </c>
      <c r="D1558" s="31">
        <v>20.8</v>
      </c>
      <c r="E1558" s="31">
        <v>22</v>
      </c>
      <c r="F1558" s="31">
        <v>23.9</v>
      </c>
      <c r="G1558" s="31">
        <v>23.9</v>
      </c>
      <c r="H1558" s="31">
        <v>20.8</v>
      </c>
      <c r="I1558" s="31">
        <v>23.283999999999999</v>
      </c>
      <c r="J1558" s="36">
        <v>3100</v>
      </c>
      <c r="K1558" s="37">
        <v>14.9</v>
      </c>
      <c r="L1558" s="34">
        <v>174292</v>
      </c>
      <c r="M1558" s="34">
        <v>4058.1336000000001</v>
      </c>
      <c r="N1558" s="34">
        <v>0</v>
      </c>
      <c r="O1558" s="34">
        <v>0</v>
      </c>
      <c r="P1558" s="34">
        <v>174292</v>
      </c>
      <c r="Q1558" s="34">
        <v>4058.1336000000001</v>
      </c>
      <c r="R1558" s="34">
        <v>478000</v>
      </c>
      <c r="S1558" s="49"/>
      <c r="T1558" s="45"/>
    </row>
    <row r="1559" spans="1:20">
      <c r="A1559" s="28">
        <v>827</v>
      </c>
      <c r="B1559" s="29">
        <v>45471</v>
      </c>
      <c r="C1559" s="30" t="s">
        <v>1148</v>
      </c>
      <c r="D1559" s="31">
        <v>12.2</v>
      </c>
      <c r="E1559" s="31">
        <v>12.3</v>
      </c>
      <c r="F1559" s="31">
        <v>12.7</v>
      </c>
      <c r="G1559" s="31">
        <v>13.3</v>
      </c>
      <c r="H1559" s="31">
        <v>12.1</v>
      </c>
      <c r="I1559" s="31">
        <v>12.717000000000001</v>
      </c>
      <c r="J1559" s="34">
        <v>500</v>
      </c>
      <c r="K1559" s="35">
        <v>4.0999999999999996</v>
      </c>
      <c r="L1559" s="34">
        <v>548736</v>
      </c>
      <c r="M1559" s="34">
        <v>6978.2627000000002</v>
      </c>
      <c r="N1559" s="34">
        <v>0</v>
      </c>
      <c r="O1559" s="34">
        <v>0</v>
      </c>
      <c r="P1559" s="34">
        <v>548736</v>
      </c>
      <c r="Q1559" s="34">
        <v>6978.2627000000002</v>
      </c>
      <c r="R1559" s="34">
        <v>862266</v>
      </c>
      <c r="S1559" s="49"/>
      <c r="T1559" s="45"/>
    </row>
    <row r="1560" spans="1:20">
      <c r="A1560" s="28">
        <v>828</v>
      </c>
      <c r="B1560" s="29">
        <v>45471</v>
      </c>
      <c r="C1560" s="30" t="s">
        <v>1149</v>
      </c>
      <c r="D1560" s="31">
        <v>1.9</v>
      </c>
      <c r="E1560" s="31">
        <v>1.7</v>
      </c>
      <c r="F1560" s="31">
        <v>1.7</v>
      </c>
      <c r="G1560" s="31">
        <v>1.8</v>
      </c>
      <c r="H1560" s="31">
        <v>1.7</v>
      </c>
      <c r="I1560" s="31">
        <v>1.702</v>
      </c>
      <c r="J1560" s="36">
        <v>-200</v>
      </c>
      <c r="K1560" s="37">
        <v>-10.53</v>
      </c>
      <c r="L1560" s="34">
        <v>102988</v>
      </c>
      <c r="M1560" s="34">
        <v>175.27959999999999</v>
      </c>
      <c r="N1560" s="34">
        <v>0</v>
      </c>
      <c r="O1560" s="34">
        <v>0</v>
      </c>
      <c r="P1560" s="34">
        <v>102988</v>
      </c>
      <c r="Q1560" s="34">
        <v>175.27959999999999</v>
      </c>
      <c r="R1560" s="34">
        <v>13639</v>
      </c>
      <c r="S1560" s="49"/>
      <c r="T1560" s="45"/>
    </row>
    <row r="1561" spans="1:20">
      <c r="A1561" s="28">
        <v>829</v>
      </c>
      <c r="B1561" s="29">
        <v>45471</v>
      </c>
      <c r="C1561" s="30" t="s">
        <v>1150</v>
      </c>
      <c r="D1561" s="31">
        <v>8.8000000000000007</v>
      </c>
      <c r="E1561" s="31">
        <v>8.8000000000000007</v>
      </c>
      <c r="F1561" s="31">
        <v>8.8000000000000007</v>
      </c>
      <c r="G1561" s="31">
        <v>8.8000000000000007</v>
      </c>
      <c r="H1561" s="31">
        <v>8.8000000000000007</v>
      </c>
      <c r="I1561" s="31">
        <v>8.8000000000000007</v>
      </c>
      <c r="J1561" s="36">
        <v>0</v>
      </c>
      <c r="K1561" s="37">
        <v>0</v>
      </c>
      <c r="L1561" s="34">
        <v>0</v>
      </c>
      <c r="M1561" s="34">
        <v>0</v>
      </c>
      <c r="N1561" s="34">
        <v>0</v>
      </c>
      <c r="O1561" s="34">
        <v>0</v>
      </c>
      <c r="P1561" s="34">
        <v>0</v>
      </c>
      <c r="Q1561" s="34">
        <v>0</v>
      </c>
      <c r="R1561" s="34">
        <v>91144</v>
      </c>
      <c r="S1561" s="49"/>
      <c r="T1561" s="45"/>
    </row>
    <row r="1562" spans="1:20">
      <c r="A1562" s="28">
        <v>830</v>
      </c>
      <c r="B1562" s="29">
        <v>45471</v>
      </c>
      <c r="C1562" s="30" t="s">
        <v>1151</v>
      </c>
      <c r="D1562" s="31">
        <v>12.1</v>
      </c>
      <c r="E1562" s="31">
        <v>12</v>
      </c>
      <c r="F1562" s="31">
        <v>12</v>
      </c>
      <c r="G1562" s="31">
        <v>12.1</v>
      </c>
      <c r="H1562" s="31">
        <v>11.7</v>
      </c>
      <c r="I1562" s="31">
        <v>11.88</v>
      </c>
      <c r="J1562" s="36">
        <v>-100</v>
      </c>
      <c r="K1562" s="37">
        <v>-0.83</v>
      </c>
      <c r="L1562" s="34">
        <v>47900</v>
      </c>
      <c r="M1562" s="34">
        <v>569.04999999999995</v>
      </c>
      <c r="N1562" s="34">
        <v>0</v>
      </c>
      <c r="O1562" s="34">
        <v>0</v>
      </c>
      <c r="P1562" s="34">
        <v>47900</v>
      </c>
      <c r="Q1562" s="34">
        <v>569.04999999999995</v>
      </c>
      <c r="R1562" s="34">
        <v>233147</v>
      </c>
      <c r="S1562" s="49"/>
      <c r="T1562" s="45"/>
    </row>
    <row r="1563" spans="1:20">
      <c r="A1563" s="28">
        <v>831</v>
      </c>
      <c r="B1563" s="29">
        <v>45471</v>
      </c>
      <c r="C1563" s="30" t="s">
        <v>1152</v>
      </c>
      <c r="D1563" s="31">
        <v>12</v>
      </c>
      <c r="E1563" s="31">
        <v>12</v>
      </c>
      <c r="F1563" s="31">
        <v>12</v>
      </c>
      <c r="G1563" s="31">
        <v>12</v>
      </c>
      <c r="H1563" s="31">
        <v>12</v>
      </c>
      <c r="I1563" s="31">
        <v>12</v>
      </c>
      <c r="J1563" s="34">
        <v>0</v>
      </c>
      <c r="K1563" s="35">
        <v>0</v>
      </c>
      <c r="L1563" s="34">
        <v>0</v>
      </c>
      <c r="M1563" s="34">
        <v>0</v>
      </c>
      <c r="N1563" s="34">
        <v>0</v>
      </c>
      <c r="O1563" s="34">
        <v>0</v>
      </c>
      <c r="P1563" s="34">
        <v>0</v>
      </c>
      <c r="Q1563" s="34">
        <v>0</v>
      </c>
      <c r="R1563" s="34">
        <v>14699</v>
      </c>
      <c r="S1563" s="49"/>
      <c r="T1563" s="45"/>
    </row>
    <row r="1564" spans="1:20">
      <c r="A1564" s="28">
        <v>832</v>
      </c>
      <c r="B1564" s="29">
        <v>45471</v>
      </c>
      <c r="C1564" s="30" t="s">
        <v>1931</v>
      </c>
      <c r="D1564" s="31">
        <v>5.7</v>
      </c>
      <c r="E1564" s="31">
        <v>6.5</v>
      </c>
      <c r="F1564" s="31">
        <v>6.5</v>
      </c>
      <c r="G1564" s="31">
        <v>6.5</v>
      </c>
      <c r="H1564" s="31">
        <v>6.5</v>
      </c>
      <c r="I1564" s="31">
        <v>6.5</v>
      </c>
      <c r="J1564" s="36">
        <v>800</v>
      </c>
      <c r="K1564" s="37">
        <v>14.04</v>
      </c>
      <c r="L1564" s="34">
        <v>3300</v>
      </c>
      <c r="M1564" s="34">
        <v>21.45</v>
      </c>
      <c r="N1564" s="34">
        <v>0</v>
      </c>
      <c r="O1564" s="34">
        <v>0</v>
      </c>
      <c r="P1564" s="34">
        <v>3300</v>
      </c>
      <c r="Q1564" s="34">
        <v>21.45</v>
      </c>
      <c r="R1564" s="34">
        <v>105625</v>
      </c>
      <c r="S1564" s="49"/>
      <c r="T1564" s="45"/>
    </row>
    <row r="1565" spans="1:20">
      <c r="A1565" s="28">
        <v>833</v>
      </c>
      <c r="B1565" s="29">
        <v>45471</v>
      </c>
      <c r="C1565" s="30" t="s">
        <v>2801</v>
      </c>
      <c r="D1565" s="31">
        <v>589.79999999999995</v>
      </c>
      <c r="E1565" s="31">
        <v>586</v>
      </c>
      <c r="F1565" s="31">
        <v>576.1</v>
      </c>
      <c r="G1565" s="31">
        <v>586</v>
      </c>
      <c r="H1565" s="31">
        <v>576.1</v>
      </c>
      <c r="I1565" s="31">
        <v>581.471</v>
      </c>
      <c r="J1565" s="32">
        <v>-13700</v>
      </c>
      <c r="K1565" s="33">
        <v>-2.3199999999999998</v>
      </c>
      <c r="L1565" s="34">
        <v>763</v>
      </c>
      <c r="M1565" s="34">
        <v>444.06880000000001</v>
      </c>
      <c r="N1565" s="34">
        <v>0</v>
      </c>
      <c r="O1565" s="34">
        <v>0</v>
      </c>
      <c r="P1565" s="34">
        <v>763</v>
      </c>
      <c r="Q1565" s="34">
        <v>444.06880000000001</v>
      </c>
      <c r="R1565" s="34">
        <v>16554810</v>
      </c>
      <c r="S1565" s="49"/>
      <c r="T1565" s="45"/>
    </row>
    <row r="1566" spans="1:20">
      <c r="A1566" s="28">
        <v>834</v>
      </c>
      <c r="B1566" s="29">
        <v>45471</v>
      </c>
      <c r="C1566" s="30" t="s">
        <v>1153</v>
      </c>
      <c r="D1566" s="31">
        <v>18</v>
      </c>
      <c r="E1566" s="31">
        <v>18.3</v>
      </c>
      <c r="F1566" s="31">
        <v>17.899999999999999</v>
      </c>
      <c r="G1566" s="31">
        <v>18.3</v>
      </c>
      <c r="H1566" s="31">
        <v>17.899999999999999</v>
      </c>
      <c r="I1566" s="31">
        <v>18.106999999999999</v>
      </c>
      <c r="J1566" s="36">
        <v>-100</v>
      </c>
      <c r="K1566" s="37">
        <v>-0.56000000000000005</v>
      </c>
      <c r="L1566" s="34">
        <v>11920</v>
      </c>
      <c r="M1566" s="34">
        <v>215.83799999999999</v>
      </c>
      <c r="N1566" s="34">
        <v>0</v>
      </c>
      <c r="O1566" s="34">
        <v>0</v>
      </c>
      <c r="P1566" s="34">
        <v>11920</v>
      </c>
      <c r="Q1566" s="34">
        <v>215.83799999999999</v>
      </c>
      <c r="R1566" s="34">
        <v>2180220</v>
      </c>
      <c r="S1566" s="49"/>
      <c r="T1566" s="45"/>
    </row>
    <row r="1567" spans="1:20">
      <c r="A1567" s="28">
        <v>835</v>
      </c>
      <c r="B1567" s="29">
        <v>45471</v>
      </c>
      <c r="C1567" s="30" t="s">
        <v>1154</v>
      </c>
      <c r="D1567" s="31">
        <v>3.3</v>
      </c>
      <c r="E1567" s="31">
        <v>3.3</v>
      </c>
      <c r="F1567" s="31">
        <v>3.3</v>
      </c>
      <c r="G1567" s="31">
        <v>3.3</v>
      </c>
      <c r="H1567" s="31">
        <v>3.3</v>
      </c>
      <c r="I1567" s="31">
        <v>3.3</v>
      </c>
      <c r="J1567" s="34">
        <v>0</v>
      </c>
      <c r="K1567" s="35">
        <v>0</v>
      </c>
      <c r="L1567" s="34">
        <v>12</v>
      </c>
      <c r="M1567" s="34">
        <v>3.9600000000000003E-2</v>
      </c>
      <c r="N1567" s="34">
        <v>0</v>
      </c>
      <c r="O1567" s="34">
        <v>0</v>
      </c>
      <c r="P1567" s="34">
        <v>12</v>
      </c>
      <c r="Q1567" s="34">
        <v>3.9600000000000003E-2</v>
      </c>
      <c r="R1567" s="34">
        <v>49751</v>
      </c>
      <c r="S1567" s="49"/>
      <c r="T1567" s="45"/>
    </row>
    <row r="1568" spans="1:20">
      <c r="A1568" s="28">
        <v>836</v>
      </c>
      <c r="B1568" s="29">
        <v>45471</v>
      </c>
      <c r="C1568" s="30" t="s">
        <v>1155</v>
      </c>
      <c r="D1568" s="31">
        <v>3.3</v>
      </c>
      <c r="E1568" s="31">
        <v>2.9</v>
      </c>
      <c r="F1568" s="31">
        <v>2.9</v>
      </c>
      <c r="G1568" s="31">
        <v>2.9</v>
      </c>
      <c r="H1568" s="31">
        <v>2.9</v>
      </c>
      <c r="I1568" s="31">
        <v>2.9</v>
      </c>
      <c r="J1568" s="36">
        <v>-400</v>
      </c>
      <c r="K1568" s="37">
        <v>-12.12</v>
      </c>
      <c r="L1568" s="34">
        <v>100</v>
      </c>
      <c r="M1568" s="34">
        <v>0.28999999999999998</v>
      </c>
      <c r="N1568" s="34">
        <v>0</v>
      </c>
      <c r="O1568" s="34">
        <v>0</v>
      </c>
      <c r="P1568" s="34">
        <v>100</v>
      </c>
      <c r="Q1568" s="34">
        <v>0.28999999999999998</v>
      </c>
      <c r="R1568" s="34">
        <v>16312</v>
      </c>
      <c r="S1568" s="49"/>
      <c r="T1568" s="45"/>
    </row>
    <row r="1569" spans="1:20">
      <c r="A1569" s="28">
        <v>837</v>
      </c>
      <c r="B1569" s="29">
        <v>45471</v>
      </c>
      <c r="C1569" s="30" t="s">
        <v>1932</v>
      </c>
      <c r="D1569" s="31">
        <v>18.399999999999999</v>
      </c>
      <c r="E1569" s="31">
        <v>18.399999999999999</v>
      </c>
      <c r="F1569" s="31">
        <v>18.399999999999999</v>
      </c>
      <c r="G1569" s="31">
        <v>18.399999999999999</v>
      </c>
      <c r="H1569" s="31">
        <v>18.399999999999999</v>
      </c>
      <c r="I1569" s="31">
        <v>18.399999999999999</v>
      </c>
      <c r="J1569" s="34">
        <v>0</v>
      </c>
      <c r="K1569" s="35">
        <v>0</v>
      </c>
      <c r="L1569" s="34">
        <v>85</v>
      </c>
      <c r="M1569" s="34">
        <v>1.5640000000000001</v>
      </c>
      <c r="N1569" s="34">
        <v>0</v>
      </c>
      <c r="O1569" s="34">
        <v>0</v>
      </c>
      <c r="P1569" s="34">
        <v>85</v>
      </c>
      <c r="Q1569" s="34">
        <v>1.5640000000000001</v>
      </c>
      <c r="R1569" s="34">
        <v>92617</v>
      </c>
      <c r="S1569" s="49"/>
      <c r="T1569" s="45"/>
    </row>
    <row r="1570" spans="1:20">
      <c r="A1570" s="28">
        <v>838</v>
      </c>
      <c r="B1570" s="29">
        <v>45471</v>
      </c>
      <c r="C1570" s="30" t="s">
        <v>1933</v>
      </c>
      <c r="D1570" s="31">
        <v>10</v>
      </c>
      <c r="E1570" s="31">
        <v>10</v>
      </c>
      <c r="F1570" s="31">
        <v>10</v>
      </c>
      <c r="G1570" s="31">
        <v>10</v>
      </c>
      <c r="H1570" s="31">
        <v>10</v>
      </c>
      <c r="I1570" s="31">
        <v>10</v>
      </c>
      <c r="J1570" s="36">
        <v>0</v>
      </c>
      <c r="K1570" s="37">
        <v>0</v>
      </c>
      <c r="L1570" s="34">
        <v>0</v>
      </c>
      <c r="M1570" s="34">
        <v>0</v>
      </c>
      <c r="N1570" s="34">
        <v>0</v>
      </c>
      <c r="O1570" s="34">
        <v>0</v>
      </c>
      <c r="P1570" s="34">
        <v>0</v>
      </c>
      <c r="Q1570" s="34">
        <v>0</v>
      </c>
      <c r="R1570" s="34">
        <v>111687</v>
      </c>
      <c r="S1570" s="49"/>
      <c r="T1570" s="45"/>
    </row>
    <row r="1571" spans="1:20">
      <c r="A1571" s="28">
        <v>839</v>
      </c>
      <c r="B1571" s="29">
        <v>45471</v>
      </c>
      <c r="C1571" s="30" t="s">
        <v>1934</v>
      </c>
      <c r="D1571" s="31">
        <v>12.6</v>
      </c>
      <c r="E1571" s="31">
        <v>12.8</v>
      </c>
      <c r="F1571" s="31">
        <v>12.8</v>
      </c>
      <c r="G1571" s="31">
        <v>12.8</v>
      </c>
      <c r="H1571" s="31">
        <v>12.8</v>
      </c>
      <c r="I1571" s="31">
        <v>12.8</v>
      </c>
      <c r="J1571" s="32">
        <v>200</v>
      </c>
      <c r="K1571" s="33">
        <v>1.59</v>
      </c>
      <c r="L1571" s="34">
        <v>200</v>
      </c>
      <c r="M1571" s="34">
        <v>2.56</v>
      </c>
      <c r="N1571" s="34">
        <v>0</v>
      </c>
      <c r="O1571" s="34">
        <v>0</v>
      </c>
      <c r="P1571" s="34">
        <v>200</v>
      </c>
      <c r="Q1571" s="34">
        <v>2.56</v>
      </c>
      <c r="R1571" s="34">
        <v>46075</v>
      </c>
      <c r="S1571" s="49"/>
      <c r="T1571" s="45"/>
    </row>
    <row r="1572" spans="1:20">
      <c r="A1572" s="28">
        <v>840</v>
      </c>
      <c r="B1572" s="29">
        <v>45471</v>
      </c>
      <c r="C1572" s="30" t="s">
        <v>1156</v>
      </c>
      <c r="D1572" s="31">
        <v>30.2</v>
      </c>
      <c r="E1572" s="31">
        <v>30.2</v>
      </c>
      <c r="F1572" s="31">
        <v>29.5</v>
      </c>
      <c r="G1572" s="31">
        <v>30.7</v>
      </c>
      <c r="H1572" s="31">
        <v>29.3</v>
      </c>
      <c r="I1572" s="31">
        <v>29.760999999999999</v>
      </c>
      <c r="J1572" s="36">
        <v>-700</v>
      </c>
      <c r="K1572" s="37">
        <v>-2.3199999999999998</v>
      </c>
      <c r="L1572" s="34">
        <v>161281</v>
      </c>
      <c r="M1572" s="34">
        <v>4799.8630000000003</v>
      </c>
      <c r="N1572" s="34">
        <v>0</v>
      </c>
      <c r="O1572" s="34">
        <v>0</v>
      </c>
      <c r="P1572" s="34">
        <v>161281</v>
      </c>
      <c r="Q1572" s="34">
        <v>4799.8630000000003</v>
      </c>
      <c r="R1572" s="34">
        <v>763899</v>
      </c>
      <c r="S1572" s="49"/>
      <c r="T1572" s="45"/>
    </row>
    <row r="1573" spans="1:20">
      <c r="A1573" s="28">
        <v>841</v>
      </c>
      <c r="B1573" s="29">
        <v>45471</v>
      </c>
      <c r="C1573" s="30" t="s">
        <v>1935</v>
      </c>
      <c r="D1573" s="31">
        <v>5.9</v>
      </c>
      <c r="E1573" s="31">
        <v>5.9</v>
      </c>
      <c r="F1573" s="31">
        <v>5.9</v>
      </c>
      <c r="G1573" s="31">
        <v>5.9</v>
      </c>
      <c r="H1573" s="31">
        <v>5.9</v>
      </c>
      <c r="I1573" s="31">
        <v>5.9</v>
      </c>
      <c r="J1573" s="36">
        <v>0</v>
      </c>
      <c r="K1573" s="37">
        <v>0</v>
      </c>
      <c r="L1573" s="34">
        <v>1200</v>
      </c>
      <c r="M1573" s="34">
        <v>7.08</v>
      </c>
      <c r="N1573" s="34">
        <v>0</v>
      </c>
      <c r="O1573" s="34">
        <v>0</v>
      </c>
      <c r="P1573" s="34">
        <v>1200</v>
      </c>
      <c r="Q1573" s="34">
        <v>7.08</v>
      </c>
      <c r="R1573" s="34">
        <v>52730</v>
      </c>
      <c r="S1573" s="49"/>
      <c r="T1573" s="45"/>
    </row>
    <row r="1574" spans="1:20">
      <c r="A1574" s="28">
        <v>842</v>
      </c>
      <c r="B1574" s="29">
        <v>45471</v>
      </c>
      <c r="C1574" s="30" t="s">
        <v>1157</v>
      </c>
      <c r="D1574" s="31">
        <v>32.9</v>
      </c>
      <c r="E1574" s="31">
        <v>33</v>
      </c>
      <c r="F1574" s="31">
        <v>32.9</v>
      </c>
      <c r="G1574" s="31">
        <v>33</v>
      </c>
      <c r="H1574" s="31">
        <v>32.9</v>
      </c>
      <c r="I1574" s="31">
        <v>32.978999999999999</v>
      </c>
      <c r="J1574" s="36">
        <v>0</v>
      </c>
      <c r="K1574" s="37">
        <v>0</v>
      </c>
      <c r="L1574" s="34">
        <v>3486</v>
      </c>
      <c r="M1574" s="34">
        <v>114.9464</v>
      </c>
      <c r="N1574" s="34">
        <v>0</v>
      </c>
      <c r="O1574" s="34">
        <v>0</v>
      </c>
      <c r="P1574" s="34">
        <v>3486</v>
      </c>
      <c r="Q1574" s="34">
        <v>114.9464</v>
      </c>
      <c r="R1574" s="34">
        <v>16450000</v>
      </c>
      <c r="S1574" s="49"/>
      <c r="T1574" s="45"/>
    </row>
    <row r="1575" spans="1:20">
      <c r="A1575" s="28">
        <v>843</v>
      </c>
      <c r="B1575" s="29">
        <v>45471</v>
      </c>
      <c r="C1575" s="30" t="s">
        <v>1158</v>
      </c>
      <c r="D1575" s="31">
        <v>1.6</v>
      </c>
      <c r="E1575" s="31">
        <v>1.4</v>
      </c>
      <c r="F1575" s="31">
        <v>1.8</v>
      </c>
      <c r="G1575" s="31">
        <v>1.8</v>
      </c>
      <c r="H1575" s="31">
        <v>1.4</v>
      </c>
      <c r="I1575" s="31">
        <v>1.542</v>
      </c>
      <c r="J1575" s="34">
        <v>200</v>
      </c>
      <c r="K1575" s="35">
        <v>12.5</v>
      </c>
      <c r="L1575" s="34">
        <v>4350</v>
      </c>
      <c r="M1575" s="34">
        <v>6.7161999999999997</v>
      </c>
      <c r="N1575" s="34">
        <v>0</v>
      </c>
      <c r="O1575" s="34">
        <v>0</v>
      </c>
      <c r="P1575" s="34">
        <v>4350</v>
      </c>
      <c r="Q1575" s="34">
        <v>6.7161999999999997</v>
      </c>
      <c r="R1575" s="34">
        <v>19879</v>
      </c>
      <c r="S1575" s="49"/>
      <c r="T1575" s="45"/>
    </row>
    <row r="1576" spans="1:20">
      <c r="A1576" s="28">
        <v>844</v>
      </c>
      <c r="B1576" s="29">
        <v>45471</v>
      </c>
      <c r="C1576" s="30" t="s">
        <v>1159</v>
      </c>
      <c r="D1576" s="31">
        <v>23.2</v>
      </c>
      <c r="E1576" s="31">
        <v>22.5</v>
      </c>
      <c r="F1576" s="31">
        <v>21.8</v>
      </c>
      <c r="G1576" s="31">
        <v>22.5</v>
      </c>
      <c r="H1576" s="31">
        <v>21.8</v>
      </c>
      <c r="I1576" s="31">
        <v>21.884</v>
      </c>
      <c r="J1576" s="36">
        <v>-1400</v>
      </c>
      <c r="K1576" s="37">
        <v>-6.03</v>
      </c>
      <c r="L1576" s="34">
        <v>12800</v>
      </c>
      <c r="M1576" s="34">
        <v>280.12</v>
      </c>
      <c r="N1576" s="34">
        <v>0</v>
      </c>
      <c r="O1576" s="34">
        <v>0</v>
      </c>
      <c r="P1576" s="34">
        <v>12800</v>
      </c>
      <c r="Q1576" s="34">
        <v>280.12</v>
      </c>
      <c r="R1576" s="34">
        <v>1763718</v>
      </c>
      <c r="S1576" s="49"/>
      <c r="T1576" s="45"/>
    </row>
    <row r="1577" spans="1:20">
      <c r="A1577" s="28">
        <v>845</v>
      </c>
      <c r="B1577" s="29">
        <v>45471</v>
      </c>
      <c r="C1577" s="30" t="s">
        <v>1161</v>
      </c>
      <c r="D1577" s="31">
        <v>3.5</v>
      </c>
      <c r="E1577" s="31">
        <v>4</v>
      </c>
      <c r="F1577" s="31">
        <v>4</v>
      </c>
      <c r="G1577" s="31">
        <v>4</v>
      </c>
      <c r="H1577" s="31">
        <v>3.8</v>
      </c>
      <c r="I1577" s="31">
        <v>3.9910000000000001</v>
      </c>
      <c r="J1577" s="34">
        <v>500</v>
      </c>
      <c r="K1577" s="35">
        <v>14.29</v>
      </c>
      <c r="L1577" s="34">
        <v>680117</v>
      </c>
      <c r="M1577" s="34">
        <v>2714.3580000000002</v>
      </c>
      <c r="N1577" s="34">
        <v>0</v>
      </c>
      <c r="O1577" s="34">
        <v>0</v>
      </c>
      <c r="P1577" s="34">
        <v>680117</v>
      </c>
      <c r="Q1577" s="34">
        <v>2714.3580000000002</v>
      </c>
      <c r="R1577" s="34">
        <v>267997</v>
      </c>
      <c r="S1577" s="49"/>
      <c r="T1577" s="45"/>
    </row>
    <row r="1578" spans="1:20">
      <c r="A1578" s="28">
        <v>846</v>
      </c>
      <c r="B1578" s="29">
        <v>45471</v>
      </c>
      <c r="C1578" s="30" t="s">
        <v>1162</v>
      </c>
      <c r="D1578" s="31">
        <v>3.7</v>
      </c>
      <c r="E1578" s="31">
        <v>3.5</v>
      </c>
      <c r="F1578" s="31">
        <v>3.8</v>
      </c>
      <c r="G1578" s="31">
        <v>3.8</v>
      </c>
      <c r="H1578" s="31">
        <v>3.5</v>
      </c>
      <c r="I1578" s="31">
        <v>3.5179999999999998</v>
      </c>
      <c r="J1578" s="36">
        <v>100</v>
      </c>
      <c r="K1578" s="37">
        <v>2.7</v>
      </c>
      <c r="L1578" s="34">
        <v>2200</v>
      </c>
      <c r="M1578" s="34">
        <v>7.74</v>
      </c>
      <c r="N1578" s="34">
        <v>0</v>
      </c>
      <c r="O1578" s="34">
        <v>0</v>
      </c>
      <c r="P1578" s="34">
        <v>2200</v>
      </c>
      <c r="Q1578" s="34">
        <v>7.74</v>
      </c>
      <c r="R1578" s="34">
        <v>30400</v>
      </c>
      <c r="S1578" s="49"/>
      <c r="T1578" s="45"/>
    </row>
    <row r="1579" spans="1:20">
      <c r="A1579" s="28">
        <v>847</v>
      </c>
      <c r="B1579" s="29">
        <v>45471</v>
      </c>
      <c r="C1579" s="30" t="s">
        <v>1163</v>
      </c>
      <c r="D1579" s="31">
        <v>8.6999999999999993</v>
      </c>
      <c r="E1579" s="31">
        <v>8.8000000000000007</v>
      </c>
      <c r="F1579" s="31">
        <v>8.6999999999999993</v>
      </c>
      <c r="G1579" s="31">
        <v>8.8000000000000007</v>
      </c>
      <c r="H1579" s="31">
        <v>8.6</v>
      </c>
      <c r="I1579" s="31">
        <v>8.6509999999999998</v>
      </c>
      <c r="J1579" s="34">
        <v>0</v>
      </c>
      <c r="K1579" s="35">
        <v>0</v>
      </c>
      <c r="L1579" s="34">
        <v>17256</v>
      </c>
      <c r="M1579" s="34">
        <v>149.2884</v>
      </c>
      <c r="N1579" s="34">
        <v>0</v>
      </c>
      <c r="O1579" s="34">
        <v>0</v>
      </c>
      <c r="P1579" s="34">
        <v>17256</v>
      </c>
      <c r="Q1579" s="34">
        <v>149.2884</v>
      </c>
      <c r="R1579" s="34">
        <v>104400</v>
      </c>
      <c r="S1579" s="49"/>
      <c r="T1579" s="45"/>
    </row>
    <row r="1580" spans="1:20">
      <c r="A1580" s="28">
        <v>848</v>
      </c>
      <c r="B1580" s="29">
        <v>45471</v>
      </c>
      <c r="C1580" s="30" t="s">
        <v>1936</v>
      </c>
      <c r="D1580" s="31">
        <v>5</v>
      </c>
      <c r="E1580" s="31">
        <v>5</v>
      </c>
      <c r="F1580" s="31">
        <v>5</v>
      </c>
      <c r="G1580" s="31">
        <v>5</v>
      </c>
      <c r="H1580" s="31">
        <v>5</v>
      </c>
      <c r="I1580" s="31">
        <v>5</v>
      </c>
      <c r="J1580" s="36">
        <v>0</v>
      </c>
      <c r="K1580" s="37">
        <v>0</v>
      </c>
      <c r="L1580" s="34">
        <v>0</v>
      </c>
      <c r="M1580" s="34">
        <v>0</v>
      </c>
      <c r="N1580" s="34">
        <v>0</v>
      </c>
      <c r="O1580" s="34">
        <v>0</v>
      </c>
      <c r="P1580" s="34">
        <v>0</v>
      </c>
      <c r="Q1580" s="34">
        <v>0</v>
      </c>
      <c r="R1580" s="34">
        <v>78000</v>
      </c>
      <c r="S1580" s="49"/>
      <c r="T1580" s="45"/>
    </row>
    <row r="1581" spans="1:20">
      <c r="A1581" s="28">
        <v>849</v>
      </c>
      <c r="B1581" s="29">
        <v>45471</v>
      </c>
      <c r="C1581" s="30" t="s">
        <v>1937</v>
      </c>
      <c r="D1581" s="31">
        <v>5.9</v>
      </c>
      <c r="E1581" s="31">
        <v>5.0999999999999996</v>
      </c>
      <c r="F1581" s="31">
        <v>5.0999999999999996</v>
      </c>
      <c r="G1581" s="31">
        <v>5.0999999999999996</v>
      </c>
      <c r="H1581" s="31">
        <v>5.0999999999999996</v>
      </c>
      <c r="I1581" s="31">
        <v>5.0999999999999996</v>
      </c>
      <c r="J1581" s="32">
        <v>-800</v>
      </c>
      <c r="K1581" s="33">
        <v>-13.56</v>
      </c>
      <c r="L1581" s="34">
        <v>100</v>
      </c>
      <c r="M1581" s="34">
        <v>0.51</v>
      </c>
      <c r="N1581" s="34">
        <v>0</v>
      </c>
      <c r="O1581" s="34">
        <v>0</v>
      </c>
      <c r="P1581" s="34">
        <v>100</v>
      </c>
      <c r="Q1581" s="34">
        <v>0.51</v>
      </c>
      <c r="R1581" s="34">
        <v>95087</v>
      </c>
      <c r="S1581" s="49"/>
      <c r="T1581" s="45"/>
    </row>
    <row r="1582" spans="1:20">
      <c r="A1582" s="28">
        <v>850</v>
      </c>
      <c r="B1582" s="29">
        <v>45471</v>
      </c>
      <c r="C1582" s="30" t="s">
        <v>1938</v>
      </c>
      <c r="D1582" s="31">
        <v>4</v>
      </c>
      <c r="E1582" s="31">
        <v>4</v>
      </c>
      <c r="F1582" s="31">
        <v>4</v>
      </c>
      <c r="G1582" s="31">
        <v>4</v>
      </c>
      <c r="H1582" s="31">
        <v>4</v>
      </c>
      <c r="I1582" s="31">
        <v>4</v>
      </c>
      <c r="J1582" s="36">
        <v>0</v>
      </c>
      <c r="K1582" s="37">
        <v>0</v>
      </c>
      <c r="L1582" s="34">
        <v>0</v>
      </c>
      <c r="M1582" s="34">
        <v>0</v>
      </c>
      <c r="N1582" s="34">
        <v>0</v>
      </c>
      <c r="O1582" s="34">
        <v>0</v>
      </c>
      <c r="P1582" s="34">
        <v>0</v>
      </c>
      <c r="Q1582" s="34">
        <v>0</v>
      </c>
      <c r="R1582" s="34">
        <v>17119</v>
      </c>
      <c r="S1582" s="49"/>
      <c r="T1582" s="45"/>
    </row>
    <row r="1583" spans="1:20">
      <c r="A1583" s="28">
        <v>851</v>
      </c>
      <c r="B1583" s="29">
        <v>45471</v>
      </c>
      <c r="C1583" s="30" t="s">
        <v>1164</v>
      </c>
      <c r="D1583" s="31">
        <v>87.9</v>
      </c>
      <c r="E1583" s="31">
        <v>89.8</v>
      </c>
      <c r="F1583" s="31">
        <v>83.1</v>
      </c>
      <c r="G1583" s="31">
        <v>89.8</v>
      </c>
      <c r="H1583" s="31">
        <v>83.1</v>
      </c>
      <c r="I1583" s="31">
        <v>85.018000000000001</v>
      </c>
      <c r="J1583" s="34">
        <v>-4800</v>
      </c>
      <c r="K1583" s="35">
        <v>-5.46</v>
      </c>
      <c r="L1583" s="34">
        <v>97362</v>
      </c>
      <c r="M1583" s="34">
        <v>8278.3366000000005</v>
      </c>
      <c r="N1583" s="34">
        <v>0</v>
      </c>
      <c r="O1583" s="34">
        <v>0</v>
      </c>
      <c r="P1583" s="34">
        <v>97362</v>
      </c>
      <c r="Q1583" s="34">
        <v>8278.3366000000005</v>
      </c>
      <c r="R1583" s="34">
        <v>779746</v>
      </c>
      <c r="S1583" s="49"/>
      <c r="T1583" s="45"/>
    </row>
    <row r="1584" spans="1:20">
      <c r="A1584" s="28">
        <v>852</v>
      </c>
      <c r="B1584" s="29">
        <v>45471</v>
      </c>
      <c r="C1584" s="30" t="s">
        <v>1414</v>
      </c>
      <c r="D1584" s="31">
        <v>4.7</v>
      </c>
      <c r="E1584" s="31">
        <v>4.7</v>
      </c>
      <c r="F1584" s="31">
        <v>4.5999999999999996</v>
      </c>
      <c r="G1584" s="31">
        <v>4.7</v>
      </c>
      <c r="H1584" s="31">
        <v>4.7</v>
      </c>
      <c r="I1584" s="31">
        <v>4.7</v>
      </c>
      <c r="J1584" s="36">
        <v>-100</v>
      </c>
      <c r="K1584" s="37">
        <v>-2.13</v>
      </c>
      <c r="L1584" s="34">
        <v>33</v>
      </c>
      <c r="M1584" s="34">
        <v>0.15509999999999999</v>
      </c>
      <c r="N1584" s="34">
        <v>0</v>
      </c>
      <c r="O1584" s="34">
        <v>0</v>
      </c>
      <c r="P1584" s="34">
        <v>33</v>
      </c>
      <c r="Q1584" s="34">
        <v>0.15509999999999999</v>
      </c>
      <c r="R1584" s="34">
        <v>47564</v>
      </c>
      <c r="S1584" s="49"/>
      <c r="T1584" s="45"/>
    </row>
    <row r="1585" spans="1:20">
      <c r="A1585" s="28">
        <v>853</v>
      </c>
      <c r="B1585" s="29">
        <v>45471</v>
      </c>
      <c r="C1585" s="30" t="s">
        <v>1939</v>
      </c>
      <c r="D1585" s="31">
        <v>21.8</v>
      </c>
      <c r="E1585" s="31">
        <v>21.8</v>
      </c>
      <c r="F1585" s="31">
        <v>21.8</v>
      </c>
      <c r="G1585" s="31">
        <v>21.8</v>
      </c>
      <c r="H1585" s="31">
        <v>21.8</v>
      </c>
      <c r="I1585" s="31">
        <v>21.8</v>
      </c>
      <c r="J1585" s="36">
        <v>0</v>
      </c>
      <c r="K1585" s="37">
        <v>0</v>
      </c>
      <c r="L1585" s="34">
        <v>0</v>
      </c>
      <c r="M1585" s="34">
        <v>0</v>
      </c>
      <c r="N1585" s="34">
        <v>0</v>
      </c>
      <c r="O1585" s="34">
        <v>0</v>
      </c>
      <c r="P1585" s="34">
        <v>0</v>
      </c>
      <c r="Q1585" s="34">
        <v>0</v>
      </c>
      <c r="R1585" s="34">
        <v>71500</v>
      </c>
      <c r="S1585" s="49"/>
      <c r="T1585" s="45"/>
    </row>
    <row r="1586" spans="1:20">
      <c r="A1586" s="28">
        <v>854</v>
      </c>
      <c r="B1586" s="29">
        <v>45471</v>
      </c>
      <c r="C1586" s="30" t="s">
        <v>1940</v>
      </c>
      <c r="D1586" s="31">
        <v>38.299999999999997</v>
      </c>
      <c r="E1586" s="31">
        <v>38.299999999999997</v>
      </c>
      <c r="F1586" s="31">
        <v>38.299999999999997</v>
      </c>
      <c r="G1586" s="31">
        <v>38.299999999999997</v>
      </c>
      <c r="H1586" s="31">
        <v>38.299999999999997</v>
      </c>
      <c r="I1586" s="31">
        <v>38.299999999999997</v>
      </c>
      <c r="J1586" s="32">
        <v>0</v>
      </c>
      <c r="K1586" s="33">
        <v>0</v>
      </c>
      <c r="L1586" s="34">
        <v>0</v>
      </c>
      <c r="M1586" s="34">
        <v>0</v>
      </c>
      <c r="N1586" s="34">
        <v>0</v>
      </c>
      <c r="O1586" s="34">
        <v>0</v>
      </c>
      <c r="P1586" s="34">
        <v>0</v>
      </c>
      <c r="Q1586" s="34">
        <v>0</v>
      </c>
      <c r="R1586" s="34">
        <v>654233</v>
      </c>
      <c r="S1586" s="49"/>
      <c r="T1586" s="45"/>
    </row>
    <row r="1587" spans="1:20">
      <c r="A1587" s="28">
        <v>855</v>
      </c>
      <c r="B1587" s="29">
        <v>45471</v>
      </c>
      <c r="C1587" s="30" t="s">
        <v>1941</v>
      </c>
      <c r="D1587" s="31">
        <v>25.9</v>
      </c>
      <c r="E1587" s="31">
        <v>26</v>
      </c>
      <c r="F1587" s="31">
        <v>25.9</v>
      </c>
      <c r="G1587" s="31">
        <v>26.5</v>
      </c>
      <c r="H1587" s="31">
        <v>25.3</v>
      </c>
      <c r="I1587" s="31">
        <v>25.795999999999999</v>
      </c>
      <c r="J1587" s="32">
        <v>0</v>
      </c>
      <c r="K1587" s="33">
        <v>0</v>
      </c>
      <c r="L1587" s="34">
        <v>57931</v>
      </c>
      <c r="M1587" s="34">
        <v>1494.4038</v>
      </c>
      <c r="N1587" s="34">
        <v>10600</v>
      </c>
      <c r="O1587" s="34">
        <v>234.26</v>
      </c>
      <c r="P1587" s="34">
        <v>68531</v>
      </c>
      <c r="Q1587" s="34">
        <v>1728.6638</v>
      </c>
      <c r="R1587" s="34">
        <v>742249</v>
      </c>
      <c r="S1587" s="49"/>
      <c r="T1587" s="45"/>
    </row>
    <row r="1588" spans="1:20">
      <c r="A1588" s="28">
        <v>856</v>
      </c>
      <c r="B1588" s="29">
        <v>45471</v>
      </c>
      <c r="C1588" s="30" t="s">
        <v>1166</v>
      </c>
      <c r="D1588" s="31">
        <v>14.5</v>
      </c>
      <c r="E1588" s="31">
        <v>14.5</v>
      </c>
      <c r="F1588" s="31">
        <v>14.5</v>
      </c>
      <c r="G1588" s="31">
        <v>14.5</v>
      </c>
      <c r="H1588" s="31">
        <v>14.5</v>
      </c>
      <c r="I1588" s="31">
        <v>14.5</v>
      </c>
      <c r="J1588" s="36">
        <v>0</v>
      </c>
      <c r="K1588" s="37">
        <v>0</v>
      </c>
      <c r="L1588" s="34">
        <v>0</v>
      </c>
      <c r="M1588" s="34">
        <v>0</v>
      </c>
      <c r="N1588" s="34">
        <v>0</v>
      </c>
      <c r="O1588" s="34">
        <v>0</v>
      </c>
      <c r="P1588" s="34">
        <v>0</v>
      </c>
      <c r="Q1588" s="34">
        <v>0</v>
      </c>
      <c r="R1588" s="34">
        <v>29000</v>
      </c>
      <c r="S1588" s="49"/>
      <c r="T1588" s="45"/>
    </row>
    <row r="1589" spans="1:20">
      <c r="A1589" s="28">
        <v>857</v>
      </c>
      <c r="B1589" s="29">
        <v>45471</v>
      </c>
      <c r="C1589" s="30" t="s">
        <v>1167</v>
      </c>
      <c r="D1589" s="31">
        <v>9</v>
      </c>
      <c r="E1589" s="31">
        <v>9</v>
      </c>
      <c r="F1589" s="31">
        <v>9</v>
      </c>
      <c r="G1589" s="31">
        <v>9</v>
      </c>
      <c r="H1589" s="31">
        <v>9</v>
      </c>
      <c r="I1589" s="31">
        <v>9</v>
      </c>
      <c r="J1589" s="32">
        <v>0</v>
      </c>
      <c r="K1589" s="33">
        <v>0</v>
      </c>
      <c r="L1589" s="34">
        <v>0</v>
      </c>
      <c r="M1589" s="34">
        <v>0</v>
      </c>
      <c r="N1589" s="34">
        <v>0</v>
      </c>
      <c r="O1589" s="34">
        <v>0</v>
      </c>
      <c r="P1589" s="34">
        <v>0</v>
      </c>
      <c r="Q1589" s="34">
        <v>0</v>
      </c>
      <c r="R1589" s="34">
        <v>188751</v>
      </c>
      <c r="S1589" s="49"/>
      <c r="T1589" s="45"/>
    </row>
    <row r="1590" spans="1:20">
      <c r="A1590" s="28">
        <v>858</v>
      </c>
      <c r="B1590" s="29">
        <v>45471</v>
      </c>
      <c r="C1590" s="30" t="s">
        <v>2802</v>
      </c>
      <c r="D1590" s="31">
        <v>18.2</v>
      </c>
      <c r="E1590" s="31">
        <v>18.2</v>
      </c>
      <c r="F1590" s="31">
        <v>18.2</v>
      </c>
      <c r="G1590" s="31">
        <v>18.2</v>
      </c>
      <c r="H1590" s="31">
        <v>18.2</v>
      </c>
      <c r="I1590" s="31">
        <v>18.2</v>
      </c>
      <c r="J1590" s="36">
        <v>0</v>
      </c>
      <c r="K1590" s="37">
        <v>0</v>
      </c>
      <c r="L1590" s="34">
        <v>0</v>
      </c>
      <c r="M1590" s="34">
        <v>0</v>
      </c>
      <c r="N1590" s="34">
        <v>0</v>
      </c>
      <c r="O1590" s="34">
        <v>0</v>
      </c>
      <c r="P1590" s="34">
        <v>0</v>
      </c>
      <c r="Q1590" s="34">
        <v>0</v>
      </c>
      <c r="R1590" s="34">
        <v>616980</v>
      </c>
      <c r="S1590" s="49"/>
      <c r="T1590" s="45"/>
    </row>
    <row r="1591" spans="1:20">
      <c r="A1591" s="28">
        <v>859</v>
      </c>
      <c r="B1591" s="29">
        <v>45471</v>
      </c>
      <c r="C1591" s="30" t="s">
        <v>1942</v>
      </c>
      <c r="D1591" s="31">
        <v>2.2999999999999998</v>
      </c>
      <c r="E1591" s="31">
        <v>2.2999999999999998</v>
      </c>
      <c r="F1591" s="31">
        <v>2.2999999999999998</v>
      </c>
      <c r="G1591" s="31">
        <v>2.2999999999999998</v>
      </c>
      <c r="H1591" s="31">
        <v>2.2999999999999998</v>
      </c>
      <c r="I1591" s="31">
        <v>2.2999999999999998</v>
      </c>
      <c r="J1591" s="36">
        <v>0</v>
      </c>
      <c r="K1591" s="37">
        <v>0</v>
      </c>
      <c r="L1591" s="34">
        <v>10525</v>
      </c>
      <c r="M1591" s="34">
        <v>24.2</v>
      </c>
      <c r="N1591" s="34">
        <v>0</v>
      </c>
      <c r="O1591" s="34">
        <v>0</v>
      </c>
      <c r="P1591" s="34">
        <v>10525</v>
      </c>
      <c r="Q1591" s="34">
        <v>24.2</v>
      </c>
      <c r="R1591" s="34">
        <v>126500</v>
      </c>
      <c r="S1591" s="49"/>
      <c r="T1591" s="45"/>
    </row>
    <row r="1592" spans="1:20">
      <c r="A1592" s="28">
        <v>860</v>
      </c>
      <c r="B1592" s="29">
        <v>45471</v>
      </c>
      <c r="C1592" s="30" t="s">
        <v>2803</v>
      </c>
      <c r="D1592" s="31">
        <v>17.7</v>
      </c>
      <c r="E1592" s="31">
        <v>17.7</v>
      </c>
      <c r="F1592" s="31">
        <v>17.7</v>
      </c>
      <c r="G1592" s="31">
        <v>17.7</v>
      </c>
      <c r="H1592" s="31">
        <v>17.7</v>
      </c>
      <c r="I1592" s="31">
        <v>17.7</v>
      </c>
      <c r="J1592" s="32">
        <v>0</v>
      </c>
      <c r="K1592" s="33">
        <v>0</v>
      </c>
      <c r="L1592" s="34">
        <v>0</v>
      </c>
      <c r="M1592" s="34">
        <v>0</v>
      </c>
      <c r="N1592" s="34">
        <v>0</v>
      </c>
      <c r="O1592" s="34">
        <v>0</v>
      </c>
      <c r="P1592" s="34">
        <v>0</v>
      </c>
      <c r="Q1592" s="34">
        <v>0</v>
      </c>
      <c r="R1592" s="34">
        <v>380992</v>
      </c>
      <c r="S1592" s="49"/>
      <c r="T1592" s="45"/>
    </row>
    <row r="1593" spans="1:20">
      <c r="A1593" s="28">
        <v>861</v>
      </c>
      <c r="B1593" s="29">
        <v>45471</v>
      </c>
      <c r="C1593" s="30" t="s">
        <v>1943</v>
      </c>
      <c r="D1593" s="31">
        <v>11.3</v>
      </c>
      <c r="E1593" s="31">
        <v>12.8</v>
      </c>
      <c r="F1593" s="31">
        <v>11.1</v>
      </c>
      <c r="G1593" s="31">
        <v>12.8</v>
      </c>
      <c r="H1593" s="31">
        <v>11</v>
      </c>
      <c r="I1593" s="31">
        <v>11.125999999999999</v>
      </c>
      <c r="J1593" s="34">
        <v>-200</v>
      </c>
      <c r="K1593" s="35">
        <v>-1.77</v>
      </c>
      <c r="L1593" s="34">
        <v>2700</v>
      </c>
      <c r="M1593" s="34">
        <v>30.04</v>
      </c>
      <c r="N1593" s="34">
        <v>0</v>
      </c>
      <c r="O1593" s="34">
        <v>0</v>
      </c>
      <c r="P1593" s="34">
        <v>2700</v>
      </c>
      <c r="Q1593" s="34">
        <v>30.04</v>
      </c>
      <c r="R1593" s="34">
        <v>22200</v>
      </c>
      <c r="S1593" s="49"/>
      <c r="T1593" s="45"/>
    </row>
    <row r="1594" spans="1:20">
      <c r="A1594" s="28">
        <v>862</v>
      </c>
      <c r="B1594" s="29">
        <v>45471</v>
      </c>
      <c r="C1594" s="30" t="s">
        <v>1944</v>
      </c>
      <c r="D1594" s="31">
        <v>23.6</v>
      </c>
      <c r="E1594" s="31">
        <v>23.6</v>
      </c>
      <c r="F1594" s="31">
        <v>23.6</v>
      </c>
      <c r="G1594" s="31">
        <v>23.6</v>
      </c>
      <c r="H1594" s="31">
        <v>23.6</v>
      </c>
      <c r="I1594" s="31">
        <v>23.6</v>
      </c>
      <c r="J1594" s="32">
        <v>0</v>
      </c>
      <c r="K1594" s="33">
        <v>0</v>
      </c>
      <c r="L1594" s="34">
        <v>0</v>
      </c>
      <c r="M1594" s="34">
        <v>0</v>
      </c>
      <c r="N1594" s="34">
        <v>0</v>
      </c>
      <c r="O1594" s="34">
        <v>0</v>
      </c>
      <c r="P1594" s="34">
        <v>0</v>
      </c>
      <c r="Q1594" s="34">
        <v>0</v>
      </c>
      <c r="R1594" s="34">
        <v>84960</v>
      </c>
      <c r="S1594" s="49"/>
      <c r="T1594" s="45"/>
    </row>
    <row r="1595" spans="1:20">
      <c r="A1595" s="28">
        <v>863</v>
      </c>
      <c r="B1595" s="29">
        <v>45471</v>
      </c>
      <c r="C1595" s="30" t="s">
        <v>1416</v>
      </c>
      <c r="D1595" s="31">
        <v>24.6</v>
      </c>
      <c r="E1595" s="31">
        <v>28</v>
      </c>
      <c r="F1595" s="31">
        <v>28</v>
      </c>
      <c r="G1595" s="31">
        <v>28</v>
      </c>
      <c r="H1595" s="31">
        <v>28</v>
      </c>
      <c r="I1595" s="31">
        <v>28</v>
      </c>
      <c r="J1595" s="34">
        <v>3400</v>
      </c>
      <c r="K1595" s="35">
        <v>13.82</v>
      </c>
      <c r="L1595" s="34">
        <v>100</v>
      </c>
      <c r="M1595" s="34">
        <v>2.8</v>
      </c>
      <c r="N1595" s="34">
        <v>0</v>
      </c>
      <c r="O1595" s="34">
        <v>0</v>
      </c>
      <c r="P1595" s="34">
        <v>100</v>
      </c>
      <c r="Q1595" s="34">
        <v>2.8</v>
      </c>
      <c r="R1595" s="34">
        <v>113372</v>
      </c>
      <c r="S1595" s="49"/>
      <c r="T1595" s="45"/>
    </row>
    <row r="1596" spans="1:20">
      <c r="A1596" s="28">
        <v>864</v>
      </c>
      <c r="B1596" s="29">
        <v>45471</v>
      </c>
      <c r="C1596" s="30" t="s">
        <v>1945</v>
      </c>
      <c r="D1596" s="31">
        <v>30.6</v>
      </c>
      <c r="E1596" s="31">
        <v>30.6</v>
      </c>
      <c r="F1596" s="31">
        <v>30.6</v>
      </c>
      <c r="G1596" s="31">
        <v>30.6</v>
      </c>
      <c r="H1596" s="31">
        <v>30.6</v>
      </c>
      <c r="I1596" s="31">
        <v>30.6</v>
      </c>
      <c r="J1596" s="36">
        <v>0</v>
      </c>
      <c r="K1596" s="37">
        <v>0</v>
      </c>
      <c r="L1596" s="34">
        <v>0</v>
      </c>
      <c r="M1596" s="34">
        <v>0</v>
      </c>
      <c r="N1596" s="34">
        <v>0</v>
      </c>
      <c r="O1596" s="34">
        <v>0</v>
      </c>
      <c r="P1596" s="34">
        <v>0</v>
      </c>
      <c r="Q1596" s="34">
        <v>0</v>
      </c>
      <c r="R1596" s="34">
        <v>109885</v>
      </c>
      <c r="S1596" s="49"/>
      <c r="T1596" s="45"/>
    </row>
    <row r="1597" spans="1:20">
      <c r="A1597" s="28">
        <v>865</v>
      </c>
      <c r="B1597" s="29">
        <v>45471</v>
      </c>
      <c r="C1597" s="30" t="s">
        <v>1946</v>
      </c>
      <c r="D1597" s="31">
        <v>13.5</v>
      </c>
      <c r="E1597" s="31">
        <v>13.5</v>
      </c>
      <c r="F1597" s="31">
        <v>13.5</v>
      </c>
      <c r="G1597" s="31">
        <v>13.5</v>
      </c>
      <c r="H1597" s="31">
        <v>13.5</v>
      </c>
      <c r="I1597" s="31">
        <v>13.5</v>
      </c>
      <c r="J1597" s="34">
        <v>0</v>
      </c>
      <c r="K1597" s="35">
        <v>0</v>
      </c>
      <c r="L1597" s="34">
        <v>0</v>
      </c>
      <c r="M1597" s="34">
        <v>0</v>
      </c>
      <c r="N1597" s="34">
        <v>0</v>
      </c>
      <c r="O1597" s="34">
        <v>0</v>
      </c>
      <c r="P1597" s="34">
        <v>0</v>
      </c>
      <c r="Q1597" s="34">
        <v>0</v>
      </c>
      <c r="R1597" s="34">
        <v>81161</v>
      </c>
      <c r="S1597" s="49"/>
      <c r="T1597" s="45"/>
    </row>
    <row r="1598" spans="1:20">
      <c r="A1598" s="28">
        <v>866</v>
      </c>
      <c r="B1598" s="29">
        <v>45471</v>
      </c>
      <c r="C1598" s="30" t="s">
        <v>1168</v>
      </c>
      <c r="D1598" s="31">
        <v>48</v>
      </c>
      <c r="E1598" s="31">
        <v>48.3</v>
      </c>
      <c r="F1598" s="31">
        <v>48.4</v>
      </c>
      <c r="G1598" s="31">
        <v>48.7</v>
      </c>
      <c r="H1598" s="31">
        <v>48</v>
      </c>
      <c r="I1598" s="31">
        <v>48.06</v>
      </c>
      <c r="J1598" s="36">
        <v>400</v>
      </c>
      <c r="K1598" s="37">
        <v>0.83</v>
      </c>
      <c r="L1598" s="34">
        <v>8200</v>
      </c>
      <c r="M1598" s="34">
        <v>394.09</v>
      </c>
      <c r="N1598" s="34">
        <v>0</v>
      </c>
      <c r="O1598" s="34">
        <v>0</v>
      </c>
      <c r="P1598" s="34">
        <v>8200</v>
      </c>
      <c r="Q1598" s="34">
        <v>394.09</v>
      </c>
      <c r="R1598" s="34">
        <v>701800</v>
      </c>
      <c r="S1598" s="49"/>
      <c r="T1598" s="45"/>
    </row>
    <row r="1599" spans="1:20">
      <c r="A1599" s="28">
        <v>867</v>
      </c>
      <c r="B1599" s="29">
        <v>45471</v>
      </c>
      <c r="C1599" s="30" t="s">
        <v>1947</v>
      </c>
      <c r="D1599" s="31">
        <v>12.9</v>
      </c>
      <c r="E1599" s="31">
        <v>12.9</v>
      </c>
      <c r="F1599" s="31">
        <v>12.9</v>
      </c>
      <c r="G1599" s="31">
        <v>13</v>
      </c>
      <c r="H1599" s="31">
        <v>12.9</v>
      </c>
      <c r="I1599" s="31">
        <v>12.91</v>
      </c>
      <c r="J1599" s="34">
        <v>0</v>
      </c>
      <c r="K1599" s="35">
        <v>0</v>
      </c>
      <c r="L1599" s="34">
        <v>10000</v>
      </c>
      <c r="M1599" s="34">
        <v>129.1</v>
      </c>
      <c r="N1599" s="34">
        <v>0</v>
      </c>
      <c r="O1599" s="34">
        <v>0</v>
      </c>
      <c r="P1599" s="34">
        <v>10000</v>
      </c>
      <c r="Q1599" s="34">
        <v>129.1</v>
      </c>
      <c r="R1599" s="34">
        <v>129000</v>
      </c>
      <c r="S1599" s="49"/>
      <c r="T1599" s="45"/>
    </row>
    <row r="1600" spans="1:20">
      <c r="A1600" s="28">
        <v>868</v>
      </c>
      <c r="B1600" s="29">
        <v>45471</v>
      </c>
      <c r="C1600" s="30" t="s">
        <v>1169</v>
      </c>
      <c r="D1600" s="31">
        <v>26</v>
      </c>
      <c r="E1600" s="31">
        <v>26</v>
      </c>
      <c r="F1600" s="31">
        <v>26</v>
      </c>
      <c r="G1600" s="31">
        <v>26</v>
      </c>
      <c r="H1600" s="31">
        <v>26</v>
      </c>
      <c r="I1600" s="31">
        <v>26</v>
      </c>
      <c r="J1600" s="36">
        <v>0</v>
      </c>
      <c r="K1600" s="37">
        <v>0</v>
      </c>
      <c r="L1600" s="34">
        <v>0</v>
      </c>
      <c r="M1600" s="34">
        <v>0</v>
      </c>
      <c r="N1600" s="34">
        <v>0</v>
      </c>
      <c r="O1600" s="34">
        <v>0</v>
      </c>
      <c r="P1600" s="34">
        <v>0</v>
      </c>
      <c r="Q1600" s="34">
        <v>0</v>
      </c>
      <c r="R1600" s="34">
        <v>130000</v>
      </c>
      <c r="S1600" s="49"/>
      <c r="T1600" s="45"/>
    </row>
    <row r="1601" spans="1:20">
      <c r="A1601" s="28">
        <v>869</v>
      </c>
      <c r="B1601" s="29">
        <v>45471</v>
      </c>
      <c r="C1601" s="30" t="s">
        <v>1948</v>
      </c>
      <c r="D1601" s="31">
        <v>0.3</v>
      </c>
      <c r="E1601" s="31">
        <v>0.3</v>
      </c>
      <c r="F1601" s="31">
        <v>0.3</v>
      </c>
      <c r="G1601" s="31">
        <v>0.3</v>
      </c>
      <c r="H1601" s="31">
        <v>0.3</v>
      </c>
      <c r="I1601" s="31">
        <v>0.3</v>
      </c>
      <c r="J1601" s="34">
        <v>0</v>
      </c>
      <c r="K1601" s="35">
        <v>0</v>
      </c>
      <c r="L1601" s="34">
        <v>0</v>
      </c>
      <c r="M1601" s="34">
        <v>0</v>
      </c>
      <c r="N1601" s="34">
        <v>0</v>
      </c>
      <c r="O1601" s="34">
        <v>0</v>
      </c>
      <c r="P1601" s="34">
        <v>0</v>
      </c>
      <c r="Q1601" s="34">
        <v>0</v>
      </c>
      <c r="R1601" s="34">
        <v>402</v>
      </c>
      <c r="S1601" s="49"/>
      <c r="T1601" s="45"/>
    </row>
    <row r="1602" spans="1:20">
      <c r="A1602" s="28">
        <v>870</v>
      </c>
      <c r="B1602" s="29">
        <v>45471</v>
      </c>
      <c r="C1602" s="30" t="s">
        <v>1949</v>
      </c>
      <c r="D1602" s="31">
        <v>17.5</v>
      </c>
      <c r="E1602" s="31">
        <v>17.5</v>
      </c>
      <c r="F1602" s="31">
        <v>17.5</v>
      </c>
      <c r="G1602" s="31">
        <v>17.5</v>
      </c>
      <c r="H1602" s="31">
        <v>17.5</v>
      </c>
      <c r="I1602" s="31">
        <v>17.5</v>
      </c>
      <c r="J1602" s="36">
        <v>0</v>
      </c>
      <c r="K1602" s="37">
        <v>0</v>
      </c>
      <c r="L1602" s="34">
        <v>0</v>
      </c>
      <c r="M1602" s="34">
        <v>0</v>
      </c>
      <c r="N1602" s="34">
        <v>0</v>
      </c>
      <c r="O1602" s="34">
        <v>0</v>
      </c>
      <c r="P1602" s="34">
        <v>0</v>
      </c>
      <c r="Q1602" s="34">
        <v>0</v>
      </c>
      <c r="R1602" s="34">
        <v>472971</v>
      </c>
      <c r="S1602" s="49"/>
      <c r="T1602" s="45"/>
    </row>
    <row r="1603" spans="1:20">
      <c r="A1603" s="28">
        <v>871</v>
      </c>
      <c r="B1603" s="29">
        <v>45471</v>
      </c>
      <c r="C1603" s="30" t="s">
        <v>1950</v>
      </c>
      <c r="D1603" s="31">
        <v>21</v>
      </c>
      <c r="E1603" s="31">
        <v>21</v>
      </c>
      <c r="F1603" s="31">
        <v>21</v>
      </c>
      <c r="G1603" s="31">
        <v>21</v>
      </c>
      <c r="H1603" s="31">
        <v>21</v>
      </c>
      <c r="I1603" s="31">
        <v>21</v>
      </c>
      <c r="J1603" s="32">
        <v>0</v>
      </c>
      <c r="K1603" s="33">
        <v>0</v>
      </c>
      <c r="L1603" s="34">
        <v>0</v>
      </c>
      <c r="M1603" s="34">
        <v>0</v>
      </c>
      <c r="N1603" s="34">
        <v>0</v>
      </c>
      <c r="O1603" s="34">
        <v>0</v>
      </c>
      <c r="P1603" s="34">
        <v>0</v>
      </c>
      <c r="Q1603" s="34">
        <v>0</v>
      </c>
      <c r="R1603" s="34">
        <v>442816</v>
      </c>
      <c r="S1603" s="49"/>
      <c r="T1603" s="45"/>
    </row>
    <row r="1604" spans="1:20">
      <c r="A1604" s="28">
        <v>872</v>
      </c>
      <c r="B1604" s="29">
        <v>45471</v>
      </c>
      <c r="C1604" s="30" t="s">
        <v>1951</v>
      </c>
      <c r="D1604" s="31">
        <v>9.1999999999999993</v>
      </c>
      <c r="E1604" s="31">
        <v>9.1999999999999993</v>
      </c>
      <c r="F1604" s="31">
        <v>9.1999999999999993</v>
      </c>
      <c r="G1604" s="31">
        <v>9.1999999999999993</v>
      </c>
      <c r="H1604" s="31">
        <v>9.1999999999999993</v>
      </c>
      <c r="I1604" s="31">
        <v>9.1999999999999993</v>
      </c>
      <c r="J1604" s="36">
        <v>0</v>
      </c>
      <c r="K1604" s="37">
        <v>0</v>
      </c>
      <c r="L1604" s="34">
        <v>0</v>
      </c>
      <c r="M1604" s="34">
        <v>0</v>
      </c>
      <c r="N1604" s="34">
        <v>0</v>
      </c>
      <c r="O1604" s="34">
        <v>0</v>
      </c>
      <c r="P1604" s="34">
        <v>0</v>
      </c>
      <c r="Q1604" s="34">
        <v>0</v>
      </c>
      <c r="R1604" s="34">
        <v>27600</v>
      </c>
      <c r="S1604" s="49"/>
      <c r="T1604" s="45"/>
    </row>
    <row r="1605" spans="1:20">
      <c r="A1605" s="28">
        <v>873</v>
      </c>
      <c r="B1605" s="29">
        <v>45471</v>
      </c>
      <c r="C1605" s="30" t="s">
        <v>1170</v>
      </c>
      <c r="D1605" s="31">
        <v>7.8</v>
      </c>
      <c r="E1605" s="31">
        <v>8</v>
      </c>
      <c r="F1605" s="31">
        <v>7.8</v>
      </c>
      <c r="G1605" s="31">
        <v>8</v>
      </c>
      <c r="H1605" s="31">
        <v>7.6</v>
      </c>
      <c r="I1605" s="31">
        <v>7.7240000000000002</v>
      </c>
      <c r="J1605" s="34">
        <v>0</v>
      </c>
      <c r="K1605" s="35">
        <v>0</v>
      </c>
      <c r="L1605" s="34">
        <v>21518</v>
      </c>
      <c r="M1605" s="34">
        <v>166.20580000000001</v>
      </c>
      <c r="N1605" s="34">
        <v>0</v>
      </c>
      <c r="O1605" s="34">
        <v>0</v>
      </c>
      <c r="P1605" s="34">
        <v>21518</v>
      </c>
      <c r="Q1605" s="34">
        <v>166.20580000000001</v>
      </c>
      <c r="R1605" s="34">
        <v>556951</v>
      </c>
      <c r="S1605" s="49"/>
      <c r="T1605" s="45"/>
    </row>
    <row r="1606" spans="1:20">
      <c r="A1606" s="28">
        <v>874</v>
      </c>
      <c r="B1606" s="29">
        <v>45471</v>
      </c>
      <c r="C1606" s="30" t="s">
        <v>1952</v>
      </c>
      <c r="D1606" s="31">
        <v>5.9</v>
      </c>
      <c r="E1606" s="31">
        <v>5.9</v>
      </c>
      <c r="F1606" s="31">
        <v>5.9</v>
      </c>
      <c r="G1606" s="31">
        <v>5.9</v>
      </c>
      <c r="H1606" s="31">
        <v>5.9</v>
      </c>
      <c r="I1606" s="31">
        <v>5.9</v>
      </c>
      <c r="J1606" s="36">
        <v>0</v>
      </c>
      <c r="K1606" s="37">
        <v>0</v>
      </c>
      <c r="L1606" s="34">
        <v>200</v>
      </c>
      <c r="M1606" s="34">
        <v>1.18</v>
      </c>
      <c r="N1606" s="34">
        <v>0</v>
      </c>
      <c r="O1606" s="34">
        <v>0</v>
      </c>
      <c r="P1606" s="34">
        <v>200</v>
      </c>
      <c r="Q1606" s="34">
        <v>1.18</v>
      </c>
      <c r="R1606" s="34">
        <v>23600</v>
      </c>
      <c r="S1606" s="49"/>
      <c r="T1606" s="45"/>
    </row>
    <row r="1607" spans="1:20">
      <c r="A1607" s="28">
        <v>875</v>
      </c>
      <c r="B1607" s="29">
        <v>45471</v>
      </c>
      <c r="C1607" s="30" t="s">
        <v>2804</v>
      </c>
      <c r="D1607" s="31">
        <v>16.8</v>
      </c>
      <c r="E1607" s="31">
        <v>17</v>
      </c>
      <c r="F1607" s="31">
        <v>16.7</v>
      </c>
      <c r="G1607" s="31">
        <v>17</v>
      </c>
      <c r="H1607" s="31">
        <v>16.7</v>
      </c>
      <c r="I1607" s="31">
        <v>16.727</v>
      </c>
      <c r="J1607" s="36">
        <v>-100</v>
      </c>
      <c r="K1607" s="37">
        <v>-0.6</v>
      </c>
      <c r="L1607" s="34">
        <v>1100</v>
      </c>
      <c r="M1607" s="34">
        <v>18.399999999999999</v>
      </c>
      <c r="N1607" s="34">
        <v>0</v>
      </c>
      <c r="O1607" s="34">
        <v>0</v>
      </c>
      <c r="P1607" s="34">
        <v>1100</v>
      </c>
      <c r="Q1607" s="34">
        <v>18.399999999999999</v>
      </c>
      <c r="R1607" s="34">
        <v>250500</v>
      </c>
      <c r="S1607" s="49"/>
      <c r="T1607" s="45"/>
    </row>
    <row r="1608" spans="1:20">
      <c r="A1608" s="28">
        <v>876</v>
      </c>
      <c r="B1608" s="29">
        <v>45471</v>
      </c>
      <c r="C1608" s="30" t="s">
        <v>1953</v>
      </c>
      <c r="D1608" s="31">
        <v>7.6</v>
      </c>
      <c r="E1608" s="31">
        <v>6.5</v>
      </c>
      <c r="F1608" s="31">
        <v>6.5</v>
      </c>
      <c r="G1608" s="31">
        <v>6.5</v>
      </c>
      <c r="H1608" s="31">
        <v>6.5</v>
      </c>
      <c r="I1608" s="31">
        <v>6.5</v>
      </c>
      <c r="J1608" s="36">
        <v>-1100</v>
      </c>
      <c r="K1608" s="37">
        <v>-14.47</v>
      </c>
      <c r="L1608" s="34">
        <v>17100</v>
      </c>
      <c r="M1608" s="34">
        <v>111.15</v>
      </c>
      <c r="N1608" s="34">
        <v>0</v>
      </c>
      <c r="O1608" s="34">
        <v>0</v>
      </c>
      <c r="P1608" s="34">
        <v>17100</v>
      </c>
      <c r="Q1608" s="34">
        <v>111.15</v>
      </c>
      <c r="R1608" s="34">
        <v>84321</v>
      </c>
      <c r="S1608" s="49"/>
      <c r="T1608" s="45"/>
    </row>
    <row r="1609" spans="1:20">
      <c r="A1609" s="28">
        <v>877</v>
      </c>
      <c r="B1609" s="29">
        <v>45471</v>
      </c>
      <c r="C1609" s="30" t="s">
        <v>1171</v>
      </c>
      <c r="D1609" s="31">
        <v>4.5999999999999996</v>
      </c>
      <c r="E1609" s="31">
        <v>5.2</v>
      </c>
      <c r="F1609" s="31">
        <v>5.2</v>
      </c>
      <c r="G1609" s="31">
        <v>5.2</v>
      </c>
      <c r="H1609" s="31">
        <v>5.2</v>
      </c>
      <c r="I1609" s="31">
        <v>5.2</v>
      </c>
      <c r="J1609" s="32">
        <v>600</v>
      </c>
      <c r="K1609" s="33">
        <v>13.04</v>
      </c>
      <c r="L1609" s="34">
        <v>700</v>
      </c>
      <c r="M1609" s="34">
        <v>3.64</v>
      </c>
      <c r="N1609" s="34">
        <v>0</v>
      </c>
      <c r="O1609" s="34">
        <v>0</v>
      </c>
      <c r="P1609" s="34">
        <v>700</v>
      </c>
      <c r="Q1609" s="34">
        <v>3.64</v>
      </c>
      <c r="R1609" s="34">
        <v>61226</v>
      </c>
      <c r="S1609" s="49"/>
      <c r="T1609" s="45"/>
    </row>
    <row r="1610" spans="1:20">
      <c r="A1610" s="28">
        <v>878</v>
      </c>
      <c r="B1610" s="29">
        <v>45471</v>
      </c>
      <c r="C1610" s="30" t="s">
        <v>1954</v>
      </c>
      <c r="D1610" s="31">
        <v>31.6</v>
      </c>
      <c r="E1610" s="31">
        <v>36.1</v>
      </c>
      <c r="F1610" s="31">
        <v>36.200000000000003</v>
      </c>
      <c r="G1610" s="31">
        <v>36.200000000000003</v>
      </c>
      <c r="H1610" s="31">
        <v>35</v>
      </c>
      <c r="I1610" s="31">
        <v>36.03</v>
      </c>
      <c r="J1610" s="36">
        <v>4600</v>
      </c>
      <c r="K1610" s="37">
        <v>14.56</v>
      </c>
      <c r="L1610" s="34">
        <v>1126</v>
      </c>
      <c r="M1610" s="34">
        <v>40.591099999999997</v>
      </c>
      <c r="N1610" s="34">
        <v>0</v>
      </c>
      <c r="O1610" s="34">
        <v>0</v>
      </c>
      <c r="P1610" s="34">
        <v>1126</v>
      </c>
      <c r="Q1610" s="34">
        <v>40.591099999999997</v>
      </c>
      <c r="R1610" s="34">
        <v>111496</v>
      </c>
      <c r="S1610" s="49"/>
      <c r="T1610" s="45"/>
    </row>
    <row r="1611" spans="1:20">
      <c r="A1611" s="28"/>
      <c r="B1611" s="29"/>
      <c r="C1611" s="30"/>
      <c r="D1611" s="31"/>
      <c r="E1611" s="31"/>
      <c r="F1611" s="31"/>
      <c r="G1611" s="31"/>
      <c r="H1611" s="31"/>
      <c r="I1611" s="31"/>
      <c r="J1611" s="34"/>
      <c r="K1611" s="35"/>
      <c r="L1611" s="34"/>
      <c r="M1611" s="34"/>
      <c r="N1611" s="34"/>
      <c r="O1611" s="34"/>
      <c r="P1611" s="34"/>
      <c r="Q1611" s="34"/>
      <c r="R1611" s="34"/>
      <c r="S1611" s="49"/>
      <c r="T1611" s="45"/>
    </row>
    <row r="1612" spans="1:20">
      <c r="A1612" s="28"/>
      <c r="B1612" s="29"/>
      <c r="C1612" s="30"/>
      <c r="D1612" s="31"/>
      <c r="E1612" s="31"/>
      <c r="F1612" s="31"/>
      <c r="G1612" s="31"/>
      <c r="H1612" s="31"/>
      <c r="I1612" s="31"/>
      <c r="J1612" s="36"/>
      <c r="K1612" s="37"/>
      <c r="L1612" s="34"/>
      <c r="M1612" s="34"/>
      <c r="N1612" s="34"/>
      <c r="O1612" s="34"/>
      <c r="P1612" s="34"/>
      <c r="Q1612" s="34"/>
      <c r="R1612" s="34"/>
      <c r="S1612" s="49"/>
      <c r="T1612" s="45"/>
    </row>
    <row r="1613" spans="1:20">
      <c r="A1613" s="28"/>
      <c r="B1613" s="29"/>
      <c r="C1613" s="30"/>
      <c r="D1613" s="31"/>
      <c r="E1613" s="31"/>
      <c r="F1613" s="31"/>
      <c r="G1613" s="31"/>
      <c r="H1613" s="31"/>
      <c r="I1613" s="31"/>
      <c r="J1613" s="34"/>
      <c r="K1613" s="35"/>
      <c r="L1613" s="34"/>
      <c r="M1613" s="34"/>
      <c r="N1613" s="34"/>
      <c r="O1613" s="34"/>
      <c r="P1613" s="34"/>
      <c r="Q1613" s="34"/>
      <c r="R1613" s="34"/>
      <c r="S1613" s="49"/>
      <c r="T1613" s="45"/>
    </row>
    <row r="1614" spans="1:20">
      <c r="A1614" s="28"/>
      <c r="B1614" s="29"/>
      <c r="C1614" s="30"/>
      <c r="D1614" s="31"/>
      <c r="E1614" s="31"/>
      <c r="F1614" s="31"/>
      <c r="G1614" s="31"/>
      <c r="H1614" s="31"/>
      <c r="I1614" s="31"/>
      <c r="J1614" s="36"/>
      <c r="K1614" s="37"/>
      <c r="L1614" s="34"/>
      <c r="M1614" s="34"/>
      <c r="N1614" s="34"/>
      <c r="O1614" s="34"/>
      <c r="P1614" s="34"/>
      <c r="Q1614" s="34"/>
      <c r="R1614" s="34"/>
      <c r="S1614" s="49"/>
      <c r="T1614" s="45"/>
    </row>
    <row r="1615" spans="1:20">
      <c r="A1615" s="28"/>
      <c r="B1615" s="29"/>
      <c r="C1615" s="30"/>
      <c r="D1615" s="31"/>
      <c r="E1615" s="31"/>
      <c r="F1615" s="31"/>
      <c r="G1615" s="31"/>
      <c r="H1615" s="31"/>
      <c r="I1615" s="31"/>
      <c r="J1615" s="32"/>
      <c r="K1615" s="33"/>
      <c r="L1615" s="34"/>
      <c r="M1615" s="34"/>
      <c r="N1615" s="34"/>
      <c r="O1615" s="34"/>
      <c r="P1615" s="34"/>
      <c r="Q1615" s="34"/>
      <c r="R1615" s="34"/>
      <c r="S1615" s="49"/>
      <c r="T1615" s="45"/>
    </row>
    <row r="1616" spans="1:20">
      <c r="A1616" s="28"/>
      <c r="B1616" s="29"/>
      <c r="C1616" s="30"/>
      <c r="D1616" s="31"/>
      <c r="E1616" s="31"/>
      <c r="F1616" s="31"/>
      <c r="G1616" s="31"/>
      <c r="H1616" s="31"/>
      <c r="I1616" s="31"/>
      <c r="J1616" s="32"/>
      <c r="K1616" s="33"/>
      <c r="L1616" s="34"/>
      <c r="M1616" s="34"/>
      <c r="N1616" s="34"/>
      <c r="O1616" s="34"/>
      <c r="P1616" s="34"/>
      <c r="Q1616" s="34"/>
      <c r="R1616" s="34"/>
      <c r="S1616" s="49"/>
      <c r="T1616" s="45"/>
    </row>
    <row r="1617" spans="1:20">
      <c r="A1617" s="28"/>
      <c r="B1617" s="29"/>
      <c r="C1617" s="30"/>
      <c r="D1617" s="31"/>
      <c r="E1617" s="31"/>
      <c r="F1617" s="31"/>
      <c r="G1617" s="31"/>
      <c r="H1617" s="31"/>
      <c r="I1617" s="31"/>
      <c r="J1617" s="34"/>
      <c r="K1617" s="35"/>
      <c r="L1617" s="34"/>
      <c r="M1617" s="34"/>
      <c r="N1617" s="34"/>
      <c r="O1617" s="34"/>
      <c r="P1617" s="34"/>
      <c r="Q1617" s="34"/>
      <c r="R1617" s="34"/>
      <c r="S1617" s="49"/>
      <c r="T1617" s="45"/>
    </row>
    <row r="1618" spans="1:20">
      <c r="A1618" s="28"/>
      <c r="B1618" s="29"/>
      <c r="C1618" s="30"/>
      <c r="D1618" s="31"/>
      <c r="E1618" s="31"/>
      <c r="F1618" s="31"/>
      <c r="G1618" s="31"/>
      <c r="H1618" s="31"/>
      <c r="I1618" s="31"/>
      <c r="J1618" s="36"/>
      <c r="K1618" s="37"/>
      <c r="L1618" s="34"/>
      <c r="M1618" s="34"/>
      <c r="N1618" s="34"/>
      <c r="O1618" s="34"/>
      <c r="P1618" s="34"/>
      <c r="Q1618" s="34"/>
      <c r="R1618" s="34"/>
      <c r="S1618" s="49"/>
      <c r="T1618" s="45"/>
    </row>
    <row r="1619" spans="1:20">
      <c r="A1619" s="28"/>
      <c r="B1619" s="29"/>
      <c r="C1619" s="30"/>
      <c r="D1619" s="31"/>
      <c r="E1619" s="31"/>
      <c r="F1619" s="31"/>
      <c r="G1619" s="31"/>
      <c r="H1619" s="31"/>
      <c r="I1619" s="31"/>
      <c r="J1619" s="34"/>
      <c r="K1619" s="35"/>
      <c r="L1619" s="34"/>
      <c r="M1619" s="34"/>
      <c r="N1619" s="34"/>
      <c r="O1619" s="34"/>
      <c r="P1619" s="34"/>
      <c r="Q1619" s="34"/>
      <c r="R1619" s="34"/>
      <c r="S1619" s="49"/>
      <c r="T1619" s="45"/>
    </row>
    <row r="1620" spans="1:20">
      <c r="A1620" s="28"/>
      <c r="B1620" s="29"/>
      <c r="C1620" s="30"/>
      <c r="D1620" s="31"/>
      <c r="E1620" s="31"/>
      <c r="F1620" s="31"/>
      <c r="G1620" s="31"/>
      <c r="H1620" s="31"/>
      <c r="I1620" s="31"/>
      <c r="J1620" s="36"/>
      <c r="K1620" s="37"/>
      <c r="L1620" s="34"/>
      <c r="M1620" s="34"/>
      <c r="N1620" s="34"/>
      <c r="O1620" s="34"/>
      <c r="P1620" s="34"/>
      <c r="Q1620" s="34"/>
      <c r="R1620" s="34"/>
      <c r="S1620" s="49"/>
      <c r="T1620" s="45"/>
    </row>
    <row r="1621" spans="1:20">
      <c r="A1621" s="28"/>
      <c r="B1621" s="29"/>
      <c r="C1621" s="30"/>
      <c r="D1621" s="31"/>
      <c r="E1621" s="31"/>
      <c r="F1621" s="31"/>
      <c r="G1621" s="31"/>
      <c r="H1621" s="31"/>
      <c r="I1621" s="31"/>
      <c r="J1621" s="32"/>
      <c r="K1621" s="33"/>
      <c r="L1621" s="34"/>
      <c r="M1621" s="34"/>
      <c r="N1621" s="34"/>
      <c r="O1621" s="34"/>
      <c r="P1621" s="34"/>
      <c r="Q1621" s="34"/>
      <c r="R1621" s="34"/>
      <c r="S1621" s="49"/>
      <c r="T1621" s="45"/>
    </row>
    <row r="1622" spans="1:20">
      <c r="A1622" s="28"/>
      <c r="B1622" s="29"/>
      <c r="C1622" s="30"/>
      <c r="D1622" s="31"/>
      <c r="E1622" s="31"/>
      <c r="F1622" s="31"/>
      <c r="G1622" s="31"/>
      <c r="H1622" s="31"/>
      <c r="I1622" s="31"/>
      <c r="J1622" s="36"/>
      <c r="K1622" s="37"/>
      <c r="L1622" s="34"/>
      <c r="M1622" s="34"/>
      <c r="N1622" s="34"/>
      <c r="O1622" s="34"/>
      <c r="P1622" s="34"/>
      <c r="Q1622" s="34"/>
      <c r="R1622" s="34"/>
      <c r="S1622" s="49"/>
      <c r="T1622" s="45"/>
    </row>
    <row r="1623" spans="1:20">
      <c r="A1623" s="28"/>
      <c r="B1623" s="29"/>
      <c r="C1623" s="30"/>
      <c r="D1623" s="31"/>
      <c r="E1623" s="31"/>
      <c r="F1623" s="31"/>
      <c r="G1623" s="31"/>
      <c r="H1623" s="31"/>
      <c r="I1623" s="31"/>
      <c r="J1623" s="34"/>
      <c r="K1623" s="35"/>
      <c r="L1623" s="34"/>
      <c r="M1623" s="34"/>
      <c r="N1623" s="34"/>
      <c r="O1623" s="34"/>
      <c r="P1623" s="34"/>
      <c r="Q1623" s="34"/>
      <c r="R1623" s="34"/>
      <c r="S1623" s="49"/>
      <c r="T1623" s="45"/>
    </row>
    <row r="1624" spans="1:20">
      <c r="A1624" s="28"/>
      <c r="B1624" s="29"/>
      <c r="C1624" s="30"/>
      <c r="D1624" s="31"/>
      <c r="E1624" s="31"/>
      <c r="F1624" s="31"/>
      <c r="G1624" s="31"/>
      <c r="H1624" s="31"/>
      <c r="I1624" s="31"/>
      <c r="J1624" s="36"/>
      <c r="K1624" s="37"/>
      <c r="L1624" s="34"/>
      <c r="M1624" s="34"/>
      <c r="N1624" s="34"/>
      <c r="O1624" s="34"/>
      <c r="P1624" s="34"/>
      <c r="Q1624" s="34"/>
      <c r="R1624" s="34"/>
      <c r="S1624" s="49"/>
      <c r="T1624" s="45"/>
    </row>
    <row r="1625" spans="1:20">
      <c r="A1625" s="28"/>
      <c r="B1625" s="29"/>
      <c r="C1625" s="30"/>
      <c r="D1625" s="31"/>
      <c r="E1625" s="31"/>
      <c r="F1625" s="31"/>
      <c r="G1625" s="31"/>
      <c r="H1625" s="31"/>
      <c r="I1625" s="31"/>
      <c r="J1625" s="34"/>
      <c r="K1625" s="35"/>
      <c r="L1625" s="34"/>
      <c r="M1625" s="34"/>
      <c r="N1625" s="34"/>
      <c r="O1625" s="34"/>
      <c r="P1625" s="34"/>
      <c r="Q1625" s="34"/>
      <c r="R1625" s="34"/>
      <c r="S1625" s="49"/>
      <c r="T1625" s="45"/>
    </row>
    <row r="1626" spans="1:20">
      <c r="A1626" s="28"/>
      <c r="B1626" s="29"/>
      <c r="C1626" s="30"/>
      <c r="D1626" s="31"/>
      <c r="E1626" s="31"/>
      <c r="F1626" s="31"/>
      <c r="G1626" s="31"/>
      <c r="H1626" s="31"/>
      <c r="I1626" s="31"/>
      <c r="J1626" s="36"/>
      <c r="K1626" s="37"/>
      <c r="L1626" s="34"/>
      <c r="M1626" s="34"/>
      <c r="N1626" s="34"/>
      <c r="O1626" s="34"/>
      <c r="P1626" s="34"/>
      <c r="Q1626" s="34"/>
      <c r="R1626" s="34"/>
      <c r="S1626" s="49"/>
      <c r="T1626" s="45"/>
    </row>
    <row r="1627" spans="1:20">
      <c r="A1627" s="28"/>
      <c r="B1627" s="29"/>
      <c r="C1627" s="30"/>
      <c r="D1627" s="31"/>
      <c r="E1627" s="31"/>
      <c r="F1627" s="31"/>
      <c r="G1627" s="31"/>
      <c r="H1627" s="31"/>
      <c r="I1627" s="31"/>
      <c r="J1627" s="34"/>
      <c r="K1627" s="35"/>
      <c r="L1627" s="34"/>
      <c r="M1627" s="34"/>
      <c r="N1627" s="34"/>
      <c r="O1627" s="34"/>
      <c r="P1627" s="34"/>
      <c r="Q1627" s="34"/>
      <c r="R1627" s="34"/>
      <c r="S1627" s="49"/>
      <c r="T1627" s="45"/>
    </row>
    <row r="1628" spans="1:20">
      <c r="A1628" s="28"/>
      <c r="B1628" s="29"/>
      <c r="C1628" s="30"/>
      <c r="D1628" s="31"/>
      <c r="E1628" s="31"/>
      <c r="F1628" s="31"/>
      <c r="G1628" s="31"/>
      <c r="H1628" s="31"/>
      <c r="I1628" s="31"/>
      <c r="J1628" s="36"/>
      <c r="K1628" s="37"/>
      <c r="L1628" s="34"/>
      <c r="M1628" s="34"/>
      <c r="N1628" s="34"/>
      <c r="O1628" s="34"/>
      <c r="P1628" s="34"/>
      <c r="Q1628" s="34"/>
      <c r="R1628" s="34"/>
      <c r="S1628" s="49"/>
      <c r="T1628" s="45"/>
    </row>
    <row r="1629" spans="1:20">
      <c r="A1629" s="28"/>
      <c r="B1629" s="29"/>
      <c r="C1629" s="30"/>
      <c r="D1629" s="31"/>
      <c r="E1629" s="31"/>
      <c r="F1629" s="31"/>
      <c r="G1629" s="31"/>
      <c r="H1629" s="31"/>
      <c r="I1629" s="31"/>
      <c r="J1629" s="36"/>
      <c r="K1629" s="37"/>
      <c r="L1629" s="34"/>
      <c r="M1629" s="34"/>
      <c r="N1629" s="34"/>
      <c r="O1629" s="34"/>
      <c r="P1629" s="34"/>
      <c r="Q1629" s="34"/>
      <c r="R1629" s="34"/>
      <c r="S1629" s="49"/>
      <c r="T1629" s="45"/>
    </row>
    <row r="1630" spans="1:20">
      <c r="A1630" s="28"/>
      <c r="B1630" s="29"/>
      <c r="C1630" s="30"/>
      <c r="D1630" s="31"/>
      <c r="E1630" s="31"/>
      <c r="F1630" s="31"/>
      <c r="G1630" s="31"/>
      <c r="H1630" s="31"/>
      <c r="I1630" s="31"/>
      <c r="J1630" s="36"/>
      <c r="K1630" s="37"/>
      <c r="L1630" s="34"/>
      <c r="M1630" s="34"/>
      <c r="N1630" s="34"/>
      <c r="O1630" s="34"/>
      <c r="P1630" s="34"/>
      <c r="Q1630" s="34"/>
      <c r="R1630" s="34"/>
      <c r="S1630" s="49"/>
      <c r="T1630" s="45"/>
    </row>
    <row r="1631" spans="1:20">
      <c r="A1631" s="28"/>
      <c r="B1631" s="29"/>
      <c r="C1631" s="30"/>
      <c r="D1631" s="31"/>
      <c r="E1631" s="31"/>
      <c r="F1631" s="31"/>
      <c r="G1631" s="31"/>
      <c r="H1631" s="31"/>
      <c r="I1631" s="31"/>
      <c r="J1631" s="32"/>
      <c r="K1631" s="33"/>
      <c r="L1631" s="34"/>
      <c r="M1631" s="34"/>
      <c r="N1631" s="34"/>
      <c r="O1631" s="34"/>
      <c r="P1631" s="34"/>
      <c r="Q1631" s="34"/>
      <c r="R1631" s="34"/>
      <c r="S1631" s="49"/>
      <c r="T1631" s="45"/>
    </row>
    <row r="1632" spans="1:20">
      <c r="A1632" s="28"/>
      <c r="B1632" s="29"/>
      <c r="C1632" s="30"/>
      <c r="D1632" s="31"/>
      <c r="E1632" s="31"/>
      <c r="F1632" s="31"/>
      <c r="G1632" s="31"/>
      <c r="H1632" s="31"/>
      <c r="I1632" s="31"/>
      <c r="J1632" s="36"/>
      <c r="K1632" s="37"/>
      <c r="L1632" s="34"/>
      <c r="M1632" s="34"/>
      <c r="N1632" s="34"/>
      <c r="O1632" s="34"/>
      <c r="P1632" s="34"/>
      <c r="Q1632" s="34"/>
      <c r="R1632" s="34"/>
      <c r="S1632" s="49"/>
      <c r="T1632" s="45"/>
    </row>
    <row r="1633" spans="1:20">
      <c r="A1633" s="28"/>
      <c r="B1633" s="29"/>
      <c r="C1633" s="30"/>
      <c r="D1633" s="31"/>
      <c r="E1633" s="31"/>
      <c r="F1633" s="31"/>
      <c r="G1633" s="31"/>
      <c r="H1633" s="31"/>
      <c r="I1633" s="31"/>
      <c r="J1633" s="34"/>
      <c r="K1633" s="35"/>
      <c r="L1633" s="34"/>
      <c r="M1633" s="34"/>
      <c r="N1633" s="34"/>
      <c r="O1633" s="34"/>
      <c r="P1633" s="34"/>
      <c r="Q1633" s="34"/>
      <c r="R1633" s="34"/>
      <c r="S1633" s="49"/>
      <c r="T1633" s="45"/>
    </row>
    <row r="1634" spans="1:20">
      <c r="A1634" s="28"/>
      <c r="B1634" s="29"/>
      <c r="C1634" s="30"/>
      <c r="D1634" s="31"/>
      <c r="E1634" s="31"/>
      <c r="F1634" s="31"/>
      <c r="G1634" s="31"/>
      <c r="H1634" s="31"/>
      <c r="I1634" s="31"/>
      <c r="J1634" s="36"/>
      <c r="K1634" s="37"/>
      <c r="L1634" s="34"/>
      <c r="M1634" s="34"/>
      <c r="N1634" s="34"/>
      <c r="O1634" s="34"/>
      <c r="P1634" s="34"/>
      <c r="Q1634" s="34"/>
      <c r="R1634" s="34"/>
      <c r="S1634" s="49"/>
      <c r="T1634" s="45"/>
    </row>
    <row r="1635" spans="1:20">
      <c r="A1635" s="28"/>
      <c r="B1635" s="29"/>
      <c r="C1635" s="30"/>
      <c r="D1635" s="31"/>
      <c r="E1635" s="31"/>
      <c r="F1635" s="31"/>
      <c r="G1635" s="31"/>
      <c r="H1635" s="31"/>
      <c r="I1635" s="31"/>
      <c r="J1635" s="32"/>
      <c r="K1635" s="33"/>
      <c r="L1635" s="34"/>
      <c r="M1635" s="34"/>
      <c r="N1635" s="34"/>
      <c r="O1635" s="34"/>
      <c r="P1635" s="34"/>
      <c r="Q1635" s="34"/>
      <c r="R1635" s="34"/>
      <c r="S1635" s="49"/>
      <c r="T1635" s="45"/>
    </row>
    <row r="1636" spans="1:20">
      <c r="A1636" s="28"/>
      <c r="B1636" s="29"/>
      <c r="C1636" s="30"/>
      <c r="D1636" s="31"/>
      <c r="E1636" s="31"/>
      <c r="F1636" s="31"/>
      <c r="G1636" s="31"/>
      <c r="H1636" s="31"/>
      <c r="I1636" s="31"/>
      <c r="J1636" s="36"/>
      <c r="K1636" s="37"/>
      <c r="L1636" s="34"/>
      <c r="M1636" s="34"/>
      <c r="N1636" s="34"/>
      <c r="O1636" s="34"/>
      <c r="P1636" s="34"/>
      <c r="Q1636" s="34"/>
      <c r="R1636" s="34"/>
      <c r="S1636" s="49"/>
      <c r="T1636" s="45"/>
    </row>
    <row r="1637" spans="1:20">
      <c r="A1637" s="28"/>
      <c r="B1637" s="29"/>
      <c r="C1637" s="30"/>
      <c r="D1637" s="31"/>
      <c r="E1637" s="31"/>
      <c r="F1637" s="31"/>
      <c r="G1637" s="31"/>
      <c r="H1637" s="31"/>
      <c r="I1637" s="31"/>
      <c r="J1637" s="34"/>
      <c r="K1637" s="35"/>
      <c r="L1637" s="34"/>
      <c r="M1637" s="34"/>
      <c r="N1637" s="34"/>
      <c r="O1637" s="34"/>
      <c r="P1637" s="34"/>
      <c r="Q1637" s="34"/>
      <c r="R1637" s="34"/>
      <c r="S1637" s="49"/>
      <c r="T1637" s="45"/>
    </row>
    <row r="1638" spans="1:20">
      <c r="A1638" s="28"/>
      <c r="B1638" s="29"/>
      <c r="C1638" s="30"/>
      <c r="D1638" s="31"/>
      <c r="E1638" s="31"/>
      <c r="F1638" s="31"/>
      <c r="G1638" s="31"/>
      <c r="H1638" s="31"/>
      <c r="I1638" s="31"/>
      <c r="J1638" s="36"/>
      <c r="K1638" s="37"/>
      <c r="L1638" s="34"/>
      <c r="M1638" s="34"/>
      <c r="N1638" s="34"/>
      <c r="O1638" s="34"/>
      <c r="P1638" s="34"/>
      <c r="Q1638" s="34"/>
      <c r="R1638" s="34"/>
      <c r="S1638" s="49"/>
      <c r="T1638" s="45"/>
    </row>
    <row r="1639" spans="1:20">
      <c r="A1639" s="28"/>
      <c r="B1639" s="29"/>
      <c r="C1639" s="30"/>
      <c r="D1639" s="31"/>
      <c r="E1639" s="31"/>
      <c r="F1639" s="31"/>
      <c r="G1639" s="31"/>
      <c r="H1639" s="31"/>
      <c r="I1639" s="31"/>
      <c r="J1639" s="34"/>
      <c r="K1639" s="35"/>
      <c r="L1639" s="34"/>
      <c r="M1639" s="34"/>
      <c r="N1639" s="34"/>
      <c r="O1639" s="34"/>
      <c r="P1639" s="34"/>
      <c r="Q1639" s="34"/>
      <c r="R1639" s="34"/>
      <c r="S1639" s="49"/>
      <c r="T1639" s="45"/>
    </row>
    <row r="1640" spans="1:20">
      <c r="A1640" s="28"/>
      <c r="B1640" s="29"/>
      <c r="C1640" s="30"/>
      <c r="D1640" s="31"/>
      <c r="E1640" s="31"/>
      <c r="F1640" s="31"/>
      <c r="G1640" s="31"/>
      <c r="H1640" s="31"/>
      <c r="I1640" s="31"/>
      <c r="J1640" s="36"/>
      <c r="K1640" s="37"/>
      <c r="L1640" s="34"/>
      <c r="M1640" s="34"/>
      <c r="N1640" s="34"/>
      <c r="O1640" s="34"/>
      <c r="P1640" s="34"/>
      <c r="Q1640" s="34"/>
      <c r="R1640" s="34"/>
      <c r="S1640" s="49"/>
      <c r="T1640" s="45"/>
    </row>
    <row r="1641" spans="1:20">
      <c r="A1641" s="28"/>
      <c r="B1641" s="29"/>
      <c r="C1641" s="30"/>
      <c r="D1641" s="31"/>
      <c r="E1641" s="31"/>
      <c r="F1641" s="31"/>
      <c r="G1641" s="31"/>
      <c r="H1641" s="31"/>
      <c r="I1641" s="31"/>
      <c r="J1641" s="36"/>
      <c r="K1641" s="37"/>
      <c r="L1641" s="34"/>
      <c r="M1641" s="34"/>
      <c r="N1641" s="34"/>
      <c r="O1641" s="34"/>
      <c r="P1641" s="34"/>
      <c r="Q1641" s="34"/>
      <c r="R1641" s="34"/>
      <c r="S1641" s="49"/>
      <c r="T1641" s="45"/>
    </row>
    <row r="1642" spans="1:20">
      <c r="A1642" s="28"/>
      <c r="B1642" s="29"/>
      <c r="C1642" s="30"/>
      <c r="D1642" s="31"/>
      <c r="E1642" s="31"/>
      <c r="F1642" s="31"/>
      <c r="G1642" s="31"/>
      <c r="H1642" s="31"/>
      <c r="I1642" s="31"/>
      <c r="J1642" s="36"/>
      <c r="K1642" s="37"/>
      <c r="L1642" s="34"/>
      <c r="M1642" s="34"/>
      <c r="N1642" s="34"/>
      <c r="O1642" s="34"/>
      <c r="P1642" s="34"/>
      <c r="Q1642" s="34"/>
      <c r="R1642" s="34"/>
      <c r="S1642" s="49"/>
      <c r="T1642" s="45"/>
    </row>
    <row r="1643" spans="1:20">
      <c r="A1643" s="28"/>
      <c r="B1643" s="29"/>
      <c r="C1643" s="30"/>
      <c r="D1643" s="31"/>
      <c r="E1643" s="31"/>
      <c r="F1643" s="31"/>
      <c r="G1643" s="31"/>
      <c r="H1643" s="31"/>
      <c r="I1643" s="31"/>
      <c r="J1643" s="32"/>
      <c r="K1643" s="33"/>
      <c r="L1643" s="34"/>
      <c r="M1643" s="34"/>
      <c r="N1643" s="34"/>
      <c r="O1643" s="34"/>
      <c r="P1643" s="34"/>
      <c r="Q1643" s="34"/>
      <c r="R1643" s="34"/>
      <c r="S1643" s="49"/>
      <c r="T1643" s="45"/>
    </row>
    <row r="1644" spans="1:20">
      <c r="A1644" s="28"/>
      <c r="B1644" s="29"/>
      <c r="C1644" s="30"/>
      <c r="D1644" s="31"/>
      <c r="E1644" s="31"/>
      <c r="F1644" s="31"/>
      <c r="G1644" s="31"/>
      <c r="H1644" s="31"/>
      <c r="I1644" s="31"/>
      <c r="J1644" s="36"/>
      <c r="K1644" s="37"/>
      <c r="L1644" s="34"/>
      <c r="M1644" s="34"/>
      <c r="N1644" s="34"/>
      <c r="O1644" s="34"/>
      <c r="P1644" s="34"/>
      <c r="Q1644" s="34"/>
      <c r="R1644" s="34"/>
      <c r="S1644" s="49"/>
      <c r="T1644" s="45"/>
    </row>
    <row r="1645" spans="1:20">
      <c r="A1645" s="28"/>
      <c r="B1645" s="29"/>
      <c r="C1645" s="30"/>
      <c r="D1645" s="31"/>
      <c r="E1645" s="31"/>
      <c r="F1645" s="31"/>
      <c r="G1645" s="31"/>
      <c r="H1645" s="31"/>
      <c r="I1645" s="31"/>
      <c r="J1645" s="32"/>
      <c r="K1645" s="33"/>
      <c r="L1645" s="34"/>
      <c r="M1645" s="34"/>
      <c r="N1645" s="34"/>
      <c r="O1645" s="34"/>
      <c r="P1645" s="34"/>
      <c r="Q1645" s="34"/>
      <c r="R1645" s="34"/>
      <c r="S1645" s="49"/>
      <c r="T1645" s="45"/>
    </row>
    <row r="1646" spans="1:20">
      <c r="A1646" s="28"/>
      <c r="B1646" s="29"/>
      <c r="C1646" s="30"/>
      <c r="D1646" s="31"/>
      <c r="E1646" s="31"/>
      <c r="F1646" s="31"/>
      <c r="G1646" s="31"/>
      <c r="H1646" s="31"/>
      <c r="I1646" s="31"/>
      <c r="J1646" s="36"/>
      <c r="K1646" s="37"/>
      <c r="L1646" s="34"/>
      <c r="M1646" s="34"/>
      <c r="N1646" s="34"/>
      <c r="O1646" s="34"/>
      <c r="P1646" s="34"/>
      <c r="Q1646" s="34"/>
      <c r="R1646" s="34"/>
      <c r="S1646" s="49"/>
      <c r="T1646" s="45"/>
    </row>
    <row r="1647" spans="1:20">
      <c r="A1647" s="28"/>
      <c r="B1647" s="29"/>
      <c r="C1647" s="30"/>
      <c r="D1647" s="31"/>
      <c r="E1647" s="31"/>
      <c r="F1647" s="31"/>
      <c r="G1647" s="31"/>
      <c r="H1647" s="31"/>
      <c r="I1647" s="31"/>
      <c r="J1647" s="34"/>
      <c r="K1647" s="35"/>
      <c r="L1647" s="34"/>
      <c r="M1647" s="34"/>
      <c r="N1647" s="34"/>
      <c r="O1647" s="34"/>
      <c r="P1647" s="34"/>
      <c r="Q1647" s="34"/>
      <c r="R1647" s="34"/>
      <c r="S1647" s="49"/>
      <c r="T1647" s="45"/>
    </row>
    <row r="1648" spans="1:20">
      <c r="A1648" s="28"/>
      <c r="B1648" s="29"/>
      <c r="C1648" s="30"/>
      <c r="D1648" s="31"/>
      <c r="E1648" s="31"/>
      <c r="F1648" s="31"/>
      <c r="G1648" s="31"/>
      <c r="H1648" s="31"/>
      <c r="I1648" s="31"/>
      <c r="J1648" s="36"/>
      <c r="K1648" s="37"/>
      <c r="L1648" s="34"/>
      <c r="M1648" s="34"/>
      <c r="N1648" s="34"/>
      <c r="O1648" s="34"/>
      <c r="P1648" s="34"/>
      <c r="Q1648" s="34"/>
      <c r="R1648" s="34"/>
      <c r="S1648" s="49"/>
      <c r="T1648" s="45"/>
    </row>
    <row r="1649" spans="1:20">
      <c r="A1649" s="28"/>
      <c r="B1649" s="29"/>
      <c r="C1649" s="30"/>
      <c r="D1649" s="31"/>
      <c r="E1649" s="31"/>
      <c r="F1649" s="31"/>
      <c r="G1649" s="31"/>
      <c r="H1649" s="31"/>
      <c r="I1649" s="31"/>
      <c r="J1649" s="34"/>
      <c r="K1649" s="35"/>
      <c r="L1649" s="34"/>
      <c r="M1649" s="34"/>
      <c r="N1649" s="34"/>
      <c r="O1649" s="34"/>
      <c r="P1649" s="34"/>
      <c r="Q1649" s="34"/>
      <c r="R1649" s="34"/>
      <c r="S1649" s="49"/>
      <c r="T1649" s="45"/>
    </row>
    <row r="1650" spans="1:20">
      <c r="A1650" s="28"/>
      <c r="B1650" s="29"/>
      <c r="C1650" s="30"/>
      <c r="D1650" s="31"/>
      <c r="E1650" s="31"/>
      <c r="F1650" s="31"/>
      <c r="G1650" s="31"/>
      <c r="H1650" s="31"/>
      <c r="I1650" s="31"/>
      <c r="J1650" s="36"/>
      <c r="K1650" s="37"/>
      <c r="L1650" s="34"/>
      <c r="M1650" s="34"/>
      <c r="N1650" s="34"/>
      <c r="O1650" s="34"/>
      <c r="P1650" s="34"/>
      <c r="Q1650" s="34"/>
      <c r="R1650" s="34"/>
      <c r="S1650" s="49"/>
      <c r="T1650" s="45"/>
    </row>
    <row r="1651" spans="1:20">
      <c r="A1651" s="28"/>
      <c r="B1651" s="29"/>
      <c r="C1651" s="30"/>
      <c r="D1651" s="31"/>
      <c r="E1651" s="31"/>
      <c r="F1651" s="31"/>
      <c r="G1651" s="31"/>
      <c r="H1651" s="31"/>
      <c r="I1651" s="31"/>
      <c r="J1651" s="36"/>
      <c r="K1651" s="37"/>
      <c r="L1651" s="34"/>
      <c r="M1651" s="34"/>
      <c r="N1651" s="34"/>
      <c r="O1651" s="34"/>
      <c r="P1651" s="34"/>
      <c r="Q1651" s="34"/>
      <c r="R1651" s="34"/>
      <c r="S1651" s="49"/>
      <c r="T1651" s="45"/>
    </row>
    <row r="1652" spans="1:20">
      <c r="A1652" s="28"/>
      <c r="B1652" s="29"/>
      <c r="C1652" s="30"/>
      <c r="D1652" s="31"/>
      <c r="E1652" s="31"/>
      <c r="F1652" s="31"/>
      <c r="G1652" s="31"/>
      <c r="H1652" s="31"/>
      <c r="I1652" s="31"/>
      <c r="J1652" s="36"/>
      <c r="K1652" s="37"/>
      <c r="L1652" s="34"/>
      <c r="M1652" s="34"/>
      <c r="N1652" s="34"/>
      <c r="O1652" s="34"/>
      <c r="P1652" s="34"/>
      <c r="Q1652" s="34"/>
      <c r="R1652" s="34"/>
      <c r="S1652" s="49"/>
      <c r="T1652" s="45"/>
    </row>
    <row r="1653" spans="1:20">
      <c r="A1653" s="28"/>
      <c r="B1653" s="29"/>
      <c r="C1653" s="30"/>
      <c r="D1653" s="31"/>
      <c r="E1653" s="31"/>
      <c r="F1653" s="31"/>
      <c r="G1653" s="31"/>
      <c r="H1653" s="31"/>
      <c r="I1653" s="31"/>
      <c r="J1653" s="34"/>
      <c r="K1653" s="35"/>
      <c r="L1653" s="34"/>
      <c r="M1653" s="34"/>
      <c r="N1653" s="34"/>
      <c r="O1653" s="34"/>
      <c r="P1653" s="34"/>
      <c r="Q1653" s="34"/>
      <c r="R1653" s="34"/>
      <c r="S1653" s="49"/>
      <c r="T1653" s="45"/>
    </row>
    <row r="1654" spans="1:20">
      <c r="A1654" s="28"/>
      <c r="B1654" s="29"/>
      <c r="C1654" s="30"/>
      <c r="D1654" s="31"/>
      <c r="E1654" s="31"/>
      <c r="F1654" s="31"/>
      <c r="G1654" s="31"/>
      <c r="H1654" s="31"/>
      <c r="I1654" s="31"/>
      <c r="J1654" s="36"/>
      <c r="K1654" s="37"/>
      <c r="L1654" s="34"/>
      <c r="M1654" s="34"/>
      <c r="N1654" s="34"/>
      <c r="O1654" s="34"/>
      <c r="P1654" s="34"/>
      <c r="Q1654" s="34"/>
      <c r="R1654" s="34"/>
      <c r="S1654" s="49"/>
      <c r="T1654" s="45"/>
    </row>
    <row r="1655" spans="1:20">
      <c r="A1655" s="28"/>
      <c r="B1655" s="29"/>
      <c r="C1655" s="30"/>
      <c r="D1655" s="31"/>
      <c r="E1655" s="31"/>
      <c r="F1655" s="31"/>
      <c r="G1655" s="31"/>
      <c r="H1655" s="31"/>
      <c r="I1655" s="31"/>
      <c r="J1655" s="34"/>
      <c r="K1655" s="35"/>
      <c r="L1655" s="34"/>
      <c r="M1655" s="34"/>
      <c r="N1655" s="34"/>
      <c r="O1655" s="34"/>
      <c r="P1655" s="34"/>
      <c r="Q1655" s="34"/>
      <c r="R1655" s="34"/>
      <c r="S1655" s="49"/>
      <c r="T1655" s="45"/>
    </row>
    <row r="1656" spans="1:20">
      <c r="A1656" s="28"/>
      <c r="B1656" s="29"/>
      <c r="C1656" s="30"/>
      <c r="D1656" s="31"/>
      <c r="E1656" s="31"/>
      <c r="F1656" s="31"/>
      <c r="G1656" s="31"/>
      <c r="H1656" s="31"/>
      <c r="I1656" s="31"/>
      <c r="J1656" s="36"/>
      <c r="K1656" s="37"/>
      <c r="L1656" s="34"/>
      <c r="M1656" s="34"/>
      <c r="N1656" s="34"/>
      <c r="O1656" s="34"/>
      <c r="P1656" s="34"/>
      <c r="Q1656" s="34"/>
      <c r="R1656" s="34"/>
      <c r="S1656" s="49"/>
      <c r="T1656" s="45"/>
    </row>
    <row r="1657" spans="1:20">
      <c r="A1657" s="28"/>
      <c r="B1657" s="29"/>
      <c r="C1657" s="30"/>
      <c r="D1657" s="31"/>
      <c r="E1657" s="31"/>
      <c r="F1657" s="31"/>
      <c r="G1657" s="31"/>
      <c r="H1657" s="31"/>
      <c r="I1657" s="31"/>
      <c r="J1657" s="36"/>
      <c r="K1657" s="37"/>
      <c r="L1657" s="34"/>
      <c r="M1657" s="34"/>
      <c r="N1657" s="34"/>
      <c r="O1657" s="34"/>
      <c r="P1657" s="34"/>
      <c r="Q1657" s="34"/>
      <c r="R1657" s="34"/>
      <c r="S1657" s="49"/>
      <c r="T1657" s="45"/>
    </row>
    <row r="1658" spans="1:20">
      <c r="A1658" s="28"/>
      <c r="B1658" s="29"/>
      <c r="C1658" s="30"/>
      <c r="D1658" s="31"/>
      <c r="E1658" s="31"/>
      <c r="F1658" s="31"/>
      <c r="G1658" s="31"/>
      <c r="H1658" s="31"/>
      <c r="I1658" s="31"/>
      <c r="J1658" s="36"/>
      <c r="K1658" s="37"/>
      <c r="L1658" s="34"/>
      <c r="M1658" s="34"/>
      <c r="N1658" s="34"/>
      <c r="O1658" s="34"/>
      <c r="P1658" s="34"/>
      <c r="Q1658" s="34"/>
      <c r="R1658" s="34"/>
      <c r="S1658" s="49"/>
      <c r="T1658" s="45"/>
    </row>
    <row r="1659" spans="1:20">
      <c r="A1659" s="28"/>
      <c r="B1659" s="29"/>
      <c r="C1659" s="30"/>
      <c r="D1659" s="31"/>
      <c r="E1659" s="31"/>
      <c r="F1659" s="31"/>
      <c r="G1659" s="31"/>
      <c r="H1659" s="31"/>
      <c r="I1659" s="31"/>
      <c r="J1659" s="34"/>
      <c r="K1659" s="35"/>
      <c r="L1659" s="34"/>
      <c r="M1659" s="34"/>
      <c r="N1659" s="34"/>
      <c r="O1659" s="34"/>
      <c r="P1659" s="34"/>
      <c r="Q1659" s="34"/>
      <c r="R1659" s="34"/>
      <c r="S1659" s="49"/>
      <c r="T1659" s="45"/>
    </row>
    <row r="1660" spans="1:20">
      <c r="A1660" s="28"/>
      <c r="B1660" s="29"/>
      <c r="C1660" s="30"/>
      <c r="D1660" s="31"/>
      <c r="E1660" s="31"/>
      <c r="F1660" s="31"/>
      <c r="G1660" s="31"/>
      <c r="H1660" s="31"/>
      <c r="I1660" s="31"/>
      <c r="J1660" s="36"/>
      <c r="K1660" s="37"/>
      <c r="L1660" s="34"/>
      <c r="M1660" s="34"/>
      <c r="N1660" s="34"/>
      <c r="O1660" s="34"/>
      <c r="P1660" s="34"/>
      <c r="Q1660" s="34"/>
      <c r="R1660" s="34"/>
      <c r="S1660" s="49"/>
      <c r="T1660" s="45"/>
    </row>
    <row r="1661" spans="1:20">
      <c r="A1661" s="28"/>
      <c r="B1661" s="29"/>
      <c r="C1661" s="30"/>
      <c r="D1661" s="31"/>
      <c r="E1661" s="31"/>
      <c r="F1661" s="31"/>
      <c r="G1661" s="31"/>
      <c r="H1661" s="31"/>
      <c r="I1661" s="31"/>
      <c r="J1661" s="34"/>
      <c r="K1661" s="35"/>
      <c r="L1661" s="34"/>
      <c r="M1661" s="34"/>
      <c r="N1661" s="34"/>
      <c r="O1661" s="34"/>
      <c r="P1661" s="34"/>
      <c r="Q1661" s="34"/>
      <c r="R1661" s="34"/>
      <c r="S1661" s="49" t="s">
        <v>1172</v>
      </c>
      <c r="T1661" s="45" t="s">
        <v>1956</v>
      </c>
    </row>
    <row r="1662" spans="1:20">
      <c r="A1662" s="28"/>
      <c r="B1662" s="29"/>
      <c r="C1662" s="30"/>
      <c r="D1662" s="31"/>
      <c r="E1662" s="31"/>
      <c r="F1662" s="31"/>
      <c r="G1662" s="31"/>
      <c r="H1662" s="31"/>
      <c r="I1662" s="31"/>
      <c r="J1662" s="36"/>
      <c r="K1662" s="37"/>
      <c r="L1662" s="34"/>
      <c r="M1662" s="34"/>
      <c r="N1662" s="34"/>
      <c r="O1662" s="34"/>
      <c r="P1662" s="34"/>
      <c r="Q1662" s="34"/>
      <c r="R1662" s="34"/>
      <c r="S1662" s="49" t="s">
        <v>1172</v>
      </c>
      <c r="T1662" s="45" t="s">
        <v>1956</v>
      </c>
    </row>
    <row r="1663" spans="1:20">
      <c r="A1663" s="28"/>
      <c r="B1663" s="29"/>
      <c r="C1663" s="30"/>
      <c r="D1663" s="31"/>
      <c r="E1663" s="31"/>
      <c r="F1663" s="31"/>
      <c r="G1663" s="31"/>
      <c r="H1663" s="31"/>
      <c r="I1663" s="31"/>
      <c r="J1663" s="34"/>
      <c r="K1663" s="35"/>
      <c r="L1663" s="34"/>
      <c r="M1663" s="34"/>
      <c r="N1663" s="34"/>
      <c r="O1663" s="34"/>
      <c r="P1663" s="34"/>
      <c r="Q1663" s="34"/>
      <c r="R1663" s="34"/>
      <c r="S1663" s="49" t="s">
        <v>1172</v>
      </c>
      <c r="T1663" s="45" t="s">
        <v>1956</v>
      </c>
    </row>
  </sheetData>
  <mergeCells count="14">
    <mergeCell ref="A1:A2"/>
    <mergeCell ref="B1:B2"/>
    <mergeCell ref="C1:C2"/>
    <mergeCell ref="D1:D2"/>
    <mergeCell ref="E1:E2"/>
    <mergeCell ref="F1:F2"/>
    <mergeCell ref="P1:Q1"/>
    <mergeCell ref="R1:R2"/>
    <mergeCell ref="G1:G2"/>
    <mergeCell ref="H1:H2"/>
    <mergeCell ref="I1:I2"/>
    <mergeCell ref="J1:K1"/>
    <mergeCell ref="L1:M1"/>
    <mergeCell ref="N1:O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417"/>
  <sheetViews>
    <sheetView topLeftCell="A66" workbookViewId="0">
      <selection activeCell="E83" sqref="E83:E84"/>
    </sheetView>
  </sheetViews>
  <sheetFormatPr defaultColWidth="9.109375" defaultRowHeight="12" outlineLevelCol="1"/>
  <cols>
    <col min="1" max="1" width="4" style="3" bestFit="1" customWidth="1" outlineLevel="1"/>
    <col min="2" max="2" width="9.109375" style="4"/>
    <col min="3" max="3" width="12.33203125" style="3" customWidth="1"/>
    <col min="4" max="4" width="57.88671875" style="3" customWidth="1"/>
    <col min="5" max="6" width="15.88671875" style="7" bestFit="1" customWidth="1"/>
    <col min="7" max="8" width="17.5546875" style="7" bestFit="1" customWidth="1"/>
    <col min="9" max="9" width="16.44140625" style="7" bestFit="1" customWidth="1"/>
    <col min="10" max="10" width="15.88671875" style="7" bestFit="1" customWidth="1"/>
    <col min="11" max="11" width="15" style="3" bestFit="1" customWidth="1"/>
    <col min="12" max="12" width="9.109375" style="3"/>
    <col min="13" max="13" width="10.88671875" style="3" bestFit="1" customWidth="1"/>
    <col min="14" max="16384" width="9.109375" style="3"/>
  </cols>
  <sheetData>
    <row r="1" spans="1:10" s="1" customFormat="1" ht="30" customHeight="1">
      <c r="A1" s="1" t="s">
        <v>357</v>
      </c>
      <c r="B1" s="1" t="s">
        <v>358</v>
      </c>
      <c r="E1" s="2"/>
      <c r="F1" s="2"/>
      <c r="G1" s="2"/>
      <c r="H1" s="2"/>
      <c r="I1" s="2"/>
      <c r="J1" s="2"/>
    </row>
    <row r="2" spans="1:10">
      <c r="A2" s="3">
        <f t="shared" ref="A2:A109" si="0">LEN(C2)</f>
        <v>3</v>
      </c>
      <c r="B2" s="4">
        <f>IF(LEN(C2)=3,C2,"")</f>
        <v>111</v>
      </c>
      <c r="C2" s="5">
        <v>111</v>
      </c>
      <c r="D2" s="5" t="s">
        <v>2805</v>
      </c>
      <c r="E2" s="6">
        <v>747093232</v>
      </c>
      <c r="F2" s="6"/>
      <c r="G2" s="6">
        <v>1468335950</v>
      </c>
      <c r="H2" s="6">
        <v>951007835</v>
      </c>
      <c r="I2" s="6">
        <v>1264421347</v>
      </c>
      <c r="J2" s="6"/>
    </row>
    <row r="3" spans="1:10">
      <c r="A3" s="3">
        <f t="shared" si="0"/>
        <v>4</v>
      </c>
      <c r="B3" s="4" t="str">
        <f t="shared" ref="B3:B110" si="1">IF(LEN(C3)=3,C3,"")</f>
        <v/>
      </c>
      <c r="C3" s="5">
        <v>1111</v>
      </c>
      <c r="D3" s="5" t="s">
        <v>2806</v>
      </c>
      <c r="E3" s="6">
        <v>747093232</v>
      </c>
      <c r="F3" s="6"/>
      <c r="G3" s="6">
        <v>1468335950</v>
      </c>
      <c r="H3" s="6">
        <v>951007835</v>
      </c>
      <c r="I3" s="6">
        <v>1264421347</v>
      </c>
      <c r="J3" s="6"/>
    </row>
    <row r="4" spans="1:10">
      <c r="A4" s="3">
        <f t="shared" si="0"/>
        <v>3</v>
      </c>
      <c r="B4" s="4">
        <f t="shared" si="1"/>
        <v>112</v>
      </c>
      <c r="C4" s="5">
        <v>112</v>
      </c>
      <c r="D4" s="5" t="s">
        <v>2807</v>
      </c>
      <c r="E4" s="6">
        <v>119709067718</v>
      </c>
      <c r="F4" s="6"/>
      <c r="G4" s="6">
        <v>8717571941226</v>
      </c>
      <c r="H4" s="6">
        <v>8758224029801</v>
      </c>
      <c r="I4" s="6">
        <v>79056979143</v>
      </c>
      <c r="J4" s="6"/>
    </row>
    <row r="5" spans="1:10">
      <c r="A5" s="3">
        <f t="shared" si="0"/>
        <v>4</v>
      </c>
      <c r="B5" s="4" t="str">
        <f t="shared" si="1"/>
        <v/>
      </c>
      <c r="C5" s="5">
        <v>1121</v>
      </c>
      <c r="D5" s="5" t="s">
        <v>2806</v>
      </c>
      <c r="E5" s="6">
        <v>6194547</v>
      </c>
      <c r="F5" s="6"/>
      <c r="G5" s="6">
        <v>600</v>
      </c>
      <c r="H5" s="6"/>
      <c r="I5" s="6">
        <v>6195147</v>
      </c>
      <c r="J5" s="6"/>
    </row>
    <row r="6" spans="1:10">
      <c r="A6" s="3">
        <f t="shared" si="0"/>
        <v>5</v>
      </c>
      <c r="B6" s="4" t="str">
        <f t="shared" si="1"/>
        <v/>
      </c>
      <c r="C6" s="5">
        <v>11211</v>
      </c>
      <c r="D6" s="5" t="s">
        <v>2808</v>
      </c>
      <c r="E6" s="6">
        <v>1853632</v>
      </c>
      <c r="F6" s="6"/>
      <c r="G6" s="6"/>
      <c r="H6" s="6"/>
      <c r="I6" s="6">
        <v>1853632</v>
      </c>
      <c r="J6" s="6"/>
    </row>
    <row r="7" spans="1:10">
      <c r="A7" s="3">
        <f t="shared" si="0"/>
        <v>5</v>
      </c>
      <c r="B7" s="4" t="str">
        <f t="shared" si="1"/>
        <v/>
      </c>
      <c r="C7" s="5">
        <v>11212</v>
      </c>
      <c r="D7" s="5" t="s">
        <v>2809</v>
      </c>
      <c r="E7" s="6">
        <v>540510</v>
      </c>
      <c r="F7" s="6"/>
      <c r="G7" s="6">
        <v>600</v>
      </c>
      <c r="H7" s="6"/>
      <c r="I7" s="6">
        <v>541110</v>
      </c>
      <c r="J7" s="6"/>
    </row>
    <row r="8" spans="1:10">
      <c r="A8" s="3">
        <f t="shared" si="0"/>
        <v>5</v>
      </c>
      <c r="B8" s="4" t="str">
        <f t="shared" si="1"/>
        <v/>
      </c>
      <c r="C8" s="5">
        <v>11213</v>
      </c>
      <c r="D8" s="5" t="s">
        <v>2810</v>
      </c>
      <c r="E8" s="6">
        <v>2765405</v>
      </c>
      <c r="F8" s="6"/>
      <c r="G8" s="6"/>
      <c r="H8" s="6"/>
      <c r="I8" s="6">
        <v>2765405</v>
      </c>
      <c r="J8" s="6"/>
    </row>
    <row r="9" spans="1:10">
      <c r="A9" s="3">
        <f t="shared" si="0"/>
        <v>5</v>
      </c>
      <c r="B9" s="4" t="str">
        <f t="shared" si="1"/>
        <v/>
      </c>
      <c r="C9" s="5">
        <v>11214</v>
      </c>
      <c r="D9" s="5" t="s">
        <v>2811</v>
      </c>
      <c r="E9" s="6">
        <v>1035000</v>
      </c>
      <c r="F9" s="6"/>
      <c r="G9" s="6"/>
      <c r="H9" s="6"/>
      <c r="I9" s="6">
        <v>1035000</v>
      </c>
      <c r="J9" s="6"/>
    </row>
    <row r="10" spans="1:10">
      <c r="A10" s="3">
        <f t="shared" si="0"/>
        <v>4</v>
      </c>
      <c r="B10" s="4" t="str">
        <f t="shared" si="1"/>
        <v/>
      </c>
      <c r="C10" s="5">
        <v>1123</v>
      </c>
      <c r="D10" s="5" t="s">
        <v>2812</v>
      </c>
      <c r="E10" s="6">
        <v>14726147027</v>
      </c>
      <c r="F10" s="6"/>
      <c r="G10" s="6">
        <v>615594691588</v>
      </c>
      <c r="H10" s="6">
        <v>629085639136</v>
      </c>
      <c r="I10" s="6">
        <v>1235199479</v>
      </c>
      <c r="J10" s="6"/>
    </row>
    <row r="11" spans="1:10">
      <c r="A11" s="3">
        <f t="shared" si="0"/>
        <v>5</v>
      </c>
      <c r="B11" s="4" t="str">
        <f t="shared" si="1"/>
        <v/>
      </c>
      <c r="C11" s="5">
        <v>11231</v>
      </c>
      <c r="D11" s="5" t="s">
        <v>2813</v>
      </c>
      <c r="E11" s="6">
        <v>71430666</v>
      </c>
      <c r="F11" s="6"/>
      <c r="G11" s="6">
        <v>35550</v>
      </c>
      <c r="H11" s="6">
        <v>330000</v>
      </c>
      <c r="I11" s="6">
        <v>71136216</v>
      </c>
      <c r="J11" s="6"/>
    </row>
    <row r="12" spans="1:10">
      <c r="A12" s="3">
        <f t="shared" si="0"/>
        <v>5</v>
      </c>
      <c r="B12" s="4" t="str">
        <f t="shared" si="1"/>
        <v/>
      </c>
      <c r="C12" s="5">
        <v>11233</v>
      </c>
      <c r="D12" s="5" t="s">
        <v>2814</v>
      </c>
      <c r="E12" s="6">
        <v>14654716361</v>
      </c>
      <c r="F12" s="6"/>
      <c r="G12" s="6">
        <v>615594656038</v>
      </c>
      <c r="H12" s="6">
        <v>629085309136</v>
      </c>
      <c r="I12" s="6">
        <v>1164063263</v>
      </c>
      <c r="J12" s="6"/>
    </row>
    <row r="13" spans="1:10">
      <c r="A13" s="3">
        <f>LEN(C13)</f>
        <v>4</v>
      </c>
      <c r="B13" s="4" t="str">
        <f>IF(LEN(C13)=3,C13,"")</f>
        <v/>
      </c>
      <c r="C13" s="5">
        <v>1124</v>
      </c>
      <c r="D13" s="5" t="s">
        <v>2815</v>
      </c>
      <c r="E13" s="6">
        <v>68289465</v>
      </c>
      <c r="F13" s="6"/>
      <c r="G13" s="6">
        <v>4571476262</v>
      </c>
      <c r="H13" s="6">
        <v>4600132000</v>
      </c>
      <c r="I13" s="6">
        <v>39633727</v>
      </c>
      <c r="J13" s="6"/>
    </row>
    <row r="14" spans="1:10">
      <c r="A14" s="3">
        <f t="shared" ref="A14:A49" si="2">LEN(C14)</f>
        <v>5</v>
      </c>
      <c r="B14" s="4" t="str">
        <f t="shared" ref="B14:B49" si="3">IF(LEN(C14)=3,C14,"")</f>
        <v/>
      </c>
      <c r="C14" s="5">
        <v>11241</v>
      </c>
      <c r="D14" s="5" t="s">
        <v>2816</v>
      </c>
      <c r="E14" s="6">
        <v>67282956</v>
      </c>
      <c r="F14" s="6"/>
      <c r="G14" s="6">
        <v>4571475252</v>
      </c>
      <c r="H14" s="6">
        <v>4600132000</v>
      </c>
      <c r="I14" s="6">
        <v>38626208</v>
      </c>
      <c r="J14" s="6"/>
    </row>
    <row r="15" spans="1:10">
      <c r="A15" s="3">
        <f t="shared" si="2"/>
        <v>5</v>
      </c>
      <c r="B15" s="4" t="str">
        <f t="shared" si="3"/>
        <v/>
      </c>
      <c r="C15" s="5">
        <v>11244</v>
      </c>
      <c r="D15" s="5" t="s">
        <v>2817</v>
      </c>
      <c r="E15" s="6">
        <v>1006509</v>
      </c>
      <c r="F15" s="6"/>
      <c r="G15" s="6">
        <v>1010</v>
      </c>
      <c r="H15" s="6"/>
      <c r="I15" s="6">
        <v>1007519</v>
      </c>
      <c r="J15" s="6"/>
    </row>
    <row r="16" spans="1:10">
      <c r="A16" s="3">
        <f t="shared" si="2"/>
        <v>4</v>
      </c>
      <c r="B16" s="4" t="str">
        <f t="shared" si="3"/>
        <v/>
      </c>
      <c r="C16" s="5">
        <v>1125</v>
      </c>
      <c r="D16" s="5" t="s">
        <v>2818</v>
      </c>
      <c r="E16" s="6">
        <v>104864035011</v>
      </c>
      <c r="F16" s="6"/>
      <c r="G16" s="6">
        <v>7936631321126</v>
      </c>
      <c r="H16" s="6">
        <v>7964013670262</v>
      </c>
      <c r="I16" s="6">
        <v>77481685875</v>
      </c>
      <c r="J16" s="6"/>
    </row>
    <row r="17" spans="1:10">
      <c r="A17" s="3">
        <f t="shared" si="2"/>
        <v>5</v>
      </c>
      <c r="B17" s="4" t="str">
        <f t="shared" si="3"/>
        <v/>
      </c>
      <c r="C17" s="5">
        <v>11250</v>
      </c>
      <c r="D17" s="5" t="s">
        <v>2819</v>
      </c>
      <c r="E17" s="6">
        <v>380645766</v>
      </c>
      <c r="F17" s="6"/>
      <c r="G17" s="6">
        <v>381850</v>
      </c>
      <c r="H17" s="6"/>
      <c r="I17" s="6">
        <v>381027616</v>
      </c>
      <c r="J17" s="6"/>
    </row>
    <row r="18" spans="1:10">
      <c r="A18" s="3">
        <f t="shared" si="2"/>
        <v>5</v>
      </c>
      <c r="B18" s="4" t="str">
        <f t="shared" si="3"/>
        <v/>
      </c>
      <c r="C18" s="5">
        <v>11251</v>
      </c>
      <c r="D18" s="5" t="s">
        <v>2820</v>
      </c>
      <c r="E18" s="6">
        <v>1460113</v>
      </c>
      <c r="F18" s="6"/>
      <c r="G18" s="6">
        <v>534038897229</v>
      </c>
      <c r="H18" s="6">
        <v>533785000000</v>
      </c>
      <c r="I18" s="6">
        <v>255357342</v>
      </c>
      <c r="J18" s="6"/>
    </row>
    <row r="19" spans="1:10">
      <c r="A19" s="3">
        <f t="shared" si="2"/>
        <v>5</v>
      </c>
      <c r="B19" s="4" t="str">
        <f t="shared" si="3"/>
        <v/>
      </c>
      <c r="C19" s="5">
        <v>11252</v>
      </c>
      <c r="D19" s="5" t="s">
        <v>2821</v>
      </c>
      <c r="E19" s="6">
        <v>5351633730</v>
      </c>
      <c r="F19" s="6"/>
      <c r="G19" s="6">
        <v>1232030236237</v>
      </c>
      <c r="H19" s="6">
        <v>1221485011776</v>
      </c>
      <c r="I19" s="6">
        <v>15896858191</v>
      </c>
      <c r="J19" s="6"/>
    </row>
    <row r="20" spans="1:10">
      <c r="A20" s="3">
        <f t="shared" si="2"/>
        <v>5</v>
      </c>
      <c r="B20" s="4" t="str">
        <f t="shared" si="3"/>
        <v/>
      </c>
      <c r="C20" s="5">
        <v>11254</v>
      </c>
      <c r="D20" s="5" t="s">
        <v>2822</v>
      </c>
      <c r="E20" s="6">
        <v>54180797</v>
      </c>
      <c r="F20" s="6"/>
      <c r="G20" s="6">
        <v>54351</v>
      </c>
      <c r="H20" s="6"/>
      <c r="I20" s="6">
        <v>54235148</v>
      </c>
      <c r="J20" s="6"/>
    </row>
    <row r="21" spans="1:10">
      <c r="A21" s="3">
        <f t="shared" si="2"/>
        <v>5</v>
      </c>
      <c r="B21" s="4" t="str">
        <f t="shared" si="3"/>
        <v/>
      </c>
      <c r="C21" s="5">
        <v>11255</v>
      </c>
      <c r="D21" s="5" t="s">
        <v>2823</v>
      </c>
      <c r="E21" s="6">
        <v>302073</v>
      </c>
      <c r="F21" s="6"/>
      <c r="G21" s="6">
        <v>302</v>
      </c>
      <c r="H21" s="6"/>
      <c r="I21" s="6">
        <v>302375</v>
      </c>
      <c r="J21" s="6"/>
    </row>
    <row r="22" spans="1:10">
      <c r="A22" s="3">
        <f t="shared" si="2"/>
        <v>5</v>
      </c>
      <c r="B22" s="4" t="str">
        <f t="shared" si="3"/>
        <v/>
      </c>
      <c r="C22" s="5">
        <v>11256</v>
      </c>
      <c r="D22" s="5" t="s">
        <v>2824</v>
      </c>
      <c r="E22" s="6">
        <v>98891420616</v>
      </c>
      <c r="F22" s="6"/>
      <c r="G22" s="6">
        <v>6169229515716</v>
      </c>
      <c r="H22" s="6">
        <v>6207348732046</v>
      </c>
      <c r="I22" s="6">
        <v>60772204286</v>
      </c>
      <c r="J22" s="6"/>
    </row>
    <row r="23" spans="1:10">
      <c r="A23" s="3">
        <f t="shared" si="2"/>
        <v>5</v>
      </c>
      <c r="B23" s="4" t="str">
        <f t="shared" si="3"/>
        <v/>
      </c>
      <c r="C23" s="5">
        <v>11257</v>
      </c>
      <c r="D23" s="5" t="s">
        <v>2825</v>
      </c>
      <c r="E23" s="6">
        <v>144743</v>
      </c>
      <c r="F23" s="6"/>
      <c r="G23" s="6">
        <v>147</v>
      </c>
      <c r="H23" s="6"/>
      <c r="I23" s="6">
        <v>144890</v>
      </c>
      <c r="J23" s="6"/>
    </row>
    <row r="24" spans="1:10">
      <c r="A24" s="3">
        <f t="shared" si="2"/>
        <v>5</v>
      </c>
      <c r="B24" s="4" t="str">
        <f t="shared" si="3"/>
        <v/>
      </c>
      <c r="C24" s="5">
        <v>11258</v>
      </c>
      <c r="D24" s="5" t="s">
        <v>2826</v>
      </c>
      <c r="E24" s="6">
        <v>183389276</v>
      </c>
      <c r="F24" s="6"/>
      <c r="G24" s="6">
        <v>1332234433</v>
      </c>
      <c r="H24" s="6">
        <v>1394926440</v>
      </c>
      <c r="I24" s="6">
        <v>120697269</v>
      </c>
      <c r="J24" s="6"/>
    </row>
    <row r="25" spans="1:10">
      <c r="A25" s="3">
        <f t="shared" si="2"/>
        <v>5</v>
      </c>
      <c r="B25" s="4" t="str">
        <f t="shared" si="3"/>
        <v/>
      </c>
      <c r="C25" s="5">
        <v>11259</v>
      </c>
      <c r="D25" s="5" t="s">
        <v>2827</v>
      </c>
      <c r="E25" s="6">
        <v>857897</v>
      </c>
      <c r="F25" s="6"/>
      <c r="G25" s="6">
        <v>861</v>
      </c>
      <c r="H25" s="6"/>
      <c r="I25" s="6">
        <v>858758</v>
      </c>
      <c r="J25" s="6"/>
    </row>
    <row r="26" spans="1:10">
      <c r="A26" s="3">
        <f t="shared" si="2"/>
        <v>4</v>
      </c>
      <c r="B26" s="4" t="str">
        <f t="shared" si="3"/>
        <v/>
      </c>
      <c r="C26" s="5">
        <v>1126</v>
      </c>
      <c r="D26" s="5" t="s">
        <v>2828</v>
      </c>
      <c r="E26" s="6">
        <v>42647270</v>
      </c>
      <c r="F26" s="6"/>
      <c r="G26" s="6">
        <v>130057275</v>
      </c>
      <c r="H26" s="6">
        <v>109318738</v>
      </c>
      <c r="I26" s="6">
        <v>63385807</v>
      </c>
      <c r="J26" s="6"/>
    </row>
    <row r="27" spans="1:10">
      <c r="A27" s="3">
        <f t="shared" si="2"/>
        <v>5</v>
      </c>
      <c r="B27" s="4" t="str">
        <f t="shared" si="3"/>
        <v/>
      </c>
      <c r="C27" s="5">
        <v>11261</v>
      </c>
      <c r="D27" s="5" t="s">
        <v>2829</v>
      </c>
      <c r="E27" s="6">
        <v>42647270</v>
      </c>
      <c r="F27" s="6"/>
      <c r="G27" s="6">
        <v>130057275</v>
      </c>
      <c r="H27" s="6">
        <v>109318738</v>
      </c>
      <c r="I27" s="6">
        <v>63385807</v>
      </c>
      <c r="J27" s="6"/>
    </row>
    <row r="28" spans="1:10">
      <c r="A28" s="3">
        <f t="shared" si="2"/>
        <v>6</v>
      </c>
      <c r="B28" s="4" t="str">
        <f t="shared" si="3"/>
        <v/>
      </c>
      <c r="C28" s="5">
        <v>112611</v>
      </c>
      <c r="D28" s="5" t="s">
        <v>2830</v>
      </c>
      <c r="E28" s="6">
        <v>42647270</v>
      </c>
      <c r="F28" s="6"/>
      <c r="G28" s="6">
        <v>100051906</v>
      </c>
      <c r="H28" s="6">
        <v>89270309</v>
      </c>
      <c r="I28" s="6">
        <v>53428867</v>
      </c>
      <c r="J28" s="6"/>
    </row>
    <row r="29" spans="1:10">
      <c r="A29" s="3">
        <f t="shared" si="2"/>
        <v>6</v>
      </c>
      <c r="B29" s="4" t="str">
        <f t="shared" si="3"/>
        <v/>
      </c>
      <c r="C29" s="5">
        <v>112612</v>
      </c>
      <c r="D29" s="5" t="s">
        <v>2831</v>
      </c>
      <c r="E29" s="6"/>
      <c r="F29" s="6"/>
      <c r="G29" s="6">
        <v>30005369</v>
      </c>
      <c r="H29" s="6">
        <v>20048429</v>
      </c>
      <c r="I29" s="6">
        <v>9956940</v>
      </c>
      <c r="J29" s="6"/>
    </row>
    <row r="30" spans="1:10">
      <c r="A30" s="3">
        <f t="shared" si="2"/>
        <v>4</v>
      </c>
      <c r="B30" s="4" t="str">
        <f t="shared" si="3"/>
        <v/>
      </c>
      <c r="C30" s="5">
        <v>1127</v>
      </c>
      <c r="D30" s="5" t="s">
        <v>2832</v>
      </c>
      <c r="E30" s="6">
        <v>1754398</v>
      </c>
      <c r="F30" s="6"/>
      <c r="G30" s="6">
        <v>160644394375</v>
      </c>
      <c r="H30" s="6">
        <v>160415269665</v>
      </c>
      <c r="I30" s="6">
        <v>230879108</v>
      </c>
      <c r="J30" s="6"/>
    </row>
    <row r="31" spans="1:10">
      <c r="A31" s="3">
        <f t="shared" si="2"/>
        <v>5</v>
      </c>
      <c r="B31" s="4" t="str">
        <f t="shared" si="3"/>
        <v/>
      </c>
      <c r="C31" s="5">
        <v>11272</v>
      </c>
      <c r="D31" s="5" t="s">
        <v>2833</v>
      </c>
      <c r="E31" s="6">
        <v>1754398</v>
      </c>
      <c r="F31" s="6"/>
      <c r="G31" s="6">
        <v>1760</v>
      </c>
      <c r="H31" s="6"/>
      <c r="I31" s="6">
        <v>1756158</v>
      </c>
      <c r="J31" s="6"/>
    </row>
    <row r="32" spans="1:10">
      <c r="A32" s="3">
        <f t="shared" si="2"/>
        <v>5</v>
      </c>
      <c r="B32" s="4" t="str">
        <f t="shared" si="3"/>
        <v/>
      </c>
      <c r="C32" s="5">
        <v>11274</v>
      </c>
      <c r="D32" s="5" t="s">
        <v>2834</v>
      </c>
      <c r="E32" s="6"/>
      <c r="F32" s="6"/>
      <c r="G32" s="6">
        <v>160644392615</v>
      </c>
      <c r="H32" s="6">
        <v>160415269665</v>
      </c>
      <c r="I32" s="6">
        <v>229122950</v>
      </c>
      <c r="J32" s="6"/>
    </row>
    <row r="33" spans="1:11">
      <c r="A33" s="3">
        <f t="shared" si="2"/>
        <v>3</v>
      </c>
      <c r="B33" s="4">
        <f t="shared" si="3"/>
        <v>114</v>
      </c>
      <c r="C33" s="5">
        <v>114</v>
      </c>
      <c r="D33" s="5" t="s">
        <v>2835</v>
      </c>
      <c r="E33" s="6">
        <v>65279279117</v>
      </c>
      <c r="F33" s="6">
        <v>80</v>
      </c>
      <c r="G33" s="6">
        <v>9947799938856</v>
      </c>
      <c r="H33" s="6">
        <v>9930628230020</v>
      </c>
      <c r="I33" s="6">
        <v>82450987873</v>
      </c>
      <c r="J33" s="6"/>
    </row>
    <row r="34" spans="1:11">
      <c r="A34" s="3">
        <f t="shared" si="2"/>
        <v>4</v>
      </c>
      <c r="B34" s="4" t="str">
        <f t="shared" si="3"/>
        <v/>
      </c>
      <c r="C34" s="5">
        <v>1141</v>
      </c>
      <c r="D34" s="5" t="s">
        <v>2836</v>
      </c>
      <c r="E34" s="6">
        <v>65251996915</v>
      </c>
      <c r="F34" s="6">
        <v>80</v>
      </c>
      <c r="G34" s="6">
        <v>9947357667846</v>
      </c>
      <c r="H34" s="6">
        <v>9930176204843</v>
      </c>
      <c r="I34" s="6">
        <v>82433459838</v>
      </c>
      <c r="J34" s="6"/>
    </row>
    <row r="35" spans="1:11">
      <c r="A35" s="3">
        <f t="shared" si="2"/>
        <v>5</v>
      </c>
      <c r="B35" s="4" t="str">
        <f t="shared" si="3"/>
        <v/>
      </c>
      <c r="C35" s="5">
        <v>11411</v>
      </c>
      <c r="D35" s="5" t="s">
        <v>2837</v>
      </c>
      <c r="E35" s="6">
        <v>65251996915</v>
      </c>
      <c r="F35" s="6">
        <v>80</v>
      </c>
      <c r="G35" s="6">
        <v>9799991503601</v>
      </c>
      <c r="H35" s="6">
        <v>9787541407421</v>
      </c>
      <c r="I35" s="6">
        <v>77702093015</v>
      </c>
      <c r="J35" s="6"/>
    </row>
    <row r="36" spans="1:11">
      <c r="A36" s="3">
        <f t="shared" si="2"/>
        <v>5</v>
      </c>
      <c r="B36" s="4" t="str">
        <f t="shared" si="3"/>
        <v/>
      </c>
      <c r="C36" s="5">
        <v>11413</v>
      </c>
      <c r="D36" s="5" t="s">
        <v>2838</v>
      </c>
      <c r="E36" s="6"/>
      <c r="F36" s="6"/>
      <c r="G36" s="6">
        <v>147366164245</v>
      </c>
      <c r="H36" s="6">
        <v>142634797422</v>
      </c>
      <c r="I36" s="6">
        <v>4731366823</v>
      </c>
      <c r="J36" s="6"/>
    </row>
    <row r="37" spans="1:11">
      <c r="A37" s="3">
        <f t="shared" si="2"/>
        <v>4</v>
      </c>
      <c r="B37" s="4" t="str">
        <f t="shared" si="3"/>
        <v/>
      </c>
      <c r="C37" s="5">
        <v>1142</v>
      </c>
      <c r="D37" s="5" t="s">
        <v>2839</v>
      </c>
      <c r="E37" s="6">
        <v>27282202</v>
      </c>
      <c r="F37" s="6"/>
      <c r="G37" s="6">
        <v>442271010</v>
      </c>
      <c r="H37" s="6">
        <v>452025177</v>
      </c>
      <c r="I37" s="6">
        <v>17528035</v>
      </c>
      <c r="J37" s="6"/>
      <c r="K37" s="7"/>
    </row>
    <row r="38" spans="1:11">
      <c r="A38" s="3">
        <f t="shared" si="2"/>
        <v>5</v>
      </c>
      <c r="B38" s="4" t="str">
        <f t="shared" si="3"/>
        <v/>
      </c>
      <c r="C38" s="5">
        <v>11421</v>
      </c>
      <c r="D38" s="5" t="s">
        <v>2840</v>
      </c>
      <c r="E38" s="6">
        <v>27282202</v>
      </c>
      <c r="F38" s="6"/>
      <c r="G38" s="6">
        <v>442271010</v>
      </c>
      <c r="H38" s="6">
        <v>452025177</v>
      </c>
      <c r="I38" s="6">
        <v>17528035</v>
      </c>
      <c r="J38" s="6"/>
    </row>
    <row r="39" spans="1:11">
      <c r="A39" s="3">
        <f t="shared" si="2"/>
        <v>3</v>
      </c>
      <c r="B39" s="4">
        <f t="shared" si="3"/>
        <v>116</v>
      </c>
      <c r="C39" s="5">
        <v>116</v>
      </c>
      <c r="D39" s="5" t="s">
        <v>2841</v>
      </c>
      <c r="E39" s="6"/>
      <c r="F39" s="6"/>
      <c r="G39" s="6">
        <v>8305934007168</v>
      </c>
      <c r="H39" s="6">
        <v>8305934007168</v>
      </c>
      <c r="I39" s="6"/>
      <c r="J39" s="6"/>
    </row>
    <row r="40" spans="1:11">
      <c r="A40" s="3">
        <f t="shared" si="2"/>
        <v>5</v>
      </c>
      <c r="B40" s="4" t="str">
        <f t="shared" si="3"/>
        <v/>
      </c>
      <c r="C40" s="5">
        <v>11611</v>
      </c>
      <c r="D40" s="5" t="s">
        <v>2842</v>
      </c>
      <c r="E40" s="6"/>
      <c r="F40" s="6"/>
      <c r="G40" s="6">
        <v>8162947738860</v>
      </c>
      <c r="H40" s="6">
        <v>8162947738860</v>
      </c>
      <c r="I40" s="6"/>
      <c r="J40" s="6"/>
    </row>
    <row r="41" spans="1:11">
      <c r="A41" s="3">
        <f t="shared" si="2"/>
        <v>5</v>
      </c>
      <c r="B41" s="4" t="str">
        <f t="shared" si="3"/>
        <v/>
      </c>
      <c r="C41" s="5">
        <v>11621</v>
      </c>
      <c r="D41" s="5" t="s">
        <v>2843</v>
      </c>
      <c r="E41" s="6"/>
      <c r="F41" s="6"/>
      <c r="G41" s="6">
        <v>666260000</v>
      </c>
      <c r="H41" s="6">
        <v>666260000</v>
      </c>
      <c r="I41" s="6"/>
      <c r="J41" s="6"/>
    </row>
    <row r="42" spans="1:11">
      <c r="A42" s="3">
        <f t="shared" si="2"/>
        <v>5</v>
      </c>
      <c r="B42" s="4" t="str">
        <f t="shared" si="3"/>
        <v/>
      </c>
      <c r="C42" s="5">
        <v>11631</v>
      </c>
      <c r="D42" s="5" t="s">
        <v>2844</v>
      </c>
      <c r="E42" s="6"/>
      <c r="F42" s="6"/>
      <c r="G42" s="6">
        <v>142320008308</v>
      </c>
      <c r="H42" s="6">
        <v>142320008308</v>
      </c>
      <c r="I42" s="6"/>
      <c r="J42" s="6"/>
    </row>
    <row r="43" spans="1:11">
      <c r="A43" s="3">
        <f t="shared" si="2"/>
        <v>3</v>
      </c>
      <c r="B43" s="4">
        <f t="shared" si="3"/>
        <v>117</v>
      </c>
      <c r="C43" s="5">
        <v>117</v>
      </c>
      <c r="D43" s="5" t="s">
        <v>2845</v>
      </c>
      <c r="E43" s="6">
        <v>1000000</v>
      </c>
      <c r="F43" s="6"/>
      <c r="G43" s="6">
        <v>15609761249</v>
      </c>
      <c r="H43" s="6">
        <v>15608641249</v>
      </c>
      <c r="I43" s="6">
        <v>2120000</v>
      </c>
      <c r="J43" s="6"/>
    </row>
    <row r="44" spans="1:11">
      <c r="A44" s="3">
        <f t="shared" si="2"/>
        <v>4</v>
      </c>
      <c r="B44" s="4" t="str">
        <f t="shared" si="3"/>
        <v/>
      </c>
      <c r="C44" s="5">
        <v>1172</v>
      </c>
      <c r="D44" s="5" t="s">
        <v>2846</v>
      </c>
      <c r="E44" s="6">
        <v>1000000</v>
      </c>
      <c r="F44" s="6"/>
      <c r="G44" s="6">
        <v>15609761249</v>
      </c>
      <c r="H44" s="6">
        <v>15608641249</v>
      </c>
      <c r="I44" s="6">
        <v>2120000</v>
      </c>
      <c r="J44" s="6"/>
    </row>
    <row r="45" spans="1:11">
      <c r="A45" s="3">
        <f t="shared" si="2"/>
        <v>5</v>
      </c>
      <c r="B45" s="4" t="str">
        <f t="shared" si="3"/>
        <v/>
      </c>
      <c r="C45" s="5">
        <v>11721</v>
      </c>
      <c r="D45" s="5" t="s">
        <v>2847</v>
      </c>
      <c r="E45" s="6">
        <v>1000000</v>
      </c>
      <c r="F45" s="6"/>
      <c r="G45" s="6">
        <v>15609761249</v>
      </c>
      <c r="H45" s="6">
        <v>15608641249</v>
      </c>
      <c r="I45" s="6">
        <v>2120000</v>
      </c>
      <c r="J45" s="6"/>
    </row>
    <row r="46" spans="1:11">
      <c r="A46" s="3">
        <f t="shared" si="2"/>
        <v>3</v>
      </c>
      <c r="B46" s="4">
        <f t="shared" si="3"/>
        <v>118</v>
      </c>
      <c r="C46" s="5">
        <v>118</v>
      </c>
      <c r="D46" s="5" t="s">
        <v>2561</v>
      </c>
      <c r="E46" s="6">
        <v>88741818500</v>
      </c>
      <c r="F46" s="6"/>
      <c r="G46" s="6">
        <v>10878550889837</v>
      </c>
      <c r="H46" s="6">
        <v>10917527797227</v>
      </c>
      <c r="I46" s="6">
        <v>49764911110</v>
      </c>
      <c r="J46" s="6"/>
    </row>
    <row r="47" spans="1:11">
      <c r="A47" s="3">
        <f t="shared" si="2"/>
        <v>4</v>
      </c>
      <c r="B47" s="4" t="str">
        <f t="shared" si="3"/>
        <v/>
      </c>
      <c r="C47" s="5">
        <v>1181</v>
      </c>
      <c r="D47" s="5" t="s">
        <v>2848</v>
      </c>
      <c r="E47" s="6"/>
      <c r="F47" s="6"/>
      <c r="G47" s="6">
        <v>2170489424149</v>
      </c>
      <c r="H47" s="6">
        <v>2170489424149</v>
      </c>
      <c r="I47" s="6"/>
      <c r="J47" s="6"/>
    </row>
    <row r="48" spans="1:11">
      <c r="A48" s="3">
        <f t="shared" si="2"/>
        <v>5</v>
      </c>
      <c r="B48" s="4" t="str">
        <f t="shared" si="3"/>
        <v/>
      </c>
      <c r="C48" s="5">
        <v>11811</v>
      </c>
      <c r="D48" s="5" t="s">
        <v>2849</v>
      </c>
      <c r="E48" s="6"/>
      <c r="F48" s="6"/>
      <c r="G48" s="6">
        <v>2012887916948</v>
      </c>
      <c r="H48" s="6">
        <v>2012887916948</v>
      </c>
      <c r="I48" s="6"/>
      <c r="J48" s="6"/>
    </row>
    <row r="49" spans="1:10">
      <c r="A49" s="3">
        <f t="shared" si="2"/>
        <v>5</v>
      </c>
      <c r="B49" s="4" t="str">
        <f t="shared" si="3"/>
        <v/>
      </c>
      <c r="C49" s="5">
        <v>11812</v>
      </c>
      <c r="D49" s="5" t="s">
        <v>2850</v>
      </c>
      <c r="E49" s="6"/>
      <c r="F49" s="6"/>
      <c r="G49" s="6">
        <v>157601507201</v>
      </c>
      <c r="H49" s="6">
        <v>157601507201</v>
      </c>
      <c r="I49" s="6"/>
      <c r="J49" s="6"/>
    </row>
    <row r="50" spans="1:10">
      <c r="A50" s="3">
        <f t="shared" ref="A50:A56" si="4">LEN(C50)</f>
        <v>4</v>
      </c>
      <c r="B50" s="4" t="str">
        <f t="shared" ref="B50:B56" si="5">IF(LEN(C50)=3,C50,"")</f>
        <v/>
      </c>
      <c r="C50" s="5">
        <v>1182</v>
      </c>
      <c r="D50" s="5" t="s">
        <v>2851</v>
      </c>
      <c r="E50" s="6">
        <v>88741818500</v>
      </c>
      <c r="F50" s="6"/>
      <c r="G50" s="6">
        <v>8707395205688</v>
      </c>
      <c r="H50" s="6">
        <v>8746372113078</v>
      </c>
      <c r="I50" s="6">
        <v>49764911110</v>
      </c>
      <c r="J50" s="6"/>
    </row>
    <row r="51" spans="1:10">
      <c r="A51" s="3">
        <f t="shared" si="4"/>
        <v>5</v>
      </c>
      <c r="B51" s="4" t="str">
        <f t="shared" si="5"/>
        <v/>
      </c>
      <c r="C51" s="5">
        <v>11821</v>
      </c>
      <c r="D51" s="5" t="s">
        <v>2852</v>
      </c>
      <c r="E51" s="6">
        <v>88741818500</v>
      </c>
      <c r="F51" s="6"/>
      <c r="G51" s="6">
        <v>8565075197380</v>
      </c>
      <c r="H51" s="6">
        <v>8604052104770</v>
      </c>
      <c r="I51" s="6">
        <v>49764911110</v>
      </c>
      <c r="J51" s="6"/>
    </row>
    <row r="52" spans="1:10">
      <c r="A52" s="3">
        <f t="shared" si="4"/>
        <v>5</v>
      </c>
      <c r="B52" s="4" t="str">
        <f t="shared" si="5"/>
        <v/>
      </c>
      <c r="C52" s="5">
        <v>11822</v>
      </c>
      <c r="D52" s="5" t="s">
        <v>2853</v>
      </c>
      <c r="E52" s="6"/>
      <c r="F52" s="6"/>
      <c r="G52" s="6">
        <v>142320008308</v>
      </c>
      <c r="H52" s="6">
        <v>142320008308</v>
      </c>
      <c r="I52" s="6"/>
      <c r="J52" s="6"/>
    </row>
    <row r="53" spans="1:10">
      <c r="A53" s="3">
        <f t="shared" si="4"/>
        <v>4</v>
      </c>
      <c r="B53" s="4" t="str">
        <f t="shared" si="5"/>
        <v/>
      </c>
      <c r="C53" s="5">
        <v>1183</v>
      </c>
      <c r="D53" s="5" t="s">
        <v>2854</v>
      </c>
      <c r="E53" s="6"/>
      <c r="F53" s="6"/>
      <c r="G53" s="6">
        <v>666260000</v>
      </c>
      <c r="H53" s="6">
        <v>666260000</v>
      </c>
      <c r="I53" s="6"/>
      <c r="J53" s="6"/>
    </row>
    <row r="54" spans="1:10">
      <c r="A54" s="3">
        <f t="shared" si="4"/>
        <v>5</v>
      </c>
      <c r="B54" s="4" t="str">
        <f t="shared" si="5"/>
        <v/>
      </c>
      <c r="C54" s="5">
        <v>11831</v>
      </c>
      <c r="D54" s="5" t="s">
        <v>2855</v>
      </c>
      <c r="E54" s="6"/>
      <c r="F54" s="6"/>
      <c r="G54" s="6">
        <v>666260000</v>
      </c>
      <c r="H54" s="6">
        <v>666260000</v>
      </c>
      <c r="I54" s="6"/>
      <c r="J54" s="6"/>
    </row>
    <row r="55" spans="1:10">
      <c r="A55" s="3">
        <f t="shared" si="4"/>
        <v>3</v>
      </c>
      <c r="B55" s="4">
        <f t="shared" si="5"/>
        <v>121</v>
      </c>
      <c r="C55" s="5">
        <v>121</v>
      </c>
      <c r="D55" s="5" t="s">
        <v>2856</v>
      </c>
      <c r="E55" s="6">
        <v>1608753818546</v>
      </c>
      <c r="F55" s="6"/>
      <c r="G55" s="6">
        <v>714600750224</v>
      </c>
      <c r="H55" s="6">
        <v>1267082350570</v>
      </c>
      <c r="I55" s="6">
        <v>1056272218200</v>
      </c>
      <c r="J55" s="6"/>
    </row>
    <row r="56" spans="1:10">
      <c r="A56" s="3">
        <f t="shared" si="4"/>
        <v>4</v>
      </c>
      <c r="B56" s="4" t="str">
        <f t="shared" si="5"/>
        <v/>
      </c>
      <c r="C56" s="5">
        <v>1211</v>
      </c>
      <c r="D56" s="5" t="s">
        <v>2857</v>
      </c>
      <c r="E56" s="6">
        <v>1594664501860</v>
      </c>
      <c r="F56" s="6"/>
      <c r="G56" s="6">
        <v>707467819661</v>
      </c>
      <c r="H56" s="6">
        <v>1255887168615</v>
      </c>
      <c r="I56" s="6">
        <v>1046245152906</v>
      </c>
      <c r="J56" s="6"/>
    </row>
    <row r="57" spans="1:10">
      <c r="A57" s="3">
        <f t="shared" si="0"/>
        <v>6</v>
      </c>
      <c r="B57" s="4" t="str">
        <f t="shared" si="1"/>
        <v/>
      </c>
      <c r="C57" s="5">
        <v>121101</v>
      </c>
      <c r="D57" s="5" t="s">
        <v>2858</v>
      </c>
      <c r="E57" s="6">
        <v>307267786764</v>
      </c>
      <c r="F57" s="6"/>
      <c r="G57" s="6">
        <v>119876910000</v>
      </c>
      <c r="H57" s="6">
        <v>37236429658</v>
      </c>
      <c r="I57" s="6">
        <v>389908267106</v>
      </c>
      <c r="J57" s="6"/>
    </row>
    <row r="58" spans="1:10">
      <c r="A58" s="3">
        <f t="shared" si="0"/>
        <v>8</v>
      </c>
      <c r="B58" s="4" t="str">
        <f t="shared" si="1"/>
        <v/>
      </c>
      <c r="C58" s="5">
        <v>12110101</v>
      </c>
      <c r="D58" s="5" t="s">
        <v>2859</v>
      </c>
      <c r="E58" s="6">
        <v>307267786764</v>
      </c>
      <c r="F58" s="6"/>
      <c r="G58" s="6">
        <v>119876910000</v>
      </c>
      <c r="H58" s="6">
        <v>37236429658</v>
      </c>
      <c r="I58" s="6">
        <v>389908267106</v>
      </c>
      <c r="J58" s="6"/>
    </row>
    <row r="59" spans="1:10">
      <c r="A59" s="3">
        <f t="shared" si="0"/>
        <v>6</v>
      </c>
      <c r="B59" s="4" t="str">
        <f t="shared" si="1"/>
        <v/>
      </c>
      <c r="C59" s="5">
        <v>121102</v>
      </c>
      <c r="D59" s="5" t="s">
        <v>2860</v>
      </c>
      <c r="E59" s="6">
        <v>66782885800</v>
      </c>
      <c r="F59" s="6"/>
      <c r="G59" s="6"/>
      <c r="H59" s="6"/>
      <c r="I59" s="6">
        <v>66782885800</v>
      </c>
      <c r="J59" s="6"/>
    </row>
    <row r="60" spans="1:10">
      <c r="A60" s="3">
        <f t="shared" si="0"/>
        <v>8</v>
      </c>
      <c r="B60" s="4" t="str">
        <f t="shared" si="1"/>
        <v/>
      </c>
      <c r="C60" s="5">
        <v>12110201</v>
      </c>
      <c r="D60" s="5" t="s">
        <v>2861</v>
      </c>
      <c r="E60" s="6">
        <v>66782885800</v>
      </c>
      <c r="F60" s="6"/>
      <c r="G60" s="6"/>
      <c r="H60" s="6"/>
      <c r="I60" s="6">
        <v>66782885800</v>
      </c>
      <c r="J60" s="6"/>
    </row>
    <row r="61" spans="1:10">
      <c r="A61" s="3">
        <f t="shared" si="0"/>
        <v>6</v>
      </c>
      <c r="B61" s="4" t="str">
        <f t="shared" si="1"/>
        <v/>
      </c>
      <c r="C61" s="5">
        <v>121104</v>
      </c>
      <c r="D61" s="5" t="s">
        <v>2862</v>
      </c>
      <c r="E61" s="6">
        <v>1220613829296</v>
      </c>
      <c r="F61" s="6"/>
      <c r="G61" s="6">
        <v>382135690501</v>
      </c>
      <c r="H61" s="6">
        <v>1013195519797</v>
      </c>
      <c r="I61" s="6">
        <v>589554000000</v>
      </c>
      <c r="J61" s="6"/>
    </row>
    <row r="62" spans="1:10">
      <c r="A62" s="3">
        <f t="shared" si="0"/>
        <v>8</v>
      </c>
      <c r="B62" s="4" t="str">
        <f t="shared" si="1"/>
        <v/>
      </c>
      <c r="C62" s="5">
        <v>12110406</v>
      </c>
      <c r="D62" s="5" t="s">
        <v>2863</v>
      </c>
      <c r="E62" s="6">
        <v>1220613829296</v>
      </c>
      <c r="F62" s="6"/>
      <c r="G62" s="6">
        <v>382135690501</v>
      </c>
      <c r="H62" s="6">
        <v>1013195519797</v>
      </c>
      <c r="I62" s="6">
        <v>589554000000</v>
      </c>
      <c r="J62" s="6"/>
    </row>
    <row r="63" spans="1:10">
      <c r="A63" s="3">
        <f t="shared" si="0"/>
        <v>6</v>
      </c>
      <c r="B63" s="4" t="str">
        <f t="shared" si="1"/>
        <v/>
      </c>
      <c r="C63" s="5">
        <v>121105</v>
      </c>
      <c r="D63" s="5" t="s">
        <v>2864</v>
      </c>
      <c r="E63" s="6"/>
      <c r="F63" s="6"/>
      <c r="G63" s="6">
        <v>205455219160</v>
      </c>
      <c r="H63" s="6">
        <v>205455219160</v>
      </c>
      <c r="I63" s="6"/>
      <c r="J63" s="6"/>
    </row>
    <row r="64" spans="1:10">
      <c r="A64" s="3">
        <f t="shared" si="0"/>
        <v>8</v>
      </c>
      <c r="B64" s="4" t="str">
        <f t="shared" si="1"/>
        <v/>
      </c>
      <c r="C64" s="5">
        <v>12110504</v>
      </c>
      <c r="D64" s="5" t="s">
        <v>2865</v>
      </c>
      <c r="E64" s="6"/>
      <c r="F64" s="6"/>
      <c r="G64" s="6">
        <v>55455219160</v>
      </c>
      <c r="H64" s="6">
        <v>55455219160</v>
      </c>
      <c r="I64" s="6"/>
      <c r="J64" s="6"/>
    </row>
    <row r="65" spans="1:11">
      <c r="A65" s="3">
        <f t="shared" si="0"/>
        <v>8</v>
      </c>
      <c r="B65" s="4" t="str">
        <f t="shared" si="1"/>
        <v/>
      </c>
      <c r="C65" s="5">
        <v>12110505</v>
      </c>
      <c r="D65" s="5" t="s">
        <v>2866</v>
      </c>
      <c r="E65" s="6"/>
      <c r="F65" s="6"/>
      <c r="G65" s="6">
        <v>150000000000</v>
      </c>
      <c r="H65" s="6">
        <v>150000000000</v>
      </c>
      <c r="I65" s="6"/>
      <c r="J65" s="6"/>
    </row>
    <row r="66" spans="1:11">
      <c r="A66" s="3">
        <f t="shared" si="0"/>
        <v>9</v>
      </c>
      <c r="B66" s="4" t="str">
        <f t="shared" si="1"/>
        <v/>
      </c>
      <c r="C66" s="5">
        <v>121105051</v>
      </c>
      <c r="D66" s="5" t="s">
        <v>2867</v>
      </c>
      <c r="E66" s="6"/>
      <c r="F66" s="6"/>
      <c r="G66" s="6">
        <v>150000000000</v>
      </c>
      <c r="H66" s="6">
        <v>150000000000</v>
      </c>
      <c r="I66" s="6"/>
      <c r="J66" s="6"/>
    </row>
    <row r="67" spans="1:11">
      <c r="A67" s="3">
        <f t="shared" si="0"/>
        <v>4</v>
      </c>
      <c r="B67" s="4" t="str">
        <f t="shared" si="1"/>
        <v/>
      </c>
      <c r="C67" s="5">
        <v>1212</v>
      </c>
      <c r="D67" s="5" t="s">
        <v>2868</v>
      </c>
      <c r="E67" s="6">
        <v>14089316686</v>
      </c>
      <c r="F67" s="6"/>
      <c r="G67" s="6">
        <v>7132930563</v>
      </c>
      <c r="H67" s="6">
        <v>11195181955</v>
      </c>
      <c r="I67" s="6">
        <v>10027065294</v>
      </c>
      <c r="J67" s="6"/>
    </row>
    <row r="68" spans="1:11">
      <c r="A68" s="3">
        <f t="shared" si="0"/>
        <v>6</v>
      </c>
      <c r="B68" s="4" t="str">
        <f t="shared" si="1"/>
        <v/>
      </c>
      <c r="C68" s="5">
        <v>121201</v>
      </c>
      <c r="D68" s="5" t="s">
        <v>2869</v>
      </c>
      <c r="E68" s="6">
        <v>14089316686</v>
      </c>
      <c r="F68" s="6"/>
      <c r="G68" s="6">
        <v>7132930563</v>
      </c>
      <c r="H68" s="6">
        <v>11195181955</v>
      </c>
      <c r="I68" s="6">
        <v>10027065294</v>
      </c>
      <c r="J68" s="6"/>
    </row>
    <row r="69" spans="1:11">
      <c r="A69" s="3">
        <f t="shared" si="0"/>
        <v>8</v>
      </c>
      <c r="B69" s="4" t="str">
        <f t="shared" si="1"/>
        <v/>
      </c>
      <c r="C69" s="5">
        <v>12120101</v>
      </c>
      <c r="D69" s="5" t="s">
        <v>2870</v>
      </c>
      <c r="E69" s="6">
        <v>14089316686</v>
      </c>
      <c r="F69" s="6"/>
      <c r="G69" s="6">
        <v>7132930563</v>
      </c>
      <c r="H69" s="6">
        <v>11195181955</v>
      </c>
      <c r="I69" s="6">
        <v>10027065294</v>
      </c>
      <c r="J69" s="6"/>
    </row>
    <row r="70" spans="1:11">
      <c r="A70" s="3">
        <f t="shared" si="0"/>
        <v>3</v>
      </c>
      <c r="B70" s="4">
        <f t="shared" si="1"/>
        <v>122</v>
      </c>
      <c r="C70" s="5">
        <v>122</v>
      </c>
      <c r="D70" s="5" t="s">
        <v>2871</v>
      </c>
      <c r="E70" s="6"/>
      <c r="F70" s="6"/>
      <c r="G70" s="6">
        <v>907941571776</v>
      </c>
      <c r="H70" s="6">
        <v>830085921776</v>
      </c>
      <c r="I70" s="6">
        <v>77855650000</v>
      </c>
      <c r="J70" s="6"/>
    </row>
    <row r="71" spans="1:11">
      <c r="A71" s="3">
        <f t="shared" si="0"/>
        <v>4</v>
      </c>
      <c r="B71" s="4" t="str">
        <f t="shared" si="1"/>
        <v/>
      </c>
      <c r="C71" s="5">
        <v>1221</v>
      </c>
      <c r="D71" s="5" t="s">
        <v>2872</v>
      </c>
      <c r="E71" s="6"/>
      <c r="F71" s="6"/>
      <c r="G71" s="6">
        <v>907941571776</v>
      </c>
      <c r="H71" s="6">
        <v>830085921776</v>
      </c>
      <c r="I71" s="6">
        <v>77855650000</v>
      </c>
      <c r="J71" s="6"/>
      <c r="K71" s="7">
        <f>I70+I55-E55-(I67-E67)</f>
        <v>-470563698954</v>
      </c>
    </row>
    <row r="72" spans="1:11">
      <c r="A72" s="3">
        <f t="shared" si="0"/>
        <v>6</v>
      </c>
      <c r="B72" s="4" t="str">
        <f t="shared" si="1"/>
        <v/>
      </c>
      <c r="C72" s="5">
        <v>122101</v>
      </c>
      <c r="D72" s="5" t="s">
        <v>2873</v>
      </c>
      <c r="E72" s="6"/>
      <c r="F72" s="6"/>
      <c r="G72" s="6">
        <v>907941571776</v>
      </c>
      <c r="H72" s="6">
        <v>830085921776</v>
      </c>
      <c r="I72" s="6">
        <v>77855650000</v>
      </c>
      <c r="J72" s="6"/>
    </row>
    <row r="73" spans="1:11">
      <c r="A73" s="3">
        <f t="shared" si="0"/>
        <v>8</v>
      </c>
      <c r="B73" s="4" t="str">
        <f t="shared" si="1"/>
        <v/>
      </c>
      <c r="C73" s="5">
        <v>12210101</v>
      </c>
      <c r="D73" s="5" t="s">
        <v>2874</v>
      </c>
      <c r="E73" s="6"/>
      <c r="F73" s="6"/>
      <c r="G73" s="6">
        <v>243395000000</v>
      </c>
      <c r="H73" s="6">
        <v>243395000000</v>
      </c>
      <c r="I73" s="6"/>
      <c r="J73" s="6"/>
      <c r="K73" s="7"/>
    </row>
    <row r="74" spans="1:11">
      <c r="A74" s="3">
        <f t="shared" si="0"/>
        <v>9</v>
      </c>
      <c r="B74" s="4" t="str">
        <f t="shared" si="1"/>
        <v/>
      </c>
      <c r="C74" s="5">
        <v>122101011</v>
      </c>
      <c r="D74" s="5" t="s">
        <v>2875</v>
      </c>
      <c r="E74" s="6"/>
      <c r="F74" s="6"/>
      <c r="G74" s="6">
        <v>243395000000</v>
      </c>
      <c r="H74" s="6">
        <v>243395000000</v>
      </c>
      <c r="I74" s="6"/>
      <c r="J74" s="6"/>
    </row>
    <row r="75" spans="1:11">
      <c r="A75" s="3">
        <f t="shared" si="0"/>
        <v>8</v>
      </c>
      <c r="B75" s="4" t="str">
        <f t="shared" si="1"/>
        <v/>
      </c>
      <c r="C75" s="5">
        <v>12210106</v>
      </c>
      <c r="D75" s="5" t="s">
        <v>2876</v>
      </c>
      <c r="E75" s="6"/>
      <c r="F75" s="6"/>
      <c r="G75" s="6">
        <v>664546571776</v>
      </c>
      <c r="H75" s="6">
        <v>586690921776</v>
      </c>
      <c r="I75" s="6">
        <v>77855650000</v>
      </c>
      <c r="J75" s="6"/>
    </row>
    <row r="76" spans="1:11">
      <c r="A76" s="3">
        <f t="shared" si="0"/>
        <v>9</v>
      </c>
      <c r="B76" s="4" t="str">
        <f t="shared" si="1"/>
        <v/>
      </c>
      <c r="C76" s="5">
        <v>122101061</v>
      </c>
      <c r="D76" s="5" t="s">
        <v>2877</v>
      </c>
      <c r="E76" s="6"/>
      <c r="F76" s="6"/>
      <c r="G76" s="6">
        <v>664546571776</v>
      </c>
      <c r="H76" s="6">
        <v>586690921776</v>
      </c>
      <c r="I76" s="6">
        <v>77855650000</v>
      </c>
      <c r="J76" s="6"/>
    </row>
    <row r="77" spans="1:11">
      <c r="A77" s="3">
        <f t="shared" si="0"/>
        <v>3</v>
      </c>
      <c r="B77" s="4">
        <f t="shared" si="1"/>
        <v>123</v>
      </c>
      <c r="C77" s="5">
        <v>123</v>
      </c>
      <c r="D77" s="5" t="s">
        <v>2878</v>
      </c>
      <c r="E77" s="6">
        <v>158241038525</v>
      </c>
      <c r="F77" s="6"/>
      <c r="G77" s="6">
        <v>3842568302014</v>
      </c>
      <c r="H77" s="6">
        <v>3813567903527</v>
      </c>
      <c r="I77" s="6">
        <v>187241437012</v>
      </c>
      <c r="J77" s="6"/>
    </row>
    <row r="78" spans="1:11">
      <c r="A78" s="3">
        <f t="shared" si="0"/>
        <v>4</v>
      </c>
      <c r="B78" s="4" t="str">
        <f t="shared" si="1"/>
        <v/>
      </c>
      <c r="C78" s="5">
        <v>1231</v>
      </c>
      <c r="D78" s="5" t="s">
        <v>2879</v>
      </c>
      <c r="E78" s="6">
        <v>146280657217</v>
      </c>
      <c r="F78" s="6"/>
      <c r="G78" s="6">
        <v>2175756715094</v>
      </c>
      <c r="H78" s="6">
        <v>2150507090046</v>
      </c>
      <c r="I78" s="6">
        <v>171530282265</v>
      </c>
      <c r="J78" s="6"/>
    </row>
    <row r="79" spans="1:11">
      <c r="A79" s="3">
        <f t="shared" si="0"/>
        <v>5</v>
      </c>
      <c r="B79" s="4" t="str">
        <f t="shared" si="1"/>
        <v/>
      </c>
      <c r="C79" s="5">
        <v>12311</v>
      </c>
      <c r="D79" s="5" t="s">
        <v>2880</v>
      </c>
      <c r="E79" s="6">
        <v>144899683648</v>
      </c>
      <c r="F79" s="6"/>
      <c r="G79" s="6">
        <v>2164484875085</v>
      </c>
      <c r="H79" s="6">
        <v>2139273607432</v>
      </c>
      <c r="I79" s="6">
        <v>170110951301</v>
      </c>
      <c r="J79" s="6"/>
    </row>
    <row r="80" spans="1:11">
      <c r="A80" s="3">
        <f t="shared" si="0"/>
        <v>5</v>
      </c>
      <c r="B80" s="4" t="str">
        <f t="shared" si="1"/>
        <v/>
      </c>
      <c r="C80" s="5">
        <v>12312</v>
      </c>
      <c r="D80" s="5" t="s">
        <v>2881</v>
      </c>
      <c r="E80" s="6">
        <v>1380973569</v>
      </c>
      <c r="F80" s="6"/>
      <c r="G80" s="6">
        <v>11271840009</v>
      </c>
      <c r="H80" s="6">
        <v>11233482614</v>
      </c>
      <c r="I80" s="6">
        <v>1419330964</v>
      </c>
      <c r="J80" s="6"/>
    </row>
    <row r="81" spans="1:10">
      <c r="A81" s="3">
        <f t="shared" si="0"/>
        <v>6</v>
      </c>
      <c r="B81" s="4" t="str">
        <f t="shared" si="1"/>
        <v/>
      </c>
      <c r="C81" s="5">
        <v>123121</v>
      </c>
      <c r="D81" s="5" t="s">
        <v>2882</v>
      </c>
      <c r="E81" s="6">
        <v>1380973569</v>
      </c>
      <c r="F81" s="6"/>
      <c r="G81" s="6">
        <v>11271840009</v>
      </c>
      <c r="H81" s="6">
        <v>11233482614</v>
      </c>
      <c r="I81" s="6">
        <v>1419330964</v>
      </c>
      <c r="J81" s="6"/>
    </row>
    <row r="82" spans="1:10">
      <c r="A82" s="3">
        <f t="shared" si="0"/>
        <v>4</v>
      </c>
      <c r="B82" s="4" t="str">
        <f t="shared" si="1"/>
        <v/>
      </c>
      <c r="C82" s="5">
        <v>1232</v>
      </c>
      <c r="D82" s="5" t="s">
        <v>2883</v>
      </c>
      <c r="E82" s="6">
        <v>10462406761</v>
      </c>
      <c r="F82" s="6"/>
      <c r="G82" s="6">
        <v>1639632310067</v>
      </c>
      <c r="H82" s="6">
        <v>1634383562081</v>
      </c>
      <c r="I82" s="6">
        <v>15711154747</v>
      </c>
      <c r="J82" s="6"/>
    </row>
    <row r="83" spans="1:10">
      <c r="A83" s="3">
        <f t="shared" si="0"/>
        <v>5</v>
      </c>
      <c r="B83" s="4" t="str">
        <f t="shared" si="1"/>
        <v/>
      </c>
      <c r="C83" s="5">
        <v>12321</v>
      </c>
      <c r="D83" s="5" t="s">
        <v>2884</v>
      </c>
      <c r="E83" s="6">
        <v>10462406761</v>
      </c>
      <c r="F83" s="6"/>
      <c r="G83" s="6">
        <v>1639632310067</v>
      </c>
      <c r="H83" s="6">
        <v>1634383562081</v>
      </c>
      <c r="I83" s="6">
        <v>15711154747</v>
      </c>
      <c r="J83" s="6"/>
    </row>
    <row r="84" spans="1:10">
      <c r="A84" s="3">
        <f t="shared" si="0"/>
        <v>4</v>
      </c>
      <c r="B84" s="4" t="str">
        <f t="shared" si="1"/>
        <v/>
      </c>
      <c r="C84" s="5">
        <v>1233</v>
      </c>
      <c r="D84" s="5" t="s">
        <v>2885</v>
      </c>
      <c r="E84" s="6">
        <v>1497974547</v>
      </c>
      <c r="F84" s="6"/>
      <c r="G84" s="6">
        <v>27179276853</v>
      </c>
      <c r="H84" s="6">
        <v>28677251400</v>
      </c>
      <c r="I84" s="6"/>
      <c r="J84" s="6"/>
    </row>
    <row r="85" spans="1:10">
      <c r="A85" s="3">
        <f t="shared" si="0"/>
        <v>5</v>
      </c>
      <c r="B85" s="4" t="str">
        <f t="shared" si="1"/>
        <v/>
      </c>
      <c r="C85" s="5">
        <v>12331</v>
      </c>
      <c r="D85" s="5" t="s">
        <v>2886</v>
      </c>
      <c r="E85" s="6">
        <v>1497974547</v>
      </c>
      <c r="F85" s="6"/>
      <c r="G85" s="6">
        <v>27179276853</v>
      </c>
      <c r="H85" s="6">
        <v>28677251400</v>
      </c>
      <c r="I85" s="6"/>
      <c r="J85" s="6"/>
    </row>
    <row r="86" spans="1:10">
      <c r="A86" s="3">
        <f t="shared" si="0"/>
        <v>3</v>
      </c>
      <c r="B86" s="4">
        <f t="shared" si="1"/>
        <v>124</v>
      </c>
      <c r="C86" s="5">
        <v>124</v>
      </c>
      <c r="D86" s="5" t="s">
        <v>2887</v>
      </c>
      <c r="E86" s="6">
        <v>30310000000</v>
      </c>
      <c r="F86" s="6"/>
      <c r="G86" s="6"/>
      <c r="H86" s="6"/>
      <c r="I86" s="6">
        <v>30310000000</v>
      </c>
      <c r="J86" s="6"/>
    </row>
    <row r="87" spans="1:10">
      <c r="A87" s="3">
        <f t="shared" si="0"/>
        <v>4</v>
      </c>
      <c r="B87" s="4" t="str">
        <f t="shared" si="1"/>
        <v/>
      </c>
      <c r="C87" s="5">
        <v>1241</v>
      </c>
      <c r="D87" s="5" t="s">
        <v>2888</v>
      </c>
      <c r="E87" s="6">
        <v>30310000000</v>
      </c>
      <c r="F87" s="6"/>
      <c r="G87" s="6"/>
      <c r="H87" s="6"/>
      <c r="I87" s="6">
        <v>30310000000</v>
      </c>
      <c r="J87" s="6"/>
    </row>
    <row r="88" spans="1:10">
      <c r="A88" s="3">
        <f t="shared" si="0"/>
        <v>6</v>
      </c>
      <c r="B88" s="4" t="str">
        <f t="shared" si="1"/>
        <v/>
      </c>
      <c r="C88" s="5">
        <v>124102</v>
      </c>
      <c r="D88" s="5" t="s">
        <v>2860</v>
      </c>
      <c r="E88" s="6">
        <v>30310000000</v>
      </c>
      <c r="F88" s="6"/>
      <c r="G88" s="6"/>
      <c r="H88" s="6"/>
      <c r="I88" s="6">
        <v>30310000000</v>
      </c>
      <c r="J88" s="6"/>
    </row>
    <row r="89" spans="1:10">
      <c r="A89" s="3">
        <f t="shared" si="0"/>
        <v>8</v>
      </c>
      <c r="B89" s="4" t="str">
        <f t="shared" si="1"/>
        <v/>
      </c>
      <c r="C89" s="5">
        <v>12410201</v>
      </c>
      <c r="D89" s="5" t="s">
        <v>2861</v>
      </c>
      <c r="E89" s="6">
        <v>30310000000</v>
      </c>
      <c r="F89" s="6"/>
      <c r="G89" s="6"/>
      <c r="H89" s="6"/>
      <c r="I89" s="6">
        <v>30310000000</v>
      </c>
      <c r="J89" s="6"/>
    </row>
    <row r="90" spans="1:10">
      <c r="A90" s="3">
        <f t="shared" si="0"/>
        <v>3</v>
      </c>
      <c r="B90" s="4">
        <f t="shared" si="1"/>
        <v>129</v>
      </c>
      <c r="C90" s="5">
        <v>129</v>
      </c>
      <c r="D90" s="5" t="s">
        <v>2889</v>
      </c>
      <c r="E90" s="6"/>
      <c r="F90" s="6">
        <v>8958251636</v>
      </c>
      <c r="G90" s="6">
        <v>286580800</v>
      </c>
      <c r="H90" s="6"/>
      <c r="I90" s="6"/>
      <c r="J90" s="6">
        <v>8671670836</v>
      </c>
    </row>
    <row r="91" spans="1:10">
      <c r="A91" s="3">
        <f t="shared" si="0"/>
        <v>4</v>
      </c>
      <c r="B91" s="4" t="str">
        <f t="shared" si="1"/>
        <v/>
      </c>
      <c r="C91" s="5">
        <v>1292</v>
      </c>
      <c r="D91" s="5" t="s">
        <v>2890</v>
      </c>
      <c r="E91" s="6"/>
      <c r="F91" s="6">
        <v>8958251636</v>
      </c>
      <c r="G91" s="6">
        <v>286580800</v>
      </c>
      <c r="H91" s="6"/>
      <c r="I91" s="6"/>
      <c r="J91" s="6">
        <v>8671670836</v>
      </c>
    </row>
    <row r="92" spans="1:10">
      <c r="A92" s="3">
        <f t="shared" si="0"/>
        <v>5</v>
      </c>
      <c r="B92" s="4" t="str">
        <f t="shared" si="1"/>
        <v/>
      </c>
      <c r="C92" s="5">
        <v>12921</v>
      </c>
      <c r="D92" s="5" t="s">
        <v>2891</v>
      </c>
      <c r="E92" s="6"/>
      <c r="F92" s="6">
        <v>8958251636</v>
      </c>
      <c r="G92" s="6">
        <v>286580800</v>
      </c>
      <c r="H92" s="6"/>
      <c r="I92" s="6"/>
      <c r="J92" s="6">
        <v>8671670836</v>
      </c>
    </row>
    <row r="93" spans="1:10">
      <c r="A93" s="3">
        <f t="shared" si="0"/>
        <v>6</v>
      </c>
      <c r="B93" s="4" t="str">
        <f t="shared" si="1"/>
        <v/>
      </c>
      <c r="C93" s="5">
        <v>129213</v>
      </c>
      <c r="D93" s="5" t="s">
        <v>2892</v>
      </c>
      <c r="E93" s="6"/>
      <c r="F93" s="6">
        <v>8958251636</v>
      </c>
      <c r="G93" s="6">
        <v>286580800</v>
      </c>
      <c r="H93" s="6"/>
      <c r="I93" s="6"/>
      <c r="J93" s="6">
        <v>8671670836</v>
      </c>
    </row>
    <row r="94" spans="1:10">
      <c r="A94" s="3">
        <f t="shared" si="0"/>
        <v>3</v>
      </c>
      <c r="B94" s="4">
        <f t="shared" si="1"/>
        <v>131</v>
      </c>
      <c r="C94" s="5">
        <v>131</v>
      </c>
      <c r="D94" s="5" t="s">
        <v>2893</v>
      </c>
      <c r="E94" s="6">
        <v>206743333039</v>
      </c>
      <c r="F94" s="6"/>
      <c r="G94" s="6">
        <v>1274185086465</v>
      </c>
      <c r="H94" s="6">
        <v>554246430279</v>
      </c>
      <c r="I94" s="6">
        <v>926681989225</v>
      </c>
      <c r="J94" s="6"/>
    </row>
    <row r="95" spans="1:10">
      <c r="A95" s="3">
        <f t="shared" si="0"/>
        <v>4</v>
      </c>
      <c r="B95" s="4" t="str">
        <f t="shared" si="1"/>
        <v/>
      </c>
      <c r="C95" s="5">
        <v>1311</v>
      </c>
      <c r="D95" s="5" t="s">
        <v>2894</v>
      </c>
      <c r="E95" s="6">
        <v>196860422740</v>
      </c>
      <c r="F95" s="6"/>
      <c r="G95" s="6">
        <v>1264462439576</v>
      </c>
      <c r="H95" s="6">
        <v>554246430279</v>
      </c>
      <c r="I95" s="6">
        <v>907076432037</v>
      </c>
      <c r="J95" s="6"/>
    </row>
    <row r="96" spans="1:10">
      <c r="A96" s="3">
        <f t="shared" si="0"/>
        <v>5</v>
      </c>
      <c r="B96" s="4" t="str">
        <f t="shared" si="1"/>
        <v/>
      </c>
      <c r="C96" s="5">
        <v>13111</v>
      </c>
      <c r="D96" s="5" t="s">
        <v>2895</v>
      </c>
      <c r="E96" s="6">
        <v>27306380000</v>
      </c>
      <c r="F96" s="6"/>
      <c r="G96" s="6">
        <v>2642020000</v>
      </c>
      <c r="H96" s="6">
        <v>29948400000</v>
      </c>
      <c r="I96" s="6"/>
      <c r="J96" s="6"/>
    </row>
    <row r="97" spans="1:10">
      <c r="A97" s="3">
        <f t="shared" si="0"/>
        <v>7</v>
      </c>
      <c r="B97" s="4" t="str">
        <f t="shared" si="1"/>
        <v/>
      </c>
      <c r="C97" s="5">
        <v>1311101</v>
      </c>
      <c r="D97" s="5" t="s">
        <v>2896</v>
      </c>
      <c r="E97" s="6">
        <v>27306380000</v>
      </c>
      <c r="F97" s="6"/>
      <c r="G97" s="6">
        <v>2642020000</v>
      </c>
      <c r="H97" s="6">
        <v>29948400000</v>
      </c>
      <c r="I97" s="6"/>
      <c r="J97" s="6"/>
    </row>
    <row r="98" spans="1:10">
      <c r="A98" s="3">
        <f t="shared" si="0"/>
        <v>8</v>
      </c>
      <c r="B98" s="4" t="str">
        <f t="shared" si="1"/>
        <v/>
      </c>
      <c r="C98" s="5">
        <v>13111011</v>
      </c>
      <c r="D98" s="5" t="s">
        <v>2897</v>
      </c>
      <c r="E98" s="6">
        <v>27306380000</v>
      </c>
      <c r="F98" s="6"/>
      <c r="G98" s="6">
        <v>2642020000</v>
      </c>
      <c r="H98" s="6">
        <v>29948400000</v>
      </c>
      <c r="I98" s="6"/>
      <c r="J98" s="6"/>
    </row>
    <row r="99" spans="1:10">
      <c r="A99" s="3">
        <f t="shared" si="0"/>
        <v>5</v>
      </c>
      <c r="B99" s="4" t="str">
        <f t="shared" si="1"/>
        <v/>
      </c>
      <c r="C99" s="5">
        <v>13112</v>
      </c>
      <c r="D99" s="5" t="s">
        <v>2898</v>
      </c>
      <c r="E99" s="6">
        <v>169554042740</v>
      </c>
      <c r="F99" s="6"/>
      <c r="G99" s="6">
        <v>1261820419576</v>
      </c>
      <c r="H99" s="6">
        <v>524298030279</v>
      </c>
      <c r="I99" s="6">
        <v>907076432037</v>
      </c>
      <c r="J99" s="6"/>
    </row>
    <row r="100" spans="1:10">
      <c r="A100" s="3">
        <f t="shared" si="0"/>
        <v>7</v>
      </c>
      <c r="B100" s="4" t="str">
        <f t="shared" si="1"/>
        <v/>
      </c>
      <c r="C100" s="5">
        <v>1311201</v>
      </c>
      <c r="D100" s="5" t="s">
        <v>2899</v>
      </c>
      <c r="E100" s="6">
        <v>169554042740</v>
      </c>
      <c r="F100" s="6"/>
      <c r="G100" s="6">
        <v>1261820419576</v>
      </c>
      <c r="H100" s="6">
        <v>524298030279</v>
      </c>
      <c r="I100" s="6">
        <v>907076432037</v>
      </c>
      <c r="J100" s="6"/>
    </row>
    <row r="101" spans="1:10">
      <c r="A101" s="3">
        <f t="shared" si="0"/>
        <v>8</v>
      </c>
      <c r="B101" s="4" t="str">
        <f t="shared" si="1"/>
        <v/>
      </c>
      <c r="C101" s="5">
        <v>13112011</v>
      </c>
      <c r="D101" s="5" t="s">
        <v>2900</v>
      </c>
      <c r="E101" s="6">
        <v>169554042740</v>
      </c>
      <c r="F101" s="6"/>
      <c r="G101" s="6">
        <v>1261820419576</v>
      </c>
      <c r="H101" s="6">
        <v>524298030279</v>
      </c>
      <c r="I101" s="6">
        <v>907076432037</v>
      </c>
      <c r="J101" s="6"/>
    </row>
    <row r="102" spans="1:10">
      <c r="A102" s="3">
        <f t="shared" si="0"/>
        <v>4</v>
      </c>
      <c r="B102" s="4" t="str">
        <f t="shared" si="1"/>
        <v/>
      </c>
      <c r="C102" s="5">
        <v>1312</v>
      </c>
      <c r="D102" s="5" t="s">
        <v>2901</v>
      </c>
      <c r="E102" s="6">
        <v>9882910299</v>
      </c>
      <c r="F102" s="6"/>
      <c r="G102" s="6">
        <v>9722646889</v>
      </c>
      <c r="H102" s="6"/>
      <c r="I102" s="6">
        <v>19605557188</v>
      </c>
      <c r="J102" s="6"/>
    </row>
    <row r="103" spans="1:10">
      <c r="A103" s="3">
        <f t="shared" si="0"/>
        <v>5</v>
      </c>
      <c r="B103" s="4" t="str">
        <f t="shared" si="1"/>
        <v/>
      </c>
      <c r="C103" s="5">
        <v>13121</v>
      </c>
      <c r="D103" s="5" t="s">
        <v>2902</v>
      </c>
      <c r="E103" s="6">
        <v>9882910299</v>
      </c>
      <c r="F103" s="6"/>
      <c r="G103" s="6">
        <v>9722646889</v>
      </c>
      <c r="H103" s="6"/>
      <c r="I103" s="6">
        <v>19605557188</v>
      </c>
      <c r="J103" s="6"/>
    </row>
    <row r="104" spans="1:10">
      <c r="A104" s="3">
        <f t="shared" si="0"/>
        <v>6</v>
      </c>
      <c r="B104" s="4" t="str">
        <f t="shared" si="1"/>
        <v/>
      </c>
      <c r="C104" s="5">
        <v>131211</v>
      </c>
      <c r="D104" s="5" t="s">
        <v>2903</v>
      </c>
      <c r="E104" s="6">
        <v>9882910299</v>
      </c>
      <c r="F104" s="6"/>
      <c r="G104" s="6">
        <v>9722646889</v>
      </c>
      <c r="H104" s="6"/>
      <c r="I104" s="6">
        <v>19605557188</v>
      </c>
      <c r="J104" s="6"/>
    </row>
    <row r="105" spans="1:10">
      <c r="A105" s="3">
        <f t="shared" si="0"/>
        <v>3</v>
      </c>
      <c r="B105" s="4">
        <f t="shared" si="1"/>
        <v>132</v>
      </c>
      <c r="C105" s="5">
        <v>132</v>
      </c>
      <c r="D105" s="5" t="s">
        <v>2904</v>
      </c>
      <c r="E105" s="6">
        <v>175582051787</v>
      </c>
      <c r="F105" s="6"/>
      <c r="G105" s="6">
        <v>-119942405006</v>
      </c>
      <c r="H105" s="6">
        <v>10703335745</v>
      </c>
      <c r="I105" s="6">
        <v>44936311036</v>
      </c>
      <c r="J105" s="6"/>
    </row>
    <row r="106" spans="1:10">
      <c r="A106" s="3">
        <f t="shared" si="0"/>
        <v>4</v>
      </c>
      <c r="B106" s="4" t="str">
        <f t="shared" si="1"/>
        <v/>
      </c>
      <c r="C106" s="5">
        <v>1321</v>
      </c>
      <c r="D106" s="5" t="s">
        <v>2905</v>
      </c>
      <c r="E106" s="6">
        <v>175582051787</v>
      </c>
      <c r="F106" s="6"/>
      <c r="G106" s="6">
        <v>-119942405006</v>
      </c>
      <c r="H106" s="6">
        <v>10703335745</v>
      </c>
      <c r="I106" s="6">
        <v>44936311036</v>
      </c>
      <c r="J106" s="6"/>
    </row>
    <row r="107" spans="1:10">
      <c r="A107" s="3">
        <f t="shared" si="0"/>
        <v>5</v>
      </c>
      <c r="B107" s="4" t="str">
        <f t="shared" si="1"/>
        <v/>
      </c>
      <c r="C107" s="5">
        <v>13211</v>
      </c>
      <c r="D107" s="5" t="s">
        <v>2906</v>
      </c>
      <c r="E107" s="6">
        <v>486000</v>
      </c>
      <c r="F107" s="6"/>
      <c r="G107" s="6">
        <v>104200</v>
      </c>
      <c r="H107" s="6">
        <v>486000</v>
      </c>
      <c r="I107" s="6">
        <v>104200</v>
      </c>
      <c r="J107" s="6"/>
    </row>
    <row r="108" spans="1:10">
      <c r="A108" s="3">
        <f t="shared" si="0"/>
        <v>7</v>
      </c>
      <c r="B108" s="4" t="str">
        <f t="shared" si="1"/>
        <v/>
      </c>
      <c r="C108" s="5">
        <v>1321101</v>
      </c>
      <c r="D108" s="5" t="s">
        <v>2907</v>
      </c>
      <c r="E108" s="6">
        <v>486000</v>
      </c>
      <c r="F108" s="6"/>
      <c r="G108" s="6">
        <v>104200</v>
      </c>
      <c r="H108" s="6">
        <v>486000</v>
      </c>
      <c r="I108" s="6">
        <v>104200</v>
      </c>
      <c r="J108" s="6"/>
    </row>
    <row r="109" spans="1:10">
      <c r="A109" s="3">
        <f t="shared" si="0"/>
        <v>8</v>
      </c>
      <c r="B109" s="4" t="str">
        <f t="shared" si="1"/>
        <v/>
      </c>
      <c r="C109" s="5">
        <v>13211011</v>
      </c>
      <c r="D109" s="5" t="s">
        <v>2908</v>
      </c>
      <c r="E109" s="6">
        <v>486000</v>
      </c>
      <c r="F109" s="6"/>
      <c r="G109" s="6">
        <v>104200</v>
      </c>
      <c r="H109" s="6">
        <v>486000</v>
      </c>
      <c r="I109" s="6">
        <v>104200</v>
      </c>
      <c r="J109" s="6"/>
    </row>
    <row r="110" spans="1:10">
      <c r="A110" s="3">
        <f t="shared" ref="A110:A173" si="6">LEN(C110)</f>
        <v>5</v>
      </c>
      <c r="B110" s="4" t="str">
        <f t="shared" si="1"/>
        <v/>
      </c>
      <c r="C110" s="5">
        <v>13214</v>
      </c>
      <c r="D110" s="5" t="s">
        <v>2909</v>
      </c>
      <c r="E110" s="6">
        <v>175579472729</v>
      </c>
      <c r="F110" s="6"/>
      <c r="G110" s="6">
        <v>-120197522057</v>
      </c>
      <c r="H110" s="6">
        <v>10445743836</v>
      </c>
      <c r="I110" s="6">
        <v>44936206836</v>
      </c>
      <c r="J110" s="6"/>
    </row>
    <row r="111" spans="1:10">
      <c r="A111" s="3">
        <f t="shared" si="6"/>
        <v>7</v>
      </c>
      <c r="B111" s="4" t="str">
        <f t="shared" ref="B111:B174" si="7">IF(LEN(C111)=3,C111,"")</f>
        <v/>
      </c>
      <c r="C111" s="5">
        <v>1321406</v>
      </c>
      <c r="D111" s="5" t="s">
        <v>2910</v>
      </c>
      <c r="E111" s="6">
        <v>175579472729</v>
      </c>
      <c r="F111" s="6"/>
      <c r="G111" s="6">
        <v>-120197522057</v>
      </c>
      <c r="H111" s="6">
        <v>10445743836</v>
      </c>
      <c r="I111" s="6">
        <v>44936206836</v>
      </c>
      <c r="J111" s="6"/>
    </row>
    <row r="112" spans="1:10">
      <c r="A112" s="3">
        <f t="shared" si="6"/>
        <v>8</v>
      </c>
      <c r="B112" s="4" t="str">
        <f t="shared" si="7"/>
        <v/>
      </c>
      <c r="C112" s="5">
        <v>13214061</v>
      </c>
      <c r="D112" s="5" t="s">
        <v>2911</v>
      </c>
      <c r="E112" s="6">
        <v>175579472729</v>
      </c>
      <c r="F112" s="6"/>
      <c r="G112" s="6">
        <v>-120197522057</v>
      </c>
      <c r="H112" s="6">
        <v>10445743836</v>
      </c>
      <c r="I112" s="6">
        <v>44936206836</v>
      </c>
      <c r="J112" s="6"/>
    </row>
    <row r="113" spans="1:10">
      <c r="A113" s="3">
        <f t="shared" si="6"/>
        <v>5</v>
      </c>
      <c r="B113" s="4" t="str">
        <f t="shared" si="7"/>
        <v/>
      </c>
      <c r="C113" s="5">
        <v>13215</v>
      </c>
      <c r="D113" s="5" t="s">
        <v>2912</v>
      </c>
      <c r="E113" s="6"/>
      <c r="F113" s="6"/>
      <c r="G113" s="6">
        <v>233863014</v>
      </c>
      <c r="H113" s="6">
        <v>233863014</v>
      </c>
      <c r="I113" s="6"/>
      <c r="J113" s="6"/>
    </row>
    <row r="114" spans="1:10">
      <c r="A114" s="3">
        <f t="shared" si="6"/>
        <v>7</v>
      </c>
      <c r="B114" s="4" t="str">
        <f t="shared" si="7"/>
        <v/>
      </c>
      <c r="C114" s="5">
        <v>1321505</v>
      </c>
      <c r="D114" s="5" t="s">
        <v>2913</v>
      </c>
      <c r="E114" s="6"/>
      <c r="F114" s="6"/>
      <c r="G114" s="6">
        <v>233863014</v>
      </c>
      <c r="H114" s="6">
        <v>233863014</v>
      </c>
      <c r="I114" s="6"/>
      <c r="J114" s="6"/>
    </row>
    <row r="115" spans="1:10">
      <c r="A115" s="3">
        <f t="shared" si="6"/>
        <v>8</v>
      </c>
      <c r="B115" s="4" t="str">
        <f t="shared" si="7"/>
        <v/>
      </c>
      <c r="C115" s="5">
        <v>13215051</v>
      </c>
      <c r="D115" s="5" t="s">
        <v>2914</v>
      </c>
      <c r="E115" s="6"/>
      <c r="F115" s="6"/>
      <c r="G115" s="6">
        <v>233863014</v>
      </c>
      <c r="H115" s="6">
        <v>233863014</v>
      </c>
      <c r="I115" s="6"/>
      <c r="J115" s="6"/>
    </row>
    <row r="116" spans="1:10">
      <c r="A116" s="3">
        <f t="shared" si="6"/>
        <v>5</v>
      </c>
      <c r="B116" s="4" t="str">
        <f t="shared" si="7"/>
        <v/>
      </c>
      <c r="C116" s="5">
        <v>13217</v>
      </c>
      <c r="D116" s="5" t="s">
        <v>2915</v>
      </c>
      <c r="E116" s="6">
        <v>2093058</v>
      </c>
      <c r="F116" s="6"/>
      <c r="G116" s="6">
        <v>21149837</v>
      </c>
      <c r="H116" s="6">
        <v>23242895</v>
      </c>
      <c r="I116" s="6"/>
      <c r="J116" s="6"/>
    </row>
    <row r="117" spans="1:10">
      <c r="A117" s="3">
        <f t="shared" si="6"/>
        <v>6</v>
      </c>
      <c r="B117" s="4" t="str">
        <f t="shared" si="7"/>
        <v/>
      </c>
      <c r="C117" s="5">
        <v>132173</v>
      </c>
      <c r="D117" s="5" t="s">
        <v>2916</v>
      </c>
      <c r="E117" s="6">
        <v>2093058</v>
      </c>
      <c r="F117" s="6"/>
      <c r="G117" s="6">
        <v>21149837</v>
      </c>
      <c r="H117" s="6">
        <v>23242895</v>
      </c>
      <c r="I117" s="6"/>
      <c r="J117" s="6"/>
    </row>
    <row r="118" spans="1:10">
      <c r="A118" s="3">
        <f t="shared" si="6"/>
        <v>3</v>
      </c>
      <c r="B118" s="4">
        <f t="shared" si="7"/>
        <v>135</v>
      </c>
      <c r="C118" s="5">
        <v>135</v>
      </c>
      <c r="D118" s="5" t="s">
        <v>361</v>
      </c>
      <c r="E118" s="6">
        <v>1523196209</v>
      </c>
      <c r="F118" s="6">
        <v>529501753</v>
      </c>
      <c r="G118" s="6">
        <v>1279321325</v>
      </c>
      <c r="H118" s="6">
        <v>890080035</v>
      </c>
      <c r="I118" s="6">
        <v>1932437512</v>
      </c>
      <c r="J118" s="6">
        <v>549501766</v>
      </c>
    </row>
    <row r="119" spans="1:10">
      <c r="A119" s="3">
        <f t="shared" si="6"/>
        <v>4</v>
      </c>
      <c r="B119" s="4" t="str">
        <f t="shared" si="7"/>
        <v/>
      </c>
      <c r="C119" s="5">
        <v>1353</v>
      </c>
      <c r="D119" s="5" t="s">
        <v>2917</v>
      </c>
      <c r="E119" s="6">
        <v>524000000</v>
      </c>
      <c r="F119" s="6">
        <v>529500000</v>
      </c>
      <c r="G119" s="6">
        <v>460500000</v>
      </c>
      <c r="H119" s="6">
        <v>460500000</v>
      </c>
      <c r="I119" s="6">
        <v>544000000</v>
      </c>
      <c r="J119" s="6">
        <v>549500000</v>
      </c>
    </row>
    <row r="120" spans="1:10">
      <c r="A120" s="3">
        <f t="shared" si="6"/>
        <v>5</v>
      </c>
      <c r="B120" s="4" t="str">
        <f t="shared" si="7"/>
        <v/>
      </c>
      <c r="C120" s="5">
        <v>13539</v>
      </c>
      <c r="D120" s="5" t="s">
        <v>2918</v>
      </c>
      <c r="E120" s="6">
        <v>524000000</v>
      </c>
      <c r="F120" s="6">
        <v>529500000</v>
      </c>
      <c r="G120" s="6">
        <v>460500000</v>
      </c>
      <c r="H120" s="6">
        <v>460500000</v>
      </c>
      <c r="I120" s="6">
        <v>544000000</v>
      </c>
      <c r="J120" s="6">
        <v>549500000</v>
      </c>
    </row>
    <row r="121" spans="1:10">
      <c r="A121" s="3">
        <f t="shared" si="6"/>
        <v>6</v>
      </c>
      <c r="B121" s="4" t="str">
        <f t="shared" si="7"/>
        <v/>
      </c>
      <c r="C121" s="5">
        <v>135391</v>
      </c>
      <c r="D121" s="5" t="s">
        <v>2919</v>
      </c>
      <c r="E121" s="6">
        <v>524000000</v>
      </c>
      <c r="F121" s="6">
        <v>529500000</v>
      </c>
      <c r="G121" s="6">
        <v>460500000</v>
      </c>
      <c r="H121" s="6">
        <v>460500000</v>
      </c>
      <c r="I121" s="6">
        <v>544000000</v>
      </c>
      <c r="J121" s="6">
        <v>549500000</v>
      </c>
    </row>
    <row r="122" spans="1:10">
      <c r="A122" s="3">
        <f t="shared" si="6"/>
        <v>4</v>
      </c>
      <c r="B122" s="4" t="str">
        <f t="shared" si="7"/>
        <v/>
      </c>
      <c r="C122" s="5">
        <v>1354</v>
      </c>
      <c r="D122" s="5" t="s">
        <v>2920</v>
      </c>
      <c r="E122" s="6">
        <v>999196174</v>
      </c>
      <c r="F122" s="6">
        <v>1753</v>
      </c>
      <c r="G122" s="6">
        <v>818821325</v>
      </c>
      <c r="H122" s="6">
        <v>429580035</v>
      </c>
      <c r="I122" s="6">
        <v>1388437477</v>
      </c>
      <c r="J122" s="6">
        <v>1766</v>
      </c>
    </row>
    <row r="123" spans="1:10">
      <c r="A123" s="3">
        <f t="shared" si="6"/>
        <v>5</v>
      </c>
      <c r="B123" s="4" t="str">
        <f t="shared" si="7"/>
        <v/>
      </c>
      <c r="C123" s="5">
        <v>13541</v>
      </c>
      <c r="D123" s="5" t="s">
        <v>2921</v>
      </c>
      <c r="E123" s="6">
        <v>999196174</v>
      </c>
      <c r="F123" s="6">
        <v>1753</v>
      </c>
      <c r="G123" s="6">
        <v>818821325</v>
      </c>
      <c r="H123" s="6">
        <v>429580035</v>
      </c>
      <c r="I123" s="6">
        <v>1388437477</v>
      </c>
      <c r="J123" s="6">
        <v>1766</v>
      </c>
    </row>
    <row r="124" spans="1:10">
      <c r="A124" s="3">
        <f t="shared" si="6"/>
        <v>6</v>
      </c>
      <c r="B124" s="4" t="str">
        <f t="shared" si="7"/>
        <v/>
      </c>
      <c r="C124" s="5">
        <v>135411</v>
      </c>
      <c r="D124" s="5" t="s">
        <v>2922</v>
      </c>
      <c r="E124" s="6">
        <v>999196174</v>
      </c>
      <c r="F124" s="6">
        <v>1753</v>
      </c>
      <c r="G124" s="6">
        <v>818821325</v>
      </c>
      <c r="H124" s="6">
        <v>429580035</v>
      </c>
      <c r="I124" s="6">
        <v>1388437477</v>
      </c>
      <c r="J124" s="6">
        <v>1766</v>
      </c>
    </row>
    <row r="125" spans="1:10">
      <c r="A125" s="3">
        <f t="shared" si="6"/>
        <v>4</v>
      </c>
      <c r="B125" s="4" t="str">
        <f t="shared" si="7"/>
        <v/>
      </c>
      <c r="C125" s="5">
        <v>1355</v>
      </c>
      <c r="D125" s="5" t="s">
        <v>2923</v>
      </c>
      <c r="E125" s="6">
        <v>35</v>
      </c>
      <c r="F125" s="6"/>
      <c r="G125" s="6"/>
      <c r="H125" s="6"/>
      <c r="I125" s="6">
        <v>35</v>
      </c>
      <c r="J125" s="6"/>
    </row>
    <row r="126" spans="1:10">
      <c r="A126" s="3">
        <f t="shared" si="6"/>
        <v>5</v>
      </c>
      <c r="B126" s="4" t="str">
        <f t="shared" si="7"/>
        <v/>
      </c>
      <c r="C126" s="5">
        <v>13551</v>
      </c>
      <c r="D126" s="5" t="s">
        <v>2924</v>
      </c>
      <c r="E126" s="6">
        <v>35</v>
      </c>
      <c r="F126" s="6"/>
      <c r="G126" s="6"/>
      <c r="H126" s="6"/>
      <c r="I126" s="6">
        <v>35</v>
      </c>
      <c r="J126" s="6"/>
    </row>
    <row r="127" spans="1:10">
      <c r="A127" s="3">
        <f t="shared" si="6"/>
        <v>3</v>
      </c>
      <c r="B127" s="4">
        <f t="shared" si="7"/>
        <v>136</v>
      </c>
      <c r="C127" s="5">
        <v>136</v>
      </c>
      <c r="D127" s="5" t="s">
        <v>2925</v>
      </c>
      <c r="E127" s="6"/>
      <c r="F127" s="6"/>
      <c r="G127" s="6">
        <v>137185704967</v>
      </c>
      <c r="H127" s="6">
        <v>137185704967</v>
      </c>
      <c r="I127" s="6"/>
      <c r="J127" s="6"/>
    </row>
    <row r="128" spans="1:10">
      <c r="A128" s="3">
        <f t="shared" si="6"/>
        <v>4</v>
      </c>
      <c r="B128" s="4" t="str">
        <f t="shared" si="7"/>
        <v/>
      </c>
      <c r="C128" s="5">
        <v>1361</v>
      </c>
      <c r="D128" s="5" t="s">
        <v>2926</v>
      </c>
      <c r="E128" s="6"/>
      <c r="F128" s="6"/>
      <c r="G128" s="6">
        <v>137185704967</v>
      </c>
      <c r="H128" s="6">
        <v>137185704967</v>
      </c>
      <c r="I128" s="6"/>
      <c r="J128" s="6"/>
    </row>
    <row r="129" spans="1:10">
      <c r="A129" s="3">
        <f t="shared" si="6"/>
        <v>3</v>
      </c>
      <c r="B129" s="4">
        <f t="shared" si="7"/>
        <v>138</v>
      </c>
      <c r="C129" s="5">
        <v>138</v>
      </c>
      <c r="D129" s="5" t="s">
        <v>2927</v>
      </c>
      <c r="E129" s="6">
        <v>3806519</v>
      </c>
      <c r="F129" s="6"/>
      <c r="G129" s="6">
        <v>124295673</v>
      </c>
      <c r="H129" s="6">
        <v>125476292</v>
      </c>
      <c r="I129" s="6">
        <v>2625900</v>
      </c>
      <c r="J129" s="6"/>
    </row>
    <row r="130" spans="1:10">
      <c r="A130" s="3">
        <f t="shared" si="6"/>
        <v>4</v>
      </c>
      <c r="B130" s="4" t="str">
        <f t="shared" si="7"/>
        <v/>
      </c>
      <c r="C130" s="5">
        <v>1388</v>
      </c>
      <c r="D130" s="5" t="s">
        <v>2928</v>
      </c>
      <c r="E130" s="6">
        <v>3806519</v>
      </c>
      <c r="F130" s="6"/>
      <c r="G130" s="6">
        <v>124295673</v>
      </c>
      <c r="H130" s="6">
        <v>125476292</v>
      </c>
      <c r="I130" s="6">
        <v>2625900</v>
      </c>
      <c r="J130" s="6"/>
    </row>
    <row r="131" spans="1:10">
      <c r="A131" s="3">
        <f t="shared" si="6"/>
        <v>5</v>
      </c>
      <c r="B131" s="4" t="str">
        <f t="shared" si="7"/>
        <v/>
      </c>
      <c r="C131" s="5">
        <v>13881</v>
      </c>
      <c r="D131" s="5" t="s">
        <v>2929</v>
      </c>
      <c r="E131" s="6">
        <v>3806519</v>
      </c>
      <c r="F131" s="6"/>
      <c r="G131" s="6">
        <v>124295673</v>
      </c>
      <c r="H131" s="6">
        <v>125476292</v>
      </c>
      <c r="I131" s="6">
        <v>2625900</v>
      </c>
      <c r="J131" s="6"/>
    </row>
    <row r="132" spans="1:10">
      <c r="A132" s="3">
        <f t="shared" si="6"/>
        <v>6</v>
      </c>
      <c r="B132" s="4" t="str">
        <f t="shared" si="7"/>
        <v/>
      </c>
      <c r="C132" s="5">
        <v>138811</v>
      </c>
      <c r="D132" s="5" t="s">
        <v>2930</v>
      </c>
      <c r="E132" s="6">
        <v>3806519</v>
      </c>
      <c r="F132" s="6"/>
      <c r="G132" s="6">
        <v>124295673</v>
      </c>
      <c r="H132" s="6">
        <v>125476292</v>
      </c>
      <c r="I132" s="6">
        <v>2625900</v>
      </c>
      <c r="J132" s="6"/>
    </row>
    <row r="133" spans="1:10">
      <c r="A133" s="3">
        <f t="shared" si="6"/>
        <v>3</v>
      </c>
      <c r="B133" s="4">
        <f t="shared" si="7"/>
        <v>139</v>
      </c>
      <c r="C133" s="5">
        <v>139</v>
      </c>
      <c r="D133" s="5" t="s">
        <v>2931</v>
      </c>
      <c r="E133" s="6"/>
      <c r="F133" s="6">
        <v>4366000000</v>
      </c>
      <c r="G133" s="6">
        <v>141700000</v>
      </c>
      <c r="H133" s="6"/>
      <c r="I133" s="6"/>
      <c r="J133" s="6">
        <v>4224300000</v>
      </c>
    </row>
    <row r="134" spans="1:10">
      <c r="A134" s="3">
        <f t="shared" si="6"/>
        <v>4</v>
      </c>
      <c r="B134" s="4" t="str">
        <f t="shared" si="7"/>
        <v/>
      </c>
      <c r="C134" s="5">
        <v>1394</v>
      </c>
      <c r="D134" s="5" t="s">
        <v>2932</v>
      </c>
      <c r="E134" s="6"/>
      <c r="F134" s="6">
        <v>24000000</v>
      </c>
      <c r="G134" s="6"/>
      <c r="H134" s="6"/>
      <c r="I134" s="6"/>
      <c r="J134" s="6">
        <v>24000000</v>
      </c>
    </row>
    <row r="135" spans="1:10">
      <c r="A135" s="3">
        <f t="shared" si="6"/>
        <v>4</v>
      </c>
      <c r="B135" s="4" t="str">
        <f t="shared" si="7"/>
        <v/>
      </c>
      <c r="C135" s="5">
        <v>1398</v>
      </c>
      <c r="D135" s="5" t="s">
        <v>2933</v>
      </c>
      <c r="E135" s="6"/>
      <c r="F135" s="6">
        <v>4342000000</v>
      </c>
      <c r="G135" s="6">
        <v>141700000</v>
      </c>
      <c r="H135" s="6"/>
      <c r="I135" s="6"/>
      <c r="J135" s="6">
        <v>4200300000</v>
      </c>
    </row>
    <row r="136" spans="1:10">
      <c r="A136" s="3">
        <f t="shared" si="6"/>
        <v>3</v>
      </c>
      <c r="B136" s="4">
        <f t="shared" si="7"/>
        <v>141</v>
      </c>
      <c r="C136" s="5">
        <v>141</v>
      </c>
      <c r="D136" s="5" t="s">
        <v>362</v>
      </c>
      <c r="E136" s="6">
        <v>274711100</v>
      </c>
      <c r="F136" s="6"/>
      <c r="G136" s="6">
        <v>19773951742</v>
      </c>
      <c r="H136" s="6">
        <v>11183536033</v>
      </c>
      <c r="I136" s="6">
        <v>8865126809</v>
      </c>
      <c r="J136" s="6"/>
    </row>
    <row r="137" spans="1:10">
      <c r="A137" s="3">
        <f t="shared" si="6"/>
        <v>4</v>
      </c>
      <c r="B137" s="4" t="str">
        <f t="shared" si="7"/>
        <v/>
      </c>
      <c r="C137" s="5">
        <v>1412</v>
      </c>
      <c r="D137" s="5" t="s">
        <v>2934</v>
      </c>
      <c r="E137" s="6">
        <v>274711100</v>
      </c>
      <c r="F137" s="6"/>
      <c r="G137" s="6">
        <v>19773951742</v>
      </c>
      <c r="H137" s="6">
        <v>11183536033</v>
      </c>
      <c r="I137" s="6">
        <v>8865126809</v>
      </c>
      <c r="J137" s="6"/>
    </row>
    <row r="138" spans="1:10">
      <c r="A138" s="3">
        <f t="shared" si="6"/>
        <v>3</v>
      </c>
      <c r="B138" s="4">
        <f t="shared" si="7"/>
        <v>211</v>
      </c>
      <c r="C138" s="5">
        <v>211</v>
      </c>
      <c r="D138" s="5" t="s">
        <v>2935</v>
      </c>
      <c r="E138" s="6">
        <v>37648963176</v>
      </c>
      <c r="F138" s="6"/>
      <c r="G138" s="6">
        <v>1660555000</v>
      </c>
      <c r="H138" s="6">
        <v>277028445</v>
      </c>
      <c r="I138" s="6">
        <v>39032489731</v>
      </c>
      <c r="J138" s="6"/>
    </row>
    <row r="139" spans="1:10">
      <c r="A139" s="3">
        <f t="shared" si="6"/>
        <v>4</v>
      </c>
      <c r="B139" s="4" t="str">
        <f t="shared" si="7"/>
        <v/>
      </c>
      <c r="C139" s="5">
        <v>2112</v>
      </c>
      <c r="D139" s="5" t="s">
        <v>2936</v>
      </c>
      <c r="E139" s="6">
        <v>23675758435</v>
      </c>
      <c r="F139" s="6"/>
      <c r="G139" s="6">
        <v>38555000</v>
      </c>
      <c r="H139" s="6">
        <v>277028445</v>
      </c>
      <c r="I139" s="6">
        <v>23437284990</v>
      </c>
      <c r="J139" s="6"/>
    </row>
    <row r="140" spans="1:10">
      <c r="A140" s="3">
        <f t="shared" si="6"/>
        <v>4</v>
      </c>
      <c r="B140" s="4" t="str">
        <f t="shared" si="7"/>
        <v/>
      </c>
      <c r="C140" s="5">
        <v>2113</v>
      </c>
      <c r="D140" s="5" t="s">
        <v>2937</v>
      </c>
      <c r="E140" s="6">
        <v>12870911572</v>
      </c>
      <c r="F140" s="6"/>
      <c r="G140" s="6">
        <v>1622000000</v>
      </c>
      <c r="H140" s="6"/>
      <c r="I140" s="6">
        <v>14492911572</v>
      </c>
      <c r="J140" s="6"/>
    </row>
    <row r="141" spans="1:10">
      <c r="A141" s="3">
        <f t="shared" si="6"/>
        <v>4</v>
      </c>
      <c r="B141" s="4" t="str">
        <f t="shared" si="7"/>
        <v/>
      </c>
      <c r="C141" s="5">
        <v>2114</v>
      </c>
      <c r="D141" s="5" t="s">
        <v>2938</v>
      </c>
      <c r="E141" s="6">
        <v>237311000</v>
      </c>
      <c r="F141" s="6"/>
      <c r="G141" s="6"/>
      <c r="H141" s="6"/>
      <c r="I141" s="6">
        <v>237311000</v>
      </c>
      <c r="J141" s="6"/>
    </row>
    <row r="142" spans="1:10">
      <c r="A142" s="3">
        <f t="shared" si="6"/>
        <v>4</v>
      </c>
      <c r="B142" s="4" t="str">
        <f t="shared" si="7"/>
        <v/>
      </c>
      <c r="C142" s="5">
        <v>2118</v>
      </c>
      <c r="D142" s="5" t="s">
        <v>2939</v>
      </c>
      <c r="E142" s="6">
        <v>864982169</v>
      </c>
      <c r="F142" s="6"/>
      <c r="G142" s="6"/>
      <c r="H142" s="6"/>
      <c r="I142" s="6">
        <v>864982169</v>
      </c>
      <c r="J142" s="6"/>
    </row>
    <row r="143" spans="1:10">
      <c r="A143" s="3">
        <f t="shared" si="6"/>
        <v>3</v>
      </c>
      <c r="B143" s="4">
        <f t="shared" si="7"/>
        <v>213</v>
      </c>
      <c r="C143" s="5">
        <v>213</v>
      </c>
      <c r="D143" s="5" t="s">
        <v>2940</v>
      </c>
      <c r="E143" s="6">
        <v>25082208497</v>
      </c>
      <c r="F143" s="6"/>
      <c r="G143" s="6"/>
      <c r="H143" s="6"/>
      <c r="I143" s="6">
        <v>25082208497</v>
      </c>
      <c r="J143" s="6"/>
    </row>
    <row r="144" spans="1:10">
      <c r="A144" s="3">
        <f t="shared" si="6"/>
        <v>4</v>
      </c>
      <c r="B144" s="4" t="str">
        <f t="shared" si="7"/>
        <v/>
      </c>
      <c r="C144" s="5">
        <v>2135</v>
      </c>
      <c r="D144" s="5" t="s">
        <v>2941</v>
      </c>
      <c r="E144" s="6">
        <v>22463713524</v>
      </c>
      <c r="F144" s="6"/>
      <c r="G144" s="6"/>
      <c r="H144" s="6"/>
      <c r="I144" s="6">
        <v>22463713524</v>
      </c>
      <c r="J144" s="6"/>
    </row>
    <row r="145" spans="1:10">
      <c r="A145" s="3">
        <f t="shared" si="6"/>
        <v>4</v>
      </c>
      <c r="B145" s="4" t="str">
        <f t="shared" si="7"/>
        <v/>
      </c>
      <c r="C145" s="5">
        <v>2138</v>
      </c>
      <c r="D145" s="5" t="s">
        <v>2942</v>
      </c>
      <c r="E145" s="6">
        <v>2618494973</v>
      </c>
      <c r="F145" s="6"/>
      <c r="G145" s="6"/>
      <c r="H145" s="6"/>
      <c r="I145" s="6">
        <v>2618494973</v>
      </c>
      <c r="J145" s="6"/>
    </row>
    <row r="146" spans="1:10">
      <c r="A146" s="3">
        <f t="shared" si="6"/>
        <v>3</v>
      </c>
      <c r="B146" s="4">
        <f t="shared" si="7"/>
        <v>214</v>
      </c>
      <c r="C146" s="5">
        <v>214</v>
      </c>
      <c r="D146" s="5" t="s">
        <v>2943</v>
      </c>
      <c r="E146" s="6"/>
      <c r="F146" s="6">
        <v>36896836288</v>
      </c>
      <c r="G146" s="6">
        <v>277028445</v>
      </c>
      <c r="H146" s="6">
        <v>2785469537</v>
      </c>
      <c r="I146" s="6"/>
      <c r="J146" s="6">
        <v>39405277380</v>
      </c>
    </row>
    <row r="147" spans="1:10">
      <c r="A147" s="3">
        <f t="shared" si="6"/>
        <v>4</v>
      </c>
      <c r="B147" s="4" t="str">
        <f t="shared" si="7"/>
        <v/>
      </c>
      <c r="C147" s="5">
        <v>2141</v>
      </c>
      <c r="D147" s="5" t="s">
        <v>2944</v>
      </c>
      <c r="E147" s="6"/>
      <c r="F147" s="6">
        <v>22097910525</v>
      </c>
      <c r="G147" s="6">
        <v>277028445</v>
      </c>
      <c r="H147" s="6">
        <v>1789198037</v>
      </c>
      <c r="I147" s="6"/>
      <c r="J147" s="6">
        <v>23610080117</v>
      </c>
    </row>
    <row r="148" spans="1:10">
      <c r="A148" s="3">
        <f t="shared" si="6"/>
        <v>5</v>
      </c>
      <c r="B148" s="4" t="str">
        <f t="shared" si="7"/>
        <v/>
      </c>
      <c r="C148" s="5">
        <v>21412</v>
      </c>
      <c r="D148" s="5" t="s">
        <v>2945</v>
      </c>
      <c r="E148" s="6"/>
      <c r="F148" s="6">
        <v>20049096285</v>
      </c>
      <c r="G148" s="6">
        <v>277028445</v>
      </c>
      <c r="H148" s="6">
        <v>1138320539</v>
      </c>
      <c r="I148" s="6"/>
      <c r="J148" s="6">
        <v>20910388379</v>
      </c>
    </row>
    <row r="149" spans="1:10">
      <c r="A149" s="3">
        <f t="shared" si="6"/>
        <v>5</v>
      </c>
      <c r="B149" s="4" t="str">
        <f t="shared" si="7"/>
        <v/>
      </c>
      <c r="C149" s="5">
        <v>21413</v>
      </c>
      <c r="D149" s="5" t="s">
        <v>2946</v>
      </c>
      <c r="E149" s="6"/>
      <c r="F149" s="6">
        <v>1790344577</v>
      </c>
      <c r="G149" s="6"/>
      <c r="H149" s="6">
        <v>621888498</v>
      </c>
      <c r="I149" s="6"/>
      <c r="J149" s="6">
        <v>2412233075</v>
      </c>
    </row>
    <row r="150" spans="1:10">
      <c r="A150" s="3">
        <f t="shared" si="6"/>
        <v>5</v>
      </c>
      <c r="B150" s="4" t="str">
        <f t="shared" si="7"/>
        <v/>
      </c>
      <c r="C150" s="5">
        <v>21414</v>
      </c>
      <c r="D150" s="5" t="s">
        <v>2947</v>
      </c>
      <c r="E150" s="6"/>
      <c r="F150" s="6">
        <v>122998274</v>
      </c>
      <c r="G150" s="6"/>
      <c r="H150" s="6"/>
      <c r="I150" s="6"/>
      <c r="J150" s="6">
        <v>122998274</v>
      </c>
    </row>
    <row r="151" spans="1:10">
      <c r="A151" s="3">
        <f t="shared" si="6"/>
        <v>5</v>
      </c>
      <c r="B151" s="4" t="str">
        <f t="shared" si="7"/>
        <v/>
      </c>
      <c r="C151" s="5">
        <v>21418</v>
      </c>
      <c r="D151" s="5" t="s">
        <v>2948</v>
      </c>
      <c r="E151" s="6"/>
      <c r="F151" s="6">
        <v>135471389</v>
      </c>
      <c r="G151" s="6"/>
      <c r="H151" s="6">
        <v>28989000</v>
      </c>
      <c r="I151" s="6"/>
      <c r="J151" s="6">
        <v>164460389</v>
      </c>
    </row>
    <row r="152" spans="1:10">
      <c r="A152" s="3">
        <f t="shared" si="6"/>
        <v>4</v>
      </c>
      <c r="B152" s="4" t="str">
        <f t="shared" si="7"/>
        <v/>
      </c>
      <c r="C152" s="5">
        <v>2143</v>
      </c>
      <c r="D152" s="5" t="s">
        <v>2949</v>
      </c>
      <c r="E152" s="6"/>
      <c r="F152" s="6">
        <v>14798925763</v>
      </c>
      <c r="G152" s="6"/>
      <c r="H152" s="6">
        <v>996271500</v>
      </c>
      <c r="I152" s="6"/>
      <c r="J152" s="6">
        <v>15795197263</v>
      </c>
    </row>
    <row r="153" spans="1:10">
      <c r="A153" s="3">
        <f t="shared" si="6"/>
        <v>5</v>
      </c>
      <c r="B153" s="4" t="str">
        <f t="shared" si="7"/>
        <v/>
      </c>
      <c r="C153" s="5">
        <v>21433</v>
      </c>
      <c r="D153" s="5" t="s">
        <v>2950</v>
      </c>
      <c r="E153" s="6"/>
      <c r="F153" s="6">
        <v>3968473493</v>
      </c>
      <c r="G153" s="6"/>
      <c r="H153" s="6"/>
      <c r="I153" s="6"/>
      <c r="J153" s="6">
        <v>3968473493</v>
      </c>
    </row>
    <row r="154" spans="1:10">
      <c r="A154" s="3">
        <f t="shared" si="6"/>
        <v>5</v>
      </c>
      <c r="B154" s="4" t="str">
        <f t="shared" si="7"/>
        <v/>
      </c>
      <c r="C154" s="5">
        <v>21435</v>
      </c>
      <c r="D154" s="5" t="s">
        <v>2951</v>
      </c>
      <c r="E154" s="6"/>
      <c r="F154" s="6">
        <v>10830452270</v>
      </c>
      <c r="G154" s="6"/>
      <c r="H154" s="6">
        <v>996271500</v>
      </c>
      <c r="I154" s="6"/>
      <c r="J154" s="6">
        <v>11826723770</v>
      </c>
    </row>
    <row r="155" spans="1:10">
      <c r="A155" s="3">
        <f t="shared" si="6"/>
        <v>3</v>
      </c>
      <c r="B155" s="4">
        <f t="shared" si="7"/>
        <v>242</v>
      </c>
      <c r="C155" s="5">
        <v>242</v>
      </c>
      <c r="D155" s="5" t="s">
        <v>2952</v>
      </c>
      <c r="E155" s="6">
        <v>10113639331</v>
      </c>
      <c r="F155" s="6"/>
      <c r="G155" s="6">
        <v>7002813548</v>
      </c>
      <c r="H155" s="6">
        <v>9026905243</v>
      </c>
      <c r="I155" s="6">
        <v>8089547636</v>
      </c>
      <c r="J155" s="6"/>
    </row>
    <row r="156" spans="1:10">
      <c r="A156" s="3">
        <f t="shared" si="6"/>
        <v>4</v>
      </c>
      <c r="B156" s="4" t="str">
        <f t="shared" si="7"/>
        <v/>
      </c>
      <c r="C156" s="5">
        <v>2421</v>
      </c>
      <c r="D156" s="5" t="s">
        <v>2953</v>
      </c>
      <c r="E156" s="6">
        <v>2425515848</v>
      </c>
      <c r="F156" s="6"/>
      <c r="G156" s="6">
        <v>6369110948</v>
      </c>
      <c r="H156" s="6">
        <v>6593076999</v>
      </c>
      <c r="I156" s="6">
        <v>2201549797</v>
      </c>
      <c r="J156" s="6"/>
    </row>
    <row r="157" spans="1:10">
      <c r="A157" s="3">
        <f t="shared" si="6"/>
        <v>5</v>
      </c>
      <c r="B157" s="4" t="str">
        <f t="shared" si="7"/>
        <v/>
      </c>
      <c r="C157" s="5">
        <v>24218</v>
      </c>
      <c r="D157" s="5" t="s">
        <v>2954</v>
      </c>
      <c r="E157" s="6">
        <v>2425515848</v>
      </c>
      <c r="F157" s="6"/>
      <c r="G157" s="6">
        <v>6369110948</v>
      </c>
      <c r="H157" s="6">
        <v>6593076999</v>
      </c>
      <c r="I157" s="6">
        <v>2201549797</v>
      </c>
      <c r="J157" s="6"/>
    </row>
    <row r="158" spans="1:10">
      <c r="A158" s="3">
        <f t="shared" si="6"/>
        <v>4</v>
      </c>
      <c r="B158" s="4" t="str">
        <f t="shared" si="7"/>
        <v/>
      </c>
      <c r="C158" s="5">
        <v>2422</v>
      </c>
      <c r="D158" s="5" t="s">
        <v>2955</v>
      </c>
      <c r="E158" s="6">
        <v>7688123483</v>
      </c>
      <c r="F158" s="6"/>
      <c r="G158" s="6">
        <v>633702600</v>
      </c>
      <c r="H158" s="6">
        <v>2433828244</v>
      </c>
      <c r="I158" s="6">
        <v>5887997839</v>
      </c>
      <c r="J158" s="6"/>
    </row>
    <row r="159" spans="1:10">
      <c r="A159" s="3">
        <f t="shared" si="6"/>
        <v>5</v>
      </c>
      <c r="B159" s="4" t="str">
        <f t="shared" si="7"/>
        <v/>
      </c>
      <c r="C159" s="5">
        <v>24228</v>
      </c>
      <c r="D159" s="5" t="s">
        <v>2956</v>
      </c>
      <c r="E159" s="6">
        <v>7688123483</v>
      </c>
      <c r="F159" s="6"/>
      <c r="G159" s="6">
        <v>633702600</v>
      </c>
      <c r="H159" s="6">
        <v>2433828244</v>
      </c>
      <c r="I159" s="6">
        <v>5887997839</v>
      </c>
      <c r="J159" s="6"/>
    </row>
    <row r="160" spans="1:10">
      <c r="A160" s="3">
        <f t="shared" si="6"/>
        <v>3</v>
      </c>
      <c r="B160" s="4">
        <f t="shared" si="7"/>
        <v>244</v>
      </c>
      <c r="C160" s="5">
        <v>244</v>
      </c>
      <c r="D160" s="5" t="s">
        <v>2957</v>
      </c>
      <c r="E160" s="6">
        <v>2267160228</v>
      </c>
      <c r="F160" s="6"/>
      <c r="G160" s="6">
        <v>1150034920</v>
      </c>
      <c r="H160" s="6">
        <v>192810000</v>
      </c>
      <c r="I160" s="6">
        <v>3224385148</v>
      </c>
      <c r="J160" s="6"/>
    </row>
    <row r="161" spans="1:13">
      <c r="A161" s="3">
        <f t="shared" si="6"/>
        <v>4</v>
      </c>
      <c r="B161" s="4" t="str">
        <f t="shared" si="7"/>
        <v/>
      </c>
      <c r="C161" s="5">
        <v>2441</v>
      </c>
      <c r="D161" s="5" t="s">
        <v>2958</v>
      </c>
      <c r="E161" s="6">
        <v>31000000</v>
      </c>
      <c r="F161" s="6"/>
      <c r="G161" s="6">
        <v>34000000</v>
      </c>
      <c r="H161" s="6"/>
      <c r="I161" s="6">
        <v>65000000</v>
      </c>
      <c r="J161" s="6"/>
    </row>
    <row r="162" spans="1:13">
      <c r="A162" s="3">
        <f t="shared" si="6"/>
        <v>4</v>
      </c>
      <c r="B162" s="4" t="str">
        <f t="shared" si="7"/>
        <v/>
      </c>
      <c r="C162" s="5">
        <v>2442</v>
      </c>
      <c r="D162" s="5" t="s">
        <v>2959</v>
      </c>
      <c r="E162" s="6">
        <v>2236160228</v>
      </c>
      <c r="F162" s="6"/>
      <c r="G162" s="6">
        <v>1116034920</v>
      </c>
      <c r="H162" s="6">
        <v>192810000</v>
      </c>
      <c r="I162" s="6">
        <v>3159385148</v>
      </c>
      <c r="J162" s="6"/>
    </row>
    <row r="163" spans="1:13">
      <c r="A163" s="3">
        <f t="shared" si="6"/>
        <v>3</v>
      </c>
      <c r="B163" s="4">
        <f t="shared" si="7"/>
        <v>245</v>
      </c>
      <c r="C163" s="5">
        <v>245</v>
      </c>
      <c r="D163" s="5" t="s">
        <v>2960</v>
      </c>
      <c r="E163" s="6">
        <v>20990225346</v>
      </c>
      <c r="F163" s="6"/>
      <c r="G163" s="6"/>
      <c r="H163" s="6">
        <v>990225346</v>
      </c>
      <c r="I163" s="6">
        <v>20000000000</v>
      </c>
      <c r="J163" s="6"/>
    </row>
    <row r="164" spans="1:13">
      <c r="A164" s="3">
        <f t="shared" si="6"/>
        <v>4</v>
      </c>
      <c r="B164" s="4" t="str">
        <f t="shared" si="7"/>
        <v/>
      </c>
      <c r="C164" s="5">
        <v>2451</v>
      </c>
      <c r="D164" s="5" t="s">
        <v>2961</v>
      </c>
      <c r="E164" s="6">
        <v>120000000</v>
      </c>
      <c r="F164" s="6"/>
      <c r="G164" s="6"/>
      <c r="H164" s="6"/>
      <c r="I164" s="6">
        <v>120000000</v>
      </c>
      <c r="J164" s="6"/>
    </row>
    <row r="165" spans="1:13">
      <c r="A165" s="3">
        <f t="shared" si="6"/>
        <v>4</v>
      </c>
      <c r="B165" s="4" t="str">
        <f t="shared" si="7"/>
        <v/>
      </c>
      <c r="C165" s="5">
        <v>2452</v>
      </c>
      <c r="D165" s="5" t="s">
        <v>2962</v>
      </c>
      <c r="E165" s="6">
        <v>13244008020</v>
      </c>
      <c r="F165" s="6"/>
      <c r="G165" s="6"/>
      <c r="H165" s="6"/>
      <c r="I165" s="6">
        <v>13244008020</v>
      </c>
      <c r="J165" s="6"/>
    </row>
    <row r="166" spans="1:13">
      <c r="A166" s="3">
        <f t="shared" si="6"/>
        <v>4</v>
      </c>
      <c r="B166" s="4" t="str">
        <f t="shared" si="7"/>
        <v/>
      </c>
      <c r="C166" s="5">
        <v>2453</v>
      </c>
      <c r="D166" s="5" t="s">
        <v>2963</v>
      </c>
      <c r="E166" s="6">
        <v>7626217326</v>
      </c>
      <c r="F166" s="6"/>
      <c r="G166" s="6"/>
      <c r="H166" s="6">
        <v>990225346</v>
      </c>
      <c r="I166" s="6">
        <v>6635991980</v>
      </c>
      <c r="J166" s="6"/>
    </row>
    <row r="167" spans="1:13">
      <c r="A167" s="3">
        <f t="shared" si="6"/>
        <v>3</v>
      </c>
      <c r="B167" s="4">
        <f t="shared" si="7"/>
        <v>311</v>
      </c>
      <c r="C167" s="5">
        <v>311</v>
      </c>
      <c r="D167" s="5" t="s">
        <v>2964</v>
      </c>
      <c r="E167" s="6"/>
      <c r="F167" s="6">
        <v>230801575548</v>
      </c>
      <c r="G167" s="6">
        <v>398286175548</v>
      </c>
      <c r="H167" s="6">
        <v>447397574781</v>
      </c>
      <c r="I167" s="6"/>
      <c r="J167" s="6">
        <v>279912974781</v>
      </c>
    </row>
    <row r="168" spans="1:13">
      <c r="A168" s="3">
        <f t="shared" si="6"/>
        <v>4</v>
      </c>
      <c r="B168" s="4" t="str">
        <f t="shared" si="7"/>
        <v/>
      </c>
      <c r="C168" s="5">
        <v>3111</v>
      </c>
      <c r="D168" s="5" t="s">
        <v>2965</v>
      </c>
      <c r="E168" s="6"/>
      <c r="F168" s="6">
        <v>100000000000</v>
      </c>
      <c r="G168" s="6">
        <v>100000000000</v>
      </c>
      <c r="H168" s="6">
        <v>46769200000</v>
      </c>
      <c r="I168" s="6"/>
      <c r="J168" s="6">
        <v>46769200000</v>
      </c>
    </row>
    <row r="169" spans="1:13">
      <c r="A169" s="3">
        <f t="shared" si="6"/>
        <v>5</v>
      </c>
      <c r="B169" s="4" t="str">
        <f t="shared" si="7"/>
        <v/>
      </c>
      <c r="C169" s="5">
        <v>31111</v>
      </c>
      <c r="D169" s="5" t="s">
        <v>2966</v>
      </c>
      <c r="E169" s="6"/>
      <c r="F169" s="6">
        <v>100000000000</v>
      </c>
      <c r="G169" s="6">
        <v>100000000000</v>
      </c>
      <c r="H169" s="6">
        <v>46769200000</v>
      </c>
      <c r="I169" s="6"/>
      <c r="J169" s="6">
        <v>46769200000</v>
      </c>
    </row>
    <row r="170" spans="1:13">
      <c r="A170" s="3">
        <f t="shared" si="6"/>
        <v>4</v>
      </c>
      <c r="B170" s="4" t="str">
        <f t="shared" si="7"/>
        <v/>
      </c>
      <c r="C170" s="5">
        <v>3112</v>
      </c>
      <c r="D170" s="5" t="s">
        <v>2967</v>
      </c>
      <c r="E170" s="6"/>
      <c r="F170" s="6">
        <v>130801575548</v>
      </c>
      <c r="G170" s="6">
        <v>298286175548</v>
      </c>
      <c r="H170" s="6">
        <v>400628374781</v>
      </c>
      <c r="I170" s="6"/>
      <c r="J170" s="6">
        <v>233143774781</v>
      </c>
    </row>
    <row r="171" spans="1:13">
      <c r="A171" s="3">
        <f t="shared" si="6"/>
        <v>5</v>
      </c>
      <c r="B171" s="4" t="str">
        <f t="shared" si="7"/>
        <v/>
      </c>
      <c r="C171" s="5">
        <v>31121</v>
      </c>
      <c r="D171" s="5" t="s">
        <v>2968</v>
      </c>
      <c r="E171" s="6"/>
      <c r="F171" s="6">
        <v>130801575548</v>
      </c>
      <c r="G171" s="6">
        <v>298286175548</v>
      </c>
      <c r="H171" s="6">
        <v>400628374781</v>
      </c>
      <c r="I171" s="6"/>
      <c r="J171" s="6">
        <v>233143774781</v>
      </c>
    </row>
    <row r="172" spans="1:13">
      <c r="A172" s="3">
        <f t="shared" si="6"/>
        <v>6</v>
      </c>
      <c r="B172" s="4" t="str">
        <f t="shared" si="7"/>
        <v/>
      </c>
      <c r="C172" s="5">
        <v>311211</v>
      </c>
      <c r="D172" s="5" t="s">
        <v>2969</v>
      </c>
      <c r="E172" s="6"/>
      <c r="F172" s="6">
        <v>130801575548</v>
      </c>
      <c r="G172" s="6">
        <v>298286175548</v>
      </c>
      <c r="H172" s="6">
        <v>400628374781</v>
      </c>
      <c r="I172" s="6"/>
      <c r="J172" s="6">
        <v>233143774781</v>
      </c>
    </row>
    <row r="173" spans="1:13">
      <c r="A173" s="3">
        <f t="shared" si="6"/>
        <v>3</v>
      </c>
      <c r="B173" s="4">
        <f t="shared" si="7"/>
        <v>314</v>
      </c>
      <c r="C173" s="5">
        <v>314</v>
      </c>
      <c r="D173" s="5" t="s">
        <v>2970</v>
      </c>
      <c r="E173" s="6"/>
      <c r="F173" s="6">
        <v>75000000000</v>
      </c>
      <c r="G173" s="6">
        <v>75000000000</v>
      </c>
      <c r="H173" s="6"/>
      <c r="I173" s="6"/>
      <c r="J173" s="6"/>
    </row>
    <row r="174" spans="1:13">
      <c r="A174" s="3">
        <f t="shared" ref="A174:A237" si="8">LEN(C174)</f>
        <v>4</v>
      </c>
      <c r="B174" s="4" t="str">
        <f t="shared" si="7"/>
        <v/>
      </c>
      <c r="C174" s="5">
        <v>3146</v>
      </c>
      <c r="D174" s="5" t="s">
        <v>2971</v>
      </c>
      <c r="E174" s="6"/>
      <c r="F174" s="6">
        <v>75000000000</v>
      </c>
      <c r="G174" s="6">
        <v>75000000000</v>
      </c>
      <c r="H174" s="6"/>
      <c r="I174" s="6"/>
      <c r="J174" s="6"/>
    </row>
    <row r="175" spans="1:13">
      <c r="A175" s="3">
        <f t="shared" si="8"/>
        <v>5</v>
      </c>
      <c r="B175" s="4" t="str">
        <f t="shared" ref="B175:B238" si="9">IF(LEN(C175)=3,C175,"")</f>
        <v/>
      </c>
      <c r="C175" s="5">
        <v>31465</v>
      </c>
      <c r="D175" s="5" t="s">
        <v>2972</v>
      </c>
      <c r="E175" s="6"/>
      <c r="F175" s="6">
        <v>75000000000</v>
      </c>
      <c r="G175" s="6">
        <v>75000000000</v>
      </c>
      <c r="H175" s="6"/>
      <c r="I175" s="6"/>
      <c r="J175" s="6"/>
    </row>
    <row r="176" spans="1:13">
      <c r="A176" s="3">
        <f t="shared" si="8"/>
        <v>3</v>
      </c>
      <c r="B176" s="4">
        <f t="shared" si="9"/>
        <v>321</v>
      </c>
      <c r="C176" s="5">
        <v>321</v>
      </c>
      <c r="D176" s="5" t="s">
        <v>2973</v>
      </c>
      <c r="E176" s="6"/>
      <c r="F176" s="6">
        <v>88741818500</v>
      </c>
      <c r="G176" s="6">
        <v>10937035337226</v>
      </c>
      <c r="H176" s="6">
        <v>10898058429836</v>
      </c>
      <c r="I176" s="6"/>
      <c r="J176" s="6">
        <v>49764911110</v>
      </c>
      <c r="M176" s="7"/>
    </row>
    <row r="177" spans="1:10">
      <c r="A177" s="3">
        <f t="shared" si="8"/>
        <v>4</v>
      </c>
      <c r="B177" s="4" t="str">
        <f t="shared" si="9"/>
        <v/>
      </c>
      <c r="C177" s="5">
        <v>3211</v>
      </c>
      <c r="D177" s="5" t="s">
        <v>2974</v>
      </c>
      <c r="E177" s="6"/>
      <c r="F177" s="6"/>
      <c r="G177" s="6">
        <v>2032395456948</v>
      </c>
      <c r="H177" s="6">
        <v>2032395456948</v>
      </c>
      <c r="I177" s="6"/>
      <c r="J177" s="6"/>
    </row>
    <row r="178" spans="1:10">
      <c r="A178" s="3">
        <f t="shared" si="8"/>
        <v>4</v>
      </c>
      <c r="B178" s="4" t="str">
        <f t="shared" si="9"/>
        <v/>
      </c>
      <c r="C178" s="5">
        <v>3212</v>
      </c>
      <c r="D178" s="5" t="s">
        <v>2975</v>
      </c>
      <c r="E178" s="6"/>
      <c r="F178" s="6">
        <v>88741818500</v>
      </c>
      <c r="G178" s="6">
        <v>8746372113078</v>
      </c>
      <c r="H178" s="6">
        <v>8707395205688</v>
      </c>
      <c r="I178" s="6"/>
      <c r="J178" s="6">
        <v>49764911110</v>
      </c>
    </row>
    <row r="179" spans="1:10">
      <c r="A179" s="3">
        <f t="shared" si="8"/>
        <v>5</v>
      </c>
      <c r="B179" s="4" t="str">
        <f t="shared" si="9"/>
        <v/>
      </c>
      <c r="C179" s="5">
        <v>32121</v>
      </c>
      <c r="D179" s="5" t="s">
        <v>2976</v>
      </c>
      <c r="E179" s="6"/>
      <c r="F179" s="6">
        <v>88741818500</v>
      </c>
      <c r="G179" s="6">
        <v>8604052104770</v>
      </c>
      <c r="H179" s="6">
        <v>8565075197380</v>
      </c>
      <c r="I179" s="6"/>
      <c r="J179" s="6">
        <v>49764911110</v>
      </c>
    </row>
    <row r="180" spans="1:10">
      <c r="A180" s="3">
        <f t="shared" si="8"/>
        <v>5</v>
      </c>
      <c r="B180" s="4" t="str">
        <f t="shared" si="9"/>
        <v/>
      </c>
      <c r="C180" s="5">
        <v>32122</v>
      </c>
      <c r="D180" s="5" t="s">
        <v>2977</v>
      </c>
      <c r="E180" s="6"/>
      <c r="F180" s="6"/>
      <c r="G180" s="6">
        <v>142320008308</v>
      </c>
      <c r="H180" s="6">
        <v>142320008308</v>
      </c>
      <c r="I180" s="6"/>
      <c r="J180" s="6"/>
    </row>
    <row r="181" spans="1:10">
      <c r="A181" s="3">
        <f t="shared" si="8"/>
        <v>4</v>
      </c>
      <c r="B181" s="4" t="str">
        <f t="shared" si="9"/>
        <v/>
      </c>
      <c r="C181" s="5">
        <v>3213</v>
      </c>
      <c r="D181" s="5" t="s">
        <v>2978</v>
      </c>
      <c r="E181" s="6"/>
      <c r="F181" s="6"/>
      <c r="G181" s="6">
        <v>666260000</v>
      </c>
      <c r="H181" s="6">
        <v>666260000</v>
      </c>
      <c r="I181" s="6"/>
      <c r="J181" s="6"/>
    </row>
    <row r="182" spans="1:10">
      <c r="A182" s="3">
        <f t="shared" si="8"/>
        <v>5</v>
      </c>
      <c r="B182" s="4" t="str">
        <f t="shared" si="9"/>
        <v/>
      </c>
      <c r="C182" s="5">
        <v>32131</v>
      </c>
      <c r="D182" s="5" t="s">
        <v>2979</v>
      </c>
      <c r="E182" s="6"/>
      <c r="F182" s="6"/>
      <c r="G182" s="6">
        <v>666260000</v>
      </c>
      <c r="H182" s="6">
        <v>666260000</v>
      </c>
      <c r="I182" s="6"/>
      <c r="J182" s="6"/>
    </row>
    <row r="183" spans="1:10">
      <c r="A183" s="3">
        <f t="shared" si="8"/>
        <v>4</v>
      </c>
      <c r="B183" s="4" t="str">
        <f t="shared" si="9"/>
        <v/>
      </c>
      <c r="C183" s="5">
        <v>3215</v>
      </c>
      <c r="D183" s="5" t="s">
        <v>2980</v>
      </c>
      <c r="E183" s="6"/>
      <c r="F183" s="6"/>
      <c r="G183" s="6">
        <v>157601507200</v>
      </c>
      <c r="H183" s="6">
        <v>157601507200</v>
      </c>
      <c r="I183" s="6"/>
      <c r="J183" s="6"/>
    </row>
    <row r="184" spans="1:10">
      <c r="A184" s="3">
        <f t="shared" si="8"/>
        <v>3</v>
      </c>
      <c r="B184" s="4">
        <f t="shared" si="9"/>
        <v>322</v>
      </c>
      <c r="C184" s="5">
        <v>322</v>
      </c>
      <c r="D184" s="5" t="s">
        <v>2981</v>
      </c>
      <c r="E184" s="6"/>
      <c r="F184" s="6">
        <v>1000000</v>
      </c>
      <c r="G184" s="6">
        <v>15608077647</v>
      </c>
      <c r="H184" s="6">
        <v>15609197647</v>
      </c>
      <c r="I184" s="6"/>
      <c r="J184" s="6">
        <v>2120000</v>
      </c>
    </row>
    <row r="185" spans="1:10">
      <c r="A185" s="3">
        <f t="shared" si="8"/>
        <v>4</v>
      </c>
      <c r="B185" s="4" t="str">
        <f t="shared" si="9"/>
        <v/>
      </c>
      <c r="C185" s="5">
        <v>3221</v>
      </c>
      <c r="D185" s="5" t="s">
        <v>2982</v>
      </c>
      <c r="E185" s="6"/>
      <c r="F185" s="6">
        <v>1000000</v>
      </c>
      <c r="G185" s="6">
        <v>15608077647</v>
      </c>
      <c r="H185" s="6">
        <v>15609197647</v>
      </c>
      <c r="I185" s="6"/>
      <c r="J185" s="6">
        <v>2120000</v>
      </c>
    </row>
    <row r="186" spans="1:10">
      <c r="A186" s="3">
        <f t="shared" si="8"/>
        <v>5</v>
      </c>
      <c r="B186" s="4" t="str">
        <f t="shared" si="9"/>
        <v/>
      </c>
      <c r="C186" s="5">
        <v>32211</v>
      </c>
      <c r="D186" s="5" t="s">
        <v>2983</v>
      </c>
      <c r="E186" s="6"/>
      <c r="F186" s="6">
        <v>1000000</v>
      </c>
      <c r="G186" s="6">
        <v>15608077647</v>
      </c>
      <c r="H186" s="6">
        <v>15609197647</v>
      </c>
      <c r="I186" s="6"/>
      <c r="J186" s="6">
        <v>2120000</v>
      </c>
    </row>
    <row r="187" spans="1:10">
      <c r="A187" s="3">
        <f t="shared" si="8"/>
        <v>3</v>
      </c>
      <c r="B187" s="4">
        <f t="shared" si="9"/>
        <v>324</v>
      </c>
      <c r="C187" s="5">
        <v>324</v>
      </c>
      <c r="D187" s="5" t="s">
        <v>2984</v>
      </c>
      <c r="E187" s="6">
        <v>80</v>
      </c>
      <c r="F187" s="6">
        <v>65279279119</v>
      </c>
      <c r="G187" s="6">
        <v>9930628230020</v>
      </c>
      <c r="H187" s="6">
        <v>9947799938856</v>
      </c>
      <c r="I187" s="6"/>
      <c r="J187" s="6">
        <v>82450987875</v>
      </c>
    </row>
    <row r="188" spans="1:10">
      <c r="A188" s="3">
        <f t="shared" si="8"/>
        <v>4</v>
      </c>
      <c r="B188" s="4" t="str">
        <f t="shared" si="9"/>
        <v/>
      </c>
      <c r="C188" s="5">
        <v>3241</v>
      </c>
      <c r="D188" s="5" t="s">
        <v>2985</v>
      </c>
      <c r="E188" s="6">
        <v>80</v>
      </c>
      <c r="F188" s="6">
        <v>65251996919</v>
      </c>
      <c r="G188" s="6">
        <v>9930176204843</v>
      </c>
      <c r="H188" s="6">
        <v>9947357667846</v>
      </c>
      <c r="I188" s="6"/>
      <c r="J188" s="6">
        <v>82433459842</v>
      </c>
    </row>
    <row r="189" spans="1:10">
      <c r="A189" s="3">
        <f t="shared" si="8"/>
        <v>5</v>
      </c>
      <c r="B189" s="4" t="str">
        <f t="shared" si="9"/>
        <v/>
      </c>
      <c r="C189" s="5">
        <v>32411</v>
      </c>
      <c r="D189" s="5" t="s">
        <v>2986</v>
      </c>
      <c r="E189" s="6">
        <v>80</v>
      </c>
      <c r="F189" s="6">
        <v>65251996919</v>
      </c>
      <c r="G189" s="6">
        <v>9787541407421</v>
      </c>
      <c r="H189" s="6">
        <v>9799991503601</v>
      </c>
      <c r="I189" s="6"/>
      <c r="J189" s="6">
        <v>77702093019</v>
      </c>
    </row>
    <row r="190" spans="1:10">
      <c r="A190" s="3">
        <f t="shared" si="8"/>
        <v>5</v>
      </c>
      <c r="B190" s="4" t="str">
        <f t="shared" si="9"/>
        <v/>
      </c>
      <c r="C190" s="5">
        <v>32412</v>
      </c>
      <c r="D190" s="5" t="s">
        <v>2987</v>
      </c>
      <c r="E190" s="6"/>
      <c r="F190" s="6"/>
      <c r="G190" s="6">
        <v>142634797422</v>
      </c>
      <c r="H190" s="6">
        <v>147366164245</v>
      </c>
      <c r="I190" s="6"/>
      <c r="J190" s="6">
        <v>4731366823</v>
      </c>
    </row>
    <row r="191" spans="1:10">
      <c r="A191" s="3">
        <f t="shared" si="8"/>
        <v>4</v>
      </c>
      <c r="B191" s="4" t="str">
        <f t="shared" si="9"/>
        <v/>
      </c>
      <c r="C191" s="5">
        <v>3242</v>
      </c>
      <c r="D191" s="5" t="s">
        <v>2988</v>
      </c>
      <c r="E191" s="6"/>
      <c r="F191" s="6">
        <v>27282200</v>
      </c>
      <c r="G191" s="6">
        <v>452025177</v>
      </c>
      <c r="H191" s="6">
        <v>442271010</v>
      </c>
      <c r="I191" s="6"/>
      <c r="J191" s="6">
        <v>17528033</v>
      </c>
    </row>
    <row r="192" spans="1:10">
      <c r="A192" s="3">
        <f t="shared" si="8"/>
        <v>5</v>
      </c>
      <c r="B192" s="4" t="str">
        <f t="shared" si="9"/>
        <v/>
      </c>
      <c r="C192" s="5">
        <v>32421</v>
      </c>
      <c r="D192" s="5" t="s">
        <v>2989</v>
      </c>
      <c r="E192" s="6"/>
      <c r="F192" s="6">
        <v>27282200</v>
      </c>
      <c r="G192" s="6">
        <v>452025177</v>
      </c>
      <c r="H192" s="6">
        <v>442271010</v>
      </c>
      <c r="I192" s="6"/>
      <c r="J192" s="6">
        <v>17528033</v>
      </c>
    </row>
    <row r="193" spans="1:11">
      <c r="A193" s="3">
        <f t="shared" si="8"/>
        <v>3</v>
      </c>
      <c r="B193" s="4">
        <f t="shared" si="9"/>
        <v>326</v>
      </c>
      <c r="C193" s="5">
        <v>326</v>
      </c>
      <c r="D193" s="5" t="s">
        <v>367</v>
      </c>
      <c r="E193" s="6"/>
      <c r="F193" s="6">
        <v>62516951985</v>
      </c>
      <c r="G193" s="6">
        <v>644048294249</v>
      </c>
      <c r="H193" s="6">
        <v>718449473663</v>
      </c>
      <c r="I193" s="6"/>
      <c r="J193" s="6">
        <v>136918131399</v>
      </c>
    </row>
    <row r="194" spans="1:11">
      <c r="A194" s="3">
        <f t="shared" si="8"/>
        <v>4</v>
      </c>
      <c r="B194" s="4" t="str">
        <f t="shared" si="9"/>
        <v/>
      </c>
      <c r="C194" s="5">
        <v>3261</v>
      </c>
      <c r="D194" s="5" t="s">
        <v>2990</v>
      </c>
      <c r="E194" s="6"/>
      <c r="F194" s="6">
        <v>457533805</v>
      </c>
      <c r="G194" s="6">
        <v>2456169221</v>
      </c>
      <c r="H194" s="6">
        <v>2382338245</v>
      </c>
      <c r="I194" s="6"/>
      <c r="J194" s="6">
        <v>383702829</v>
      </c>
    </row>
    <row r="195" spans="1:11">
      <c r="A195" s="3">
        <f t="shared" si="8"/>
        <v>5</v>
      </c>
      <c r="B195" s="4" t="str">
        <f t="shared" si="9"/>
        <v/>
      </c>
      <c r="C195" s="5">
        <v>32611</v>
      </c>
      <c r="D195" s="5" t="s">
        <v>2991</v>
      </c>
      <c r="E195" s="6"/>
      <c r="F195" s="6">
        <v>457533805</v>
      </c>
      <c r="G195" s="6">
        <v>2456169221</v>
      </c>
      <c r="H195" s="6">
        <v>2382338245</v>
      </c>
      <c r="I195" s="6"/>
      <c r="J195" s="6">
        <v>383702829</v>
      </c>
    </row>
    <row r="196" spans="1:11">
      <c r="A196" s="3">
        <f t="shared" si="8"/>
        <v>4</v>
      </c>
      <c r="B196" s="4" t="str">
        <f t="shared" si="9"/>
        <v/>
      </c>
      <c r="C196" s="5">
        <v>3262</v>
      </c>
      <c r="D196" s="5" t="s">
        <v>2992</v>
      </c>
      <c r="E196" s="6"/>
      <c r="F196" s="6">
        <v>160018989</v>
      </c>
      <c r="G196" s="6">
        <v>962930640</v>
      </c>
      <c r="H196" s="6">
        <v>953411844</v>
      </c>
      <c r="I196" s="6"/>
      <c r="J196" s="6">
        <v>150500193</v>
      </c>
    </row>
    <row r="197" spans="1:11">
      <c r="A197" s="3">
        <f t="shared" si="8"/>
        <v>5</v>
      </c>
      <c r="B197" s="4" t="str">
        <f t="shared" si="9"/>
        <v/>
      </c>
      <c r="C197" s="5">
        <v>32621</v>
      </c>
      <c r="D197" s="5" t="s">
        <v>2993</v>
      </c>
      <c r="E197" s="6"/>
      <c r="F197" s="6">
        <v>160018989</v>
      </c>
      <c r="G197" s="6">
        <v>962930640</v>
      </c>
      <c r="H197" s="6">
        <v>953411844</v>
      </c>
      <c r="I197" s="6"/>
      <c r="J197" s="6">
        <v>150500193</v>
      </c>
    </row>
    <row r="198" spans="1:11">
      <c r="A198" s="3">
        <f t="shared" si="8"/>
        <v>4</v>
      </c>
      <c r="B198" s="4" t="str">
        <f t="shared" si="9"/>
        <v/>
      </c>
      <c r="C198" s="5">
        <v>3264</v>
      </c>
      <c r="D198" s="5" t="s">
        <v>2994</v>
      </c>
      <c r="E198" s="6"/>
      <c r="F198" s="6">
        <v>60395541725</v>
      </c>
      <c r="G198" s="6">
        <v>635210008691</v>
      </c>
      <c r="H198" s="6">
        <v>706997141441</v>
      </c>
      <c r="I198" s="6"/>
      <c r="J198" s="6">
        <v>132182674475</v>
      </c>
    </row>
    <row r="199" spans="1:11">
      <c r="A199" s="3">
        <f t="shared" si="8"/>
        <v>4</v>
      </c>
      <c r="B199" s="4" t="str">
        <f t="shared" si="9"/>
        <v/>
      </c>
      <c r="C199" s="5">
        <v>3268</v>
      </c>
      <c r="D199" s="5" t="s">
        <v>2995</v>
      </c>
      <c r="E199" s="6"/>
      <c r="F199" s="6">
        <v>1503857466</v>
      </c>
      <c r="G199" s="6">
        <v>5419185697</v>
      </c>
      <c r="H199" s="6">
        <v>8116582133</v>
      </c>
      <c r="I199" s="6"/>
      <c r="J199" s="6">
        <v>4201253902</v>
      </c>
    </row>
    <row r="200" spans="1:11">
      <c r="A200" s="3">
        <f t="shared" si="8"/>
        <v>3</v>
      </c>
      <c r="B200" s="4">
        <f t="shared" si="9"/>
        <v>331</v>
      </c>
      <c r="C200" s="5">
        <v>331</v>
      </c>
      <c r="D200" s="5" t="s">
        <v>2996</v>
      </c>
      <c r="E200" s="6">
        <v>8727538000</v>
      </c>
      <c r="F200" s="6">
        <v>185176610</v>
      </c>
      <c r="G200" s="6">
        <v>382319829943</v>
      </c>
      <c r="H200" s="6">
        <v>421030401219</v>
      </c>
      <c r="I200" s="6">
        <v>7038000000</v>
      </c>
      <c r="J200" s="6">
        <v>37206209886</v>
      </c>
      <c r="K200" s="7"/>
    </row>
    <row r="201" spans="1:11">
      <c r="A201" s="3">
        <f t="shared" si="8"/>
        <v>4</v>
      </c>
      <c r="B201" s="4" t="str">
        <f t="shared" si="9"/>
        <v/>
      </c>
      <c r="C201" s="5">
        <v>3311</v>
      </c>
      <c r="D201" s="5" t="s">
        <v>2997</v>
      </c>
      <c r="E201" s="6"/>
      <c r="F201" s="6"/>
      <c r="G201" s="6">
        <v>380077909661</v>
      </c>
      <c r="H201" s="6">
        <v>416424359661</v>
      </c>
      <c r="I201" s="6"/>
      <c r="J201" s="6">
        <v>36346450000</v>
      </c>
    </row>
    <row r="202" spans="1:11">
      <c r="A202" s="3">
        <f t="shared" si="8"/>
        <v>5</v>
      </c>
      <c r="B202" s="4" t="str">
        <f t="shared" si="9"/>
        <v/>
      </c>
      <c r="C202" s="5">
        <v>33112</v>
      </c>
      <c r="D202" s="5" t="s">
        <v>2998</v>
      </c>
      <c r="E202" s="6"/>
      <c r="F202" s="6"/>
      <c r="G202" s="6">
        <v>380077909661</v>
      </c>
      <c r="H202" s="6">
        <v>416424359661</v>
      </c>
      <c r="I202" s="6"/>
      <c r="J202" s="6">
        <v>36346450000</v>
      </c>
    </row>
    <row r="203" spans="1:11">
      <c r="A203" s="3">
        <f t="shared" si="8"/>
        <v>6</v>
      </c>
      <c r="B203" s="4" t="str">
        <f t="shared" si="9"/>
        <v/>
      </c>
      <c r="C203" s="5">
        <v>331121</v>
      </c>
      <c r="D203" s="5" t="s">
        <v>2999</v>
      </c>
      <c r="E203" s="6"/>
      <c r="F203" s="6"/>
      <c r="G203" s="6">
        <v>380077909661</v>
      </c>
      <c r="H203" s="6">
        <v>416424359661</v>
      </c>
      <c r="I203" s="6"/>
      <c r="J203" s="6">
        <v>36346450000</v>
      </c>
    </row>
    <row r="204" spans="1:11">
      <c r="A204" s="3">
        <f t="shared" si="8"/>
        <v>7</v>
      </c>
      <c r="B204" s="4" t="str">
        <f t="shared" si="9"/>
        <v/>
      </c>
      <c r="C204" s="5">
        <v>3311211</v>
      </c>
      <c r="D204" s="5" t="s">
        <v>3000</v>
      </c>
      <c r="E204" s="6"/>
      <c r="F204" s="6"/>
      <c r="G204" s="6">
        <v>380077909661</v>
      </c>
      <c r="H204" s="6">
        <v>416424359661</v>
      </c>
      <c r="I204" s="6"/>
      <c r="J204" s="6">
        <v>36346450000</v>
      </c>
    </row>
    <row r="205" spans="1:11">
      <c r="A205" s="3">
        <f t="shared" si="8"/>
        <v>4</v>
      </c>
      <c r="B205" s="4" t="str">
        <f t="shared" si="9"/>
        <v/>
      </c>
      <c r="C205" s="5">
        <v>3312</v>
      </c>
      <c r="D205" s="5" t="s">
        <v>3001</v>
      </c>
      <c r="E205" s="6">
        <v>8727538000</v>
      </c>
      <c r="F205" s="6">
        <v>185176610</v>
      </c>
      <c r="G205" s="6">
        <v>2241920282</v>
      </c>
      <c r="H205" s="6">
        <v>4606041558</v>
      </c>
      <c r="I205" s="6">
        <v>7038000000</v>
      </c>
      <c r="J205" s="6">
        <v>859759886</v>
      </c>
    </row>
    <row r="206" spans="1:11">
      <c r="A206" s="3">
        <f t="shared" si="8"/>
        <v>5</v>
      </c>
      <c r="B206" s="4" t="str">
        <f t="shared" si="9"/>
        <v/>
      </c>
      <c r="C206" s="5">
        <v>33121</v>
      </c>
      <c r="D206" s="5" t="s">
        <v>3002</v>
      </c>
      <c r="E206" s="6">
        <v>8727538000</v>
      </c>
      <c r="F206" s="6">
        <v>185176610</v>
      </c>
      <c r="G206" s="6">
        <v>2241920282</v>
      </c>
      <c r="H206" s="6">
        <v>4606041558</v>
      </c>
      <c r="I206" s="6">
        <v>7038000000</v>
      </c>
      <c r="J206" s="6">
        <v>859759886</v>
      </c>
    </row>
    <row r="207" spans="1:11">
      <c r="A207" s="3">
        <f t="shared" si="8"/>
        <v>6</v>
      </c>
      <c r="B207" s="4" t="str">
        <f t="shared" si="9"/>
        <v/>
      </c>
      <c r="C207" s="5">
        <v>331211</v>
      </c>
      <c r="D207" s="5" t="s">
        <v>3003</v>
      </c>
      <c r="E207" s="6">
        <v>8727538000</v>
      </c>
      <c r="F207" s="6">
        <v>185176610</v>
      </c>
      <c r="G207" s="6">
        <v>2241920282</v>
      </c>
      <c r="H207" s="6">
        <v>4606041558</v>
      </c>
      <c r="I207" s="6">
        <v>7038000000</v>
      </c>
      <c r="J207" s="6">
        <v>859759886</v>
      </c>
    </row>
    <row r="208" spans="1:11">
      <c r="A208" s="3">
        <f t="shared" si="8"/>
        <v>3</v>
      </c>
      <c r="B208" s="4">
        <f t="shared" si="9"/>
        <v>332</v>
      </c>
      <c r="C208" s="5">
        <v>332</v>
      </c>
      <c r="D208" s="5" t="s">
        <v>3004</v>
      </c>
      <c r="E208" s="6"/>
      <c r="F208" s="6">
        <v>232241022</v>
      </c>
      <c r="G208" s="6">
        <v>2428834630</v>
      </c>
      <c r="H208" s="6">
        <v>2424009830</v>
      </c>
      <c r="I208" s="6"/>
      <c r="J208" s="6">
        <v>227416222</v>
      </c>
    </row>
    <row r="209" spans="1:10">
      <c r="A209" s="3">
        <f t="shared" si="8"/>
        <v>4</v>
      </c>
      <c r="B209" s="4" t="str">
        <f t="shared" si="9"/>
        <v/>
      </c>
      <c r="C209" s="5">
        <v>3321</v>
      </c>
      <c r="D209" s="5" t="s">
        <v>3005</v>
      </c>
      <c r="E209" s="6"/>
      <c r="F209" s="6">
        <v>232241022</v>
      </c>
      <c r="G209" s="6">
        <v>379166600</v>
      </c>
      <c r="H209" s="6">
        <v>362565800</v>
      </c>
      <c r="I209" s="6"/>
      <c r="J209" s="6">
        <v>215640222</v>
      </c>
    </row>
    <row r="210" spans="1:10">
      <c r="A210" s="3">
        <f t="shared" si="8"/>
        <v>4</v>
      </c>
      <c r="B210" s="4" t="str">
        <f t="shared" si="9"/>
        <v/>
      </c>
      <c r="C210" s="5">
        <v>3322</v>
      </c>
      <c r="D210" s="5" t="s">
        <v>3006</v>
      </c>
      <c r="E210" s="6"/>
      <c r="F210" s="6"/>
      <c r="G210" s="6">
        <v>2049668030</v>
      </c>
      <c r="H210" s="6">
        <v>2061444030</v>
      </c>
      <c r="I210" s="6"/>
      <c r="J210" s="6">
        <v>11776000</v>
      </c>
    </row>
    <row r="211" spans="1:10">
      <c r="A211" s="3">
        <f t="shared" si="8"/>
        <v>3</v>
      </c>
      <c r="B211" s="4">
        <f t="shared" si="9"/>
        <v>333</v>
      </c>
      <c r="C211" s="5">
        <v>333</v>
      </c>
      <c r="D211" s="5" t="s">
        <v>3007</v>
      </c>
      <c r="E211" s="6"/>
      <c r="F211" s="6">
        <v>9043780874</v>
      </c>
      <c r="G211" s="6">
        <v>19530079573</v>
      </c>
      <c r="H211" s="6">
        <v>17174304350</v>
      </c>
      <c r="I211" s="6"/>
      <c r="J211" s="6">
        <v>6688005651</v>
      </c>
    </row>
    <row r="212" spans="1:10">
      <c r="A212" s="3">
        <f t="shared" si="8"/>
        <v>4</v>
      </c>
      <c r="B212" s="4" t="str">
        <f t="shared" si="9"/>
        <v/>
      </c>
      <c r="C212" s="5">
        <v>3331</v>
      </c>
      <c r="D212" s="5" t="s">
        <v>3008</v>
      </c>
      <c r="E212" s="6"/>
      <c r="F212" s="6">
        <v>29136187</v>
      </c>
      <c r="G212" s="6">
        <v>79793350</v>
      </c>
      <c r="H212" s="6">
        <v>51371563</v>
      </c>
      <c r="I212" s="6"/>
      <c r="J212" s="6">
        <v>714400</v>
      </c>
    </row>
    <row r="213" spans="1:10">
      <c r="A213" s="3">
        <f t="shared" si="8"/>
        <v>5</v>
      </c>
      <c r="B213" s="4" t="str">
        <f t="shared" si="9"/>
        <v/>
      </c>
      <c r="C213" s="5">
        <v>33311</v>
      </c>
      <c r="D213" s="5" t="s">
        <v>3009</v>
      </c>
      <c r="E213" s="6"/>
      <c r="F213" s="6">
        <v>29136187</v>
      </c>
      <c r="G213" s="6">
        <v>79793350</v>
      </c>
      <c r="H213" s="6">
        <v>51371563</v>
      </c>
      <c r="I213" s="6"/>
      <c r="J213" s="6">
        <v>714400</v>
      </c>
    </row>
    <row r="214" spans="1:10">
      <c r="A214" s="3">
        <f t="shared" si="8"/>
        <v>4</v>
      </c>
      <c r="B214" s="4" t="str">
        <f t="shared" si="9"/>
        <v/>
      </c>
      <c r="C214" s="5">
        <v>3334</v>
      </c>
      <c r="D214" s="5" t="s">
        <v>3010</v>
      </c>
      <c r="E214" s="6"/>
      <c r="F214" s="6">
        <v>6118407944</v>
      </c>
      <c r="G214" s="6">
        <v>9871997964</v>
      </c>
      <c r="H214" s="6">
        <v>8693640122</v>
      </c>
      <c r="I214" s="6"/>
      <c r="J214" s="6">
        <v>4940050102</v>
      </c>
    </row>
    <row r="215" spans="1:10">
      <c r="A215" s="3">
        <f t="shared" si="8"/>
        <v>4</v>
      </c>
      <c r="B215" s="4" t="str">
        <f t="shared" si="9"/>
        <v/>
      </c>
      <c r="C215" s="5">
        <v>3335</v>
      </c>
      <c r="D215" s="5" t="s">
        <v>3011</v>
      </c>
      <c r="E215" s="6"/>
      <c r="F215" s="6">
        <v>2896236743</v>
      </c>
      <c r="G215" s="6">
        <v>9577960959</v>
      </c>
      <c r="H215" s="6">
        <v>8428965365</v>
      </c>
      <c r="I215" s="6"/>
      <c r="J215" s="6">
        <v>1747241149</v>
      </c>
    </row>
    <row r="216" spans="1:10">
      <c r="A216" s="3">
        <f t="shared" si="8"/>
        <v>6</v>
      </c>
      <c r="B216" s="4" t="str">
        <f t="shared" si="9"/>
        <v/>
      </c>
      <c r="C216" s="5">
        <v>333504</v>
      </c>
      <c r="D216" s="5" t="s">
        <v>3012</v>
      </c>
      <c r="E216" s="6"/>
      <c r="F216" s="6">
        <v>42607594</v>
      </c>
      <c r="G216" s="6">
        <v>301143339</v>
      </c>
      <c r="H216" s="6">
        <v>384863078</v>
      </c>
      <c r="I216" s="6"/>
      <c r="J216" s="6">
        <v>126327333</v>
      </c>
    </row>
    <row r="217" spans="1:10">
      <c r="A217" s="3">
        <f t="shared" si="8"/>
        <v>5</v>
      </c>
      <c r="B217" s="4" t="str">
        <f t="shared" si="9"/>
        <v/>
      </c>
      <c r="C217" s="5">
        <v>33351</v>
      </c>
      <c r="D217" s="5" t="s">
        <v>3013</v>
      </c>
      <c r="E217" s="6"/>
      <c r="F217" s="6">
        <v>22663633</v>
      </c>
      <c r="G217" s="6">
        <v>10806447</v>
      </c>
      <c r="H217" s="6">
        <v>6447</v>
      </c>
      <c r="I217" s="6"/>
      <c r="J217" s="6">
        <v>11863633</v>
      </c>
    </row>
    <row r="218" spans="1:10">
      <c r="A218" s="3">
        <f t="shared" si="8"/>
        <v>5</v>
      </c>
      <c r="B218" s="4" t="str">
        <f t="shared" si="9"/>
        <v/>
      </c>
      <c r="C218" s="5">
        <v>33352</v>
      </c>
      <c r="D218" s="5" t="s">
        <v>3014</v>
      </c>
      <c r="E218" s="6"/>
      <c r="F218" s="6">
        <v>609733825</v>
      </c>
      <c r="G218" s="6">
        <v>3966511444</v>
      </c>
      <c r="H218" s="6">
        <v>4029018106</v>
      </c>
      <c r="I218" s="6"/>
      <c r="J218" s="6">
        <v>672240487</v>
      </c>
    </row>
    <row r="219" spans="1:10">
      <c r="A219" s="3">
        <f t="shared" si="8"/>
        <v>5</v>
      </c>
      <c r="B219" s="4" t="str">
        <f t="shared" si="9"/>
        <v/>
      </c>
      <c r="C219" s="5">
        <v>33353</v>
      </c>
      <c r="D219" s="5" t="s">
        <v>3015</v>
      </c>
      <c r="E219" s="6"/>
      <c r="F219" s="6">
        <v>1143217565</v>
      </c>
      <c r="G219" s="6">
        <v>3901054442</v>
      </c>
      <c r="H219" s="6">
        <v>3650332879</v>
      </c>
      <c r="I219" s="6"/>
      <c r="J219" s="6">
        <v>892496002</v>
      </c>
    </row>
    <row r="220" spans="1:10">
      <c r="A220" s="3">
        <f t="shared" si="8"/>
        <v>5</v>
      </c>
      <c r="B220" s="4" t="str">
        <f t="shared" si="9"/>
        <v/>
      </c>
      <c r="C220" s="5">
        <v>33354</v>
      </c>
      <c r="D220" s="5" t="s">
        <v>3016</v>
      </c>
      <c r="E220" s="6"/>
      <c r="F220" s="6">
        <v>1078014126</v>
      </c>
      <c r="G220" s="6">
        <v>1398245287</v>
      </c>
      <c r="H220" s="6">
        <v>338830604</v>
      </c>
      <c r="I220" s="6"/>
      <c r="J220" s="6">
        <v>18599443</v>
      </c>
    </row>
    <row r="221" spans="1:10">
      <c r="A221" s="3">
        <f t="shared" si="8"/>
        <v>5</v>
      </c>
      <c r="B221" s="4" t="str">
        <f t="shared" si="9"/>
        <v/>
      </c>
      <c r="C221" s="5">
        <v>33355</v>
      </c>
      <c r="D221" s="5" t="s">
        <v>3017</v>
      </c>
      <c r="E221" s="6"/>
      <c r="F221" s="6"/>
      <c r="G221" s="6">
        <v>200000</v>
      </c>
      <c r="H221" s="6">
        <v>25914251</v>
      </c>
      <c r="I221" s="6"/>
      <c r="J221" s="6">
        <v>25714251</v>
      </c>
    </row>
    <row r="222" spans="1:10">
      <c r="A222" s="3">
        <f t="shared" si="8"/>
        <v>4</v>
      </c>
      <c r="B222" s="4" t="str">
        <f t="shared" si="9"/>
        <v/>
      </c>
      <c r="C222" s="5">
        <v>3338</v>
      </c>
      <c r="D222" s="5" t="s">
        <v>3018</v>
      </c>
      <c r="E222" s="6"/>
      <c r="F222" s="6"/>
      <c r="G222" s="6">
        <v>327300</v>
      </c>
      <c r="H222" s="6">
        <v>327300</v>
      </c>
      <c r="I222" s="6"/>
      <c r="J222" s="6"/>
    </row>
    <row r="223" spans="1:10">
      <c r="A223" s="3">
        <f t="shared" si="8"/>
        <v>5</v>
      </c>
      <c r="B223" s="4" t="str">
        <f t="shared" si="9"/>
        <v/>
      </c>
      <c r="C223" s="5">
        <v>33382</v>
      </c>
      <c r="D223" s="5" t="s">
        <v>3019</v>
      </c>
      <c r="E223" s="6"/>
      <c r="F223" s="6"/>
      <c r="G223" s="6">
        <v>327300</v>
      </c>
      <c r="H223" s="6">
        <v>327300</v>
      </c>
      <c r="I223" s="6"/>
      <c r="J223" s="6"/>
    </row>
    <row r="224" spans="1:10">
      <c r="A224" s="3">
        <f t="shared" si="8"/>
        <v>3</v>
      </c>
      <c r="B224" s="4">
        <f t="shared" si="9"/>
        <v>334</v>
      </c>
      <c r="C224" s="5">
        <v>334</v>
      </c>
      <c r="D224" s="5" t="s">
        <v>3020</v>
      </c>
      <c r="E224" s="6"/>
      <c r="F224" s="6">
        <v>605747198</v>
      </c>
      <c r="G224" s="6">
        <v>6975399207</v>
      </c>
      <c r="H224" s="6">
        <v>6987845334</v>
      </c>
      <c r="I224" s="6"/>
      <c r="J224" s="6">
        <v>618193325</v>
      </c>
    </row>
    <row r="225" spans="1:10">
      <c r="A225" s="3">
        <f t="shared" si="8"/>
        <v>4</v>
      </c>
      <c r="B225" s="4" t="str">
        <f t="shared" si="9"/>
        <v/>
      </c>
      <c r="C225" s="5">
        <v>3341</v>
      </c>
      <c r="D225" s="5" t="s">
        <v>3021</v>
      </c>
      <c r="E225" s="6"/>
      <c r="F225" s="6">
        <v>605747198</v>
      </c>
      <c r="G225" s="6">
        <v>6975399207</v>
      </c>
      <c r="H225" s="6">
        <v>6987845334</v>
      </c>
      <c r="I225" s="6"/>
      <c r="J225" s="6">
        <v>618193325</v>
      </c>
    </row>
    <row r="226" spans="1:10">
      <c r="A226" s="3">
        <f t="shared" si="8"/>
        <v>3</v>
      </c>
      <c r="B226" s="4">
        <f t="shared" si="9"/>
        <v>335</v>
      </c>
      <c r="C226" s="5">
        <v>335</v>
      </c>
      <c r="D226" s="5" t="s">
        <v>3022</v>
      </c>
      <c r="E226" s="6"/>
      <c r="F226" s="6">
        <v>11862418437</v>
      </c>
      <c r="G226" s="6">
        <v>43191584188</v>
      </c>
      <c r="H226" s="6">
        <v>39146509819</v>
      </c>
      <c r="I226" s="6"/>
      <c r="J226" s="6">
        <v>7817344068</v>
      </c>
    </row>
    <row r="227" spans="1:10">
      <c r="A227" s="3">
        <f t="shared" si="8"/>
        <v>4</v>
      </c>
      <c r="B227" s="4" t="str">
        <f t="shared" si="9"/>
        <v/>
      </c>
      <c r="C227" s="5">
        <v>3351</v>
      </c>
      <c r="D227" s="5" t="s">
        <v>3023</v>
      </c>
      <c r="E227" s="6"/>
      <c r="F227" s="6">
        <v>1895322770</v>
      </c>
      <c r="G227" s="6">
        <v>14139870056</v>
      </c>
      <c r="H227" s="6">
        <v>15419037005</v>
      </c>
      <c r="I227" s="6"/>
      <c r="J227" s="6">
        <v>3174489719</v>
      </c>
    </row>
    <row r="228" spans="1:10">
      <c r="A228" s="3">
        <f t="shared" si="8"/>
        <v>5</v>
      </c>
      <c r="B228" s="4" t="str">
        <f t="shared" si="9"/>
        <v/>
      </c>
      <c r="C228" s="5">
        <v>33511</v>
      </c>
      <c r="D228" s="5" t="s">
        <v>3024</v>
      </c>
      <c r="E228" s="6"/>
      <c r="F228" s="6">
        <v>1895322770</v>
      </c>
      <c r="G228" s="6">
        <v>14139870056</v>
      </c>
      <c r="H228" s="6">
        <v>15419037005</v>
      </c>
      <c r="I228" s="6"/>
      <c r="J228" s="6">
        <v>3174489719</v>
      </c>
    </row>
    <row r="229" spans="1:10">
      <c r="A229" s="3">
        <f t="shared" si="8"/>
        <v>6</v>
      </c>
      <c r="B229" s="4" t="str">
        <f t="shared" si="9"/>
        <v/>
      </c>
      <c r="C229" s="5">
        <v>335111</v>
      </c>
      <c r="D229" s="5" t="s">
        <v>3025</v>
      </c>
      <c r="E229" s="6"/>
      <c r="F229" s="6">
        <v>180821918</v>
      </c>
      <c r="G229" s="6">
        <v>4052568702</v>
      </c>
      <c r="H229" s="6">
        <v>3940939572</v>
      </c>
      <c r="I229" s="6"/>
      <c r="J229" s="6">
        <v>69192788</v>
      </c>
    </row>
    <row r="230" spans="1:10">
      <c r="A230" s="3">
        <f t="shared" si="8"/>
        <v>7</v>
      </c>
      <c r="B230" s="4" t="str">
        <f t="shared" si="9"/>
        <v/>
      </c>
      <c r="C230" s="5">
        <v>3351111</v>
      </c>
      <c r="D230" s="5" t="s">
        <v>3026</v>
      </c>
      <c r="E230" s="6"/>
      <c r="F230" s="6">
        <v>180821918</v>
      </c>
      <c r="G230" s="6">
        <v>4052568702</v>
      </c>
      <c r="H230" s="6">
        <v>3940939572</v>
      </c>
      <c r="I230" s="6"/>
      <c r="J230" s="6">
        <v>69192788</v>
      </c>
    </row>
    <row r="231" spans="1:10">
      <c r="A231" s="3">
        <f t="shared" si="8"/>
        <v>6</v>
      </c>
      <c r="B231" s="4" t="str">
        <f t="shared" si="9"/>
        <v/>
      </c>
      <c r="C231" s="5">
        <v>335112</v>
      </c>
      <c r="D231" s="5" t="s">
        <v>3027</v>
      </c>
      <c r="E231" s="6"/>
      <c r="F231" s="6">
        <v>1714500852</v>
      </c>
      <c r="G231" s="6">
        <v>10087301354</v>
      </c>
      <c r="H231" s="6">
        <v>11478097433</v>
      </c>
      <c r="I231" s="6"/>
      <c r="J231" s="6">
        <v>3105296931</v>
      </c>
    </row>
    <row r="232" spans="1:10">
      <c r="A232" s="3">
        <f t="shared" si="8"/>
        <v>7</v>
      </c>
      <c r="B232" s="4" t="str">
        <f t="shared" si="9"/>
        <v/>
      </c>
      <c r="C232" s="5">
        <v>3351121</v>
      </c>
      <c r="D232" s="5" t="s">
        <v>3028</v>
      </c>
      <c r="E232" s="6"/>
      <c r="F232" s="6">
        <v>1714500852</v>
      </c>
      <c r="G232" s="6">
        <v>10087301354</v>
      </c>
      <c r="H232" s="6">
        <v>11478097433</v>
      </c>
      <c r="I232" s="6"/>
      <c r="J232" s="6">
        <v>3105296931</v>
      </c>
    </row>
    <row r="233" spans="1:10">
      <c r="A233" s="3">
        <f t="shared" si="8"/>
        <v>4</v>
      </c>
      <c r="B233" s="4" t="str">
        <f t="shared" si="9"/>
        <v/>
      </c>
      <c r="C233" s="5">
        <v>3354</v>
      </c>
      <c r="D233" s="5" t="s">
        <v>3029</v>
      </c>
      <c r="E233" s="6"/>
      <c r="F233" s="6">
        <v>9967095667</v>
      </c>
      <c r="G233" s="6">
        <v>29051714132</v>
      </c>
      <c r="H233" s="6">
        <v>23727472814</v>
      </c>
      <c r="I233" s="6"/>
      <c r="J233" s="6">
        <v>4642854349</v>
      </c>
    </row>
    <row r="234" spans="1:10">
      <c r="A234" s="3">
        <f t="shared" si="8"/>
        <v>5</v>
      </c>
      <c r="B234" s="4" t="str">
        <f t="shared" si="9"/>
        <v/>
      </c>
      <c r="C234" s="5">
        <v>33541</v>
      </c>
      <c r="D234" s="5" t="s">
        <v>3030</v>
      </c>
      <c r="E234" s="6"/>
      <c r="F234" s="6">
        <v>9967095667</v>
      </c>
      <c r="G234" s="6">
        <v>29051714132</v>
      </c>
      <c r="H234" s="6">
        <v>23727472814</v>
      </c>
      <c r="I234" s="6"/>
      <c r="J234" s="6">
        <v>4642854349</v>
      </c>
    </row>
    <row r="235" spans="1:10">
      <c r="A235" s="3">
        <f t="shared" si="8"/>
        <v>6</v>
      </c>
      <c r="B235" s="4" t="str">
        <f t="shared" si="9"/>
        <v/>
      </c>
      <c r="C235" s="5">
        <v>335411</v>
      </c>
      <c r="D235" s="5" t="s">
        <v>3031</v>
      </c>
      <c r="E235" s="6"/>
      <c r="F235" s="6">
        <v>9967095667</v>
      </c>
      <c r="G235" s="6">
        <v>29051714132</v>
      </c>
      <c r="H235" s="6">
        <v>23727472814</v>
      </c>
      <c r="I235" s="6"/>
      <c r="J235" s="6">
        <v>4642854349</v>
      </c>
    </row>
    <row r="236" spans="1:10">
      <c r="A236" s="3">
        <f t="shared" si="8"/>
        <v>3</v>
      </c>
      <c r="B236" s="4">
        <f t="shared" si="9"/>
        <v>338</v>
      </c>
      <c r="C236" s="5">
        <v>338</v>
      </c>
      <c r="D236" s="5" t="s">
        <v>3032</v>
      </c>
      <c r="E236" s="6"/>
      <c r="F236" s="6">
        <v>1275391523</v>
      </c>
      <c r="G236" s="6">
        <v>4676478512</v>
      </c>
      <c r="H236" s="6">
        <v>4679547426</v>
      </c>
      <c r="I236" s="6"/>
      <c r="J236" s="6">
        <v>1278460437</v>
      </c>
    </row>
    <row r="237" spans="1:10">
      <c r="A237" s="3">
        <f t="shared" si="8"/>
        <v>4</v>
      </c>
      <c r="B237" s="4" t="str">
        <f t="shared" si="9"/>
        <v/>
      </c>
      <c r="C237" s="5">
        <v>3388</v>
      </c>
      <c r="D237" s="5" t="s">
        <v>3033</v>
      </c>
      <c r="E237" s="6"/>
      <c r="F237" s="6">
        <v>1275391523</v>
      </c>
      <c r="G237" s="6">
        <v>4676478512</v>
      </c>
      <c r="H237" s="6">
        <v>4679547426</v>
      </c>
      <c r="I237" s="6"/>
      <c r="J237" s="6">
        <v>1278460437</v>
      </c>
    </row>
    <row r="238" spans="1:10">
      <c r="A238" s="3">
        <f t="shared" ref="A238:A301" si="10">LEN(C238)</f>
        <v>5</v>
      </c>
      <c r="B238" s="4" t="str">
        <f t="shared" si="9"/>
        <v/>
      </c>
      <c r="C238" s="5">
        <v>33881</v>
      </c>
      <c r="D238" s="5" t="s">
        <v>3034</v>
      </c>
      <c r="E238" s="6"/>
      <c r="F238" s="6">
        <v>1275391523</v>
      </c>
      <c r="G238" s="6">
        <v>4676478512</v>
      </c>
      <c r="H238" s="6">
        <v>4679547426</v>
      </c>
      <c r="I238" s="6"/>
      <c r="J238" s="6">
        <v>1278460437</v>
      </c>
    </row>
    <row r="239" spans="1:10">
      <c r="A239" s="3">
        <f t="shared" si="10"/>
        <v>3</v>
      </c>
      <c r="B239" s="4">
        <f t="shared" ref="B239:B302" si="11">IF(LEN(C239)=3,C239,"")</f>
        <v>347</v>
      </c>
      <c r="C239" s="5">
        <v>347</v>
      </c>
      <c r="D239" s="5" t="s">
        <v>3035</v>
      </c>
      <c r="E239" s="6"/>
      <c r="F239" s="6">
        <v>2817863337</v>
      </c>
      <c r="G239" s="6">
        <v>846155873</v>
      </c>
      <c r="H239" s="6">
        <v>33705595</v>
      </c>
      <c r="I239" s="6"/>
      <c r="J239" s="6">
        <v>2005413059</v>
      </c>
    </row>
    <row r="240" spans="1:10">
      <c r="A240" s="3">
        <f t="shared" si="10"/>
        <v>3</v>
      </c>
      <c r="B240" s="4">
        <f t="shared" si="11"/>
        <v>353</v>
      </c>
      <c r="C240" s="5">
        <v>353</v>
      </c>
      <c r="D240" s="5" t="s">
        <v>3036</v>
      </c>
      <c r="E240" s="6"/>
      <c r="F240" s="6">
        <v>9575209505</v>
      </c>
      <c r="G240" s="6">
        <v>2388924035</v>
      </c>
      <c r="H240" s="6">
        <v>1665650453</v>
      </c>
      <c r="I240" s="6"/>
      <c r="J240" s="6">
        <v>8851935923</v>
      </c>
    </row>
    <row r="241" spans="1:10">
      <c r="A241" s="3">
        <f t="shared" si="10"/>
        <v>4</v>
      </c>
      <c r="B241" s="4" t="str">
        <f t="shared" si="11"/>
        <v/>
      </c>
      <c r="C241" s="5">
        <v>3531</v>
      </c>
      <c r="D241" s="5" t="s">
        <v>3037</v>
      </c>
      <c r="E241" s="6"/>
      <c r="F241" s="6">
        <v>9568993109</v>
      </c>
      <c r="G241" s="6">
        <v>2383224035</v>
      </c>
      <c r="H241" s="6">
        <v>1665650453</v>
      </c>
      <c r="I241" s="6"/>
      <c r="J241" s="6">
        <v>8851419527</v>
      </c>
    </row>
    <row r="242" spans="1:10">
      <c r="A242" s="3">
        <f t="shared" si="10"/>
        <v>4</v>
      </c>
      <c r="B242" s="4" t="str">
        <f t="shared" si="11"/>
        <v/>
      </c>
      <c r="C242" s="5">
        <v>3532</v>
      </c>
      <c r="D242" s="5" t="s">
        <v>3038</v>
      </c>
      <c r="E242" s="6"/>
      <c r="F242" s="6">
        <v>6216396</v>
      </c>
      <c r="G242" s="6">
        <v>5700000</v>
      </c>
      <c r="H242" s="6"/>
      <c r="I242" s="6"/>
      <c r="J242" s="6">
        <v>516396</v>
      </c>
    </row>
    <row r="243" spans="1:10">
      <c r="A243" s="3">
        <f t="shared" si="10"/>
        <v>3</v>
      </c>
      <c r="B243" s="4">
        <f t="shared" si="11"/>
        <v>411</v>
      </c>
      <c r="C243" s="5">
        <v>411</v>
      </c>
      <c r="D243" s="5" t="s">
        <v>3039</v>
      </c>
      <c r="E243" s="6"/>
      <c r="F243" s="6">
        <v>1648006180000</v>
      </c>
      <c r="G243" s="6"/>
      <c r="H243" s="6"/>
      <c r="I243" s="6"/>
      <c r="J243" s="6">
        <v>1648006180000</v>
      </c>
    </row>
    <row r="244" spans="1:10">
      <c r="A244" s="3">
        <f t="shared" si="10"/>
        <v>4</v>
      </c>
      <c r="B244" s="4" t="str">
        <f t="shared" si="11"/>
        <v/>
      </c>
      <c r="C244" s="5">
        <v>4111</v>
      </c>
      <c r="D244" s="5" t="s">
        <v>3040</v>
      </c>
      <c r="E244" s="6"/>
      <c r="F244" s="6">
        <v>1648006180000</v>
      </c>
      <c r="G244" s="6"/>
      <c r="H244" s="6"/>
      <c r="I244" s="6"/>
      <c r="J244" s="6">
        <v>1648006180000</v>
      </c>
    </row>
    <row r="245" spans="1:10">
      <c r="A245" s="3">
        <f t="shared" si="10"/>
        <v>5</v>
      </c>
      <c r="B245" s="4" t="str">
        <f t="shared" si="11"/>
        <v/>
      </c>
      <c r="C245" s="5">
        <v>41111</v>
      </c>
      <c r="D245" s="5" t="s">
        <v>3041</v>
      </c>
      <c r="E245" s="6"/>
      <c r="F245" s="6">
        <v>1648006180000</v>
      </c>
      <c r="G245" s="6"/>
      <c r="H245" s="6"/>
      <c r="I245" s="6"/>
      <c r="J245" s="6">
        <v>1648006180000</v>
      </c>
    </row>
    <row r="246" spans="1:10">
      <c r="A246" s="3">
        <f t="shared" si="10"/>
        <v>3</v>
      </c>
      <c r="B246" s="4">
        <f t="shared" si="11"/>
        <v>421</v>
      </c>
      <c r="C246" s="5">
        <v>421</v>
      </c>
      <c r="D246" s="5" t="s">
        <v>3042</v>
      </c>
      <c r="E246" s="6"/>
      <c r="F246" s="6">
        <v>304044725535</v>
      </c>
      <c r="G246" s="6">
        <v>7691718866</v>
      </c>
      <c r="H246" s="6">
        <v>38151805792</v>
      </c>
      <c r="I246" s="6"/>
      <c r="J246" s="6">
        <v>334504812461</v>
      </c>
    </row>
    <row r="247" spans="1:10">
      <c r="A247" s="3">
        <f t="shared" si="10"/>
        <v>4</v>
      </c>
      <c r="B247" s="4" t="str">
        <f t="shared" si="11"/>
        <v/>
      </c>
      <c r="C247" s="5">
        <v>4211</v>
      </c>
      <c r="D247" s="5" t="s">
        <v>3043</v>
      </c>
      <c r="E247" s="6"/>
      <c r="F247" s="6">
        <v>294718071991</v>
      </c>
      <c r="G247" s="6">
        <v>4307095374</v>
      </c>
      <c r="H247" s="6">
        <v>38016983414</v>
      </c>
      <c r="I247" s="6"/>
      <c r="J247" s="6">
        <v>328427960031</v>
      </c>
    </row>
    <row r="248" spans="1:10">
      <c r="A248" s="3">
        <f t="shared" si="10"/>
        <v>5</v>
      </c>
      <c r="B248" s="4" t="str">
        <f t="shared" si="11"/>
        <v/>
      </c>
      <c r="C248" s="5">
        <v>42111</v>
      </c>
      <c r="D248" s="5" t="s">
        <v>3044</v>
      </c>
      <c r="E248" s="6"/>
      <c r="F248" s="6">
        <v>294718071991</v>
      </c>
      <c r="G248" s="6">
        <v>1665650453</v>
      </c>
      <c r="H248" s="6"/>
      <c r="I248" s="6"/>
      <c r="J248" s="6">
        <v>293052421538</v>
      </c>
    </row>
    <row r="249" spans="1:10">
      <c r="A249" s="3">
        <f t="shared" si="10"/>
        <v>5</v>
      </c>
      <c r="B249" s="4" t="str">
        <f t="shared" si="11"/>
        <v/>
      </c>
      <c r="C249" s="5">
        <v>42112</v>
      </c>
      <c r="D249" s="5" t="s">
        <v>3045</v>
      </c>
      <c r="E249" s="6"/>
      <c r="F249" s="6"/>
      <c r="G249" s="6">
        <v>2641444921</v>
      </c>
      <c r="H249" s="6">
        <v>38016983414</v>
      </c>
      <c r="I249" s="6"/>
      <c r="J249" s="6">
        <v>35375538493</v>
      </c>
    </row>
    <row r="250" spans="1:10">
      <c r="A250" s="3">
        <f t="shared" si="10"/>
        <v>4</v>
      </c>
      <c r="B250" s="4" t="str">
        <f t="shared" si="11"/>
        <v/>
      </c>
      <c r="C250" s="5">
        <v>4212</v>
      </c>
      <c r="D250" s="5" t="s">
        <v>3046</v>
      </c>
      <c r="E250" s="6"/>
      <c r="F250" s="6">
        <v>9326653544</v>
      </c>
      <c r="G250" s="6">
        <v>3384623492</v>
      </c>
      <c r="H250" s="6">
        <v>134822378</v>
      </c>
      <c r="I250" s="6"/>
      <c r="J250" s="6">
        <v>6076852430</v>
      </c>
    </row>
    <row r="251" spans="1:10">
      <c r="A251" s="3">
        <f t="shared" si="10"/>
        <v>5</v>
      </c>
      <c r="B251" s="4" t="str">
        <f t="shared" si="11"/>
        <v/>
      </c>
      <c r="C251" s="5">
        <v>42122</v>
      </c>
      <c r="D251" s="5" t="s">
        <v>3047</v>
      </c>
      <c r="E251" s="6"/>
      <c r="F251" s="6">
        <v>9326653544</v>
      </c>
      <c r="G251" s="6">
        <v>3384623492</v>
      </c>
      <c r="H251" s="6">
        <v>134822378</v>
      </c>
      <c r="I251" s="6"/>
      <c r="J251" s="6">
        <v>6076852430</v>
      </c>
    </row>
    <row r="252" spans="1:10">
      <c r="A252" s="3">
        <f t="shared" si="10"/>
        <v>3</v>
      </c>
      <c r="B252" s="4">
        <f t="shared" si="11"/>
        <v>511</v>
      </c>
      <c r="C252" s="5">
        <v>511</v>
      </c>
      <c r="D252" s="5" t="s">
        <v>3048</v>
      </c>
      <c r="E252" s="6"/>
      <c r="F252" s="6"/>
      <c r="G252" s="6">
        <v>111512007421</v>
      </c>
      <c r="H252" s="6">
        <v>111512007421</v>
      </c>
      <c r="I252" s="6"/>
      <c r="J252" s="6"/>
    </row>
    <row r="253" spans="1:10">
      <c r="A253" s="3">
        <f t="shared" si="10"/>
        <v>5</v>
      </c>
      <c r="B253" s="4" t="str">
        <f t="shared" si="11"/>
        <v/>
      </c>
      <c r="C253" s="5" t="s">
        <v>3049</v>
      </c>
      <c r="D253" s="5" t="s">
        <v>3050</v>
      </c>
      <c r="E253" s="6"/>
      <c r="F253" s="6"/>
      <c r="G253" s="6">
        <v>153500000</v>
      </c>
      <c r="H253" s="6">
        <v>153500000</v>
      </c>
      <c r="I253" s="6"/>
      <c r="J253" s="6"/>
    </row>
    <row r="254" spans="1:10">
      <c r="A254" s="3">
        <f t="shared" si="10"/>
        <v>6</v>
      </c>
      <c r="B254" s="4" t="str">
        <f t="shared" si="11"/>
        <v/>
      </c>
      <c r="C254" s="5" t="s">
        <v>3051</v>
      </c>
      <c r="D254" s="5" t="s">
        <v>3052</v>
      </c>
      <c r="E254" s="6"/>
      <c r="F254" s="6"/>
      <c r="G254" s="6">
        <v>153500000</v>
      </c>
      <c r="H254" s="6">
        <v>153500000</v>
      </c>
      <c r="I254" s="6"/>
      <c r="J254" s="6"/>
    </row>
    <row r="255" spans="1:10">
      <c r="A255" s="3">
        <f t="shared" si="10"/>
        <v>6</v>
      </c>
      <c r="B255" s="4" t="str">
        <f t="shared" si="11"/>
        <v/>
      </c>
      <c r="C255" s="6">
        <v>511102</v>
      </c>
      <c r="D255" s="5" t="s">
        <v>3053</v>
      </c>
      <c r="E255" s="6"/>
      <c r="F255" s="6"/>
      <c r="G255" s="6">
        <v>153500000</v>
      </c>
      <c r="H255" s="6">
        <v>153500000</v>
      </c>
      <c r="I255" s="6"/>
      <c r="J255" s="6"/>
    </row>
    <row r="256" spans="1:10">
      <c r="A256" s="3">
        <f t="shared" si="10"/>
        <v>4</v>
      </c>
      <c r="B256" s="4" t="str">
        <f t="shared" si="11"/>
        <v/>
      </c>
      <c r="C256" s="5">
        <v>5111</v>
      </c>
      <c r="D256" s="5" t="s">
        <v>3054</v>
      </c>
      <c r="E256" s="6"/>
      <c r="F256" s="6"/>
      <c r="G256" s="6">
        <v>86303215917</v>
      </c>
      <c r="H256" s="6">
        <v>86303215917</v>
      </c>
      <c r="I256" s="6"/>
      <c r="J256" s="6"/>
    </row>
    <row r="257" spans="1:10">
      <c r="A257" s="3">
        <f t="shared" si="10"/>
        <v>5</v>
      </c>
      <c r="B257" s="4" t="str">
        <f t="shared" si="11"/>
        <v/>
      </c>
      <c r="C257" s="5">
        <v>51110</v>
      </c>
      <c r="D257" s="5" t="s">
        <v>3052</v>
      </c>
      <c r="E257" s="6"/>
      <c r="F257" s="6"/>
      <c r="G257" s="6">
        <v>25980405</v>
      </c>
      <c r="H257" s="6">
        <v>25980405</v>
      </c>
      <c r="I257" s="6"/>
      <c r="J257" s="6"/>
    </row>
    <row r="258" spans="1:10">
      <c r="A258" s="3">
        <f t="shared" si="10"/>
        <v>6</v>
      </c>
      <c r="B258" s="4" t="str">
        <f t="shared" si="11"/>
        <v/>
      </c>
      <c r="C258" s="5">
        <v>511101</v>
      </c>
      <c r="D258" s="5" t="s">
        <v>3055</v>
      </c>
      <c r="E258" s="6"/>
      <c r="F258" s="6"/>
      <c r="G258" s="6">
        <v>25980405</v>
      </c>
      <c r="H258" s="6">
        <v>25980405</v>
      </c>
      <c r="I258" s="6"/>
      <c r="J258" s="6"/>
    </row>
    <row r="259" spans="1:10">
      <c r="A259" s="3">
        <f t="shared" si="10"/>
        <v>7</v>
      </c>
      <c r="B259" s="4" t="str">
        <f t="shared" si="11"/>
        <v/>
      </c>
      <c r="C259" s="5">
        <v>5111015</v>
      </c>
      <c r="D259" s="5" t="s">
        <v>3056</v>
      </c>
      <c r="E259" s="6"/>
      <c r="F259" s="6"/>
      <c r="G259" s="6">
        <v>25980405</v>
      </c>
      <c r="H259" s="6">
        <v>25980405</v>
      </c>
      <c r="I259" s="6"/>
      <c r="J259" s="6"/>
    </row>
    <row r="260" spans="1:10">
      <c r="A260" s="3">
        <f t="shared" si="10"/>
        <v>9</v>
      </c>
      <c r="B260" s="4" t="str">
        <f t="shared" si="11"/>
        <v/>
      </c>
      <c r="C260" s="5">
        <v>511101504</v>
      </c>
      <c r="D260" s="5" t="s">
        <v>3057</v>
      </c>
      <c r="E260" s="6"/>
      <c r="F260" s="6"/>
      <c r="G260" s="6">
        <v>25980405</v>
      </c>
      <c r="H260" s="6">
        <v>25980405</v>
      </c>
      <c r="I260" s="6"/>
      <c r="J260" s="6"/>
    </row>
    <row r="261" spans="1:10">
      <c r="A261" s="3">
        <f t="shared" si="10"/>
        <v>5</v>
      </c>
      <c r="B261" s="4" t="str">
        <f t="shared" si="11"/>
        <v/>
      </c>
      <c r="C261" s="5">
        <v>51111</v>
      </c>
      <c r="D261" s="5" t="s">
        <v>3058</v>
      </c>
      <c r="E261" s="6"/>
      <c r="F261" s="6"/>
      <c r="G261" s="6">
        <v>198568031800</v>
      </c>
      <c r="H261" s="6">
        <v>198568031800</v>
      </c>
      <c r="I261" s="6"/>
      <c r="J261" s="6"/>
    </row>
    <row r="262" spans="1:10">
      <c r="A262" s="3">
        <f t="shared" si="10"/>
        <v>6</v>
      </c>
      <c r="B262" s="4" t="str">
        <f t="shared" si="11"/>
        <v/>
      </c>
      <c r="C262" s="5">
        <v>511111</v>
      </c>
      <c r="D262" s="5" t="s">
        <v>3059</v>
      </c>
      <c r="E262" s="6"/>
      <c r="F262" s="6"/>
      <c r="G262" s="6">
        <v>1253365342</v>
      </c>
      <c r="H262" s="6">
        <v>1253365342</v>
      </c>
      <c r="I262" s="6"/>
      <c r="J262" s="6"/>
    </row>
    <row r="263" spans="1:10">
      <c r="A263" s="3">
        <f t="shared" si="10"/>
        <v>8</v>
      </c>
      <c r="B263" s="4" t="str">
        <f t="shared" si="11"/>
        <v/>
      </c>
      <c r="C263" s="5">
        <v>51111101</v>
      </c>
      <c r="D263" s="5" t="s">
        <v>3060</v>
      </c>
      <c r="E263" s="6"/>
      <c r="F263" s="6"/>
      <c r="G263" s="6">
        <v>1253365342</v>
      </c>
      <c r="H263" s="6">
        <v>1253365342</v>
      </c>
      <c r="I263" s="6"/>
      <c r="J263" s="6"/>
    </row>
    <row r="264" spans="1:10">
      <c r="A264" s="3">
        <f t="shared" si="10"/>
        <v>6</v>
      </c>
      <c r="B264" s="4" t="str">
        <f t="shared" si="11"/>
        <v/>
      </c>
      <c r="C264" s="5">
        <v>511113</v>
      </c>
      <c r="D264" s="5" t="s">
        <v>3061</v>
      </c>
      <c r="E264" s="6"/>
      <c r="F264" s="6"/>
      <c r="G264" s="6">
        <v>352386220</v>
      </c>
      <c r="H264" s="6">
        <v>352386220</v>
      </c>
      <c r="I264" s="6"/>
      <c r="J264" s="6"/>
    </row>
    <row r="265" spans="1:10">
      <c r="A265" s="3">
        <f t="shared" si="10"/>
        <v>8</v>
      </c>
      <c r="B265" s="4" t="str">
        <f t="shared" si="11"/>
        <v/>
      </c>
      <c r="C265" s="5">
        <v>51111306</v>
      </c>
      <c r="D265" s="5" t="s">
        <v>3062</v>
      </c>
      <c r="E265" s="6"/>
      <c r="F265" s="6"/>
      <c r="G265" s="6">
        <v>352386220</v>
      </c>
      <c r="H265" s="6">
        <v>352386220</v>
      </c>
      <c r="I265" s="6"/>
      <c r="J265" s="6"/>
    </row>
    <row r="266" spans="1:10">
      <c r="A266" s="3">
        <f t="shared" si="10"/>
        <v>6</v>
      </c>
      <c r="B266" s="4" t="str">
        <f t="shared" si="11"/>
        <v/>
      </c>
      <c r="C266" s="5">
        <v>511114</v>
      </c>
      <c r="D266" s="5" t="s">
        <v>3063</v>
      </c>
      <c r="E266" s="6"/>
      <c r="F266" s="6"/>
      <c r="G266" s="6">
        <v>196962280238</v>
      </c>
      <c r="H266" s="6">
        <v>196962280238</v>
      </c>
      <c r="I266" s="6"/>
      <c r="J266" s="6"/>
    </row>
    <row r="267" spans="1:10">
      <c r="A267" s="3">
        <f t="shared" si="10"/>
        <v>8</v>
      </c>
      <c r="B267" s="4" t="str">
        <f t="shared" si="11"/>
        <v/>
      </c>
      <c r="C267" s="5">
        <v>51111406</v>
      </c>
      <c r="D267" s="5" t="s">
        <v>3064</v>
      </c>
      <c r="E267" s="6"/>
      <c r="F267" s="6"/>
      <c r="G267" s="6">
        <v>8213037</v>
      </c>
      <c r="H267" s="6">
        <v>8213037</v>
      </c>
      <c r="I267" s="6"/>
      <c r="J267" s="6"/>
    </row>
    <row r="268" spans="1:10">
      <c r="A268" s="3">
        <f t="shared" si="10"/>
        <v>8</v>
      </c>
      <c r="B268" s="4" t="str">
        <f t="shared" si="11"/>
        <v/>
      </c>
      <c r="C268" s="5">
        <v>51111410</v>
      </c>
      <c r="D268" s="5" t="s">
        <v>3065</v>
      </c>
      <c r="E268" s="6"/>
      <c r="F268" s="6"/>
      <c r="G268" s="6">
        <v>196954067201</v>
      </c>
      <c r="H268" s="6">
        <v>196954067201</v>
      </c>
      <c r="I268" s="6"/>
      <c r="J268" s="6"/>
    </row>
    <row r="269" spans="1:10">
      <c r="A269" s="3">
        <f t="shared" si="10"/>
        <v>5</v>
      </c>
      <c r="B269" s="4" t="str">
        <f t="shared" si="11"/>
        <v/>
      </c>
      <c r="C269" s="5">
        <v>51112</v>
      </c>
      <c r="D269" s="5" t="s">
        <v>3066</v>
      </c>
      <c r="E269" s="6"/>
      <c r="F269" s="6"/>
      <c r="G269" s="6">
        <v>7132930563</v>
      </c>
      <c r="H269" s="6">
        <v>7132930563</v>
      </c>
      <c r="I269" s="6"/>
      <c r="J269" s="6"/>
    </row>
    <row r="270" spans="1:10">
      <c r="A270" s="3">
        <f t="shared" si="10"/>
        <v>6</v>
      </c>
      <c r="B270" s="4" t="str">
        <f t="shared" si="11"/>
        <v/>
      </c>
      <c r="C270" s="5">
        <v>511121</v>
      </c>
      <c r="D270" s="5" t="s">
        <v>3067</v>
      </c>
      <c r="E270" s="6"/>
      <c r="F270" s="6"/>
      <c r="G270" s="6">
        <v>7132930563</v>
      </c>
      <c r="H270" s="6">
        <v>7132930563</v>
      </c>
      <c r="I270" s="6"/>
      <c r="J270" s="6"/>
    </row>
    <row r="271" spans="1:10">
      <c r="A271" s="3">
        <f t="shared" si="10"/>
        <v>8</v>
      </c>
      <c r="B271" s="4" t="str">
        <f t="shared" si="11"/>
        <v/>
      </c>
      <c r="C271" s="5">
        <v>51112101</v>
      </c>
      <c r="D271" s="5" t="s">
        <v>3068</v>
      </c>
      <c r="E271" s="6"/>
      <c r="F271" s="6"/>
      <c r="G271" s="6">
        <v>7132930563</v>
      </c>
      <c r="H271" s="6">
        <v>7132930563</v>
      </c>
      <c r="I271" s="6"/>
      <c r="J271" s="6"/>
    </row>
    <row r="272" spans="1:10">
      <c r="A272" s="3">
        <f t="shared" si="10"/>
        <v>5</v>
      </c>
      <c r="B272" s="4" t="str">
        <f t="shared" si="11"/>
        <v/>
      </c>
      <c r="C272" s="5">
        <v>51113</v>
      </c>
      <c r="D272" s="5" t="s">
        <v>3069</v>
      </c>
      <c r="E272" s="6"/>
      <c r="F272" s="6"/>
      <c r="G272" s="6">
        <v>-119423726851</v>
      </c>
      <c r="H272" s="6">
        <v>-119423726851</v>
      </c>
      <c r="I272" s="6"/>
      <c r="J272" s="6"/>
    </row>
    <row r="273" spans="1:10">
      <c r="A273" s="3">
        <f t="shared" si="10"/>
        <v>6</v>
      </c>
      <c r="B273" s="4" t="str">
        <f t="shared" si="11"/>
        <v/>
      </c>
      <c r="C273" s="5">
        <v>511131</v>
      </c>
      <c r="D273" s="5" t="s">
        <v>3070</v>
      </c>
      <c r="E273" s="6"/>
      <c r="F273" s="6"/>
      <c r="G273" s="6">
        <v>539932192</v>
      </c>
      <c r="H273" s="6">
        <v>539932192</v>
      </c>
      <c r="I273" s="6"/>
      <c r="J273" s="6"/>
    </row>
    <row r="274" spans="1:10">
      <c r="A274" s="3">
        <f t="shared" si="10"/>
        <v>6</v>
      </c>
      <c r="B274" s="4" t="str">
        <f t="shared" si="11"/>
        <v/>
      </c>
      <c r="C274" s="5">
        <v>511132</v>
      </c>
      <c r="D274" s="5" t="s">
        <v>3071</v>
      </c>
      <c r="E274" s="6"/>
      <c r="F274" s="6"/>
      <c r="G274" s="6">
        <v>-119963659043</v>
      </c>
      <c r="H274" s="6">
        <v>-119963659043</v>
      </c>
      <c r="I274" s="6"/>
      <c r="J274" s="6"/>
    </row>
    <row r="275" spans="1:10">
      <c r="A275" s="3">
        <f t="shared" si="10"/>
        <v>4</v>
      </c>
      <c r="B275" s="4" t="str">
        <f t="shared" si="11"/>
        <v/>
      </c>
      <c r="C275" s="5">
        <v>5113</v>
      </c>
      <c r="D275" s="5" t="s">
        <v>3072</v>
      </c>
      <c r="E275" s="6"/>
      <c r="F275" s="6"/>
      <c r="G275" s="6">
        <v>12717410243</v>
      </c>
      <c r="H275" s="6">
        <v>12717410243</v>
      </c>
      <c r="I275" s="6"/>
      <c r="J275" s="6"/>
    </row>
    <row r="276" spans="1:10">
      <c r="A276" s="3">
        <f t="shared" si="10"/>
        <v>5</v>
      </c>
      <c r="B276" s="4" t="str">
        <f t="shared" si="11"/>
        <v/>
      </c>
      <c r="C276" s="5">
        <v>51131</v>
      </c>
      <c r="D276" s="5" t="s">
        <v>3073</v>
      </c>
      <c r="E276" s="6"/>
      <c r="F276" s="6"/>
      <c r="G276" s="6">
        <v>11268726460</v>
      </c>
      <c r="H276" s="6">
        <v>11268726460</v>
      </c>
      <c r="I276" s="6"/>
      <c r="J276" s="6"/>
    </row>
    <row r="277" spans="1:10">
      <c r="A277" s="3">
        <f t="shared" si="10"/>
        <v>6</v>
      </c>
      <c r="B277" s="4" t="str">
        <f t="shared" si="11"/>
        <v/>
      </c>
      <c r="C277" s="5">
        <v>511311</v>
      </c>
      <c r="D277" s="5" t="s">
        <v>3074</v>
      </c>
      <c r="E277" s="6"/>
      <c r="F277" s="6"/>
      <c r="G277" s="6">
        <v>11268726460</v>
      </c>
      <c r="H277" s="6">
        <v>11268726460</v>
      </c>
      <c r="I277" s="6"/>
      <c r="J277" s="6"/>
    </row>
    <row r="278" spans="1:10">
      <c r="A278" s="3">
        <f t="shared" si="10"/>
        <v>5</v>
      </c>
      <c r="B278" s="4" t="str">
        <f t="shared" si="11"/>
        <v/>
      </c>
      <c r="C278" s="5">
        <v>51132</v>
      </c>
      <c r="D278" s="5" t="s">
        <v>3075</v>
      </c>
      <c r="E278" s="6"/>
      <c r="F278" s="6"/>
      <c r="G278" s="6">
        <v>1427533946</v>
      </c>
      <c r="H278" s="6">
        <v>1427533946</v>
      </c>
      <c r="I278" s="6"/>
      <c r="J278" s="6"/>
    </row>
    <row r="279" spans="1:10">
      <c r="A279" s="3">
        <f t="shared" si="10"/>
        <v>6</v>
      </c>
      <c r="B279" s="4" t="str">
        <f t="shared" si="11"/>
        <v/>
      </c>
      <c r="C279" s="6">
        <v>511321</v>
      </c>
      <c r="D279" s="5" t="s">
        <v>3076</v>
      </c>
      <c r="E279" s="6"/>
      <c r="F279" s="6"/>
      <c r="G279" s="6">
        <v>1427533946</v>
      </c>
      <c r="H279" s="6">
        <v>1427533946</v>
      </c>
      <c r="I279" s="6"/>
      <c r="J279" s="6"/>
    </row>
    <row r="280" spans="1:10">
      <c r="A280" s="3">
        <f t="shared" si="10"/>
        <v>5</v>
      </c>
      <c r="B280" s="4" t="str">
        <f t="shared" si="11"/>
        <v/>
      </c>
      <c r="C280" s="6">
        <v>51135</v>
      </c>
      <c r="D280" s="5" t="s">
        <v>3077</v>
      </c>
      <c r="E280" s="6"/>
      <c r="F280" s="6"/>
      <c r="G280" s="6">
        <v>21149837</v>
      </c>
      <c r="H280" s="6">
        <v>21149837</v>
      </c>
      <c r="I280" s="6"/>
      <c r="J280" s="6"/>
    </row>
    <row r="281" spans="1:10">
      <c r="A281" s="3">
        <f t="shared" si="10"/>
        <v>6</v>
      </c>
      <c r="B281" s="4" t="str">
        <f t="shared" si="11"/>
        <v/>
      </c>
      <c r="C281" s="5">
        <v>511351</v>
      </c>
      <c r="D281" s="5" t="s">
        <v>3078</v>
      </c>
      <c r="E281" s="6"/>
      <c r="F281" s="6"/>
      <c r="G281" s="6">
        <v>21149837</v>
      </c>
      <c r="H281" s="6">
        <v>21149837</v>
      </c>
      <c r="I281" s="6"/>
      <c r="J281" s="6"/>
    </row>
    <row r="282" spans="1:10">
      <c r="A282" s="3">
        <f t="shared" si="10"/>
        <v>4</v>
      </c>
      <c r="B282" s="4" t="str">
        <f t="shared" si="11"/>
        <v/>
      </c>
      <c r="C282" s="5">
        <v>5115</v>
      </c>
      <c r="D282" s="5" t="s">
        <v>3079</v>
      </c>
      <c r="E282" s="6"/>
      <c r="F282" s="6"/>
      <c r="G282" s="6">
        <v>11133132178</v>
      </c>
      <c r="H282" s="6">
        <v>11133132178</v>
      </c>
      <c r="I282" s="6"/>
      <c r="J282" s="6"/>
    </row>
    <row r="283" spans="1:10">
      <c r="A283" s="3">
        <f t="shared" si="10"/>
        <v>5</v>
      </c>
      <c r="B283" s="4" t="str">
        <f t="shared" si="11"/>
        <v/>
      </c>
      <c r="C283" s="5">
        <v>51151</v>
      </c>
      <c r="D283" s="5" t="s">
        <v>3080</v>
      </c>
      <c r="E283" s="6"/>
      <c r="F283" s="6"/>
      <c r="G283" s="6">
        <v>11081332076</v>
      </c>
      <c r="H283" s="6">
        <v>11081332076</v>
      </c>
      <c r="I283" s="6"/>
      <c r="J283" s="6"/>
    </row>
    <row r="284" spans="1:10">
      <c r="A284" s="3">
        <f t="shared" si="10"/>
        <v>5</v>
      </c>
      <c r="B284" s="4" t="str">
        <f t="shared" si="11"/>
        <v/>
      </c>
      <c r="C284" s="5">
        <v>51154</v>
      </c>
      <c r="D284" s="5" t="s">
        <v>3081</v>
      </c>
      <c r="E284" s="6"/>
      <c r="F284" s="6"/>
      <c r="G284" s="6">
        <v>51800102</v>
      </c>
      <c r="H284" s="6">
        <v>51800102</v>
      </c>
      <c r="I284" s="6"/>
      <c r="J284" s="6"/>
    </row>
    <row r="285" spans="1:10">
      <c r="A285" s="3">
        <f t="shared" si="10"/>
        <v>4</v>
      </c>
      <c r="B285" s="4" t="str">
        <f t="shared" si="11"/>
        <v/>
      </c>
      <c r="C285" s="5">
        <v>5118</v>
      </c>
      <c r="D285" s="5" t="s">
        <v>3082</v>
      </c>
      <c r="E285" s="6"/>
      <c r="F285" s="6"/>
      <c r="G285" s="6">
        <v>913749083</v>
      </c>
      <c r="H285" s="6">
        <v>913749083</v>
      </c>
      <c r="I285" s="6"/>
      <c r="J285" s="6"/>
    </row>
    <row r="286" spans="1:10">
      <c r="A286" s="3">
        <f t="shared" si="10"/>
        <v>5</v>
      </c>
      <c r="B286" s="4" t="str">
        <f t="shared" si="11"/>
        <v/>
      </c>
      <c r="C286" s="5">
        <v>51181</v>
      </c>
      <c r="D286" s="5" t="s">
        <v>3083</v>
      </c>
      <c r="E286" s="6"/>
      <c r="F286" s="6"/>
      <c r="G286" s="6">
        <v>818858574</v>
      </c>
      <c r="H286" s="6">
        <v>818858574</v>
      </c>
      <c r="I286" s="6"/>
      <c r="J286" s="6"/>
    </row>
    <row r="287" spans="1:10">
      <c r="A287" s="3">
        <f t="shared" si="10"/>
        <v>5</v>
      </c>
      <c r="B287" s="4" t="str">
        <f t="shared" si="11"/>
        <v/>
      </c>
      <c r="C287" s="5">
        <v>51182</v>
      </c>
      <c r="D287" s="5" t="s">
        <v>3084</v>
      </c>
      <c r="E287" s="6"/>
      <c r="F287" s="6"/>
      <c r="G287" s="6">
        <v>59137567</v>
      </c>
      <c r="H287" s="6">
        <v>59137567</v>
      </c>
      <c r="I287" s="6"/>
      <c r="J287" s="6"/>
    </row>
    <row r="288" spans="1:10">
      <c r="A288" s="3">
        <f t="shared" si="10"/>
        <v>5</v>
      </c>
      <c r="B288" s="4" t="str">
        <f t="shared" si="11"/>
        <v/>
      </c>
      <c r="C288" s="5">
        <v>51183</v>
      </c>
      <c r="D288" s="5" t="s">
        <v>3085</v>
      </c>
      <c r="E288" s="6"/>
      <c r="F288" s="6"/>
      <c r="G288" s="6">
        <v>2400000</v>
      </c>
      <c r="H288" s="6">
        <v>2400000</v>
      </c>
      <c r="I288" s="6"/>
      <c r="J288" s="6"/>
    </row>
    <row r="289" spans="1:10">
      <c r="A289" s="3">
        <f t="shared" si="10"/>
        <v>5</v>
      </c>
      <c r="B289" s="4" t="str">
        <f t="shared" si="11"/>
        <v/>
      </c>
      <c r="C289" s="5">
        <v>51184</v>
      </c>
      <c r="D289" s="5" t="s">
        <v>3086</v>
      </c>
      <c r="E289" s="6"/>
      <c r="F289" s="6"/>
      <c r="G289" s="6">
        <v>33352000</v>
      </c>
      <c r="H289" s="6">
        <v>33352000</v>
      </c>
      <c r="I289" s="6"/>
      <c r="J289" s="6"/>
    </row>
    <row r="290" spans="1:10">
      <c r="A290" s="3">
        <f t="shared" si="10"/>
        <v>5</v>
      </c>
      <c r="B290" s="4" t="str">
        <f t="shared" si="11"/>
        <v/>
      </c>
      <c r="C290" s="5">
        <v>51185</v>
      </c>
      <c r="D290" s="5" t="s">
        <v>3087</v>
      </c>
      <c r="E290" s="6"/>
      <c r="F290" s="6"/>
      <c r="G290" s="6">
        <v>774</v>
      </c>
      <c r="H290" s="6">
        <v>774</v>
      </c>
      <c r="I290" s="6"/>
      <c r="J290" s="6"/>
    </row>
    <row r="291" spans="1:10">
      <c r="A291" s="3">
        <f t="shared" si="10"/>
        <v>5</v>
      </c>
      <c r="B291" s="4" t="str">
        <f t="shared" si="11"/>
        <v/>
      </c>
      <c r="C291" s="5">
        <v>51186</v>
      </c>
      <c r="D291" s="5" t="s">
        <v>3088</v>
      </c>
      <c r="E291" s="6"/>
      <c r="F291" s="6"/>
      <c r="G291" s="6">
        <v>168</v>
      </c>
      <c r="H291" s="6">
        <v>168</v>
      </c>
      <c r="I291" s="6"/>
      <c r="J291" s="6"/>
    </row>
    <row r="292" spans="1:10">
      <c r="A292" s="3">
        <f t="shared" si="10"/>
        <v>4</v>
      </c>
      <c r="B292" s="4" t="str">
        <f t="shared" si="11"/>
        <v/>
      </c>
      <c r="C292" s="5">
        <v>5119</v>
      </c>
      <c r="D292" s="5" t="s">
        <v>3089</v>
      </c>
      <c r="E292" s="6"/>
      <c r="F292" s="6"/>
      <c r="G292" s="6">
        <v>291000000</v>
      </c>
      <c r="H292" s="6">
        <v>291000000</v>
      </c>
      <c r="I292" s="6"/>
      <c r="J292" s="6"/>
    </row>
    <row r="293" spans="1:10">
      <c r="A293" s="3">
        <f t="shared" si="10"/>
        <v>5</v>
      </c>
      <c r="B293" s="4" t="str">
        <f t="shared" si="11"/>
        <v/>
      </c>
      <c r="C293" s="5">
        <v>51192</v>
      </c>
      <c r="D293" s="5" t="s">
        <v>3090</v>
      </c>
      <c r="E293" s="6"/>
      <c r="F293" s="6"/>
      <c r="G293" s="6">
        <v>291000000</v>
      </c>
      <c r="H293" s="6">
        <v>291000000</v>
      </c>
      <c r="I293" s="6"/>
      <c r="J293" s="6"/>
    </row>
    <row r="294" spans="1:10">
      <c r="A294" s="3">
        <f t="shared" si="10"/>
        <v>3</v>
      </c>
      <c r="B294" s="4">
        <f t="shared" si="11"/>
        <v>515</v>
      </c>
      <c r="C294" s="5">
        <v>515</v>
      </c>
      <c r="D294" s="5" t="s">
        <v>373</v>
      </c>
      <c r="E294" s="6"/>
      <c r="F294" s="6"/>
      <c r="G294" s="6">
        <v>9992577335</v>
      </c>
      <c r="H294" s="6">
        <v>9992577335</v>
      </c>
      <c r="I294" s="6"/>
      <c r="J294" s="6"/>
    </row>
    <row r="295" spans="1:10">
      <c r="A295" s="3">
        <f t="shared" si="10"/>
        <v>4</v>
      </c>
      <c r="B295" s="4" t="str">
        <f t="shared" si="11"/>
        <v/>
      </c>
      <c r="C295" s="5">
        <v>5152</v>
      </c>
      <c r="D295" s="5" t="s">
        <v>3091</v>
      </c>
      <c r="E295" s="6"/>
      <c r="F295" s="6"/>
      <c r="G295" s="6">
        <v>269930446</v>
      </c>
      <c r="H295" s="6">
        <v>269930446</v>
      </c>
      <c r="I295" s="6"/>
      <c r="J295" s="6"/>
    </row>
    <row r="296" spans="1:10">
      <c r="A296" s="3">
        <f t="shared" si="10"/>
        <v>4</v>
      </c>
      <c r="B296" s="4" t="str">
        <f t="shared" si="11"/>
        <v/>
      </c>
      <c r="C296" s="5">
        <v>5158</v>
      </c>
      <c r="D296" s="5" t="s">
        <v>3092</v>
      </c>
      <c r="E296" s="6"/>
      <c r="F296" s="6"/>
      <c r="G296" s="6">
        <v>9722646889</v>
      </c>
      <c r="H296" s="6">
        <v>9722646889</v>
      </c>
      <c r="I296" s="6"/>
      <c r="J296" s="6"/>
    </row>
    <row r="297" spans="1:10">
      <c r="A297" s="3">
        <f t="shared" si="10"/>
        <v>3</v>
      </c>
      <c r="B297" s="4">
        <f t="shared" si="11"/>
        <v>632</v>
      </c>
      <c r="C297" s="5">
        <v>632</v>
      </c>
      <c r="D297" s="5" t="s">
        <v>3093</v>
      </c>
      <c r="E297" s="6"/>
      <c r="F297" s="6"/>
      <c r="G297" s="6">
        <v>13123298311</v>
      </c>
      <c r="H297" s="6">
        <v>13123298311</v>
      </c>
      <c r="I297" s="6"/>
      <c r="J297" s="6"/>
    </row>
    <row r="298" spans="1:10">
      <c r="A298" s="3">
        <f t="shared" si="10"/>
        <v>5</v>
      </c>
      <c r="B298" s="4" t="str">
        <f t="shared" si="11"/>
        <v/>
      </c>
      <c r="C298" s="5" t="s">
        <v>3094</v>
      </c>
      <c r="D298" s="5" t="s">
        <v>3095</v>
      </c>
      <c r="E298" s="6"/>
      <c r="F298" s="6"/>
      <c r="G298" s="6">
        <v>1157660556</v>
      </c>
      <c r="H298" s="6">
        <v>1157660556</v>
      </c>
      <c r="I298" s="6"/>
      <c r="J298" s="6"/>
    </row>
    <row r="299" spans="1:10">
      <c r="A299" s="3">
        <f t="shared" si="10"/>
        <v>6</v>
      </c>
      <c r="B299" s="4" t="str">
        <f t="shared" si="11"/>
        <v/>
      </c>
      <c r="C299" s="5" t="s">
        <v>374</v>
      </c>
      <c r="D299" s="5" t="s">
        <v>3096</v>
      </c>
      <c r="E299" s="6"/>
      <c r="F299" s="6"/>
      <c r="G299" s="6">
        <v>796945672</v>
      </c>
      <c r="H299" s="6">
        <v>796945672</v>
      </c>
      <c r="I299" s="6"/>
      <c r="J299" s="6"/>
    </row>
    <row r="300" spans="1:10">
      <c r="A300" s="3">
        <f t="shared" si="10"/>
        <v>6</v>
      </c>
      <c r="B300" s="4" t="str">
        <f t="shared" si="11"/>
        <v/>
      </c>
      <c r="C300" s="5" t="s">
        <v>3097</v>
      </c>
      <c r="D300" s="5" t="s">
        <v>3098</v>
      </c>
      <c r="E300" s="6"/>
      <c r="F300" s="6"/>
      <c r="G300" s="6">
        <v>39605275</v>
      </c>
      <c r="H300" s="6">
        <v>39605275</v>
      </c>
      <c r="I300" s="6"/>
      <c r="J300" s="6"/>
    </row>
    <row r="301" spans="1:10">
      <c r="A301" s="3">
        <f t="shared" si="10"/>
        <v>6</v>
      </c>
      <c r="B301" s="4" t="str">
        <f t="shared" si="11"/>
        <v/>
      </c>
      <c r="C301" s="5" t="s">
        <v>375</v>
      </c>
      <c r="D301" s="5" t="s">
        <v>3099</v>
      </c>
      <c r="E301" s="6"/>
      <c r="F301" s="6"/>
      <c r="G301" s="6">
        <v>321109609</v>
      </c>
      <c r="H301" s="6">
        <v>321109609</v>
      </c>
      <c r="I301" s="6"/>
      <c r="J301" s="6"/>
    </row>
    <row r="302" spans="1:10">
      <c r="A302" s="3">
        <f t="shared" ref="A302:A365" si="12">LEN(C302)</f>
        <v>4</v>
      </c>
      <c r="B302" s="4" t="str">
        <f t="shared" si="11"/>
        <v/>
      </c>
      <c r="C302" s="5">
        <v>6321</v>
      </c>
      <c r="D302" s="5" t="s">
        <v>3100</v>
      </c>
      <c r="E302" s="6"/>
      <c r="F302" s="6"/>
      <c r="G302" s="6">
        <v>11679056955</v>
      </c>
      <c r="H302" s="6">
        <v>11679056955</v>
      </c>
      <c r="I302" s="6"/>
      <c r="J302" s="6"/>
    </row>
    <row r="303" spans="1:10">
      <c r="A303" s="3">
        <f t="shared" si="12"/>
        <v>6</v>
      </c>
      <c r="B303" s="4" t="str">
        <f t="shared" ref="B303:B366" si="13">IF(LEN(C303)=3,C303,"")</f>
        <v/>
      </c>
      <c r="C303" s="5">
        <v>632110</v>
      </c>
      <c r="D303" s="5" t="s">
        <v>3101</v>
      </c>
      <c r="E303" s="6"/>
      <c r="F303" s="6"/>
      <c r="G303" s="6">
        <v>483875000</v>
      </c>
      <c r="H303" s="6">
        <v>483875000</v>
      </c>
      <c r="I303" s="6"/>
      <c r="J303" s="6"/>
    </row>
    <row r="304" spans="1:10">
      <c r="A304" s="3">
        <f t="shared" si="12"/>
        <v>7</v>
      </c>
      <c r="B304" s="4" t="str">
        <f t="shared" si="13"/>
        <v/>
      </c>
      <c r="C304" s="5">
        <v>6321101</v>
      </c>
      <c r="D304" s="5" t="s">
        <v>3102</v>
      </c>
      <c r="E304" s="6"/>
      <c r="F304" s="6"/>
      <c r="G304" s="6">
        <v>422375000</v>
      </c>
      <c r="H304" s="6">
        <v>422375000</v>
      </c>
      <c r="I304" s="6"/>
      <c r="J304" s="6"/>
    </row>
    <row r="305" spans="1:10">
      <c r="A305" s="3">
        <f t="shared" si="12"/>
        <v>9</v>
      </c>
      <c r="B305" s="4" t="str">
        <f t="shared" si="13"/>
        <v/>
      </c>
      <c r="C305" s="5">
        <v>632110101</v>
      </c>
      <c r="D305" s="5" t="s">
        <v>3103</v>
      </c>
      <c r="E305" s="6"/>
      <c r="F305" s="6"/>
      <c r="G305" s="6">
        <v>422375000</v>
      </c>
      <c r="H305" s="6">
        <v>422375000</v>
      </c>
      <c r="I305" s="6"/>
      <c r="J305" s="6"/>
    </row>
    <row r="306" spans="1:10">
      <c r="A306" s="3">
        <f t="shared" si="12"/>
        <v>7</v>
      </c>
      <c r="B306" s="4" t="str">
        <f t="shared" si="13"/>
        <v/>
      </c>
      <c r="C306" s="5">
        <v>6321103</v>
      </c>
      <c r="D306" s="5" t="s">
        <v>3104</v>
      </c>
      <c r="E306" s="6"/>
      <c r="F306" s="6"/>
      <c r="G306" s="6">
        <v>61500000</v>
      </c>
      <c r="H306" s="6">
        <v>61500000</v>
      </c>
      <c r="I306" s="6"/>
      <c r="J306" s="6"/>
    </row>
    <row r="307" spans="1:10">
      <c r="A307" s="3">
        <f t="shared" si="12"/>
        <v>9</v>
      </c>
      <c r="B307" s="4" t="str">
        <f t="shared" si="13"/>
        <v/>
      </c>
      <c r="C307" s="5">
        <v>632110301</v>
      </c>
      <c r="D307" s="5" t="s">
        <v>3105</v>
      </c>
      <c r="E307" s="6"/>
      <c r="F307" s="6"/>
      <c r="G307" s="6">
        <v>61500000</v>
      </c>
      <c r="H307" s="6">
        <v>61500000</v>
      </c>
      <c r="I307" s="6"/>
      <c r="J307" s="6"/>
    </row>
    <row r="308" spans="1:10">
      <c r="A308" s="3">
        <f t="shared" si="12"/>
        <v>5</v>
      </c>
      <c r="B308" s="4" t="str">
        <f t="shared" si="13"/>
        <v/>
      </c>
      <c r="C308" s="5">
        <v>63213</v>
      </c>
      <c r="D308" s="5" t="s">
        <v>3106</v>
      </c>
      <c r="E308" s="6"/>
      <c r="F308" s="6"/>
      <c r="G308" s="6">
        <v>11195181955</v>
      </c>
      <c r="H308" s="6">
        <v>11195181955</v>
      </c>
      <c r="I308" s="6"/>
      <c r="J308" s="6"/>
    </row>
    <row r="309" spans="1:10">
      <c r="A309" s="3">
        <f t="shared" si="12"/>
        <v>7</v>
      </c>
      <c r="B309" s="4" t="str">
        <f t="shared" si="13"/>
        <v/>
      </c>
      <c r="C309" s="5">
        <v>6321301</v>
      </c>
      <c r="D309" s="5" t="s">
        <v>3107</v>
      </c>
      <c r="E309" s="6"/>
      <c r="F309" s="6"/>
      <c r="G309" s="6">
        <v>11195181955</v>
      </c>
      <c r="H309" s="6">
        <v>11195181955</v>
      </c>
      <c r="I309" s="6"/>
      <c r="J309" s="6"/>
    </row>
    <row r="310" spans="1:10">
      <c r="A310" s="3">
        <f t="shared" si="12"/>
        <v>9</v>
      </c>
      <c r="B310" s="4" t="str">
        <f t="shared" si="13"/>
        <v/>
      </c>
      <c r="C310" s="5">
        <v>632130101</v>
      </c>
      <c r="D310" s="5" t="s">
        <v>3108</v>
      </c>
      <c r="E310" s="6"/>
      <c r="F310" s="6"/>
      <c r="G310" s="6">
        <v>11195181955</v>
      </c>
      <c r="H310" s="6">
        <v>11195181955</v>
      </c>
      <c r="I310" s="6"/>
      <c r="J310" s="6"/>
    </row>
    <row r="311" spans="1:10">
      <c r="A311" s="3">
        <f t="shared" si="12"/>
        <v>4</v>
      </c>
      <c r="B311" s="4" t="str">
        <f t="shared" si="13"/>
        <v/>
      </c>
      <c r="C311" s="5">
        <v>6327</v>
      </c>
      <c r="D311" s="5" t="s">
        <v>3109</v>
      </c>
      <c r="E311" s="6"/>
      <c r="F311" s="6"/>
      <c r="G311" s="6">
        <v>286580800</v>
      </c>
      <c r="H311" s="6">
        <v>286580800</v>
      </c>
      <c r="I311" s="6"/>
      <c r="J311" s="6"/>
    </row>
    <row r="312" spans="1:10">
      <c r="A312" s="3">
        <f t="shared" si="12"/>
        <v>5</v>
      </c>
      <c r="B312" s="4" t="str">
        <f t="shared" si="13"/>
        <v/>
      </c>
      <c r="C312" s="5">
        <v>63272</v>
      </c>
      <c r="D312" s="5" t="s">
        <v>3110</v>
      </c>
      <c r="E312" s="6"/>
      <c r="F312" s="6"/>
      <c r="G312" s="6">
        <v>286580800</v>
      </c>
      <c r="H312" s="6">
        <v>286580800</v>
      </c>
      <c r="I312" s="6"/>
      <c r="J312" s="6"/>
    </row>
    <row r="313" spans="1:10">
      <c r="A313" s="3">
        <f t="shared" si="12"/>
        <v>6</v>
      </c>
      <c r="B313" s="4" t="str">
        <f t="shared" si="13"/>
        <v/>
      </c>
      <c r="C313" s="5">
        <v>632721</v>
      </c>
      <c r="D313" s="5" t="s">
        <v>3111</v>
      </c>
      <c r="E313" s="6"/>
      <c r="F313" s="6"/>
      <c r="G313" s="6">
        <v>286580800</v>
      </c>
      <c r="H313" s="6">
        <v>286580800</v>
      </c>
      <c r="I313" s="6"/>
      <c r="J313" s="6"/>
    </row>
    <row r="314" spans="1:10">
      <c r="A314" s="3">
        <f t="shared" si="12"/>
        <v>3</v>
      </c>
      <c r="B314" s="4">
        <f t="shared" si="13"/>
        <v>633</v>
      </c>
      <c r="C314" s="5">
        <v>633</v>
      </c>
      <c r="D314" s="5" t="s">
        <v>3112</v>
      </c>
      <c r="E314" s="6"/>
      <c r="F314" s="6"/>
      <c r="G314" s="6">
        <v>27019096376</v>
      </c>
      <c r="H314" s="6">
        <v>27019096376</v>
      </c>
      <c r="I314" s="6"/>
      <c r="J314" s="6"/>
    </row>
    <row r="315" spans="1:10">
      <c r="A315" s="3">
        <f t="shared" si="12"/>
        <v>4</v>
      </c>
      <c r="B315" s="4" t="str">
        <f t="shared" si="13"/>
        <v/>
      </c>
      <c r="C315" s="5">
        <v>6331</v>
      </c>
      <c r="D315" s="5" t="s">
        <v>3113</v>
      </c>
      <c r="E315" s="6"/>
      <c r="F315" s="6"/>
      <c r="G315" s="6">
        <v>15851046635</v>
      </c>
      <c r="H315" s="6">
        <v>15851046635</v>
      </c>
      <c r="I315" s="6"/>
      <c r="J315" s="6"/>
    </row>
    <row r="316" spans="1:10">
      <c r="A316" s="3">
        <f t="shared" si="12"/>
        <v>5</v>
      </c>
      <c r="B316" s="4" t="str">
        <f t="shared" si="13"/>
        <v/>
      </c>
      <c r="C316" s="5">
        <v>63311</v>
      </c>
      <c r="D316" s="5" t="s">
        <v>3114</v>
      </c>
      <c r="E316" s="6"/>
      <c r="F316" s="6"/>
      <c r="G316" s="6">
        <v>2405414842</v>
      </c>
      <c r="H316" s="6">
        <v>2405414842</v>
      </c>
      <c r="I316" s="6"/>
      <c r="J316" s="6"/>
    </row>
    <row r="317" spans="1:10">
      <c r="A317" s="3">
        <f t="shared" si="12"/>
        <v>5</v>
      </c>
      <c r="B317" s="4" t="str">
        <f t="shared" si="13"/>
        <v/>
      </c>
      <c r="C317" s="5">
        <v>63317</v>
      </c>
      <c r="D317" s="5" t="s">
        <v>3115</v>
      </c>
      <c r="E317" s="6"/>
      <c r="F317" s="6"/>
      <c r="G317" s="6">
        <v>12211280137</v>
      </c>
      <c r="H317" s="6">
        <v>12211280137</v>
      </c>
      <c r="I317" s="6"/>
      <c r="J317" s="6"/>
    </row>
    <row r="318" spans="1:10">
      <c r="A318" s="3">
        <f t="shared" si="12"/>
        <v>6</v>
      </c>
      <c r="B318" s="4" t="str">
        <f t="shared" si="13"/>
        <v/>
      </c>
      <c r="C318" s="5">
        <v>633171</v>
      </c>
      <c r="D318" s="5" t="s">
        <v>3116</v>
      </c>
      <c r="E318" s="6"/>
      <c r="F318" s="6"/>
      <c r="G318" s="6">
        <v>3828902299</v>
      </c>
      <c r="H318" s="6">
        <v>3828902299</v>
      </c>
      <c r="I318" s="6"/>
      <c r="J318" s="6"/>
    </row>
    <row r="319" spans="1:10">
      <c r="A319" s="3">
        <f t="shared" si="12"/>
        <v>7</v>
      </c>
      <c r="B319" s="4" t="str">
        <f t="shared" si="13"/>
        <v/>
      </c>
      <c r="C319" s="5">
        <v>6331711</v>
      </c>
      <c r="D319" s="5" t="s">
        <v>3117</v>
      </c>
      <c r="E319" s="6"/>
      <c r="F319" s="6"/>
      <c r="G319" s="6">
        <v>3538181299</v>
      </c>
      <c r="H319" s="6">
        <v>3538181299</v>
      </c>
      <c r="I319" s="6"/>
      <c r="J319" s="6"/>
    </row>
    <row r="320" spans="1:10">
      <c r="A320" s="3">
        <f t="shared" si="12"/>
        <v>7</v>
      </c>
      <c r="B320" s="4" t="str">
        <f t="shared" si="13"/>
        <v/>
      </c>
      <c r="C320" s="5">
        <v>6331712</v>
      </c>
      <c r="D320" s="5" t="s">
        <v>3118</v>
      </c>
      <c r="E320" s="6"/>
      <c r="F320" s="6"/>
      <c r="G320" s="6">
        <v>290721000</v>
      </c>
      <c r="H320" s="6">
        <v>290721000</v>
      </c>
      <c r="I320" s="6"/>
      <c r="J320" s="6"/>
    </row>
    <row r="321" spans="1:10">
      <c r="A321" s="3">
        <f t="shared" si="12"/>
        <v>6</v>
      </c>
      <c r="B321" s="4" t="str">
        <f t="shared" si="13"/>
        <v/>
      </c>
      <c r="C321" s="5">
        <v>633173</v>
      </c>
      <c r="D321" s="5" t="s">
        <v>3119</v>
      </c>
      <c r="E321" s="6"/>
      <c r="F321" s="6"/>
      <c r="G321" s="6">
        <v>446408477</v>
      </c>
      <c r="H321" s="6">
        <v>446408477</v>
      </c>
      <c r="I321" s="6"/>
      <c r="J321" s="6"/>
    </row>
    <row r="322" spans="1:10">
      <c r="A322" s="3">
        <f t="shared" si="12"/>
        <v>6</v>
      </c>
      <c r="B322" s="4" t="str">
        <f t="shared" si="13"/>
        <v/>
      </c>
      <c r="C322" s="5">
        <v>633174</v>
      </c>
      <c r="D322" s="5" t="s">
        <v>3120</v>
      </c>
      <c r="E322" s="6"/>
      <c r="F322" s="6"/>
      <c r="G322" s="6">
        <v>1327549086</v>
      </c>
      <c r="H322" s="6">
        <v>1327549086</v>
      </c>
      <c r="I322" s="6"/>
      <c r="J322" s="6"/>
    </row>
    <row r="323" spans="1:10">
      <c r="A323" s="3">
        <f t="shared" si="12"/>
        <v>6</v>
      </c>
      <c r="B323" s="4" t="str">
        <f t="shared" si="13"/>
        <v/>
      </c>
      <c r="C323" s="5">
        <v>633175</v>
      </c>
      <c r="D323" s="5" t="s">
        <v>3121</v>
      </c>
      <c r="E323" s="6"/>
      <c r="F323" s="6"/>
      <c r="G323" s="6">
        <v>6608420275</v>
      </c>
      <c r="H323" s="6">
        <v>6608420275</v>
      </c>
      <c r="I323" s="6"/>
      <c r="J323" s="6"/>
    </row>
    <row r="324" spans="1:10">
      <c r="A324" s="3">
        <f t="shared" si="12"/>
        <v>5</v>
      </c>
      <c r="B324" s="4" t="str">
        <f t="shared" si="13"/>
        <v/>
      </c>
      <c r="C324" s="5">
        <v>63318</v>
      </c>
      <c r="D324" s="5" t="s">
        <v>3122</v>
      </c>
      <c r="E324" s="6"/>
      <c r="F324" s="6"/>
      <c r="G324" s="6">
        <v>501661626</v>
      </c>
      <c r="H324" s="6">
        <v>501661626</v>
      </c>
      <c r="I324" s="6"/>
      <c r="J324" s="6"/>
    </row>
    <row r="325" spans="1:10">
      <c r="A325" s="3">
        <f t="shared" si="12"/>
        <v>6</v>
      </c>
      <c r="B325" s="4" t="str">
        <f t="shared" si="13"/>
        <v/>
      </c>
      <c r="C325" s="5">
        <v>633181</v>
      </c>
      <c r="D325" s="5" t="s">
        <v>3116</v>
      </c>
      <c r="E325" s="6"/>
      <c r="F325" s="6"/>
      <c r="G325" s="6">
        <v>501661626</v>
      </c>
      <c r="H325" s="6">
        <v>501661626</v>
      </c>
      <c r="I325" s="6"/>
      <c r="J325" s="6"/>
    </row>
    <row r="326" spans="1:10">
      <c r="A326" s="3">
        <f t="shared" si="12"/>
        <v>7</v>
      </c>
      <c r="B326" s="4" t="str">
        <f t="shared" si="13"/>
        <v/>
      </c>
      <c r="C326" s="5">
        <v>6331811</v>
      </c>
      <c r="D326" s="5" t="s">
        <v>3117</v>
      </c>
      <c r="E326" s="6"/>
      <c r="F326" s="6"/>
      <c r="G326" s="6">
        <v>191386953</v>
      </c>
      <c r="H326" s="6">
        <v>191386953</v>
      </c>
      <c r="I326" s="6"/>
      <c r="J326" s="6"/>
    </row>
    <row r="327" spans="1:10">
      <c r="A327" s="3">
        <f t="shared" si="12"/>
        <v>7</v>
      </c>
      <c r="B327" s="4" t="str">
        <f t="shared" si="13"/>
        <v/>
      </c>
      <c r="C327" s="5">
        <v>6331812</v>
      </c>
      <c r="D327" s="5" t="s">
        <v>3118</v>
      </c>
      <c r="E327" s="6"/>
      <c r="F327" s="6"/>
      <c r="G327" s="6">
        <v>12478500</v>
      </c>
      <c r="H327" s="6">
        <v>12478500</v>
      </c>
      <c r="I327" s="6"/>
      <c r="J327" s="6"/>
    </row>
    <row r="328" spans="1:10">
      <c r="A328" s="3">
        <f t="shared" si="12"/>
        <v>7</v>
      </c>
      <c r="B328" s="4" t="str">
        <f t="shared" si="13"/>
        <v/>
      </c>
      <c r="C328" s="5">
        <v>6331815</v>
      </c>
      <c r="D328" s="5" t="s">
        <v>3123</v>
      </c>
      <c r="E328" s="6"/>
      <c r="F328" s="6"/>
      <c r="G328" s="6">
        <v>297796173</v>
      </c>
      <c r="H328" s="6">
        <v>297796173</v>
      </c>
      <c r="I328" s="6"/>
      <c r="J328" s="6"/>
    </row>
    <row r="329" spans="1:10">
      <c r="A329" s="3">
        <f t="shared" si="12"/>
        <v>5</v>
      </c>
      <c r="B329" s="4" t="str">
        <f t="shared" si="13"/>
        <v/>
      </c>
      <c r="C329" s="5">
        <v>63319</v>
      </c>
      <c r="D329" s="5" t="s">
        <v>3124</v>
      </c>
      <c r="E329" s="6"/>
      <c r="F329" s="6"/>
      <c r="G329" s="6">
        <v>64206262</v>
      </c>
      <c r="H329" s="6">
        <v>64206262</v>
      </c>
      <c r="I329" s="6"/>
      <c r="J329" s="6"/>
    </row>
    <row r="330" spans="1:10">
      <c r="A330" s="3">
        <f t="shared" si="12"/>
        <v>5</v>
      </c>
      <c r="B330" s="4" t="str">
        <f t="shared" si="13"/>
        <v/>
      </c>
      <c r="C330" s="5">
        <v>63320</v>
      </c>
      <c r="D330" s="5" t="s">
        <v>3125</v>
      </c>
      <c r="E330" s="6"/>
      <c r="F330" s="6"/>
      <c r="G330" s="6">
        <v>668483768</v>
      </c>
      <c r="H330" s="6">
        <v>668483768</v>
      </c>
      <c r="I330" s="6"/>
      <c r="J330" s="6"/>
    </row>
    <row r="331" spans="1:10">
      <c r="A331" s="3">
        <f t="shared" si="12"/>
        <v>6</v>
      </c>
      <c r="B331" s="4" t="str">
        <f t="shared" si="13"/>
        <v/>
      </c>
      <c r="C331" s="5">
        <v>633201</v>
      </c>
      <c r="D331" s="5" t="s">
        <v>3116</v>
      </c>
      <c r="E331" s="6"/>
      <c r="F331" s="6"/>
      <c r="G331" s="6">
        <v>668483768</v>
      </c>
      <c r="H331" s="6">
        <v>668483768</v>
      </c>
      <c r="I331" s="6"/>
      <c r="J331" s="6"/>
    </row>
    <row r="332" spans="1:10">
      <c r="A332" s="3">
        <f t="shared" si="12"/>
        <v>7</v>
      </c>
      <c r="B332" s="4" t="str">
        <f t="shared" si="13"/>
        <v/>
      </c>
      <c r="C332" s="5">
        <v>6332011</v>
      </c>
      <c r="D332" s="5" t="s">
        <v>3117</v>
      </c>
      <c r="E332" s="6"/>
      <c r="F332" s="6"/>
      <c r="G332" s="6">
        <v>613186006</v>
      </c>
      <c r="H332" s="6">
        <v>613186006</v>
      </c>
      <c r="I332" s="6"/>
      <c r="J332" s="6"/>
    </row>
    <row r="333" spans="1:10">
      <c r="A333" s="3">
        <f t="shared" si="12"/>
        <v>7</v>
      </c>
      <c r="B333" s="4" t="str">
        <f t="shared" si="13"/>
        <v/>
      </c>
      <c r="C333" s="5">
        <v>6332012</v>
      </c>
      <c r="D333" s="5" t="s">
        <v>3126</v>
      </c>
      <c r="E333" s="6"/>
      <c r="F333" s="6"/>
      <c r="G333" s="6">
        <v>51277000</v>
      </c>
      <c r="H333" s="6">
        <v>51277000</v>
      </c>
      <c r="I333" s="6"/>
      <c r="J333" s="6"/>
    </row>
    <row r="334" spans="1:10">
      <c r="A334" s="3">
        <f t="shared" si="12"/>
        <v>7</v>
      </c>
      <c r="B334" s="4" t="str">
        <f t="shared" si="13"/>
        <v/>
      </c>
      <c r="C334" s="5">
        <v>6332015</v>
      </c>
      <c r="D334" s="5" t="s">
        <v>3123</v>
      </c>
      <c r="E334" s="6"/>
      <c r="F334" s="6"/>
      <c r="G334" s="6">
        <v>4020762</v>
      </c>
      <c r="H334" s="6">
        <v>4020762</v>
      </c>
      <c r="I334" s="6"/>
      <c r="J334" s="6"/>
    </row>
    <row r="335" spans="1:10">
      <c r="A335" s="3">
        <f t="shared" si="12"/>
        <v>4</v>
      </c>
      <c r="B335" s="4" t="str">
        <f t="shared" si="13"/>
        <v/>
      </c>
      <c r="C335" s="5">
        <v>6332</v>
      </c>
      <c r="D335" s="5" t="s">
        <v>3127</v>
      </c>
      <c r="E335" s="6"/>
      <c r="F335" s="6"/>
      <c r="G335" s="6">
        <v>65729924</v>
      </c>
      <c r="H335" s="6">
        <v>65729924</v>
      </c>
      <c r="I335" s="6"/>
      <c r="J335" s="6"/>
    </row>
    <row r="336" spans="1:10">
      <c r="A336" s="3">
        <f t="shared" si="12"/>
        <v>5</v>
      </c>
      <c r="B336" s="4" t="str">
        <f t="shared" si="13"/>
        <v/>
      </c>
      <c r="C336" s="5">
        <v>63323</v>
      </c>
      <c r="D336" s="5" t="s">
        <v>3128</v>
      </c>
      <c r="E336" s="6"/>
      <c r="F336" s="6"/>
      <c r="G336" s="6">
        <v>65729924</v>
      </c>
      <c r="H336" s="6">
        <v>65729924</v>
      </c>
      <c r="I336" s="6"/>
      <c r="J336" s="6"/>
    </row>
    <row r="337" spans="1:10">
      <c r="A337" s="3">
        <f t="shared" si="12"/>
        <v>6</v>
      </c>
      <c r="B337" s="4" t="str">
        <f t="shared" si="13"/>
        <v/>
      </c>
      <c r="C337" s="5">
        <v>633231</v>
      </c>
      <c r="D337" s="5" t="s">
        <v>3116</v>
      </c>
      <c r="E337" s="6"/>
      <c r="F337" s="6"/>
      <c r="G337" s="6">
        <v>574424</v>
      </c>
      <c r="H337" s="6">
        <v>574424</v>
      </c>
      <c r="I337" s="6"/>
      <c r="J337" s="6"/>
    </row>
    <row r="338" spans="1:10">
      <c r="A338" s="3">
        <f t="shared" si="12"/>
        <v>7</v>
      </c>
      <c r="B338" s="4" t="str">
        <f t="shared" si="13"/>
        <v/>
      </c>
      <c r="C338" s="5">
        <v>6332311</v>
      </c>
      <c r="D338" s="5" t="s">
        <v>3129</v>
      </c>
      <c r="E338" s="6"/>
      <c r="F338" s="6"/>
      <c r="G338" s="6">
        <v>574424</v>
      </c>
      <c r="H338" s="6">
        <v>574424</v>
      </c>
      <c r="I338" s="6"/>
      <c r="J338" s="6"/>
    </row>
    <row r="339" spans="1:10">
      <c r="A339" s="3">
        <f t="shared" si="12"/>
        <v>6</v>
      </c>
      <c r="B339" s="4" t="str">
        <f t="shared" si="13"/>
        <v/>
      </c>
      <c r="C339" s="5">
        <v>633233</v>
      </c>
      <c r="D339" s="5" t="s">
        <v>3119</v>
      </c>
      <c r="E339" s="6"/>
      <c r="F339" s="6"/>
      <c r="G339" s="6">
        <v>8380836</v>
      </c>
      <c r="H339" s="6">
        <v>8380836</v>
      </c>
      <c r="I339" s="6"/>
      <c r="J339" s="6"/>
    </row>
    <row r="340" spans="1:10">
      <c r="A340" s="3">
        <f t="shared" si="12"/>
        <v>6</v>
      </c>
      <c r="B340" s="4" t="str">
        <f t="shared" si="13"/>
        <v/>
      </c>
      <c r="C340" s="5">
        <v>633235</v>
      </c>
      <c r="D340" s="5" t="s">
        <v>3121</v>
      </c>
      <c r="E340" s="6"/>
      <c r="F340" s="6"/>
      <c r="G340" s="6">
        <v>56774664</v>
      </c>
      <c r="H340" s="6">
        <v>56774664</v>
      </c>
      <c r="I340" s="6"/>
      <c r="J340" s="6"/>
    </row>
    <row r="341" spans="1:10">
      <c r="A341" s="3">
        <f t="shared" si="12"/>
        <v>4</v>
      </c>
      <c r="B341" s="4" t="str">
        <f t="shared" si="13"/>
        <v/>
      </c>
      <c r="C341" s="5">
        <v>6333</v>
      </c>
      <c r="D341" s="5" t="s">
        <v>3130</v>
      </c>
      <c r="E341" s="6"/>
      <c r="F341" s="6"/>
      <c r="G341" s="6">
        <v>7040912394</v>
      </c>
      <c r="H341" s="6">
        <v>7040912394</v>
      </c>
      <c r="I341" s="6"/>
      <c r="J341" s="6"/>
    </row>
    <row r="342" spans="1:10">
      <c r="A342" s="3">
        <f t="shared" si="12"/>
        <v>5</v>
      </c>
      <c r="B342" s="4" t="str">
        <f t="shared" si="13"/>
        <v/>
      </c>
      <c r="C342" s="5">
        <v>63333</v>
      </c>
      <c r="D342" s="5" t="s">
        <v>3131</v>
      </c>
      <c r="E342" s="6"/>
      <c r="F342" s="6"/>
      <c r="G342" s="6">
        <v>7040912394</v>
      </c>
      <c r="H342" s="6">
        <v>7040912394</v>
      </c>
      <c r="I342" s="6"/>
      <c r="J342" s="6"/>
    </row>
    <row r="343" spans="1:10">
      <c r="A343" s="3">
        <f t="shared" si="12"/>
        <v>6</v>
      </c>
      <c r="B343" s="4" t="str">
        <f t="shared" si="13"/>
        <v/>
      </c>
      <c r="C343" s="5">
        <v>633331</v>
      </c>
      <c r="D343" s="5" t="s">
        <v>3132</v>
      </c>
      <c r="E343" s="6"/>
      <c r="F343" s="6"/>
      <c r="G343" s="6">
        <v>1047161563</v>
      </c>
      <c r="H343" s="6">
        <v>1047161563</v>
      </c>
      <c r="I343" s="6"/>
      <c r="J343" s="6"/>
    </row>
    <row r="344" spans="1:10">
      <c r="A344" s="3">
        <f t="shared" si="12"/>
        <v>7</v>
      </c>
      <c r="B344" s="4" t="str">
        <f t="shared" si="13"/>
        <v/>
      </c>
      <c r="C344" s="5">
        <v>6333311</v>
      </c>
      <c r="D344" s="5" t="s">
        <v>3133</v>
      </c>
      <c r="E344" s="6"/>
      <c r="F344" s="6"/>
      <c r="G344" s="6">
        <v>982842063</v>
      </c>
      <c r="H344" s="6">
        <v>982842063</v>
      </c>
      <c r="I344" s="6"/>
      <c r="J344" s="6"/>
    </row>
    <row r="345" spans="1:10">
      <c r="A345" s="3">
        <f t="shared" si="12"/>
        <v>7</v>
      </c>
      <c r="B345" s="4" t="str">
        <f t="shared" si="13"/>
        <v/>
      </c>
      <c r="C345" s="5">
        <v>6333312</v>
      </c>
      <c r="D345" s="5" t="s">
        <v>3134</v>
      </c>
      <c r="E345" s="6"/>
      <c r="F345" s="6"/>
      <c r="G345" s="6">
        <v>64319500</v>
      </c>
      <c r="H345" s="6">
        <v>64319500</v>
      </c>
      <c r="I345" s="6"/>
      <c r="J345" s="6"/>
    </row>
    <row r="346" spans="1:10">
      <c r="A346" s="3">
        <f t="shared" si="12"/>
        <v>6</v>
      </c>
      <c r="B346" s="4" t="str">
        <f t="shared" si="13"/>
        <v/>
      </c>
      <c r="C346" s="5">
        <v>633333</v>
      </c>
      <c r="D346" s="5" t="s">
        <v>3135</v>
      </c>
      <c r="E346" s="6"/>
      <c r="F346" s="6"/>
      <c r="G346" s="6">
        <v>35955629</v>
      </c>
      <c r="H346" s="6">
        <v>35955629</v>
      </c>
      <c r="I346" s="6"/>
      <c r="J346" s="6"/>
    </row>
    <row r="347" spans="1:10">
      <c r="A347" s="3">
        <f t="shared" si="12"/>
        <v>6</v>
      </c>
      <c r="B347" s="4" t="str">
        <f t="shared" si="13"/>
        <v/>
      </c>
      <c r="C347" s="5">
        <v>633334</v>
      </c>
      <c r="D347" s="5" t="s">
        <v>3136</v>
      </c>
      <c r="E347" s="6"/>
      <c r="F347" s="6"/>
      <c r="G347" s="6">
        <v>57900000</v>
      </c>
      <c r="H347" s="6">
        <v>57900000</v>
      </c>
      <c r="I347" s="6"/>
      <c r="J347" s="6"/>
    </row>
    <row r="348" spans="1:10">
      <c r="A348" s="3">
        <f t="shared" si="12"/>
        <v>6</v>
      </c>
      <c r="B348" s="4" t="str">
        <f t="shared" si="13"/>
        <v/>
      </c>
      <c r="C348" s="5">
        <v>633335</v>
      </c>
      <c r="D348" s="5" t="s">
        <v>3137</v>
      </c>
      <c r="E348" s="6"/>
      <c r="F348" s="6"/>
      <c r="G348" s="6">
        <v>5899895202</v>
      </c>
      <c r="H348" s="6">
        <v>5899895202</v>
      </c>
      <c r="I348" s="6"/>
      <c r="J348" s="6"/>
    </row>
    <row r="349" spans="1:10">
      <c r="A349" s="3">
        <f t="shared" si="12"/>
        <v>4</v>
      </c>
      <c r="B349" s="4" t="str">
        <f t="shared" si="13"/>
        <v/>
      </c>
      <c r="C349" s="5">
        <v>6334</v>
      </c>
      <c r="D349" s="5" t="s">
        <v>3138</v>
      </c>
      <c r="E349" s="6"/>
      <c r="F349" s="6"/>
      <c r="G349" s="6">
        <v>953411844</v>
      </c>
      <c r="H349" s="6">
        <v>953411844</v>
      </c>
      <c r="I349" s="6"/>
      <c r="J349" s="6"/>
    </row>
    <row r="350" spans="1:10">
      <c r="A350" s="3">
        <f t="shared" si="12"/>
        <v>5</v>
      </c>
      <c r="B350" s="4" t="str">
        <f t="shared" si="13"/>
        <v/>
      </c>
      <c r="C350" s="5">
        <v>63341</v>
      </c>
      <c r="D350" s="5" t="s">
        <v>3139</v>
      </c>
      <c r="E350" s="6"/>
      <c r="F350" s="6"/>
      <c r="G350" s="6">
        <v>953411844</v>
      </c>
      <c r="H350" s="6">
        <v>953411844</v>
      </c>
      <c r="I350" s="6"/>
      <c r="J350" s="6"/>
    </row>
    <row r="351" spans="1:10">
      <c r="A351" s="3">
        <f t="shared" si="12"/>
        <v>4</v>
      </c>
      <c r="B351" s="4" t="str">
        <f t="shared" si="13"/>
        <v/>
      </c>
      <c r="C351" s="5">
        <v>6335</v>
      </c>
      <c r="D351" s="5" t="s">
        <v>3140</v>
      </c>
      <c r="E351" s="6"/>
      <c r="F351" s="6"/>
      <c r="G351" s="6">
        <v>2511837467</v>
      </c>
      <c r="H351" s="6">
        <v>2511837467</v>
      </c>
      <c r="I351" s="6"/>
      <c r="J351" s="6"/>
    </row>
    <row r="352" spans="1:10">
      <c r="A352" s="3">
        <f t="shared" si="12"/>
        <v>5</v>
      </c>
      <c r="B352" s="4" t="str">
        <f t="shared" si="13"/>
        <v/>
      </c>
      <c r="C352" s="5">
        <v>63356</v>
      </c>
      <c r="D352" s="5" t="s">
        <v>3141</v>
      </c>
      <c r="E352" s="6"/>
      <c r="F352" s="6"/>
      <c r="G352" s="6">
        <v>2511837467</v>
      </c>
      <c r="H352" s="6">
        <v>2511837467</v>
      </c>
      <c r="I352" s="6"/>
      <c r="J352" s="6"/>
    </row>
    <row r="353" spans="1:10">
      <c r="A353" s="3">
        <f t="shared" si="12"/>
        <v>6</v>
      </c>
      <c r="B353" s="4" t="str">
        <f t="shared" si="13"/>
        <v/>
      </c>
      <c r="C353" s="5">
        <v>633561</v>
      </c>
      <c r="D353" s="5" t="s">
        <v>3116</v>
      </c>
      <c r="E353" s="6"/>
      <c r="F353" s="6"/>
      <c r="G353" s="6">
        <v>1530333826</v>
      </c>
      <c r="H353" s="6">
        <v>1530333826</v>
      </c>
      <c r="I353" s="6"/>
      <c r="J353" s="6"/>
    </row>
    <row r="354" spans="1:10">
      <c r="A354" s="3">
        <f t="shared" si="12"/>
        <v>7</v>
      </c>
      <c r="B354" s="4" t="str">
        <f t="shared" si="13"/>
        <v/>
      </c>
      <c r="C354" s="5">
        <v>6335611</v>
      </c>
      <c r="D354" s="5" t="s">
        <v>3117</v>
      </c>
      <c r="E354" s="6"/>
      <c r="F354" s="6"/>
      <c r="G354" s="6">
        <v>1418995326</v>
      </c>
      <c r="H354" s="6">
        <v>1418995326</v>
      </c>
      <c r="I354" s="6"/>
      <c r="J354" s="6"/>
    </row>
    <row r="355" spans="1:10">
      <c r="A355" s="3">
        <f t="shared" si="12"/>
        <v>7</v>
      </c>
      <c r="B355" s="4" t="str">
        <f t="shared" si="13"/>
        <v/>
      </c>
      <c r="C355" s="5">
        <v>6335612</v>
      </c>
      <c r="D355" s="5" t="s">
        <v>3118</v>
      </c>
      <c r="E355" s="6"/>
      <c r="F355" s="6"/>
      <c r="G355" s="6">
        <v>111338500</v>
      </c>
      <c r="H355" s="6">
        <v>111338500</v>
      </c>
      <c r="I355" s="6"/>
      <c r="J355" s="6"/>
    </row>
    <row r="356" spans="1:10">
      <c r="A356" s="3">
        <f t="shared" si="12"/>
        <v>6</v>
      </c>
      <c r="B356" s="4" t="str">
        <f t="shared" si="13"/>
        <v/>
      </c>
      <c r="C356" s="5">
        <v>633563</v>
      </c>
      <c r="D356" s="5" t="s">
        <v>3119</v>
      </c>
      <c r="E356" s="6"/>
      <c r="F356" s="6"/>
      <c r="G356" s="6">
        <v>68578157</v>
      </c>
      <c r="H356" s="6">
        <v>68578157</v>
      </c>
      <c r="I356" s="6"/>
      <c r="J356" s="6"/>
    </row>
    <row r="357" spans="1:10">
      <c r="A357" s="3">
        <f t="shared" si="12"/>
        <v>6</v>
      </c>
      <c r="B357" s="4" t="str">
        <f t="shared" si="13"/>
        <v/>
      </c>
      <c r="C357" s="5">
        <v>633564</v>
      </c>
      <c r="D357" s="5" t="s">
        <v>3120</v>
      </c>
      <c r="E357" s="6"/>
      <c r="F357" s="6"/>
      <c r="G357" s="6">
        <v>164039634</v>
      </c>
      <c r="H357" s="6">
        <v>164039634</v>
      </c>
      <c r="I357" s="6"/>
      <c r="J357" s="6"/>
    </row>
    <row r="358" spans="1:10">
      <c r="A358" s="3">
        <f t="shared" si="12"/>
        <v>6</v>
      </c>
      <c r="B358" s="4" t="str">
        <f t="shared" si="13"/>
        <v/>
      </c>
      <c r="C358" s="5">
        <v>633567</v>
      </c>
      <c r="D358" s="5" t="s">
        <v>3121</v>
      </c>
      <c r="E358" s="6"/>
      <c r="F358" s="6"/>
      <c r="G358" s="6">
        <v>748885850</v>
      </c>
      <c r="H358" s="6">
        <v>748885850</v>
      </c>
      <c r="I358" s="6"/>
      <c r="J358" s="6"/>
    </row>
    <row r="359" spans="1:10">
      <c r="A359" s="3">
        <f t="shared" si="12"/>
        <v>4</v>
      </c>
      <c r="B359" s="4" t="str">
        <f t="shared" si="13"/>
        <v/>
      </c>
      <c r="C359" s="5">
        <v>6336</v>
      </c>
      <c r="D359" s="5" t="s">
        <v>3142</v>
      </c>
      <c r="E359" s="6"/>
      <c r="F359" s="6"/>
      <c r="G359" s="6">
        <v>454458112</v>
      </c>
      <c r="H359" s="6">
        <v>454458112</v>
      </c>
      <c r="I359" s="6"/>
      <c r="J359" s="6"/>
    </row>
    <row r="360" spans="1:10">
      <c r="A360" s="3">
        <f t="shared" si="12"/>
        <v>5</v>
      </c>
      <c r="B360" s="4" t="str">
        <f t="shared" si="13"/>
        <v/>
      </c>
      <c r="C360" s="5">
        <v>63364</v>
      </c>
      <c r="D360" s="5" t="s">
        <v>3143</v>
      </c>
      <c r="E360" s="6"/>
      <c r="F360" s="6"/>
      <c r="G360" s="6">
        <v>454458112</v>
      </c>
      <c r="H360" s="6">
        <v>454458112</v>
      </c>
      <c r="I360" s="6"/>
      <c r="J360" s="6"/>
    </row>
    <row r="361" spans="1:10">
      <c r="A361" s="3">
        <f t="shared" si="12"/>
        <v>6</v>
      </c>
      <c r="B361" s="4" t="str">
        <f t="shared" si="13"/>
        <v/>
      </c>
      <c r="C361" s="5">
        <v>633643</v>
      </c>
      <c r="D361" s="5" t="s">
        <v>3119</v>
      </c>
      <c r="E361" s="6"/>
      <c r="F361" s="6"/>
      <c r="G361" s="6">
        <v>15976384</v>
      </c>
      <c r="H361" s="6">
        <v>15976384</v>
      </c>
      <c r="I361" s="6"/>
      <c r="J361" s="6"/>
    </row>
    <row r="362" spans="1:10">
      <c r="A362" s="3">
        <f t="shared" si="12"/>
        <v>6</v>
      </c>
      <c r="B362" s="4" t="str">
        <f t="shared" si="13"/>
        <v/>
      </c>
      <c r="C362" s="5">
        <v>633644</v>
      </c>
      <c r="D362" s="5" t="s">
        <v>3120</v>
      </c>
      <c r="E362" s="6"/>
      <c r="F362" s="6"/>
      <c r="G362" s="6">
        <v>430948998</v>
      </c>
      <c r="H362" s="6">
        <v>430948998</v>
      </c>
      <c r="I362" s="6"/>
      <c r="J362" s="6"/>
    </row>
    <row r="363" spans="1:10">
      <c r="A363" s="3">
        <f t="shared" si="12"/>
        <v>6</v>
      </c>
      <c r="B363" s="4" t="str">
        <f t="shared" si="13"/>
        <v/>
      </c>
      <c r="C363" s="5">
        <v>633647</v>
      </c>
      <c r="D363" s="5" t="s">
        <v>3121</v>
      </c>
      <c r="E363" s="6"/>
      <c r="F363" s="6"/>
      <c r="G363" s="6">
        <v>7532730</v>
      </c>
      <c r="H363" s="6">
        <v>7532730</v>
      </c>
      <c r="I363" s="6"/>
      <c r="J363" s="6"/>
    </row>
    <row r="364" spans="1:10">
      <c r="A364" s="3">
        <f t="shared" si="12"/>
        <v>4</v>
      </c>
      <c r="B364" s="4" t="str">
        <f t="shared" si="13"/>
        <v/>
      </c>
      <c r="C364" s="5">
        <v>6339</v>
      </c>
      <c r="D364" s="5" t="s">
        <v>3144</v>
      </c>
      <c r="E364" s="6"/>
      <c r="F364" s="6"/>
      <c r="G364" s="6">
        <v>141700000</v>
      </c>
      <c r="H364" s="6">
        <v>141700000</v>
      </c>
      <c r="I364" s="6"/>
      <c r="J364" s="6"/>
    </row>
    <row r="365" spans="1:10">
      <c r="A365" s="3">
        <f t="shared" si="12"/>
        <v>5</v>
      </c>
      <c r="B365" s="4" t="str">
        <f t="shared" si="13"/>
        <v/>
      </c>
      <c r="C365" s="5">
        <v>63391</v>
      </c>
      <c r="D365" s="5" t="s">
        <v>3145</v>
      </c>
      <c r="E365" s="6"/>
      <c r="F365" s="6"/>
      <c r="G365" s="6">
        <v>141700000</v>
      </c>
      <c r="H365" s="6">
        <v>141700000</v>
      </c>
      <c r="I365" s="6"/>
      <c r="J365" s="6"/>
    </row>
    <row r="366" spans="1:10">
      <c r="A366" s="3">
        <f t="shared" ref="A366:A416" si="14">LEN(C366)</f>
        <v>3</v>
      </c>
      <c r="B366" s="4">
        <f t="shared" si="13"/>
        <v>635</v>
      </c>
      <c r="C366" s="5">
        <v>635</v>
      </c>
      <c r="D366" s="5" t="s">
        <v>3146</v>
      </c>
      <c r="E366" s="6"/>
      <c r="F366" s="6"/>
      <c r="G366" s="6">
        <v>14781111254</v>
      </c>
      <c r="H366" s="6">
        <v>14781111254</v>
      </c>
      <c r="I366" s="6"/>
      <c r="J366" s="6"/>
    </row>
    <row r="367" spans="1:10">
      <c r="A367" s="3">
        <f t="shared" si="14"/>
        <v>4</v>
      </c>
      <c r="B367" s="4" t="str">
        <f t="shared" ref="B367:B415" si="15">IF(LEN(C367)=3,C367,"")</f>
        <v/>
      </c>
      <c r="C367" s="5">
        <v>6352</v>
      </c>
      <c r="D367" s="5" t="s">
        <v>3147</v>
      </c>
      <c r="E367" s="6"/>
      <c r="F367" s="6"/>
      <c r="G367" s="6">
        <v>1349539038</v>
      </c>
      <c r="H367" s="6">
        <v>1349539038</v>
      </c>
      <c r="I367" s="6"/>
      <c r="J367" s="6"/>
    </row>
    <row r="368" spans="1:10">
      <c r="A368" s="3">
        <f t="shared" si="14"/>
        <v>4</v>
      </c>
      <c r="B368" s="4" t="str">
        <f t="shared" si="15"/>
        <v/>
      </c>
      <c r="C368" s="5">
        <v>6355</v>
      </c>
      <c r="D368" s="5" t="s">
        <v>3148</v>
      </c>
      <c r="E368" s="6"/>
      <c r="F368" s="6"/>
      <c r="G368" s="6">
        <v>13431572216</v>
      </c>
      <c r="H368" s="6">
        <v>13431572216</v>
      </c>
      <c r="I368" s="6"/>
      <c r="J368" s="6"/>
    </row>
    <row r="369" spans="1:11">
      <c r="A369" s="3">
        <f t="shared" si="14"/>
        <v>5</v>
      </c>
      <c r="B369" s="4" t="str">
        <f t="shared" si="15"/>
        <v/>
      </c>
      <c r="C369" s="5">
        <v>63552</v>
      </c>
      <c r="D369" s="5" t="s">
        <v>3149</v>
      </c>
      <c r="E369" s="6"/>
      <c r="F369" s="6"/>
      <c r="G369" s="6">
        <v>13431572216</v>
      </c>
      <c r="H369" s="6">
        <v>13431572216</v>
      </c>
      <c r="I369" s="6"/>
      <c r="J369" s="6"/>
    </row>
    <row r="370" spans="1:11">
      <c r="A370" s="3">
        <f t="shared" si="14"/>
        <v>3</v>
      </c>
      <c r="B370" s="4">
        <f t="shared" si="15"/>
        <v>642</v>
      </c>
      <c r="C370" s="5">
        <v>642</v>
      </c>
      <c r="D370" s="5" t="s">
        <v>3150</v>
      </c>
      <c r="E370" s="6"/>
      <c r="F370" s="6"/>
      <c r="G370" s="6">
        <v>27499253713</v>
      </c>
      <c r="H370" s="6">
        <v>27499253713</v>
      </c>
      <c r="I370" s="6"/>
      <c r="J370" s="6"/>
    </row>
    <row r="371" spans="1:11">
      <c r="A371" s="3">
        <f t="shared" si="14"/>
        <v>4</v>
      </c>
      <c r="B371" s="4" t="str">
        <f t="shared" si="15"/>
        <v/>
      </c>
      <c r="C371" s="5">
        <v>6421</v>
      </c>
      <c r="D371" s="5" t="s">
        <v>3151</v>
      </c>
      <c r="E371" s="6"/>
      <c r="F371" s="6"/>
      <c r="G371" s="6">
        <v>17269583313</v>
      </c>
      <c r="H371" s="6">
        <v>17269583313</v>
      </c>
      <c r="I371" s="6"/>
      <c r="J371" s="6"/>
    </row>
    <row r="372" spans="1:11">
      <c r="A372" s="3">
        <f t="shared" si="14"/>
        <v>5</v>
      </c>
      <c r="B372" s="4" t="str">
        <f t="shared" si="15"/>
        <v/>
      </c>
      <c r="C372" s="5">
        <v>64211</v>
      </c>
      <c r="D372" s="5" t="s">
        <v>3152</v>
      </c>
      <c r="E372" s="6"/>
      <c r="F372" s="6"/>
      <c r="G372" s="6">
        <v>16366020283</v>
      </c>
      <c r="H372" s="6">
        <v>16366020283</v>
      </c>
      <c r="I372" s="6"/>
      <c r="J372" s="6"/>
    </row>
    <row r="373" spans="1:11">
      <c r="A373" s="3">
        <f t="shared" si="14"/>
        <v>5</v>
      </c>
      <c r="B373" s="4" t="str">
        <f t="shared" si="15"/>
        <v/>
      </c>
      <c r="C373" s="5">
        <v>64212</v>
      </c>
      <c r="D373" s="5" t="s">
        <v>3153</v>
      </c>
      <c r="E373" s="6"/>
      <c r="F373" s="6"/>
      <c r="G373" s="6">
        <v>903563030</v>
      </c>
      <c r="H373" s="6">
        <v>903563030</v>
      </c>
      <c r="I373" s="6"/>
      <c r="J373" s="6"/>
    </row>
    <row r="374" spans="1:11">
      <c r="A374" s="3">
        <f t="shared" si="14"/>
        <v>4</v>
      </c>
      <c r="B374" s="4" t="str">
        <f t="shared" si="15"/>
        <v/>
      </c>
      <c r="C374" s="5">
        <v>6423</v>
      </c>
      <c r="D374" s="5" t="s">
        <v>3154</v>
      </c>
      <c r="E374" s="6"/>
      <c r="F374" s="6"/>
      <c r="G374" s="6">
        <v>1163178852</v>
      </c>
      <c r="H374" s="6">
        <v>1163178852</v>
      </c>
      <c r="I374" s="6"/>
      <c r="J374" s="6"/>
    </row>
    <row r="375" spans="1:11">
      <c r="A375" s="3">
        <f t="shared" si="14"/>
        <v>4</v>
      </c>
      <c r="B375" s="4" t="str">
        <f t="shared" si="15"/>
        <v/>
      </c>
      <c r="C375" s="5">
        <v>6424</v>
      </c>
      <c r="D375" s="5" t="s">
        <v>3155</v>
      </c>
      <c r="E375" s="6"/>
      <c r="F375" s="6"/>
      <c r="G375" s="6">
        <v>805031819</v>
      </c>
      <c r="H375" s="6">
        <v>805031819</v>
      </c>
      <c r="I375" s="6"/>
      <c r="J375" s="6"/>
    </row>
    <row r="376" spans="1:11">
      <c r="A376" s="3">
        <f t="shared" si="14"/>
        <v>4</v>
      </c>
      <c r="B376" s="4" t="str">
        <f t="shared" si="15"/>
        <v/>
      </c>
      <c r="C376" s="5">
        <v>6425</v>
      </c>
      <c r="D376" s="5" t="s">
        <v>3156</v>
      </c>
      <c r="E376" s="6"/>
      <c r="F376" s="6"/>
      <c r="G376" s="6">
        <v>11000000</v>
      </c>
      <c r="H376" s="6">
        <v>11000000</v>
      </c>
      <c r="I376" s="6"/>
      <c r="J376" s="6"/>
    </row>
    <row r="377" spans="1:11">
      <c r="A377" s="3">
        <f t="shared" si="14"/>
        <v>4</v>
      </c>
      <c r="B377" s="4" t="str">
        <f t="shared" si="15"/>
        <v/>
      </c>
      <c r="C377" s="5">
        <v>6427</v>
      </c>
      <c r="D377" s="5" t="s">
        <v>3157</v>
      </c>
      <c r="E377" s="6"/>
      <c r="F377" s="6"/>
      <c r="G377" s="6">
        <v>8250459729</v>
      </c>
      <c r="H377" s="6">
        <v>8250459729</v>
      </c>
      <c r="I377" s="6"/>
      <c r="J377" s="6"/>
    </row>
    <row r="378" spans="1:11">
      <c r="A378" s="3">
        <f t="shared" si="14"/>
        <v>3</v>
      </c>
      <c r="B378" s="4">
        <f t="shared" si="15"/>
        <v>711</v>
      </c>
      <c r="C378" s="5">
        <v>711</v>
      </c>
      <c r="D378" s="5" t="s">
        <v>2116</v>
      </c>
      <c r="E378" s="6"/>
      <c r="F378" s="6"/>
      <c r="G378" s="6">
        <v>25363637</v>
      </c>
      <c r="H378" s="6">
        <v>25363637</v>
      </c>
      <c r="I378" s="6"/>
      <c r="J378" s="6"/>
    </row>
    <row r="379" spans="1:11">
      <c r="A379" s="3">
        <f t="shared" si="14"/>
        <v>4</v>
      </c>
      <c r="B379" s="4" t="str">
        <f t="shared" si="15"/>
        <v/>
      </c>
      <c r="C379" s="5">
        <v>7112</v>
      </c>
      <c r="D379" s="5" t="s">
        <v>3158</v>
      </c>
      <c r="E379" s="6"/>
      <c r="F379" s="6"/>
      <c r="G379" s="6">
        <v>25363637</v>
      </c>
      <c r="H379" s="6">
        <v>25363637</v>
      </c>
      <c r="I379" s="6"/>
      <c r="J379" s="6"/>
      <c r="K379" s="3" t="s">
        <v>377</v>
      </c>
    </row>
    <row r="380" spans="1:11">
      <c r="A380" s="3">
        <f t="shared" si="14"/>
        <v>3</v>
      </c>
      <c r="B380" s="4">
        <f t="shared" si="15"/>
        <v>811</v>
      </c>
      <c r="C380" s="5">
        <v>811</v>
      </c>
      <c r="D380" s="5" t="s">
        <v>378</v>
      </c>
      <c r="E380" s="6"/>
      <c r="F380" s="6"/>
      <c r="G380" s="6">
        <v>16722279</v>
      </c>
      <c r="H380" s="6">
        <v>16722279</v>
      </c>
      <c r="I380" s="6"/>
      <c r="J380" s="6"/>
    </row>
    <row r="381" spans="1:11">
      <c r="A381" s="3">
        <f t="shared" si="14"/>
        <v>4</v>
      </c>
      <c r="B381" s="4" t="str">
        <f t="shared" si="15"/>
        <v/>
      </c>
      <c r="C381" s="5">
        <v>8111</v>
      </c>
      <c r="D381" s="5" t="s">
        <v>3159</v>
      </c>
      <c r="E381" s="6"/>
      <c r="F381" s="6"/>
      <c r="G381" s="6">
        <v>16722279</v>
      </c>
      <c r="H381" s="6">
        <v>16722279</v>
      </c>
      <c r="I381" s="6"/>
      <c r="J381" s="6"/>
    </row>
    <row r="382" spans="1:11">
      <c r="A382" s="3">
        <f t="shared" si="14"/>
        <v>3</v>
      </c>
      <c r="B382" s="4">
        <f t="shared" si="15"/>
        <v>821</v>
      </c>
      <c r="C382" s="5">
        <v>821</v>
      </c>
      <c r="D382" s="5" t="s">
        <v>3160</v>
      </c>
      <c r="E382" s="6"/>
      <c r="F382" s="6"/>
      <c r="G382" s="6">
        <v>9573501590</v>
      </c>
      <c r="H382" s="6">
        <v>9573501590</v>
      </c>
      <c r="I382" s="6"/>
      <c r="J382" s="6"/>
    </row>
    <row r="383" spans="1:11">
      <c r="A383" s="3">
        <f t="shared" si="14"/>
        <v>4</v>
      </c>
      <c r="B383" s="4" t="str">
        <f t="shared" si="15"/>
        <v/>
      </c>
      <c r="C383" s="5">
        <v>8211</v>
      </c>
      <c r="D383" s="5" t="s">
        <v>3161</v>
      </c>
      <c r="E383" s="6"/>
      <c r="F383" s="6"/>
      <c r="G383" s="6">
        <v>8693640122</v>
      </c>
      <c r="H383" s="6">
        <v>8693640122</v>
      </c>
      <c r="I383" s="6"/>
      <c r="J383" s="6"/>
    </row>
    <row r="384" spans="1:11">
      <c r="A384" s="3">
        <f t="shared" si="14"/>
        <v>4</v>
      </c>
      <c r="B384" s="4" t="str">
        <f t="shared" si="15"/>
        <v/>
      </c>
      <c r="C384" s="5">
        <v>8212</v>
      </c>
      <c r="D384" s="5" t="s">
        <v>3162</v>
      </c>
      <c r="E384" s="6"/>
      <c r="F384" s="6"/>
      <c r="G384" s="6">
        <v>879861468</v>
      </c>
      <c r="H384" s="6">
        <v>879861468</v>
      </c>
      <c r="I384" s="6"/>
      <c r="J384" s="6"/>
    </row>
    <row r="385" spans="1:10">
      <c r="A385" s="3">
        <f t="shared" si="14"/>
        <v>3</v>
      </c>
      <c r="B385" s="4">
        <f t="shared" si="15"/>
        <v>911</v>
      </c>
      <c r="C385" s="5">
        <v>911</v>
      </c>
      <c r="D385" s="5" t="s">
        <v>3163</v>
      </c>
      <c r="E385" s="6"/>
      <c r="F385" s="6"/>
      <c r="G385" s="6">
        <v>128890352639</v>
      </c>
      <c r="H385" s="6">
        <v>128890352639</v>
      </c>
      <c r="I385" s="6"/>
      <c r="J385" s="6"/>
    </row>
    <row r="386" spans="1:10">
      <c r="A386" s="3">
        <f t="shared" si="14"/>
        <v>4</v>
      </c>
      <c r="B386" s="4" t="str">
        <f t="shared" si="15"/>
        <v/>
      </c>
      <c r="C386" s="5">
        <v>9111</v>
      </c>
      <c r="D386" s="5" t="s">
        <v>3164</v>
      </c>
      <c r="E386" s="6"/>
      <c r="F386" s="6"/>
      <c r="G386" s="6">
        <v>117526642711</v>
      </c>
      <c r="H386" s="6">
        <v>117526642711</v>
      </c>
      <c r="I386" s="6"/>
      <c r="J386" s="6"/>
    </row>
    <row r="387" spans="1:10">
      <c r="A387" s="3">
        <f t="shared" si="14"/>
        <v>4</v>
      </c>
      <c r="B387" s="4" t="str">
        <f t="shared" si="15"/>
        <v/>
      </c>
      <c r="C387" s="5">
        <v>9112</v>
      </c>
      <c r="D387" s="5" t="s">
        <v>3165</v>
      </c>
      <c r="E387" s="6"/>
      <c r="F387" s="6"/>
      <c r="G387" s="6">
        <v>11363709928</v>
      </c>
      <c r="H387" s="6">
        <v>11363709928</v>
      </c>
      <c r="I387" s="6"/>
      <c r="J387" s="6"/>
    </row>
    <row r="388" spans="1:10">
      <c r="A388" s="3">
        <f t="shared" si="14"/>
        <v>0</v>
      </c>
      <c r="B388" s="4" t="str">
        <f t="shared" si="15"/>
        <v/>
      </c>
      <c r="C388" s="5"/>
      <c r="D388" s="5"/>
      <c r="E388" s="6"/>
      <c r="F388" s="6"/>
      <c r="G388" s="6"/>
      <c r="H388" s="6"/>
      <c r="I388" s="6"/>
      <c r="J388" s="6"/>
    </row>
    <row r="389" spans="1:10">
      <c r="A389" s="3">
        <f t="shared" si="14"/>
        <v>0</v>
      </c>
      <c r="B389" s="4" t="str">
        <f t="shared" si="15"/>
        <v/>
      </c>
      <c r="C389" s="5"/>
      <c r="D389" s="5"/>
      <c r="E389" s="6"/>
      <c r="F389" s="6"/>
      <c r="G389" s="6"/>
      <c r="H389" s="6"/>
      <c r="I389" s="6"/>
      <c r="J389" s="6"/>
    </row>
    <row r="390" spans="1:10">
      <c r="A390" s="3">
        <f t="shared" si="14"/>
        <v>0</v>
      </c>
      <c r="B390" s="4" t="str">
        <f t="shared" si="15"/>
        <v/>
      </c>
      <c r="C390" s="5"/>
      <c r="D390" s="5"/>
      <c r="E390" s="6"/>
      <c r="F390" s="6"/>
      <c r="G390" s="6"/>
      <c r="H390" s="6"/>
      <c r="I390" s="6"/>
      <c r="J390" s="6"/>
    </row>
    <row r="391" spans="1:10">
      <c r="A391" s="3">
        <f t="shared" si="14"/>
        <v>0</v>
      </c>
      <c r="B391" s="4" t="str">
        <f t="shared" si="15"/>
        <v/>
      </c>
      <c r="C391" s="5"/>
      <c r="D391" s="5"/>
      <c r="E391" s="6"/>
      <c r="F391" s="6"/>
      <c r="G391" s="6"/>
      <c r="H391" s="6"/>
      <c r="I391" s="6"/>
      <c r="J391" s="6"/>
    </row>
    <row r="392" spans="1:10">
      <c r="A392" s="3">
        <f t="shared" si="14"/>
        <v>0</v>
      </c>
      <c r="B392" s="4" t="str">
        <f t="shared" si="15"/>
        <v/>
      </c>
      <c r="C392" s="5"/>
      <c r="D392" s="5"/>
      <c r="E392" s="6"/>
      <c r="F392" s="6"/>
      <c r="G392" s="6"/>
      <c r="H392" s="6"/>
      <c r="I392" s="6"/>
      <c r="J392" s="6"/>
    </row>
    <row r="393" spans="1:10">
      <c r="A393" s="3">
        <f t="shared" si="14"/>
        <v>0</v>
      </c>
      <c r="B393" s="4" t="str">
        <f t="shared" si="15"/>
        <v/>
      </c>
      <c r="C393" s="5"/>
      <c r="D393" s="5"/>
      <c r="E393" s="6"/>
      <c r="F393" s="6"/>
      <c r="G393" s="6"/>
      <c r="H393" s="6"/>
      <c r="I393" s="6"/>
      <c r="J393" s="6"/>
    </row>
    <row r="394" spans="1:10">
      <c r="A394" s="3">
        <f t="shared" si="14"/>
        <v>0</v>
      </c>
      <c r="B394" s="4" t="str">
        <f t="shared" si="15"/>
        <v/>
      </c>
      <c r="C394" s="5"/>
      <c r="D394" s="5"/>
      <c r="E394" s="6"/>
      <c r="F394" s="6"/>
      <c r="G394" s="6"/>
      <c r="H394" s="6"/>
      <c r="I394" s="6"/>
      <c r="J394" s="6"/>
    </row>
    <row r="395" spans="1:10">
      <c r="A395" s="3">
        <f t="shared" si="14"/>
        <v>0</v>
      </c>
      <c r="B395" s="4" t="str">
        <f t="shared" si="15"/>
        <v/>
      </c>
      <c r="C395" s="5"/>
      <c r="D395" s="5"/>
      <c r="E395" s="6"/>
      <c r="F395" s="6"/>
      <c r="G395" s="6"/>
      <c r="H395" s="6"/>
      <c r="I395" s="6"/>
      <c r="J395" s="6"/>
    </row>
    <row r="396" spans="1:10">
      <c r="A396" s="3">
        <f t="shared" si="14"/>
        <v>0</v>
      </c>
      <c r="B396" s="4" t="str">
        <f t="shared" si="15"/>
        <v/>
      </c>
      <c r="C396" s="5"/>
      <c r="D396" s="5"/>
      <c r="E396" s="6"/>
      <c r="F396" s="6"/>
      <c r="G396" s="6"/>
      <c r="H396" s="6"/>
      <c r="I396" s="6"/>
      <c r="J396" s="6"/>
    </row>
    <row r="397" spans="1:10">
      <c r="A397" s="3">
        <f t="shared" si="14"/>
        <v>0</v>
      </c>
      <c r="B397" s="4" t="str">
        <f t="shared" si="15"/>
        <v/>
      </c>
      <c r="C397" s="5"/>
      <c r="D397" s="5"/>
      <c r="E397" s="6"/>
      <c r="F397" s="6"/>
      <c r="G397" s="6"/>
      <c r="H397" s="6"/>
      <c r="I397" s="6"/>
      <c r="J397" s="6"/>
    </row>
    <row r="398" spans="1:10">
      <c r="A398" s="3">
        <f t="shared" si="14"/>
        <v>0</v>
      </c>
      <c r="B398" s="4" t="str">
        <f t="shared" si="15"/>
        <v/>
      </c>
      <c r="C398" s="5"/>
      <c r="D398" s="5"/>
      <c r="E398" s="6"/>
      <c r="F398" s="6"/>
      <c r="G398" s="6"/>
      <c r="H398" s="6"/>
      <c r="I398" s="6"/>
      <c r="J398" s="6"/>
    </row>
    <row r="399" spans="1:10">
      <c r="A399" s="3">
        <f t="shared" si="14"/>
        <v>0</v>
      </c>
      <c r="B399" s="4" t="str">
        <f t="shared" si="15"/>
        <v/>
      </c>
      <c r="C399" s="5"/>
      <c r="D399" s="5"/>
      <c r="E399" s="6"/>
      <c r="F399" s="6"/>
      <c r="G399" s="6"/>
      <c r="H399" s="6"/>
      <c r="I399" s="6"/>
      <c r="J399" s="6"/>
    </row>
    <row r="400" spans="1:10">
      <c r="A400" s="3">
        <f>LEN(C400)</f>
        <v>0</v>
      </c>
      <c r="B400" s="4" t="str">
        <f>IF(LEN(C400)=3,C400,"")</f>
        <v/>
      </c>
      <c r="C400" s="5"/>
      <c r="D400" s="5"/>
      <c r="E400" s="6"/>
      <c r="F400" s="6"/>
      <c r="G400" s="6"/>
      <c r="H400" s="6"/>
      <c r="I400" s="6"/>
      <c r="J400" s="6"/>
    </row>
    <row r="401" spans="1:10">
      <c r="A401" s="3">
        <f>LEN(C401)</f>
        <v>0</v>
      </c>
      <c r="B401" s="4" t="str">
        <f>IF(LEN(C401)=3,C401,"")</f>
        <v/>
      </c>
      <c r="C401" s="5"/>
      <c r="D401" s="5"/>
      <c r="E401" s="6"/>
      <c r="F401" s="6"/>
      <c r="G401" s="6"/>
      <c r="H401" s="6"/>
      <c r="I401" s="6"/>
      <c r="J401" s="6"/>
    </row>
    <row r="402" spans="1:10">
      <c r="A402" s="3">
        <f>LEN(C402)</f>
        <v>0</v>
      </c>
      <c r="B402" s="4" t="str">
        <f>IF(LEN(C402)=3,C402,"")</f>
        <v/>
      </c>
      <c r="C402" s="5"/>
      <c r="D402" s="5"/>
      <c r="E402" s="6"/>
      <c r="F402" s="6"/>
      <c r="G402" s="6"/>
      <c r="H402" s="6"/>
      <c r="I402" s="6"/>
      <c r="J402" s="6"/>
    </row>
    <row r="403" spans="1:10">
      <c r="A403" s="3">
        <f>LEN(C403)</f>
        <v>0</v>
      </c>
      <c r="B403" s="4" t="str">
        <f>IF(LEN(C403)=3,C403,"")</f>
        <v/>
      </c>
      <c r="C403" s="5"/>
      <c r="D403" s="5"/>
      <c r="E403" s="6"/>
      <c r="F403" s="6"/>
      <c r="G403" s="6"/>
      <c r="H403" s="6"/>
      <c r="I403" s="6"/>
      <c r="J403" s="6"/>
    </row>
    <row r="404" spans="1:10">
      <c r="A404" s="3">
        <f t="shared" si="14"/>
        <v>0</v>
      </c>
      <c r="B404" s="4" t="str">
        <f t="shared" si="15"/>
        <v/>
      </c>
      <c r="C404" s="5"/>
      <c r="D404" s="5"/>
      <c r="E404" s="6"/>
      <c r="F404" s="6"/>
      <c r="G404" s="6"/>
      <c r="H404" s="6"/>
      <c r="I404" s="6"/>
      <c r="J404" s="6"/>
    </row>
    <row r="405" spans="1:10">
      <c r="A405" s="3">
        <f t="shared" si="14"/>
        <v>0</v>
      </c>
      <c r="B405" s="4" t="str">
        <f t="shared" si="15"/>
        <v/>
      </c>
      <c r="C405" s="5"/>
      <c r="D405" s="5"/>
      <c r="E405" s="6"/>
      <c r="F405" s="6"/>
      <c r="G405" s="6"/>
      <c r="H405" s="6"/>
      <c r="I405" s="6"/>
      <c r="J405" s="6"/>
    </row>
    <row r="406" spans="1:10">
      <c r="A406" s="3">
        <f t="shared" si="14"/>
        <v>0</v>
      </c>
      <c r="B406" s="4" t="str">
        <f t="shared" si="15"/>
        <v/>
      </c>
      <c r="C406" s="5"/>
      <c r="D406" s="5"/>
      <c r="E406" s="6"/>
      <c r="F406" s="6"/>
      <c r="G406" s="6"/>
      <c r="H406" s="6"/>
      <c r="I406" s="6"/>
      <c r="J406" s="6"/>
    </row>
    <row r="407" spans="1:10">
      <c r="A407" s="3">
        <f t="shared" si="14"/>
        <v>0</v>
      </c>
      <c r="B407" s="4" t="str">
        <f t="shared" si="15"/>
        <v/>
      </c>
      <c r="C407" s="5"/>
      <c r="D407" s="5"/>
      <c r="E407" s="6"/>
      <c r="F407" s="6"/>
      <c r="G407" s="6"/>
      <c r="H407" s="6"/>
      <c r="I407" s="6"/>
      <c r="J407" s="6"/>
    </row>
    <row r="408" spans="1:10">
      <c r="A408" s="3">
        <f>LEN(C408)</f>
        <v>0</v>
      </c>
      <c r="B408" s="4" t="str">
        <f>IF(LEN(C408)=3,C408,"")</f>
        <v/>
      </c>
      <c r="C408" s="5"/>
      <c r="D408" s="5"/>
      <c r="E408" s="6"/>
      <c r="F408" s="6"/>
      <c r="G408" s="6"/>
      <c r="H408" s="6"/>
      <c r="I408" s="6"/>
      <c r="J408" s="6"/>
    </row>
    <row r="409" spans="1:10">
      <c r="A409" s="3">
        <f>LEN(C409)</f>
        <v>0</v>
      </c>
      <c r="B409" s="4" t="str">
        <f>IF(LEN(C409)=3,C409,"")</f>
        <v/>
      </c>
      <c r="C409" s="5"/>
      <c r="D409" s="5"/>
      <c r="E409" s="6"/>
      <c r="F409" s="6"/>
      <c r="G409" s="6"/>
      <c r="H409" s="6"/>
      <c r="I409" s="6"/>
      <c r="J409" s="6"/>
    </row>
    <row r="410" spans="1:10">
      <c r="A410" s="3">
        <f>LEN(C410)</f>
        <v>0</v>
      </c>
      <c r="B410" s="4" t="str">
        <f>IF(LEN(C410)=3,C410,"")</f>
        <v/>
      </c>
      <c r="C410" s="5"/>
      <c r="D410" s="5"/>
      <c r="E410" s="6"/>
      <c r="F410" s="6"/>
      <c r="G410" s="6"/>
      <c r="H410" s="6"/>
      <c r="I410" s="6"/>
      <c r="J410" s="6"/>
    </row>
    <row r="411" spans="1:10">
      <c r="A411" s="3">
        <f>LEN(C411)</f>
        <v>0</v>
      </c>
      <c r="B411" s="4" t="str">
        <f>IF(LEN(C411)=3,C411,"")</f>
        <v/>
      </c>
      <c r="C411" s="5"/>
      <c r="D411" s="5"/>
      <c r="E411" s="6"/>
      <c r="F411" s="6"/>
      <c r="G411" s="6"/>
      <c r="H411" s="6"/>
      <c r="I411" s="6"/>
      <c r="J411" s="6"/>
    </row>
    <row r="412" spans="1:10">
      <c r="A412" s="3">
        <f t="shared" si="14"/>
        <v>0</v>
      </c>
      <c r="B412" s="4" t="str">
        <f t="shared" si="15"/>
        <v/>
      </c>
      <c r="C412" s="5"/>
      <c r="D412" s="5"/>
      <c r="E412" s="6"/>
      <c r="F412" s="6"/>
      <c r="G412" s="6"/>
      <c r="H412" s="6"/>
      <c r="I412" s="6"/>
      <c r="J412" s="6"/>
    </row>
    <row r="413" spans="1:10">
      <c r="A413" s="3">
        <f t="shared" si="14"/>
        <v>0</v>
      </c>
      <c r="B413" s="4" t="str">
        <f t="shared" si="15"/>
        <v/>
      </c>
      <c r="C413" s="5"/>
      <c r="D413" s="5"/>
      <c r="E413" s="6"/>
      <c r="F413" s="6"/>
      <c r="G413" s="6"/>
      <c r="H413" s="6"/>
      <c r="I413" s="6"/>
      <c r="J413" s="6"/>
    </row>
    <row r="414" spans="1:10">
      <c r="A414" s="3">
        <f t="shared" si="14"/>
        <v>0</v>
      </c>
      <c r="B414" s="4" t="str">
        <f t="shared" si="15"/>
        <v/>
      </c>
      <c r="C414" s="5"/>
      <c r="D414" s="5"/>
      <c r="E414" s="6"/>
      <c r="F414" s="6"/>
      <c r="G414" s="6"/>
      <c r="H414" s="6"/>
      <c r="I414" s="6"/>
      <c r="J414" s="6"/>
    </row>
    <row r="415" spans="1:10">
      <c r="A415" s="3">
        <f t="shared" si="14"/>
        <v>0</v>
      </c>
      <c r="B415" s="4" t="str">
        <f t="shared" si="15"/>
        <v/>
      </c>
      <c r="C415" s="5"/>
      <c r="D415" s="5"/>
      <c r="E415" s="6"/>
      <c r="F415" s="6"/>
      <c r="G415" s="6"/>
      <c r="H415" s="6"/>
      <c r="I415" s="6"/>
      <c r="J415" s="6"/>
    </row>
    <row r="416" spans="1:10">
      <c r="A416" s="3">
        <f t="shared" si="14"/>
        <v>0</v>
      </c>
      <c r="C416" s="5"/>
      <c r="D416" s="5" t="s">
        <v>381</v>
      </c>
      <c r="E416" s="6">
        <v>2560739948950</v>
      </c>
      <c r="F416" s="6">
        <v>2560739948950</v>
      </c>
      <c r="G416" s="6">
        <v>67468258570251</v>
      </c>
      <c r="H416" s="6">
        <v>67468258570251</v>
      </c>
      <c r="I416" s="6">
        <v>2649103846179</v>
      </c>
      <c r="J416" s="6">
        <v>2649103846179</v>
      </c>
    </row>
    <row r="417" spans="1:10">
      <c r="A417" s="3">
        <f>LEN(C417)</f>
        <v>0</v>
      </c>
      <c r="C417" s="8"/>
      <c r="D417" s="8" t="s">
        <v>382</v>
      </c>
      <c r="E417" s="9">
        <f ca="1">SUMIF(A2:A417,"=3",E2:E415)-E416</f>
        <v>0</v>
      </c>
      <c r="F417" s="9">
        <f ca="1">SUMIF(A2:A417,"=3",F2:F415)-F416</f>
        <v>0</v>
      </c>
      <c r="G417" s="9">
        <f ca="1">SUMIF(A2:A417,"=3",G2:G415)-G416</f>
        <v>0</v>
      </c>
      <c r="H417" s="9">
        <f ca="1">SUMIF(A2:A417,"=3",H2:H415)-H416</f>
        <v>0</v>
      </c>
      <c r="I417" s="9">
        <f ca="1">SUMIF(A2:A417,"=3",I2:I415)-I416</f>
        <v>0</v>
      </c>
      <c r="J417" s="9">
        <f ca="1">SUMIF(A2:A417,"=3",J2:J415)-J416</f>
        <v>0</v>
      </c>
    </row>
  </sheetData>
  <autoFilter ref="A1:M41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sheetPr>
  <dimension ref="A1:Y8239"/>
  <sheetViews>
    <sheetView zoomScaleNormal="100" workbookViewId="0">
      <selection activeCell="B7" sqref="B7"/>
    </sheetView>
  </sheetViews>
  <sheetFormatPr defaultRowHeight="12"/>
  <cols>
    <col min="3" max="3" width="14.33203125" customWidth="1"/>
    <col min="6" max="6" width="12.44140625" customWidth="1"/>
    <col min="7" max="7" width="12.109375" customWidth="1"/>
    <col min="9" max="9" width="23.44140625" customWidth="1"/>
    <col min="12" max="12" width="11.5546875" customWidth="1"/>
    <col min="13" max="13" width="18.44140625" bestFit="1" customWidth="1"/>
    <col min="18" max="18" width="15.88671875" bestFit="1" customWidth="1"/>
    <col min="19" max="19" width="9.88671875" bestFit="1" customWidth="1"/>
  </cols>
  <sheetData>
    <row r="1" spans="1:25">
      <c r="M1" s="164">
        <f>SUBTOTAL(109,M3:M65536)</f>
        <v>31080611</v>
      </c>
      <c r="R1" s="164">
        <f>SUBTOTAL(109,R3:R65536)</f>
        <v>346806110000</v>
      </c>
    </row>
    <row r="2" spans="1:25" s="19" customFormat="1" ht="14.4">
      <c r="A2" s="18" t="s">
        <v>2420</v>
      </c>
      <c r="B2" s="18" t="s">
        <v>2421</v>
      </c>
      <c r="C2" s="18" t="s">
        <v>2422</v>
      </c>
      <c r="D2" s="18" t="s">
        <v>2423</v>
      </c>
      <c r="E2" s="18" t="s">
        <v>2424</v>
      </c>
      <c r="F2" s="18" t="s">
        <v>2425</v>
      </c>
      <c r="G2" s="18" t="s">
        <v>2426</v>
      </c>
      <c r="H2" s="18" t="s">
        <v>2427</v>
      </c>
      <c r="I2" s="18" t="s">
        <v>2428</v>
      </c>
      <c r="J2" s="18" t="s">
        <v>2429</v>
      </c>
      <c r="K2" s="18" t="s">
        <v>2430</v>
      </c>
      <c r="L2" s="18" t="s">
        <v>2431</v>
      </c>
      <c r="M2" s="18" t="s">
        <v>2432</v>
      </c>
      <c r="N2" s="18" t="s">
        <v>2433</v>
      </c>
      <c r="O2" s="18" t="s">
        <v>394</v>
      </c>
      <c r="P2" s="18" t="s">
        <v>1173</v>
      </c>
      <c r="Q2" s="18" t="s">
        <v>2723</v>
      </c>
      <c r="R2" s="18" t="s">
        <v>1958</v>
      </c>
      <c r="W2" s="232" t="s">
        <v>2424</v>
      </c>
      <c r="X2" s="232" t="s">
        <v>18634</v>
      </c>
      <c r="Y2" s="232" t="s">
        <v>18633</v>
      </c>
    </row>
    <row r="3" spans="1:25" s="19" customFormat="1" ht="12.75" hidden="1" customHeight="1">
      <c r="A3" s="19">
        <v>351004</v>
      </c>
      <c r="B3" s="19" t="s">
        <v>3166</v>
      </c>
      <c r="C3" s="19" t="s">
        <v>3167</v>
      </c>
      <c r="D3" s="19" t="s">
        <v>3168</v>
      </c>
      <c r="E3" s="19">
        <v>40</v>
      </c>
      <c r="F3" s="19" t="s">
        <v>3169</v>
      </c>
      <c r="G3" s="19" t="s">
        <v>3170</v>
      </c>
      <c r="H3" s="19" t="s">
        <v>3171</v>
      </c>
      <c r="I3" s="19" t="s">
        <v>3172</v>
      </c>
      <c r="J3" s="20" t="s">
        <v>3173</v>
      </c>
      <c r="K3" s="19" t="s">
        <v>3174</v>
      </c>
      <c r="L3" s="19" t="s">
        <v>389</v>
      </c>
      <c r="M3" s="19">
        <v>1600</v>
      </c>
      <c r="N3" s="19" t="s">
        <v>3170</v>
      </c>
      <c r="O3" s="23" t="s">
        <v>395</v>
      </c>
      <c r="P3" s="19">
        <f>LEN(G3)</f>
        <v>3</v>
      </c>
      <c r="Q3" s="19">
        <f>VLOOKUP(N3,$X$3:$Y$993,2,0)</f>
        <v>10000</v>
      </c>
      <c r="R3" s="19">
        <f>Q3*M3</f>
        <v>16000000</v>
      </c>
      <c r="W3" s="233">
        <v>40</v>
      </c>
      <c r="X3" s="234" t="s">
        <v>3170</v>
      </c>
      <c r="Y3" s="233">
        <v>10000</v>
      </c>
    </row>
    <row r="4" spans="1:25" s="19" customFormat="1" ht="12.75" hidden="1" customHeight="1">
      <c r="A4" s="19">
        <v>339004</v>
      </c>
      <c r="B4" s="19" t="s">
        <v>3175</v>
      </c>
      <c r="C4" s="19" t="s">
        <v>3176</v>
      </c>
      <c r="D4" s="19" t="s">
        <v>3177</v>
      </c>
      <c r="E4" s="19">
        <v>40</v>
      </c>
      <c r="F4" s="19" t="s">
        <v>3169</v>
      </c>
      <c r="G4" s="19" t="s">
        <v>3170</v>
      </c>
      <c r="H4" s="19" t="s">
        <v>3171</v>
      </c>
      <c r="I4" s="19" t="s">
        <v>3178</v>
      </c>
      <c r="J4" s="20" t="s">
        <v>3173</v>
      </c>
      <c r="K4" s="19" t="s">
        <v>3179</v>
      </c>
      <c r="L4" s="19" t="s">
        <v>389</v>
      </c>
      <c r="M4" s="19">
        <v>1400</v>
      </c>
      <c r="N4" s="19" t="s">
        <v>3170</v>
      </c>
      <c r="O4" s="23" t="s">
        <v>395</v>
      </c>
      <c r="P4" s="19">
        <f t="shared" ref="P4:P67" si="0">LEN(G4)</f>
        <v>3</v>
      </c>
      <c r="Q4" s="19">
        <f t="shared" ref="Q4:Q67" si="1">VLOOKUP(N4,$X$3:$Y$993,2,0)</f>
        <v>10000</v>
      </c>
      <c r="R4" s="19">
        <f t="shared" ref="R4:R67" si="2">Q4*M4</f>
        <v>14000000</v>
      </c>
      <c r="W4" s="235">
        <v>40</v>
      </c>
      <c r="X4" s="236" t="s">
        <v>3188</v>
      </c>
      <c r="Y4" s="235">
        <v>10000</v>
      </c>
    </row>
    <row r="5" spans="1:25" s="19" customFormat="1" ht="12.75" hidden="1" customHeight="1">
      <c r="A5" s="19">
        <v>4348216</v>
      </c>
      <c r="B5" s="19" t="s">
        <v>3180</v>
      </c>
      <c r="C5" s="19" t="s">
        <v>3181</v>
      </c>
      <c r="D5" s="19" t="s">
        <v>3182</v>
      </c>
      <c r="E5" s="19">
        <v>40</v>
      </c>
      <c r="F5" s="19" t="s">
        <v>3169</v>
      </c>
      <c r="G5" s="19" t="s">
        <v>3170</v>
      </c>
      <c r="H5" s="19" t="s">
        <v>3171</v>
      </c>
      <c r="I5" s="19" t="s">
        <v>3183</v>
      </c>
      <c r="J5" s="20" t="s">
        <v>3173</v>
      </c>
      <c r="K5" s="19" t="s">
        <v>3184</v>
      </c>
      <c r="L5" s="19" t="s">
        <v>389</v>
      </c>
      <c r="M5" s="19">
        <v>600</v>
      </c>
      <c r="N5" s="19" t="s">
        <v>3170</v>
      </c>
      <c r="O5" s="23" t="s">
        <v>395</v>
      </c>
      <c r="P5" s="19">
        <f t="shared" si="0"/>
        <v>3</v>
      </c>
      <c r="Q5" s="19">
        <f t="shared" si="1"/>
        <v>10000</v>
      </c>
      <c r="R5" s="19">
        <f t="shared" si="2"/>
        <v>6000000</v>
      </c>
      <c r="W5" s="233">
        <v>40</v>
      </c>
      <c r="X5" s="234" t="s">
        <v>3195</v>
      </c>
      <c r="Y5" s="233">
        <v>10000</v>
      </c>
    </row>
    <row r="6" spans="1:25" s="19" customFormat="1" ht="12.75" hidden="1" customHeight="1">
      <c r="A6" s="19">
        <v>172729</v>
      </c>
      <c r="B6" s="19" t="s">
        <v>3185</v>
      </c>
      <c r="C6" s="19" t="s">
        <v>3186</v>
      </c>
      <c r="D6" s="19" t="s">
        <v>3187</v>
      </c>
      <c r="E6" s="19">
        <v>40</v>
      </c>
      <c r="F6" s="19" t="s">
        <v>3169</v>
      </c>
      <c r="G6" s="19" t="s">
        <v>3188</v>
      </c>
      <c r="H6" s="19" t="s">
        <v>3189</v>
      </c>
      <c r="I6" s="19" t="s">
        <v>3190</v>
      </c>
      <c r="J6" s="20" t="s">
        <v>3173</v>
      </c>
      <c r="K6" s="19" t="s">
        <v>3191</v>
      </c>
      <c r="L6" s="19" t="s">
        <v>389</v>
      </c>
      <c r="M6" s="19">
        <v>1000</v>
      </c>
      <c r="N6" s="19" t="s">
        <v>3188</v>
      </c>
      <c r="O6" s="23" t="s">
        <v>395</v>
      </c>
      <c r="P6" s="19">
        <f t="shared" si="0"/>
        <v>3</v>
      </c>
      <c r="Q6" s="19">
        <f t="shared" si="1"/>
        <v>10000</v>
      </c>
      <c r="R6" s="19">
        <f t="shared" si="2"/>
        <v>10000000</v>
      </c>
      <c r="W6" s="235">
        <v>40</v>
      </c>
      <c r="X6" s="236" t="s">
        <v>390</v>
      </c>
      <c r="Y6" s="235">
        <v>10000</v>
      </c>
    </row>
    <row r="7" spans="1:25" s="19" customFormat="1" ht="12.75" hidden="1" customHeight="1">
      <c r="A7" s="19">
        <v>5221336</v>
      </c>
      <c r="B7" s="19" t="s">
        <v>3192</v>
      </c>
      <c r="C7" s="19" t="s">
        <v>3193</v>
      </c>
      <c r="D7" s="19" t="s">
        <v>3194</v>
      </c>
      <c r="E7" s="19">
        <v>40</v>
      </c>
      <c r="F7" s="19" t="s">
        <v>3169</v>
      </c>
      <c r="G7" s="19" t="s">
        <v>3195</v>
      </c>
      <c r="H7" s="19" t="s">
        <v>3196</v>
      </c>
      <c r="I7" s="19" t="s">
        <v>3197</v>
      </c>
      <c r="J7" s="20" t="s">
        <v>3173</v>
      </c>
      <c r="K7" s="19" t="s">
        <v>3198</v>
      </c>
      <c r="L7" s="19" t="s">
        <v>389</v>
      </c>
      <c r="M7" s="19">
        <v>275</v>
      </c>
      <c r="N7" s="19" t="s">
        <v>3195</v>
      </c>
      <c r="O7" s="23" t="s">
        <v>395</v>
      </c>
      <c r="P7" s="19">
        <f t="shared" si="0"/>
        <v>3</v>
      </c>
      <c r="Q7" s="19">
        <f t="shared" si="1"/>
        <v>10000</v>
      </c>
      <c r="R7" s="19">
        <f t="shared" si="2"/>
        <v>2750000</v>
      </c>
      <c r="W7" s="233">
        <v>40</v>
      </c>
      <c r="X7" s="234" t="s">
        <v>390</v>
      </c>
      <c r="Y7" s="233">
        <v>10000</v>
      </c>
    </row>
    <row r="8" spans="1:25" s="19" customFormat="1" ht="12.75" customHeight="1">
      <c r="A8" s="19">
        <v>393</v>
      </c>
      <c r="B8" s="19" t="s">
        <v>3199</v>
      </c>
      <c r="C8" s="19" t="s">
        <v>3169</v>
      </c>
      <c r="D8" s="19" t="s">
        <v>3200</v>
      </c>
      <c r="E8" s="19">
        <v>40</v>
      </c>
      <c r="F8" s="19" t="s">
        <v>3169</v>
      </c>
      <c r="G8" s="19" t="s">
        <v>390</v>
      </c>
      <c r="H8" s="19" t="s">
        <v>3201</v>
      </c>
      <c r="I8" s="19" t="s">
        <v>3202</v>
      </c>
      <c r="J8" s="20" t="s">
        <v>3173</v>
      </c>
      <c r="K8" s="19" t="s">
        <v>3203</v>
      </c>
      <c r="L8" s="19" t="s">
        <v>389</v>
      </c>
      <c r="M8" s="19">
        <v>55</v>
      </c>
      <c r="N8" s="19" t="s">
        <v>390</v>
      </c>
      <c r="O8" s="23" t="s">
        <v>395</v>
      </c>
      <c r="P8" s="19">
        <f t="shared" si="0"/>
        <v>3</v>
      </c>
      <c r="Q8" s="19">
        <f t="shared" si="1"/>
        <v>10000</v>
      </c>
      <c r="R8" s="19">
        <f t="shared" si="2"/>
        <v>550000</v>
      </c>
      <c r="W8" s="235">
        <v>40</v>
      </c>
      <c r="X8" s="236" t="s">
        <v>3237</v>
      </c>
      <c r="Y8" s="235">
        <v>10000</v>
      </c>
    </row>
    <row r="9" spans="1:25" s="19" customFormat="1" ht="12.75" hidden="1" customHeight="1">
      <c r="A9" s="19">
        <v>4112435</v>
      </c>
      <c r="B9" s="19" t="s">
        <v>3204</v>
      </c>
      <c r="C9" s="19" t="s">
        <v>3205</v>
      </c>
      <c r="D9" s="19" t="s">
        <v>3206</v>
      </c>
      <c r="E9" s="19">
        <v>40</v>
      </c>
      <c r="F9" s="19" t="s">
        <v>3169</v>
      </c>
      <c r="G9" s="19" t="s">
        <v>390</v>
      </c>
      <c r="H9" s="19" t="s">
        <v>3201</v>
      </c>
      <c r="I9" s="19" t="s">
        <v>3207</v>
      </c>
      <c r="J9" s="20" t="s">
        <v>3173</v>
      </c>
      <c r="K9" s="19" t="s">
        <v>3208</v>
      </c>
      <c r="L9" s="19" t="s">
        <v>389</v>
      </c>
      <c r="M9" s="19">
        <v>100000</v>
      </c>
      <c r="N9" s="19" t="s">
        <v>390</v>
      </c>
      <c r="O9" s="23" t="s">
        <v>395</v>
      </c>
      <c r="P9" s="19">
        <f t="shared" si="0"/>
        <v>3</v>
      </c>
      <c r="Q9" s="19">
        <f t="shared" si="1"/>
        <v>10000</v>
      </c>
      <c r="R9" s="19">
        <f t="shared" si="2"/>
        <v>1000000000</v>
      </c>
      <c r="W9" s="233">
        <v>40</v>
      </c>
      <c r="X9" s="234" t="s">
        <v>3259</v>
      </c>
      <c r="Y9" s="233">
        <v>10000</v>
      </c>
    </row>
    <row r="10" spans="1:25" s="19" customFormat="1" ht="12.75" hidden="1" customHeight="1">
      <c r="A10" s="19">
        <v>4028888</v>
      </c>
      <c r="B10" s="19" t="s">
        <v>3209</v>
      </c>
      <c r="C10" s="19" t="s">
        <v>3210</v>
      </c>
      <c r="D10" s="19" t="s">
        <v>3211</v>
      </c>
      <c r="E10" s="19">
        <v>40</v>
      </c>
      <c r="F10" s="19" t="s">
        <v>3169</v>
      </c>
      <c r="G10" s="19" t="s">
        <v>390</v>
      </c>
      <c r="H10" s="19" t="s">
        <v>3201</v>
      </c>
      <c r="I10" s="19" t="s">
        <v>3212</v>
      </c>
      <c r="J10" s="20" t="s">
        <v>3173</v>
      </c>
      <c r="K10" s="19" t="s">
        <v>3213</v>
      </c>
      <c r="L10" s="19" t="s">
        <v>389</v>
      </c>
      <c r="M10" s="19">
        <v>30</v>
      </c>
      <c r="N10" s="19" t="s">
        <v>390</v>
      </c>
      <c r="O10" s="23" t="s">
        <v>395</v>
      </c>
      <c r="P10" s="19">
        <f t="shared" si="0"/>
        <v>3</v>
      </c>
      <c r="Q10" s="19">
        <f t="shared" si="1"/>
        <v>10000</v>
      </c>
      <c r="R10" s="19">
        <f t="shared" si="2"/>
        <v>300000</v>
      </c>
      <c r="W10" s="235">
        <v>40</v>
      </c>
      <c r="X10" s="236" t="s">
        <v>391</v>
      </c>
      <c r="Y10" s="235">
        <v>10000</v>
      </c>
    </row>
    <row r="11" spans="1:25" s="19" customFormat="1" ht="12.75" hidden="1" customHeight="1">
      <c r="A11" s="19">
        <v>350791</v>
      </c>
      <c r="B11" s="19" t="s">
        <v>3214</v>
      </c>
      <c r="C11" s="19" t="s">
        <v>3215</v>
      </c>
      <c r="D11" s="19" t="s">
        <v>3216</v>
      </c>
      <c r="E11" s="19">
        <v>40</v>
      </c>
      <c r="F11" s="19" t="s">
        <v>3169</v>
      </c>
      <c r="G11" s="19" t="s">
        <v>390</v>
      </c>
      <c r="H11" s="19" t="s">
        <v>3201</v>
      </c>
      <c r="I11" s="19" t="s">
        <v>3217</v>
      </c>
      <c r="J11" s="20" t="s">
        <v>3173</v>
      </c>
      <c r="K11" s="19" t="s">
        <v>3218</v>
      </c>
      <c r="L11" s="19" t="s">
        <v>389</v>
      </c>
      <c r="M11" s="19">
        <v>1430</v>
      </c>
      <c r="N11" s="19" t="s">
        <v>390</v>
      </c>
      <c r="O11" s="23" t="s">
        <v>395</v>
      </c>
      <c r="P11" s="19">
        <f t="shared" si="0"/>
        <v>3</v>
      </c>
      <c r="Q11" s="19">
        <f t="shared" si="1"/>
        <v>10000</v>
      </c>
      <c r="R11" s="19">
        <f t="shared" si="2"/>
        <v>14300000</v>
      </c>
      <c r="W11" s="233">
        <v>40</v>
      </c>
      <c r="X11" s="234" t="s">
        <v>391</v>
      </c>
      <c r="Y11" s="233">
        <v>10000</v>
      </c>
    </row>
    <row r="12" spans="1:25" s="19" customFormat="1" ht="12.75" hidden="1" customHeight="1">
      <c r="A12" s="19">
        <v>5098229</v>
      </c>
      <c r="B12" s="19" t="s">
        <v>3219</v>
      </c>
      <c r="C12" s="19" t="s">
        <v>3220</v>
      </c>
      <c r="D12" s="19" t="s">
        <v>3221</v>
      </c>
      <c r="E12" s="19">
        <v>40</v>
      </c>
      <c r="F12" s="19" t="s">
        <v>3169</v>
      </c>
      <c r="G12" s="19" t="s">
        <v>390</v>
      </c>
      <c r="H12" s="19" t="s">
        <v>3201</v>
      </c>
      <c r="I12" s="19" t="s">
        <v>3222</v>
      </c>
      <c r="J12" s="20" t="s">
        <v>3173</v>
      </c>
      <c r="K12" s="19" t="s">
        <v>3223</v>
      </c>
      <c r="L12" s="19" t="s">
        <v>389</v>
      </c>
      <c r="M12" s="19">
        <v>19000</v>
      </c>
      <c r="N12" s="19" t="s">
        <v>390</v>
      </c>
      <c r="O12" s="23" t="s">
        <v>395</v>
      </c>
      <c r="P12" s="19">
        <f t="shared" si="0"/>
        <v>3</v>
      </c>
      <c r="Q12" s="19">
        <f t="shared" si="1"/>
        <v>10000</v>
      </c>
      <c r="R12" s="19">
        <f t="shared" si="2"/>
        <v>190000000</v>
      </c>
      <c r="W12" s="235">
        <v>40</v>
      </c>
      <c r="X12" s="236" t="s">
        <v>3272</v>
      </c>
      <c r="Y12" s="235">
        <v>10000</v>
      </c>
    </row>
    <row r="13" spans="1:25" s="19" customFormat="1" ht="12.75" hidden="1" customHeight="1">
      <c r="A13" s="19">
        <v>350833</v>
      </c>
      <c r="B13" s="19" t="s">
        <v>3224</v>
      </c>
      <c r="C13" s="19" t="s">
        <v>3225</v>
      </c>
      <c r="D13" s="19" t="s">
        <v>3226</v>
      </c>
      <c r="E13" s="19">
        <v>40</v>
      </c>
      <c r="F13" s="19" t="s">
        <v>3169</v>
      </c>
      <c r="G13" s="19" t="s">
        <v>390</v>
      </c>
      <c r="H13" s="19" t="s">
        <v>3201</v>
      </c>
      <c r="I13" s="19" t="s">
        <v>3227</v>
      </c>
      <c r="J13" s="20" t="s">
        <v>3173</v>
      </c>
      <c r="K13" s="19" t="s">
        <v>3228</v>
      </c>
      <c r="L13" s="19" t="s">
        <v>389</v>
      </c>
      <c r="M13" s="19">
        <v>55</v>
      </c>
      <c r="N13" s="19" t="s">
        <v>390</v>
      </c>
      <c r="O13" s="23" t="s">
        <v>395</v>
      </c>
      <c r="P13" s="19">
        <f t="shared" si="0"/>
        <v>3</v>
      </c>
      <c r="Q13" s="19">
        <f t="shared" si="1"/>
        <v>10000</v>
      </c>
      <c r="R13" s="19">
        <f t="shared" si="2"/>
        <v>550000</v>
      </c>
      <c r="W13" s="233">
        <v>40</v>
      </c>
      <c r="X13" s="234" t="s">
        <v>3279</v>
      </c>
      <c r="Y13" s="233">
        <v>10000</v>
      </c>
    </row>
    <row r="14" spans="1:25" s="19" customFormat="1" ht="12.75" hidden="1" customHeight="1">
      <c r="A14" s="19">
        <v>3695880</v>
      </c>
      <c r="B14" s="19" t="s">
        <v>3229</v>
      </c>
      <c r="C14" s="19" t="s">
        <v>3230</v>
      </c>
      <c r="D14" s="19" t="s">
        <v>3231</v>
      </c>
      <c r="E14" s="19">
        <v>40</v>
      </c>
      <c r="F14" s="19" t="s">
        <v>3169</v>
      </c>
      <c r="G14" s="19" t="s">
        <v>390</v>
      </c>
      <c r="H14" s="19" t="s">
        <v>3201</v>
      </c>
      <c r="I14" s="19" t="s">
        <v>3232</v>
      </c>
      <c r="J14" s="20" t="s">
        <v>3173</v>
      </c>
      <c r="K14" s="19" t="s">
        <v>3233</v>
      </c>
      <c r="L14" s="19" t="s">
        <v>389</v>
      </c>
      <c r="M14" s="19">
        <v>1100</v>
      </c>
      <c r="N14" s="19" t="s">
        <v>390</v>
      </c>
      <c r="O14" s="23" t="s">
        <v>395</v>
      </c>
      <c r="P14" s="19">
        <f t="shared" si="0"/>
        <v>3</v>
      </c>
      <c r="Q14" s="19">
        <f t="shared" si="1"/>
        <v>10000</v>
      </c>
      <c r="R14" s="19">
        <f t="shared" si="2"/>
        <v>11000000</v>
      </c>
      <c r="W14" s="235">
        <v>40</v>
      </c>
      <c r="X14" s="236" t="s">
        <v>3286</v>
      </c>
      <c r="Y14" s="235">
        <v>10000</v>
      </c>
    </row>
    <row r="15" spans="1:25" s="19" customFormat="1" ht="12.75" hidden="1" customHeight="1">
      <c r="A15" s="19">
        <v>9757676</v>
      </c>
      <c r="B15" s="19" t="s">
        <v>3234</v>
      </c>
      <c r="C15" s="19" t="s">
        <v>3235</v>
      </c>
      <c r="D15" s="19" t="s">
        <v>3236</v>
      </c>
      <c r="E15" s="19">
        <v>40</v>
      </c>
      <c r="F15" s="19" t="s">
        <v>3169</v>
      </c>
      <c r="G15" s="19" t="s">
        <v>3237</v>
      </c>
      <c r="H15" s="19" t="s">
        <v>3238</v>
      </c>
      <c r="I15" s="19" t="s">
        <v>3239</v>
      </c>
      <c r="J15" s="20" t="s">
        <v>3173</v>
      </c>
      <c r="K15" s="19" t="s">
        <v>3240</v>
      </c>
      <c r="L15" s="19" t="s">
        <v>389</v>
      </c>
      <c r="M15" s="19">
        <v>700</v>
      </c>
      <c r="N15" s="19" t="s">
        <v>3237</v>
      </c>
      <c r="O15" s="23" t="s">
        <v>395</v>
      </c>
      <c r="P15" s="19">
        <f t="shared" si="0"/>
        <v>3</v>
      </c>
      <c r="Q15" s="19">
        <f t="shared" si="1"/>
        <v>10000</v>
      </c>
      <c r="R15" s="19">
        <f t="shared" si="2"/>
        <v>7000000</v>
      </c>
      <c r="W15" s="233">
        <v>40</v>
      </c>
      <c r="X15" s="234" t="s">
        <v>3731</v>
      </c>
      <c r="Y15" s="233">
        <v>10000</v>
      </c>
    </row>
    <row r="16" spans="1:25" s="19" customFormat="1" ht="12.75" hidden="1" customHeight="1">
      <c r="A16" s="19">
        <v>48458</v>
      </c>
      <c r="B16" s="19" t="s">
        <v>3241</v>
      </c>
      <c r="C16" s="19" t="s">
        <v>3242</v>
      </c>
      <c r="D16" s="19" t="s">
        <v>3243</v>
      </c>
      <c r="E16" s="19">
        <v>40</v>
      </c>
      <c r="F16" s="19" t="s">
        <v>3169</v>
      </c>
      <c r="G16" s="19" t="s">
        <v>3237</v>
      </c>
      <c r="H16" s="19" t="s">
        <v>3238</v>
      </c>
      <c r="I16" s="19" t="s">
        <v>3244</v>
      </c>
      <c r="J16" s="20" t="s">
        <v>3173</v>
      </c>
      <c r="K16" s="19" t="s">
        <v>3245</v>
      </c>
      <c r="L16" s="19" t="s">
        <v>389</v>
      </c>
      <c r="M16" s="19">
        <v>2300</v>
      </c>
      <c r="N16" s="19" t="s">
        <v>3237</v>
      </c>
      <c r="O16" s="23" t="s">
        <v>395</v>
      </c>
      <c r="P16" s="19">
        <f t="shared" si="0"/>
        <v>3</v>
      </c>
      <c r="Q16" s="19">
        <f t="shared" si="1"/>
        <v>10000</v>
      </c>
      <c r="R16" s="19">
        <f t="shared" si="2"/>
        <v>23000000</v>
      </c>
      <c r="W16" s="235">
        <v>40</v>
      </c>
      <c r="X16" s="236" t="s">
        <v>392</v>
      </c>
      <c r="Y16" s="235">
        <v>10000</v>
      </c>
    </row>
    <row r="17" spans="1:25" s="19" customFormat="1" ht="12.75" hidden="1" customHeight="1">
      <c r="A17" s="19">
        <v>3697237</v>
      </c>
      <c r="B17" s="19" t="s">
        <v>3246</v>
      </c>
      <c r="C17" s="19" t="s">
        <v>3247</v>
      </c>
      <c r="D17" s="19" t="s">
        <v>3248</v>
      </c>
      <c r="E17" s="19">
        <v>40</v>
      </c>
      <c r="F17" s="19" t="s">
        <v>3169</v>
      </c>
      <c r="G17" s="19" t="s">
        <v>3237</v>
      </c>
      <c r="H17" s="19" t="s">
        <v>3238</v>
      </c>
      <c r="I17" s="19" t="s">
        <v>3249</v>
      </c>
      <c r="J17" s="20" t="s">
        <v>3173</v>
      </c>
      <c r="K17" s="19" t="s">
        <v>3250</v>
      </c>
      <c r="L17" s="19" t="s">
        <v>389</v>
      </c>
      <c r="M17" s="19">
        <v>2000</v>
      </c>
      <c r="N17" s="19" t="s">
        <v>3237</v>
      </c>
      <c r="O17" s="23" t="s">
        <v>395</v>
      </c>
      <c r="P17" s="19">
        <f t="shared" si="0"/>
        <v>3</v>
      </c>
      <c r="Q17" s="19">
        <f t="shared" si="1"/>
        <v>10000</v>
      </c>
      <c r="R17" s="19">
        <f t="shared" si="2"/>
        <v>20000000</v>
      </c>
      <c r="W17" s="233">
        <v>40</v>
      </c>
      <c r="X17" s="234" t="s">
        <v>392</v>
      </c>
      <c r="Y17" s="233">
        <v>10000</v>
      </c>
    </row>
    <row r="18" spans="1:25" s="19" customFormat="1" ht="12.75" hidden="1" customHeight="1">
      <c r="A18" s="19">
        <v>3940315</v>
      </c>
      <c r="B18" s="19" t="s">
        <v>3251</v>
      </c>
      <c r="C18" s="19" t="s">
        <v>3252</v>
      </c>
      <c r="D18" s="19" t="s">
        <v>3253</v>
      </c>
      <c r="E18" s="19">
        <v>40</v>
      </c>
      <c r="F18" s="19" t="s">
        <v>3169</v>
      </c>
      <c r="G18" s="19" t="s">
        <v>3237</v>
      </c>
      <c r="H18" s="19" t="s">
        <v>3238</v>
      </c>
      <c r="I18" s="19" t="s">
        <v>3254</v>
      </c>
      <c r="J18" s="20" t="s">
        <v>3173</v>
      </c>
      <c r="K18" s="19" t="s">
        <v>3255</v>
      </c>
      <c r="L18" s="19" t="s">
        <v>389</v>
      </c>
      <c r="M18" s="19">
        <v>1000</v>
      </c>
      <c r="N18" s="19" t="s">
        <v>3237</v>
      </c>
      <c r="O18" s="23" t="s">
        <v>395</v>
      </c>
      <c r="P18" s="19">
        <f t="shared" si="0"/>
        <v>3</v>
      </c>
      <c r="Q18" s="19">
        <f t="shared" si="1"/>
        <v>10000</v>
      </c>
      <c r="R18" s="19">
        <f t="shared" si="2"/>
        <v>10000000</v>
      </c>
      <c r="W18" s="235">
        <v>40</v>
      </c>
      <c r="X18" s="236" t="s">
        <v>3768</v>
      </c>
      <c r="Y18" s="235">
        <v>10000</v>
      </c>
    </row>
    <row r="19" spans="1:25" s="19" customFormat="1" ht="12.75" hidden="1" customHeight="1">
      <c r="A19" s="19">
        <v>3574757</v>
      </c>
      <c r="B19" s="19" t="s">
        <v>3256</v>
      </c>
      <c r="C19" s="19" t="s">
        <v>3257</v>
      </c>
      <c r="D19" s="19" t="s">
        <v>3258</v>
      </c>
      <c r="E19" s="19">
        <v>40</v>
      </c>
      <c r="F19" s="19" t="s">
        <v>3169</v>
      </c>
      <c r="G19" s="19" t="s">
        <v>3259</v>
      </c>
      <c r="H19" s="19" t="s">
        <v>3260</v>
      </c>
      <c r="I19" s="19" t="s">
        <v>3261</v>
      </c>
      <c r="J19" s="20" t="s">
        <v>3173</v>
      </c>
      <c r="K19" s="19" t="s">
        <v>3262</v>
      </c>
      <c r="L19" s="19" t="s">
        <v>389</v>
      </c>
      <c r="M19" s="19">
        <v>1000</v>
      </c>
      <c r="N19" s="19" t="s">
        <v>3259</v>
      </c>
      <c r="O19" s="23" t="s">
        <v>395</v>
      </c>
      <c r="P19" s="19">
        <f t="shared" si="0"/>
        <v>3</v>
      </c>
      <c r="Q19" s="19">
        <f t="shared" si="1"/>
        <v>10000</v>
      </c>
      <c r="R19" s="19">
        <f t="shared" si="2"/>
        <v>10000000</v>
      </c>
      <c r="W19" s="233">
        <v>40</v>
      </c>
      <c r="X19" s="234" t="s">
        <v>3780</v>
      </c>
      <c r="Y19" s="233">
        <v>10000</v>
      </c>
    </row>
    <row r="20" spans="1:25" s="19" customFormat="1" ht="12.75" customHeight="1">
      <c r="A20" s="19">
        <v>393</v>
      </c>
      <c r="B20" s="19" t="s">
        <v>3199</v>
      </c>
      <c r="C20" s="19" t="s">
        <v>3169</v>
      </c>
      <c r="D20" s="19" t="s">
        <v>3200</v>
      </c>
      <c r="E20" s="19">
        <v>40</v>
      </c>
      <c r="F20" s="19" t="s">
        <v>3169</v>
      </c>
      <c r="G20" s="19" t="s">
        <v>391</v>
      </c>
      <c r="H20" s="19" t="s">
        <v>3263</v>
      </c>
      <c r="I20" s="19" t="s">
        <v>3202</v>
      </c>
      <c r="J20" s="20" t="s">
        <v>3173</v>
      </c>
      <c r="K20" s="19" t="s">
        <v>3203</v>
      </c>
      <c r="L20" s="19" t="s">
        <v>389</v>
      </c>
      <c r="M20" s="19">
        <v>8</v>
      </c>
      <c r="N20" s="19" t="s">
        <v>391</v>
      </c>
      <c r="O20" s="23" t="s">
        <v>395</v>
      </c>
      <c r="P20" s="19">
        <f t="shared" si="0"/>
        <v>3</v>
      </c>
      <c r="Q20" s="19">
        <f t="shared" si="1"/>
        <v>10000</v>
      </c>
      <c r="R20" s="19">
        <f t="shared" si="2"/>
        <v>80000</v>
      </c>
      <c r="W20" s="235">
        <v>40</v>
      </c>
      <c r="X20" s="236" t="s">
        <v>3837</v>
      </c>
      <c r="Y20" s="235">
        <v>10000</v>
      </c>
    </row>
    <row r="21" spans="1:25" s="19" customFormat="1" ht="12.75" hidden="1" customHeight="1">
      <c r="A21" s="19">
        <v>361140</v>
      </c>
      <c r="B21" s="19" t="s">
        <v>3264</v>
      </c>
      <c r="C21" s="19" t="s">
        <v>3265</v>
      </c>
      <c r="D21" s="19" t="s">
        <v>3266</v>
      </c>
      <c r="E21" s="19">
        <v>40</v>
      </c>
      <c r="F21" s="19" t="s">
        <v>3169</v>
      </c>
      <c r="G21" s="19" t="s">
        <v>391</v>
      </c>
      <c r="H21" s="19" t="s">
        <v>3263</v>
      </c>
      <c r="I21" s="19" t="s">
        <v>3267</v>
      </c>
      <c r="J21" s="20" t="s">
        <v>3173</v>
      </c>
      <c r="K21" s="19" t="s">
        <v>3268</v>
      </c>
      <c r="L21" s="19" t="s">
        <v>389</v>
      </c>
      <c r="M21" s="19">
        <v>2000</v>
      </c>
      <c r="N21" s="19" t="s">
        <v>391</v>
      </c>
      <c r="O21" s="23" t="s">
        <v>395</v>
      </c>
      <c r="P21" s="19">
        <f t="shared" si="0"/>
        <v>3</v>
      </c>
      <c r="Q21" s="19">
        <f t="shared" si="1"/>
        <v>10000</v>
      </c>
      <c r="R21" s="19">
        <f t="shared" si="2"/>
        <v>20000000</v>
      </c>
      <c r="W21" s="233">
        <v>40</v>
      </c>
      <c r="X21" s="234" t="s">
        <v>3862</v>
      </c>
      <c r="Y21" s="233">
        <v>10000</v>
      </c>
    </row>
    <row r="22" spans="1:25" s="19" customFormat="1" ht="12.75" hidden="1" customHeight="1">
      <c r="A22" s="19">
        <v>350520</v>
      </c>
      <c r="B22" s="19" t="s">
        <v>3269</v>
      </c>
      <c r="C22" s="19" t="s">
        <v>3270</v>
      </c>
      <c r="D22" s="19" t="s">
        <v>3271</v>
      </c>
      <c r="E22" s="19">
        <v>40</v>
      </c>
      <c r="F22" s="19" t="s">
        <v>3169</v>
      </c>
      <c r="G22" s="19" t="s">
        <v>3272</v>
      </c>
      <c r="H22" s="19" t="s">
        <v>3273</v>
      </c>
      <c r="I22" s="19" t="s">
        <v>3274</v>
      </c>
      <c r="J22" s="20" t="s">
        <v>3173</v>
      </c>
      <c r="K22" s="19" t="s">
        <v>3275</v>
      </c>
      <c r="L22" s="19" t="s">
        <v>389</v>
      </c>
      <c r="M22" s="19">
        <v>27</v>
      </c>
      <c r="N22" s="19" t="s">
        <v>3272</v>
      </c>
      <c r="O22" s="23" t="s">
        <v>395</v>
      </c>
      <c r="P22" s="19">
        <f t="shared" si="0"/>
        <v>3</v>
      </c>
      <c r="Q22" s="19">
        <f t="shared" si="1"/>
        <v>10000</v>
      </c>
      <c r="R22" s="19">
        <f t="shared" si="2"/>
        <v>270000</v>
      </c>
      <c r="W22" s="235">
        <v>40</v>
      </c>
      <c r="X22" s="236" t="s">
        <v>3874</v>
      </c>
      <c r="Y22" s="235">
        <v>10000</v>
      </c>
    </row>
    <row r="23" spans="1:25" s="19" customFormat="1" ht="12.75" hidden="1" customHeight="1">
      <c r="A23" s="19">
        <v>3947323</v>
      </c>
      <c r="B23" s="19" t="s">
        <v>3276</v>
      </c>
      <c r="C23" s="19" t="s">
        <v>3277</v>
      </c>
      <c r="D23" s="19" t="s">
        <v>3278</v>
      </c>
      <c r="E23" s="19">
        <v>40</v>
      </c>
      <c r="F23" s="19" t="s">
        <v>3169</v>
      </c>
      <c r="G23" s="19" t="s">
        <v>3279</v>
      </c>
      <c r="H23" s="19" t="s">
        <v>3280</v>
      </c>
      <c r="I23" s="19" t="s">
        <v>3281</v>
      </c>
      <c r="J23" s="20" t="s">
        <v>3173</v>
      </c>
      <c r="K23" s="19" t="s">
        <v>3282</v>
      </c>
      <c r="L23" s="19" t="s">
        <v>389</v>
      </c>
      <c r="M23" s="19">
        <v>200</v>
      </c>
      <c r="N23" s="19" t="s">
        <v>3279</v>
      </c>
      <c r="O23" s="23" t="s">
        <v>395</v>
      </c>
      <c r="P23" s="19">
        <f t="shared" si="0"/>
        <v>3</v>
      </c>
      <c r="Q23" s="19">
        <f t="shared" si="1"/>
        <v>10000</v>
      </c>
      <c r="R23" s="19">
        <f t="shared" si="2"/>
        <v>2000000</v>
      </c>
      <c r="W23" s="233">
        <v>40</v>
      </c>
      <c r="X23" s="234" t="s">
        <v>396</v>
      </c>
      <c r="Y23" s="233">
        <v>10000</v>
      </c>
    </row>
    <row r="24" spans="1:25" s="19" customFormat="1" ht="12.75" hidden="1" customHeight="1">
      <c r="A24" s="19">
        <v>4581202</v>
      </c>
      <c r="B24" s="19" t="s">
        <v>3283</v>
      </c>
      <c r="C24" s="19" t="s">
        <v>3284</v>
      </c>
      <c r="D24" s="19" t="s">
        <v>3285</v>
      </c>
      <c r="E24" s="19">
        <v>40</v>
      </c>
      <c r="F24" s="19" t="s">
        <v>3169</v>
      </c>
      <c r="G24" s="19" t="s">
        <v>3286</v>
      </c>
      <c r="H24" s="19" t="s">
        <v>3287</v>
      </c>
      <c r="I24" s="19" t="s">
        <v>3288</v>
      </c>
      <c r="J24" s="20" t="s">
        <v>3173</v>
      </c>
      <c r="K24" s="19" t="s">
        <v>3289</v>
      </c>
      <c r="L24" s="19" t="s">
        <v>389</v>
      </c>
      <c r="M24" s="19">
        <v>30000</v>
      </c>
      <c r="N24" s="19" t="s">
        <v>3286</v>
      </c>
      <c r="O24" s="23" t="s">
        <v>395</v>
      </c>
      <c r="P24" s="19">
        <f t="shared" si="0"/>
        <v>3</v>
      </c>
      <c r="Q24" s="19">
        <f t="shared" si="1"/>
        <v>10000</v>
      </c>
      <c r="R24" s="19">
        <f t="shared" si="2"/>
        <v>300000000</v>
      </c>
      <c r="W24" s="235">
        <v>40</v>
      </c>
      <c r="X24" s="236" t="s">
        <v>400</v>
      </c>
      <c r="Y24" s="235">
        <v>10000</v>
      </c>
    </row>
    <row r="25" spans="1:25" s="19" customFormat="1" ht="12.75" hidden="1" customHeight="1">
      <c r="A25" s="19">
        <v>4241808</v>
      </c>
      <c r="B25" s="19" t="s">
        <v>3290</v>
      </c>
      <c r="C25" s="19" t="s">
        <v>3291</v>
      </c>
      <c r="D25" s="19" t="s">
        <v>3292</v>
      </c>
      <c r="E25" s="19">
        <v>40</v>
      </c>
      <c r="F25" s="19" t="s">
        <v>3169</v>
      </c>
      <c r="G25" s="19" t="s">
        <v>3286</v>
      </c>
      <c r="H25" s="19" t="s">
        <v>3287</v>
      </c>
      <c r="I25" s="19" t="s">
        <v>3281</v>
      </c>
      <c r="J25" s="20" t="s">
        <v>3173</v>
      </c>
      <c r="K25" s="19" t="s">
        <v>3293</v>
      </c>
      <c r="L25" s="19" t="s">
        <v>389</v>
      </c>
      <c r="M25" s="19">
        <v>6000</v>
      </c>
      <c r="N25" s="19" t="s">
        <v>3286</v>
      </c>
      <c r="O25" s="23" t="s">
        <v>395</v>
      </c>
      <c r="P25" s="19">
        <f t="shared" si="0"/>
        <v>3</v>
      </c>
      <c r="Q25" s="19">
        <f t="shared" si="1"/>
        <v>10000</v>
      </c>
      <c r="R25" s="19">
        <f t="shared" si="2"/>
        <v>60000000</v>
      </c>
      <c r="W25" s="233">
        <v>40</v>
      </c>
      <c r="X25" s="234" t="s">
        <v>401</v>
      </c>
      <c r="Y25" s="233">
        <v>10000</v>
      </c>
    </row>
    <row r="26" spans="1:25" s="19" customFormat="1" ht="12.75" hidden="1" customHeight="1">
      <c r="A26" s="19">
        <v>433348</v>
      </c>
      <c r="B26" s="19" t="s">
        <v>3294</v>
      </c>
      <c r="C26" s="19" t="s">
        <v>3295</v>
      </c>
      <c r="D26" s="19" t="s">
        <v>3296</v>
      </c>
      <c r="E26" s="19">
        <v>40</v>
      </c>
      <c r="F26" s="19" t="s">
        <v>3169</v>
      </c>
      <c r="G26" s="19" t="s">
        <v>3286</v>
      </c>
      <c r="H26" s="19" t="s">
        <v>3287</v>
      </c>
      <c r="I26" s="19" t="s">
        <v>3297</v>
      </c>
      <c r="J26" s="20" t="s">
        <v>3173</v>
      </c>
      <c r="K26" s="19" t="s">
        <v>3298</v>
      </c>
      <c r="L26" s="19" t="s">
        <v>389</v>
      </c>
      <c r="M26" s="19">
        <v>200000</v>
      </c>
      <c r="N26" s="19" t="s">
        <v>3286</v>
      </c>
      <c r="O26" s="23" t="s">
        <v>395</v>
      </c>
      <c r="P26" s="19">
        <f t="shared" si="0"/>
        <v>3</v>
      </c>
      <c r="Q26" s="19">
        <f t="shared" si="1"/>
        <v>10000</v>
      </c>
      <c r="R26" s="19">
        <f t="shared" si="2"/>
        <v>2000000000</v>
      </c>
      <c r="W26" s="235">
        <v>40</v>
      </c>
      <c r="X26" s="236" t="s">
        <v>402</v>
      </c>
      <c r="Y26" s="235">
        <v>10000</v>
      </c>
    </row>
    <row r="27" spans="1:25" s="19" customFormat="1" ht="12.75" hidden="1" customHeight="1">
      <c r="A27" s="19">
        <v>3565242</v>
      </c>
      <c r="B27" s="19" t="s">
        <v>3299</v>
      </c>
      <c r="C27" s="19" t="s">
        <v>3300</v>
      </c>
      <c r="D27" s="19" t="s">
        <v>3301</v>
      </c>
      <c r="E27" s="19">
        <v>40</v>
      </c>
      <c r="F27" s="19" t="s">
        <v>3169</v>
      </c>
      <c r="G27" s="19" t="s">
        <v>3286</v>
      </c>
      <c r="H27" s="19" t="s">
        <v>3287</v>
      </c>
      <c r="I27" s="19" t="s">
        <v>3302</v>
      </c>
      <c r="J27" s="20" t="s">
        <v>3173</v>
      </c>
      <c r="K27" s="19" t="s">
        <v>3303</v>
      </c>
      <c r="L27" s="19" t="s">
        <v>389</v>
      </c>
      <c r="M27" s="19">
        <v>4000</v>
      </c>
      <c r="N27" s="19" t="s">
        <v>3286</v>
      </c>
      <c r="O27" s="23" t="s">
        <v>395</v>
      </c>
      <c r="P27" s="19">
        <f t="shared" si="0"/>
        <v>3</v>
      </c>
      <c r="Q27" s="19">
        <f t="shared" si="1"/>
        <v>10000</v>
      </c>
      <c r="R27" s="19">
        <f t="shared" si="2"/>
        <v>40000000</v>
      </c>
      <c r="W27" s="233">
        <v>40</v>
      </c>
      <c r="X27" s="234" t="s">
        <v>404</v>
      </c>
      <c r="Y27" s="233">
        <v>10000</v>
      </c>
    </row>
    <row r="28" spans="1:25" s="19" customFormat="1" ht="12.75" hidden="1" customHeight="1">
      <c r="A28" s="19">
        <v>4546039</v>
      </c>
      <c r="B28" s="19" t="s">
        <v>3304</v>
      </c>
      <c r="C28" s="19" t="s">
        <v>3305</v>
      </c>
      <c r="D28" s="19" t="s">
        <v>3306</v>
      </c>
      <c r="E28" s="19">
        <v>40</v>
      </c>
      <c r="F28" s="19" t="s">
        <v>3169</v>
      </c>
      <c r="G28" s="19" t="s">
        <v>3286</v>
      </c>
      <c r="H28" s="19" t="s">
        <v>3287</v>
      </c>
      <c r="I28" s="19" t="s">
        <v>3307</v>
      </c>
      <c r="J28" s="20" t="s">
        <v>3173</v>
      </c>
      <c r="K28" s="19" t="s">
        <v>3308</v>
      </c>
      <c r="L28" s="19" t="s">
        <v>389</v>
      </c>
      <c r="M28" s="19">
        <v>4600</v>
      </c>
      <c r="N28" s="19" t="s">
        <v>3286</v>
      </c>
      <c r="O28" s="23" t="s">
        <v>395</v>
      </c>
      <c r="P28" s="19">
        <f t="shared" si="0"/>
        <v>3</v>
      </c>
      <c r="Q28" s="19">
        <f t="shared" si="1"/>
        <v>10000</v>
      </c>
      <c r="R28" s="19">
        <f t="shared" si="2"/>
        <v>46000000</v>
      </c>
      <c r="W28" s="235">
        <v>40</v>
      </c>
      <c r="X28" s="236" t="s">
        <v>408</v>
      </c>
      <c r="Y28" s="235">
        <v>10000</v>
      </c>
    </row>
    <row r="29" spans="1:25" s="19" customFormat="1" ht="12.75" hidden="1" customHeight="1">
      <c r="A29" s="19">
        <v>3473442</v>
      </c>
      <c r="B29" s="19" t="s">
        <v>3309</v>
      </c>
      <c r="C29" s="19" t="s">
        <v>3310</v>
      </c>
      <c r="D29" s="19" t="s">
        <v>3311</v>
      </c>
      <c r="E29" s="19">
        <v>40</v>
      </c>
      <c r="F29" s="19" t="s">
        <v>3169</v>
      </c>
      <c r="G29" s="19" t="s">
        <v>3286</v>
      </c>
      <c r="H29" s="19" t="s">
        <v>3287</v>
      </c>
      <c r="I29" s="19" t="s">
        <v>3312</v>
      </c>
      <c r="J29" s="20" t="s">
        <v>3173</v>
      </c>
      <c r="K29" s="19" t="s">
        <v>3313</v>
      </c>
      <c r="L29" s="19" t="s">
        <v>389</v>
      </c>
      <c r="M29" s="19">
        <v>1000</v>
      </c>
      <c r="N29" s="19" t="s">
        <v>3286</v>
      </c>
      <c r="O29" s="23" t="s">
        <v>395</v>
      </c>
      <c r="P29" s="19">
        <f t="shared" si="0"/>
        <v>3</v>
      </c>
      <c r="Q29" s="19">
        <f t="shared" si="1"/>
        <v>10000</v>
      </c>
      <c r="R29" s="19">
        <f t="shared" si="2"/>
        <v>10000000</v>
      </c>
      <c r="W29" s="233">
        <v>40</v>
      </c>
      <c r="X29" s="234" t="s">
        <v>409</v>
      </c>
      <c r="Y29" s="233">
        <v>10000</v>
      </c>
    </row>
    <row r="30" spans="1:25" s="19" customFormat="1" ht="12.75" hidden="1" customHeight="1">
      <c r="A30" s="19">
        <v>4532402</v>
      </c>
      <c r="B30" s="19" t="s">
        <v>3314</v>
      </c>
      <c r="C30" s="19" t="s">
        <v>3315</v>
      </c>
      <c r="D30" s="19" t="s">
        <v>3316</v>
      </c>
      <c r="E30" s="19">
        <v>40</v>
      </c>
      <c r="F30" s="19" t="s">
        <v>3169</v>
      </c>
      <c r="G30" s="19" t="s">
        <v>3286</v>
      </c>
      <c r="H30" s="19" t="s">
        <v>3287</v>
      </c>
      <c r="I30" s="19" t="s">
        <v>3317</v>
      </c>
      <c r="J30" s="20" t="s">
        <v>3173</v>
      </c>
      <c r="K30" s="19" t="s">
        <v>3318</v>
      </c>
      <c r="L30" s="19" t="s">
        <v>389</v>
      </c>
      <c r="M30" s="19">
        <v>10000</v>
      </c>
      <c r="N30" s="19" t="s">
        <v>3286</v>
      </c>
      <c r="O30" s="23" t="s">
        <v>395</v>
      </c>
      <c r="P30" s="19">
        <f t="shared" si="0"/>
        <v>3</v>
      </c>
      <c r="Q30" s="19">
        <f t="shared" si="1"/>
        <v>10000</v>
      </c>
      <c r="R30" s="19">
        <f t="shared" si="2"/>
        <v>100000000</v>
      </c>
      <c r="W30" s="235">
        <v>40</v>
      </c>
      <c r="X30" s="236" t="s">
        <v>412</v>
      </c>
      <c r="Y30" s="235">
        <v>10000</v>
      </c>
    </row>
    <row r="31" spans="1:25" s="19" customFormat="1" ht="12.75" hidden="1" customHeight="1">
      <c r="A31" s="19">
        <v>4551414</v>
      </c>
      <c r="B31" s="19" t="s">
        <v>3319</v>
      </c>
      <c r="C31" s="19" t="s">
        <v>3320</v>
      </c>
      <c r="D31" s="19" t="s">
        <v>3321</v>
      </c>
      <c r="E31" s="19">
        <v>40</v>
      </c>
      <c r="F31" s="19" t="s">
        <v>3169</v>
      </c>
      <c r="G31" s="19" t="s">
        <v>3286</v>
      </c>
      <c r="H31" s="19" t="s">
        <v>3287</v>
      </c>
      <c r="I31" s="19" t="s">
        <v>3322</v>
      </c>
      <c r="J31" s="20" t="s">
        <v>3173</v>
      </c>
      <c r="K31" s="19" t="s">
        <v>3323</v>
      </c>
      <c r="L31" s="19" t="s">
        <v>389</v>
      </c>
      <c r="M31" s="19">
        <v>4600</v>
      </c>
      <c r="N31" s="19" t="s">
        <v>3286</v>
      </c>
      <c r="O31" s="23" t="s">
        <v>395</v>
      </c>
      <c r="P31" s="19">
        <f t="shared" si="0"/>
        <v>3</v>
      </c>
      <c r="Q31" s="19">
        <f t="shared" si="1"/>
        <v>10000</v>
      </c>
      <c r="R31" s="19">
        <f t="shared" si="2"/>
        <v>46000000</v>
      </c>
      <c r="W31" s="233">
        <v>40</v>
      </c>
      <c r="X31" s="234" t="s">
        <v>1273</v>
      </c>
      <c r="Y31" s="233">
        <v>10000</v>
      </c>
    </row>
    <row r="32" spans="1:25" s="19" customFormat="1" ht="12.75" hidden="1" customHeight="1">
      <c r="A32" s="19">
        <v>4523067</v>
      </c>
      <c r="B32" s="19" t="s">
        <v>3324</v>
      </c>
      <c r="C32" s="19" t="s">
        <v>3325</v>
      </c>
      <c r="D32" s="19" t="s">
        <v>3326</v>
      </c>
      <c r="E32" s="19">
        <v>40</v>
      </c>
      <c r="F32" s="19" t="s">
        <v>3169</v>
      </c>
      <c r="G32" s="19" t="s">
        <v>3286</v>
      </c>
      <c r="H32" s="19" t="s">
        <v>3287</v>
      </c>
      <c r="I32" s="19" t="s">
        <v>3327</v>
      </c>
      <c r="J32" s="20" t="s">
        <v>3173</v>
      </c>
      <c r="K32" s="19" t="s">
        <v>3328</v>
      </c>
      <c r="L32" s="19" t="s">
        <v>389</v>
      </c>
      <c r="M32" s="19">
        <v>4600</v>
      </c>
      <c r="N32" s="19" t="s">
        <v>3286</v>
      </c>
      <c r="O32" s="23" t="s">
        <v>395</v>
      </c>
      <c r="P32" s="19">
        <f t="shared" si="0"/>
        <v>3</v>
      </c>
      <c r="Q32" s="19">
        <f t="shared" si="1"/>
        <v>10000</v>
      </c>
      <c r="R32" s="19">
        <f t="shared" si="2"/>
        <v>46000000</v>
      </c>
      <c r="W32" s="235">
        <v>40</v>
      </c>
      <c r="X32" s="236" t="s">
        <v>414</v>
      </c>
      <c r="Y32" s="235">
        <v>10000</v>
      </c>
    </row>
    <row r="33" spans="1:25" s="19" customFormat="1" ht="12.75" hidden="1" customHeight="1">
      <c r="A33" s="19">
        <v>7179119</v>
      </c>
      <c r="B33" s="19" t="s">
        <v>3329</v>
      </c>
      <c r="C33" s="19" t="s">
        <v>3330</v>
      </c>
      <c r="D33" s="19" t="s">
        <v>3331</v>
      </c>
      <c r="E33" s="19">
        <v>40</v>
      </c>
      <c r="F33" s="19" t="s">
        <v>3169</v>
      </c>
      <c r="G33" s="19" t="s">
        <v>3286</v>
      </c>
      <c r="H33" s="19" t="s">
        <v>3287</v>
      </c>
      <c r="I33" s="19" t="s">
        <v>3332</v>
      </c>
      <c r="J33" s="20" t="s">
        <v>3173</v>
      </c>
      <c r="K33" s="19" t="s">
        <v>3333</v>
      </c>
      <c r="L33" s="19" t="s">
        <v>389</v>
      </c>
      <c r="M33" s="19">
        <v>200000</v>
      </c>
      <c r="N33" s="19" t="s">
        <v>3286</v>
      </c>
      <c r="O33" s="23" t="s">
        <v>395</v>
      </c>
      <c r="P33" s="19">
        <f t="shared" si="0"/>
        <v>3</v>
      </c>
      <c r="Q33" s="19">
        <f t="shared" si="1"/>
        <v>10000</v>
      </c>
      <c r="R33" s="19">
        <f t="shared" si="2"/>
        <v>2000000000</v>
      </c>
      <c r="W33" s="233">
        <v>40</v>
      </c>
      <c r="X33" s="234" t="s">
        <v>415</v>
      </c>
      <c r="Y33" s="233">
        <v>10000</v>
      </c>
    </row>
    <row r="34" spans="1:25" s="19" customFormat="1" ht="12.75" hidden="1" customHeight="1">
      <c r="A34" s="19">
        <v>4523074</v>
      </c>
      <c r="B34" s="19" t="s">
        <v>3334</v>
      </c>
      <c r="C34" s="19" t="s">
        <v>3335</v>
      </c>
      <c r="D34" s="19" t="s">
        <v>3336</v>
      </c>
      <c r="E34" s="19">
        <v>40</v>
      </c>
      <c r="F34" s="19" t="s">
        <v>3169</v>
      </c>
      <c r="G34" s="19" t="s">
        <v>3286</v>
      </c>
      <c r="H34" s="19" t="s">
        <v>3287</v>
      </c>
      <c r="I34" s="19" t="s">
        <v>3337</v>
      </c>
      <c r="J34" s="20" t="s">
        <v>3173</v>
      </c>
      <c r="K34" s="19" t="s">
        <v>3338</v>
      </c>
      <c r="L34" s="19" t="s">
        <v>389</v>
      </c>
      <c r="M34" s="19">
        <v>1000</v>
      </c>
      <c r="N34" s="19" t="s">
        <v>3286</v>
      </c>
      <c r="O34" s="23" t="s">
        <v>395</v>
      </c>
      <c r="P34" s="19">
        <f t="shared" si="0"/>
        <v>3</v>
      </c>
      <c r="Q34" s="19">
        <f t="shared" si="1"/>
        <v>10000</v>
      </c>
      <c r="R34" s="19">
        <f t="shared" si="2"/>
        <v>10000000</v>
      </c>
      <c r="W34" s="235">
        <v>40</v>
      </c>
      <c r="X34" s="236" t="s">
        <v>416</v>
      </c>
      <c r="Y34" s="235">
        <v>10000</v>
      </c>
    </row>
    <row r="35" spans="1:25" s="19" customFormat="1" ht="12.75" hidden="1" customHeight="1">
      <c r="A35" s="19">
        <v>774436</v>
      </c>
      <c r="B35" s="19" t="s">
        <v>3339</v>
      </c>
      <c r="C35" s="19" t="s">
        <v>3340</v>
      </c>
      <c r="D35" s="19" t="s">
        <v>3341</v>
      </c>
      <c r="E35" s="19">
        <v>40</v>
      </c>
      <c r="F35" s="19" t="s">
        <v>3169</v>
      </c>
      <c r="G35" s="19" t="s">
        <v>3286</v>
      </c>
      <c r="H35" s="19" t="s">
        <v>3287</v>
      </c>
      <c r="I35" s="19" t="s">
        <v>3342</v>
      </c>
      <c r="J35" s="20" t="s">
        <v>3173</v>
      </c>
      <c r="K35" s="19" t="s">
        <v>3343</v>
      </c>
      <c r="L35" s="19" t="s">
        <v>389</v>
      </c>
      <c r="M35" s="19">
        <v>30000</v>
      </c>
      <c r="N35" s="19" t="s">
        <v>3286</v>
      </c>
      <c r="O35" s="23" t="s">
        <v>395</v>
      </c>
      <c r="P35" s="19">
        <f t="shared" si="0"/>
        <v>3</v>
      </c>
      <c r="Q35" s="19">
        <f t="shared" si="1"/>
        <v>10000</v>
      </c>
      <c r="R35" s="19">
        <f t="shared" si="2"/>
        <v>300000000</v>
      </c>
      <c r="W35" s="233">
        <v>40</v>
      </c>
      <c r="X35" s="234" t="s">
        <v>1280</v>
      </c>
      <c r="Y35" s="233">
        <v>10000</v>
      </c>
    </row>
    <row r="36" spans="1:25" s="19" customFormat="1" ht="12.75" hidden="1" customHeight="1">
      <c r="A36" s="19">
        <v>411576</v>
      </c>
      <c r="B36" s="19" t="s">
        <v>3344</v>
      </c>
      <c r="C36" s="19" t="s">
        <v>3345</v>
      </c>
      <c r="D36" s="19" t="s">
        <v>3346</v>
      </c>
      <c r="E36" s="19">
        <v>40</v>
      </c>
      <c r="F36" s="19" t="s">
        <v>3169</v>
      </c>
      <c r="G36" s="19" t="s">
        <v>3286</v>
      </c>
      <c r="H36" s="19" t="s">
        <v>3287</v>
      </c>
      <c r="I36" s="19" t="s">
        <v>3347</v>
      </c>
      <c r="J36" s="20" t="s">
        <v>3173</v>
      </c>
      <c r="K36" s="19" t="s">
        <v>3348</v>
      </c>
      <c r="L36" s="19" t="s">
        <v>389</v>
      </c>
      <c r="M36" s="19">
        <v>10000</v>
      </c>
      <c r="N36" s="19" t="s">
        <v>3286</v>
      </c>
      <c r="O36" s="23" t="s">
        <v>395</v>
      </c>
      <c r="P36" s="19">
        <f t="shared" si="0"/>
        <v>3</v>
      </c>
      <c r="Q36" s="19">
        <f t="shared" si="1"/>
        <v>10000</v>
      </c>
      <c r="R36" s="19">
        <f t="shared" si="2"/>
        <v>100000000</v>
      </c>
      <c r="W36" s="235">
        <v>40</v>
      </c>
      <c r="X36" s="236" t="s">
        <v>417</v>
      </c>
      <c r="Y36" s="235">
        <v>10000</v>
      </c>
    </row>
    <row r="37" spans="1:25" s="19" customFormat="1" ht="12.75" hidden="1" customHeight="1">
      <c r="A37" s="19">
        <v>4555165</v>
      </c>
      <c r="B37" s="19" t="s">
        <v>3349</v>
      </c>
      <c r="C37" s="19" t="s">
        <v>3350</v>
      </c>
      <c r="D37" s="19" t="s">
        <v>3351</v>
      </c>
      <c r="E37" s="19">
        <v>40</v>
      </c>
      <c r="F37" s="19" t="s">
        <v>3169</v>
      </c>
      <c r="G37" s="19" t="s">
        <v>3286</v>
      </c>
      <c r="H37" s="19" t="s">
        <v>3287</v>
      </c>
      <c r="I37" s="19" t="s">
        <v>3352</v>
      </c>
      <c r="J37" s="20" t="s">
        <v>3173</v>
      </c>
      <c r="K37" s="19" t="s">
        <v>3353</v>
      </c>
      <c r="L37" s="19" t="s">
        <v>389</v>
      </c>
      <c r="M37" s="19">
        <v>4600</v>
      </c>
      <c r="N37" s="19" t="s">
        <v>3286</v>
      </c>
      <c r="O37" s="23" t="s">
        <v>395</v>
      </c>
      <c r="P37" s="19">
        <f t="shared" si="0"/>
        <v>3</v>
      </c>
      <c r="Q37" s="19">
        <f t="shared" si="1"/>
        <v>10000</v>
      </c>
      <c r="R37" s="19">
        <f t="shared" si="2"/>
        <v>46000000</v>
      </c>
      <c r="W37" s="233">
        <v>40</v>
      </c>
      <c r="X37" s="234" t="s">
        <v>418</v>
      </c>
      <c r="Y37" s="233">
        <v>10000</v>
      </c>
    </row>
    <row r="38" spans="1:25" s="19" customFormat="1" ht="12.75" hidden="1" customHeight="1">
      <c r="A38" s="19">
        <v>4543611</v>
      </c>
      <c r="B38" s="19" t="s">
        <v>3354</v>
      </c>
      <c r="C38" s="19" t="s">
        <v>3355</v>
      </c>
      <c r="D38" s="19" t="s">
        <v>3356</v>
      </c>
      <c r="E38" s="19">
        <v>40</v>
      </c>
      <c r="F38" s="19" t="s">
        <v>3169</v>
      </c>
      <c r="G38" s="19" t="s">
        <v>3286</v>
      </c>
      <c r="H38" s="19" t="s">
        <v>3287</v>
      </c>
      <c r="I38" s="19" t="s">
        <v>3357</v>
      </c>
      <c r="J38" s="20" t="s">
        <v>3173</v>
      </c>
      <c r="K38" s="19" t="s">
        <v>3358</v>
      </c>
      <c r="L38" s="19" t="s">
        <v>389</v>
      </c>
      <c r="M38" s="19">
        <v>3000</v>
      </c>
      <c r="N38" s="19" t="s">
        <v>3286</v>
      </c>
      <c r="O38" s="23" t="s">
        <v>395</v>
      </c>
      <c r="P38" s="19">
        <f t="shared" si="0"/>
        <v>3</v>
      </c>
      <c r="Q38" s="19">
        <f t="shared" si="1"/>
        <v>10000</v>
      </c>
      <c r="R38" s="19">
        <f t="shared" si="2"/>
        <v>30000000</v>
      </c>
      <c r="W38" s="235">
        <v>40</v>
      </c>
      <c r="X38" s="236" t="s">
        <v>1281</v>
      </c>
      <c r="Y38" s="235">
        <v>10000</v>
      </c>
    </row>
    <row r="39" spans="1:25" s="19" customFormat="1" ht="12.75" hidden="1" customHeight="1">
      <c r="A39" s="19">
        <v>4543608</v>
      </c>
      <c r="B39" s="19" t="s">
        <v>3359</v>
      </c>
      <c r="C39" s="19" t="s">
        <v>3360</v>
      </c>
      <c r="D39" s="19" t="s">
        <v>3361</v>
      </c>
      <c r="E39" s="19">
        <v>40</v>
      </c>
      <c r="F39" s="19" t="s">
        <v>3169</v>
      </c>
      <c r="G39" s="19" t="s">
        <v>3286</v>
      </c>
      <c r="H39" s="19" t="s">
        <v>3287</v>
      </c>
      <c r="I39" s="19" t="s">
        <v>3362</v>
      </c>
      <c r="J39" s="20" t="s">
        <v>3173</v>
      </c>
      <c r="K39" s="19" t="s">
        <v>3363</v>
      </c>
      <c r="L39" s="19" t="s">
        <v>389</v>
      </c>
      <c r="M39" s="19">
        <v>5000</v>
      </c>
      <c r="N39" s="19" t="s">
        <v>3286</v>
      </c>
      <c r="O39" s="23" t="s">
        <v>395</v>
      </c>
      <c r="P39" s="19">
        <f t="shared" si="0"/>
        <v>3</v>
      </c>
      <c r="Q39" s="19">
        <f t="shared" si="1"/>
        <v>10000</v>
      </c>
      <c r="R39" s="19">
        <f t="shared" si="2"/>
        <v>50000000</v>
      </c>
      <c r="W39" s="233">
        <v>40</v>
      </c>
      <c r="X39" s="234" t="s">
        <v>420</v>
      </c>
      <c r="Y39" s="233">
        <v>10000</v>
      </c>
    </row>
    <row r="40" spans="1:25" s="19" customFormat="1" ht="12.75" hidden="1" customHeight="1">
      <c r="A40" s="19">
        <v>4522743</v>
      </c>
      <c r="B40" s="19" t="s">
        <v>3364</v>
      </c>
      <c r="C40" s="19" t="s">
        <v>3365</v>
      </c>
      <c r="D40" s="19" t="s">
        <v>3366</v>
      </c>
      <c r="E40" s="19">
        <v>40</v>
      </c>
      <c r="F40" s="19" t="s">
        <v>3169</v>
      </c>
      <c r="G40" s="19" t="s">
        <v>3286</v>
      </c>
      <c r="H40" s="19" t="s">
        <v>3287</v>
      </c>
      <c r="I40" s="19" t="s">
        <v>3367</v>
      </c>
      <c r="J40" s="20" t="s">
        <v>3173</v>
      </c>
      <c r="K40" s="19" t="s">
        <v>3368</v>
      </c>
      <c r="L40" s="19" t="s">
        <v>389</v>
      </c>
      <c r="M40" s="19">
        <v>1000</v>
      </c>
      <c r="N40" s="19" t="s">
        <v>3286</v>
      </c>
      <c r="O40" s="23" t="s">
        <v>395</v>
      </c>
      <c r="P40" s="19">
        <f t="shared" si="0"/>
        <v>3</v>
      </c>
      <c r="Q40" s="19">
        <f t="shared" si="1"/>
        <v>10000</v>
      </c>
      <c r="R40" s="19">
        <f t="shared" si="2"/>
        <v>10000000</v>
      </c>
      <c r="W40" s="235">
        <v>40</v>
      </c>
      <c r="X40" s="236" t="s">
        <v>4626</v>
      </c>
      <c r="Y40" s="235">
        <v>100000</v>
      </c>
    </row>
    <row r="41" spans="1:25" s="19" customFormat="1" ht="12.75" hidden="1" customHeight="1">
      <c r="A41" s="19">
        <v>4241861</v>
      </c>
      <c r="B41" s="19" t="s">
        <v>3369</v>
      </c>
      <c r="C41" s="19" t="s">
        <v>3370</v>
      </c>
      <c r="D41" s="19" t="s">
        <v>3371</v>
      </c>
      <c r="E41" s="19">
        <v>40</v>
      </c>
      <c r="F41" s="19" t="s">
        <v>3169</v>
      </c>
      <c r="G41" s="19" t="s">
        <v>3286</v>
      </c>
      <c r="H41" s="19" t="s">
        <v>3287</v>
      </c>
      <c r="I41" s="19" t="s">
        <v>3372</v>
      </c>
      <c r="J41" s="20" t="s">
        <v>3173</v>
      </c>
      <c r="K41" s="19" t="s">
        <v>3373</v>
      </c>
      <c r="L41" s="19" t="s">
        <v>389</v>
      </c>
      <c r="M41" s="19">
        <v>33750</v>
      </c>
      <c r="N41" s="19" t="s">
        <v>3286</v>
      </c>
      <c r="O41" s="23" t="s">
        <v>395</v>
      </c>
      <c r="P41" s="19">
        <f t="shared" si="0"/>
        <v>3</v>
      </c>
      <c r="Q41" s="19">
        <f t="shared" si="1"/>
        <v>10000</v>
      </c>
      <c r="R41" s="19">
        <f t="shared" si="2"/>
        <v>337500000</v>
      </c>
      <c r="W41" s="233">
        <v>40</v>
      </c>
      <c r="X41" s="234" t="s">
        <v>421</v>
      </c>
      <c r="Y41" s="233">
        <v>10000</v>
      </c>
    </row>
    <row r="42" spans="1:25" s="19" customFormat="1" ht="12.75" hidden="1" customHeight="1">
      <c r="A42" s="19">
        <v>4523065</v>
      </c>
      <c r="B42" s="19" t="s">
        <v>3374</v>
      </c>
      <c r="C42" s="19" t="s">
        <v>3375</v>
      </c>
      <c r="D42" s="19" t="s">
        <v>3376</v>
      </c>
      <c r="E42" s="19">
        <v>40</v>
      </c>
      <c r="F42" s="19" t="s">
        <v>3169</v>
      </c>
      <c r="G42" s="19" t="s">
        <v>3286</v>
      </c>
      <c r="H42" s="19" t="s">
        <v>3287</v>
      </c>
      <c r="I42" s="19" t="s">
        <v>3377</v>
      </c>
      <c r="J42" s="20" t="s">
        <v>3173</v>
      </c>
      <c r="K42" s="19" t="s">
        <v>3378</v>
      </c>
      <c r="L42" s="19" t="s">
        <v>389</v>
      </c>
      <c r="M42" s="19">
        <v>3000</v>
      </c>
      <c r="N42" s="19" t="s">
        <v>3286</v>
      </c>
      <c r="O42" s="23" t="s">
        <v>395</v>
      </c>
      <c r="P42" s="19">
        <f t="shared" si="0"/>
        <v>3</v>
      </c>
      <c r="Q42" s="19">
        <f t="shared" si="1"/>
        <v>10000</v>
      </c>
      <c r="R42" s="19">
        <f t="shared" si="2"/>
        <v>30000000</v>
      </c>
      <c r="W42" s="235">
        <v>40</v>
      </c>
      <c r="X42" s="236" t="s">
        <v>423</v>
      </c>
      <c r="Y42" s="235">
        <v>10000</v>
      </c>
    </row>
    <row r="43" spans="1:25" s="19" customFormat="1" ht="12.75" hidden="1" customHeight="1">
      <c r="A43" s="19">
        <v>149236</v>
      </c>
      <c r="B43" s="19" t="s">
        <v>3379</v>
      </c>
      <c r="C43" s="19" t="s">
        <v>3380</v>
      </c>
      <c r="D43" s="19" t="s">
        <v>3381</v>
      </c>
      <c r="E43" s="19">
        <v>40</v>
      </c>
      <c r="F43" s="19" t="s">
        <v>3169</v>
      </c>
      <c r="G43" s="19" t="s">
        <v>3286</v>
      </c>
      <c r="H43" s="19" t="s">
        <v>3287</v>
      </c>
      <c r="I43" s="19" t="s">
        <v>3382</v>
      </c>
      <c r="J43" s="20" t="s">
        <v>3173</v>
      </c>
      <c r="K43" s="19" t="s">
        <v>3383</v>
      </c>
      <c r="L43" s="19" t="s">
        <v>389</v>
      </c>
      <c r="M43" s="19">
        <v>34000</v>
      </c>
      <c r="N43" s="19" t="s">
        <v>3286</v>
      </c>
      <c r="O43" s="23" t="s">
        <v>395</v>
      </c>
      <c r="P43" s="19">
        <f t="shared" si="0"/>
        <v>3</v>
      </c>
      <c r="Q43" s="19">
        <f t="shared" si="1"/>
        <v>10000</v>
      </c>
      <c r="R43" s="19">
        <f t="shared" si="2"/>
        <v>340000000</v>
      </c>
      <c r="W43" s="233">
        <v>40</v>
      </c>
      <c r="X43" s="234" t="s">
        <v>424</v>
      </c>
      <c r="Y43" s="233">
        <v>10000</v>
      </c>
    </row>
    <row r="44" spans="1:25" s="19" customFormat="1" ht="12.75" hidden="1" customHeight="1">
      <c r="A44" s="19">
        <v>4525441</v>
      </c>
      <c r="B44" s="19" t="s">
        <v>3384</v>
      </c>
      <c r="C44" s="19" t="s">
        <v>3385</v>
      </c>
      <c r="D44" s="19" t="s">
        <v>3386</v>
      </c>
      <c r="E44" s="19">
        <v>40</v>
      </c>
      <c r="F44" s="19" t="s">
        <v>3169</v>
      </c>
      <c r="G44" s="19" t="s">
        <v>3286</v>
      </c>
      <c r="H44" s="19" t="s">
        <v>3287</v>
      </c>
      <c r="I44" s="19" t="s">
        <v>3387</v>
      </c>
      <c r="J44" s="20" t="s">
        <v>3173</v>
      </c>
      <c r="K44" s="19" t="s">
        <v>3388</v>
      </c>
      <c r="L44" s="19" t="s">
        <v>389</v>
      </c>
      <c r="M44" s="19">
        <v>2000</v>
      </c>
      <c r="N44" s="19" t="s">
        <v>3286</v>
      </c>
      <c r="O44" s="23" t="s">
        <v>395</v>
      </c>
      <c r="P44" s="19">
        <f t="shared" si="0"/>
        <v>3</v>
      </c>
      <c r="Q44" s="19">
        <f t="shared" si="1"/>
        <v>10000</v>
      </c>
      <c r="R44" s="19">
        <f t="shared" si="2"/>
        <v>20000000</v>
      </c>
      <c r="W44" s="235">
        <v>40</v>
      </c>
      <c r="X44" s="236" t="s">
        <v>425</v>
      </c>
      <c r="Y44" s="235">
        <v>10000</v>
      </c>
    </row>
    <row r="45" spans="1:25" s="19" customFormat="1" ht="12.75" hidden="1" customHeight="1">
      <c r="A45" s="19">
        <v>4522726</v>
      </c>
      <c r="B45" s="19" t="s">
        <v>3389</v>
      </c>
      <c r="C45" s="19" t="s">
        <v>3390</v>
      </c>
      <c r="D45" s="19" t="s">
        <v>3391</v>
      </c>
      <c r="E45" s="19">
        <v>40</v>
      </c>
      <c r="F45" s="19" t="s">
        <v>3169</v>
      </c>
      <c r="G45" s="19" t="s">
        <v>3286</v>
      </c>
      <c r="H45" s="19" t="s">
        <v>3287</v>
      </c>
      <c r="I45" s="19" t="s">
        <v>3392</v>
      </c>
      <c r="J45" s="20" t="s">
        <v>3173</v>
      </c>
      <c r="K45" s="19" t="s">
        <v>3393</v>
      </c>
      <c r="L45" s="19" t="s">
        <v>389</v>
      </c>
      <c r="M45" s="19">
        <v>4600</v>
      </c>
      <c r="N45" s="19" t="s">
        <v>3286</v>
      </c>
      <c r="O45" s="23" t="s">
        <v>395</v>
      </c>
      <c r="P45" s="19">
        <f t="shared" si="0"/>
        <v>3</v>
      </c>
      <c r="Q45" s="19">
        <f t="shared" si="1"/>
        <v>10000</v>
      </c>
      <c r="R45" s="19">
        <f t="shared" si="2"/>
        <v>46000000</v>
      </c>
      <c r="W45" s="233">
        <v>40</v>
      </c>
      <c r="X45" s="234" t="s">
        <v>1288</v>
      </c>
      <c r="Y45" s="233">
        <v>10000</v>
      </c>
    </row>
    <row r="46" spans="1:25" s="19" customFormat="1" ht="12.75" hidden="1" customHeight="1">
      <c r="A46" s="19">
        <v>4614472</v>
      </c>
      <c r="B46" s="19" t="s">
        <v>3394</v>
      </c>
      <c r="C46" s="19" t="s">
        <v>3395</v>
      </c>
      <c r="D46" s="19" t="s">
        <v>3396</v>
      </c>
      <c r="E46" s="19">
        <v>40</v>
      </c>
      <c r="F46" s="19" t="s">
        <v>3169</v>
      </c>
      <c r="G46" s="19" t="s">
        <v>3286</v>
      </c>
      <c r="H46" s="19" t="s">
        <v>3287</v>
      </c>
      <c r="I46" s="19" t="s">
        <v>3397</v>
      </c>
      <c r="J46" s="20" t="s">
        <v>3173</v>
      </c>
      <c r="K46" s="19" t="s">
        <v>3398</v>
      </c>
      <c r="L46" s="19" t="s">
        <v>389</v>
      </c>
      <c r="M46" s="19">
        <v>10000</v>
      </c>
      <c r="N46" s="19" t="s">
        <v>3286</v>
      </c>
      <c r="O46" s="23" t="s">
        <v>395</v>
      </c>
      <c r="P46" s="19">
        <f t="shared" si="0"/>
        <v>3</v>
      </c>
      <c r="Q46" s="19">
        <f t="shared" si="1"/>
        <v>10000</v>
      </c>
      <c r="R46" s="19">
        <f t="shared" si="2"/>
        <v>100000000</v>
      </c>
      <c r="W46" s="235">
        <v>40</v>
      </c>
      <c r="X46" s="236" t="s">
        <v>426</v>
      </c>
      <c r="Y46" s="235">
        <v>10000</v>
      </c>
    </row>
    <row r="47" spans="1:25" s="19" customFormat="1" ht="12.75" hidden="1" customHeight="1">
      <c r="A47" s="19">
        <v>8720258</v>
      </c>
      <c r="B47" s="19" t="s">
        <v>3399</v>
      </c>
      <c r="C47" s="19" t="s">
        <v>3400</v>
      </c>
      <c r="D47" s="19" t="s">
        <v>3401</v>
      </c>
      <c r="E47" s="19">
        <v>40</v>
      </c>
      <c r="F47" s="19" t="s">
        <v>3169</v>
      </c>
      <c r="G47" s="19" t="s">
        <v>3286</v>
      </c>
      <c r="H47" s="19" t="s">
        <v>3287</v>
      </c>
      <c r="I47" s="19" t="s">
        <v>3402</v>
      </c>
      <c r="J47" s="20" t="s">
        <v>3173</v>
      </c>
      <c r="K47" s="19" t="s">
        <v>3403</v>
      </c>
      <c r="L47" s="19" t="s">
        <v>389</v>
      </c>
      <c r="M47" s="19">
        <v>2000</v>
      </c>
      <c r="N47" s="19" t="s">
        <v>3286</v>
      </c>
      <c r="O47" s="23" t="s">
        <v>395</v>
      </c>
      <c r="P47" s="19">
        <f t="shared" si="0"/>
        <v>3</v>
      </c>
      <c r="Q47" s="19">
        <f t="shared" si="1"/>
        <v>10000</v>
      </c>
      <c r="R47" s="19">
        <f t="shared" si="2"/>
        <v>20000000</v>
      </c>
      <c r="W47" s="233">
        <v>40</v>
      </c>
      <c r="X47" s="234" t="s">
        <v>428</v>
      </c>
      <c r="Y47" s="233">
        <v>10000</v>
      </c>
    </row>
    <row r="48" spans="1:25" s="19" customFormat="1" ht="12.75" hidden="1" customHeight="1">
      <c r="A48" s="19">
        <v>4530839</v>
      </c>
      <c r="B48" s="19" t="s">
        <v>3404</v>
      </c>
      <c r="C48" s="19" t="s">
        <v>3405</v>
      </c>
      <c r="D48" s="19" t="s">
        <v>3406</v>
      </c>
      <c r="E48" s="19">
        <v>40</v>
      </c>
      <c r="F48" s="19" t="s">
        <v>3169</v>
      </c>
      <c r="G48" s="19" t="s">
        <v>3286</v>
      </c>
      <c r="H48" s="19" t="s">
        <v>3287</v>
      </c>
      <c r="I48" s="19" t="s">
        <v>3407</v>
      </c>
      <c r="J48" s="20" t="s">
        <v>3173</v>
      </c>
      <c r="K48" s="19" t="s">
        <v>3408</v>
      </c>
      <c r="L48" s="19" t="s">
        <v>389</v>
      </c>
      <c r="M48" s="19">
        <v>7500</v>
      </c>
      <c r="N48" s="19" t="s">
        <v>3286</v>
      </c>
      <c r="O48" s="23" t="s">
        <v>395</v>
      </c>
      <c r="P48" s="19">
        <f t="shared" si="0"/>
        <v>3</v>
      </c>
      <c r="Q48" s="19">
        <f t="shared" si="1"/>
        <v>10000</v>
      </c>
      <c r="R48" s="19">
        <f t="shared" si="2"/>
        <v>75000000</v>
      </c>
      <c r="W48" s="235">
        <v>40</v>
      </c>
      <c r="X48" s="236" t="s">
        <v>429</v>
      </c>
      <c r="Y48" s="235">
        <v>10000</v>
      </c>
    </row>
    <row r="49" spans="1:25" s="19" customFormat="1" ht="12.75" hidden="1" customHeight="1">
      <c r="A49" s="19">
        <v>209376</v>
      </c>
      <c r="B49" s="19" t="s">
        <v>3409</v>
      </c>
      <c r="C49" s="19" t="s">
        <v>3410</v>
      </c>
      <c r="D49" s="19" t="s">
        <v>3411</v>
      </c>
      <c r="E49" s="19">
        <v>40</v>
      </c>
      <c r="F49" s="19" t="s">
        <v>3169</v>
      </c>
      <c r="G49" s="19" t="s">
        <v>3286</v>
      </c>
      <c r="H49" s="19" t="s">
        <v>3287</v>
      </c>
      <c r="I49" s="19" t="s">
        <v>3412</v>
      </c>
      <c r="J49" s="20" t="s">
        <v>3173</v>
      </c>
      <c r="K49" s="19" t="s">
        <v>3413</v>
      </c>
      <c r="L49" s="19" t="s">
        <v>389</v>
      </c>
      <c r="M49" s="19">
        <v>55000</v>
      </c>
      <c r="N49" s="19" t="s">
        <v>3286</v>
      </c>
      <c r="O49" s="23" t="s">
        <v>395</v>
      </c>
      <c r="P49" s="19">
        <f t="shared" si="0"/>
        <v>3</v>
      </c>
      <c r="Q49" s="19">
        <f t="shared" si="1"/>
        <v>10000</v>
      </c>
      <c r="R49" s="19">
        <f t="shared" si="2"/>
        <v>550000000</v>
      </c>
      <c r="W49" s="233">
        <v>40</v>
      </c>
      <c r="X49" s="234" t="s">
        <v>1290</v>
      </c>
      <c r="Y49" s="233">
        <v>10000</v>
      </c>
    </row>
    <row r="50" spans="1:25" s="19" customFormat="1" ht="12.75" hidden="1" customHeight="1">
      <c r="A50" s="19">
        <v>4522738</v>
      </c>
      <c r="B50" s="19" t="s">
        <v>3414</v>
      </c>
      <c r="C50" s="19" t="s">
        <v>3415</v>
      </c>
      <c r="D50" s="19" t="s">
        <v>3416</v>
      </c>
      <c r="E50" s="19">
        <v>40</v>
      </c>
      <c r="F50" s="19" t="s">
        <v>3169</v>
      </c>
      <c r="G50" s="19" t="s">
        <v>3286</v>
      </c>
      <c r="H50" s="19" t="s">
        <v>3287</v>
      </c>
      <c r="I50" s="19" t="s">
        <v>3417</v>
      </c>
      <c r="J50" s="20" t="s">
        <v>3173</v>
      </c>
      <c r="K50" s="19" t="s">
        <v>3418</v>
      </c>
      <c r="L50" s="19" t="s">
        <v>389</v>
      </c>
      <c r="M50" s="19">
        <v>500</v>
      </c>
      <c r="N50" s="19" t="s">
        <v>3286</v>
      </c>
      <c r="O50" s="23" t="s">
        <v>395</v>
      </c>
      <c r="P50" s="19">
        <f t="shared" si="0"/>
        <v>3</v>
      </c>
      <c r="Q50" s="19">
        <f t="shared" si="1"/>
        <v>10000</v>
      </c>
      <c r="R50" s="19">
        <f t="shared" si="2"/>
        <v>5000000</v>
      </c>
      <c r="W50" s="235">
        <v>40</v>
      </c>
      <c r="X50" s="236" t="s">
        <v>430</v>
      </c>
      <c r="Y50" s="235">
        <v>10000</v>
      </c>
    </row>
    <row r="51" spans="1:25" s="19" customFormat="1" ht="12.75" hidden="1" customHeight="1">
      <c r="A51" s="19">
        <v>4523071</v>
      </c>
      <c r="B51" s="19" t="s">
        <v>3419</v>
      </c>
      <c r="C51" s="19" t="s">
        <v>3420</v>
      </c>
      <c r="D51" s="19" t="s">
        <v>3421</v>
      </c>
      <c r="E51" s="19">
        <v>40</v>
      </c>
      <c r="F51" s="19" t="s">
        <v>3169</v>
      </c>
      <c r="G51" s="19" t="s">
        <v>3286</v>
      </c>
      <c r="H51" s="19" t="s">
        <v>3287</v>
      </c>
      <c r="I51" s="19" t="s">
        <v>3422</v>
      </c>
      <c r="J51" s="20" t="s">
        <v>3173</v>
      </c>
      <c r="K51" s="19" t="s">
        <v>3423</v>
      </c>
      <c r="L51" s="19" t="s">
        <v>389</v>
      </c>
      <c r="M51" s="19">
        <v>4000</v>
      </c>
      <c r="N51" s="19" t="s">
        <v>3286</v>
      </c>
      <c r="O51" s="23" t="s">
        <v>395</v>
      </c>
      <c r="P51" s="19">
        <f t="shared" si="0"/>
        <v>3</v>
      </c>
      <c r="Q51" s="19">
        <f t="shared" si="1"/>
        <v>10000</v>
      </c>
      <c r="R51" s="19">
        <f t="shared" si="2"/>
        <v>40000000</v>
      </c>
      <c r="W51" s="233">
        <v>40</v>
      </c>
      <c r="X51" s="234" t="s">
        <v>431</v>
      </c>
      <c r="Y51" s="233">
        <v>10000</v>
      </c>
    </row>
    <row r="52" spans="1:25" s="19" customFormat="1" ht="12.75" hidden="1" customHeight="1">
      <c r="A52" s="19">
        <v>4523069</v>
      </c>
      <c r="B52" s="19" t="s">
        <v>3424</v>
      </c>
      <c r="C52" s="19" t="s">
        <v>3425</v>
      </c>
      <c r="D52" s="19" t="s">
        <v>3426</v>
      </c>
      <c r="E52" s="19">
        <v>40</v>
      </c>
      <c r="F52" s="19" t="s">
        <v>3169</v>
      </c>
      <c r="G52" s="19" t="s">
        <v>3286</v>
      </c>
      <c r="H52" s="19" t="s">
        <v>3287</v>
      </c>
      <c r="I52" s="19" t="s">
        <v>3427</v>
      </c>
      <c r="J52" s="20" t="s">
        <v>3173</v>
      </c>
      <c r="K52" s="19" t="s">
        <v>3428</v>
      </c>
      <c r="L52" s="19" t="s">
        <v>389</v>
      </c>
      <c r="M52" s="19">
        <v>1000</v>
      </c>
      <c r="N52" s="19" t="s">
        <v>3286</v>
      </c>
      <c r="O52" s="23" t="s">
        <v>395</v>
      </c>
      <c r="P52" s="19">
        <f t="shared" si="0"/>
        <v>3</v>
      </c>
      <c r="Q52" s="19">
        <f t="shared" si="1"/>
        <v>10000</v>
      </c>
      <c r="R52" s="19">
        <f t="shared" si="2"/>
        <v>10000000</v>
      </c>
      <c r="W52" s="235">
        <v>40</v>
      </c>
      <c r="X52" s="236" t="s">
        <v>432</v>
      </c>
      <c r="Y52" s="235">
        <v>10000</v>
      </c>
    </row>
    <row r="53" spans="1:25" s="19" customFormat="1" ht="12.75" hidden="1" customHeight="1">
      <c r="A53" s="19">
        <v>4536806</v>
      </c>
      <c r="B53" s="19" t="s">
        <v>3429</v>
      </c>
      <c r="C53" s="19" t="s">
        <v>3430</v>
      </c>
      <c r="D53" s="19" t="s">
        <v>3431</v>
      </c>
      <c r="E53" s="19">
        <v>40</v>
      </c>
      <c r="F53" s="19" t="s">
        <v>3169</v>
      </c>
      <c r="G53" s="19" t="s">
        <v>3286</v>
      </c>
      <c r="H53" s="19" t="s">
        <v>3287</v>
      </c>
      <c r="I53" s="19" t="s">
        <v>3432</v>
      </c>
      <c r="J53" s="20" t="s">
        <v>3173</v>
      </c>
      <c r="K53" s="19" t="s">
        <v>3433</v>
      </c>
      <c r="L53" s="19" t="s">
        <v>389</v>
      </c>
      <c r="M53" s="19">
        <v>2000</v>
      </c>
      <c r="N53" s="19" t="s">
        <v>3286</v>
      </c>
      <c r="O53" s="23" t="s">
        <v>395</v>
      </c>
      <c r="P53" s="19">
        <f t="shared" si="0"/>
        <v>3</v>
      </c>
      <c r="Q53" s="19">
        <f t="shared" si="1"/>
        <v>10000</v>
      </c>
      <c r="R53" s="19">
        <f t="shared" si="2"/>
        <v>20000000</v>
      </c>
      <c r="W53" s="233">
        <v>40</v>
      </c>
      <c r="X53" s="234" t="s">
        <v>433</v>
      </c>
      <c r="Y53" s="233">
        <v>10000</v>
      </c>
    </row>
    <row r="54" spans="1:25" s="19" customFormat="1" ht="12.75" hidden="1" customHeight="1">
      <c r="A54" s="19">
        <v>4548681</v>
      </c>
      <c r="B54" s="19" t="s">
        <v>3434</v>
      </c>
      <c r="C54" s="19" t="s">
        <v>3435</v>
      </c>
      <c r="D54" s="19" t="s">
        <v>3436</v>
      </c>
      <c r="E54" s="19">
        <v>40</v>
      </c>
      <c r="F54" s="19" t="s">
        <v>3169</v>
      </c>
      <c r="G54" s="19" t="s">
        <v>3286</v>
      </c>
      <c r="H54" s="19" t="s">
        <v>3287</v>
      </c>
      <c r="I54" s="19" t="s">
        <v>3437</v>
      </c>
      <c r="J54" s="20" t="s">
        <v>3173</v>
      </c>
      <c r="K54" s="19" t="s">
        <v>3438</v>
      </c>
      <c r="L54" s="19" t="s">
        <v>389</v>
      </c>
      <c r="M54" s="19">
        <v>18800</v>
      </c>
      <c r="N54" s="19" t="s">
        <v>3286</v>
      </c>
      <c r="O54" s="23" t="s">
        <v>395</v>
      </c>
      <c r="P54" s="19">
        <f t="shared" si="0"/>
        <v>3</v>
      </c>
      <c r="Q54" s="19">
        <f t="shared" si="1"/>
        <v>10000</v>
      </c>
      <c r="R54" s="19">
        <f t="shared" si="2"/>
        <v>188000000</v>
      </c>
      <c r="W54" s="235">
        <v>40</v>
      </c>
      <c r="X54" s="236" t="s">
        <v>435</v>
      </c>
      <c r="Y54" s="235">
        <v>10000</v>
      </c>
    </row>
    <row r="55" spans="1:25" s="19" customFormat="1" ht="12.75" hidden="1" customHeight="1">
      <c r="A55" s="19">
        <v>4536531</v>
      </c>
      <c r="B55" s="19" t="s">
        <v>3439</v>
      </c>
      <c r="C55" s="19" t="s">
        <v>3440</v>
      </c>
      <c r="D55" s="19" t="s">
        <v>3441</v>
      </c>
      <c r="E55" s="19">
        <v>40</v>
      </c>
      <c r="F55" s="19" t="s">
        <v>3169</v>
      </c>
      <c r="G55" s="19" t="s">
        <v>3286</v>
      </c>
      <c r="H55" s="19" t="s">
        <v>3287</v>
      </c>
      <c r="I55" s="19" t="s">
        <v>3442</v>
      </c>
      <c r="J55" s="20" t="s">
        <v>3173</v>
      </c>
      <c r="K55" s="19" t="s">
        <v>3443</v>
      </c>
      <c r="L55" s="19" t="s">
        <v>389</v>
      </c>
      <c r="M55" s="19">
        <v>2000</v>
      </c>
      <c r="N55" s="19" t="s">
        <v>3286</v>
      </c>
      <c r="O55" s="23" t="s">
        <v>395</v>
      </c>
      <c r="P55" s="19">
        <f t="shared" si="0"/>
        <v>3</v>
      </c>
      <c r="Q55" s="19">
        <f t="shared" si="1"/>
        <v>10000</v>
      </c>
      <c r="R55" s="19">
        <f t="shared" si="2"/>
        <v>20000000</v>
      </c>
      <c r="W55" s="233">
        <v>40</v>
      </c>
      <c r="X55" s="234" t="s">
        <v>436</v>
      </c>
      <c r="Y55" s="233">
        <v>10000</v>
      </c>
    </row>
    <row r="56" spans="1:25" s="19" customFormat="1" ht="12.75" hidden="1" customHeight="1">
      <c r="A56" s="19">
        <v>3826020</v>
      </c>
      <c r="B56" s="19" t="s">
        <v>3444</v>
      </c>
      <c r="C56" s="19" t="s">
        <v>3445</v>
      </c>
      <c r="D56" s="19" t="s">
        <v>3446</v>
      </c>
      <c r="E56" s="19">
        <v>40</v>
      </c>
      <c r="F56" s="19" t="s">
        <v>3169</v>
      </c>
      <c r="G56" s="19" t="s">
        <v>3286</v>
      </c>
      <c r="H56" s="19" t="s">
        <v>3287</v>
      </c>
      <c r="I56" s="19" t="s">
        <v>3447</v>
      </c>
      <c r="J56" s="20" t="s">
        <v>3173</v>
      </c>
      <c r="K56" s="19" t="s">
        <v>3448</v>
      </c>
      <c r="L56" s="19" t="s">
        <v>389</v>
      </c>
      <c r="M56" s="19">
        <v>4500</v>
      </c>
      <c r="N56" s="19" t="s">
        <v>3286</v>
      </c>
      <c r="O56" s="23" t="s">
        <v>395</v>
      </c>
      <c r="P56" s="19">
        <f t="shared" si="0"/>
        <v>3</v>
      </c>
      <c r="Q56" s="19">
        <f t="shared" si="1"/>
        <v>10000</v>
      </c>
      <c r="R56" s="19">
        <f t="shared" si="2"/>
        <v>45000000</v>
      </c>
      <c r="W56" s="235">
        <v>40</v>
      </c>
      <c r="X56" s="236" t="s">
        <v>438</v>
      </c>
      <c r="Y56" s="235">
        <v>10000</v>
      </c>
    </row>
    <row r="57" spans="1:25" s="19" customFormat="1" ht="12.75" hidden="1" customHeight="1">
      <c r="A57" s="19">
        <v>39372</v>
      </c>
      <c r="B57" s="19" t="s">
        <v>3449</v>
      </c>
      <c r="C57" s="19" t="s">
        <v>3450</v>
      </c>
      <c r="D57" s="19" t="s">
        <v>3451</v>
      </c>
      <c r="E57" s="19">
        <v>40</v>
      </c>
      <c r="F57" s="19" t="s">
        <v>3169</v>
      </c>
      <c r="G57" s="19" t="s">
        <v>3286</v>
      </c>
      <c r="H57" s="19" t="s">
        <v>3287</v>
      </c>
      <c r="I57" s="19" t="s">
        <v>3452</v>
      </c>
      <c r="J57" s="20" t="s">
        <v>3173</v>
      </c>
      <c r="K57" s="19" t="s">
        <v>3453</v>
      </c>
      <c r="L57" s="19" t="s">
        <v>389</v>
      </c>
      <c r="M57" s="19">
        <v>5000</v>
      </c>
      <c r="N57" s="19" t="s">
        <v>3286</v>
      </c>
      <c r="O57" s="23" t="s">
        <v>395</v>
      </c>
      <c r="P57" s="19">
        <f t="shared" si="0"/>
        <v>3</v>
      </c>
      <c r="Q57" s="19">
        <f t="shared" si="1"/>
        <v>10000</v>
      </c>
      <c r="R57" s="19">
        <f t="shared" si="2"/>
        <v>50000000</v>
      </c>
      <c r="W57" s="233">
        <v>40</v>
      </c>
      <c r="X57" s="234" t="s">
        <v>439</v>
      </c>
      <c r="Y57" s="233">
        <v>10000</v>
      </c>
    </row>
    <row r="58" spans="1:25" s="19" customFormat="1" ht="12.75" hidden="1" customHeight="1">
      <c r="A58" s="19">
        <v>3472358</v>
      </c>
      <c r="B58" s="19" t="s">
        <v>3454</v>
      </c>
      <c r="C58" s="19" t="s">
        <v>3455</v>
      </c>
      <c r="D58" s="19" t="s">
        <v>3456</v>
      </c>
      <c r="E58" s="19">
        <v>40</v>
      </c>
      <c r="F58" s="19" t="s">
        <v>3169</v>
      </c>
      <c r="G58" s="19" t="s">
        <v>3286</v>
      </c>
      <c r="H58" s="19" t="s">
        <v>3287</v>
      </c>
      <c r="I58" s="19" t="s">
        <v>3457</v>
      </c>
      <c r="J58" s="20" t="s">
        <v>3173</v>
      </c>
      <c r="K58" s="19" t="s">
        <v>3458</v>
      </c>
      <c r="L58" s="19" t="s">
        <v>389</v>
      </c>
      <c r="M58" s="19">
        <v>5225</v>
      </c>
      <c r="N58" s="19" t="s">
        <v>3286</v>
      </c>
      <c r="O58" s="23" t="s">
        <v>395</v>
      </c>
      <c r="P58" s="19">
        <f t="shared" si="0"/>
        <v>3</v>
      </c>
      <c r="Q58" s="19">
        <f t="shared" si="1"/>
        <v>10000</v>
      </c>
      <c r="R58" s="19">
        <f t="shared" si="2"/>
        <v>52250000</v>
      </c>
      <c r="W58" s="235">
        <v>40</v>
      </c>
      <c r="X58" s="236" t="s">
        <v>440</v>
      </c>
      <c r="Y58" s="235">
        <v>10000</v>
      </c>
    </row>
    <row r="59" spans="1:25" s="19" customFormat="1" ht="12.75" hidden="1" customHeight="1">
      <c r="A59" s="19">
        <v>4529739</v>
      </c>
      <c r="B59" s="19" t="s">
        <v>3459</v>
      </c>
      <c r="C59" s="19" t="s">
        <v>3460</v>
      </c>
      <c r="D59" s="19" t="s">
        <v>3461</v>
      </c>
      <c r="E59" s="19">
        <v>40</v>
      </c>
      <c r="F59" s="19" t="s">
        <v>3169</v>
      </c>
      <c r="G59" s="19" t="s">
        <v>3286</v>
      </c>
      <c r="H59" s="19" t="s">
        <v>3287</v>
      </c>
      <c r="I59" s="19" t="s">
        <v>3462</v>
      </c>
      <c r="J59" s="20" t="s">
        <v>3173</v>
      </c>
      <c r="K59" s="19" t="s">
        <v>3463</v>
      </c>
      <c r="L59" s="19" t="s">
        <v>389</v>
      </c>
      <c r="M59" s="19">
        <v>4000</v>
      </c>
      <c r="N59" s="19" t="s">
        <v>3286</v>
      </c>
      <c r="O59" s="23" t="s">
        <v>395</v>
      </c>
      <c r="P59" s="19">
        <f t="shared" si="0"/>
        <v>3</v>
      </c>
      <c r="Q59" s="19">
        <f t="shared" si="1"/>
        <v>10000</v>
      </c>
      <c r="R59" s="19">
        <f t="shared" si="2"/>
        <v>40000000</v>
      </c>
      <c r="W59" s="233">
        <v>40</v>
      </c>
      <c r="X59" s="234" t="s">
        <v>1564</v>
      </c>
      <c r="Y59" s="233">
        <v>10000</v>
      </c>
    </row>
    <row r="60" spans="1:25" s="19" customFormat="1" ht="12.75" hidden="1" customHeight="1">
      <c r="A60" s="19">
        <v>3691454</v>
      </c>
      <c r="B60" s="19" t="s">
        <v>3464</v>
      </c>
      <c r="C60" s="19" t="s">
        <v>3465</v>
      </c>
      <c r="D60" s="19" t="s">
        <v>3466</v>
      </c>
      <c r="E60" s="19">
        <v>40</v>
      </c>
      <c r="F60" s="19" t="s">
        <v>3169</v>
      </c>
      <c r="G60" s="19" t="s">
        <v>3286</v>
      </c>
      <c r="H60" s="19" t="s">
        <v>3287</v>
      </c>
      <c r="I60" s="19" t="s">
        <v>3467</v>
      </c>
      <c r="J60" s="20" t="s">
        <v>3173</v>
      </c>
      <c r="K60" s="19" t="s">
        <v>3468</v>
      </c>
      <c r="L60" s="19" t="s">
        <v>389</v>
      </c>
      <c r="M60" s="19">
        <v>1500</v>
      </c>
      <c r="N60" s="19" t="s">
        <v>3286</v>
      </c>
      <c r="O60" s="23" t="s">
        <v>395</v>
      </c>
      <c r="P60" s="19">
        <f t="shared" si="0"/>
        <v>3</v>
      </c>
      <c r="Q60" s="19">
        <f t="shared" si="1"/>
        <v>10000</v>
      </c>
      <c r="R60" s="19">
        <f t="shared" si="2"/>
        <v>15000000</v>
      </c>
      <c r="W60" s="235">
        <v>40</v>
      </c>
      <c r="X60" s="236" t="s">
        <v>1296</v>
      </c>
      <c r="Y60" s="235">
        <v>10000</v>
      </c>
    </row>
    <row r="61" spans="1:25" s="19" customFormat="1" ht="12.75" hidden="1" customHeight="1">
      <c r="A61" s="19">
        <v>4522737</v>
      </c>
      <c r="B61" s="19" t="s">
        <v>3469</v>
      </c>
      <c r="C61" s="19" t="s">
        <v>3470</v>
      </c>
      <c r="D61" s="19" t="s">
        <v>3471</v>
      </c>
      <c r="E61" s="19">
        <v>40</v>
      </c>
      <c r="F61" s="19" t="s">
        <v>3169</v>
      </c>
      <c r="G61" s="19" t="s">
        <v>3286</v>
      </c>
      <c r="H61" s="19" t="s">
        <v>3287</v>
      </c>
      <c r="I61" s="19" t="s">
        <v>3472</v>
      </c>
      <c r="J61" s="20" t="s">
        <v>3173</v>
      </c>
      <c r="K61" s="19" t="s">
        <v>3473</v>
      </c>
      <c r="L61" s="19" t="s">
        <v>389</v>
      </c>
      <c r="M61" s="19">
        <v>4500</v>
      </c>
      <c r="N61" s="19" t="s">
        <v>3286</v>
      </c>
      <c r="O61" s="23" t="s">
        <v>395</v>
      </c>
      <c r="P61" s="19">
        <f t="shared" si="0"/>
        <v>3</v>
      </c>
      <c r="Q61" s="19">
        <f t="shared" si="1"/>
        <v>10000</v>
      </c>
      <c r="R61" s="19">
        <f t="shared" si="2"/>
        <v>45000000</v>
      </c>
      <c r="W61" s="233">
        <v>40</v>
      </c>
      <c r="X61" s="234" t="s">
        <v>1297</v>
      </c>
      <c r="Y61" s="233">
        <v>10000</v>
      </c>
    </row>
    <row r="62" spans="1:25" s="19" customFormat="1" ht="12.75" hidden="1" customHeight="1">
      <c r="A62" s="19">
        <v>4530840</v>
      </c>
      <c r="B62" s="19" t="s">
        <v>3474</v>
      </c>
      <c r="C62" s="19" t="s">
        <v>3475</v>
      </c>
      <c r="D62" s="19" t="s">
        <v>3476</v>
      </c>
      <c r="E62" s="19">
        <v>40</v>
      </c>
      <c r="F62" s="19" t="s">
        <v>3169</v>
      </c>
      <c r="G62" s="19" t="s">
        <v>3286</v>
      </c>
      <c r="H62" s="19" t="s">
        <v>3287</v>
      </c>
      <c r="I62" s="19" t="s">
        <v>3477</v>
      </c>
      <c r="J62" s="20" t="s">
        <v>3173</v>
      </c>
      <c r="K62" s="19" t="s">
        <v>3478</v>
      </c>
      <c r="L62" s="19" t="s">
        <v>389</v>
      </c>
      <c r="M62" s="19">
        <v>2800</v>
      </c>
      <c r="N62" s="19" t="s">
        <v>3286</v>
      </c>
      <c r="O62" s="23" t="s">
        <v>395</v>
      </c>
      <c r="P62" s="19">
        <f t="shared" si="0"/>
        <v>3</v>
      </c>
      <c r="Q62" s="19">
        <f t="shared" si="1"/>
        <v>10000</v>
      </c>
      <c r="R62" s="19">
        <f t="shared" si="2"/>
        <v>28000000</v>
      </c>
      <c r="W62" s="235">
        <v>40</v>
      </c>
      <c r="X62" s="236" t="s">
        <v>2745</v>
      </c>
      <c r="Y62" s="235">
        <v>10000</v>
      </c>
    </row>
    <row r="63" spans="1:25" s="19" customFormat="1" ht="12.75" hidden="1" customHeight="1">
      <c r="A63" s="19">
        <v>1146999</v>
      </c>
      <c r="B63" s="19" t="s">
        <v>3479</v>
      </c>
      <c r="C63" s="19" t="s">
        <v>3480</v>
      </c>
      <c r="D63" s="19" t="s">
        <v>3481</v>
      </c>
      <c r="E63" s="19">
        <v>40</v>
      </c>
      <c r="F63" s="19" t="s">
        <v>3169</v>
      </c>
      <c r="G63" s="19" t="s">
        <v>3286</v>
      </c>
      <c r="H63" s="19" t="s">
        <v>3287</v>
      </c>
      <c r="I63" s="19" t="s">
        <v>3482</v>
      </c>
      <c r="J63" s="20" t="s">
        <v>3173</v>
      </c>
      <c r="K63" s="19" t="s">
        <v>3483</v>
      </c>
      <c r="L63" s="19" t="s">
        <v>389</v>
      </c>
      <c r="M63" s="19">
        <v>25000</v>
      </c>
      <c r="N63" s="19" t="s">
        <v>3286</v>
      </c>
      <c r="O63" s="23" t="s">
        <v>395</v>
      </c>
      <c r="P63" s="19">
        <f t="shared" si="0"/>
        <v>3</v>
      </c>
      <c r="Q63" s="19">
        <f t="shared" si="1"/>
        <v>10000</v>
      </c>
      <c r="R63" s="19">
        <f t="shared" si="2"/>
        <v>250000000</v>
      </c>
      <c r="W63" s="233">
        <v>40</v>
      </c>
      <c r="X63" s="234" t="s">
        <v>441</v>
      </c>
      <c r="Y63" s="233">
        <v>10000</v>
      </c>
    </row>
    <row r="64" spans="1:25" s="19" customFormat="1" ht="12.75" hidden="1" customHeight="1">
      <c r="A64" s="19">
        <v>4241886</v>
      </c>
      <c r="B64" s="19" t="s">
        <v>3484</v>
      </c>
      <c r="C64" s="19" t="s">
        <v>3485</v>
      </c>
      <c r="D64" s="19" t="s">
        <v>3486</v>
      </c>
      <c r="E64" s="19">
        <v>40</v>
      </c>
      <c r="F64" s="19" t="s">
        <v>3169</v>
      </c>
      <c r="G64" s="19" t="s">
        <v>3286</v>
      </c>
      <c r="H64" s="19" t="s">
        <v>3287</v>
      </c>
      <c r="I64" s="19" t="s">
        <v>3487</v>
      </c>
      <c r="J64" s="20" t="s">
        <v>3173</v>
      </c>
      <c r="K64" s="19" t="s">
        <v>3488</v>
      </c>
      <c r="L64" s="19" t="s">
        <v>389</v>
      </c>
      <c r="M64" s="19">
        <v>500</v>
      </c>
      <c r="N64" s="19" t="s">
        <v>3286</v>
      </c>
      <c r="O64" s="23" t="s">
        <v>395</v>
      </c>
      <c r="P64" s="19">
        <f t="shared" si="0"/>
        <v>3</v>
      </c>
      <c r="Q64" s="19">
        <f t="shared" si="1"/>
        <v>10000</v>
      </c>
      <c r="R64" s="19">
        <f t="shared" si="2"/>
        <v>5000000</v>
      </c>
      <c r="W64" s="235">
        <v>40</v>
      </c>
      <c r="X64" s="236" t="s">
        <v>443</v>
      </c>
      <c r="Y64" s="235">
        <v>10000</v>
      </c>
    </row>
    <row r="65" spans="1:25" s="19" customFormat="1" ht="12.75" hidden="1" customHeight="1">
      <c r="A65" s="19">
        <v>4555692</v>
      </c>
      <c r="B65" s="19" t="s">
        <v>3489</v>
      </c>
      <c r="C65" s="19" t="s">
        <v>3490</v>
      </c>
      <c r="D65" s="19" t="s">
        <v>3491</v>
      </c>
      <c r="E65" s="19">
        <v>40</v>
      </c>
      <c r="F65" s="19" t="s">
        <v>3169</v>
      </c>
      <c r="G65" s="19" t="s">
        <v>3286</v>
      </c>
      <c r="H65" s="19" t="s">
        <v>3287</v>
      </c>
      <c r="I65" s="19" t="s">
        <v>3492</v>
      </c>
      <c r="J65" s="20" t="s">
        <v>3173</v>
      </c>
      <c r="K65" s="19" t="s">
        <v>3493</v>
      </c>
      <c r="L65" s="19" t="s">
        <v>389</v>
      </c>
      <c r="M65" s="19">
        <v>2000</v>
      </c>
      <c r="N65" s="19" t="s">
        <v>3286</v>
      </c>
      <c r="O65" s="23" t="s">
        <v>395</v>
      </c>
      <c r="P65" s="19">
        <f t="shared" si="0"/>
        <v>3</v>
      </c>
      <c r="Q65" s="19">
        <f t="shared" si="1"/>
        <v>10000</v>
      </c>
      <c r="R65" s="19">
        <f t="shared" si="2"/>
        <v>20000000</v>
      </c>
      <c r="W65" s="233">
        <v>40</v>
      </c>
      <c r="X65" s="234" t="s">
        <v>444</v>
      </c>
      <c r="Y65" s="233">
        <v>10000</v>
      </c>
    </row>
    <row r="66" spans="1:25" s="19" customFormat="1" ht="12.75" hidden="1" customHeight="1">
      <c r="A66" s="19">
        <v>3694189</v>
      </c>
      <c r="B66" s="19" t="s">
        <v>3494</v>
      </c>
      <c r="C66" s="19" t="s">
        <v>3495</v>
      </c>
      <c r="D66" s="19" t="s">
        <v>3496</v>
      </c>
      <c r="E66" s="19">
        <v>40</v>
      </c>
      <c r="F66" s="19" t="s">
        <v>3169</v>
      </c>
      <c r="G66" s="19" t="s">
        <v>3286</v>
      </c>
      <c r="H66" s="19" t="s">
        <v>3287</v>
      </c>
      <c r="I66" s="19" t="s">
        <v>3497</v>
      </c>
      <c r="J66" s="20" t="s">
        <v>3173</v>
      </c>
      <c r="K66" s="19" t="s">
        <v>3498</v>
      </c>
      <c r="L66" s="19" t="s">
        <v>389</v>
      </c>
      <c r="M66" s="19">
        <v>1500</v>
      </c>
      <c r="N66" s="19" t="s">
        <v>3286</v>
      </c>
      <c r="O66" s="23" t="s">
        <v>395</v>
      </c>
      <c r="P66" s="19">
        <f t="shared" si="0"/>
        <v>3</v>
      </c>
      <c r="Q66" s="19">
        <f t="shared" si="1"/>
        <v>10000</v>
      </c>
      <c r="R66" s="19">
        <f t="shared" si="2"/>
        <v>15000000</v>
      </c>
      <c r="W66" s="235">
        <v>40</v>
      </c>
      <c r="X66" s="236" t="s">
        <v>445</v>
      </c>
      <c r="Y66" s="235">
        <v>10000</v>
      </c>
    </row>
    <row r="67" spans="1:25" s="19" customFormat="1" ht="12.75" hidden="1" customHeight="1">
      <c r="A67" s="19">
        <v>4549765</v>
      </c>
      <c r="B67" s="19" t="s">
        <v>3499</v>
      </c>
      <c r="C67" s="19" t="s">
        <v>3500</v>
      </c>
      <c r="D67" s="19" t="s">
        <v>3501</v>
      </c>
      <c r="E67" s="19">
        <v>40</v>
      </c>
      <c r="F67" s="19" t="s">
        <v>3169</v>
      </c>
      <c r="G67" s="19" t="s">
        <v>3286</v>
      </c>
      <c r="H67" s="19" t="s">
        <v>3287</v>
      </c>
      <c r="I67" s="19" t="s">
        <v>3502</v>
      </c>
      <c r="J67" s="20" t="s">
        <v>3173</v>
      </c>
      <c r="K67" s="19" t="s">
        <v>3503</v>
      </c>
      <c r="L67" s="19" t="s">
        <v>389</v>
      </c>
      <c r="M67" s="19">
        <v>500</v>
      </c>
      <c r="N67" s="19" t="s">
        <v>3286</v>
      </c>
      <c r="O67" s="23" t="s">
        <v>395</v>
      </c>
      <c r="P67" s="19">
        <f t="shared" si="0"/>
        <v>3</v>
      </c>
      <c r="Q67" s="19">
        <f t="shared" si="1"/>
        <v>10000</v>
      </c>
      <c r="R67" s="19">
        <f t="shared" si="2"/>
        <v>5000000</v>
      </c>
      <c r="W67" s="233">
        <v>40</v>
      </c>
      <c r="X67" s="234" t="s">
        <v>448</v>
      </c>
      <c r="Y67" s="233">
        <v>10000</v>
      </c>
    </row>
    <row r="68" spans="1:25" s="19" customFormat="1" ht="12.75" hidden="1" customHeight="1">
      <c r="A68" s="19">
        <v>4522741</v>
      </c>
      <c r="B68" s="19" t="s">
        <v>3504</v>
      </c>
      <c r="C68" s="19" t="s">
        <v>3505</v>
      </c>
      <c r="D68" s="19" t="s">
        <v>3506</v>
      </c>
      <c r="E68" s="19">
        <v>40</v>
      </c>
      <c r="F68" s="19" t="s">
        <v>3169</v>
      </c>
      <c r="G68" s="19" t="s">
        <v>3286</v>
      </c>
      <c r="H68" s="19" t="s">
        <v>3287</v>
      </c>
      <c r="I68" s="19" t="s">
        <v>3507</v>
      </c>
      <c r="J68" s="20" t="s">
        <v>3173</v>
      </c>
      <c r="K68" s="19" t="s">
        <v>3508</v>
      </c>
      <c r="L68" s="19" t="s">
        <v>389</v>
      </c>
      <c r="M68" s="19">
        <v>1000</v>
      </c>
      <c r="N68" s="19" t="s">
        <v>3286</v>
      </c>
      <c r="O68" s="23" t="s">
        <v>395</v>
      </c>
      <c r="P68" s="19">
        <f t="shared" ref="P68:P131" si="3">LEN(G68)</f>
        <v>3</v>
      </c>
      <c r="Q68" s="19">
        <f t="shared" ref="Q68:Q131" si="4">VLOOKUP(N68,$X$3:$Y$993,2,0)</f>
        <v>10000</v>
      </c>
      <c r="R68" s="19">
        <f t="shared" ref="R68:R131" si="5">Q68*M68</f>
        <v>10000000</v>
      </c>
      <c r="W68" s="235">
        <v>40</v>
      </c>
      <c r="X68" s="236" t="s">
        <v>450</v>
      </c>
      <c r="Y68" s="235">
        <v>10000</v>
      </c>
    </row>
    <row r="69" spans="1:25" s="19" customFormat="1" ht="12.75" hidden="1" customHeight="1">
      <c r="A69" s="19">
        <v>4523801</v>
      </c>
      <c r="B69" s="19" t="s">
        <v>3509</v>
      </c>
      <c r="C69" s="19" t="s">
        <v>3510</v>
      </c>
      <c r="D69" s="19" t="s">
        <v>3511</v>
      </c>
      <c r="E69" s="19">
        <v>40</v>
      </c>
      <c r="F69" s="19" t="s">
        <v>3169</v>
      </c>
      <c r="G69" s="19" t="s">
        <v>3286</v>
      </c>
      <c r="H69" s="19" t="s">
        <v>3287</v>
      </c>
      <c r="I69" s="19" t="s">
        <v>3512</v>
      </c>
      <c r="J69" s="20" t="s">
        <v>3173</v>
      </c>
      <c r="K69" s="19" t="s">
        <v>3513</v>
      </c>
      <c r="L69" s="19" t="s">
        <v>389</v>
      </c>
      <c r="M69" s="19">
        <v>5000</v>
      </c>
      <c r="N69" s="19" t="s">
        <v>3286</v>
      </c>
      <c r="O69" s="23" t="s">
        <v>395</v>
      </c>
      <c r="P69" s="19">
        <f t="shared" si="3"/>
        <v>3</v>
      </c>
      <c r="Q69" s="19">
        <f t="shared" si="4"/>
        <v>10000</v>
      </c>
      <c r="R69" s="19">
        <f t="shared" si="5"/>
        <v>50000000</v>
      </c>
      <c r="W69" s="233">
        <v>40</v>
      </c>
      <c r="X69" s="234" t="s">
        <v>451</v>
      </c>
      <c r="Y69" s="233">
        <v>10000</v>
      </c>
    </row>
    <row r="70" spans="1:25" s="19" customFormat="1" ht="12.75" hidden="1" customHeight="1">
      <c r="A70" s="19">
        <v>4241800</v>
      </c>
      <c r="B70" s="19" t="s">
        <v>3514</v>
      </c>
      <c r="C70" s="19" t="s">
        <v>3515</v>
      </c>
      <c r="D70" s="19" t="s">
        <v>3516</v>
      </c>
      <c r="E70" s="19">
        <v>40</v>
      </c>
      <c r="F70" s="19" t="s">
        <v>3169</v>
      </c>
      <c r="G70" s="19" t="s">
        <v>3286</v>
      </c>
      <c r="H70" s="19" t="s">
        <v>3287</v>
      </c>
      <c r="I70" s="19" t="s">
        <v>3517</v>
      </c>
      <c r="J70" s="20" t="s">
        <v>3173</v>
      </c>
      <c r="K70" s="19" t="s">
        <v>3518</v>
      </c>
      <c r="L70" s="19" t="s">
        <v>389</v>
      </c>
      <c r="M70" s="19">
        <v>17000</v>
      </c>
      <c r="N70" s="19" t="s">
        <v>3286</v>
      </c>
      <c r="O70" s="23" t="s">
        <v>395</v>
      </c>
      <c r="P70" s="19">
        <f t="shared" si="3"/>
        <v>3</v>
      </c>
      <c r="Q70" s="19">
        <f t="shared" si="4"/>
        <v>10000</v>
      </c>
      <c r="R70" s="19">
        <f t="shared" si="5"/>
        <v>170000000</v>
      </c>
      <c r="W70" s="235">
        <v>40</v>
      </c>
      <c r="X70" s="236" t="s">
        <v>454</v>
      </c>
      <c r="Y70" s="235">
        <v>10000</v>
      </c>
    </row>
    <row r="71" spans="1:25" s="19" customFormat="1" ht="12.75" hidden="1" customHeight="1">
      <c r="A71" s="19">
        <v>884611</v>
      </c>
      <c r="B71" s="19" t="s">
        <v>3519</v>
      </c>
      <c r="C71" s="19" t="s">
        <v>3520</v>
      </c>
      <c r="D71" s="19" t="s">
        <v>3521</v>
      </c>
      <c r="E71" s="19">
        <v>40</v>
      </c>
      <c r="F71" s="19" t="s">
        <v>3169</v>
      </c>
      <c r="G71" s="19" t="s">
        <v>3286</v>
      </c>
      <c r="H71" s="19" t="s">
        <v>3287</v>
      </c>
      <c r="I71" s="19" t="s">
        <v>3522</v>
      </c>
      <c r="J71" s="20" t="s">
        <v>3173</v>
      </c>
      <c r="K71" s="19" t="s">
        <v>3523</v>
      </c>
      <c r="L71" s="19" t="s">
        <v>389</v>
      </c>
      <c r="M71" s="19">
        <v>1000</v>
      </c>
      <c r="N71" s="19" t="s">
        <v>3286</v>
      </c>
      <c r="O71" s="23" t="s">
        <v>395</v>
      </c>
      <c r="P71" s="19">
        <f t="shared" si="3"/>
        <v>3</v>
      </c>
      <c r="Q71" s="19">
        <f t="shared" si="4"/>
        <v>10000</v>
      </c>
      <c r="R71" s="19">
        <f t="shared" si="5"/>
        <v>10000000</v>
      </c>
      <c r="W71" s="233">
        <v>40</v>
      </c>
      <c r="X71" s="234" t="s">
        <v>455</v>
      </c>
      <c r="Y71" s="233">
        <v>10000</v>
      </c>
    </row>
    <row r="72" spans="1:25" s="19" customFormat="1" ht="12.75" hidden="1" customHeight="1">
      <c r="A72" s="19">
        <v>4523073</v>
      </c>
      <c r="B72" s="19" t="s">
        <v>3524</v>
      </c>
      <c r="C72" s="19" t="s">
        <v>3525</v>
      </c>
      <c r="D72" s="19" t="s">
        <v>3526</v>
      </c>
      <c r="E72" s="19">
        <v>40</v>
      </c>
      <c r="F72" s="19" t="s">
        <v>3169</v>
      </c>
      <c r="G72" s="19" t="s">
        <v>3286</v>
      </c>
      <c r="H72" s="19" t="s">
        <v>3287</v>
      </c>
      <c r="I72" s="19" t="s">
        <v>3527</v>
      </c>
      <c r="J72" s="20" t="s">
        <v>3173</v>
      </c>
      <c r="K72" s="19" t="s">
        <v>3528</v>
      </c>
      <c r="L72" s="19" t="s">
        <v>389</v>
      </c>
      <c r="M72" s="19">
        <v>10325</v>
      </c>
      <c r="N72" s="19" t="s">
        <v>3286</v>
      </c>
      <c r="O72" s="23" t="s">
        <v>395</v>
      </c>
      <c r="P72" s="19">
        <f t="shared" si="3"/>
        <v>3</v>
      </c>
      <c r="Q72" s="19">
        <f t="shared" si="4"/>
        <v>10000</v>
      </c>
      <c r="R72" s="19">
        <f t="shared" si="5"/>
        <v>103250000</v>
      </c>
      <c r="W72" s="235">
        <v>40</v>
      </c>
      <c r="X72" s="236" t="s">
        <v>456</v>
      </c>
      <c r="Y72" s="235">
        <v>10000</v>
      </c>
    </row>
    <row r="73" spans="1:25" s="19" customFormat="1" ht="12.75" hidden="1" customHeight="1">
      <c r="A73" s="19">
        <v>4241837</v>
      </c>
      <c r="B73" s="19" t="s">
        <v>3529</v>
      </c>
      <c r="C73" s="19" t="s">
        <v>3530</v>
      </c>
      <c r="D73" s="19" t="s">
        <v>3531</v>
      </c>
      <c r="E73" s="19">
        <v>40</v>
      </c>
      <c r="F73" s="19" t="s">
        <v>3169</v>
      </c>
      <c r="G73" s="19" t="s">
        <v>3286</v>
      </c>
      <c r="H73" s="19" t="s">
        <v>3287</v>
      </c>
      <c r="I73" s="19" t="s">
        <v>3532</v>
      </c>
      <c r="J73" s="20" t="s">
        <v>3173</v>
      </c>
      <c r="K73" s="19" t="s">
        <v>3533</v>
      </c>
      <c r="L73" s="19" t="s">
        <v>389</v>
      </c>
      <c r="M73" s="19">
        <v>500</v>
      </c>
      <c r="N73" s="19" t="s">
        <v>3286</v>
      </c>
      <c r="O73" s="23" t="s">
        <v>395</v>
      </c>
      <c r="P73" s="19">
        <f t="shared" si="3"/>
        <v>3</v>
      </c>
      <c r="Q73" s="19">
        <f t="shared" si="4"/>
        <v>10000</v>
      </c>
      <c r="R73" s="19">
        <f t="shared" si="5"/>
        <v>5000000</v>
      </c>
      <c r="W73" s="233">
        <v>40</v>
      </c>
      <c r="X73" s="234" t="s">
        <v>1303</v>
      </c>
      <c r="Y73" s="233">
        <v>10000</v>
      </c>
    </row>
    <row r="74" spans="1:25" s="19" customFormat="1" ht="12.75" hidden="1" customHeight="1">
      <c r="A74" s="19">
        <v>3807515</v>
      </c>
      <c r="B74" s="19" t="s">
        <v>3534</v>
      </c>
      <c r="C74" s="19" t="s">
        <v>3535</v>
      </c>
      <c r="D74" s="19" t="s">
        <v>3536</v>
      </c>
      <c r="E74" s="19">
        <v>40</v>
      </c>
      <c r="F74" s="19" t="s">
        <v>3169</v>
      </c>
      <c r="G74" s="19" t="s">
        <v>3286</v>
      </c>
      <c r="H74" s="19" t="s">
        <v>3287</v>
      </c>
      <c r="I74" s="19" t="s">
        <v>3537</v>
      </c>
      <c r="J74" s="20" t="s">
        <v>3173</v>
      </c>
      <c r="K74" s="19" t="s">
        <v>3538</v>
      </c>
      <c r="L74" s="19" t="s">
        <v>389</v>
      </c>
      <c r="M74" s="19">
        <v>750</v>
      </c>
      <c r="N74" s="19" t="s">
        <v>3286</v>
      </c>
      <c r="O74" s="23" t="s">
        <v>395</v>
      </c>
      <c r="P74" s="19">
        <f t="shared" si="3"/>
        <v>3</v>
      </c>
      <c r="Q74" s="19">
        <f t="shared" si="4"/>
        <v>10000</v>
      </c>
      <c r="R74" s="19">
        <f t="shared" si="5"/>
        <v>7500000</v>
      </c>
      <c r="W74" s="235">
        <v>40</v>
      </c>
      <c r="X74" s="236" t="s">
        <v>457</v>
      </c>
      <c r="Y74" s="235">
        <v>10000</v>
      </c>
    </row>
    <row r="75" spans="1:25" s="19" customFormat="1" ht="12.75" hidden="1" customHeight="1">
      <c r="A75" s="19">
        <v>4522724</v>
      </c>
      <c r="B75" s="19" t="s">
        <v>3539</v>
      </c>
      <c r="C75" s="19" t="s">
        <v>3540</v>
      </c>
      <c r="D75" s="19" t="s">
        <v>3541</v>
      </c>
      <c r="E75" s="19">
        <v>40</v>
      </c>
      <c r="F75" s="19" t="s">
        <v>3169</v>
      </c>
      <c r="G75" s="19" t="s">
        <v>3286</v>
      </c>
      <c r="H75" s="19" t="s">
        <v>3287</v>
      </c>
      <c r="I75" s="19" t="s">
        <v>3217</v>
      </c>
      <c r="J75" s="20" t="s">
        <v>3173</v>
      </c>
      <c r="K75" s="19" t="s">
        <v>3542</v>
      </c>
      <c r="L75" s="19" t="s">
        <v>389</v>
      </c>
      <c r="M75" s="19">
        <v>3000</v>
      </c>
      <c r="N75" s="19" t="s">
        <v>3286</v>
      </c>
      <c r="O75" s="23" t="s">
        <v>395</v>
      </c>
      <c r="P75" s="19">
        <f t="shared" si="3"/>
        <v>3</v>
      </c>
      <c r="Q75" s="19">
        <f t="shared" si="4"/>
        <v>10000</v>
      </c>
      <c r="R75" s="19">
        <f t="shared" si="5"/>
        <v>30000000</v>
      </c>
      <c r="W75" s="233">
        <v>40</v>
      </c>
      <c r="X75" s="234" t="s">
        <v>460</v>
      </c>
      <c r="Y75" s="233">
        <v>10000</v>
      </c>
    </row>
    <row r="76" spans="1:25" s="19" customFormat="1" ht="12.75" hidden="1" customHeight="1">
      <c r="A76" s="19">
        <v>31747</v>
      </c>
      <c r="B76" s="19" t="s">
        <v>3543</v>
      </c>
      <c r="C76" s="19" t="s">
        <v>3544</v>
      </c>
      <c r="D76" s="19" t="s">
        <v>3545</v>
      </c>
      <c r="E76" s="19">
        <v>40</v>
      </c>
      <c r="F76" s="19" t="s">
        <v>3169</v>
      </c>
      <c r="G76" s="19" t="s">
        <v>3286</v>
      </c>
      <c r="H76" s="19" t="s">
        <v>3287</v>
      </c>
      <c r="I76" s="19" t="s">
        <v>3546</v>
      </c>
      <c r="J76" s="20" t="s">
        <v>3173</v>
      </c>
      <c r="K76" s="19" t="s">
        <v>3547</v>
      </c>
      <c r="L76" s="19" t="s">
        <v>389</v>
      </c>
      <c r="M76" s="19">
        <v>3000</v>
      </c>
      <c r="N76" s="19" t="s">
        <v>3286</v>
      </c>
      <c r="O76" s="23" t="s">
        <v>395</v>
      </c>
      <c r="P76" s="19">
        <f t="shared" si="3"/>
        <v>3</v>
      </c>
      <c r="Q76" s="19">
        <f t="shared" si="4"/>
        <v>10000</v>
      </c>
      <c r="R76" s="19">
        <f t="shared" si="5"/>
        <v>30000000</v>
      </c>
      <c r="W76" s="235">
        <v>40</v>
      </c>
      <c r="X76" s="236" t="s">
        <v>461</v>
      </c>
      <c r="Y76" s="235">
        <v>10000</v>
      </c>
    </row>
    <row r="77" spans="1:25" s="19" customFormat="1" ht="12.75" hidden="1" customHeight="1">
      <c r="A77" s="19">
        <v>196913</v>
      </c>
      <c r="B77" s="19" t="s">
        <v>3548</v>
      </c>
      <c r="C77" s="19" t="s">
        <v>3549</v>
      </c>
      <c r="D77" s="19" t="s">
        <v>3550</v>
      </c>
      <c r="E77" s="19">
        <v>40</v>
      </c>
      <c r="F77" s="19" t="s">
        <v>3169</v>
      </c>
      <c r="G77" s="19" t="s">
        <v>3286</v>
      </c>
      <c r="H77" s="19" t="s">
        <v>3287</v>
      </c>
      <c r="I77" s="19" t="s">
        <v>3551</v>
      </c>
      <c r="J77" s="20" t="s">
        <v>3173</v>
      </c>
      <c r="K77" s="19" t="s">
        <v>3552</v>
      </c>
      <c r="L77" s="19" t="s">
        <v>389</v>
      </c>
      <c r="M77" s="19">
        <v>4000</v>
      </c>
      <c r="N77" s="19" t="s">
        <v>3286</v>
      </c>
      <c r="O77" s="23" t="s">
        <v>395</v>
      </c>
      <c r="P77" s="19">
        <f t="shared" si="3"/>
        <v>3</v>
      </c>
      <c r="Q77" s="19">
        <f t="shared" si="4"/>
        <v>10000</v>
      </c>
      <c r="R77" s="19">
        <f t="shared" si="5"/>
        <v>40000000</v>
      </c>
      <c r="W77" s="233">
        <v>40</v>
      </c>
      <c r="X77" s="234" t="s">
        <v>2746</v>
      </c>
      <c r="Y77" s="233">
        <v>10000</v>
      </c>
    </row>
    <row r="78" spans="1:25" s="19" customFormat="1" ht="12.75" hidden="1" customHeight="1">
      <c r="A78" s="19">
        <v>4535017</v>
      </c>
      <c r="B78" s="19" t="s">
        <v>3553</v>
      </c>
      <c r="C78" s="19" t="s">
        <v>3554</v>
      </c>
      <c r="D78" s="19" t="s">
        <v>3555</v>
      </c>
      <c r="E78" s="19">
        <v>40</v>
      </c>
      <c r="F78" s="19" t="s">
        <v>3169</v>
      </c>
      <c r="G78" s="19" t="s">
        <v>3286</v>
      </c>
      <c r="H78" s="19" t="s">
        <v>3287</v>
      </c>
      <c r="I78" s="19" t="s">
        <v>3556</v>
      </c>
      <c r="J78" s="20" t="s">
        <v>3173</v>
      </c>
      <c r="K78" s="19" t="s">
        <v>3557</v>
      </c>
      <c r="L78" s="19" t="s">
        <v>389</v>
      </c>
      <c r="M78" s="19">
        <v>4600</v>
      </c>
      <c r="N78" s="19" t="s">
        <v>3286</v>
      </c>
      <c r="O78" s="23" t="s">
        <v>395</v>
      </c>
      <c r="P78" s="19">
        <f t="shared" si="3"/>
        <v>3</v>
      </c>
      <c r="Q78" s="19">
        <f t="shared" si="4"/>
        <v>10000</v>
      </c>
      <c r="R78" s="19">
        <f t="shared" si="5"/>
        <v>46000000</v>
      </c>
      <c r="W78" s="235">
        <v>40</v>
      </c>
      <c r="X78" s="236" t="s">
        <v>463</v>
      </c>
      <c r="Y78" s="235">
        <v>10000</v>
      </c>
    </row>
    <row r="79" spans="1:25" s="19" customFormat="1" ht="12.75" hidden="1" customHeight="1">
      <c r="A79" s="19">
        <v>4527818</v>
      </c>
      <c r="B79" s="19" t="s">
        <v>3558</v>
      </c>
      <c r="C79" s="19" t="s">
        <v>3559</v>
      </c>
      <c r="D79" s="19" t="s">
        <v>3560</v>
      </c>
      <c r="E79" s="19">
        <v>40</v>
      </c>
      <c r="F79" s="19" t="s">
        <v>3169</v>
      </c>
      <c r="G79" s="19" t="s">
        <v>3286</v>
      </c>
      <c r="H79" s="19" t="s">
        <v>3287</v>
      </c>
      <c r="I79" s="19" t="s">
        <v>3561</v>
      </c>
      <c r="J79" s="20" t="s">
        <v>3173</v>
      </c>
      <c r="K79" s="19" t="s">
        <v>3562</v>
      </c>
      <c r="L79" s="19" t="s">
        <v>389</v>
      </c>
      <c r="M79" s="19">
        <v>1800</v>
      </c>
      <c r="N79" s="19" t="s">
        <v>3286</v>
      </c>
      <c r="O79" s="23" t="s">
        <v>395</v>
      </c>
      <c r="P79" s="19">
        <f t="shared" si="3"/>
        <v>3</v>
      </c>
      <c r="Q79" s="19">
        <f t="shared" si="4"/>
        <v>10000</v>
      </c>
      <c r="R79" s="19">
        <f t="shared" si="5"/>
        <v>18000000</v>
      </c>
      <c r="W79" s="233">
        <v>40</v>
      </c>
      <c r="X79" s="234" t="s">
        <v>465</v>
      </c>
      <c r="Y79" s="233">
        <v>10000</v>
      </c>
    </row>
    <row r="80" spans="1:25" s="19" customFormat="1" ht="12.75" hidden="1" customHeight="1">
      <c r="A80" s="19">
        <v>4522740</v>
      </c>
      <c r="B80" s="19" t="s">
        <v>3563</v>
      </c>
      <c r="C80" s="19" t="s">
        <v>3564</v>
      </c>
      <c r="D80" s="19" t="s">
        <v>3565</v>
      </c>
      <c r="E80" s="19">
        <v>40</v>
      </c>
      <c r="F80" s="19" t="s">
        <v>3169</v>
      </c>
      <c r="G80" s="19" t="s">
        <v>3286</v>
      </c>
      <c r="H80" s="19" t="s">
        <v>3287</v>
      </c>
      <c r="I80" s="19" t="s">
        <v>3566</v>
      </c>
      <c r="J80" s="20" t="s">
        <v>3173</v>
      </c>
      <c r="K80" s="19" t="s">
        <v>3567</v>
      </c>
      <c r="L80" s="19" t="s">
        <v>389</v>
      </c>
      <c r="M80" s="19">
        <v>4000</v>
      </c>
      <c r="N80" s="19" t="s">
        <v>3286</v>
      </c>
      <c r="O80" s="23" t="s">
        <v>395</v>
      </c>
      <c r="P80" s="19">
        <f t="shared" si="3"/>
        <v>3</v>
      </c>
      <c r="Q80" s="19">
        <f t="shared" si="4"/>
        <v>10000</v>
      </c>
      <c r="R80" s="19">
        <f t="shared" si="5"/>
        <v>40000000</v>
      </c>
      <c r="W80" s="235">
        <v>40</v>
      </c>
      <c r="X80" s="236" t="s">
        <v>466</v>
      </c>
      <c r="Y80" s="235">
        <v>10000</v>
      </c>
    </row>
    <row r="81" spans="1:25" s="19" customFormat="1" ht="12.75" hidden="1" customHeight="1">
      <c r="A81" s="19">
        <v>4522731</v>
      </c>
      <c r="B81" s="19" t="s">
        <v>3568</v>
      </c>
      <c r="C81" s="19" t="s">
        <v>3569</v>
      </c>
      <c r="D81" s="19" t="s">
        <v>3570</v>
      </c>
      <c r="E81" s="19">
        <v>40</v>
      </c>
      <c r="F81" s="19" t="s">
        <v>3169</v>
      </c>
      <c r="G81" s="19" t="s">
        <v>3286</v>
      </c>
      <c r="H81" s="19" t="s">
        <v>3287</v>
      </c>
      <c r="I81" s="19" t="s">
        <v>3571</v>
      </c>
      <c r="J81" s="20" t="s">
        <v>3173</v>
      </c>
      <c r="K81" s="19" t="s">
        <v>3572</v>
      </c>
      <c r="L81" s="19" t="s">
        <v>389</v>
      </c>
      <c r="M81" s="19">
        <v>4600</v>
      </c>
      <c r="N81" s="19" t="s">
        <v>3286</v>
      </c>
      <c r="O81" s="23" t="s">
        <v>395</v>
      </c>
      <c r="P81" s="19">
        <f t="shared" si="3"/>
        <v>3</v>
      </c>
      <c r="Q81" s="19">
        <f t="shared" si="4"/>
        <v>10000</v>
      </c>
      <c r="R81" s="19">
        <f t="shared" si="5"/>
        <v>46000000</v>
      </c>
      <c r="W81" s="233">
        <v>40</v>
      </c>
      <c r="X81" s="234" t="s">
        <v>467</v>
      </c>
      <c r="Y81" s="233">
        <v>10000</v>
      </c>
    </row>
    <row r="82" spans="1:25" s="19" customFormat="1" ht="12.75" hidden="1" customHeight="1">
      <c r="A82" s="19">
        <v>4567394</v>
      </c>
      <c r="B82" s="19" t="s">
        <v>3573</v>
      </c>
      <c r="C82" s="19" t="s">
        <v>3574</v>
      </c>
      <c r="D82" s="19" t="s">
        <v>3575</v>
      </c>
      <c r="E82" s="19">
        <v>40</v>
      </c>
      <c r="F82" s="19" t="s">
        <v>3169</v>
      </c>
      <c r="G82" s="19" t="s">
        <v>3286</v>
      </c>
      <c r="H82" s="19" t="s">
        <v>3287</v>
      </c>
      <c r="I82" s="19" t="s">
        <v>3576</v>
      </c>
      <c r="J82" s="20" t="s">
        <v>3173</v>
      </c>
      <c r="K82" s="19" t="s">
        <v>3577</v>
      </c>
      <c r="L82" s="19" t="s">
        <v>389</v>
      </c>
      <c r="M82" s="19">
        <v>2000</v>
      </c>
      <c r="N82" s="19" t="s">
        <v>3286</v>
      </c>
      <c r="O82" s="23" t="s">
        <v>395</v>
      </c>
      <c r="P82" s="19">
        <f t="shared" si="3"/>
        <v>3</v>
      </c>
      <c r="Q82" s="19">
        <f t="shared" si="4"/>
        <v>10000</v>
      </c>
      <c r="R82" s="19">
        <f t="shared" si="5"/>
        <v>20000000</v>
      </c>
      <c r="W82" s="235">
        <v>40</v>
      </c>
      <c r="X82" s="236" t="s">
        <v>468</v>
      </c>
      <c r="Y82" s="235">
        <v>10000</v>
      </c>
    </row>
    <row r="83" spans="1:25" s="19" customFormat="1" ht="12.75" hidden="1" customHeight="1">
      <c r="A83" s="19">
        <v>4549764</v>
      </c>
      <c r="B83" s="19" t="s">
        <v>3578</v>
      </c>
      <c r="C83" s="19" t="s">
        <v>3579</v>
      </c>
      <c r="D83" s="19" t="s">
        <v>3580</v>
      </c>
      <c r="E83" s="19">
        <v>40</v>
      </c>
      <c r="F83" s="19" t="s">
        <v>3169</v>
      </c>
      <c r="G83" s="19" t="s">
        <v>3286</v>
      </c>
      <c r="H83" s="19" t="s">
        <v>3287</v>
      </c>
      <c r="I83" s="19" t="s">
        <v>3581</v>
      </c>
      <c r="J83" s="20" t="s">
        <v>3173</v>
      </c>
      <c r="K83" s="19" t="s">
        <v>3582</v>
      </c>
      <c r="L83" s="19" t="s">
        <v>389</v>
      </c>
      <c r="M83" s="19">
        <v>4600</v>
      </c>
      <c r="N83" s="19" t="s">
        <v>3286</v>
      </c>
      <c r="O83" s="23" t="s">
        <v>395</v>
      </c>
      <c r="P83" s="19">
        <f t="shared" si="3"/>
        <v>3</v>
      </c>
      <c r="Q83" s="19">
        <f t="shared" si="4"/>
        <v>10000</v>
      </c>
      <c r="R83" s="19">
        <f t="shared" si="5"/>
        <v>46000000</v>
      </c>
      <c r="W83" s="233">
        <v>40</v>
      </c>
      <c r="X83" s="234" t="s">
        <v>469</v>
      </c>
      <c r="Y83" s="233">
        <v>10000</v>
      </c>
    </row>
    <row r="84" spans="1:25" s="19" customFormat="1" ht="12.75" hidden="1" customHeight="1">
      <c r="A84" s="19">
        <v>4522723</v>
      </c>
      <c r="B84" s="19" t="s">
        <v>3583</v>
      </c>
      <c r="C84" s="19" t="s">
        <v>3584</v>
      </c>
      <c r="D84" s="19" t="s">
        <v>3585</v>
      </c>
      <c r="E84" s="19">
        <v>40</v>
      </c>
      <c r="F84" s="19" t="s">
        <v>3169</v>
      </c>
      <c r="G84" s="19" t="s">
        <v>3286</v>
      </c>
      <c r="H84" s="19" t="s">
        <v>3287</v>
      </c>
      <c r="I84" s="19" t="s">
        <v>3586</v>
      </c>
      <c r="J84" s="20" t="s">
        <v>3173</v>
      </c>
      <c r="K84" s="19" t="s">
        <v>3587</v>
      </c>
      <c r="L84" s="19" t="s">
        <v>389</v>
      </c>
      <c r="M84" s="19">
        <v>3000</v>
      </c>
      <c r="N84" s="19" t="s">
        <v>3286</v>
      </c>
      <c r="O84" s="23" t="s">
        <v>395</v>
      </c>
      <c r="P84" s="19">
        <f t="shared" si="3"/>
        <v>3</v>
      </c>
      <c r="Q84" s="19">
        <f t="shared" si="4"/>
        <v>10000</v>
      </c>
      <c r="R84" s="19">
        <f t="shared" si="5"/>
        <v>30000000</v>
      </c>
      <c r="W84" s="235">
        <v>40</v>
      </c>
      <c r="X84" s="236" t="s">
        <v>470</v>
      </c>
      <c r="Y84" s="235">
        <v>10000</v>
      </c>
    </row>
    <row r="85" spans="1:25" s="19" customFormat="1" ht="12.75" hidden="1" customHeight="1">
      <c r="A85" s="19">
        <v>4522733</v>
      </c>
      <c r="B85" s="19" t="s">
        <v>3588</v>
      </c>
      <c r="C85" s="19" t="s">
        <v>3589</v>
      </c>
      <c r="D85" s="19" t="s">
        <v>3590</v>
      </c>
      <c r="E85" s="19">
        <v>40</v>
      </c>
      <c r="F85" s="19" t="s">
        <v>3169</v>
      </c>
      <c r="G85" s="19" t="s">
        <v>3286</v>
      </c>
      <c r="H85" s="19" t="s">
        <v>3287</v>
      </c>
      <c r="I85" s="19" t="s">
        <v>3591</v>
      </c>
      <c r="J85" s="20" t="s">
        <v>3173</v>
      </c>
      <c r="K85" s="19" t="s">
        <v>3592</v>
      </c>
      <c r="L85" s="19" t="s">
        <v>389</v>
      </c>
      <c r="M85" s="19">
        <v>4600</v>
      </c>
      <c r="N85" s="19" t="s">
        <v>3286</v>
      </c>
      <c r="O85" s="23" t="s">
        <v>395</v>
      </c>
      <c r="P85" s="19">
        <f t="shared" si="3"/>
        <v>3</v>
      </c>
      <c r="Q85" s="19">
        <f t="shared" si="4"/>
        <v>10000</v>
      </c>
      <c r="R85" s="19">
        <f t="shared" si="5"/>
        <v>46000000</v>
      </c>
      <c r="W85" s="233">
        <v>40</v>
      </c>
      <c r="X85" s="234" t="s">
        <v>1656</v>
      </c>
      <c r="Y85" s="233">
        <v>10000</v>
      </c>
    </row>
    <row r="86" spans="1:25" s="19" customFormat="1" ht="12.75" hidden="1" customHeight="1">
      <c r="A86" s="19">
        <v>4523062</v>
      </c>
      <c r="B86" s="19" t="s">
        <v>3593</v>
      </c>
      <c r="C86" s="19" t="s">
        <v>3594</v>
      </c>
      <c r="D86" s="19" t="s">
        <v>3595</v>
      </c>
      <c r="E86" s="19">
        <v>40</v>
      </c>
      <c r="F86" s="19" t="s">
        <v>3169</v>
      </c>
      <c r="G86" s="19" t="s">
        <v>3286</v>
      </c>
      <c r="H86" s="19" t="s">
        <v>3287</v>
      </c>
      <c r="I86" s="19" t="s">
        <v>3596</v>
      </c>
      <c r="J86" s="20" t="s">
        <v>3173</v>
      </c>
      <c r="K86" s="19" t="s">
        <v>3597</v>
      </c>
      <c r="L86" s="19" t="s">
        <v>389</v>
      </c>
      <c r="M86" s="19">
        <v>18500</v>
      </c>
      <c r="N86" s="19" t="s">
        <v>3286</v>
      </c>
      <c r="O86" s="23" t="s">
        <v>395</v>
      </c>
      <c r="P86" s="19">
        <f t="shared" si="3"/>
        <v>3</v>
      </c>
      <c r="Q86" s="19">
        <f t="shared" si="4"/>
        <v>10000</v>
      </c>
      <c r="R86" s="19">
        <f t="shared" si="5"/>
        <v>185000000</v>
      </c>
      <c r="W86" s="235">
        <v>40</v>
      </c>
      <c r="X86" s="236" t="s">
        <v>471</v>
      </c>
      <c r="Y86" s="235">
        <v>10000</v>
      </c>
    </row>
    <row r="87" spans="1:25" s="19" customFormat="1" ht="12.75" hidden="1" customHeight="1">
      <c r="A87" s="19">
        <v>4523072</v>
      </c>
      <c r="B87" s="19" t="s">
        <v>3598</v>
      </c>
      <c r="C87" s="19" t="s">
        <v>3599</v>
      </c>
      <c r="D87" s="19" t="s">
        <v>3600</v>
      </c>
      <c r="E87" s="19">
        <v>40</v>
      </c>
      <c r="F87" s="19" t="s">
        <v>3169</v>
      </c>
      <c r="G87" s="19" t="s">
        <v>3286</v>
      </c>
      <c r="H87" s="19" t="s">
        <v>3287</v>
      </c>
      <c r="I87" s="19" t="s">
        <v>3601</v>
      </c>
      <c r="J87" s="20" t="s">
        <v>3173</v>
      </c>
      <c r="K87" s="19" t="s">
        <v>3602</v>
      </c>
      <c r="L87" s="19" t="s">
        <v>389</v>
      </c>
      <c r="M87" s="19">
        <v>10000</v>
      </c>
      <c r="N87" s="19" t="s">
        <v>3286</v>
      </c>
      <c r="O87" s="23" t="s">
        <v>395</v>
      </c>
      <c r="P87" s="19">
        <f t="shared" si="3"/>
        <v>3</v>
      </c>
      <c r="Q87" s="19">
        <f t="shared" si="4"/>
        <v>10000</v>
      </c>
      <c r="R87" s="19">
        <f t="shared" si="5"/>
        <v>100000000</v>
      </c>
      <c r="W87" s="233">
        <v>40</v>
      </c>
      <c r="X87" s="234" t="s">
        <v>1312</v>
      </c>
      <c r="Y87" s="233">
        <v>10000</v>
      </c>
    </row>
    <row r="88" spans="1:25" s="19" customFormat="1" ht="12.75" hidden="1" customHeight="1">
      <c r="A88" s="19">
        <v>106524</v>
      </c>
      <c r="B88" s="19" t="s">
        <v>3603</v>
      </c>
      <c r="C88" s="19" t="s">
        <v>3604</v>
      </c>
      <c r="D88" s="19" t="s">
        <v>3605</v>
      </c>
      <c r="E88" s="19">
        <v>40</v>
      </c>
      <c r="F88" s="19" t="s">
        <v>3169</v>
      </c>
      <c r="G88" s="19" t="s">
        <v>3286</v>
      </c>
      <c r="H88" s="19" t="s">
        <v>3287</v>
      </c>
      <c r="I88" s="19" t="s">
        <v>3606</v>
      </c>
      <c r="J88" s="20" t="s">
        <v>3173</v>
      </c>
      <c r="K88" s="19" t="s">
        <v>3607</v>
      </c>
      <c r="L88" s="19" t="s">
        <v>389</v>
      </c>
      <c r="M88" s="19">
        <v>4500</v>
      </c>
      <c r="N88" s="19" t="s">
        <v>3286</v>
      </c>
      <c r="O88" s="23" t="s">
        <v>395</v>
      </c>
      <c r="P88" s="19">
        <f t="shared" si="3"/>
        <v>3</v>
      </c>
      <c r="Q88" s="19">
        <f t="shared" si="4"/>
        <v>10000</v>
      </c>
      <c r="R88" s="19">
        <f t="shared" si="5"/>
        <v>45000000</v>
      </c>
      <c r="W88" s="235">
        <v>40</v>
      </c>
      <c r="X88" s="236" t="s">
        <v>1313</v>
      </c>
      <c r="Y88" s="235">
        <v>10000</v>
      </c>
    </row>
    <row r="89" spans="1:25" s="19" customFormat="1" ht="12.75" hidden="1" customHeight="1">
      <c r="A89" s="19">
        <v>4522736</v>
      </c>
      <c r="B89" s="19" t="s">
        <v>3608</v>
      </c>
      <c r="C89" s="19" t="s">
        <v>3609</v>
      </c>
      <c r="D89" s="19" t="s">
        <v>3610</v>
      </c>
      <c r="E89" s="19">
        <v>40</v>
      </c>
      <c r="F89" s="19" t="s">
        <v>3169</v>
      </c>
      <c r="G89" s="19" t="s">
        <v>3286</v>
      </c>
      <c r="H89" s="19" t="s">
        <v>3287</v>
      </c>
      <c r="I89" s="19" t="s">
        <v>3611</v>
      </c>
      <c r="J89" s="20" t="s">
        <v>3173</v>
      </c>
      <c r="K89" s="19" t="s">
        <v>3612</v>
      </c>
      <c r="L89" s="19" t="s">
        <v>389</v>
      </c>
      <c r="M89" s="19">
        <v>10000</v>
      </c>
      <c r="N89" s="19" t="s">
        <v>3286</v>
      </c>
      <c r="O89" s="23" t="s">
        <v>395</v>
      </c>
      <c r="P89" s="19">
        <f t="shared" si="3"/>
        <v>3</v>
      </c>
      <c r="Q89" s="19">
        <f t="shared" si="4"/>
        <v>10000</v>
      </c>
      <c r="R89" s="19">
        <f t="shared" si="5"/>
        <v>100000000</v>
      </c>
      <c r="W89" s="233">
        <v>40</v>
      </c>
      <c r="X89" s="234" t="s">
        <v>1315</v>
      </c>
      <c r="Y89" s="233">
        <v>10000</v>
      </c>
    </row>
    <row r="90" spans="1:25" s="19" customFormat="1" ht="12.75" hidden="1" customHeight="1">
      <c r="A90" s="19">
        <v>4530837</v>
      </c>
      <c r="B90" s="19" t="s">
        <v>3613</v>
      </c>
      <c r="C90" s="19" t="s">
        <v>3614</v>
      </c>
      <c r="D90" s="19" t="s">
        <v>3615</v>
      </c>
      <c r="E90" s="19">
        <v>40</v>
      </c>
      <c r="F90" s="19" t="s">
        <v>3169</v>
      </c>
      <c r="G90" s="19" t="s">
        <v>3286</v>
      </c>
      <c r="H90" s="19" t="s">
        <v>3287</v>
      </c>
      <c r="I90" s="19" t="s">
        <v>3616</v>
      </c>
      <c r="J90" s="20" t="s">
        <v>3173</v>
      </c>
      <c r="K90" s="19" t="s">
        <v>3617</v>
      </c>
      <c r="L90" s="19" t="s">
        <v>389</v>
      </c>
      <c r="M90" s="19">
        <v>10000</v>
      </c>
      <c r="N90" s="19" t="s">
        <v>3286</v>
      </c>
      <c r="O90" s="23" t="s">
        <v>395</v>
      </c>
      <c r="P90" s="19">
        <f t="shared" si="3"/>
        <v>3</v>
      </c>
      <c r="Q90" s="19">
        <f t="shared" si="4"/>
        <v>10000</v>
      </c>
      <c r="R90" s="19">
        <f t="shared" si="5"/>
        <v>100000000</v>
      </c>
      <c r="W90" s="235">
        <v>40</v>
      </c>
      <c r="X90" s="236" t="s">
        <v>473</v>
      </c>
      <c r="Y90" s="235">
        <v>10000</v>
      </c>
    </row>
    <row r="91" spans="1:25" s="19" customFormat="1" ht="12.75" hidden="1" customHeight="1">
      <c r="A91" s="19">
        <v>4549792</v>
      </c>
      <c r="B91" s="19" t="s">
        <v>3618</v>
      </c>
      <c r="C91" s="19" t="s">
        <v>3619</v>
      </c>
      <c r="D91" s="19" t="s">
        <v>3620</v>
      </c>
      <c r="E91" s="19">
        <v>40</v>
      </c>
      <c r="F91" s="19" t="s">
        <v>3169</v>
      </c>
      <c r="G91" s="19" t="s">
        <v>3286</v>
      </c>
      <c r="H91" s="19" t="s">
        <v>3287</v>
      </c>
      <c r="I91" s="19" t="s">
        <v>3621</v>
      </c>
      <c r="J91" s="20" t="s">
        <v>3173</v>
      </c>
      <c r="K91" s="19" t="s">
        <v>3622</v>
      </c>
      <c r="L91" s="19" t="s">
        <v>389</v>
      </c>
      <c r="M91" s="19">
        <v>4600</v>
      </c>
      <c r="N91" s="19" t="s">
        <v>3286</v>
      </c>
      <c r="O91" s="23" t="s">
        <v>395</v>
      </c>
      <c r="P91" s="19">
        <f t="shared" si="3"/>
        <v>3</v>
      </c>
      <c r="Q91" s="19">
        <f t="shared" si="4"/>
        <v>10000</v>
      </c>
      <c r="R91" s="19">
        <f t="shared" si="5"/>
        <v>46000000</v>
      </c>
      <c r="W91" s="233">
        <v>40</v>
      </c>
      <c r="X91" s="234" t="s">
        <v>474</v>
      </c>
      <c r="Y91" s="233">
        <v>10000</v>
      </c>
    </row>
    <row r="92" spans="1:25" s="19" customFormat="1" ht="12.75" hidden="1" customHeight="1">
      <c r="A92" s="19">
        <v>4529740</v>
      </c>
      <c r="B92" s="19" t="s">
        <v>3623</v>
      </c>
      <c r="C92" s="19" t="s">
        <v>3624</v>
      </c>
      <c r="D92" s="19" t="s">
        <v>3625</v>
      </c>
      <c r="E92" s="19">
        <v>40</v>
      </c>
      <c r="F92" s="19" t="s">
        <v>3169</v>
      </c>
      <c r="G92" s="19" t="s">
        <v>3286</v>
      </c>
      <c r="H92" s="19" t="s">
        <v>3287</v>
      </c>
      <c r="I92" s="19" t="s">
        <v>3626</v>
      </c>
      <c r="J92" s="20" t="s">
        <v>3173</v>
      </c>
      <c r="K92" s="19" t="s">
        <v>3627</v>
      </c>
      <c r="L92" s="19" t="s">
        <v>389</v>
      </c>
      <c r="M92" s="19">
        <v>1500</v>
      </c>
      <c r="N92" s="19" t="s">
        <v>3286</v>
      </c>
      <c r="O92" s="23" t="s">
        <v>395</v>
      </c>
      <c r="P92" s="19">
        <f t="shared" si="3"/>
        <v>3</v>
      </c>
      <c r="Q92" s="19">
        <f t="shared" si="4"/>
        <v>10000</v>
      </c>
      <c r="R92" s="19">
        <f t="shared" si="5"/>
        <v>15000000</v>
      </c>
      <c r="W92" s="235">
        <v>40</v>
      </c>
      <c r="X92" s="236" t="s">
        <v>1669</v>
      </c>
      <c r="Y92" s="235">
        <v>10000</v>
      </c>
    </row>
    <row r="93" spans="1:25" s="19" customFormat="1" ht="12.75" hidden="1" customHeight="1">
      <c r="A93" s="19">
        <v>4523061</v>
      </c>
      <c r="B93" s="19" t="s">
        <v>3628</v>
      </c>
      <c r="C93" s="19" t="s">
        <v>3629</v>
      </c>
      <c r="D93" s="19" t="s">
        <v>3630</v>
      </c>
      <c r="E93" s="19">
        <v>40</v>
      </c>
      <c r="F93" s="19" t="s">
        <v>3169</v>
      </c>
      <c r="G93" s="19" t="s">
        <v>3286</v>
      </c>
      <c r="H93" s="19" t="s">
        <v>3287</v>
      </c>
      <c r="I93" s="19" t="s">
        <v>3631</v>
      </c>
      <c r="J93" s="20" t="s">
        <v>3173</v>
      </c>
      <c r="K93" s="19" t="s">
        <v>3632</v>
      </c>
      <c r="L93" s="19" t="s">
        <v>389</v>
      </c>
      <c r="M93" s="19">
        <v>2000</v>
      </c>
      <c r="N93" s="19" t="s">
        <v>3286</v>
      </c>
      <c r="O93" s="23" t="s">
        <v>395</v>
      </c>
      <c r="P93" s="19">
        <f t="shared" si="3"/>
        <v>3</v>
      </c>
      <c r="Q93" s="19">
        <f t="shared" si="4"/>
        <v>10000</v>
      </c>
      <c r="R93" s="19">
        <f t="shared" si="5"/>
        <v>20000000</v>
      </c>
      <c r="W93" s="233">
        <v>40</v>
      </c>
      <c r="X93" s="234" t="s">
        <v>1318</v>
      </c>
      <c r="Y93" s="233">
        <v>10000</v>
      </c>
    </row>
    <row r="94" spans="1:25" s="19" customFormat="1" ht="12.75" hidden="1" customHeight="1">
      <c r="A94" s="19">
        <v>4523075</v>
      </c>
      <c r="B94" s="19" t="s">
        <v>3633</v>
      </c>
      <c r="C94" s="19" t="s">
        <v>3634</v>
      </c>
      <c r="D94" s="19" t="s">
        <v>3635</v>
      </c>
      <c r="E94" s="19">
        <v>40</v>
      </c>
      <c r="F94" s="19" t="s">
        <v>3169</v>
      </c>
      <c r="G94" s="19" t="s">
        <v>3286</v>
      </c>
      <c r="H94" s="19" t="s">
        <v>3287</v>
      </c>
      <c r="I94" s="19" t="s">
        <v>3636</v>
      </c>
      <c r="J94" s="20" t="s">
        <v>3173</v>
      </c>
      <c r="K94" s="19" t="s">
        <v>3637</v>
      </c>
      <c r="L94" s="19" t="s">
        <v>389</v>
      </c>
      <c r="M94" s="19">
        <v>3000</v>
      </c>
      <c r="N94" s="19" t="s">
        <v>3286</v>
      </c>
      <c r="O94" s="23" t="s">
        <v>395</v>
      </c>
      <c r="P94" s="19">
        <f t="shared" si="3"/>
        <v>3</v>
      </c>
      <c r="Q94" s="19">
        <f t="shared" si="4"/>
        <v>10000</v>
      </c>
      <c r="R94" s="19">
        <f t="shared" si="5"/>
        <v>30000000</v>
      </c>
      <c r="W94" s="235">
        <v>40</v>
      </c>
      <c r="X94" s="236" t="s">
        <v>475</v>
      </c>
      <c r="Y94" s="235">
        <v>10000</v>
      </c>
    </row>
    <row r="95" spans="1:25" s="19" customFormat="1" ht="12.75" hidden="1" customHeight="1">
      <c r="A95" s="19">
        <v>4614474</v>
      </c>
      <c r="B95" s="19" t="s">
        <v>3638</v>
      </c>
      <c r="C95" s="19" t="s">
        <v>3639</v>
      </c>
      <c r="D95" s="19" t="s">
        <v>3640</v>
      </c>
      <c r="E95" s="19">
        <v>40</v>
      </c>
      <c r="F95" s="19" t="s">
        <v>3169</v>
      </c>
      <c r="G95" s="19" t="s">
        <v>3286</v>
      </c>
      <c r="H95" s="19" t="s">
        <v>3287</v>
      </c>
      <c r="I95" s="19" t="s">
        <v>3641</v>
      </c>
      <c r="J95" s="20" t="s">
        <v>3173</v>
      </c>
      <c r="K95" s="19" t="s">
        <v>3642</v>
      </c>
      <c r="L95" s="19" t="s">
        <v>389</v>
      </c>
      <c r="M95" s="19">
        <v>29000</v>
      </c>
      <c r="N95" s="19" t="s">
        <v>3286</v>
      </c>
      <c r="O95" s="23" t="s">
        <v>395</v>
      </c>
      <c r="P95" s="19">
        <f t="shared" si="3"/>
        <v>3</v>
      </c>
      <c r="Q95" s="19">
        <f t="shared" si="4"/>
        <v>10000</v>
      </c>
      <c r="R95" s="19">
        <f t="shared" si="5"/>
        <v>290000000</v>
      </c>
      <c r="W95" s="233">
        <v>40</v>
      </c>
      <c r="X95" s="234" t="s">
        <v>477</v>
      </c>
      <c r="Y95" s="233">
        <v>10000</v>
      </c>
    </row>
    <row r="96" spans="1:25" s="19" customFormat="1" ht="12.75" hidden="1" customHeight="1">
      <c r="A96" s="19">
        <v>4241892</v>
      </c>
      <c r="B96" s="19" t="s">
        <v>3643</v>
      </c>
      <c r="C96" s="19" t="s">
        <v>3644</v>
      </c>
      <c r="D96" s="19" t="s">
        <v>3645</v>
      </c>
      <c r="E96" s="19">
        <v>40</v>
      </c>
      <c r="F96" s="19" t="s">
        <v>3169</v>
      </c>
      <c r="G96" s="19" t="s">
        <v>3286</v>
      </c>
      <c r="H96" s="19" t="s">
        <v>3287</v>
      </c>
      <c r="I96" s="19" t="s">
        <v>3646</v>
      </c>
      <c r="J96" s="20" t="s">
        <v>3173</v>
      </c>
      <c r="K96" s="19" t="s">
        <v>3647</v>
      </c>
      <c r="L96" s="19" t="s">
        <v>389</v>
      </c>
      <c r="M96" s="19">
        <v>3500</v>
      </c>
      <c r="N96" s="19" t="s">
        <v>3286</v>
      </c>
      <c r="O96" s="23" t="s">
        <v>395</v>
      </c>
      <c r="P96" s="19">
        <f t="shared" si="3"/>
        <v>3</v>
      </c>
      <c r="Q96" s="19">
        <f t="shared" si="4"/>
        <v>10000</v>
      </c>
      <c r="R96" s="19">
        <f t="shared" si="5"/>
        <v>35000000</v>
      </c>
      <c r="W96" s="235">
        <v>40</v>
      </c>
      <c r="X96" s="236" t="s">
        <v>478</v>
      </c>
      <c r="Y96" s="235">
        <v>10000</v>
      </c>
    </row>
    <row r="97" spans="1:25" s="19" customFormat="1" ht="12.75" hidden="1" customHeight="1">
      <c r="A97" s="19">
        <v>3507029</v>
      </c>
      <c r="B97" s="19" t="s">
        <v>3648</v>
      </c>
      <c r="C97" s="19" t="s">
        <v>3649</v>
      </c>
      <c r="D97" s="19" t="s">
        <v>3650</v>
      </c>
      <c r="E97" s="19">
        <v>40</v>
      </c>
      <c r="F97" s="19" t="s">
        <v>3169</v>
      </c>
      <c r="G97" s="19" t="s">
        <v>3286</v>
      </c>
      <c r="H97" s="19" t="s">
        <v>3287</v>
      </c>
      <c r="I97" s="19" t="s">
        <v>3651</v>
      </c>
      <c r="J97" s="20" t="s">
        <v>3173</v>
      </c>
      <c r="K97" s="19" t="s">
        <v>3652</v>
      </c>
      <c r="L97" s="19" t="s">
        <v>389</v>
      </c>
      <c r="M97" s="19">
        <v>7500</v>
      </c>
      <c r="N97" s="19" t="s">
        <v>3286</v>
      </c>
      <c r="O97" s="23" t="s">
        <v>395</v>
      </c>
      <c r="P97" s="19">
        <f t="shared" si="3"/>
        <v>3</v>
      </c>
      <c r="Q97" s="19">
        <f t="shared" si="4"/>
        <v>10000</v>
      </c>
      <c r="R97" s="19">
        <f t="shared" si="5"/>
        <v>75000000</v>
      </c>
      <c r="W97" s="233">
        <v>40</v>
      </c>
      <c r="X97" s="234" t="s">
        <v>481</v>
      </c>
      <c r="Y97" s="233">
        <v>10000</v>
      </c>
    </row>
    <row r="98" spans="1:25" s="19" customFormat="1" ht="12.75" hidden="1" customHeight="1">
      <c r="A98" s="19">
        <v>3933064</v>
      </c>
      <c r="B98" s="19" t="s">
        <v>3653</v>
      </c>
      <c r="C98" s="19" t="s">
        <v>3654</v>
      </c>
      <c r="D98" s="19" t="s">
        <v>3655</v>
      </c>
      <c r="E98" s="19">
        <v>40</v>
      </c>
      <c r="F98" s="19" t="s">
        <v>3169</v>
      </c>
      <c r="G98" s="19" t="s">
        <v>3286</v>
      </c>
      <c r="H98" s="19" t="s">
        <v>3287</v>
      </c>
      <c r="I98" s="19" t="s">
        <v>3656</v>
      </c>
      <c r="J98" s="20" t="s">
        <v>3173</v>
      </c>
      <c r="K98" s="19" t="s">
        <v>3657</v>
      </c>
      <c r="L98" s="19" t="s">
        <v>389</v>
      </c>
      <c r="M98" s="19">
        <v>40000</v>
      </c>
      <c r="N98" s="19" t="s">
        <v>3286</v>
      </c>
      <c r="O98" s="23" t="s">
        <v>395</v>
      </c>
      <c r="P98" s="19">
        <f t="shared" si="3"/>
        <v>3</v>
      </c>
      <c r="Q98" s="19">
        <f t="shared" si="4"/>
        <v>10000</v>
      </c>
      <c r="R98" s="19">
        <f t="shared" si="5"/>
        <v>400000000</v>
      </c>
      <c r="W98" s="235">
        <v>40</v>
      </c>
      <c r="X98" s="236" t="s">
        <v>1323</v>
      </c>
      <c r="Y98" s="235">
        <v>10000</v>
      </c>
    </row>
    <row r="99" spans="1:25" s="19" customFormat="1" ht="12.75" hidden="1" customHeight="1">
      <c r="A99" s="19">
        <v>4522727</v>
      </c>
      <c r="B99" s="19" t="s">
        <v>3658</v>
      </c>
      <c r="C99" s="19" t="s">
        <v>3659</v>
      </c>
      <c r="D99" s="19" t="s">
        <v>3660</v>
      </c>
      <c r="E99" s="19">
        <v>40</v>
      </c>
      <c r="F99" s="19" t="s">
        <v>3169</v>
      </c>
      <c r="G99" s="19" t="s">
        <v>3286</v>
      </c>
      <c r="H99" s="19" t="s">
        <v>3287</v>
      </c>
      <c r="I99" s="19" t="s">
        <v>3661</v>
      </c>
      <c r="J99" s="20" t="s">
        <v>3173</v>
      </c>
      <c r="K99" s="19" t="s">
        <v>3662</v>
      </c>
      <c r="L99" s="19" t="s">
        <v>389</v>
      </c>
      <c r="M99" s="19">
        <v>1000</v>
      </c>
      <c r="N99" s="19" t="s">
        <v>3286</v>
      </c>
      <c r="O99" s="23" t="s">
        <v>395</v>
      </c>
      <c r="P99" s="19">
        <f t="shared" si="3"/>
        <v>3</v>
      </c>
      <c r="Q99" s="19">
        <f t="shared" si="4"/>
        <v>10000</v>
      </c>
      <c r="R99" s="19">
        <f t="shared" si="5"/>
        <v>10000000</v>
      </c>
      <c r="W99" s="233">
        <v>40</v>
      </c>
      <c r="X99" s="234" t="s">
        <v>484</v>
      </c>
      <c r="Y99" s="233">
        <v>10000</v>
      </c>
    </row>
    <row r="100" spans="1:25" s="19" customFormat="1" ht="12.75" hidden="1" customHeight="1">
      <c r="A100" s="19">
        <v>4523066</v>
      </c>
      <c r="B100" s="19" t="s">
        <v>3663</v>
      </c>
      <c r="C100" s="19" t="s">
        <v>3664</v>
      </c>
      <c r="D100" s="19" t="s">
        <v>3665</v>
      </c>
      <c r="E100" s="19">
        <v>40</v>
      </c>
      <c r="F100" s="19" t="s">
        <v>3169</v>
      </c>
      <c r="G100" s="19" t="s">
        <v>3286</v>
      </c>
      <c r="H100" s="19" t="s">
        <v>3287</v>
      </c>
      <c r="I100" s="19" t="s">
        <v>3666</v>
      </c>
      <c r="J100" s="20" t="s">
        <v>3173</v>
      </c>
      <c r="K100" s="19" t="s">
        <v>3667</v>
      </c>
      <c r="L100" s="19" t="s">
        <v>389</v>
      </c>
      <c r="M100" s="19">
        <v>4600</v>
      </c>
      <c r="N100" s="19" t="s">
        <v>3286</v>
      </c>
      <c r="O100" s="23" t="s">
        <v>395</v>
      </c>
      <c r="P100" s="19">
        <f t="shared" si="3"/>
        <v>3</v>
      </c>
      <c r="Q100" s="19">
        <f t="shared" si="4"/>
        <v>10000</v>
      </c>
      <c r="R100" s="19">
        <f t="shared" si="5"/>
        <v>46000000</v>
      </c>
      <c r="W100" s="235">
        <v>40</v>
      </c>
      <c r="X100" s="236" t="s">
        <v>485</v>
      </c>
      <c r="Y100" s="235">
        <v>10000</v>
      </c>
    </row>
    <row r="101" spans="1:25" s="19" customFormat="1" ht="12.75" hidden="1" customHeight="1">
      <c r="A101" s="19">
        <v>4531695</v>
      </c>
      <c r="B101" s="19" t="s">
        <v>3668</v>
      </c>
      <c r="C101" s="19" t="s">
        <v>3669</v>
      </c>
      <c r="D101" s="19" t="s">
        <v>3670</v>
      </c>
      <c r="E101" s="19">
        <v>40</v>
      </c>
      <c r="F101" s="19" t="s">
        <v>3169</v>
      </c>
      <c r="G101" s="19" t="s">
        <v>3286</v>
      </c>
      <c r="H101" s="19" t="s">
        <v>3287</v>
      </c>
      <c r="I101" s="19" t="s">
        <v>3671</v>
      </c>
      <c r="J101" s="20" t="s">
        <v>3173</v>
      </c>
      <c r="K101" s="19" t="s">
        <v>3672</v>
      </c>
      <c r="L101" s="19" t="s">
        <v>389</v>
      </c>
      <c r="M101" s="19">
        <v>10000</v>
      </c>
      <c r="N101" s="19" t="s">
        <v>3286</v>
      </c>
      <c r="O101" s="23" t="s">
        <v>395</v>
      </c>
      <c r="P101" s="19">
        <f t="shared" si="3"/>
        <v>3</v>
      </c>
      <c r="Q101" s="19">
        <f t="shared" si="4"/>
        <v>10000</v>
      </c>
      <c r="R101" s="19">
        <f t="shared" si="5"/>
        <v>100000000</v>
      </c>
      <c r="W101" s="233">
        <v>40</v>
      </c>
      <c r="X101" s="234" t="s">
        <v>486</v>
      </c>
      <c r="Y101" s="233">
        <v>10000</v>
      </c>
    </row>
    <row r="102" spans="1:25" s="19" customFormat="1" ht="12.75" hidden="1" customHeight="1">
      <c r="A102" s="19">
        <v>190345</v>
      </c>
      <c r="B102" s="19" t="s">
        <v>3673</v>
      </c>
      <c r="C102" s="19" t="s">
        <v>3674</v>
      </c>
      <c r="D102" s="19" t="s">
        <v>3675</v>
      </c>
      <c r="E102" s="19">
        <v>40</v>
      </c>
      <c r="F102" s="19" t="s">
        <v>3169</v>
      </c>
      <c r="G102" s="19" t="s">
        <v>3286</v>
      </c>
      <c r="H102" s="19" t="s">
        <v>3287</v>
      </c>
      <c r="I102" s="19" t="s">
        <v>3676</v>
      </c>
      <c r="J102" s="20" t="s">
        <v>3173</v>
      </c>
      <c r="K102" s="19" t="s">
        <v>3677</v>
      </c>
      <c r="L102" s="19" t="s">
        <v>389</v>
      </c>
      <c r="M102" s="19">
        <v>10000</v>
      </c>
      <c r="N102" s="19" t="s">
        <v>3286</v>
      </c>
      <c r="O102" s="23" t="s">
        <v>395</v>
      </c>
      <c r="P102" s="19">
        <f t="shared" si="3"/>
        <v>3</v>
      </c>
      <c r="Q102" s="19">
        <f t="shared" si="4"/>
        <v>10000</v>
      </c>
      <c r="R102" s="19">
        <f t="shared" si="5"/>
        <v>100000000</v>
      </c>
      <c r="W102" s="235">
        <v>40</v>
      </c>
      <c r="X102" s="236" t="s">
        <v>487</v>
      </c>
      <c r="Y102" s="235">
        <v>10000</v>
      </c>
    </row>
    <row r="103" spans="1:25" s="19" customFormat="1" ht="12.75" hidden="1" customHeight="1">
      <c r="A103" s="19">
        <v>4614480</v>
      </c>
      <c r="B103" s="19" t="s">
        <v>3678</v>
      </c>
      <c r="C103" s="19" t="s">
        <v>3679</v>
      </c>
      <c r="D103" s="19" t="s">
        <v>3680</v>
      </c>
      <c r="E103" s="19">
        <v>40</v>
      </c>
      <c r="F103" s="19" t="s">
        <v>3169</v>
      </c>
      <c r="G103" s="19" t="s">
        <v>3286</v>
      </c>
      <c r="H103" s="19" t="s">
        <v>3287</v>
      </c>
      <c r="I103" s="19" t="s">
        <v>3681</v>
      </c>
      <c r="J103" s="20" t="s">
        <v>3173</v>
      </c>
      <c r="K103" s="19" t="s">
        <v>3682</v>
      </c>
      <c r="L103" s="19" t="s">
        <v>389</v>
      </c>
      <c r="M103" s="19">
        <v>5000</v>
      </c>
      <c r="N103" s="19" t="s">
        <v>3286</v>
      </c>
      <c r="O103" s="23" t="s">
        <v>395</v>
      </c>
      <c r="P103" s="19">
        <f t="shared" si="3"/>
        <v>3</v>
      </c>
      <c r="Q103" s="19">
        <f t="shared" si="4"/>
        <v>10000</v>
      </c>
      <c r="R103" s="19">
        <f t="shared" si="5"/>
        <v>50000000</v>
      </c>
      <c r="W103" s="233">
        <v>40</v>
      </c>
      <c r="X103" s="234" t="s">
        <v>488</v>
      </c>
      <c r="Y103" s="233">
        <v>10000</v>
      </c>
    </row>
    <row r="104" spans="1:25" s="19" customFormat="1" ht="12.75" hidden="1" customHeight="1">
      <c r="A104" s="19">
        <v>4553180</v>
      </c>
      <c r="B104" s="19" t="s">
        <v>3683</v>
      </c>
      <c r="C104" s="19" t="s">
        <v>3684</v>
      </c>
      <c r="D104" s="19" t="s">
        <v>3685</v>
      </c>
      <c r="E104" s="19">
        <v>40</v>
      </c>
      <c r="F104" s="19" t="s">
        <v>3169</v>
      </c>
      <c r="G104" s="19" t="s">
        <v>3286</v>
      </c>
      <c r="H104" s="19" t="s">
        <v>3287</v>
      </c>
      <c r="I104" s="19" t="s">
        <v>3686</v>
      </c>
      <c r="J104" s="20" t="s">
        <v>3173</v>
      </c>
      <c r="K104" s="19" t="s">
        <v>3687</v>
      </c>
      <c r="L104" s="19" t="s">
        <v>389</v>
      </c>
      <c r="M104" s="19">
        <v>15000</v>
      </c>
      <c r="N104" s="19" t="s">
        <v>3286</v>
      </c>
      <c r="O104" s="23" t="s">
        <v>395</v>
      </c>
      <c r="P104" s="19">
        <f t="shared" si="3"/>
        <v>3</v>
      </c>
      <c r="Q104" s="19">
        <f t="shared" si="4"/>
        <v>10000</v>
      </c>
      <c r="R104" s="19">
        <f t="shared" si="5"/>
        <v>150000000</v>
      </c>
      <c r="W104" s="235">
        <v>40</v>
      </c>
      <c r="X104" s="236" t="s">
        <v>489</v>
      </c>
      <c r="Y104" s="235">
        <v>10000</v>
      </c>
    </row>
    <row r="105" spans="1:25" s="19" customFormat="1" ht="12.75" hidden="1" customHeight="1">
      <c r="A105" s="19">
        <v>4614478</v>
      </c>
      <c r="B105" s="19" t="s">
        <v>3688</v>
      </c>
      <c r="C105" s="19" t="s">
        <v>3689</v>
      </c>
      <c r="D105" s="19" t="s">
        <v>3690</v>
      </c>
      <c r="E105" s="19">
        <v>40</v>
      </c>
      <c r="F105" s="19" t="s">
        <v>3169</v>
      </c>
      <c r="G105" s="19" t="s">
        <v>3286</v>
      </c>
      <c r="H105" s="19" t="s">
        <v>3287</v>
      </c>
      <c r="I105" s="19" t="s">
        <v>3691</v>
      </c>
      <c r="J105" s="20" t="s">
        <v>3173</v>
      </c>
      <c r="K105" s="19" t="s">
        <v>3692</v>
      </c>
      <c r="L105" s="19" t="s">
        <v>389</v>
      </c>
      <c r="M105" s="19">
        <v>70000</v>
      </c>
      <c r="N105" s="19" t="s">
        <v>3286</v>
      </c>
      <c r="O105" s="23" t="s">
        <v>395</v>
      </c>
      <c r="P105" s="19">
        <f t="shared" si="3"/>
        <v>3</v>
      </c>
      <c r="Q105" s="19">
        <f t="shared" si="4"/>
        <v>10000</v>
      </c>
      <c r="R105" s="19">
        <f t="shared" si="5"/>
        <v>700000000</v>
      </c>
      <c r="W105" s="233">
        <v>40</v>
      </c>
      <c r="X105" s="234" t="s">
        <v>490</v>
      </c>
      <c r="Y105" s="233">
        <v>10000</v>
      </c>
    </row>
    <row r="106" spans="1:25" s="19" customFormat="1" ht="12.75" hidden="1" customHeight="1">
      <c r="A106" s="19">
        <v>4241806</v>
      </c>
      <c r="B106" s="19" t="s">
        <v>3693</v>
      </c>
      <c r="C106" s="19" t="s">
        <v>3694</v>
      </c>
      <c r="D106" s="19" t="s">
        <v>3695</v>
      </c>
      <c r="E106" s="19">
        <v>40</v>
      </c>
      <c r="F106" s="19" t="s">
        <v>3169</v>
      </c>
      <c r="G106" s="19" t="s">
        <v>3286</v>
      </c>
      <c r="H106" s="19" t="s">
        <v>3287</v>
      </c>
      <c r="I106" s="19" t="s">
        <v>3696</v>
      </c>
      <c r="J106" s="20" t="s">
        <v>3173</v>
      </c>
      <c r="K106" s="19" t="s">
        <v>3697</v>
      </c>
      <c r="L106" s="19" t="s">
        <v>389</v>
      </c>
      <c r="M106" s="19">
        <v>18000</v>
      </c>
      <c r="N106" s="19" t="s">
        <v>3286</v>
      </c>
      <c r="O106" s="23" t="s">
        <v>395</v>
      </c>
      <c r="P106" s="19">
        <f t="shared" si="3"/>
        <v>3</v>
      </c>
      <c r="Q106" s="19">
        <f t="shared" si="4"/>
        <v>10000</v>
      </c>
      <c r="R106" s="19">
        <f t="shared" si="5"/>
        <v>180000000</v>
      </c>
      <c r="W106" s="235">
        <v>40</v>
      </c>
      <c r="X106" s="236" t="s">
        <v>1332</v>
      </c>
      <c r="Y106" s="235">
        <v>10000</v>
      </c>
    </row>
    <row r="107" spans="1:25" s="19" customFormat="1" ht="12.75" hidden="1" customHeight="1">
      <c r="A107" s="19">
        <v>7467485</v>
      </c>
      <c r="B107" s="19" t="s">
        <v>3698</v>
      </c>
      <c r="C107" s="19" t="s">
        <v>3699</v>
      </c>
      <c r="D107" s="19" t="s">
        <v>3700</v>
      </c>
      <c r="E107" s="19">
        <v>40</v>
      </c>
      <c r="F107" s="19" t="s">
        <v>3169</v>
      </c>
      <c r="G107" s="19" t="s">
        <v>3286</v>
      </c>
      <c r="H107" s="19" t="s">
        <v>3287</v>
      </c>
      <c r="I107" s="19" t="s">
        <v>3701</v>
      </c>
      <c r="J107" s="20" t="s">
        <v>3173</v>
      </c>
      <c r="K107" s="19" t="s">
        <v>3702</v>
      </c>
      <c r="L107" s="19" t="s">
        <v>389</v>
      </c>
      <c r="M107" s="19">
        <v>71000</v>
      </c>
      <c r="N107" s="19" t="s">
        <v>3286</v>
      </c>
      <c r="O107" s="23" t="s">
        <v>395</v>
      </c>
      <c r="P107" s="19">
        <f t="shared" si="3"/>
        <v>3</v>
      </c>
      <c r="Q107" s="19">
        <f t="shared" si="4"/>
        <v>10000</v>
      </c>
      <c r="R107" s="19">
        <f t="shared" si="5"/>
        <v>710000000</v>
      </c>
      <c r="W107" s="233">
        <v>40</v>
      </c>
      <c r="X107" s="234" t="s">
        <v>491</v>
      </c>
      <c r="Y107" s="233">
        <v>10000</v>
      </c>
    </row>
    <row r="108" spans="1:25" s="19" customFormat="1" ht="12.75" hidden="1" customHeight="1">
      <c r="A108" s="19">
        <v>3895229</v>
      </c>
      <c r="B108" s="19" t="s">
        <v>3703</v>
      </c>
      <c r="C108" s="19" t="s">
        <v>3704</v>
      </c>
      <c r="D108" s="19" t="s">
        <v>3705</v>
      </c>
      <c r="E108" s="19">
        <v>40</v>
      </c>
      <c r="F108" s="19" t="s">
        <v>3169</v>
      </c>
      <c r="G108" s="19" t="s">
        <v>3286</v>
      </c>
      <c r="H108" s="19" t="s">
        <v>3287</v>
      </c>
      <c r="I108" s="19" t="s">
        <v>3706</v>
      </c>
      <c r="J108" s="20" t="s">
        <v>3173</v>
      </c>
      <c r="K108" s="19" t="s">
        <v>3707</v>
      </c>
      <c r="L108" s="19" t="s">
        <v>389</v>
      </c>
      <c r="M108" s="19">
        <v>30000</v>
      </c>
      <c r="N108" s="19" t="s">
        <v>3286</v>
      </c>
      <c r="O108" s="23" t="s">
        <v>395</v>
      </c>
      <c r="P108" s="19">
        <f t="shared" si="3"/>
        <v>3</v>
      </c>
      <c r="Q108" s="19">
        <f t="shared" si="4"/>
        <v>10000</v>
      </c>
      <c r="R108" s="19">
        <f t="shared" si="5"/>
        <v>300000000</v>
      </c>
      <c r="W108" s="235">
        <v>40</v>
      </c>
      <c r="X108" s="236" t="s">
        <v>493</v>
      </c>
      <c r="Y108" s="235">
        <v>10000</v>
      </c>
    </row>
    <row r="109" spans="1:25" s="19" customFormat="1" ht="12.75" hidden="1" customHeight="1">
      <c r="A109" s="19">
        <v>4241793</v>
      </c>
      <c r="B109" s="19" t="s">
        <v>3708</v>
      </c>
      <c r="C109" s="19" t="s">
        <v>3709</v>
      </c>
      <c r="D109" s="19" t="s">
        <v>3710</v>
      </c>
      <c r="E109" s="19">
        <v>40</v>
      </c>
      <c r="F109" s="19" t="s">
        <v>3169</v>
      </c>
      <c r="G109" s="19" t="s">
        <v>3286</v>
      </c>
      <c r="H109" s="19" t="s">
        <v>3287</v>
      </c>
      <c r="I109" s="19" t="s">
        <v>3711</v>
      </c>
      <c r="J109" s="20" t="s">
        <v>3173</v>
      </c>
      <c r="K109" s="19" t="s">
        <v>3712</v>
      </c>
      <c r="L109" s="19" t="s">
        <v>389</v>
      </c>
      <c r="M109" s="19">
        <v>18000</v>
      </c>
      <c r="N109" s="19" t="s">
        <v>3286</v>
      </c>
      <c r="O109" s="23" t="s">
        <v>395</v>
      </c>
      <c r="P109" s="19">
        <f t="shared" si="3"/>
        <v>3</v>
      </c>
      <c r="Q109" s="19">
        <f t="shared" si="4"/>
        <v>10000</v>
      </c>
      <c r="R109" s="19">
        <f t="shared" si="5"/>
        <v>180000000</v>
      </c>
      <c r="W109" s="233">
        <v>40</v>
      </c>
      <c r="X109" s="234" t="s">
        <v>494</v>
      </c>
      <c r="Y109" s="233">
        <v>10000</v>
      </c>
    </row>
    <row r="110" spans="1:25" s="19" customFormat="1" ht="12.75" hidden="1" customHeight="1">
      <c r="A110" s="19">
        <v>4241841</v>
      </c>
      <c r="B110" s="19" t="s">
        <v>3713</v>
      </c>
      <c r="C110" s="19" t="s">
        <v>3714</v>
      </c>
      <c r="D110" s="19" t="s">
        <v>3715</v>
      </c>
      <c r="E110" s="19">
        <v>40</v>
      </c>
      <c r="F110" s="19" t="s">
        <v>3169</v>
      </c>
      <c r="G110" s="19" t="s">
        <v>3286</v>
      </c>
      <c r="H110" s="19" t="s">
        <v>3287</v>
      </c>
      <c r="I110" s="19" t="s">
        <v>3716</v>
      </c>
      <c r="J110" s="20" t="s">
        <v>3173</v>
      </c>
      <c r="K110" s="19" t="s">
        <v>3717</v>
      </c>
      <c r="L110" s="19" t="s">
        <v>389</v>
      </c>
      <c r="M110" s="19">
        <v>106500</v>
      </c>
      <c r="N110" s="19" t="s">
        <v>3286</v>
      </c>
      <c r="O110" s="23" t="s">
        <v>395</v>
      </c>
      <c r="P110" s="19">
        <f t="shared" si="3"/>
        <v>3</v>
      </c>
      <c r="Q110" s="19">
        <f t="shared" si="4"/>
        <v>10000</v>
      </c>
      <c r="R110" s="19">
        <f t="shared" si="5"/>
        <v>1065000000</v>
      </c>
      <c r="W110" s="235">
        <v>40</v>
      </c>
      <c r="X110" s="236" t="s">
        <v>495</v>
      </c>
      <c r="Y110" s="235">
        <v>10000</v>
      </c>
    </row>
    <row r="111" spans="1:25" s="19" customFormat="1" ht="12.75" hidden="1" customHeight="1">
      <c r="A111" s="19">
        <v>3478953</v>
      </c>
      <c r="B111" s="19" t="s">
        <v>3718</v>
      </c>
      <c r="C111" s="19" t="s">
        <v>3719</v>
      </c>
      <c r="D111" s="19" t="s">
        <v>3720</v>
      </c>
      <c r="E111" s="19">
        <v>40</v>
      </c>
      <c r="F111" s="19" t="s">
        <v>3169</v>
      </c>
      <c r="G111" s="19" t="s">
        <v>3286</v>
      </c>
      <c r="H111" s="19" t="s">
        <v>3287</v>
      </c>
      <c r="I111" s="19" t="s">
        <v>3721</v>
      </c>
      <c r="J111" s="20" t="s">
        <v>3173</v>
      </c>
      <c r="K111" s="19" t="s">
        <v>3722</v>
      </c>
      <c r="L111" s="19" t="s">
        <v>389</v>
      </c>
      <c r="M111" s="19">
        <v>1000</v>
      </c>
      <c r="N111" s="19" t="s">
        <v>3286</v>
      </c>
      <c r="O111" s="23" t="s">
        <v>395</v>
      </c>
      <c r="P111" s="19">
        <f t="shared" si="3"/>
        <v>3</v>
      </c>
      <c r="Q111" s="19">
        <f t="shared" si="4"/>
        <v>10000</v>
      </c>
      <c r="R111" s="19">
        <f t="shared" si="5"/>
        <v>10000000</v>
      </c>
      <c r="W111" s="233">
        <v>40</v>
      </c>
      <c r="X111" s="234" t="s">
        <v>496</v>
      </c>
      <c r="Y111" s="233">
        <v>10000</v>
      </c>
    </row>
    <row r="112" spans="1:25" s="19" customFormat="1" ht="12.75" hidden="1" customHeight="1">
      <c r="A112" s="19">
        <v>3441023</v>
      </c>
      <c r="B112" s="19" t="s">
        <v>3723</v>
      </c>
      <c r="C112" s="19" t="s">
        <v>3724</v>
      </c>
      <c r="D112" s="19" t="s">
        <v>3725</v>
      </c>
      <c r="E112" s="19">
        <v>40</v>
      </c>
      <c r="F112" s="19" t="s">
        <v>3169</v>
      </c>
      <c r="G112" s="19" t="s">
        <v>3286</v>
      </c>
      <c r="H112" s="19" t="s">
        <v>3287</v>
      </c>
      <c r="I112" s="19" t="s">
        <v>3726</v>
      </c>
      <c r="J112" s="20" t="s">
        <v>3173</v>
      </c>
      <c r="K112" s="19" t="s">
        <v>3727</v>
      </c>
      <c r="L112" s="19" t="s">
        <v>389</v>
      </c>
      <c r="M112" s="19">
        <v>30000</v>
      </c>
      <c r="N112" s="19" t="s">
        <v>3286</v>
      </c>
      <c r="O112" s="23" t="s">
        <v>395</v>
      </c>
      <c r="P112" s="19">
        <f t="shared" si="3"/>
        <v>3</v>
      </c>
      <c r="Q112" s="19">
        <f t="shared" si="4"/>
        <v>10000</v>
      </c>
      <c r="R112" s="19">
        <f t="shared" si="5"/>
        <v>300000000</v>
      </c>
      <c r="W112" s="235">
        <v>40</v>
      </c>
      <c r="X112" s="236" t="s">
        <v>6700</v>
      </c>
      <c r="Y112" s="235">
        <v>100000</v>
      </c>
    </row>
    <row r="113" spans="1:25" s="19" customFormat="1" ht="12.75" hidden="1" customHeight="1">
      <c r="A113" s="19">
        <v>12424120</v>
      </c>
      <c r="B113" s="19" t="s">
        <v>3728</v>
      </c>
      <c r="C113" s="19" t="s">
        <v>3729</v>
      </c>
      <c r="D113" s="19" t="s">
        <v>3730</v>
      </c>
      <c r="E113" s="19">
        <v>40</v>
      </c>
      <c r="F113" s="19" t="s">
        <v>3169</v>
      </c>
      <c r="G113" s="19" t="s">
        <v>3731</v>
      </c>
      <c r="H113" s="19" t="s">
        <v>3732</v>
      </c>
      <c r="I113" s="19" t="s">
        <v>3733</v>
      </c>
      <c r="J113" s="20" t="s">
        <v>3173</v>
      </c>
      <c r="K113" s="19" t="s">
        <v>3734</v>
      </c>
      <c r="L113" s="19" t="s">
        <v>389</v>
      </c>
      <c r="M113" s="19">
        <v>10040</v>
      </c>
      <c r="N113" s="19" t="s">
        <v>3731</v>
      </c>
      <c r="O113" s="23" t="s">
        <v>395</v>
      </c>
      <c r="P113" s="19">
        <f t="shared" si="3"/>
        <v>3</v>
      </c>
      <c r="Q113" s="19">
        <f t="shared" si="4"/>
        <v>10000</v>
      </c>
      <c r="R113" s="19">
        <f t="shared" si="5"/>
        <v>100400000</v>
      </c>
      <c r="W113" s="233">
        <v>40</v>
      </c>
      <c r="X113" s="234" t="s">
        <v>498</v>
      </c>
      <c r="Y113" s="233">
        <v>10000</v>
      </c>
    </row>
    <row r="114" spans="1:25" s="19" customFormat="1" ht="12.75" hidden="1" customHeight="1">
      <c r="A114" s="19">
        <v>4826393</v>
      </c>
      <c r="B114" s="19" t="s">
        <v>3735</v>
      </c>
      <c r="C114" s="19" t="s">
        <v>3736</v>
      </c>
      <c r="D114" s="19" t="s">
        <v>3737</v>
      </c>
      <c r="E114" s="19">
        <v>40</v>
      </c>
      <c r="F114" s="19" t="s">
        <v>3169</v>
      </c>
      <c r="G114" s="19" t="s">
        <v>3731</v>
      </c>
      <c r="H114" s="19" t="s">
        <v>3732</v>
      </c>
      <c r="I114" s="19" t="s">
        <v>3738</v>
      </c>
      <c r="J114" s="20" t="s">
        <v>3173</v>
      </c>
      <c r="K114" s="19" t="s">
        <v>3739</v>
      </c>
      <c r="L114" s="19" t="s">
        <v>389</v>
      </c>
      <c r="M114" s="19">
        <v>250</v>
      </c>
      <c r="N114" s="19" t="s">
        <v>3731</v>
      </c>
      <c r="O114" s="23" t="s">
        <v>395</v>
      </c>
      <c r="P114" s="19">
        <f t="shared" si="3"/>
        <v>3</v>
      </c>
      <c r="Q114" s="19">
        <f t="shared" si="4"/>
        <v>10000</v>
      </c>
      <c r="R114" s="19">
        <f t="shared" si="5"/>
        <v>2500000</v>
      </c>
      <c r="W114" s="235">
        <v>40</v>
      </c>
      <c r="X114" s="236" t="s">
        <v>500</v>
      </c>
      <c r="Y114" s="235">
        <v>10000</v>
      </c>
    </row>
    <row r="115" spans="1:25" s="19" customFormat="1" ht="12.75" customHeight="1">
      <c r="A115" s="19">
        <v>393</v>
      </c>
      <c r="B115" s="19" t="s">
        <v>3199</v>
      </c>
      <c r="C115" s="19" t="s">
        <v>3169</v>
      </c>
      <c r="D115" s="19" t="s">
        <v>3200</v>
      </c>
      <c r="E115" s="19">
        <v>40</v>
      </c>
      <c r="F115" s="19" t="s">
        <v>3169</v>
      </c>
      <c r="G115" s="19" t="s">
        <v>392</v>
      </c>
      <c r="H115" s="19" t="s">
        <v>3740</v>
      </c>
      <c r="I115" s="19" t="s">
        <v>3202</v>
      </c>
      <c r="J115" s="20" t="s">
        <v>3173</v>
      </c>
      <c r="K115" s="19" t="s">
        <v>3203</v>
      </c>
      <c r="L115" s="19" t="s">
        <v>389</v>
      </c>
      <c r="M115" s="19">
        <v>90</v>
      </c>
      <c r="N115" s="19" t="s">
        <v>392</v>
      </c>
      <c r="O115" s="23" t="s">
        <v>395</v>
      </c>
      <c r="P115" s="19">
        <f t="shared" si="3"/>
        <v>3</v>
      </c>
      <c r="Q115" s="19">
        <f t="shared" si="4"/>
        <v>10000</v>
      </c>
      <c r="R115" s="19">
        <f t="shared" si="5"/>
        <v>900000</v>
      </c>
      <c r="W115" s="233">
        <v>40</v>
      </c>
      <c r="X115" s="234" t="s">
        <v>501</v>
      </c>
      <c r="Y115" s="233">
        <v>10000</v>
      </c>
    </row>
    <row r="116" spans="1:25" s="19" customFormat="1" ht="12.75" hidden="1" customHeight="1">
      <c r="A116" s="19">
        <v>3776467</v>
      </c>
      <c r="B116" s="19" t="s">
        <v>3741</v>
      </c>
      <c r="C116" s="19" t="s">
        <v>3742</v>
      </c>
      <c r="D116" s="19" t="s">
        <v>3743</v>
      </c>
      <c r="E116" s="19">
        <v>40</v>
      </c>
      <c r="F116" s="19" t="s">
        <v>3169</v>
      </c>
      <c r="G116" s="19" t="s">
        <v>392</v>
      </c>
      <c r="H116" s="19" t="s">
        <v>3740</v>
      </c>
      <c r="I116" s="19" t="s">
        <v>3744</v>
      </c>
      <c r="J116" s="20" t="s">
        <v>3173</v>
      </c>
      <c r="K116" s="19" t="s">
        <v>3745</v>
      </c>
      <c r="L116" s="19" t="s">
        <v>389</v>
      </c>
      <c r="M116" s="19">
        <v>10000</v>
      </c>
      <c r="N116" s="19" t="s">
        <v>392</v>
      </c>
      <c r="O116" s="23" t="s">
        <v>395</v>
      </c>
      <c r="P116" s="19">
        <f t="shared" si="3"/>
        <v>3</v>
      </c>
      <c r="Q116" s="19">
        <f t="shared" si="4"/>
        <v>10000</v>
      </c>
      <c r="R116" s="19">
        <f t="shared" si="5"/>
        <v>100000000</v>
      </c>
      <c r="W116" s="235">
        <v>40</v>
      </c>
      <c r="X116" s="236" t="s">
        <v>502</v>
      </c>
      <c r="Y116" s="235">
        <v>10000</v>
      </c>
    </row>
    <row r="117" spans="1:25" s="19" customFormat="1" ht="12.75" hidden="1" customHeight="1">
      <c r="A117" s="19">
        <v>361309</v>
      </c>
      <c r="B117" s="19" t="s">
        <v>3746</v>
      </c>
      <c r="C117" s="19" t="s">
        <v>3747</v>
      </c>
      <c r="D117" s="19" t="s">
        <v>3748</v>
      </c>
      <c r="E117" s="19">
        <v>40</v>
      </c>
      <c r="F117" s="19" t="s">
        <v>3169</v>
      </c>
      <c r="G117" s="19" t="s">
        <v>392</v>
      </c>
      <c r="H117" s="19" t="s">
        <v>3740</v>
      </c>
      <c r="I117" s="19" t="s">
        <v>3749</v>
      </c>
      <c r="J117" s="20" t="s">
        <v>3173</v>
      </c>
      <c r="K117" s="19" t="s">
        <v>3750</v>
      </c>
      <c r="L117" s="19" t="s">
        <v>389</v>
      </c>
      <c r="M117" s="19">
        <v>100</v>
      </c>
      <c r="N117" s="19" t="s">
        <v>392</v>
      </c>
      <c r="O117" s="23" t="s">
        <v>395</v>
      </c>
      <c r="P117" s="19">
        <f t="shared" si="3"/>
        <v>3</v>
      </c>
      <c r="Q117" s="19">
        <f t="shared" si="4"/>
        <v>10000</v>
      </c>
      <c r="R117" s="19">
        <f t="shared" si="5"/>
        <v>1000000</v>
      </c>
      <c r="W117" s="233">
        <v>40</v>
      </c>
      <c r="X117" s="234" t="s">
        <v>502</v>
      </c>
      <c r="Y117" s="233">
        <v>10000</v>
      </c>
    </row>
    <row r="118" spans="1:25" s="19" customFormat="1" ht="12.75" hidden="1" customHeight="1">
      <c r="A118" s="19">
        <v>4046807</v>
      </c>
      <c r="B118" s="19" t="s">
        <v>3751</v>
      </c>
      <c r="C118" s="19" t="s">
        <v>3752</v>
      </c>
      <c r="D118" s="19" t="s">
        <v>3753</v>
      </c>
      <c r="E118" s="19">
        <v>40</v>
      </c>
      <c r="F118" s="19" t="s">
        <v>3169</v>
      </c>
      <c r="G118" s="19" t="s">
        <v>392</v>
      </c>
      <c r="H118" s="19" t="s">
        <v>3740</v>
      </c>
      <c r="I118" s="19" t="s">
        <v>3754</v>
      </c>
      <c r="J118" s="20" t="s">
        <v>3173</v>
      </c>
      <c r="K118" s="19" t="s">
        <v>3755</v>
      </c>
      <c r="L118" s="19" t="s">
        <v>389</v>
      </c>
      <c r="M118" s="19">
        <v>3700</v>
      </c>
      <c r="N118" s="19" t="s">
        <v>392</v>
      </c>
      <c r="O118" s="23" t="s">
        <v>395</v>
      </c>
      <c r="P118" s="19">
        <f t="shared" si="3"/>
        <v>3</v>
      </c>
      <c r="Q118" s="19">
        <f t="shared" si="4"/>
        <v>10000</v>
      </c>
      <c r="R118" s="19">
        <f t="shared" si="5"/>
        <v>37000000</v>
      </c>
      <c r="W118" s="235">
        <v>40</v>
      </c>
      <c r="X118" s="236" t="s">
        <v>503</v>
      </c>
      <c r="Y118" s="235">
        <v>10000</v>
      </c>
    </row>
    <row r="119" spans="1:25" s="19" customFormat="1" ht="12.75" hidden="1" customHeight="1">
      <c r="A119" s="19">
        <v>10212207</v>
      </c>
      <c r="B119" s="19" t="s">
        <v>3756</v>
      </c>
      <c r="C119" s="19" t="s">
        <v>3757</v>
      </c>
      <c r="D119" s="19" t="s">
        <v>3758</v>
      </c>
      <c r="E119" s="19">
        <v>40</v>
      </c>
      <c r="F119" s="19" t="s">
        <v>3169</v>
      </c>
      <c r="G119" s="19" t="s">
        <v>392</v>
      </c>
      <c r="H119" s="19" t="s">
        <v>3740</v>
      </c>
      <c r="I119" s="19" t="s">
        <v>3733</v>
      </c>
      <c r="J119" s="20" t="s">
        <v>3173</v>
      </c>
      <c r="K119" s="19" t="s">
        <v>3759</v>
      </c>
      <c r="L119" s="19" t="s">
        <v>389</v>
      </c>
      <c r="M119" s="19">
        <v>20600</v>
      </c>
      <c r="N119" s="19" t="s">
        <v>392</v>
      </c>
      <c r="O119" s="23" t="s">
        <v>395</v>
      </c>
      <c r="P119" s="19">
        <f t="shared" si="3"/>
        <v>3</v>
      </c>
      <c r="Q119" s="19">
        <f t="shared" si="4"/>
        <v>10000</v>
      </c>
      <c r="R119" s="19">
        <f t="shared" si="5"/>
        <v>206000000</v>
      </c>
      <c r="W119" s="233">
        <v>40</v>
      </c>
      <c r="X119" s="234" t="s">
        <v>504</v>
      </c>
      <c r="Y119" s="233">
        <v>10000</v>
      </c>
    </row>
    <row r="120" spans="1:25" s="19" customFormat="1" ht="12.75" hidden="1" customHeight="1">
      <c r="A120" s="19">
        <v>4730108</v>
      </c>
      <c r="B120" s="19" t="s">
        <v>3760</v>
      </c>
      <c r="C120" s="19" t="s">
        <v>3761</v>
      </c>
      <c r="D120" s="19" t="s">
        <v>3762</v>
      </c>
      <c r="E120" s="19">
        <v>40</v>
      </c>
      <c r="F120" s="19" t="s">
        <v>3169</v>
      </c>
      <c r="G120" s="19" t="s">
        <v>392</v>
      </c>
      <c r="H120" s="19" t="s">
        <v>3740</v>
      </c>
      <c r="I120" s="19" t="s">
        <v>3763</v>
      </c>
      <c r="J120" s="20" t="s">
        <v>3173</v>
      </c>
      <c r="K120" s="19" t="s">
        <v>3764</v>
      </c>
      <c r="L120" s="19" t="s">
        <v>389</v>
      </c>
      <c r="M120" s="19">
        <v>13000</v>
      </c>
      <c r="N120" s="19" t="s">
        <v>392</v>
      </c>
      <c r="O120" s="23" t="s">
        <v>395</v>
      </c>
      <c r="P120" s="19">
        <f t="shared" si="3"/>
        <v>3</v>
      </c>
      <c r="Q120" s="19">
        <f t="shared" si="4"/>
        <v>10000</v>
      </c>
      <c r="R120" s="19">
        <f t="shared" si="5"/>
        <v>130000000</v>
      </c>
      <c r="W120" s="235">
        <v>40</v>
      </c>
      <c r="X120" s="236" t="s">
        <v>506</v>
      </c>
      <c r="Y120" s="235">
        <v>10000</v>
      </c>
    </row>
    <row r="121" spans="1:25" s="19" customFormat="1" ht="12.75" hidden="1" customHeight="1">
      <c r="A121" s="19">
        <v>5090911</v>
      </c>
      <c r="B121" s="19" t="s">
        <v>3765</v>
      </c>
      <c r="C121" s="19" t="s">
        <v>3766</v>
      </c>
      <c r="D121" s="19" t="s">
        <v>3767</v>
      </c>
      <c r="E121" s="19">
        <v>40</v>
      </c>
      <c r="F121" s="19" t="s">
        <v>3169</v>
      </c>
      <c r="G121" s="19" t="s">
        <v>3768</v>
      </c>
      <c r="H121" s="19" t="s">
        <v>3769</v>
      </c>
      <c r="I121" s="19" t="s">
        <v>3770</v>
      </c>
      <c r="J121" s="20" t="s">
        <v>3173</v>
      </c>
      <c r="K121" s="19" t="s">
        <v>3771</v>
      </c>
      <c r="L121" s="19" t="s">
        <v>389</v>
      </c>
      <c r="M121" s="19">
        <v>15000</v>
      </c>
      <c r="N121" s="19" t="s">
        <v>3768</v>
      </c>
      <c r="O121" s="23" t="s">
        <v>395</v>
      </c>
      <c r="P121" s="19">
        <f t="shared" si="3"/>
        <v>3</v>
      </c>
      <c r="Q121" s="19">
        <f t="shared" si="4"/>
        <v>10000</v>
      </c>
      <c r="R121" s="19">
        <f t="shared" si="5"/>
        <v>150000000</v>
      </c>
      <c r="W121" s="233">
        <v>40</v>
      </c>
      <c r="X121" s="234" t="s">
        <v>1345</v>
      </c>
      <c r="Y121" s="233">
        <v>10000</v>
      </c>
    </row>
    <row r="122" spans="1:25" s="19" customFormat="1" ht="12.75" hidden="1" customHeight="1">
      <c r="A122" s="19">
        <v>5980712</v>
      </c>
      <c r="B122" s="19" t="s">
        <v>3772</v>
      </c>
      <c r="C122" s="19" t="s">
        <v>3773</v>
      </c>
      <c r="D122" s="19" t="s">
        <v>3774</v>
      </c>
      <c r="E122" s="19">
        <v>40</v>
      </c>
      <c r="F122" s="19" t="s">
        <v>3169</v>
      </c>
      <c r="G122" s="19" t="s">
        <v>3768</v>
      </c>
      <c r="H122" s="19" t="s">
        <v>3769</v>
      </c>
      <c r="I122" s="19" t="s">
        <v>3775</v>
      </c>
      <c r="J122" s="20" t="s">
        <v>3173</v>
      </c>
      <c r="K122" s="19" t="s">
        <v>3776</v>
      </c>
      <c r="L122" s="19" t="s">
        <v>389</v>
      </c>
      <c r="M122" s="19">
        <v>300</v>
      </c>
      <c r="N122" s="19" t="s">
        <v>3768</v>
      </c>
      <c r="O122" s="23" t="s">
        <v>395</v>
      </c>
      <c r="P122" s="19">
        <f t="shared" si="3"/>
        <v>3</v>
      </c>
      <c r="Q122" s="19">
        <f t="shared" si="4"/>
        <v>10000</v>
      </c>
      <c r="R122" s="19">
        <f t="shared" si="5"/>
        <v>3000000</v>
      </c>
      <c r="W122" s="235">
        <v>40</v>
      </c>
      <c r="X122" s="236" t="s">
        <v>508</v>
      </c>
      <c r="Y122" s="235">
        <v>10000</v>
      </c>
    </row>
    <row r="123" spans="1:25" s="19" customFormat="1" ht="12.75" hidden="1" customHeight="1">
      <c r="A123" s="19">
        <v>4049161</v>
      </c>
      <c r="B123" s="19" t="s">
        <v>3777</v>
      </c>
      <c r="C123" s="19" t="s">
        <v>3778</v>
      </c>
      <c r="D123" s="19" t="s">
        <v>3779</v>
      </c>
      <c r="E123" s="19">
        <v>40</v>
      </c>
      <c r="F123" s="19" t="s">
        <v>3169</v>
      </c>
      <c r="G123" s="19" t="s">
        <v>3780</v>
      </c>
      <c r="H123" s="19" t="s">
        <v>3781</v>
      </c>
      <c r="I123" s="19" t="s">
        <v>3782</v>
      </c>
      <c r="J123" s="20" t="s">
        <v>3173</v>
      </c>
      <c r="K123" s="19" t="s">
        <v>3783</v>
      </c>
      <c r="L123" s="19" t="s">
        <v>389</v>
      </c>
      <c r="M123" s="19">
        <v>80</v>
      </c>
      <c r="N123" s="19" t="s">
        <v>3780</v>
      </c>
      <c r="O123" s="23" t="s">
        <v>395</v>
      </c>
      <c r="P123" s="19">
        <f t="shared" si="3"/>
        <v>3</v>
      </c>
      <c r="Q123" s="19">
        <f t="shared" si="4"/>
        <v>10000</v>
      </c>
      <c r="R123" s="19">
        <f t="shared" si="5"/>
        <v>800000</v>
      </c>
      <c r="W123" s="233">
        <v>40</v>
      </c>
      <c r="X123" s="234" t="s">
        <v>509</v>
      </c>
      <c r="Y123" s="233">
        <v>10000</v>
      </c>
    </row>
    <row r="124" spans="1:25" s="19" customFormat="1" ht="12.75" hidden="1" customHeight="1">
      <c r="A124" s="19">
        <v>9952431</v>
      </c>
      <c r="B124" s="19" t="s">
        <v>3784</v>
      </c>
      <c r="C124" s="19" t="s">
        <v>3785</v>
      </c>
      <c r="D124" s="19" t="s">
        <v>3786</v>
      </c>
      <c r="E124" s="19">
        <v>40</v>
      </c>
      <c r="F124" s="19" t="s">
        <v>3169</v>
      </c>
      <c r="G124" s="19" t="s">
        <v>3780</v>
      </c>
      <c r="H124" s="19" t="s">
        <v>3781</v>
      </c>
      <c r="I124" s="19" t="s">
        <v>3787</v>
      </c>
      <c r="J124" s="20" t="s">
        <v>3173</v>
      </c>
      <c r="K124" s="19" t="s">
        <v>3788</v>
      </c>
      <c r="L124" s="19" t="s">
        <v>389</v>
      </c>
      <c r="M124" s="19">
        <v>50</v>
      </c>
      <c r="N124" s="19" t="s">
        <v>3780</v>
      </c>
      <c r="O124" s="23" t="s">
        <v>395</v>
      </c>
      <c r="P124" s="19">
        <f t="shared" si="3"/>
        <v>3</v>
      </c>
      <c r="Q124" s="19">
        <f t="shared" si="4"/>
        <v>10000</v>
      </c>
      <c r="R124" s="19">
        <f t="shared" si="5"/>
        <v>500000</v>
      </c>
      <c r="W124" s="235">
        <v>40</v>
      </c>
      <c r="X124" s="236" t="s">
        <v>511</v>
      </c>
      <c r="Y124" s="235">
        <v>10000</v>
      </c>
    </row>
    <row r="125" spans="1:25" s="19" customFormat="1" ht="12.75" hidden="1" customHeight="1">
      <c r="A125" s="19">
        <v>13690258</v>
      </c>
      <c r="B125" s="19" t="s">
        <v>3789</v>
      </c>
      <c r="C125" s="19" t="s">
        <v>3790</v>
      </c>
      <c r="D125" s="19" t="s">
        <v>3791</v>
      </c>
      <c r="E125" s="19">
        <v>40</v>
      </c>
      <c r="F125" s="19" t="s">
        <v>3169</v>
      </c>
      <c r="G125" s="19" t="s">
        <v>3780</v>
      </c>
      <c r="H125" s="19" t="s">
        <v>3781</v>
      </c>
      <c r="I125" s="19" t="s">
        <v>3792</v>
      </c>
      <c r="J125" s="20" t="s">
        <v>3173</v>
      </c>
      <c r="K125" s="19" t="s">
        <v>3793</v>
      </c>
      <c r="L125" s="19" t="s">
        <v>389</v>
      </c>
      <c r="M125" s="19">
        <v>100</v>
      </c>
      <c r="N125" s="19" t="s">
        <v>3780</v>
      </c>
      <c r="O125" s="23" t="s">
        <v>395</v>
      </c>
      <c r="P125" s="19">
        <f t="shared" si="3"/>
        <v>3</v>
      </c>
      <c r="Q125" s="19">
        <f t="shared" si="4"/>
        <v>10000</v>
      </c>
      <c r="R125" s="19">
        <f t="shared" si="5"/>
        <v>1000000</v>
      </c>
      <c r="W125" s="233">
        <v>40</v>
      </c>
      <c r="X125" s="234" t="s">
        <v>512</v>
      </c>
      <c r="Y125" s="233">
        <v>10000</v>
      </c>
    </row>
    <row r="126" spans="1:25" s="19" customFormat="1" ht="12.75" hidden="1" customHeight="1">
      <c r="A126" s="19">
        <v>4622857</v>
      </c>
      <c r="B126" s="19" t="s">
        <v>3794</v>
      </c>
      <c r="C126" s="19" t="s">
        <v>3795</v>
      </c>
      <c r="D126" s="19" t="s">
        <v>3796</v>
      </c>
      <c r="E126" s="19">
        <v>40</v>
      </c>
      <c r="F126" s="19" t="s">
        <v>3169</v>
      </c>
      <c r="G126" s="19" t="s">
        <v>3780</v>
      </c>
      <c r="H126" s="19" t="s">
        <v>3781</v>
      </c>
      <c r="I126" s="19" t="s">
        <v>3797</v>
      </c>
      <c r="J126" s="20" t="s">
        <v>3173</v>
      </c>
      <c r="K126" s="19" t="s">
        <v>3798</v>
      </c>
      <c r="L126" s="19" t="s">
        <v>389</v>
      </c>
      <c r="M126" s="19">
        <v>60000</v>
      </c>
      <c r="N126" s="19" t="s">
        <v>3780</v>
      </c>
      <c r="O126" s="23" t="s">
        <v>395</v>
      </c>
      <c r="P126" s="19">
        <f t="shared" si="3"/>
        <v>3</v>
      </c>
      <c r="Q126" s="19">
        <f t="shared" si="4"/>
        <v>10000</v>
      </c>
      <c r="R126" s="19">
        <f t="shared" si="5"/>
        <v>600000000</v>
      </c>
      <c r="W126" s="235">
        <v>40</v>
      </c>
      <c r="X126" s="236" t="s">
        <v>1352</v>
      </c>
      <c r="Y126" s="235">
        <v>10000</v>
      </c>
    </row>
    <row r="127" spans="1:25" s="19" customFormat="1" ht="12.75" hidden="1" customHeight="1">
      <c r="A127" s="19">
        <v>350753</v>
      </c>
      <c r="B127" s="19" t="s">
        <v>3799</v>
      </c>
      <c r="C127" s="19" t="s">
        <v>3800</v>
      </c>
      <c r="D127" s="19" t="s">
        <v>3801</v>
      </c>
      <c r="E127" s="19">
        <v>40</v>
      </c>
      <c r="F127" s="19" t="s">
        <v>3169</v>
      </c>
      <c r="G127" s="19" t="s">
        <v>3780</v>
      </c>
      <c r="H127" s="19" t="s">
        <v>3781</v>
      </c>
      <c r="I127" s="19" t="s">
        <v>3802</v>
      </c>
      <c r="J127" s="20" t="s">
        <v>3173</v>
      </c>
      <c r="K127" s="19" t="s">
        <v>3803</v>
      </c>
      <c r="L127" s="19" t="s">
        <v>389</v>
      </c>
      <c r="M127" s="19">
        <v>400</v>
      </c>
      <c r="N127" s="19" t="s">
        <v>3780</v>
      </c>
      <c r="O127" s="23" t="s">
        <v>395</v>
      </c>
      <c r="P127" s="19">
        <f t="shared" si="3"/>
        <v>3</v>
      </c>
      <c r="Q127" s="19">
        <f t="shared" si="4"/>
        <v>10000</v>
      </c>
      <c r="R127" s="19">
        <f t="shared" si="5"/>
        <v>4000000</v>
      </c>
      <c r="W127" s="233">
        <v>40</v>
      </c>
      <c r="X127" s="234" t="s">
        <v>514</v>
      </c>
      <c r="Y127" s="233">
        <v>10000</v>
      </c>
    </row>
    <row r="128" spans="1:25" s="19" customFormat="1" ht="12.75" hidden="1" customHeight="1">
      <c r="A128" s="19">
        <v>4404096</v>
      </c>
      <c r="B128" s="19" t="s">
        <v>3804</v>
      </c>
      <c r="C128" s="19" t="s">
        <v>3805</v>
      </c>
      <c r="D128" s="19" t="s">
        <v>3806</v>
      </c>
      <c r="E128" s="19">
        <v>40</v>
      </c>
      <c r="F128" s="19" t="s">
        <v>3169</v>
      </c>
      <c r="G128" s="19" t="s">
        <v>3780</v>
      </c>
      <c r="H128" s="19" t="s">
        <v>3781</v>
      </c>
      <c r="I128" s="19" t="s">
        <v>3807</v>
      </c>
      <c r="J128" s="20" t="s">
        <v>3173</v>
      </c>
      <c r="K128" s="19" t="s">
        <v>3808</v>
      </c>
      <c r="L128" s="19" t="s">
        <v>389</v>
      </c>
      <c r="M128" s="19">
        <v>400</v>
      </c>
      <c r="N128" s="19" t="s">
        <v>3780</v>
      </c>
      <c r="O128" s="23" t="s">
        <v>395</v>
      </c>
      <c r="P128" s="19">
        <f t="shared" si="3"/>
        <v>3</v>
      </c>
      <c r="Q128" s="19">
        <f t="shared" si="4"/>
        <v>10000</v>
      </c>
      <c r="R128" s="19">
        <f t="shared" si="5"/>
        <v>4000000</v>
      </c>
      <c r="W128" s="235">
        <v>40</v>
      </c>
      <c r="X128" s="236" t="s">
        <v>1355</v>
      </c>
      <c r="Y128" s="235">
        <v>10000</v>
      </c>
    </row>
    <row r="129" spans="1:25" s="19" customFormat="1" ht="12.75" hidden="1" customHeight="1">
      <c r="A129" s="19">
        <v>3762425</v>
      </c>
      <c r="B129" s="19" t="s">
        <v>3809</v>
      </c>
      <c r="C129" s="19" t="s">
        <v>3810</v>
      </c>
      <c r="D129" s="19" t="s">
        <v>3811</v>
      </c>
      <c r="E129" s="19">
        <v>40</v>
      </c>
      <c r="F129" s="19" t="s">
        <v>3169</v>
      </c>
      <c r="G129" s="19" t="s">
        <v>3780</v>
      </c>
      <c r="H129" s="19" t="s">
        <v>3781</v>
      </c>
      <c r="I129" s="19" t="s">
        <v>3812</v>
      </c>
      <c r="J129" s="20" t="s">
        <v>3173</v>
      </c>
      <c r="K129" s="19" t="s">
        <v>3813</v>
      </c>
      <c r="L129" s="19" t="s">
        <v>389</v>
      </c>
      <c r="M129" s="19">
        <v>75</v>
      </c>
      <c r="N129" s="19" t="s">
        <v>3780</v>
      </c>
      <c r="O129" s="23" t="s">
        <v>395</v>
      </c>
      <c r="P129" s="19">
        <f t="shared" si="3"/>
        <v>3</v>
      </c>
      <c r="Q129" s="19">
        <f t="shared" si="4"/>
        <v>10000</v>
      </c>
      <c r="R129" s="19">
        <f t="shared" si="5"/>
        <v>750000</v>
      </c>
      <c r="W129" s="233">
        <v>40</v>
      </c>
      <c r="X129" s="234" t="s">
        <v>2749</v>
      </c>
      <c r="Y129" s="233">
        <v>10000</v>
      </c>
    </row>
    <row r="130" spans="1:25" s="19" customFormat="1" ht="12.75" hidden="1" customHeight="1">
      <c r="A130" s="19">
        <v>4755404</v>
      </c>
      <c r="B130" s="19" t="s">
        <v>3814</v>
      </c>
      <c r="C130" s="19" t="s">
        <v>3815</v>
      </c>
      <c r="D130" s="19" t="s">
        <v>3816</v>
      </c>
      <c r="E130" s="19">
        <v>40</v>
      </c>
      <c r="F130" s="19" t="s">
        <v>3169</v>
      </c>
      <c r="G130" s="19" t="s">
        <v>3780</v>
      </c>
      <c r="H130" s="19" t="s">
        <v>3781</v>
      </c>
      <c r="I130" s="19" t="s">
        <v>3817</v>
      </c>
      <c r="J130" s="20" t="s">
        <v>3173</v>
      </c>
      <c r="K130" s="19" t="s">
        <v>3818</v>
      </c>
      <c r="L130" s="19" t="s">
        <v>393</v>
      </c>
      <c r="M130" s="19">
        <v>15000</v>
      </c>
      <c r="N130" s="19" t="s">
        <v>3780</v>
      </c>
      <c r="O130" s="23" t="s">
        <v>395</v>
      </c>
      <c r="P130" s="19">
        <f t="shared" si="3"/>
        <v>3</v>
      </c>
      <c r="Q130" s="19">
        <f t="shared" si="4"/>
        <v>10000</v>
      </c>
      <c r="R130" s="19">
        <f t="shared" si="5"/>
        <v>150000000</v>
      </c>
      <c r="W130" s="235">
        <v>40</v>
      </c>
      <c r="X130" s="236" t="s">
        <v>516</v>
      </c>
      <c r="Y130" s="235">
        <v>10000</v>
      </c>
    </row>
    <row r="131" spans="1:25" s="19" customFormat="1" ht="12.75" hidden="1" customHeight="1">
      <c r="A131" s="19">
        <v>177009</v>
      </c>
      <c r="B131" s="19" t="s">
        <v>3819</v>
      </c>
      <c r="C131" s="19" t="s">
        <v>3820</v>
      </c>
      <c r="D131" s="19" t="s">
        <v>3821</v>
      </c>
      <c r="E131" s="19">
        <v>40</v>
      </c>
      <c r="F131" s="19" t="s">
        <v>3169</v>
      </c>
      <c r="G131" s="19" t="s">
        <v>3780</v>
      </c>
      <c r="H131" s="19" t="s">
        <v>3781</v>
      </c>
      <c r="I131" s="19" t="s">
        <v>3822</v>
      </c>
      <c r="J131" s="20" t="s">
        <v>3173</v>
      </c>
      <c r="K131" s="19" t="s">
        <v>3823</v>
      </c>
      <c r="L131" s="19" t="s">
        <v>389</v>
      </c>
      <c r="M131" s="19">
        <v>50</v>
      </c>
      <c r="N131" s="19" t="s">
        <v>3780</v>
      </c>
      <c r="O131" s="23" t="s">
        <v>395</v>
      </c>
      <c r="P131" s="19">
        <f t="shared" si="3"/>
        <v>3</v>
      </c>
      <c r="Q131" s="19">
        <f t="shared" si="4"/>
        <v>10000</v>
      </c>
      <c r="R131" s="19">
        <f t="shared" si="5"/>
        <v>500000</v>
      </c>
      <c r="W131" s="233">
        <v>40</v>
      </c>
      <c r="X131" s="234" t="s">
        <v>1363</v>
      </c>
      <c r="Y131" s="233">
        <v>10000</v>
      </c>
    </row>
    <row r="132" spans="1:25" s="19" customFormat="1" ht="12.75" hidden="1" customHeight="1">
      <c r="A132" s="19">
        <v>11259970</v>
      </c>
      <c r="B132" s="19" t="s">
        <v>3824</v>
      </c>
      <c r="C132" s="19" t="s">
        <v>3825</v>
      </c>
      <c r="D132" s="19" t="s">
        <v>3826</v>
      </c>
      <c r="E132" s="19">
        <v>40</v>
      </c>
      <c r="F132" s="19" t="s">
        <v>3169</v>
      </c>
      <c r="G132" s="19" t="s">
        <v>3780</v>
      </c>
      <c r="H132" s="19" t="s">
        <v>3781</v>
      </c>
      <c r="I132" s="19" t="s">
        <v>3827</v>
      </c>
      <c r="J132" s="20" t="s">
        <v>3173</v>
      </c>
      <c r="K132" s="19" t="s">
        <v>3828</v>
      </c>
      <c r="L132" s="19" t="s">
        <v>389</v>
      </c>
      <c r="M132" s="19">
        <v>50</v>
      </c>
      <c r="N132" s="19" t="s">
        <v>3780</v>
      </c>
      <c r="O132" s="23" t="s">
        <v>395</v>
      </c>
      <c r="P132" s="19">
        <f t="shared" ref="P132:P195" si="6">LEN(G132)</f>
        <v>3</v>
      </c>
      <c r="Q132" s="19">
        <f t="shared" ref="Q132:Q195" si="7">VLOOKUP(N132,$X$3:$Y$993,2,0)</f>
        <v>10000</v>
      </c>
      <c r="R132" s="19">
        <f t="shared" ref="R132:R195" si="8">Q132*M132</f>
        <v>500000</v>
      </c>
      <c r="W132" s="235">
        <v>40</v>
      </c>
      <c r="X132" s="236" t="s">
        <v>517</v>
      </c>
      <c r="Y132" s="235">
        <v>10000</v>
      </c>
    </row>
    <row r="133" spans="1:25" s="19" customFormat="1" ht="12.75" hidden="1" customHeight="1">
      <c r="A133" s="19">
        <v>4348216</v>
      </c>
      <c r="B133" s="19" t="s">
        <v>3180</v>
      </c>
      <c r="C133" s="19" t="s">
        <v>3181</v>
      </c>
      <c r="D133" s="19" t="s">
        <v>3182</v>
      </c>
      <c r="E133" s="19">
        <v>40</v>
      </c>
      <c r="F133" s="19" t="s">
        <v>3169</v>
      </c>
      <c r="G133" s="19" t="s">
        <v>3780</v>
      </c>
      <c r="H133" s="19" t="s">
        <v>3781</v>
      </c>
      <c r="I133" s="19" t="s">
        <v>3183</v>
      </c>
      <c r="J133" s="20" t="s">
        <v>3173</v>
      </c>
      <c r="K133" s="19" t="s">
        <v>3184</v>
      </c>
      <c r="L133" s="19" t="s">
        <v>389</v>
      </c>
      <c r="M133" s="19">
        <v>50</v>
      </c>
      <c r="N133" s="19" t="s">
        <v>3780</v>
      </c>
      <c r="O133" s="23" t="s">
        <v>395</v>
      </c>
      <c r="P133" s="19">
        <f t="shared" si="6"/>
        <v>3</v>
      </c>
      <c r="Q133" s="19">
        <f t="shared" si="7"/>
        <v>10000</v>
      </c>
      <c r="R133" s="19">
        <f t="shared" si="8"/>
        <v>500000</v>
      </c>
      <c r="W133" s="233">
        <v>40</v>
      </c>
      <c r="X133" s="234" t="s">
        <v>518</v>
      </c>
      <c r="Y133" s="233">
        <v>10000</v>
      </c>
    </row>
    <row r="134" spans="1:25" s="19" customFormat="1" ht="12.75" hidden="1" customHeight="1">
      <c r="A134" s="19">
        <v>4730108</v>
      </c>
      <c r="B134" s="19" t="s">
        <v>3760</v>
      </c>
      <c r="C134" s="19" t="s">
        <v>3761</v>
      </c>
      <c r="D134" s="19" t="s">
        <v>3762</v>
      </c>
      <c r="E134" s="19">
        <v>40</v>
      </c>
      <c r="F134" s="19" t="s">
        <v>3169</v>
      </c>
      <c r="G134" s="19" t="s">
        <v>3780</v>
      </c>
      <c r="H134" s="19" t="s">
        <v>3781</v>
      </c>
      <c r="I134" s="19" t="s">
        <v>3763</v>
      </c>
      <c r="J134" s="20" t="s">
        <v>3173</v>
      </c>
      <c r="K134" s="19" t="s">
        <v>3764</v>
      </c>
      <c r="L134" s="19" t="s">
        <v>389</v>
      </c>
      <c r="M134" s="19">
        <v>1000</v>
      </c>
      <c r="N134" s="19" t="s">
        <v>3780</v>
      </c>
      <c r="O134" s="23" t="s">
        <v>395</v>
      </c>
      <c r="P134" s="19">
        <f t="shared" si="6"/>
        <v>3</v>
      </c>
      <c r="Q134" s="19">
        <f t="shared" si="7"/>
        <v>10000</v>
      </c>
      <c r="R134" s="19">
        <f t="shared" si="8"/>
        <v>10000000</v>
      </c>
      <c r="W134" s="235">
        <v>40</v>
      </c>
      <c r="X134" s="236" t="s">
        <v>519</v>
      </c>
      <c r="Y134" s="235">
        <v>10000</v>
      </c>
    </row>
    <row r="135" spans="1:25" s="19" customFormat="1" ht="12.75" hidden="1" customHeight="1">
      <c r="A135" s="19">
        <v>350981</v>
      </c>
      <c r="B135" s="19" t="s">
        <v>3829</v>
      </c>
      <c r="C135" s="19" t="s">
        <v>3830</v>
      </c>
      <c r="D135" s="19" t="s">
        <v>3831</v>
      </c>
      <c r="E135" s="19">
        <v>40</v>
      </c>
      <c r="F135" s="19" t="s">
        <v>3169</v>
      </c>
      <c r="G135" s="19" t="s">
        <v>3780</v>
      </c>
      <c r="H135" s="19" t="s">
        <v>3781</v>
      </c>
      <c r="I135" s="19" t="s">
        <v>3832</v>
      </c>
      <c r="J135" s="20" t="s">
        <v>3173</v>
      </c>
      <c r="K135" s="19" t="s">
        <v>3833</v>
      </c>
      <c r="L135" s="19" t="s">
        <v>389</v>
      </c>
      <c r="M135" s="19">
        <v>1000</v>
      </c>
      <c r="N135" s="19" t="s">
        <v>3780</v>
      </c>
      <c r="O135" s="23" t="s">
        <v>395</v>
      </c>
      <c r="P135" s="19">
        <f t="shared" si="6"/>
        <v>3</v>
      </c>
      <c r="Q135" s="19">
        <f t="shared" si="7"/>
        <v>10000</v>
      </c>
      <c r="R135" s="19">
        <f t="shared" si="8"/>
        <v>10000000</v>
      </c>
      <c r="W135" s="233">
        <v>40</v>
      </c>
      <c r="X135" s="234" t="s">
        <v>520</v>
      </c>
      <c r="Y135" s="233">
        <v>10000</v>
      </c>
    </row>
    <row r="136" spans="1:25" s="19" customFormat="1" ht="12.75" hidden="1" customHeight="1">
      <c r="A136" s="19">
        <v>350579</v>
      </c>
      <c r="B136" s="19" t="s">
        <v>3834</v>
      </c>
      <c r="C136" s="19" t="s">
        <v>3835</v>
      </c>
      <c r="D136" s="19" t="s">
        <v>3836</v>
      </c>
      <c r="E136" s="19">
        <v>40</v>
      </c>
      <c r="F136" s="19" t="s">
        <v>3169</v>
      </c>
      <c r="G136" s="19" t="s">
        <v>3837</v>
      </c>
      <c r="H136" s="19" t="s">
        <v>3838</v>
      </c>
      <c r="I136" s="19" t="s">
        <v>3244</v>
      </c>
      <c r="J136" s="20" t="s">
        <v>3173</v>
      </c>
      <c r="K136" s="19" t="s">
        <v>3839</v>
      </c>
      <c r="L136" s="19" t="s">
        <v>389</v>
      </c>
      <c r="M136" s="19">
        <v>800</v>
      </c>
      <c r="N136" s="19" t="s">
        <v>3837</v>
      </c>
      <c r="O136" s="23" t="s">
        <v>395</v>
      </c>
      <c r="P136" s="19">
        <f t="shared" si="6"/>
        <v>3</v>
      </c>
      <c r="Q136" s="19">
        <f t="shared" si="7"/>
        <v>10000</v>
      </c>
      <c r="R136" s="19">
        <f t="shared" si="8"/>
        <v>8000000</v>
      </c>
      <c r="W136" s="235">
        <v>40</v>
      </c>
      <c r="X136" s="236" t="s">
        <v>521</v>
      </c>
      <c r="Y136" s="235">
        <v>10000</v>
      </c>
    </row>
    <row r="137" spans="1:25" s="19" customFormat="1" ht="12.75" hidden="1" customHeight="1">
      <c r="A137" s="19">
        <v>434131</v>
      </c>
      <c r="B137" s="19" t="s">
        <v>3840</v>
      </c>
      <c r="C137" s="19" t="s">
        <v>3841</v>
      </c>
      <c r="D137" s="19" t="s">
        <v>3842</v>
      </c>
      <c r="E137" s="19">
        <v>40</v>
      </c>
      <c r="F137" s="19" t="s">
        <v>3169</v>
      </c>
      <c r="G137" s="19" t="s">
        <v>3837</v>
      </c>
      <c r="H137" s="19" t="s">
        <v>3838</v>
      </c>
      <c r="I137" s="19" t="s">
        <v>3843</v>
      </c>
      <c r="J137" s="20" t="s">
        <v>3173</v>
      </c>
      <c r="K137" s="19" t="s">
        <v>3844</v>
      </c>
      <c r="L137" s="19" t="s">
        <v>389</v>
      </c>
      <c r="M137" s="19">
        <v>2000</v>
      </c>
      <c r="N137" s="19" t="s">
        <v>3837</v>
      </c>
      <c r="O137" s="23" t="s">
        <v>395</v>
      </c>
      <c r="P137" s="19">
        <f t="shared" si="6"/>
        <v>3</v>
      </c>
      <c r="Q137" s="19">
        <f t="shared" si="7"/>
        <v>10000</v>
      </c>
      <c r="R137" s="19">
        <f t="shared" si="8"/>
        <v>20000000</v>
      </c>
      <c r="W137" s="233">
        <v>40</v>
      </c>
      <c r="X137" s="234" t="s">
        <v>522</v>
      </c>
      <c r="Y137" s="233">
        <v>10000</v>
      </c>
    </row>
    <row r="138" spans="1:25" s="19" customFormat="1" ht="12.75" hidden="1" customHeight="1">
      <c r="A138" s="19">
        <v>3935972</v>
      </c>
      <c r="B138" s="19" t="s">
        <v>3845</v>
      </c>
      <c r="C138" s="19" t="s">
        <v>3846</v>
      </c>
      <c r="D138" s="19" t="s">
        <v>3847</v>
      </c>
      <c r="E138" s="19">
        <v>40</v>
      </c>
      <c r="F138" s="19" t="s">
        <v>3169</v>
      </c>
      <c r="G138" s="19" t="s">
        <v>3837</v>
      </c>
      <c r="H138" s="19" t="s">
        <v>3838</v>
      </c>
      <c r="I138" s="19" t="s">
        <v>3537</v>
      </c>
      <c r="J138" s="20" t="s">
        <v>3173</v>
      </c>
      <c r="K138" s="19" t="s">
        <v>3848</v>
      </c>
      <c r="L138" s="19" t="s">
        <v>389</v>
      </c>
      <c r="M138" s="19">
        <v>147500</v>
      </c>
      <c r="N138" s="19" t="s">
        <v>3837</v>
      </c>
      <c r="O138" s="23" t="s">
        <v>395</v>
      </c>
      <c r="P138" s="19">
        <f t="shared" si="6"/>
        <v>3</v>
      </c>
      <c r="Q138" s="19">
        <f t="shared" si="7"/>
        <v>10000</v>
      </c>
      <c r="R138" s="19">
        <f t="shared" si="8"/>
        <v>1475000000</v>
      </c>
      <c r="W138" s="235">
        <v>40</v>
      </c>
      <c r="X138" s="236" t="s">
        <v>524</v>
      </c>
      <c r="Y138" s="235">
        <v>10000</v>
      </c>
    </row>
    <row r="139" spans="1:25" s="19" customFormat="1" ht="12.75" hidden="1" customHeight="1">
      <c r="A139" s="19">
        <v>3632053</v>
      </c>
      <c r="B139" s="19" t="s">
        <v>3849</v>
      </c>
      <c r="C139" s="19" t="s">
        <v>3850</v>
      </c>
      <c r="D139" s="19" t="s">
        <v>3851</v>
      </c>
      <c r="E139" s="19">
        <v>40</v>
      </c>
      <c r="F139" s="19" t="s">
        <v>3169</v>
      </c>
      <c r="G139" s="19" t="s">
        <v>3837</v>
      </c>
      <c r="H139" s="19" t="s">
        <v>3838</v>
      </c>
      <c r="I139" s="19" t="s">
        <v>3852</v>
      </c>
      <c r="J139" s="20" t="s">
        <v>3173</v>
      </c>
      <c r="K139" s="19" t="s">
        <v>3853</v>
      </c>
      <c r="L139" s="19" t="s">
        <v>389</v>
      </c>
      <c r="M139" s="19">
        <v>2600</v>
      </c>
      <c r="N139" s="19" t="s">
        <v>3837</v>
      </c>
      <c r="O139" s="23" t="s">
        <v>395</v>
      </c>
      <c r="P139" s="19">
        <f t="shared" si="6"/>
        <v>3</v>
      </c>
      <c r="Q139" s="19">
        <f t="shared" si="7"/>
        <v>10000</v>
      </c>
      <c r="R139" s="19">
        <f t="shared" si="8"/>
        <v>26000000</v>
      </c>
      <c r="W139" s="233">
        <v>40</v>
      </c>
      <c r="X139" s="234" t="s">
        <v>524</v>
      </c>
      <c r="Y139" s="233">
        <v>10000</v>
      </c>
    </row>
    <row r="140" spans="1:25" s="19" customFormat="1" ht="12.75" hidden="1" customHeight="1">
      <c r="A140" s="19">
        <v>4730108</v>
      </c>
      <c r="B140" s="19" t="s">
        <v>3760</v>
      </c>
      <c r="C140" s="19" t="s">
        <v>3761</v>
      </c>
      <c r="D140" s="19" t="s">
        <v>3762</v>
      </c>
      <c r="E140" s="19">
        <v>40</v>
      </c>
      <c r="F140" s="19" t="s">
        <v>3169</v>
      </c>
      <c r="G140" s="19" t="s">
        <v>3837</v>
      </c>
      <c r="H140" s="19" t="s">
        <v>3838</v>
      </c>
      <c r="I140" s="19" t="s">
        <v>3763</v>
      </c>
      <c r="J140" s="20" t="s">
        <v>3173</v>
      </c>
      <c r="K140" s="19" t="s">
        <v>3764</v>
      </c>
      <c r="L140" s="19" t="s">
        <v>389</v>
      </c>
      <c r="M140" s="19">
        <v>3000</v>
      </c>
      <c r="N140" s="19" t="s">
        <v>3837</v>
      </c>
      <c r="O140" s="23" t="s">
        <v>395</v>
      </c>
      <c r="P140" s="19">
        <f t="shared" si="6"/>
        <v>3</v>
      </c>
      <c r="Q140" s="19">
        <f t="shared" si="7"/>
        <v>10000</v>
      </c>
      <c r="R140" s="19">
        <f t="shared" si="8"/>
        <v>30000000</v>
      </c>
      <c r="W140" s="235">
        <v>40</v>
      </c>
      <c r="X140" s="236" t="s">
        <v>528</v>
      </c>
      <c r="Y140" s="235">
        <v>10000</v>
      </c>
    </row>
    <row r="141" spans="1:25" s="19" customFormat="1" ht="12.75" hidden="1" customHeight="1">
      <c r="A141" s="19">
        <v>11650872</v>
      </c>
      <c r="B141" s="19" t="s">
        <v>3854</v>
      </c>
      <c r="C141" s="19" t="s">
        <v>3855</v>
      </c>
      <c r="D141" s="19" t="s">
        <v>3856</v>
      </c>
      <c r="E141" s="19">
        <v>40</v>
      </c>
      <c r="F141" s="19" t="s">
        <v>3169</v>
      </c>
      <c r="G141" s="19" t="s">
        <v>3837</v>
      </c>
      <c r="H141" s="19" t="s">
        <v>3838</v>
      </c>
      <c r="I141" s="19" t="s">
        <v>3857</v>
      </c>
      <c r="J141" s="20" t="s">
        <v>3173</v>
      </c>
      <c r="K141" s="19" t="s">
        <v>3858</v>
      </c>
      <c r="L141" s="19" t="s">
        <v>389</v>
      </c>
      <c r="M141" s="19">
        <v>1000</v>
      </c>
      <c r="N141" s="19" t="s">
        <v>3837</v>
      </c>
      <c r="O141" s="23" t="s">
        <v>395</v>
      </c>
      <c r="P141" s="19">
        <f t="shared" si="6"/>
        <v>3</v>
      </c>
      <c r="Q141" s="19">
        <f t="shared" si="7"/>
        <v>10000</v>
      </c>
      <c r="R141" s="19">
        <f t="shared" si="8"/>
        <v>10000000</v>
      </c>
      <c r="W141" s="233">
        <v>40</v>
      </c>
      <c r="X141" s="234" t="s">
        <v>529</v>
      </c>
      <c r="Y141" s="233">
        <v>10000</v>
      </c>
    </row>
    <row r="142" spans="1:25" s="19" customFormat="1" ht="12.75" hidden="1" customHeight="1">
      <c r="A142" s="19">
        <v>4090486</v>
      </c>
      <c r="B142" s="19" t="s">
        <v>3859</v>
      </c>
      <c r="C142" s="19" t="s">
        <v>3860</v>
      </c>
      <c r="D142" s="19" t="s">
        <v>3861</v>
      </c>
      <c r="E142" s="19">
        <v>40</v>
      </c>
      <c r="F142" s="19" t="s">
        <v>3169</v>
      </c>
      <c r="G142" s="19" t="s">
        <v>3862</v>
      </c>
      <c r="H142" s="19" t="s">
        <v>3863</v>
      </c>
      <c r="I142" s="19" t="s">
        <v>3864</v>
      </c>
      <c r="J142" s="20" t="s">
        <v>3173</v>
      </c>
      <c r="K142" s="19" t="s">
        <v>3865</v>
      </c>
      <c r="L142" s="19" t="s">
        <v>389</v>
      </c>
      <c r="M142" s="19">
        <v>40</v>
      </c>
      <c r="N142" s="19" t="s">
        <v>3862</v>
      </c>
      <c r="O142" s="23" t="s">
        <v>395</v>
      </c>
      <c r="P142" s="19">
        <f t="shared" si="6"/>
        <v>3</v>
      </c>
      <c r="Q142" s="19">
        <f t="shared" si="7"/>
        <v>10000</v>
      </c>
      <c r="R142" s="19">
        <f t="shared" si="8"/>
        <v>400000</v>
      </c>
      <c r="W142" s="235">
        <v>40</v>
      </c>
      <c r="X142" s="236" t="s">
        <v>1809</v>
      </c>
      <c r="Y142" s="235">
        <v>10000</v>
      </c>
    </row>
    <row r="143" spans="1:25" s="19" customFormat="1" ht="12.75" hidden="1" customHeight="1">
      <c r="A143" s="19">
        <v>350727</v>
      </c>
      <c r="B143" s="19" t="s">
        <v>3866</v>
      </c>
      <c r="C143" s="19" t="s">
        <v>3867</v>
      </c>
      <c r="D143" s="19" t="s">
        <v>3868</v>
      </c>
      <c r="E143" s="19">
        <v>40</v>
      </c>
      <c r="F143" s="19" t="s">
        <v>3169</v>
      </c>
      <c r="G143" s="19" t="s">
        <v>3862</v>
      </c>
      <c r="H143" s="19" t="s">
        <v>3863</v>
      </c>
      <c r="I143" s="19" t="s">
        <v>3869</v>
      </c>
      <c r="J143" s="20" t="s">
        <v>3173</v>
      </c>
      <c r="K143" s="19" t="s">
        <v>3870</v>
      </c>
      <c r="L143" s="19" t="s">
        <v>389</v>
      </c>
      <c r="M143" s="19">
        <v>200</v>
      </c>
      <c r="N143" s="19" t="s">
        <v>3862</v>
      </c>
      <c r="O143" s="23" t="s">
        <v>395</v>
      </c>
      <c r="P143" s="19">
        <f t="shared" si="6"/>
        <v>3</v>
      </c>
      <c r="Q143" s="19">
        <f t="shared" si="7"/>
        <v>10000</v>
      </c>
      <c r="R143" s="19">
        <f t="shared" si="8"/>
        <v>2000000</v>
      </c>
      <c r="W143" s="233">
        <v>40</v>
      </c>
      <c r="X143" s="234" t="s">
        <v>530</v>
      </c>
      <c r="Y143" s="233">
        <v>10000</v>
      </c>
    </row>
    <row r="144" spans="1:25" s="19" customFormat="1" ht="12.75" hidden="1" customHeight="1">
      <c r="A144" s="19">
        <v>7069062</v>
      </c>
      <c r="B144" s="19" t="s">
        <v>3871</v>
      </c>
      <c r="C144" s="19" t="s">
        <v>3872</v>
      </c>
      <c r="D144" s="19" t="s">
        <v>3873</v>
      </c>
      <c r="E144" s="19">
        <v>40</v>
      </c>
      <c r="F144" s="19" t="s">
        <v>3169</v>
      </c>
      <c r="G144" s="19" t="s">
        <v>3874</v>
      </c>
      <c r="H144" s="19" t="s">
        <v>3875</v>
      </c>
      <c r="I144" s="19" t="s">
        <v>3876</v>
      </c>
      <c r="J144" s="20" t="s">
        <v>3173</v>
      </c>
      <c r="K144" s="19" t="s">
        <v>3877</v>
      </c>
      <c r="L144" s="19" t="s">
        <v>389</v>
      </c>
      <c r="M144" s="19">
        <v>100</v>
      </c>
      <c r="N144" s="19" t="s">
        <v>3874</v>
      </c>
      <c r="O144" s="23" t="s">
        <v>395</v>
      </c>
      <c r="P144" s="19">
        <f t="shared" si="6"/>
        <v>3</v>
      </c>
      <c r="Q144" s="19">
        <f t="shared" si="7"/>
        <v>10000</v>
      </c>
      <c r="R144" s="19">
        <f t="shared" si="8"/>
        <v>1000000</v>
      </c>
      <c r="W144" s="235">
        <v>40</v>
      </c>
      <c r="X144" s="236" t="s">
        <v>533</v>
      </c>
      <c r="Y144" s="235">
        <v>10000</v>
      </c>
    </row>
    <row r="145" spans="1:25" s="19" customFormat="1" ht="12.75" hidden="1" customHeight="1">
      <c r="A145" s="19">
        <v>4730108</v>
      </c>
      <c r="B145" s="19" t="s">
        <v>3760</v>
      </c>
      <c r="C145" s="19" t="s">
        <v>3761</v>
      </c>
      <c r="D145" s="19" t="s">
        <v>3762</v>
      </c>
      <c r="E145" s="19">
        <v>40</v>
      </c>
      <c r="F145" s="19" t="s">
        <v>3169</v>
      </c>
      <c r="G145" s="19" t="s">
        <v>3874</v>
      </c>
      <c r="H145" s="19" t="s">
        <v>3875</v>
      </c>
      <c r="I145" s="19" t="s">
        <v>3763</v>
      </c>
      <c r="J145" s="20" t="s">
        <v>3173</v>
      </c>
      <c r="K145" s="19" t="s">
        <v>3764</v>
      </c>
      <c r="L145" s="19" t="s">
        <v>389</v>
      </c>
      <c r="M145" s="19">
        <v>3900</v>
      </c>
      <c r="N145" s="19" t="s">
        <v>3874</v>
      </c>
      <c r="O145" s="23" t="s">
        <v>395</v>
      </c>
      <c r="P145" s="19">
        <f t="shared" si="6"/>
        <v>3</v>
      </c>
      <c r="Q145" s="19">
        <f t="shared" si="7"/>
        <v>10000</v>
      </c>
      <c r="R145" s="19">
        <f t="shared" si="8"/>
        <v>39000000</v>
      </c>
      <c r="W145" s="233">
        <v>40</v>
      </c>
      <c r="X145" s="234" t="s">
        <v>534</v>
      </c>
      <c r="Y145" s="233">
        <v>10000</v>
      </c>
    </row>
    <row r="146" spans="1:25" ht="12.75" hidden="1" customHeight="1">
      <c r="A146" s="19">
        <v>8896941</v>
      </c>
      <c r="B146" s="19" t="s">
        <v>3878</v>
      </c>
      <c r="C146" s="19" t="s">
        <v>3879</v>
      </c>
      <c r="D146" s="19" t="s">
        <v>3880</v>
      </c>
      <c r="E146" s="19">
        <v>40</v>
      </c>
      <c r="F146" s="19" t="s">
        <v>3169</v>
      </c>
      <c r="G146" s="19" t="s">
        <v>396</v>
      </c>
      <c r="H146" s="19" t="s">
        <v>3881</v>
      </c>
      <c r="I146" s="19" t="s">
        <v>3882</v>
      </c>
      <c r="J146" s="20" t="s">
        <v>3173</v>
      </c>
      <c r="K146" s="19" t="s">
        <v>3883</v>
      </c>
      <c r="L146" s="19" t="s">
        <v>389</v>
      </c>
      <c r="M146" s="19">
        <v>71</v>
      </c>
      <c r="N146" s="19" t="s">
        <v>396</v>
      </c>
      <c r="O146" s="23" t="s">
        <v>597</v>
      </c>
      <c r="P146" s="19">
        <f t="shared" si="6"/>
        <v>3</v>
      </c>
      <c r="Q146" s="19">
        <f t="shared" si="7"/>
        <v>10000</v>
      </c>
      <c r="R146" s="19">
        <f t="shared" si="8"/>
        <v>710000</v>
      </c>
      <c r="W146" s="235">
        <v>40</v>
      </c>
      <c r="X146" s="236" t="s">
        <v>535</v>
      </c>
      <c r="Y146" s="235">
        <v>10000</v>
      </c>
    </row>
    <row r="147" spans="1:25" ht="12.75" hidden="1" customHeight="1">
      <c r="A147" s="19">
        <v>10123631</v>
      </c>
      <c r="B147" s="19" t="s">
        <v>3884</v>
      </c>
      <c r="C147" s="19" t="s">
        <v>3885</v>
      </c>
      <c r="D147" s="19" t="s">
        <v>3886</v>
      </c>
      <c r="E147" s="19">
        <v>40</v>
      </c>
      <c r="F147" s="19" t="s">
        <v>3169</v>
      </c>
      <c r="G147" s="19" t="s">
        <v>396</v>
      </c>
      <c r="H147" s="19" t="s">
        <v>3881</v>
      </c>
      <c r="I147" s="19" t="s">
        <v>3887</v>
      </c>
      <c r="J147" s="20" t="s">
        <v>3173</v>
      </c>
      <c r="K147" s="19" t="s">
        <v>3888</v>
      </c>
      <c r="L147" s="19" t="s">
        <v>389</v>
      </c>
      <c r="M147" s="19">
        <v>370</v>
      </c>
      <c r="N147" s="19" t="s">
        <v>396</v>
      </c>
      <c r="O147" s="23" t="s">
        <v>597</v>
      </c>
      <c r="P147" s="19">
        <f t="shared" si="6"/>
        <v>3</v>
      </c>
      <c r="Q147" s="19">
        <f t="shared" si="7"/>
        <v>10000</v>
      </c>
      <c r="R147" s="19">
        <f t="shared" si="8"/>
        <v>3700000</v>
      </c>
      <c r="W147" s="233">
        <v>40</v>
      </c>
      <c r="X147" s="234" t="s">
        <v>536</v>
      </c>
      <c r="Y147" s="233">
        <v>10000</v>
      </c>
    </row>
    <row r="148" spans="1:25" ht="12.75" hidden="1" customHeight="1">
      <c r="A148" s="19">
        <v>6574088</v>
      </c>
      <c r="B148" s="19" t="s">
        <v>3889</v>
      </c>
      <c r="C148" s="19" t="s">
        <v>3890</v>
      </c>
      <c r="D148" s="19" t="s">
        <v>3891</v>
      </c>
      <c r="E148" s="19">
        <v>40</v>
      </c>
      <c r="F148" s="19" t="s">
        <v>3169</v>
      </c>
      <c r="G148" s="19" t="s">
        <v>396</v>
      </c>
      <c r="H148" s="19" t="s">
        <v>3881</v>
      </c>
      <c r="I148" s="19" t="s">
        <v>3892</v>
      </c>
      <c r="J148" s="20" t="s">
        <v>3173</v>
      </c>
      <c r="K148" s="19" t="s">
        <v>3893</v>
      </c>
      <c r="L148" s="19" t="s">
        <v>389</v>
      </c>
      <c r="M148" s="19">
        <v>6000</v>
      </c>
      <c r="N148" s="19" t="s">
        <v>396</v>
      </c>
      <c r="O148" s="23" t="s">
        <v>597</v>
      </c>
      <c r="P148" s="19">
        <f t="shared" si="6"/>
        <v>3</v>
      </c>
      <c r="Q148" s="19">
        <f t="shared" si="7"/>
        <v>10000</v>
      </c>
      <c r="R148" s="19">
        <f t="shared" si="8"/>
        <v>60000000</v>
      </c>
      <c r="W148" s="235">
        <v>40</v>
      </c>
      <c r="X148" s="236" t="s">
        <v>538</v>
      </c>
      <c r="Y148" s="235">
        <v>10000</v>
      </c>
    </row>
    <row r="149" spans="1:25" ht="12.75" hidden="1" customHeight="1">
      <c r="A149" s="19">
        <v>8412138</v>
      </c>
      <c r="B149" s="19" t="s">
        <v>3894</v>
      </c>
      <c r="C149" s="19" t="s">
        <v>3895</v>
      </c>
      <c r="D149" s="19" t="s">
        <v>3896</v>
      </c>
      <c r="E149" s="19">
        <v>40</v>
      </c>
      <c r="F149" s="19" t="s">
        <v>3169</v>
      </c>
      <c r="G149" s="19" t="s">
        <v>396</v>
      </c>
      <c r="H149" s="19" t="s">
        <v>3881</v>
      </c>
      <c r="I149" s="19" t="s">
        <v>3897</v>
      </c>
      <c r="J149" s="20" t="s">
        <v>3173</v>
      </c>
      <c r="K149" s="19" t="s">
        <v>3898</v>
      </c>
      <c r="L149" s="19" t="s">
        <v>389</v>
      </c>
      <c r="M149" s="19">
        <v>25</v>
      </c>
      <c r="N149" s="19" t="s">
        <v>396</v>
      </c>
      <c r="O149" s="23" t="s">
        <v>597</v>
      </c>
      <c r="P149" s="19">
        <f t="shared" si="6"/>
        <v>3</v>
      </c>
      <c r="Q149" s="19">
        <f t="shared" si="7"/>
        <v>10000</v>
      </c>
      <c r="R149" s="19">
        <f t="shared" si="8"/>
        <v>250000</v>
      </c>
      <c r="W149" s="233">
        <v>40</v>
      </c>
      <c r="X149" s="234" t="s">
        <v>539</v>
      </c>
      <c r="Y149" s="233">
        <v>10000</v>
      </c>
    </row>
    <row r="150" spans="1:25" ht="12.75" hidden="1" customHeight="1">
      <c r="A150" s="19">
        <v>8496642</v>
      </c>
      <c r="B150" s="19" t="s">
        <v>3899</v>
      </c>
      <c r="C150" s="19" t="s">
        <v>3900</v>
      </c>
      <c r="D150" s="19" t="s">
        <v>3901</v>
      </c>
      <c r="E150" s="19">
        <v>40</v>
      </c>
      <c r="F150" s="19" t="s">
        <v>3169</v>
      </c>
      <c r="G150" s="19" t="s">
        <v>396</v>
      </c>
      <c r="H150" s="19" t="s">
        <v>3881</v>
      </c>
      <c r="I150" s="19" t="s">
        <v>3902</v>
      </c>
      <c r="J150" s="20" t="s">
        <v>3173</v>
      </c>
      <c r="K150" s="19" t="s">
        <v>3903</v>
      </c>
      <c r="L150" s="19" t="s">
        <v>389</v>
      </c>
      <c r="M150" s="19">
        <v>16</v>
      </c>
      <c r="N150" s="19" t="s">
        <v>396</v>
      </c>
      <c r="O150" s="23" t="s">
        <v>597</v>
      </c>
      <c r="P150" s="19">
        <f t="shared" si="6"/>
        <v>3</v>
      </c>
      <c r="Q150" s="19">
        <f t="shared" si="7"/>
        <v>10000</v>
      </c>
      <c r="R150" s="19">
        <f t="shared" si="8"/>
        <v>160000</v>
      </c>
      <c r="W150" s="235">
        <v>40</v>
      </c>
      <c r="X150" s="236" t="s">
        <v>540</v>
      </c>
      <c r="Y150" s="235">
        <v>10000</v>
      </c>
    </row>
    <row r="151" spans="1:25" ht="12.75" hidden="1" customHeight="1">
      <c r="A151" s="19">
        <v>9787623</v>
      </c>
      <c r="B151" s="19" t="s">
        <v>3904</v>
      </c>
      <c r="C151" s="19" t="s">
        <v>3905</v>
      </c>
      <c r="D151" s="19" t="s">
        <v>3906</v>
      </c>
      <c r="E151" s="19">
        <v>40</v>
      </c>
      <c r="F151" s="19" t="s">
        <v>3169</v>
      </c>
      <c r="G151" s="19" t="s">
        <v>396</v>
      </c>
      <c r="H151" s="19" t="s">
        <v>3881</v>
      </c>
      <c r="I151" s="19" t="s">
        <v>3907</v>
      </c>
      <c r="J151" s="20" t="s">
        <v>3173</v>
      </c>
      <c r="K151" s="19" t="s">
        <v>3908</v>
      </c>
      <c r="L151" s="19" t="s">
        <v>389</v>
      </c>
      <c r="M151" s="19">
        <v>25</v>
      </c>
      <c r="N151" s="19" t="s">
        <v>396</v>
      </c>
      <c r="O151" s="23" t="s">
        <v>597</v>
      </c>
      <c r="P151" s="19">
        <f t="shared" si="6"/>
        <v>3</v>
      </c>
      <c r="Q151" s="19">
        <f t="shared" si="7"/>
        <v>10000</v>
      </c>
      <c r="R151" s="19">
        <f t="shared" si="8"/>
        <v>250000</v>
      </c>
      <c r="W151" s="233">
        <v>40</v>
      </c>
      <c r="X151" s="234" t="s">
        <v>541</v>
      </c>
      <c r="Y151" s="233">
        <v>10000</v>
      </c>
    </row>
    <row r="152" spans="1:25" ht="12.75" hidden="1" customHeight="1">
      <c r="A152" s="19">
        <v>9150735</v>
      </c>
      <c r="B152" s="19" t="s">
        <v>3909</v>
      </c>
      <c r="C152" s="19" t="s">
        <v>3910</v>
      </c>
      <c r="D152" s="19" t="s">
        <v>3911</v>
      </c>
      <c r="E152" s="19">
        <v>40</v>
      </c>
      <c r="F152" s="19" t="s">
        <v>3169</v>
      </c>
      <c r="G152" s="19" t="s">
        <v>396</v>
      </c>
      <c r="H152" s="19" t="s">
        <v>3881</v>
      </c>
      <c r="I152" s="19" t="s">
        <v>3882</v>
      </c>
      <c r="J152" s="20" t="s">
        <v>3173</v>
      </c>
      <c r="K152" s="19" t="s">
        <v>3912</v>
      </c>
      <c r="L152" s="19" t="s">
        <v>389</v>
      </c>
      <c r="M152" s="19">
        <v>2000</v>
      </c>
      <c r="N152" s="19" t="s">
        <v>396</v>
      </c>
      <c r="O152" s="23" t="s">
        <v>597</v>
      </c>
      <c r="P152" s="19">
        <f t="shared" si="6"/>
        <v>3</v>
      </c>
      <c r="Q152" s="19">
        <f t="shared" si="7"/>
        <v>10000</v>
      </c>
      <c r="R152" s="19">
        <f t="shared" si="8"/>
        <v>20000000</v>
      </c>
      <c r="W152" s="235">
        <v>40</v>
      </c>
      <c r="X152" s="236" t="s">
        <v>543</v>
      </c>
      <c r="Y152" s="235">
        <v>10000</v>
      </c>
    </row>
    <row r="153" spans="1:25" ht="12.75" hidden="1" customHeight="1">
      <c r="A153" s="19">
        <v>8799746</v>
      </c>
      <c r="B153" s="19" t="s">
        <v>3913</v>
      </c>
      <c r="C153" s="19" t="s">
        <v>3914</v>
      </c>
      <c r="D153" s="19" t="s">
        <v>3915</v>
      </c>
      <c r="E153" s="19">
        <v>40</v>
      </c>
      <c r="F153" s="19" t="s">
        <v>3169</v>
      </c>
      <c r="G153" s="19" t="s">
        <v>396</v>
      </c>
      <c r="H153" s="19" t="s">
        <v>3881</v>
      </c>
      <c r="I153" s="19" t="s">
        <v>3916</v>
      </c>
      <c r="J153" s="20" t="s">
        <v>3173</v>
      </c>
      <c r="K153" s="19" t="s">
        <v>3917</v>
      </c>
      <c r="L153" s="19" t="s">
        <v>389</v>
      </c>
      <c r="M153" s="19">
        <v>20</v>
      </c>
      <c r="N153" s="19" t="s">
        <v>396</v>
      </c>
      <c r="O153" s="23" t="s">
        <v>597</v>
      </c>
      <c r="P153" s="19">
        <f t="shared" si="6"/>
        <v>3</v>
      </c>
      <c r="Q153" s="19">
        <f t="shared" si="7"/>
        <v>10000</v>
      </c>
      <c r="R153" s="19">
        <f t="shared" si="8"/>
        <v>200000</v>
      </c>
      <c r="W153" s="233">
        <v>40</v>
      </c>
      <c r="X153" s="234" t="s">
        <v>543</v>
      </c>
      <c r="Y153" s="233">
        <v>10000</v>
      </c>
    </row>
    <row r="154" spans="1:25" ht="12.75" hidden="1" customHeight="1">
      <c r="A154" s="19">
        <v>9411060</v>
      </c>
      <c r="B154" s="19" t="s">
        <v>3918</v>
      </c>
      <c r="C154" s="19" t="s">
        <v>3919</v>
      </c>
      <c r="D154" s="19" t="s">
        <v>3920</v>
      </c>
      <c r="E154" s="19">
        <v>40</v>
      </c>
      <c r="F154" s="19" t="s">
        <v>3169</v>
      </c>
      <c r="G154" s="19" t="s">
        <v>396</v>
      </c>
      <c r="H154" s="19" t="s">
        <v>3881</v>
      </c>
      <c r="I154" s="19" t="s">
        <v>3921</v>
      </c>
      <c r="J154" s="20" t="s">
        <v>3173</v>
      </c>
      <c r="K154" s="19" t="s">
        <v>3922</v>
      </c>
      <c r="L154" s="19" t="s">
        <v>389</v>
      </c>
      <c r="M154" s="19">
        <v>75</v>
      </c>
      <c r="N154" s="19" t="s">
        <v>396</v>
      </c>
      <c r="O154" s="23" t="s">
        <v>597</v>
      </c>
      <c r="P154" s="19">
        <f t="shared" si="6"/>
        <v>3</v>
      </c>
      <c r="Q154" s="19">
        <f t="shared" si="7"/>
        <v>10000</v>
      </c>
      <c r="R154" s="19">
        <f t="shared" si="8"/>
        <v>750000</v>
      </c>
      <c r="W154" s="235">
        <v>40</v>
      </c>
      <c r="X154" s="236" t="s">
        <v>544</v>
      </c>
      <c r="Y154" s="235">
        <v>10000</v>
      </c>
    </row>
    <row r="155" spans="1:25" ht="12.75" hidden="1" customHeight="1">
      <c r="A155" s="19">
        <v>9195313</v>
      </c>
      <c r="B155" s="19" t="s">
        <v>3923</v>
      </c>
      <c r="C155" s="19" t="s">
        <v>3924</v>
      </c>
      <c r="D155" s="19" t="s">
        <v>3925</v>
      </c>
      <c r="E155" s="19">
        <v>40</v>
      </c>
      <c r="F155" s="19" t="s">
        <v>3169</v>
      </c>
      <c r="G155" s="19" t="s">
        <v>396</v>
      </c>
      <c r="H155" s="19" t="s">
        <v>3881</v>
      </c>
      <c r="I155" s="19" t="s">
        <v>3239</v>
      </c>
      <c r="J155" s="20" t="s">
        <v>3173</v>
      </c>
      <c r="K155" s="19" t="s">
        <v>3926</v>
      </c>
      <c r="L155" s="19" t="s">
        <v>389</v>
      </c>
      <c r="M155" s="19">
        <v>1700</v>
      </c>
      <c r="N155" s="19" t="s">
        <v>396</v>
      </c>
      <c r="O155" s="23" t="s">
        <v>597</v>
      </c>
      <c r="P155" s="19">
        <f t="shared" si="6"/>
        <v>3</v>
      </c>
      <c r="Q155" s="19">
        <f t="shared" si="7"/>
        <v>10000</v>
      </c>
      <c r="R155" s="19">
        <f t="shared" si="8"/>
        <v>17000000</v>
      </c>
      <c r="W155" s="233">
        <v>40</v>
      </c>
      <c r="X155" s="234" t="s">
        <v>544</v>
      </c>
      <c r="Y155" s="233">
        <v>10000</v>
      </c>
    </row>
    <row r="156" spans="1:25" ht="12.75" hidden="1" customHeight="1">
      <c r="A156" s="19">
        <v>9062516</v>
      </c>
      <c r="B156" s="19" t="s">
        <v>3927</v>
      </c>
      <c r="C156" s="19" t="s">
        <v>3928</v>
      </c>
      <c r="D156" s="19" t="s">
        <v>3929</v>
      </c>
      <c r="E156" s="19">
        <v>40</v>
      </c>
      <c r="F156" s="19" t="s">
        <v>3169</v>
      </c>
      <c r="G156" s="19" t="s">
        <v>396</v>
      </c>
      <c r="H156" s="19" t="s">
        <v>3881</v>
      </c>
      <c r="I156" s="19" t="s">
        <v>3930</v>
      </c>
      <c r="J156" s="20" t="s">
        <v>3173</v>
      </c>
      <c r="K156" s="19" t="s">
        <v>3931</v>
      </c>
      <c r="L156" s="19" t="s">
        <v>389</v>
      </c>
      <c r="M156" s="19">
        <v>40</v>
      </c>
      <c r="N156" s="19" t="s">
        <v>396</v>
      </c>
      <c r="O156" s="23" t="s">
        <v>597</v>
      </c>
      <c r="P156" s="19">
        <f t="shared" si="6"/>
        <v>3</v>
      </c>
      <c r="Q156" s="19">
        <f t="shared" si="7"/>
        <v>10000</v>
      </c>
      <c r="R156" s="19">
        <f t="shared" si="8"/>
        <v>400000</v>
      </c>
      <c r="W156" s="235">
        <v>40</v>
      </c>
      <c r="X156" s="236" t="s">
        <v>1378</v>
      </c>
      <c r="Y156" s="235">
        <v>10000</v>
      </c>
    </row>
    <row r="157" spans="1:25" ht="12.75" hidden="1" customHeight="1">
      <c r="A157" s="19">
        <v>7132243</v>
      </c>
      <c r="B157" s="19" t="s">
        <v>3932</v>
      </c>
      <c r="C157" s="19" t="s">
        <v>3933</v>
      </c>
      <c r="D157" s="19" t="s">
        <v>3934</v>
      </c>
      <c r="E157" s="19">
        <v>40</v>
      </c>
      <c r="F157" s="19" t="s">
        <v>3169</v>
      </c>
      <c r="G157" s="19" t="s">
        <v>396</v>
      </c>
      <c r="H157" s="19" t="s">
        <v>3881</v>
      </c>
      <c r="I157" s="19" t="s">
        <v>3935</v>
      </c>
      <c r="J157" s="20" t="s">
        <v>3173</v>
      </c>
      <c r="K157" s="19" t="s">
        <v>3936</v>
      </c>
      <c r="L157" s="19" t="s">
        <v>389</v>
      </c>
      <c r="M157" s="19">
        <v>100</v>
      </c>
      <c r="N157" s="19" t="s">
        <v>396</v>
      </c>
      <c r="O157" s="23" t="s">
        <v>597</v>
      </c>
      <c r="P157" s="19">
        <f t="shared" si="6"/>
        <v>3</v>
      </c>
      <c r="Q157" s="19">
        <f t="shared" si="7"/>
        <v>10000</v>
      </c>
      <c r="R157" s="19">
        <f t="shared" si="8"/>
        <v>1000000</v>
      </c>
      <c r="W157" s="233">
        <v>40</v>
      </c>
      <c r="X157" s="234" t="s">
        <v>545</v>
      </c>
      <c r="Y157" s="233">
        <v>10000</v>
      </c>
    </row>
    <row r="158" spans="1:25" ht="12.75" hidden="1" customHeight="1">
      <c r="A158" s="19">
        <v>9134424</v>
      </c>
      <c r="B158" s="19" t="s">
        <v>3937</v>
      </c>
      <c r="C158" s="19" t="s">
        <v>3938</v>
      </c>
      <c r="D158" s="19" t="s">
        <v>3939</v>
      </c>
      <c r="E158" s="19">
        <v>40</v>
      </c>
      <c r="F158" s="19" t="s">
        <v>3169</v>
      </c>
      <c r="G158" s="19" t="s">
        <v>396</v>
      </c>
      <c r="H158" s="19" t="s">
        <v>3881</v>
      </c>
      <c r="I158" s="19" t="s">
        <v>3940</v>
      </c>
      <c r="J158" s="20" t="s">
        <v>3173</v>
      </c>
      <c r="K158" s="19" t="s">
        <v>3941</v>
      </c>
      <c r="L158" s="19" t="s">
        <v>389</v>
      </c>
      <c r="M158" s="19">
        <v>170</v>
      </c>
      <c r="N158" s="19" t="s">
        <v>396</v>
      </c>
      <c r="O158" s="23" t="s">
        <v>597</v>
      </c>
      <c r="P158" s="19">
        <f t="shared" si="6"/>
        <v>3</v>
      </c>
      <c r="Q158" s="19">
        <f t="shared" si="7"/>
        <v>10000</v>
      </c>
      <c r="R158" s="19">
        <f t="shared" si="8"/>
        <v>1700000</v>
      </c>
      <c r="W158" s="235">
        <v>40</v>
      </c>
      <c r="X158" s="236" t="s">
        <v>546</v>
      </c>
      <c r="Y158" s="235">
        <v>10000</v>
      </c>
    </row>
    <row r="159" spans="1:25" ht="12.75" hidden="1" customHeight="1">
      <c r="A159" s="19">
        <v>7790844</v>
      </c>
      <c r="B159" s="19" t="s">
        <v>3942</v>
      </c>
      <c r="C159" s="19" t="s">
        <v>3943</v>
      </c>
      <c r="D159" s="19" t="s">
        <v>3944</v>
      </c>
      <c r="E159" s="19">
        <v>40</v>
      </c>
      <c r="F159" s="19" t="s">
        <v>3169</v>
      </c>
      <c r="G159" s="19" t="s">
        <v>396</v>
      </c>
      <c r="H159" s="19" t="s">
        <v>3881</v>
      </c>
      <c r="I159" s="19" t="s">
        <v>3945</v>
      </c>
      <c r="J159" s="20" t="s">
        <v>3173</v>
      </c>
      <c r="K159" s="19" t="s">
        <v>3946</v>
      </c>
      <c r="L159" s="19" t="s">
        <v>389</v>
      </c>
      <c r="M159" s="19">
        <v>7348</v>
      </c>
      <c r="N159" s="19" t="s">
        <v>396</v>
      </c>
      <c r="O159" s="23" t="s">
        <v>597</v>
      </c>
      <c r="P159" s="19">
        <f t="shared" si="6"/>
        <v>3</v>
      </c>
      <c r="Q159" s="19">
        <f t="shared" si="7"/>
        <v>10000</v>
      </c>
      <c r="R159" s="19">
        <f t="shared" si="8"/>
        <v>73480000</v>
      </c>
      <c r="W159" s="233">
        <v>40</v>
      </c>
      <c r="X159" s="234" t="s">
        <v>547</v>
      </c>
      <c r="Y159" s="233">
        <v>10000</v>
      </c>
    </row>
    <row r="160" spans="1:25" ht="12.75" hidden="1" customHeight="1">
      <c r="A160" s="19">
        <v>350472</v>
      </c>
      <c r="B160" s="19" t="s">
        <v>3947</v>
      </c>
      <c r="C160" s="19" t="s">
        <v>3948</v>
      </c>
      <c r="D160" s="19" t="s">
        <v>3949</v>
      </c>
      <c r="E160" s="19">
        <v>40</v>
      </c>
      <c r="F160" s="19" t="s">
        <v>3169</v>
      </c>
      <c r="G160" s="19" t="s">
        <v>396</v>
      </c>
      <c r="H160" s="19" t="s">
        <v>3881</v>
      </c>
      <c r="I160" s="19" t="s">
        <v>3950</v>
      </c>
      <c r="J160" s="20" t="s">
        <v>3173</v>
      </c>
      <c r="K160" s="19" t="s">
        <v>3951</v>
      </c>
      <c r="L160" s="19" t="s">
        <v>389</v>
      </c>
      <c r="M160" s="19">
        <v>103</v>
      </c>
      <c r="N160" s="19" t="s">
        <v>396</v>
      </c>
      <c r="O160" s="23" t="s">
        <v>597</v>
      </c>
      <c r="P160" s="19">
        <f t="shared" si="6"/>
        <v>3</v>
      </c>
      <c r="Q160" s="19">
        <f t="shared" si="7"/>
        <v>10000</v>
      </c>
      <c r="R160" s="19">
        <f t="shared" si="8"/>
        <v>1030000</v>
      </c>
      <c r="W160" s="235">
        <v>40</v>
      </c>
      <c r="X160" s="236" t="s">
        <v>549</v>
      </c>
      <c r="Y160" s="235">
        <v>10000</v>
      </c>
    </row>
    <row r="161" spans="1:25" ht="12.75" hidden="1" customHeight="1">
      <c r="A161" s="19">
        <v>433947</v>
      </c>
      <c r="B161" s="19" t="s">
        <v>3952</v>
      </c>
      <c r="C161" s="19" t="s">
        <v>3953</v>
      </c>
      <c r="D161" s="19" t="s">
        <v>3954</v>
      </c>
      <c r="E161" s="19">
        <v>40</v>
      </c>
      <c r="F161" s="19" t="s">
        <v>3169</v>
      </c>
      <c r="G161" s="19" t="s">
        <v>396</v>
      </c>
      <c r="H161" s="19" t="s">
        <v>3881</v>
      </c>
      <c r="I161" s="19" t="s">
        <v>3955</v>
      </c>
      <c r="J161" s="20" t="s">
        <v>3173</v>
      </c>
      <c r="K161" s="19" t="s">
        <v>3956</v>
      </c>
      <c r="L161" s="19" t="s">
        <v>389</v>
      </c>
      <c r="M161" s="19">
        <v>41089</v>
      </c>
      <c r="N161" s="19" t="s">
        <v>396</v>
      </c>
      <c r="O161" s="23" t="s">
        <v>597</v>
      </c>
      <c r="P161" s="19">
        <f t="shared" si="6"/>
        <v>3</v>
      </c>
      <c r="Q161" s="19">
        <f t="shared" si="7"/>
        <v>10000</v>
      </c>
      <c r="R161" s="19">
        <f t="shared" si="8"/>
        <v>410890000</v>
      </c>
      <c r="W161" s="233">
        <v>40</v>
      </c>
      <c r="X161" s="234" t="s">
        <v>550</v>
      </c>
      <c r="Y161" s="233">
        <v>10000</v>
      </c>
    </row>
    <row r="162" spans="1:25" ht="12.75" hidden="1" customHeight="1">
      <c r="A162" s="19">
        <v>9829873</v>
      </c>
      <c r="B162" s="19" t="s">
        <v>3957</v>
      </c>
      <c r="C162" s="19" t="s">
        <v>3958</v>
      </c>
      <c r="D162" s="19" t="s">
        <v>3959</v>
      </c>
      <c r="E162" s="19">
        <v>40</v>
      </c>
      <c r="F162" s="19" t="s">
        <v>3169</v>
      </c>
      <c r="G162" s="19" t="s">
        <v>396</v>
      </c>
      <c r="H162" s="19" t="s">
        <v>3881</v>
      </c>
      <c r="I162" s="19" t="s">
        <v>3960</v>
      </c>
      <c r="J162" s="20" t="s">
        <v>3173</v>
      </c>
      <c r="K162" s="19" t="s">
        <v>3961</v>
      </c>
      <c r="L162" s="19" t="s">
        <v>389</v>
      </c>
      <c r="M162" s="19">
        <v>15800</v>
      </c>
      <c r="N162" s="19" t="s">
        <v>396</v>
      </c>
      <c r="O162" s="23" t="s">
        <v>597</v>
      </c>
      <c r="P162" s="19">
        <f t="shared" si="6"/>
        <v>3</v>
      </c>
      <c r="Q162" s="19">
        <f t="shared" si="7"/>
        <v>10000</v>
      </c>
      <c r="R162" s="19">
        <f t="shared" si="8"/>
        <v>158000000</v>
      </c>
      <c r="W162" s="235">
        <v>40</v>
      </c>
      <c r="X162" s="236" t="s">
        <v>551</v>
      </c>
      <c r="Y162" s="235">
        <v>10000</v>
      </c>
    </row>
    <row r="163" spans="1:25" ht="12.75" hidden="1" customHeight="1">
      <c r="A163" s="19">
        <v>9340135</v>
      </c>
      <c r="B163" s="19" t="s">
        <v>3962</v>
      </c>
      <c r="C163" s="19" t="s">
        <v>3963</v>
      </c>
      <c r="D163" s="19" t="s">
        <v>3964</v>
      </c>
      <c r="E163" s="19">
        <v>40</v>
      </c>
      <c r="F163" s="19" t="s">
        <v>3169</v>
      </c>
      <c r="G163" s="19" t="s">
        <v>396</v>
      </c>
      <c r="H163" s="19" t="s">
        <v>3881</v>
      </c>
      <c r="I163" s="19" t="s">
        <v>3965</v>
      </c>
      <c r="J163" s="20" t="s">
        <v>3173</v>
      </c>
      <c r="K163" s="19" t="s">
        <v>3966</v>
      </c>
      <c r="L163" s="19" t="s">
        <v>389</v>
      </c>
      <c r="M163" s="19">
        <v>72</v>
      </c>
      <c r="N163" s="19" t="s">
        <v>396</v>
      </c>
      <c r="O163" s="23" t="s">
        <v>597</v>
      </c>
      <c r="P163" s="19">
        <f t="shared" si="6"/>
        <v>3</v>
      </c>
      <c r="Q163" s="19">
        <f t="shared" si="7"/>
        <v>10000</v>
      </c>
      <c r="R163" s="19">
        <f t="shared" si="8"/>
        <v>720000</v>
      </c>
      <c r="W163" s="233">
        <v>40</v>
      </c>
      <c r="X163" s="234" t="s">
        <v>552</v>
      </c>
      <c r="Y163" s="233">
        <v>10000</v>
      </c>
    </row>
    <row r="164" spans="1:25" ht="12.75" hidden="1" customHeight="1">
      <c r="A164" s="19">
        <v>9461415</v>
      </c>
      <c r="B164" s="19" t="s">
        <v>3967</v>
      </c>
      <c r="C164" s="19" t="s">
        <v>3968</v>
      </c>
      <c r="D164" s="19" t="s">
        <v>3969</v>
      </c>
      <c r="E164" s="19">
        <v>40</v>
      </c>
      <c r="F164" s="19" t="s">
        <v>3169</v>
      </c>
      <c r="G164" s="19" t="s">
        <v>396</v>
      </c>
      <c r="H164" s="19" t="s">
        <v>3881</v>
      </c>
      <c r="I164" s="19" t="s">
        <v>3970</v>
      </c>
      <c r="J164" s="20" t="s">
        <v>3173</v>
      </c>
      <c r="K164" s="19" t="s">
        <v>3971</v>
      </c>
      <c r="L164" s="19" t="s">
        <v>389</v>
      </c>
      <c r="M164" s="19">
        <v>27</v>
      </c>
      <c r="N164" s="19" t="s">
        <v>396</v>
      </c>
      <c r="O164" s="23" t="s">
        <v>597</v>
      </c>
      <c r="P164" s="19">
        <f t="shared" si="6"/>
        <v>3</v>
      </c>
      <c r="Q164" s="19">
        <f t="shared" si="7"/>
        <v>10000</v>
      </c>
      <c r="R164" s="19">
        <f t="shared" si="8"/>
        <v>270000</v>
      </c>
      <c r="W164" s="235">
        <v>40</v>
      </c>
      <c r="X164" s="236" t="s">
        <v>1381</v>
      </c>
      <c r="Y164" s="235">
        <v>10000</v>
      </c>
    </row>
    <row r="165" spans="1:25" ht="12.75" hidden="1" customHeight="1">
      <c r="A165" s="19">
        <v>10460692</v>
      </c>
      <c r="B165" s="19" t="s">
        <v>3972</v>
      </c>
      <c r="C165" s="19" t="s">
        <v>3973</v>
      </c>
      <c r="D165" s="19" t="s">
        <v>3974</v>
      </c>
      <c r="E165" s="19">
        <v>40</v>
      </c>
      <c r="F165" s="19" t="s">
        <v>3169</v>
      </c>
      <c r="G165" s="19" t="s">
        <v>396</v>
      </c>
      <c r="H165" s="19" t="s">
        <v>3881</v>
      </c>
      <c r="I165" s="19" t="s">
        <v>3975</v>
      </c>
      <c r="J165" s="20" t="s">
        <v>3173</v>
      </c>
      <c r="K165" s="19" t="s">
        <v>3976</v>
      </c>
      <c r="L165" s="19" t="s">
        <v>389</v>
      </c>
      <c r="M165" s="19">
        <v>10</v>
      </c>
      <c r="N165" s="19" t="s">
        <v>396</v>
      </c>
      <c r="O165" s="23" t="s">
        <v>597</v>
      </c>
      <c r="P165" s="19">
        <f t="shared" si="6"/>
        <v>3</v>
      </c>
      <c r="Q165" s="19">
        <f t="shared" si="7"/>
        <v>10000</v>
      </c>
      <c r="R165" s="19">
        <f t="shared" si="8"/>
        <v>100000</v>
      </c>
      <c r="W165" s="233">
        <v>40</v>
      </c>
      <c r="X165" s="234" t="s">
        <v>554</v>
      </c>
      <c r="Y165" s="233">
        <v>10000</v>
      </c>
    </row>
    <row r="166" spans="1:25" ht="12.75" hidden="1" customHeight="1">
      <c r="A166" s="19">
        <v>359966</v>
      </c>
      <c r="B166" s="19" t="s">
        <v>3977</v>
      </c>
      <c r="C166" s="19" t="s">
        <v>3978</v>
      </c>
      <c r="D166" s="19" t="s">
        <v>3979</v>
      </c>
      <c r="E166" s="19">
        <v>40</v>
      </c>
      <c r="F166" s="19" t="s">
        <v>3169</v>
      </c>
      <c r="G166" s="19" t="s">
        <v>396</v>
      </c>
      <c r="H166" s="19" t="s">
        <v>3881</v>
      </c>
      <c r="I166" s="19" t="s">
        <v>3980</v>
      </c>
      <c r="J166" s="20" t="s">
        <v>3173</v>
      </c>
      <c r="K166" s="19" t="s">
        <v>3981</v>
      </c>
      <c r="L166" s="19" t="s">
        <v>389</v>
      </c>
      <c r="M166" s="19">
        <v>77</v>
      </c>
      <c r="N166" s="19" t="s">
        <v>396</v>
      </c>
      <c r="O166" s="23" t="s">
        <v>597</v>
      </c>
      <c r="P166" s="19">
        <f t="shared" si="6"/>
        <v>3</v>
      </c>
      <c r="Q166" s="19">
        <f t="shared" si="7"/>
        <v>10000</v>
      </c>
      <c r="R166" s="19">
        <f t="shared" si="8"/>
        <v>770000</v>
      </c>
      <c r="W166" s="235">
        <v>40</v>
      </c>
      <c r="X166" s="236" t="s">
        <v>1382</v>
      </c>
      <c r="Y166" s="235">
        <v>10000</v>
      </c>
    </row>
    <row r="167" spans="1:25" ht="12.75" hidden="1" customHeight="1">
      <c r="A167" s="19">
        <v>9711955</v>
      </c>
      <c r="B167" s="19" t="s">
        <v>3982</v>
      </c>
      <c r="C167" s="19" t="s">
        <v>3983</v>
      </c>
      <c r="D167" s="19" t="s">
        <v>3984</v>
      </c>
      <c r="E167" s="19">
        <v>40</v>
      </c>
      <c r="F167" s="19" t="s">
        <v>3169</v>
      </c>
      <c r="G167" s="19" t="s">
        <v>396</v>
      </c>
      <c r="H167" s="19" t="s">
        <v>3881</v>
      </c>
      <c r="I167" s="19" t="s">
        <v>3985</v>
      </c>
      <c r="J167" s="20" t="s">
        <v>3173</v>
      </c>
      <c r="K167" s="19" t="s">
        <v>3986</v>
      </c>
      <c r="L167" s="19" t="s">
        <v>389</v>
      </c>
      <c r="M167" s="19">
        <v>103</v>
      </c>
      <c r="N167" s="19" t="s">
        <v>396</v>
      </c>
      <c r="O167" s="23" t="s">
        <v>597</v>
      </c>
      <c r="P167" s="19">
        <f t="shared" si="6"/>
        <v>3</v>
      </c>
      <c r="Q167" s="19">
        <f t="shared" si="7"/>
        <v>10000</v>
      </c>
      <c r="R167" s="19">
        <f t="shared" si="8"/>
        <v>1030000</v>
      </c>
      <c r="W167" s="233">
        <v>40</v>
      </c>
      <c r="X167" s="234" t="s">
        <v>555</v>
      </c>
      <c r="Y167" s="233">
        <v>10000</v>
      </c>
    </row>
    <row r="168" spans="1:25" ht="12.75" hidden="1" customHeight="1">
      <c r="A168" s="19">
        <v>4719339</v>
      </c>
      <c r="B168" s="19" t="s">
        <v>3987</v>
      </c>
      <c r="C168" s="19" t="s">
        <v>3988</v>
      </c>
      <c r="D168" s="19" t="s">
        <v>3989</v>
      </c>
      <c r="E168" s="19">
        <v>40</v>
      </c>
      <c r="F168" s="19" t="s">
        <v>3169</v>
      </c>
      <c r="G168" s="19" t="s">
        <v>396</v>
      </c>
      <c r="H168" s="19" t="s">
        <v>3881</v>
      </c>
      <c r="I168" s="19" t="s">
        <v>3990</v>
      </c>
      <c r="J168" s="20" t="s">
        <v>3173</v>
      </c>
      <c r="K168" s="19" t="s">
        <v>3991</v>
      </c>
      <c r="L168" s="19" t="s">
        <v>389</v>
      </c>
      <c r="M168" s="19">
        <v>2070</v>
      </c>
      <c r="N168" s="19" t="s">
        <v>396</v>
      </c>
      <c r="O168" s="23" t="s">
        <v>597</v>
      </c>
      <c r="P168" s="19">
        <f t="shared" si="6"/>
        <v>3</v>
      </c>
      <c r="Q168" s="19">
        <f t="shared" si="7"/>
        <v>10000</v>
      </c>
      <c r="R168" s="19">
        <f t="shared" si="8"/>
        <v>20700000</v>
      </c>
      <c r="W168" s="235">
        <v>40</v>
      </c>
      <c r="X168" s="236" t="s">
        <v>557</v>
      </c>
      <c r="Y168" s="235">
        <v>10000</v>
      </c>
    </row>
    <row r="169" spans="1:25" ht="12.75" hidden="1" customHeight="1">
      <c r="A169" s="19">
        <v>9856005</v>
      </c>
      <c r="B169" s="19" t="s">
        <v>3992</v>
      </c>
      <c r="C169" s="19" t="s">
        <v>3993</v>
      </c>
      <c r="D169" s="19" t="s">
        <v>3994</v>
      </c>
      <c r="E169" s="19">
        <v>40</v>
      </c>
      <c r="F169" s="19" t="s">
        <v>3169</v>
      </c>
      <c r="G169" s="19" t="s">
        <v>396</v>
      </c>
      <c r="H169" s="19" t="s">
        <v>3881</v>
      </c>
      <c r="I169" s="19" t="s">
        <v>3995</v>
      </c>
      <c r="J169" s="20" t="s">
        <v>3173</v>
      </c>
      <c r="K169" s="19" t="s">
        <v>3996</v>
      </c>
      <c r="L169" s="19" t="s">
        <v>389</v>
      </c>
      <c r="M169" s="19">
        <v>5175</v>
      </c>
      <c r="N169" s="19" t="s">
        <v>396</v>
      </c>
      <c r="O169" s="23" t="s">
        <v>597</v>
      </c>
      <c r="P169" s="19">
        <f t="shared" si="6"/>
        <v>3</v>
      </c>
      <c r="Q169" s="19">
        <f t="shared" si="7"/>
        <v>10000</v>
      </c>
      <c r="R169" s="19">
        <f t="shared" si="8"/>
        <v>51750000</v>
      </c>
      <c r="W169" s="233">
        <v>40</v>
      </c>
      <c r="X169" s="234" t="s">
        <v>558</v>
      </c>
      <c r="Y169" s="233">
        <v>10000</v>
      </c>
    </row>
    <row r="170" spans="1:25" ht="12.75" hidden="1" customHeight="1">
      <c r="A170" s="19">
        <v>8939945</v>
      </c>
      <c r="B170" s="19" t="s">
        <v>3997</v>
      </c>
      <c r="C170" s="19" t="s">
        <v>3998</v>
      </c>
      <c r="D170" s="19" t="s">
        <v>3999</v>
      </c>
      <c r="E170" s="19">
        <v>40</v>
      </c>
      <c r="F170" s="19" t="s">
        <v>3169</v>
      </c>
      <c r="G170" s="19" t="s">
        <v>396</v>
      </c>
      <c r="H170" s="19" t="s">
        <v>3881</v>
      </c>
      <c r="I170" s="19" t="s">
        <v>4000</v>
      </c>
      <c r="J170" s="20" t="s">
        <v>3173</v>
      </c>
      <c r="K170" s="19" t="s">
        <v>4001</v>
      </c>
      <c r="L170" s="19" t="s">
        <v>389</v>
      </c>
      <c r="M170" s="19">
        <v>12000</v>
      </c>
      <c r="N170" s="19" t="s">
        <v>396</v>
      </c>
      <c r="O170" s="23" t="s">
        <v>597</v>
      </c>
      <c r="P170" s="19">
        <f t="shared" si="6"/>
        <v>3</v>
      </c>
      <c r="Q170" s="19">
        <f t="shared" si="7"/>
        <v>10000</v>
      </c>
      <c r="R170" s="19">
        <f t="shared" si="8"/>
        <v>120000000</v>
      </c>
      <c r="W170" s="235">
        <v>40</v>
      </c>
      <c r="X170" s="236" t="s">
        <v>1866</v>
      </c>
      <c r="Y170" s="235">
        <v>10000</v>
      </c>
    </row>
    <row r="171" spans="1:25" ht="12.75" hidden="1" customHeight="1">
      <c r="A171" s="19">
        <v>9398896</v>
      </c>
      <c r="B171" s="19" t="s">
        <v>4002</v>
      </c>
      <c r="C171" s="19" t="s">
        <v>4003</v>
      </c>
      <c r="D171" s="19" t="s">
        <v>4004</v>
      </c>
      <c r="E171" s="19">
        <v>40</v>
      </c>
      <c r="F171" s="19" t="s">
        <v>3169</v>
      </c>
      <c r="G171" s="19" t="s">
        <v>396</v>
      </c>
      <c r="H171" s="19" t="s">
        <v>3881</v>
      </c>
      <c r="I171" s="19" t="s">
        <v>4005</v>
      </c>
      <c r="J171" s="20" t="s">
        <v>3173</v>
      </c>
      <c r="K171" s="19" t="s">
        <v>4006</v>
      </c>
      <c r="L171" s="19" t="s">
        <v>389</v>
      </c>
      <c r="M171" s="19">
        <v>4100</v>
      </c>
      <c r="N171" s="19" t="s">
        <v>396</v>
      </c>
      <c r="O171" s="23" t="s">
        <v>597</v>
      </c>
      <c r="P171" s="19">
        <f t="shared" si="6"/>
        <v>3</v>
      </c>
      <c r="Q171" s="19">
        <f t="shared" si="7"/>
        <v>10000</v>
      </c>
      <c r="R171" s="19">
        <f t="shared" si="8"/>
        <v>41000000</v>
      </c>
      <c r="W171" s="233">
        <v>40</v>
      </c>
      <c r="X171" s="234" t="s">
        <v>559</v>
      </c>
      <c r="Y171" s="233">
        <v>10000</v>
      </c>
    </row>
    <row r="172" spans="1:25" ht="12.75" hidden="1" customHeight="1">
      <c r="A172" s="19">
        <v>6479599</v>
      </c>
      <c r="B172" s="19" t="s">
        <v>4007</v>
      </c>
      <c r="C172" s="19" t="s">
        <v>4008</v>
      </c>
      <c r="D172" s="19" t="s">
        <v>4009</v>
      </c>
      <c r="E172" s="19">
        <v>40</v>
      </c>
      <c r="F172" s="19" t="s">
        <v>3169</v>
      </c>
      <c r="G172" s="19" t="s">
        <v>396</v>
      </c>
      <c r="H172" s="19" t="s">
        <v>3881</v>
      </c>
      <c r="I172" s="19" t="s">
        <v>4010</v>
      </c>
      <c r="J172" s="20" t="s">
        <v>3173</v>
      </c>
      <c r="K172" s="19" t="s">
        <v>4011</v>
      </c>
      <c r="L172" s="19" t="s">
        <v>389</v>
      </c>
      <c r="M172" s="19">
        <v>35</v>
      </c>
      <c r="N172" s="19" t="s">
        <v>396</v>
      </c>
      <c r="O172" s="23" t="s">
        <v>597</v>
      </c>
      <c r="P172" s="19">
        <f t="shared" si="6"/>
        <v>3</v>
      </c>
      <c r="Q172" s="19">
        <f t="shared" si="7"/>
        <v>10000</v>
      </c>
      <c r="R172" s="19">
        <f t="shared" si="8"/>
        <v>350000</v>
      </c>
      <c r="W172" s="235">
        <v>40</v>
      </c>
      <c r="X172" s="236" t="s">
        <v>1389</v>
      </c>
      <c r="Y172" s="235">
        <v>10000</v>
      </c>
    </row>
    <row r="173" spans="1:25" ht="12.75" hidden="1" customHeight="1">
      <c r="A173" s="19">
        <v>10661241</v>
      </c>
      <c r="B173" s="19" t="s">
        <v>4012</v>
      </c>
      <c r="C173" s="19" t="s">
        <v>4013</v>
      </c>
      <c r="D173" s="19" t="s">
        <v>4014</v>
      </c>
      <c r="E173" s="19">
        <v>40</v>
      </c>
      <c r="F173" s="19" t="s">
        <v>3169</v>
      </c>
      <c r="G173" s="19" t="s">
        <v>396</v>
      </c>
      <c r="H173" s="19" t="s">
        <v>3881</v>
      </c>
      <c r="I173" s="19" t="s">
        <v>4015</v>
      </c>
      <c r="J173" s="20" t="s">
        <v>3173</v>
      </c>
      <c r="K173" s="19" t="s">
        <v>4016</v>
      </c>
      <c r="L173" s="19" t="s">
        <v>389</v>
      </c>
      <c r="M173" s="19">
        <v>517</v>
      </c>
      <c r="N173" s="19" t="s">
        <v>396</v>
      </c>
      <c r="O173" s="23" t="s">
        <v>597</v>
      </c>
      <c r="P173" s="19">
        <f t="shared" si="6"/>
        <v>3</v>
      </c>
      <c r="Q173" s="19">
        <f t="shared" si="7"/>
        <v>10000</v>
      </c>
      <c r="R173" s="19">
        <f t="shared" si="8"/>
        <v>5170000</v>
      </c>
      <c r="W173" s="233">
        <v>40</v>
      </c>
      <c r="X173" s="234" t="s">
        <v>1390</v>
      </c>
      <c r="Y173" s="233">
        <v>10000</v>
      </c>
    </row>
    <row r="174" spans="1:25" ht="12.75" hidden="1" customHeight="1">
      <c r="A174" s="19">
        <v>7150247</v>
      </c>
      <c r="B174" s="19" t="s">
        <v>4017</v>
      </c>
      <c r="C174" s="19" t="s">
        <v>4018</v>
      </c>
      <c r="D174" s="19" t="s">
        <v>4019</v>
      </c>
      <c r="E174" s="19">
        <v>40</v>
      </c>
      <c r="F174" s="19" t="s">
        <v>3169</v>
      </c>
      <c r="G174" s="19" t="s">
        <v>396</v>
      </c>
      <c r="H174" s="19" t="s">
        <v>3881</v>
      </c>
      <c r="I174" s="19" t="s">
        <v>4020</v>
      </c>
      <c r="J174" s="20" t="s">
        <v>3173</v>
      </c>
      <c r="K174" s="19" t="s">
        <v>4021</v>
      </c>
      <c r="L174" s="19" t="s">
        <v>389</v>
      </c>
      <c r="M174" s="19">
        <v>87</v>
      </c>
      <c r="N174" s="19" t="s">
        <v>396</v>
      </c>
      <c r="O174" s="23" t="s">
        <v>597</v>
      </c>
      <c r="P174" s="19">
        <f t="shared" si="6"/>
        <v>3</v>
      </c>
      <c r="Q174" s="19">
        <f t="shared" si="7"/>
        <v>10000</v>
      </c>
      <c r="R174" s="19">
        <f t="shared" si="8"/>
        <v>870000</v>
      </c>
      <c r="W174" s="235">
        <v>40</v>
      </c>
      <c r="X174" s="236" t="s">
        <v>560</v>
      </c>
      <c r="Y174" s="235">
        <v>10000</v>
      </c>
    </row>
    <row r="175" spans="1:25" ht="12.75" hidden="1" customHeight="1">
      <c r="A175" s="19">
        <v>8504986</v>
      </c>
      <c r="B175" s="19" t="s">
        <v>4022</v>
      </c>
      <c r="C175" s="19" t="s">
        <v>4023</v>
      </c>
      <c r="D175" s="19" t="s">
        <v>4024</v>
      </c>
      <c r="E175" s="19">
        <v>40</v>
      </c>
      <c r="F175" s="19" t="s">
        <v>3169</v>
      </c>
      <c r="G175" s="19" t="s">
        <v>396</v>
      </c>
      <c r="H175" s="19" t="s">
        <v>3881</v>
      </c>
      <c r="I175" s="19" t="s">
        <v>3965</v>
      </c>
      <c r="J175" s="20" t="s">
        <v>3173</v>
      </c>
      <c r="K175" s="19" t="s">
        <v>4025</v>
      </c>
      <c r="L175" s="19" t="s">
        <v>389</v>
      </c>
      <c r="M175" s="19">
        <v>140</v>
      </c>
      <c r="N175" s="19" t="s">
        <v>396</v>
      </c>
      <c r="O175" s="23" t="s">
        <v>597</v>
      </c>
      <c r="P175" s="19">
        <f t="shared" si="6"/>
        <v>3</v>
      </c>
      <c r="Q175" s="19">
        <f t="shared" si="7"/>
        <v>10000</v>
      </c>
      <c r="R175" s="19">
        <f t="shared" si="8"/>
        <v>1400000</v>
      </c>
      <c r="W175" s="233">
        <v>40</v>
      </c>
      <c r="X175" s="234" t="s">
        <v>561</v>
      </c>
      <c r="Y175" s="233">
        <v>10000</v>
      </c>
    </row>
    <row r="176" spans="1:25" ht="12.75" hidden="1" customHeight="1">
      <c r="A176" s="19">
        <v>7125270</v>
      </c>
      <c r="B176" s="19" t="s">
        <v>4026</v>
      </c>
      <c r="C176" s="19" t="s">
        <v>4027</v>
      </c>
      <c r="D176" s="19" t="s">
        <v>4028</v>
      </c>
      <c r="E176" s="19">
        <v>40</v>
      </c>
      <c r="F176" s="19" t="s">
        <v>3169</v>
      </c>
      <c r="G176" s="19" t="s">
        <v>396</v>
      </c>
      <c r="H176" s="19" t="s">
        <v>3881</v>
      </c>
      <c r="I176" s="19" t="s">
        <v>4029</v>
      </c>
      <c r="J176" s="20" t="s">
        <v>3173</v>
      </c>
      <c r="K176" s="19" t="s">
        <v>4030</v>
      </c>
      <c r="L176" s="19" t="s">
        <v>389</v>
      </c>
      <c r="M176" s="19">
        <v>58</v>
      </c>
      <c r="N176" s="19" t="s">
        <v>396</v>
      </c>
      <c r="O176" s="23" t="s">
        <v>597</v>
      </c>
      <c r="P176" s="19">
        <f t="shared" si="6"/>
        <v>3</v>
      </c>
      <c r="Q176" s="19">
        <f t="shared" si="7"/>
        <v>10000</v>
      </c>
      <c r="R176" s="19">
        <f t="shared" si="8"/>
        <v>580000</v>
      </c>
      <c r="W176" s="235">
        <v>40</v>
      </c>
      <c r="X176" s="236" t="s">
        <v>563</v>
      </c>
      <c r="Y176" s="235">
        <v>10000</v>
      </c>
    </row>
    <row r="177" spans="1:25" ht="12.75" hidden="1" customHeight="1">
      <c r="A177" s="19">
        <v>8652543</v>
      </c>
      <c r="B177" s="19" t="s">
        <v>4031</v>
      </c>
      <c r="C177" s="19" t="s">
        <v>4032</v>
      </c>
      <c r="D177" s="19" t="s">
        <v>4033</v>
      </c>
      <c r="E177" s="19">
        <v>40</v>
      </c>
      <c r="F177" s="19" t="s">
        <v>3169</v>
      </c>
      <c r="G177" s="19" t="s">
        <v>396</v>
      </c>
      <c r="H177" s="19" t="s">
        <v>3881</v>
      </c>
      <c r="I177" s="19" t="s">
        <v>3965</v>
      </c>
      <c r="J177" s="20" t="s">
        <v>3173</v>
      </c>
      <c r="K177" s="19" t="s">
        <v>4034</v>
      </c>
      <c r="L177" s="19" t="s">
        <v>389</v>
      </c>
      <c r="M177" s="19">
        <v>75</v>
      </c>
      <c r="N177" s="19" t="s">
        <v>396</v>
      </c>
      <c r="O177" s="23" t="s">
        <v>597</v>
      </c>
      <c r="P177" s="19">
        <f t="shared" si="6"/>
        <v>3</v>
      </c>
      <c r="Q177" s="19">
        <f t="shared" si="7"/>
        <v>10000</v>
      </c>
      <c r="R177" s="19">
        <f t="shared" si="8"/>
        <v>750000</v>
      </c>
      <c r="W177" s="233">
        <v>40</v>
      </c>
      <c r="X177" s="234" t="s">
        <v>564</v>
      </c>
      <c r="Y177" s="233">
        <v>10000</v>
      </c>
    </row>
    <row r="178" spans="1:25" ht="12.75" hidden="1" customHeight="1">
      <c r="A178" s="19">
        <v>6409970</v>
      </c>
      <c r="B178" s="19" t="s">
        <v>4035</v>
      </c>
      <c r="C178" s="19" t="s">
        <v>4036</v>
      </c>
      <c r="D178" s="19" t="s">
        <v>4037</v>
      </c>
      <c r="E178" s="19">
        <v>40</v>
      </c>
      <c r="F178" s="19" t="s">
        <v>3169</v>
      </c>
      <c r="G178" s="19" t="s">
        <v>396</v>
      </c>
      <c r="H178" s="19" t="s">
        <v>3881</v>
      </c>
      <c r="I178" s="19" t="s">
        <v>4038</v>
      </c>
      <c r="J178" s="20" t="s">
        <v>3173</v>
      </c>
      <c r="K178" s="19" t="s">
        <v>4039</v>
      </c>
      <c r="L178" s="19" t="s">
        <v>389</v>
      </c>
      <c r="M178" s="19">
        <v>23000</v>
      </c>
      <c r="N178" s="19" t="s">
        <v>396</v>
      </c>
      <c r="O178" s="23" t="s">
        <v>597</v>
      </c>
      <c r="P178" s="19">
        <f t="shared" si="6"/>
        <v>3</v>
      </c>
      <c r="Q178" s="19">
        <f t="shared" si="7"/>
        <v>10000</v>
      </c>
      <c r="R178" s="19">
        <f t="shared" si="8"/>
        <v>230000000</v>
      </c>
      <c r="W178" s="235">
        <v>40</v>
      </c>
      <c r="X178" s="236" t="s">
        <v>1394</v>
      </c>
      <c r="Y178" s="235">
        <v>10000</v>
      </c>
    </row>
    <row r="179" spans="1:25" ht="12.75" hidden="1" customHeight="1">
      <c r="A179" s="19">
        <v>10045807</v>
      </c>
      <c r="B179" s="19" t="s">
        <v>4040</v>
      </c>
      <c r="C179" s="19" t="s">
        <v>4041</v>
      </c>
      <c r="D179" s="19" t="s">
        <v>4042</v>
      </c>
      <c r="E179" s="19">
        <v>40</v>
      </c>
      <c r="F179" s="19" t="s">
        <v>3169</v>
      </c>
      <c r="G179" s="19" t="s">
        <v>396</v>
      </c>
      <c r="H179" s="19" t="s">
        <v>3881</v>
      </c>
      <c r="I179" s="19" t="s">
        <v>3916</v>
      </c>
      <c r="J179" s="20" t="s">
        <v>3173</v>
      </c>
      <c r="K179" s="19" t="s">
        <v>4043</v>
      </c>
      <c r="L179" s="19" t="s">
        <v>389</v>
      </c>
      <c r="M179" s="19">
        <v>1035</v>
      </c>
      <c r="N179" s="19" t="s">
        <v>396</v>
      </c>
      <c r="O179" s="23" t="s">
        <v>597</v>
      </c>
      <c r="P179" s="19">
        <f t="shared" si="6"/>
        <v>3</v>
      </c>
      <c r="Q179" s="19">
        <f t="shared" si="7"/>
        <v>10000</v>
      </c>
      <c r="R179" s="19">
        <f t="shared" si="8"/>
        <v>10350000</v>
      </c>
      <c r="W179" s="233">
        <v>40</v>
      </c>
      <c r="X179" s="234" t="s">
        <v>566</v>
      </c>
      <c r="Y179" s="233">
        <v>10000</v>
      </c>
    </row>
    <row r="180" spans="1:25" ht="12.75" hidden="1" customHeight="1">
      <c r="A180" s="19">
        <v>9359583</v>
      </c>
      <c r="B180" s="19" t="s">
        <v>4044</v>
      </c>
      <c r="C180" s="19" t="s">
        <v>4045</v>
      </c>
      <c r="D180" s="19" t="s">
        <v>4046</v>
      </c>
      <c r="E180" s="19">
        <v>40</v>
      </c>
      <c r="F180" s="19" t="s">
        <v>3169</v>
      </c>
      <c r="G180" s="19" t="s">
        <v>396</v>
      </c>
      <c r="H180" s="19" t="s">
        <v>3881</v>
      </c>
      <c r="I180" s="19" t="s">
        <v>4047</v>
      </c>
      <c r="J180" s="20" t="s">
        <v>3173</v>
      </c>
      <c r="K180" s="19" t="s">
        <v>4048</v>
      </c>
      <c r="L180" s="19" t="s">
        <v>389</v>
      </c>
      <c r="M180" s="19">
        <v>17</v>
      </c>
      <c r="N180" s="19" t="s">
        <v>396</v>
      </c>
      <c r="O180" s="23" t="s">
        <v>597</v>
      </c>
      <c r="P180" s="19">
        <f t="shared" si="6"/>
        <v>3</v>
      </c>
      <c r="Q180" s="19">
        <f t="shared" si="7"/>
        <v>10000</v>
      </c>
      <c r="R180" s="19">
        <f t="shared" si="8"/>
        <v>170000</v>
      </c>
      <c r="W180" s="235">
        <v>40</v>
      </c>
      <c r="X180" s="236" t="s">
        <v>568</v>
      </c>
      <c r="Y180" s="235">
        <v>10000</v>
      </c>
    </row>
    <row r="181" spans="1:25" ht="12.75" hidden="1" customHeight="1">
      <c r="A181" s="19">
        <v>13172202</v>
      </c>
      <c r="B181" s="19" t="s">
        <v>4049</v>
      </c>
      <c r="C181" s="19" t="s">
        <v>4050</v>
      </c>
      <c r="D181" s="19" t="s">
        <v>4051</v>
      </c>
      <c r="E181" s="19">
        <v>40</v>
      </c>
      <c r="F181" s="19" t="s">
        <v>3169</v>
      </c>
      <c r="G181" s="19" t="s">
        <v>396</v>
      </c>
      <c r="H181" s="19" t="s">
        <v>3881</v>
      </c>
      <c r="I181" s="19" t="s">
        <v>3907</v>
      </c>
      <c r="J181" s="20" t="s">
        <v>3173</v>
      </c>
      <c r="K181" s="19" t="s">
        <v>4052</v>
      </c>
      <c r="L181" s="19" t="s">
        <v>389</v>
      </c>
      <c r="M181" s="19">
        <v>800</v>
      </c>
      <c r="N181" s="19" t="s">
        <v>396</v>
      </c>
      <c r="O181" s="23" t="s">
        <v>597</v>
      </c>
      <c r="P181" s="19">
        <f t="shared" si="6"/>
        <v>3</v>
      </c>
      <c r="Q181" s="19">
        <f t="shared" si="7"/>
        <v>10000</v>
      </c>
      <c r="R181" s="19">
        <f t="shared" si="8"/>
        <v>8000000</v>
      </c>
      <c r="W181" s="233">
        <v>40</v>
      </c>
      <c r="X181" s="234" t="s">
        <v>569</v>
      </c>
      <c r="Y181" s="233">
        <v>10000</v>
      </c>
    </row>
    <row r="182" spans="1:25" ht="12.75" hidden="1" customHeight="1">
      <c r="A182" s="19">
        <v>8704878</v>
      </c>
      <c r="B182" s="19" t="s">
        <v>4053</v>
      </c>
      <c r="C182" s="19" t="s">
        <v>4054</v>
      </c>
      <c r="D182" s="19" t="s">
        <v>4055</v>
      </c>
      <c r="E182" s="19">
        <v>40</v>
      </c>
      <c r="F182" s="19" t="s">
        <v>3169</v>
      </c>
      <c r="G182" s="19" t="s">
        <v>396</v>
      </c>
      <c r="H182" s="19" t="s">
        <v>3881</v>
      </c>
      <c r="I182" s="19" t="s">
        <v>4056</v>
      </c>
      <c r="J182" s="20" t="s">
        <v>3173</v>
      </c>
      <c r="K182" s="19" t="s">
        <v>4057</v>
      </c>
      <c r="L182" s="19" t="s">
        <v>389</v>
      </c>
      <c r="M182" s="19">
        <v>621</v>
      </c>
      <c r="N182" s="19" t="s">
        <v>396</v>
      </c>
      <c r="O182" s="23" t="s">
        <v>597</v>
      </c>
      <c r="P182" s="19">
        <f t="shared" si="6"/>
        <v>3</v>
      </c>
      <c r="Q182" s="19">
        <f t="shared" si="7"/>
        <v>10000</v>
      </c>
      <c r="R182" s="19">
        <f t="shared" si="8"/>
        <v>6210000</v>
      </c>
      <c r="W182" s="235">
        <v>40</v>
      </c>
      <c r="X182" s="236" t="s">
        <v>570</v>
      </c>
      <c r="Y182" s="235">
        <v>10000</v>
      </c>
    </row>
    <row r="183" spans="1:25" ht="12.75" hidden="1" customHeight="1">
      <c r="A183" s="19">
        <v>6631916</v>
      </c>
      <c r="B183" s="19" t="s">
        <v>4058</v>
      </c>
      <c r="C183" s="19" t="s">
        <v>4059</v>
      </c>
      <c r="D183" s="19" t="s">
        <v>4060</v>
      </c>
      <c r="E183" s="19">
        <v>40</v>
      </c>
      <c r="F183" s="19" t="s">
        <v>3169</v>
      </c>
      <c r="G183" s="19" t="s">
        <v>396</v>
      </c>
      <c r="H183" s="19" t="s">
        <v>3881</v>
      </c>
      <c r="I183" s="19" t="s">
        <v>4010</v>
      </c>
      <c r="J183" s="20" t="s">
        <v>3173</v>
      </c>
      <c r="K183" s="19" t="s">
        <v>4061</v>
      </c>
      <c r="L183" s="19" t="s">
        <v>389</v>
      </c>
      <c r="M183" s="19">
        <v>48</v>
      </c>
      <c r="N183" s="19" t="s">
        <v>396</v>
      </c>
      <c r="O183" s="23" t="s">
        <v>597</v>
      </c>
      <c r="P183" s="19">
        <f t="shared" si="6"/>
        <v>3</v>
      </c>
      <c r="Q183" s="19">
        <f t="shared" si="7"/>
        <v>10000</v>
      </c>
      <c r="R183" s="19">
        <f t="shared" si="8"/>
        <v>480000</v>
      </c>
      <c r="W183" s="233">
        <v>40</v>
      </c>
      <c r="X183" s="234" t="s">
        <v>571</v>
      </c>
      <c r="Y183" s="233">
        <v>10000</v>
      </c>
    </row>
    <row r="184" spans="1:25" ht="12.75" hidden="1" customHeight="1">
      <c r="A184" s="19">
        <v>6740583</v>
      </c>
      <c r="B184" s="19" t="s">
        <v>4062</v>
      </c>
      <c r="C184" s="19" t="s">
        <v>4063</v>
      </c>
      <c r="D184" s="19" t="s">
        <v>4064</v>
      </c>
      <c r="E184" s="19">
        <v>40</v>
      </c>
      <c r="F184" s="19" t="s">
        <v>3169</v>
      </c>
      <c r="G184" s="19" t="s">
        <v>396</v>
      </c>
      <c r="H184" s="19" t="s">
        <v>3881</v>
      </c>
      <c r="I184" s="19" t="s">
        <v>4065</v>
      </c>
      <c r="J184" s="20" t="s">
        <v>3173</v>
      </c>
      <c r="K184" s="19" t="s">
        <v>4066</v>
      </c>
      <c r="L184" s="19" t="s">
        <v>389</v>
      </c>
      <c r="M184" s="19">
        <v>63</v>
      </c>
      <c r="N184" s="19" t="s">
        <v>396</v>
      </c>
      <c r="O184" s="23" t="s">
        <v>597</v>
      </c>
      <c r="P184" s="19">
        <f t="shared" si="6"/>
        <v>3</v>
      </c>
      <c r="Q184" s="19">
        <f t="shared" si="7"/>
        <v>10000</v>
      </c>
      <c r="R184" s="19">
        <f t="shared" si="8"/>
        <v>630000</v>
      </c>
      <c r="W184" s="235">
        <v>40</v>
      </c>
      <c r="X184" s="236" t="s">
        <v>572</v>
      </c>
      <c r="Y184" s="235">
        <v>10000</v>
      </c>
    </row>
    <row r="185" spans="1:25" ht="12.75" hidden="1" customHeight="1">
      <c r="A185" s="19">
        <v>6370357</v>
      </c>
      <c r="B185" s="19" t="s">
        <v>4067</v>
      </c>
      <c r="C185" s="19" t="s">
        <v>4068</v>
      </c>
      <c r="D185" s="19" t="s">
        <v>4069</v>
      </c>
      <c r="E185" s="19">
        <v>40</v>
      </c>
      <c r="F185" s="19" t="s">
        <v>3169</v>
      </c>
      <c r="G185" s="19" t="s">
        <v>396</v>
      </c>
      <c r="H185" s="19" t="s">
        <v>3881</v>
      </c>
      <c r="I185" s="19" t="s">
        <v>4070</v>
      </c>
      <c r="J185" s="20" t="s">
        <v>3173</v>
      </c>
      <c r="K185" s="19" t="s">
        <v>4071</v>
      </c>
      <c r="L185" s="19" t="s">
        <v>389</v>
      </c>
      <c r="M185" s="19">
        <v>35</v>
      </c>
      <c r="N185" s="19" t="s">
        <v>396</v>
      </c>
      <c r="O185" s="23" t="s">
        <v>597</v>
      </c>
      <c r="P185" s="19">
        <f t="shared" si="6"/>
        <v>3</v>
      </c>
      <c r="Q185" s="19">
        <f t="shared" si="7"/>
        <v>10000</v>
      </c>
      <c r="R185" s="19">
        <f t="shared" si="8"/>
        <v>350000</v>
      </c>
      <c r="W185" s="233">
        <v>40</v>
      </c>
      <c r="X185" s="234" t="s">
        <v>573</v>
      </c>
      <c r="Y185" s="233">
        <v>10000</v>
      </c>
    </row>
    <row r="186" spans="1:25" ht="12.75" hidden="1" customHeight="1">
      <c r="A186" s="19">
        <v>45391</v>
      </c>
      <c r="B186" s="19" t="s">
        <v>4072</v>
      </c>
      <c r="C186" s="19" t="s">
        <v>4073</v>
      </c>
      <c r="D186" s="19" t="s">
        <v>4074</v>
      </c>
      <c r="E186" s="19">
        <v>40</v>
      </c>
      <c r="F186" s="19" t="s">
        <v>3169</v>
      </c>
      <c r="G186" s="19" t="s">
        <v>396</v>
      </c>
      <c r="H186" s="19" t="s">
        <v>3881</v>
      </c>
      <c r="I186" s="19" t="s">
        <v>4075</v>
      </c>
      <c r="J186" s="20" t="s">
        <v>3173</v>
      </c>
      <c r="K186" s="19" t="s">
        <v>4076</v>
      </c>
      <c r="L186" s="19" t="s">
        <v>389</v>
      </c>
      <c r="M186" s="19">
        <v>1035</v>
      </c>
      <c r="N186" s="19" t="s">
        <v>396</v>
      </c>
      <c r="O186" s="23" t="s">
        <v>597</v>
      </c>
      <c r="P186" s="19">
        <f t="shared" si="6"/>
        <v>3</v>
      </c>
      <c r="Q186" s="19">
        <f t="shared" si="7"/>
        <v>10000</v>
      </c>
      <c r="R186" s="19">
        <f t="shared" si="8"/>
        <v>10350000</v>
      </c>
      <c r="W186" s="235">
        <v>40</v>
      </c>
      <c r="X186" s="236" t="s">
        <v>574</v>
      </c>
      <c r="Y186" s="235">
        <v>10000</v>
      </c>
    </row>
    <row r="187" spans="1:25" ht="12.75" hidden="1" customHeight="1">
      <c r="A187" s="19">
        <v>8693357</v>
      </c>
      <c r="B187" s="19" t="s">
        <v>4077</v>
      </c>
      <c r="C187" s="19" t="s">
        <v>4078</v>
      </c>
      <c r="D187" s="19" t="s">
        <v>4079</v>
      </c>
      <c r="E187" s="19">
        <v>40</v>
      </c>
      <c r="F187" s="19" t="s">
        <v>3169</v>
      </c>
      <c r="G187" s="19" t="s">
        <v>396</v>
      </c>
      <c r="H187" s="19" t="s">
        <v>3881</v>
      </c>
      <c r="I187" s="19" t="s">
        <v>4080</v>
      </c>
      <c r="J187" s="20" t="s">
        <v>3173</v>
      </c>
      <c r="K187" s="19" t="s">
        <v>4081</v>
      </c>
      <c r="L187" s="19" t="s">
        <v>389</v>
      </c>
      <c r="M187" s="19">
        <v>56</v>
      </c>
      <c r="N187" s="19" t="s">
        <v>396</v>
      </c>
      <c r="O187" s="23" t="s">
        <v>597</v>
      </c>
      <c r="P187" s="19">
        <f t="shared" si="6"/>
        <v>3</v>
      </c>
      <c r="Q187" s="19">
        <f t="shared" si="7"/>
        <v>10000</v>
      </c>
      <c r="R187" s="19">
        <f t="shared" si="8"/>
        <v>560000</v>
      </c>
      <c r="W187" s="233">
        <v>40</v>
      </c>
      <c r="X187" s="234" t="s">
        <v>575</v>
      </c>
      <c r="Y187" s="233">
        <v>10000</v>
      </c>
    </row>
    <row r="188" spans="1:25" ht="12.75" hidden="1" customHeight="1">
      <c r="A188" s="19">
        <v>7522680</v>
      </c>
      <c r="B188" s="19" t="s">
        <v>4082</v>
      </c>
      <c r="C188" s="19" t="s">
        <v>4083</v>
      </c>
      <c r="D188" s="19" t="s">
        <v>4084</v>
      </c>
      <c r="E188" s="19">
        <v>40</v>
      </c>
      <c r="F188" s="19" t="s">
        <v>3169</v>
      </c>
      <c r="G188" s="19" t="s">
        <v>396</v>
      </c>
      <c r="H188" s="19" t="s">
        <v>3881</v>
      </c>
      <c r="I188" s="19" t="s">
        <v>4085</v>
      </c>
      <c r="J188" s="20" t="s">
        <v>3173</v>
      </c>
      <c r="K188" s="19" t="s">
        <v>4086</v>
      </c>
      <c r="L188" s="19" t="s">
        <v>389</v>
      </c>
      <c r="M188" s="19">
        <v>2000</v>
      </c>
      <c r="N188" s="19" t="s">
        <v>396</v>
      </c>
      <c r="O188" s="23" t="s">
        <v>597</v>
      </c>
      <c r="P188" s="19">
        <f t="shared" si="6"/>
        <v>3</v>
      </c>
      <c r="Q188" s="19">
        <f t="shared" si="7"/>
        <v>10000</v>
      </c>
      <c r="R188" s="19">
        <f t="shared" si="8"/>
        <v>20000000</v>
      </c>
      <c r="W188" s="235">
        <v>40</v>
      </c>
      <c r="X188" s="236" t="s">
        <v>576</v>
      </c>
      <c r="Y188" s="235">
        <v>10000</v>
      </c>
    </row>
    <row r="189" spans="1:25" ht="12.75" hidden="1" customHeight="1">
      <c r="A189" s="19">
        <v>8538216</v>
      </c>
      <c r="B189" s="19" t="s">
        <v>4087</v>
      </c>
      <c r="C189" s="19" t="s">
        <v>4088</v>
      </c>
      <c r="D189" s="19" t="s">
        <v>4089</v>
      </c>
      <c r="E189" s="19">
        <v>40</v>
      </c>
      <c r="F189" s="19" t="s">
        <v>3169</v>
      </c>
      <c r="G189" s="19" t="s">
        <v>396</v>
      </c>
      <c r="H189" s="19" t="s">
        <v>3881</v>
      </c>
      <c r="I189" s="19" t="s">
        <v>4090</v>
      </c>
      <c r="J189" s="20" t="s">
        <v>3173</v>
      </c>
      <c r="K189" s="19" t="s">
        <v>4091</v>
      </c>
      <c r="L189" s="19" t="s">
        <v>389</v>
      </c>
      <c r="M189" s="19">
        <v>245</v>
      </c>
      <c r="N189" s="19" t="s">
        <v>396</v>
      </c>
      <c r="O189" s="23" t="s">
        <v>597</v>
      </c>
      <c r="P189" s="19">
        <f t="shared" si="6"/>
        <v>3</v>
      </c>
      <c r="Q189" s="19">
        <f t="shared" si="7"/>
        <v>10000</v>
      </c>
      <c r="R189" s="19">
        <f t="shared" si="8"/>
        <v>2450000</v>
      </c>
      <c r="W189" s="233">
        <v>40</v>
      </c>
      <c r="X189" s="234" t="s">
        <v>577</v>
      </c>
      <c r="Y189" s="233">
        <v>10000</v>
      </c>
    </row>
    <row r="190" spans="1:25" ht="12.75" hidden="1" customHeight="1">
      <c r="A190" s="19">
        <v>7362303</v>
      </c>
      <c r="B190" s="19" t="s">
        <v>4092</v>
      </c>
      <c r="C190" s="19" t="s">
        <v>4093</v>
      </c>
      <c r="D190" s="19" t="s">
        <v>4094</v>
      </c>
      <c r="E190" s="19">
        <v>40</v>
      </c>
      <c r="F190" s="19" t="s">
        <v>3169</v>
      </c>
      <c r="G190" s="19" t="s">
        <v>396</v>
      </c>
      <c r="H190" s="19" t="s">
        <v>3881</v>
      </c>
      <c r="I190" s="19" t="s">
        <v>4095</v>
      </c>
      <c r="J190" s="20" t="s">
        <v>3173</v>
      </c>
      <c r="K190" s="19" t="s">
        <v>4096</v>
      </c>
      <c r="L190" s="19" t="s">
        <v>389</v>
      </c>
      <c r="M190" s="19">
        <v>45</v>
      </c>
      <c r="N190" s="19" t="s">
        <v>396</v>
      </c>
      <c r="O190" s="23" t="s">
        <v>597</v>
      </c>
      <c r="P190" s="19">
        <f t="shared" si="6"/>
        <v>3</v>
      </c>
      <c r="Q190" s="19">
        <f t="shared" si="7"/>
        <v>10000</v>
      </c>
      <c r="R190" s="19">
        <f t="shared" si="8"/>
        <v>450000</v>
      </c>
      <c r="W190" s="235">
        <v>40</v>
      </c>
      <c r="X190" s="236" t="s">
        <v>578</v>
      </c>
      <c r="Y190" s="235">
        <v>10000</v>
      </c>
    </row>
    <row r="191" spans="1:25" ht="12.75" hidden="1" customHeight="1">
      <c r="A191" s="19">
        <v>5350470</v>
      </c>
      <c r="B191" s="19" t="s">
        <v>4097</v>
      </c>
      <c r="C191" s="19" t="s">
        <v>4098</v>
      </c>
      <c r="D191" s="19" t="s">
        <v>4099</v>
      </c>
      <c r="E191" s="19">
        <v>40</v>
      </c>
      <c r="F191" s="19" t="s">
        <v>3169</v>
      </c>
      <c r="G191" s="19" t="s">
        <v>400</v>
      </c>
      <c r="H191" s="19" t="s">
        <v>4100</v>
      </c>
      <c r="I191" s="19" t="s">
        <v>4101</v>
      </c>
      <c r="J191" s="20" t="s">
        <v>3173</v>
      </c>
      <c r="K191" s="19" t="s">
        <v>4102</v>
      </c>
      <c r="L191" s="19" t="s">
        <v>389</v>
      </c>
      <c r="M191" s="19">
        <v>221</v>
      </c>
      <c r="N191" s="19" t="s">
        <v>400</v>
      </c>
      <c r="O191" s="23" t="s">
        <v>597</v>
      </c>
      <c r="P191" s="19">
        <f t="shared" si="6"/>
        <v>3</v>
      </c>
      <c r="Q191" s="19">
        <f t="shared" si="7"/>
        <v>10000</v>
      </c>
      <c r="R191" s="19">
        <f t="shared" si="8"/>
        <v>2210000</v>
      </c>
      <c r="W191" s="233">
        <v>40</v>
      </c>
      <c r="X191" s="234" t="s">
        <v>1399</v>
      </c>
      <c r="Y191" s="233">
        <v>10000</v>
      </c>
    </row>
    <row r="192" spans="1:25" ht="12.75" hidden="1" customHeight="1">
      <c r="A192" s="19">
        <v>6714227</v>
      </c>
      <c r="B192" s="19" t="s">
        <v>4103</v>
      </c>
      <c r="C192" s="19" t="s">
        <v>4104</v>
      </c>
      <c r="D192" s="19" t="s">
        <v>4105</v>
      </c>
      <c r="E192" s="19">
        <v>40</v>
      </c>
      <c r="F192" s="19" t="s">
        <v>3169</v>
      </c>
      <c r="G192" s="19" t="s">
        <v>400</v>
      </c>
      <c r="H192" s="19" t="s">
        <v>4100</v>
      </c>
      <c r="I192" s="19" t="s">
        <v>4106</v>
      </c>
      <c r="J192" s="20" t="s">
        <v>3173</v>
      </c>
      <c r="K192" s="19" t="s">
        <v>4107</v>
      </c>
      <c r="L192" s="19" t="s">
        <v>389</v>
      </c>
      <c r="M192" s="19">
        <v>582</v>
      </c>
      <c r="N192" s="19" t="s">
        <v>400</v>
      </c>
      <c r="O192" s="23" t="s">
        <v>597</v>
      </c>
      <c r="P192" s="19">
        <f t="shared" si="6"/>
        <v>3</v>
      </c>
      <c r="Q192" s="19">
        <f t="shared" si="7"/>
        <v>10000</v>
      </c>
      <c r="R192" s="19">
        <f t="shared" si="8"/>
        <v>5820000</v>
      </c>
      <c r="W192" s="235">
        <v>40</v>
      </c>
      <c r="X192" s="236" t="s">
        <v>579</v>
      </c>
      <c r="Y192" s="235">
        <v>10000</v>
      </c>
    </row>
    <row r="193" spans="1:25" ht="12.75" hidden="1" customHeight="1">
      <c r="A193" s="19">
        <v>6286557</v>
      </c>
      <c r="B193" s="19" t="s">
        <v>4108</v>
      </c>
      <c r="C193" s="19" t="s">
        <v>4109</v>
      </c>
      <c r="D193" s="19" t="s">
        <v>4110</v>
      </c>
      <c r="E193" s="19">
        <v>40</v>
      </c>
      <c r="F193" s="19" t="s">
        <v>3169</v>
      </c>
      <c r="G193" s="19" t="s">
        <v>401</v>
      </c>
      <c r="H193" s="19" t="s">
        <v>4111</v>
      </c>
      <c r="I193" s="19" t="s">
        <v>4112</v>
      </c>
      <c r="J193" s="20" t="s">
        <v>3173</v>
      </c>
      <c r="K193" s="19" t="s">
        <v>4113</v>
      </c>
      <c r="L193" s="19" t="s">
        <v>389</v>
      </c>
      <c r="M193" s="19">
        <v>600</v>
      </c>
      <c r="N193" s="19" t="s">
        <v>401</v>
      </c>
      <c r="O193" s="23" t="s">
        <v>597</v>
      </c>
      <c r="P193" s="19">
        <f t="shared" si="6"/>
        <v>3</v>
      </c>
      <c r="Q193" s="19">
        <f t="shared" si="7"/>
        <v>10000</v>
      </c>
      <c r="R193" s="19">
        <f t="shared" si="8"/>
        <v>6000000</v>
      </c>
      <c r="W193" s="233">
        <v>40</v>
      </c>
      <c r="X193" s="234" t="s">
        <v>580</v>
      </c>
      <c r="Y193" s="233">
        <v>10000</v>
      </c>
    </row>
    <row r="194" spans="1:25" ht="12.75" hidden="1" customHeight="1">
      <c r="A194" s="19">
        <v>8285771</v>
      </c>
      <c r="B194" s="19" t="s">
        <v>4114</v>
      </c>
      <c r="C194" s="19" t="s">
        <v>4115</v>
      </c>
      <c r="D194" s="19" t="s">
        <v>4116</v>
      </c>
      <c r="E194" s="19">
        <v>40</v>
      </c>
      <c r="F194" s="19" t="s">
        <v>3169</v>
      </c>
      <c r="G194" s="19" t="s">
        <v>401</v>
      </c>
      <c r="H194" s="19" t="s">
        <v>4111</v>
      </c>
      <c r="I194" s="19" t="s">
        <v>4117</v>
      </c>
      <c r="J194" s="20" t="s">
        <v>3173</v>
      </c>
      <c r="K194" s="19" t="s">
        <v>4118</v>
      </c>
      <c r="L194" s="19" t="s">
        <v>389</v>
      </c>
      <c r="M194" s="19">
        <v>17000</v>
      </c>
      <c r="N194" s="19" t="s">
        <v>401</v>
      </c>
      <c r="O194" s="23" t="s">
        <v>597</v>
      </c>
      <c r="P194" s="19">
        <f t="shared" si="6"/>
        <v>3</v>
      </c>
      <c r="Q194" s="19">
        <f t="shared" si="7"/>
        <v>10000</v>
      </c>
      <c r="R194" s="19">
        <f t="shared" si="8"/>
        <v>170000000</v>
      </c>
      <c r="W194" s="235">
        <v>40</v>
      </c>
      <c r="X194" s="236" t="s">
        <v>581</v>
      </c>
      <c r="Y194" s="235">
        <v>10000</v>
      </c>
    </row>
    <row r="195" spans="1:25" ht="12.75" hidden="1" customHeight="1">
      <c r="A195" s="19">
        <v>15181490</v>
      </c>
      <c r="B195" s="19" t="s">
        <v>4119</v>
      </c>
      <c r="C195" s="19" t="s">
        <v>4120</v>
      </c>
      <c r="D195" s="19" t="s">
        <v>4121</v>
      </c>
      <c r="E195" s="19">
        <v>40</v>
      </c>
      <c r="F195" s="19" t="s">
        <v>3169</v>
      </c>
      <c r="G195" s="19" t="s">
        <v>401</v>
      </c>
      <c r="H195" s="19" t="s">
        <v>4111</v>
      </c>
      <c r="I195" s="19" t="s">
        <v>4005</v>
      </c>
      <c r="J195" s="20" t="s">
        <v>3173</v>
      </c>
      <c r="K195" s="19" t="s">
        <v>4122</v>
      </c>
      <c r="L195" s="19" t="s">
        <v>389</v>
      </c>
      <c r="M195" s="19">
        <v>1000</v>
      </c>
      <c r="N195" s="19" t="s">
        <v>401</v>
      </c>
      <c r="O195" s="23" t="s">
        <v>597</v>
      </c>
      <c r="P195" s="19">
        <f t="shared" si="6"/>
        <v>3</v>
      </c>
      <c r="Q195" s="19">
        <f t="shared" si="7"/>
        <v>10000</v>
      </c>
      <c r="R195" s="19">
        <f t="shared" si="8"/>
        <v>10000000</v>
      </c>
      <c r="W195" s="233">
        <v>40</v>
      </c>
      <c r="X195" s="234" t="s">
        <v>1135</v>
      </c>
      <c r="Y195" s="233">
        <v>10000</v>
      </c>
    </row>
    <row r="196" spans="1:25" ht="12.75" hidden="1" customHeight="1">
      <c r="A196" s="19">
        <v>5271375</v>
      </c>
      <c r="B196" s="19" t="s">
        <v>4123</v>
      </c>
      <c r="C196" s="19" t="s">
        <v>4124</v>
      </c>
      <c r="D196" s="19" t="s">
        <v>4125</v>
      </c>
      <c r="E196" s="19">
        <v>40</v>
      </c>
      <c r="F196" s="19" t="s">
        <v>3169</v>
      </c>
      <c r="G196" s="19" t="s">
        <v>401</v>
      </c>
      <c r="H196" s="19" t="s">
        <v>4111</v>
      </c>
      <c r="I196" s="19" t="s">
        <v>4126</v>
      </c>
      <c r="J196" s="20" t="s">
        <v>3173</v>
      </c>
      <c r="K196" s="19" t="s">
        <v>4127</v>
      </c>
      <c r="L196" s="19" t="s">
        <v>389</v>
      </c>
      <c r="M196" s="19">
        <v>200</v>
      </c>
      <c r="N196" s="19" t="s">
        <v>401</v>
      </c>
      <c r="O196" s="23" t="s">
        <v>597</v>
      </c>
      <c r="P196" s="19">
        <f t="shared" ref="P196:P259" si="9">LEN(G196)</f>
        <v>3</v>
      </c>
      <c r="Q196" s="19">
        <f t="shared" ref="Q196:Q259" si="10">VLOOKUP(N196,$X$3:$Y$993,2,0)</f>
        <v>10000</v>
      </c>
      <c r="R196" s="19">
        <f t="shared" ref="R196:R259" si="11">Q196*M196</f>
        <v>2000000</v>
      </c>
      <c r="W196" s="235">
        <v>40</v>
      </c>
      <c r="X196" s="236" t="s">
        <v>584</v>
      </c>
      <c r="Y196" s="235">
        <v>10000</v>
      </c>
    </row>
    <row r="197" spans="1:25" ht="12.75" hidden="1" customHeight="1">
      <c r="A197" s="19">
        <v>11781318</v>
      </c>
      <c r="B197" s="19" t="s">
        <v>4128</v>
      </c>
      <c r="C197" s="19" t="s">
        <v>4129</v>
      </c>
      <c r="D197" s="19" t="s">
        <v>4130</v>
      </c>
      <c r="E197" s="19">
        <v>40</v>
      </c>
      <c r="F197" s="19" t="s">
        <v>3169</v>
      </c>
      <c r="G197" s="19" t="s">
        <v>401</v>
      </c>
      <c r="H197" s="19" t="s">
        <v>4111</v>
      </c>
      <c r="I197" s="19" t="s">
        <v>4131</v>
      </c>
      <c r="J197" s="20" t="s">
        <v>3173</v>
      </c>
      <c r="K197" s="19" t="s">
        <v>4132</v>
      </c>
      <c r="L197" s="19" t="s">
        <v>389</v>
      </c>
      <c r="M197" s="19">
        <v>500</v>
      </c>
      <c r="N197" s="19" t="s">
        <v>401</v>
      </c>
      <c r="O197" s="23" t="s">
        <v>597</v>
      </c>
      <c r="P197" s="19">
        <f t="shared" si="9"/>
        <v>3</v>
      </c>
      <c r="Q197" s="19">
        <f t="shared" si="10"/>
        <v>10000</v>
      </c>
      <c r="R197" s="19">
        <f t="shared" si="11"/>
        <v>5000000</v>
      </c>
      <c r="W197" s="233">
        <v>40</v>
      </c>
      <c r="X197" s="234" t="s">
        <v>585</v>
      </c>
      <c r="Y197" s="233">
        <v>10000</v>
      </c>
    </row>
    <row r="198" spans="1:25" ht="12.75" hidden="1" customHeight="1">
      <c r="A198" s="19">
        <v>7945268</v>
      </c>
      <c r="B198" s="19" t="s">
        <v>4133</v>
      </c>
      <c r="C198" s="19" t="s">
        <v>4134</v>
      </c>
      <c r="D198" s="19" t="s">
        <v>4135</v>
      </c>
      <c r="E198" s="19">
        <v>40</v>
      </c>
      <c r="F198" s="19" t="s">
        <v>3169</v>
      </c>
      <c r="G198" s="19" t="s">
        <v>401</v>
      </c>
      <c r="H198" s="19" t="s">
        <v>4111</v>
      </c>
      <c r="I198" s="19" t="s">
        <v>4136</v>
      </c>
      <c r="J198" s="20" t="s">
        <v>3173</v>
      </c>
      <c r="K198" s="19" t="s">
        <v>4137</v>
      </c>
      <c r="L198" s="19" t="s">
        <v>389</v>
      </c>
      <c r="M198" s="19">
        <v>2000</v>
      </c>
      <c r="N198" s="19" t="s">
        <v>401</v>
      </c>
      <c r="O198" s="23" t="s">
        <v>597</v>
      </c>
      <c r="P198" s="19">
        <f t="shared" si="9"/>
        <v>3</v>
      </c>
      <c r="Q198" s="19">
        <f t="shared" si="10"/>
        <v>10000</v>
      </c>
      <c r="R198" s="19">
        <f t="shared" si="11"/>
        <v>20000000</v>
      </c>
      <c r="W198" s="235">
        <v>40</v>
      </c>
      <c r="X198" s="236" t="s">
        <v>586</v>
      </c>
      <c r="Y198" s="235">
        <v>10000</v>
      </c>
    </row>
    <row r="199" spans="1:25" ht="12.75" hidden="1" customHeight="1">
      <c r="A199" s="19">
        <v>3740811</v>
      </c>
      <c r="B199" s="19" t="s">
        <v>4138</v>
      </c>
      <c r="C199" s="19" t="s">
        <v>4139</v>
      </c>
      <c r="D199" s="19" t="s">
        <v>4140</v>
      </c>
      <c r="E199" s="19">
        <v>40</v>
      </c>
      <c r="F199" s="19" t="s">
        <v>3169</v>
      </c>
      <c r="G199" s="19" t="s">
        <v>402</v>
      </c>
      <c r="H199" s="19" t="s">
        <v>4141</v>
      </c>
      <c r="I199" s="19" t="s">
        <v>4142</v>
      </c>
      <c r="J199" s="20" t="s">
        <v>3173</v>
      </c>
      <c r="K199" s="19" t="s">
        <v>4143</v>
      </c>
      <c r="L199" s="19" t="s">
        <v>389</v>
      </c>
      <c r="M199" s="19">
        <v>660</v>
      </c>
      <c r="N199" s="19" t="s">
        <v>402</v>
      </c>
      <c r="O199" s="23" t="s">
        <v>597</v>
      </c>
      <c r="P199" s="19">
        <f t="shared" si="9"/>
        <v>3</v>
      </c>
      <c r="Q199" s="19">
        <f t="shared" si="10"/>
        <v>10000</v>
      </c>
      <c r="R199" s="19">
        <f t="shared" si="11"/>
        <v>6600000</v>
      </c>
      <c r="W199" s="233">
        <v>40</v>
      </c>
      <c r="X199" s="234" t="s">
        <v>587</v>
      </c>
      <c r="Y199" s="233">
        <v>10000</v>
      </c>
    </row>
    <row r="200" spans="1:25" ht="12.75" hidden="1" customHeight="1">
      <c r="A200" s="19">
        <v>8704878</v>
      </c>
      <c r="B200" s="19" t="s">
        <v>4053</v>
      </c>
      <c r="C200" s="19" t="s">
        <v>4054</v>
      </c>
      <c r="D200" s="19" t="s">
        <v>4055</v>
      </c>
      <c r="E200" s="19">
        <v>40</v>
      </c>
      <c r="F200" s="19" t="s">
        <v>3169</v>
      </c>
      <c r="G200" s="19" t="s">
        <v>402</v>
      </c>
      <c r="H200" s="19" t="s">
        <v>4141</v>
      </c>
      <c r="I200" s="19" t="s">
        <v>4056</v>
      </c>
      <c r="J200" s="20" t="s">
        <v>3173</v>
      </c>
      <c r="K200" s="19" t="s">
        <v>4057</v>
      </c>
      <c r="L200" s="19" t="s">
        <v>389</v>
      </c>
      <c r="M200" s="19">
        <v>1320</v>
      </c>
      <c r="N200" s="19" t="s">
        <v>402</v>
      </c>
      <c r="O200" s="23" t="s">
        <v>597</v>
      </c>
      <c r="P200" s="19">
        <f t="shared" si="9"/>
        <v>3</v>
      </c>
      <c r="Q200" s="19">
        <f t="shared" si="10"/>
        <v>10000</v>
      </c>
      <c r="R200" s="19">
        <f t="shared" si="11"/>
        <v>13200000</v>
      </c>
      <c r="W200" s="235">
        <v>40</v>
      </c>
      <c r="X200" s="236" t="s">
        <v>588</v>
      </c>
      <c r="Y200" s="235">
        <v>10000</v>
      </c>
    </row>
    <row r="201" spans="1:25" ht="12.75" hidden="1" customHeight="1">
      <c r="A201" s="19">
        <v>13753902</v>
      </c>
      <c r="B201" s="19" t="s">
        <v>4144</v>
      </c>
      <c r="C201" s="19" t="s">
        <v>4145</v>
      </c>
      <c r="D201" s="19" t="s">
        <v>4146</v>
      </c>
      <c r="E201" s="19">
        <v>40</v>
      </c>
      <c r="F201" s="19" t="s">
        <v>3169</v>
      </c>
      <c r="G201" s="19" t="s">
        <v>402</v>
      </c>
      <c r="H201" s="19" t="s">
        <v>4141</v>
      </c>
      <c r="I201" s="19" t="s">
        <v>4147</v>
      </c>
      <c r="J201" s="20" t="s">
        <v>3173</v>
      </c>
      <c r="K201" s="19" t="s">
        <v>4148</v>
      </c>
      <c r="L201" s="19" t="s">
        <v>389</v>
      </c>
      <c r="M201" s="19">
        <v>5000</v>
      </c>
      <c r="N201" s="19" t="s">
        <v>402</v>
      </c>
      <c r="O201" s="23" t="s">
        <v>597</v>
      </c>
      <c r="P201" s="19">
        <f t="shared" si="9"/>
        <v>3</v>
      </c>
      <c r="Q201" s="19">
        <f t="shared" si="10"/>
        <v>10000</v>
      </c>
      <c r="R201" s="19">
        <f t="shared" si="11"/>
        <v>50000000</v>
      </c>
      <c r="W201" s="233">
        <v>40</v>
      </c>
      <c r="X201" s="234" t="s">
        <v>591</v>
      </c>
      <c r="Y201" s="233">
        <v>10000</v>
      </c>
    </row>
    <row r="202" spans="1:25" ht="12.75" hidden="1" customHeight="1">
      <c r="A202" s="19">
        <v>4644034</v>
      </c>
      <c r="B202" s="19" t="s">
        <v>4149</v>
      </c>
      <c r="C202" s="19" t="s">
        <v>4150</v>
      </c>
      <c r="D202" s="19" t="s">
        <v>4151</v>
      </c>
      <c r="E202" s="19">
        <v>40</v>
      </c>
      <c r="F202" s="19" t="s">
        <v>3169</v>
      </c>
      <c r="G202" s="19" t="s">
        <v>404</v>
      </c>
      <c r="H202" s="19" t="s">
        <v>4152</v>
      </c>
      <c r="I202" s="19" t="s">
        <v>4153</v>
      </c>
      <c r="J202" s="20" t="s">
        <v>3173</v>
      </c>
      <c r="K202" s="19" t="s">
        <v>4154</v>
      </c>
      <c r="L202" s="19" t="s">
        <v>389</v>
      </c>
      <c r="M202" s="19">
        <v>1500</v>
      </c>
      <c r="N202" s="19" t="s">
        <v>404</v>
      </c>
      <c r="O202" s="23" t="s">
        <v>597</v>
      </c>
      <c r="P202" s="19">
        <f t="shared" si="9"/>
        <v>3</v>
      </c>
      <c r="Q202" s="19">
        <f t="shared" si="10"/>
        <v>10000</v>
      </c>
      <c r="R202" s="19">
        <f t="shared" si="11"/>
        <v>15000000</v>
      </c>
      <c r="W202" s="235">
        <v>40</v>
      </c>
      <c r="X202" s="236" t="s">
        <v>1409</v>
      </c>
      <c r="Y202" s="235">
        <v>10000</v>
      </c>
    </row>
    <row r="203" spans="1:25" ht="12.75" hidden="1" customHeight="1">
      <c r="A203" s="19">
        <v>7376302</v>
      </c>
      <c r="B203" s="19" t="s">
        <v>4155</v>
      </c>
      <c r="C203" s="19" t="s">
        <v>4156</v>
      </c>
      <c r="D203" s="19" t="s">
        <v>4157</v>
      </c>
      <c r="E203" s="19">
        <v>40</v>
      </c>
      <c r="F203" s="19" t="s">
        <v>3169</v>
      </c>
      <c r="G203" s="19" t="s">
        <v>404</v>
      </c>
      <c r="H203" s="19" t="s">
        <v>4152</v>
      </c>
      <c r="I203" s="19" t="s">
        <v>4158</v>
      </c>
      <c r="J203" s="20" t="s">
        <v>3173</v>
      </c>
      <c r="K203" s="19" t="s">
        <v>4159</v>
      </c>
      <c r="L203" s="19" t="s">
        <v>389</v>
      </c>
      <c r="M203" s="19">
        <v>500</v>
      </c>
      <c r="N203" s="19" t="s">
        <v>404</v>
      </c>
      <c r="O203" s="23" t="s">
        <v>597</v>
      </c>
      <c r="P203" s="19">
        <f t="shared" si="9"/>
        <v>3</v>
      </c>
      <c r="Q203" s="19">
        <f t="shared" si="10"/>
        <v>10000</v>
      </c>
      <c r="R203" s="19">
        <f t="shared" si="11"/>
        <v>5000000</v>
      </c>
      <c r="W203" s="233">
        <v>40</v>
      </c>
      <c r="X203" s="234" t="s">
        <v>593</v>
      </c>
      <c r="Y203" s="233">
        <v>10000</v>
      </c>
    </row>
    <row r="204" spans="1:25" ht="12.75" hidden="1" customHeight="1">
      <c r="A204" s="19">
        <v>4708843</v>
      </c>
      <c r="B204" s="19" t="s">
        <v>4160</v>
      </c>
      <c r="C204" s="19" t="s">
        <v>4161</v>
      </c>
      <c r="D204" s="19" t="s">
        <v>4162</v>
      </c>
      <c r="E204" s="19">
        <v>40</v>
      </c>
      <c r="F204" s="19" t="s">
        <v>3169</v>
      </c>
      <c r="G204" s="19" t="s">
        <v>404</v>
      </c>
      <c r="H204" s="19" t="s">
        <v>4152</v>
      </c>
      <c r="I204" s="19" t="s">
        <v>4163</v>
      </c>
      <c r="J204" s="20" t="s">
        <v>3173</v>
      </c>
      <c r="K204" s="19" t="s">
        <v>4164</v>
      </c>
      <c r="L204" s="19" t="s">
        <v>389</v>
      </c>
      <c r="M204" s="19">
        <v>200</v>
      </c>
      <c r="N204" s="19" t="s">
        <v>404</v>
      </c>
      <c r="O204" s="23" t="s">
        <v>597</v>
      </c>
      <c r="P204" s="19">
        <f t="shared" si="9"/>
        <v>3</v>
      </c>
      <c r="Q204" s="19">
        <f t="shared" si="10"/>
        <v>10000</v>
      </c>
      <c r="R204" s="19">
        <f t="shared" si="11"/>
        <v>2000000</v>
      </c>
      <c r="W204" s="235">
        <v>40</v>
      </c>
      <c r="X204" s="236" t="s">
        <v>1411</v>
      </c>
      <c r="Y204" s="235">
        <v>10000</v>
      </c>
    </row>
    <row r="205" spans="1:25" ht="12.75" hidden="1" customHeight="1">
      <c r="A205" s="19">
        <v>8704878</v>
      </c>
      <c r="B205" s="19" t="s">
        <v>4053</v>
      </c>
      <c r="C205" s="19" t="s">
        <v>4054</v>
      </c>
      <c r="D205" s="19" t="s">
        <v>4055</v>
      </c>
      <c r="E205" s="19">
        <v>40</v>
      </c>
      <c r="F205" s="19" t="s">
        <v>3169</v>
      </c>
      <c r="G205" s="19" t="s">
        <v>404</v>
      </c>
      <c r="H205" s="19" t="s">
        <v>4152</v>
      </c>
      <c r="I205" s="19" t="s">
        <v>4056</v>
      </c>
      <c r="J205" s="20" t="s">
        <v>3173</v>
      </c>
      <c r="K205" s="19" t="s">
        <v>4057</v>
      </c>
      <c r="L205" s="19" t="s">
        <v>389</v>
      </c>
      <c r="M205" s="19">
        <v>500</v>
      </c>
      <c r="N205" s="19" t="s">
        <v>404</v>
      </c>
      <c r="O205" s="23" t="s">
        <v>597</v>
      </c>
      <c r="P205" s="19">
        <f t="shared" si="9"/>
        <v>3</v>
      </c>
      <c r="Q205" s="19">
        <f t="shared" si="10"/>
        <v>10000</v>
      </c>
      <c r="R205" s="19">
        <f t="shared" si="11"/>
        <v>5000000</v>
      </c>
      <c r="W205" s="233">
        <v>40</v>
      </c>
      <c r="X205" s="234" t="s">
        <v>595</v>
      </c>
      <c r="Y205" s="233">
        <v>10000</v>
      </c>
    </row>
    <row r="206" spans="1:25" ht="12.75" hidden="1" customHeight="1">
      <c r="A206" s="19">
        <v>13753902</v>
      </c>
      <c r="B206" s="19" t="s">
        <v>4144</v>
      </c>
      <c r="C206" s="19" t="s">
        <v>4145</v>
      </c>
      <c r="D206" s="19" t="s">
        <v>4146</v>
      </c>
      <c r="E206" s="19">
        <v>40</v>
      </c>
      <c r="F206" s="19" t="s">
        <v>3169</v>
      </c>
      <c r="G206" s="19" t="s">
        <v>404</v>
      </c>
      <c r="H206" s="19" t="s">
        <v>4152</v>
      </c>
      <c r="I206" s="19" t="s">
        <v>4147</v>
      </c>
      <c r="J206" s="20" t="s">
        <v>3173</v>
      </c>
      <c r="K206" s="19" t="s">
        <v>4148</v>
      </c>
      <c r="L206" s="19" t="s">
        <v>389</v>
      </c>
      <c r="M206" s="19">
        <v>2000</v>
      </c>
      <c r="N206" s="19" t="s">
        <v>404</v>
      </c>
      <c r="O206" s="23" t="s">
        <v>597</v>
      </c>
      <c r="P206" s="19">
        <f t="shared" si="9"/>
        <v>3</v>
      </c>
      <c r="Q206" s="19">
        <f t="shared" si="10"/>
        <v>10000</v>
      </c>
      <c r="R206" s="19">
        <f t="shared" si="11"/>
        <v>20000000</v>
      </c>
      <c r="W206" s="235">
        <v>40</v>
      </c>
      <c r="X206" s="236" t="s">
        <v>1415</v>
      </c>
      <c r="Y206" s="235">
        <v>10000</v>
      </c>
    </row>
    <row r="207" spans="1:25" ht="12.75" hidden="1" customHeight="1">
      <c r="A207" s="19">
        <v>45391</v>
      </c>
      <c r="B207" s="19" t="s">
        <v>4072</v>
      </c>
      <c r="C207" s="19" t="s">
        <v>4073</v>
      </c>
      <c r="D207" s="19" t="s">
        <v>4074</v>
      </c>
      <c r="E207" s="19">
        <v>40</v>
      </c>
      <c r="F207" s="19" t="s">
        <v>3169</v>
      </c>
      <c r="G207" s="19" t="s">
        <v>404</v>
      </c>
      <c r="H207" s="19" t="s">
        <v>4152</v>
      </c>
      <c r="I207" s="19" t="s">
        <v>4075</v>
      </c>
      <c r="J207" s="20" t="s">
        <v>3173</v>
      </c>
      <c r="K207" s="19" t="s">
        <v>4076</v>
      </c>
      <c r="L207" s="19" t="s">
        <v>389</v>
      </c>
      <c r="M207" s="19">
        <v>1000</v>
      </c>
      <c r="N207" s="19" t="s">
        <v>404</v>
      </c>
      <c r="O207" s="23" t="s">
        <v>597</v>
      </c>
      <c r="P207" s="19">
        <f t="shared" si="9"/>
        <v>3</v>
      </c>
      <c r="Q207" s="19">
        <f t="shared" si="10"/>
        <v>10000</v>
      </c>
      <c r="R207" s="19">
        <f t="shared" si="11"/>
        <v>10000000</v>
      </c>
      <c r="W207" s="233">
        <v>40</v>
      </c>
      <c r="X207" s="234" t="s">
        <v>598</v>
      </c>
      <c r="Y207" s="233">
        <v>10000</v>
      </c>
    </row>
    <row r="208" spans="1:25" ht="12.75" hidden="1" customHeight="1">
      <c r="A208" s="19">
        <v>4826405</v>
      </c>
      <c r="B208" s="19" t="s">
        <v>4165</v>
      </c>
      <c r="C208" s="19" t="s">
        <v>4166</v>
      </c>
      <c r="D208" s="19" t="s">
        <v>4167</v>
      </c>
      <c r="E208" s="19">
        <v>40</v>
      </c>
      <c r="F208" s="19" t="s">
        <v>3169</v>
      </c>
      <c r="G208" s="19" t="s">
        <v>408</v>
      </c>
      <c r="H208" s="19" t="s">
        <v>4168</v>
      </c>
      <c r="I208" s="19" t="s">
        <v>4169</v>
      </c>
      <c r="J208" s="20" t="s">
        <v>3173</v>
      </c>
      <c r="K208" s="19" t="s">
        <v>4170</v>
      </c>
      <c r="L208" s="19" t="s">
        <v>389</v>
      </c>
      <c r="M208" s="19">
        <v>3000</v>
      </c>
      <c r="N208" s="19" t="s">
        <v>408</v>
      </c>
      <c r="O208" s="23" t="s">
        <v>597</v>
      </c>
      <c r="P208" s="19">
        <f t="shared" si="9"/>
        <v>3</v>
      </c>
      <c r="Q208" s="19">
        <f t="shared" si="10"/>
        <v>10000</v>
      </c>
      <c r="R208" s="19">
        <f t="shared" si="11"/>
        <v>30000000</v>
      </c>
      <c r="W208" s="235">
        <v>40</v>
      </c>
      <c r="X208" s="236" t="s">
        <v>598</v>
      </c>
      <c r="Y208" s="235">
        <v>10000</v>
      </c>
    </row>
    <row r="209" spans="1:25" ht="12.75" hidden="1" customHeight="1">
      <c r="A209" s="19">
        <v>7878594</v>
      </c>
      <c r="B209" s="19" t="s">
        <v>4171</v>
      </c>
      <c r="C209" s="19" t="s">
        <v>4172</v>
      </c>
      <c r="D209" s="19" t="s">
        <v>4173</v>
      </c>
      <c r="E209" s="19">
        <v>40</v>
      </c>
      <c r="F209" s="19" t="s">
        <v>3169</v>
      </c>
      <c r="G209" s="19" t="s">
        <v>409</v>
      </c>
      <c r="H209" s="19" t="s">
        <v>4174</v>
      </c>
      <c r="I209" s="19" t="s">
        <v>4175</v>
      </c>
      <c r="J209" s="20" t="s">
        <v>3173</v>
      </c>
      <c r="K209" s="19" t="s">
        <v>4176</v>
      </c>
      <c r="L209" s="19" t="s">
        <v>389</v>
      </c>
      <c r="M209" s="19">
        <v>26000</v>
      </c>
      <c r="N209" s="19" t="s">
        <v>409</v>
      </c>
      <c r="O209" s="23" t="s">
        <v>597</v>
      </c>
      <c r="P209" s="19">
        <f t="shared" si="9"/>
        <v>3</v>
      </c>
      <c r="Q209" s="19">
        <f t="shared" si="10"/>
        <v>10000</v>
      </c>
      <c r="R209" s="19">
        <f t="shared" si="11"/>
        <v>260000000</v>
      </c>
      <c r="W209" s="233">
        <v>40</v>
      </c>
      <c r="X209" s="234" t="s">
        <v>1193</v>
      </c>
      <c r="Y209" s="233">
        <v>10000</v>
      </c>
    </row>
    <row r="210" spans="1:25" ht="12.75" hidden="1" customHeight="1">
      <c r="A210" s="19">
        <v>7859419</v>
      </c>
      <c r="B210" s="19" t="s">
        <v>4177</v>
      </c>
      <c r="C210" s="19" t="s">
        <v>4178</v>
      </c>
      <c r="D210" s="19" t="s">
        <v>4179</v>
      </c>
      <c r="E210" s="19">
        <v>40</v>
      </c>
      <c r="F210" s="19" t="s">
        <v>3169</v>
      </c>
      <c r="G210" s="19" t="s">
        <v>409</v>
      </c>
      <c r="H210" s="19" t="s">
        <v>4174</v>
      </c>
      <c r="I210" s="19" t="s">
        <v>4180</v>
      </c>
      <c r="J210" s="20" t="s">
        <v>3173</v>
      </c>
      <c r="K210" s="19" t="s">
        <v>4181</v>
      </c>
      <c r="L210" s="19" t="s">
        <v>389</v>
      </c>
      <c r="M210" s="19">
        <v>28200</v>
      </c>
      <c r="N210" s="19" t="s">
        <v>409</v>
      </c>
      <c r="O210" s="23" t="s">
        <v>597</v>
      </c>
      <c r="P210" s="19">
        <f t="shared" si="9"/>
        <v>3</v>
      </c>
      <c r="Q210" s="19">
        <f t="shared" si="10"/>
        <v>10000</v>
      </c>
      <c r="R210" s="19">
        <f t="shared" si="11"/>
        <v>282000000</v>
      </c>
      <c r="W210" s="235">
        <v>40</v>
      </c>
      <c r="X210" s="236" t="s">
        <v>599</v>
      </c>
      <c r="Y210" s="235">
        <v>10000</v>
      </c>
    </row>
    <row r="211" spans="1:25" ht="12.75" hidden="1" customHeight="1">
      <c r="A211" s="19">
        <v>3935972</v>
      </c>
      <c r="B211" s="19" t="s">
        <v>3845</v>
      </c>
      <c r="C211" s="19" t="s">
        <v>3846</v>
      </c>
      <c r="D211" s="19" t="s">
        <v>3847</v>
      </c>
      <c r="E211" s="19">
        <v>40</v>
      </c>
      <c r="F211" s="19" t="s">
        <v>3169</v>
      </c>
      <c r="G211" s="19" t="s">
        <v>409</v>
      </c>
      <c r="H211" s="19" t="s">
        <v>4174</v>
      </c>
      <c r="I211" s="19" t="s">
        <v>3537</v>
      </c>
      <c r="J211" s="20" t="s">
        <v>3173</v>
      </c>
      <c r="K211" s="19" t="s">
        <v>3848</v>
      </c>
      <c r="L211" s="19" t="s">
        <v>389</v>
      </c>
      <c r="M211" s="19">
        <v>60</v>
      </c>
      <c r="N211" s="19" t="s">
        <v>409</v>
      </c>
      <c r="O211" s="23" t="s">
        <v>597</v>
      </c>
      <c r="P211" s="19">
        <f t="shared" si="9"/>
        <v>3</v>
      </c>
      <c r="Q211" s="19">
        <f t="shared" si="10"/>
        <v>10000</v>
      </c>
      <c r="R211" s="19">
        <f t="shared" si="11"/>
        <v>600000</v>
      </c>
      <c r="W211" s="233">
        <v>40</v>
      </c>
      <c r="X211" s="234" t="s">
        <v>599</v>
      </c>
      <c r="Y211" s="233">
        <v>10000</v>
      </c>
    </row>
    <row r="212" spans="1:25" ht="12.75" hidden="1" customHeight="1">
      <c r="A212" s="19">
        <v>15181490</v>
      </c>
      <c r="B212" s="19" t="s">
        <v>4119</v>
      </c>
      <c r="C212" s="19" t="s">
        <v>4120</v>
      </c>
      <c r="D212" s="19" t="s">
        <v>4121</v>
      </c>
      <c r="E212" s="19">
        <v>40</v>
      </c>
      <c r="F212" s="19" t="s">
        <v>3169</v>
      </c>
      <c r="G212" s="19" t="s">
        <v>409</v>
      </c>
      <c r="H212" s="19" t="s">
        <v>4174</v>
      </c>
      <c r="I212" s="19" t="s">
        <v>4005</v>
      </c>
      <c r="J212" s="20" t="s">
        <v>3173</v>
      </c>
      <c r="K212" s="19" t="s">
        <v>4122</v>
      </c>
      <c r="L212" s="19" t="s">
        <v>389</v>
      </c>
      <c r="M212" s="19">
        <v>200</v>
      </c>
      <c r="N212" s="19" t="s">
        <v>409</v>
      </c>
      <c r="O212" s="23" t="s">
        <v>597</v>
      </c>
      <c r="P212" s="19">
        <f t="shared" si="9"/>
        <v>3</v>
      </c>
      <c r="Q212" s="19">
        <f t="shared" si="10"/>
        <v>10000</v>
      </c>
      <c r="R212" s="19">
        <f t="shared" si="11"/>
        <v>2000000</v>
      </c>
      <c r="W212" s="235">
        <v>40</v>
      </c>
      <c r="X212" s="236" t="s">
        <v>600</v>
      </c>
      <c r="Y212" s="235">
        <v>10000</v>
      </c>
    </row>
    <row r="213" spans="1:25" ht="12.75" hidden="1" customHeight="1">
      <c r="A213" s="19">
        <v>350780</v>
      </c>
      <c r="B213" s="19" t="s">
        <v>4182</v>
      </c>
      <c r="C213" s="19" t="s">
        <v>4183</v>
      </c>
      <c r="D213" s="19" t="s">
        <v>4184</v>
      </c>
      <c r="E213" s="19">
        <v>40</v>
      </c>
      <c r="F213" s="19" t="s">
        <v>3169</v>
      </c>
      <c r="G213" s="19" t="s">
        <v>409</v>
      </c>
      <c r="H213" s="19" t="s">
        <v>4174</v>
      </c>
      <c r="I213" s="19" t="s">
        <v>4185</v>
      </c>
      <c r="J213" s="20" t="s">
        <v>3173</v>
      </c>
      <c r="K213" s="19" t="s">
        <v>4186</v>
      </c>
      <c r="L213" s="19" t="s">
        <v>389</v>
      </c>
      <c r="M213" s="19">
        <v>88</v>
      </c>
      <c r="N213" s="19" t="s">
        <v>409</v>
      </c>
      <c r="O213" s="23" t="s">
        <v>597</v>
      </c>
      <c r="P213" s="19">
        <f t="shared" si="9"/>
        <v>3</v>
      </c>
      <c r="Q213" s="19">
        <f t="shared" si="10"/>
        <v>10000</v>
      </c>
      <c r="R213" s="19">
        <f t="shared" si="11"/>
        <v>880000</v>
      </c>
      <c r="W213" s="233">
        <v>40</v>
      </c>
      <c r="X213" s="234" t="s">
        <v>398</v>
      </c>
      <c r="Y213" s="233">
        <v>10000</v>
      </c>
    </row>
    <row r="214" spans="1:25" ht="12.75" hidden="1" customHeight="1">
      <c r="A214" s="19">
        <v>433836</v>
      </c>
      <c r="B214" s="19" t="s">
        <v>3529</v>
      </c>
      <c r="C214" s="19" t="s">
        <v>3530</v>
      </c>
      <c r="D214" s="19" t="s">
        <v>4187</v>
      </c>
      <c r="E214" s="19">
        <v>40</v>
      </c>
      <c r="F214" s="19" t="s">
        <v>3169</v>
      </c>
      <c r="G214" s="19" t="s">
        <v>409</v>
      </c>
      <c r="H214" s="19" t="s">
        <v>4174</v>
      </c>
      <c r="I214" s="19" t="s">
        <v>4188</v>
      </c>
      <c r="J214" s="20" t="s">
        <v>3173</v>
      </c>
      <c r="K214" s="19" t="s">
        <v>4189</v>
      </c>
      <c r="L214" s="19" t="s">
        <v>389</v>
      </c>
      <c r="M214" s="19">
        <v>128</v>
      </c>
      <c r="N214" s="19" t="s">
        <v>409</v>
      </c>
      <c r="O214" s="23" t="s">
        <v>597</v>
      </c>
      <c r="P214" s="19">
        <f t="shared" si="9"/>
        <v>3</v>
      </c>
      <c r="Q214" s="19">
        <f t="shared" si="10"/>
        <v>10000</v>
      </c>
      <c r="R214" s="19">
        <f t="shared" si="11"/>
        <v>1280000</v>
      </c>
      <c r="W214" s="235">
        <v>40</v>
      </c>
      <c r="X214" s="236" t="s">
        <v>601</v>
      </c>
      <c r="Y214" s="235">
        <v>10000</v>
      </c>
    </row>
    <row r="215" spans="1:25" ht="12.75" hidden="1" customHeight="1">
      <c r="A215" s="19">
        <v>4712835</v>
      </c>
      <c r="B215" s="19" t="s">
        <v>4190</v>
      </c>
      <c r="C215" s="19" t="s">
        <v>4191</v>
      </c>
      <c r="D215" s="19" t="s">
        <v>4192</v>
      </c>
      <c r="E215" s="19">
        <v>40</v>
      </c>
      <c r="F215" s="19" t="s">
        <v>3169</v>
      </c>
      <c r="G215" s="19" t="s">
        <v>409</v>
      </c>
      <c r="H215" s="19" t="s">
        <v>4174</v>
      </c>
      <c r="I215" s="19" t="s">
        <v>4193</v>
      </c>
      <c r="J215" s="20" t="s">
        <v>3173</v>
      </c>
      <c r="K215" s="19" t="s">
        <v>4194</v>
      </c>
      <c r="L215" s="19" t="s">
        <v>389</v>
      </c>
      <c r="M215" s="19">
        <v>56</v>
      </c>
      <c r="N215" s="19" t="s">
        <v>409</v>
      </c>
      <c r="O215" s="23" t="s">
        <v>597</v>
      </c>
      <c r="P215" s="19">
        <f t="shared" si="9"/>
        <v>3</v>
      </c>
      <c r="Q215" s="19">
        <f t="shared" si="10"/>
        <v>10000</v>
      </c>
      <c r="R215" s="19">
        <f t="shared" si="11"/>
        <v>560000</v>
      </c>
      <c r="W215" s="233">
        <v>40</v>
      </c>
      <c r="X215" s="234" t="s">
        <v>601</v>
      </c>
      <c r="Y215" s="233">
        <v>10000</v>
      </c>
    </row>
    <row r="216" spans="1:25" ht="12.75" hidden="1" customHeight="1">
      <c r="A216" s="19">
        <v>4925019</v>
      </c>
      <c r="B216" s="19" t="s">
        <v>4195</v>
      </c>
      <c r="C216" s="19" t="s">
        <v>4196</v>
      </c>
      <c r="D216" s="19" t="s">
        <v>4197</v>
      </c>
      <c r="E216" s="19">
        <v>40</v>
      </c>
      <c r="F216" s="19" t="s">
        <v>3169</v>
      </c>
      <c r="G216" s="19" t="s">
        <v>409</v>
      </c>
      <c r="H216" s="19" t="s">
        <v>4174</v>
      </c>
      <c r="I216" s="19" t="s">
        <v>4198</v>
      </c>
      <c r="J216" s="20" t="s">
        <v>3173</v>
      </c>
      <c r="K216" s="19" t="s">
        <v>4199</v>
      </c>
      <c r="L216" s="19" t="s">
        <v>389</v>
      </c>
      <c r="M216" s="19">
        <v>6182</v>
      </c>
      <c r="N216" s="19" t="s">
        <v>409</v>
      </c>
      <c r="O216" s="23" t="s">
        <v>597</v>
      </c>
      <c r="P216" s="19">
        <f t="shared" si="9"/>
        <v>3</v>
      </c>
      <c r="Q216" s="19">
        <f t="shared" si="10"/>
        <v>10000</v>
      </c>
      <c r="R216" s="19">
        <f t="shared" si="11"/>
        <v>61820000</v>
      </c>
      <c r="W216" s="235">
        <v>40</v>
      </c>
      <c r="X216" s="236" t="s">
        <v>1194</v>
      </c>
      <c r="Y216" s="235">
        <v>10000</v>
      </c>
    </row>
    <row r="217" spans="1:25" ht="12.75" hidden="1" customHeight="1">
      <c r="A217" s="19">
        <v>11393591</v>
      </c>
      <c r="B217" s="19" t="s">
        <v>4200</v>
      </c>
      <c r="C217" s="19" t="s">
        <v>4201</v>
      </c>
      <c r="D217" s="19" t="s">
        <v>4202</v>
      </c>
      <c r="E217" s="19">
        <v>40</v>
      </c>
      <c r="F217" s="19" t="s">
        <v>3169</v>
      </c>
      <c r="G217" s="19" t="s">
        <v>409</v>
      </c>
      <c r="H217" s="19" t="s">
        <v>4174</v>
      </c>
      <c r="I217" s="19" t="s">
        <v>4203</v>
      </c>
      <c r="J217" s="20" t="s">
        <v>3173</v>
      </c>
      <c r="K217" s="19" t="s">
        <v>4204</v>
      </c>
      <c r="L217" s="19" t="s">
        <v>389</v>
      </c>
      <c r="M217" s="19">
        <v>3200</v>
      </c>
      <c r="N217" s="19" t="s">
        <v>409</v>
      </c>
      <c r="O217" s="23" t="s">
        <v>597</v>
      </c>
      <c r="P217" s="19">
        <f t="shared" si="9"/>
        <v>3</v>
      </c>
      <c r="Q217" s="19">
        <f t="shared" si="10"/>
        <v>10000</v>
      </c>
      <c r="R217" s="19">
        <f t="shared" si="11"/>
        <v>32000000</v>
      </c>
      <c r="W217" s="233">
        <v>40</v>
      </c>
      <c r="X217" s="234" t="s">
        <v>2728</v>
      </c>
      <c r="Y217" s="233">
        <v>10000</v>
      </c>
    </row>
    <row r="218" spans="1:25" ht="12.75" hidden="1" customHeight="1">
      <c r="A218" s="19">
        <v>3947323</v>
      </c>
      <c r="B218" s="19" t="s">
        <v>3276</v>
      </c>
      <c r="C218" s="19" t="s">
        <v>3277</v>
      </c>
      <c r="D218" s="19" t="s">
        <v>3278</v>
      </c>
      <c r="E218" s="19">
        <v>40</v>
      </c>
      <c r="F218" s="19" t="s">
        <v>3169</v>
      </c>
      <c r="G218" s="19" t="s">
        <v>412</v>
      </c>
      <c r="H218" s="19" t="s">
        <v>4205</v>
      </c>
      <c r="I218" s="19" t="s">
        <v>3281</v>
      </c>
      <c r="J218" s="20" t="s">
        <v>3173</v>
      </c>
      <c r="K218" s="19" t="s">
        <v>3282</v>
      </c>
      <c r="L218" s="19" t="s">
        <v>389</v>
      </c>
      <c r="M218" s="19">
        <v>400</v>
      </c>
      <c r="N218" s="19" t="s">
        <v>412</v>
      </c>
      <c r="O218" s="23" t="s">
        <v>597</v>
      </c>
      <c r="P218" s="19">
        <f t="shared" si="9"/>
        <v>3</v>
      </c>
      <c r="Q218" s="19">
        <f t="shared" si="10"/>
        <v>10000</v>
      </c>
      <c r="R218" s="19">
        <f t="shared" si="11"/>
        <v>4000000</v>
      </c>
      <c r="W218" s="235">
        <v>40</v>
      </c>
      <c r="X218" s="236" t="s">
        <v>602</v>
      </c>
      <c r="Y218" s="235">
        <v>10000</v>
      </c>
    </row>
    <row r="219" spans="1:25" ht="12.75" hidden="1" customHeight="1">
      <c r="A219" s="19">
        <v>109216</v>
      </c>
      <c r="B219" s="19" t="s">
        <v>4206</v>
      </c>
      <c r="C219" s="19" t="s">
        <v>4207</v>
      </c>
      <c r="D219" s="19" t="s">
        <v>4208</v>
      </c>
      <c r="E219" s="19">
        <v>40</v>
      </c>
      <c r="F219" s="19" t="s">
        <v>3169</v>
      </c>
      <c r="G219" s="19" t="s">
        <v>412</v>
      </c>
      <c r="H219" s="19" t="s">
        <v>4205</v>
      </c>
      <c r="I219" s="19" t="s">
        <v>4209</v>
      </c>
      <c r="J219" s="20" t="s">
        <v>3173</v>
      </c>
      <c r="K219" s="19" t="s">
        <v>4210</v>
      </c>
      <c r="L219" s="19" t="s">
        <v>389</v>
      </c>
      <c r="M219" s="19">
        <v>200</v>
      </c>
      <c r="N219" s="19" t="s">
        <v>412</v>
      </c>
      <c r="O219" s="23" t="s">
        <v>597</v>
      </c>
      <c r="P219" s="19">
        <f t="shared" si="9"/>
        <v>3</v>
      </c>
      <c r="Q219" s="19">
        <f t="shared" si="10"/>
        <v>10000</v>
      </c>
      <c r="R219" s="19">
        <f t="shared" si="11"/>
        <v>2000000</v>
      </c>
      <c r="W219" s="233">
        <v>40</v>
      </c>
      <c r="X219" s="234" t="s">
        <v>603</v>
      </c>
      <c r="Y219" s="233">
        <v>10000</v>
      </c>
    </row>
    <row r="220" spans="1:25" ht="12.75" hidden="1" customHeight="1">
      <c r="A220" s="19">
        <v>4251548</v>
      </c>
      <c r="B220" s="19" t="s">
        <v>4211</v>
      </c>
      <c r="C220" s="19" t="s">
        <v>4212</v>
      </c>
      <c r="D220" s="19" t="s">
        <v>4213</v>
      </c>
      <c r="E220" s="19">
        <v>40</v>
      </c>
      <c r="F220" s="19" t="s">
        <v>3169</v>
      </c>
      <c r="G220" s="19" t="s">
        <v>412</v>
      </c>
      <c r="H220" s="19" t="s">
        <v>4205</v>
      </c>
      <c r="I220" s="19" t="s">
        <v>4214</v>
      </c>
      <c r="J220" s="20" t="s">
        <v>3173</v>
      </c>
      <c r="K220" s="19" t="s">
        <v>4215</v>
      </c>
      <c r="L220" s="19" t="s">
        <v>389</v>
      </c>
      <c r="M220" s="19">
        <v>400</v>
      </c>
      <c r="N220" s="19" t="s">
        <v>412</v>
      </c>
      <c r="O220" s="23" t="s">
        <v>597</v>
      </c>
      <c r="P220" s="19">
        <f t="shared" si="9"/>
        <v>3</v>
      </c>
      <c r="Q220" s="19">
        <f t="shared" si="10"/>
        <v>10000</v>
      </c>
      <c r="R220" s="19">
        <f t="shared" si="11"/>
        <v>4000000</v>
      </c>
      <c r="W220" s="235">
        <v>40</v>
      </c>
      <c r="X220" s="236" t="s">
        <v>604</v>
      </c>
      <c r="Y220" s="235">
        <v>10000</v>
      </c>
    </row>
    <row r="221" spans="1:25" ht="12.75" hidden="1" customHeight="1">
      <c r="A221" s="19">
        <v>6286557</v>
      </c>
      <c r="B221" s="19" t="s">
        <v>4108</v>
      </c>
      <c r="C221" s="19" t="s">
        <v>4109</v>
      </c>
      <c r="D221" s="19" t="s">
        <v>4110</v>
      </c>
      <c r="E221" s="19">
        <v>40</v>
      </c>
      <c r="F221" s="19" t="s">
        <v>3169</v>
      </c>
      <c r="G221" s="19" t="s">
        <v>1273</v>
      </c>
      <c r="H221" s="19" t="s">
        <v>4216</v>
      </c>
      <c r="I221" s="19" t="s">
        <v>4112</v>
      </c>
      <c r="J221" s="20" t="s">
        <v>3173</v>
      </c>
      <c r="K221" s="19" t="s">
        <v>4113</v>
      </c>
      <c r="L221" s="19" t="s">
        <v>389</v>
      </c>
      <c r="M221" s="19">
        <v>3000</v>
      </c>
      <c r="N221" s="19" t="s">
        <v>1273</v>
      </c>
      <c r="O221" s="23" t="s">
        <v>597</v>
      </c>
      <c r="P221" s="19">
        <f t="shared" si="9"/>
        <v>3</v>
      </c>
      <c r="Q221" s="19">
        <f t="shared" si="10"/>
        <v>10000</v>
      </c>
      <c r="R221" s="19">
        <f t="shared" si="11"/>
        <v>30000000</v>
      </c>
      <c r="W221" s="233">
        <v>40</v>
      </c>
      <c r="X221" s="234" t="s">
        <v>605</v>
      </c>
      <c r="Y221" s="233">
        <v>10000</v>
      </c>
    </row>
    <row r="222" spans="1:25" ht="12.75" hidden="1" customHeight="1">
      <c r="A222" s="19">
        <v>1049929</v>
      </c>
      <c r="B222" s="19" t="s">
        <v>4217</v>
      </c>
      <c r="C222" s="19" t="s">
        <v>4218</v>
      </c>
      <c r="D222" s="19" t="s">
        <v>4219</v>
      </c>
      <c r="E222" s="19">
        <v>40</v>
      </c>
      <c r="F222" s="19" t="s">
        <v>3169</v>
      </c>
      <c r="G222" s="19" t="s">
        <v>1273</v>
      </c>
      <c r="H222" s="19" t="s">
        <v>4216</v>
      </c>
      <c r="I222" s="19" t="s">
        <v>4220</v>
      </c>
      <c r="J222" s="20" t="s">
        <v>3173</v>
      </c>
      <c r="K222" s="19" t="s">
        <v>4221</v>
      </c>
      <c r="L222" s="19" t="s">
        <v>389</v>
      </c>
      <c r="M222" s="19">
        <v>5000</v>
      </c>
      <c r="N222" s="19" t="s">
        <v>1273</v>
      </c>
      <c r="O222" s="23" t="s">
        <v>597</v>
      </c>
      <c r="P222" s="19">
        <f t="shared" si="9"/>
        <v>3</v>
      </c>
      <c r="Q222" s="19">
        <f t="shared" si="10"/>
        <v>10000</v>
      </c>
      <c r="R222" s="19">
        <f t="shared" si="11"/>
        <v>50000000</v>
      </c>
      <c r="W222" s="235">
        <v>40</v>
      </c>
      <c r="X222" s="236" t="s">
        <v>606</v>
      </c>
      <c r="Y222" s="235">
        <v>10000</v>
      </c>
    </row>
    <row r="223" spans="1:25" ht="12.75" hidden="1" customHeight="1">
      <c r="A223" s="19">
        <v>433838</v>
      </c>
      <c r="B223" s="19" t="s">
        <v>4222</v>
      </c>
      <c r="C223" s="19" t="s">
        <v>4223</v>
      </c>
      <c r="D223" s="19" t="s">
        <v>4224</v>
      </c>
      <c r="E223" s="19">
        <v>40</v>
      </c>
      <c r="F223" s="19" t="s">
        <v>3169</v>
      </c>
      <c r="G223" s="19" t="s">
        <v>1273</v>
      </c>
      <c r="H223" s="19" t="s">
        <v>4216</v>
      </c>
      <c r="I223" s="19" t="s">
        <v>4225</v>
      </c>
      <c r="J223" s="20" t="s">
        <v>3173</v>
      </c>
      <c r="K223" s="19" t="s">
        <v>4226</v>
      </c>
      <c r="L223" s="19" t="s">
        <v>389</v>
      </c>
      <c r="M223" s="19">
        <v>125</v>
      </c>
      <c r="N223" s="19" t="s">
        <v>1273</v>
      </c>
      <c r="O223" s="23" t="s">
        <v>597</v>
      </c>
      <c r="P223" s="19">
        <f t="shared" si="9"/>
        <v>3</v>
      </c>
      <c r="Q223" s="19">
        <f t="shared" si="10"/>
        <v>10000</v>
      </c>
      <c r="R223" s="19">
        <f t="shared" si="11"/>
        <v>1250000</v>
      </c>
      <c r="W223" s="233">
        <v>40</v>
      </c>
      <c r="X223" s="234" t="s">
        <v>606</v>
      </c>
      <c r="Y223" s="233">
        <v>10000</v>
      </c>
    </row>
    <row r="224" spans="1:25" ht="12.75" hidden="1" customHeight="1">
      <c r="A224" s="19">
        <v>3773561</v>
      </c>
      <c r="B224" s="19" t="s">
        <v>4227</v>
      </c>
      <c r="C224" s="19" t="s">
        <v>4228</v>
      </c>
      <c r="D224" s="19" t="s">
        <v>4229</v>
      </c>
      <c r="E224" s="19">
        <v>40</v>
      </c>
      <c r="F224" s="19" t="s">
        <v>3169</v>
      </c>
      <c r="G224" s="19" t="s">
        <v>1273</v>
      </c>
      <c r="H224" s="19" t="s">
        <v>4216</v>
      </c>
      <c r="I224" s="19" t="s">
        <v>4230</v>
      </c>
      <c r="J224" s="20" t="s">
        <v>3173</v>
      </c>
      <c r="K224" s="19" t="s">
        <v>4231</v>
      </c>
      <c r="L224" s="19" t="s">
        <v>389</v>
      </c>
      <c r="M224" s="19">
        <v>9100</v>
      </c>
      <c r="N224" s="19" t="s">
        <v>1273</v>
      </c>
      <c r="O224" s="23" t="s">
        <v>597</v>
      </c>
      <c r="P224" s="19">
        <f t="shared" si="9"/>
        <v>3</v>
      </c>
      <c r="Q224" s="19">
        <f t="shared" si="10"/>
        <v>10000</v>
      </c>
      <c r="R224" s="19">
        <f t="shared" si="11"/>
        <v>91000000</v>
      </c>
      <c r="W224" s="235">
        <v>40</v>
      </c>
      <c r="X224" s="236" t="s">
        <v>608</v>
      </c>
      <c r="Y224" s="235">
        <v>10000</v>
      </c>
    </row>
    <row r="225" spans="1:25" ht="12.75" hidden="1" customHeight="1">
      <c r="A225" s="19">
        <v>351028</v>
      </c>
      <c r="B225" s="19" t="s">
        <v>4232</v>
      </c>
      <c r="C225" s="19" t="s">
        <v>4233</v>
      </c>
      <c r="D225" s="19" t="s">
        <v>4234</v>
      </c>
      <c r="E225" s="19">
        <v>40</v>
      </c>
      <c r="F225" s="19" t="s">
        <v>3169</v>
      </c>
      <c r="G225" s="19" t="s">
        <v>414</v>
      </c>
      <c r="H225" s="19" t="s">
        <v>4235</v>
      </c>
      <c r="I225" s="19" t="s">
        <v>4236</v>
      </c>
      <c r="J225" s="20" t="s">
        <v>3173</v>
      </c>
      <c r="K225" s="19" t="s">
        <v>4237</v>
      </c>
      <c r="L225" s="19" t="s">
        <v>389</v>
      </c>
      <c r="M225" s="19">
        <v>453</v>
      </c>
      <c r="N225" s="19" t="s">
        <v>414</v>
      </c>
      <c r="O225" s="23" t="s">
        <v>597</v>
      </c>
      <c r="P225" s="19">
        <f t="shared" si="9"/>
        <v>3</v>
      </c>
      <c r="Q225" s="19">
        <f t="shared" si="10"/>
        <v>10000</v>
      </c>
      <c r="R225" s="19">
        <f t="shared" si="11"/>
        <v>4530000</v>
      </c>
      <c r="W225" s="233">
        <v>40</v>
      </c>
      <c r="X225" s="234" t="s">
        <v>610</v>
      </c>
      <c r="Y225" s="233">
        <v>10000</v>
      </c>
    </row>
    <row r="226" spans="1:25" ht="12.75" hidden="1" customHeight="1">
      <c r="A226" s="19">
        <v>3935972</v>
      </c>
      <c r="B226" s="19" t="s">
        <v>3845</v>
      </c>
      <c r="C226" s="19" t="s">
        <v>3846</v>
      </c>
      <c r="D226" s="19" t="s">
        <v>3847</v>
      </c>
      <c r="E226" s="19">
        <v>40</v>
      </c>
      <c r="F226" s="19" t="s">
        <v>3169</v>
      </c>
      <c r="G226" s="19" t="s">
        <v>414</v>
      </c>
      <c r="H226" s="19" t="s">
        <v>4235</v>
      </c>
      <c r="I226" s="19" t="s">
        <v>3537</v>
      </c>
      <c r="J226" s="20" t="s">
        <v>3173</v>
      </c>
      <c r="K226" s="19" t="s">
        <v>3848</v>
      </c>
      <c r="L226" s="19" t="s">
        <v>389</v>
      </c>
      <c r="M226" s="19">
        <v>13</v>
      </c>
      <c r="N226" s="19" t="s">
        <v>414</v>
      </c>
      <c r="O226" s="23" t="s">
        <v>597</v>
      </c>
      <c r="P226" s="19">
        <f t="shared" si="9"/>
        <v>3</v>
      </c>
      <c r="Q226" s="19">
        <f t="shared" si="10"/>
        <v>10000</v>
      </c>
      <c r="R226" s="19">
        <f t="shared" si="11"/>
        <v>130000</v>
      </c>
      <c r="W226" s="235">
        <v>40</v>
      </c>
      <c r="X226" s="236" t="s">
        <v>611</v>
      </c>
      <c r="Y226" s="235">
        <v>10000</v>
      </c>
    </row>
    <row r="227" spans="1:25" ht="12.75" hidden="1" customHeight="1">
      <c r="A227" s="19">
        <v>350802</v>
      </c>
      <c r="B227" s="19" t="s">
        <v>4238</v>
      </c>
      <c r="C227" s="19" t="s">
        <v>4239</v>
      </c>
      <c r="D227" s="19" t="s">
        <v>4240</v>
      </c>
      <c r="E227" s="19">
        <v>40</v>
      </c>
      <c r="F227" s="19" t="s">
        <v>3169</v>
      </c>
      <c r="G227" s="19" t="s">
        <v>414</v>
      </c>
      <c r="H227" s="19" t="s">
        <v>4235</v>
      </c>
      <c r="I227" s="19" t="s">
        <v>4241</v>
      </c>
      <c r="J227" s="20" t="s">
        <v>3173</v>
      </c>
      <c r="K227" s="19" t="s">
        <v>4242</v>
      </c>
      <c r="L227" s="19" t="s">
        <v>389</v>
      </c>
      <c r="M227" s="19">
        <v>1133</v>
      </c>
      <c r="N227" s="19" t="s">
        <v>414</v>
      </c>
      <c r="O227" s="23" t="s">
        <v>597</v>
      </c>
      <c r="P227" s="19">
        <f t="shared" si="9"/>
        <v>3</v>
      </c>
      <c r="Q227" s="19">
        <f t="shared" si="10"/>
        <v>10000</v>
      </c>
      <c r="R227" s="19">
        <f t="shared" si="11"/>
        <v>11330000</v>
      </c>
      <c r="W227" s="233">
        <v>40</v>
      </c>
      <c r="X227" s="234" t="s">
        <v>611</v>
      </c>
      <c r="Y227" s="233">
        <v>10000</v>
      </c>
    </row>
    <row r="228" spans="1:25" ht="12.75" hidden="1" customHeight="1">
      <c r="A228" s="19">
        <v>11650872</v>
      </c>
      <c r="B228" s="19" t="s">
        <v>3854</v>
      </c>
      <c r="C228" s="19" t="s">
        <v>3855</v>
      </c>
      <c r="D228" s="19" t="s">
        <v>3856</v>
      </c>
      <c r="E228" s="19">
        <v>40</v>
      </c>
      <c r="F228" s="19" t="s">
        <v>3169</v>
      </c>
      <c r="G228" s="19" t="s">
        <v>414</v>
      </c>
      <c r="H228" s="19" t="s">
        <v>4235</v>
      </c>
      <c r="I228" s="19" t="s">
        <v>3857</v>
      </c>
      <c r="J228" s="20" t="s">
        <v>3173</v>
      </c>
      <c r="K228" s="19" t="s">
        <v>3858</v>
      </c>
      <c r="L228" s="19" t="s">
        <v>389</v>
      </c>
      <c r="M228" s="19">
        <v>906</v>
      </c>
      <c r="N228" s="19" t="s">
        <v>414</v>
      </c>
      <c r="O228" s="23" t="s">
        <v>597</v>
      </c>
      <c r="P228" s="19">
        <f t="shared" si="9"/>
        <v>3</v>
      </c>
      <c r="Q228" s="19">
        <f t="shared" si="10"/>
        <v>10000</v>
      </c>
      <c r="R228" s="19">
        <f t="shared" si="11"/>
        <v>9060000</v>
      </c>
      <c r="W228" s="235">
        <v>40</v>
      </c>
      <c r="X228" s="236" t="s">
        <v>407</v>
      </c>
      <c r="Y228" s="235">
        <v>10000</v>
      </c>
    </row>
    <row r="229" spans="1:25" ht="12.75" hidden="1" customHeight="1">
      <c r="A229" s="19">
        <v>269007</v>
      </c>
      <c r="B229" s="19" t="s">
        <v>4243</v>
      </c>
      <c r="C229" s="19" t="s">
        <v>4244</v>
      </c>
      <c r="D229" s="19" t="s">
        <v>4245</v>
      </c>
      <c r="E229" s="19">
        <v>40</v>
      </c>
      <c r="F229" s="19" t="s">
        <v>3169</v>
      </c>
      <c r="G229" s="19" t="s">
        <v>415</v>
      </c>
      <c r="H229" s="19" t="s">
        <v>4246</v>
      </c>
      <c r="I229" s="19" t="s">
        <v>4247</v>
      </c>
      <c r="J229" s="20" t="s">
        <v>3173</v>
      </c>
      <c r="K229" s="19" t="s">
        <v>4248</v>
      </c>
      <c r="L229" s="19" t="s">
        <v>389</v>
      </c>
      <c r="M229" s="19">
        <v>60</v>
      </c>
      <c r="N229" s="19" t="s">
        <v>415</v>
      </c>
      <c r="O229" s="23" t="s">
        <v>597</v>
      </c>
      <c r="P229" s="19">
        <f t="shared" si="9"/>
        <v>3</v>
      </c>
      <c r="Q229" s="19">
        <f t="shared" si="10"/>
        <v>10000</v>
      </c>
      <c r="R229" s="19">
        <f t="shared" si="11"/>
        <v>600000</v>
      </c>
      <c r="W229" s="233">
        <v>40</v>
      </c>
      <c r="X229" s="234" t="s">
        <v>612</v>
      </c>
      <c r="Y229" s="233">
        <v>10000</v>
      </c>
    </row>
    <row r="230" spans="1:25" ht="12.75" hidden="1" customHeight="1">
      <c r="A230" s="19">
        <v>350528</v>
      </c>
      <c r="B230" s="19" t="s">
        <v>4249</v>
      </c>
      <c r="C230" s="19" t="s">
        <v>4250</v>
      </c>
      <c r="D230" s="19" t="s">
        <v>4251</v>
      </c>
      <c r="E230" s="19">
        <v>40</v>
      </c>
      <c r="F230" s="19" t="s">
        <v>3169</v>
      </c>
      <c r="G230" s="19" t="s">
        <v>415</v>
      </c>
      <c r="H230" s="19" t="s">
        <v>4246</v>
      </c>
      <c r="I230" s="19" t="s">
        <v>4252</v>
      </c>
      <c r="J230" s="20" t="s">
        <v>3173</v>
      </c>
      <c r="K230" s="19" t="s">
        <v>4253</v>
      </c>
      <c r="L230" s="19" t="s">
        <v>389</v>
      </c>
      <c r="M230" s="19">
        <v>900</v>
      </c>
      <c r="N230" s="19" t="s">
        <v>415</v>
      </c>
      <c r="O230" s="23" t="s">
        <v>597</v>
      </c>
      <c r="P230" s="19">
        <f t="shared" si="9"/>
        <v>3</v>
      </c>
      <c r="Q230" s="19">
        <f t="shared" si="10"/>
        <v>10000</v>
      </c>
      <c r="R230" s="19">
        <f t="shared" si="11"/>
        <v>9000000</v>
      </c>
      <c r="W230" s="235">
        <v>40</v>
      </c>
      <c r="X230" s="236" t="s">
        <v>612</v>
      </c>
      <c r="Y230" s="235">
        <v>10000</v>
      </c>
    </row>
    <row r="231" spans="1:25" ht="12.75" hidden="1" customHeight="1">
      <c r="A231" s="19">
        <v>6360406</v>
      </c>
      <c r="B231" s="19" t="s">
        <v>4254</v>
      </c>
      <c r="C231" s="19" t="s">
        <v>4255</v>
      </c>
      <c r="D231" s="19" t="s">
        <v>4256</v>
      </c>
      <c r="E231" s="19">
        <v>40</v>
      </c>
      <c r="F231" s="19" t="s">
        <v>3169</v>
      </c>
      <c r="G231" s="19" t="s">
        <v>415</v>
      </c>
      <c r="H231" s="19" t="s">
        <v>4246</v>
      </c>
      <c r="I231" s="19" t="s">
        <v>4257</v>
      </c>
      <c r="J231" s="20" t="s">
        <v>3173</v>
      </c>
      <c r="K231" s="19" t="s">
        <v>4258</v>
      </c>
      <c r="L231" s="19" t="s">
        <v>389</v>
      </c>
      <c r="M231" s="19">
        <v>3000</v>
      </c>
      <c r="N231" s="19" t="s">
        <v>415</v>
      </c>
      <c r="O231" s="23" t="s">
        <v>597</v>
      </c>
      <c r="P231" s="19">
        <f t="shared" si="9"/>
        <v>3</v>
      </c>
      <c r="Q231" s="19">
        <f t="shared" si="10"/>
        <v>10000</v>
      </c>
      <c r="R231" s="19">
        <f t="shared" si="11"/>
        <v>30000000</v>
      </c>
      <c r="W231" s="233">
        <v>40</v>
      </c>
      <c r="X231" s="234" t="s">
        <v>613</v>
      </c>
      <c r="Y231" s="233">
        <v>10000</v>
      </c>
    </row>
    <row r="232" spans="1:25" ht="12.75" hidden="1" customHeight="1">
      <c r="A232" s="19">
        <v>7420380</v>
      </c>
      <c r="B232" s="19" t="s">
        <v>4259</v>
      </c>
      <c r="C232" s="19" t="s">
        <v>4260</v>
      </c>
      <c r="D232" s="19" t="s">
        <v>4261</v>
      </c>
      <c r="E232" s="19">
        <v>40</v>
      </c>
      <c r="F232" s="19" t="s">
        <v>3169</v>
      </c>
      <c r="G232" s="19" t="s">
        <v>415</v>
      </c>
      <c r="H232" s="19" t="s">
        <v>4246</v>
      </c>
      <c r="I232" s="19" t="s">
        <v>4262</v>
      </c>
      <c r="J232" s="20" t="s">
        <v>3173</v>
      </c>
      <c r="K232" s="19" t="s">
        <v>4263</v>
      </c>
      <c r="L232" s="19" t="s">
        <v>389</v>
      </c>
      <c r="M232" s="19">
        <v>2200</v>
      </c>
      <c r="N232" s="19" t="s">
        <v>415</v>
      </c>
      <c r="O232" s="23" t="s">
        <v>597</v>
      </c>
      <c r="P232" s="19">
        <f t="shared" si="9"/>
        <v>3</v>
      </c>
      <c r="Q232" s="19">
        <f t="shared" si="10"/>
        <v>10000</v>
      </c>
      <c r="R232" s="19">
        <f t="shared" si="11"/>
        <v>22000000</v>
      </c>
      <c r="W232" s="235">
        <v>40</v>
      </c>
      <c r="X232" s="236" t="s">
        <v>614</v>
      </c>
      <c r="Y232" s="235">
        <v>10000</v>
      </c>
    </row>
    <row r="233" spans="1:25" ht="12.75" hidden="1" customHeight="1">
      <c r="A233" s="19">
        <v>7420380</v>
      </c>
      <c r="B233" s="19" t="s">
        <v>4259</v>
      </c>
      <c r="C233" s="19" t="s">
        <v>4260</v>
      </c>
      <c r="D233" s="19" t="s">
        <v>4261</v>
      </c>
      <c r="E233" s="19">
        <v>40</v>
      </c>
      <c r="F233" s="19" t="s">
        <v>3169</v>
      </c>
      <c r="G233" s="19" t="s">
        <v>415</v>
      </c>
      <c r="H233" s="19" t="s">
        <v>4246</v>
      </c>
      <c r="I233" s="19" t="s">
        <v>4262</v>
      </c>
      <c r="J233" s="20" t="s">
        <v>3173</v>
      </c>
      <c r="K233" s="19" t="s">
        <v>4263</v>
      </c>
      <c r="L233" s="19" t="s">
        <v>397</v>
      </c>
      <c r="M233" s="19">
        <v>1800</v>
      </c>
      <c r="N233" s="19" t="s">
        <v>415</v>
      </c>
      <c r="O233" s="23" t="s">
        <v>597</v>
      </c>
      <c r="P233" s="19">
        <f t="shared" si="9"/>
        <v>3</v>
      </c>
      <c r="Q233" s="19">
        <f t="shared" si="10"/>
        <v>10000</v>
      </c>
      <c r="R233" s="19">
        <f t="shared" si="11"/>
        <v>18000000</v>
      </c>
      <c r="W233" s="233">
        <v>40</v>
      </c>
      <c r="X233" s="234" t="s">
        <v>2729</v>
      </c>
      <c r="Y233" s="233">
        <v>10000</v>
      </c>
    </row>
    <row r="234" spans="1:25" ht="12.75" hidden="1" customHeight="1">
      <c r="A234" s="19">
        <v>7608032</v>
      </c>
      <c r="B234" s="19" t="s">
        <v>4264</v>
      </c>
      <c r="C234" s="19" t="s">
        <v>4265</v>
      </c>
      <c r="D234" s="19" t="s">
        <v>4266</v>
      </c>
      <c r="E234" s="19">
        <v>40</v>
      </c>
      <c r="F234" s="19" t="s">
        <v>3169</v>
      </c>
      <c r="G234" s="19" t="s">
        <v>416</v>
      </c>
      <c r="H234" s="19" t="s">
        <v>4267</v>
      </c>
      <c r="I234" s="19" t="s">
        <v>4268</v>
      </c>
      <c r="J234" s="20" t="s">
        <v>3173</v>
      </c>
      <c r="K234" s="19" t="s">
        <v>4269</v>
      </c>
      <c r="L234" s="19" t="s">
        <v>389</v>
      </c>
      <c r="M234" s="19">
        <v>240</v>
      </c>
      <c r="N234" s="19" t="s">
        <v>416</v>
      </c>
      <c r="O234" s="23" t="s">
        <v>597</v>
      </c>
      <c r="P234" s="19">
        <f t="shared" si="9"/>
        <v>3</v>
      </c>
      <c r="Q234" s="19">
        <f t="shared" si="10"/>
        <v>10000</v>
      </c>
      <c r="R234" s="19">
        <f t="shared" si="11"/>
        <v>2400000</v>
      </c>
      <c r="W234" s="235">
        <v>40</v>
      </c>
      <c r="X234" s="236" t="s">
        <v>1268</v>
      </c>
      <c r="Y234" s="235">
        <v>10000</v>
      </c>
    </row>
    <row r="235" spans="1:25" ht="12.75" hidden="1" customHeight="1">
      <c r="A235" s="19">
        <v>9708670</v>
      </c>
      <c r="B235" s="19" t="s">
        <v>4270</v>
      </c>
      <c r="C235" s="19" t="s">
        <v>4271</v>
      </c>
      <c r="D235" s="19" t="s">
        <v>4272</v>
      </c>
      <c r="E235" s="19">
        <v>40</v>
      </c>
      <c r="F235" s="19" t="s">
        <v>3169</v>
      </c>
      <c r="G235" s="19" t="s">
        <v>416</v>
      </c>
      <c r="H235" s="19" t="s">
        <v>4267</v>
      </c>
      <c r="I235" s="19" t="s">
        <v>4273</v>
      </c>
      <c r="J235" s="20" t="s">
        <v>3173</v>
      </c>
      <c r="K235" s="19" t="s">
        <v>4274</v>
      </c>
      <c r="L235" s="19" t="s">
        <v>389</v>
      </c>
      <c r="M235" s="19">
        <v>4400</v>
      </c>
      <c r="N235" s="19" t="s">
        <v>416</v>
      </c>
      <c r="O235" s="23" t="s">
        <v>597</v>
      </c>
      <c r="P235" s="19">
        <f t="shared" si="9"/>
        <v>3</v>
      </c>
      <c r="Q235" s="19">
        <f t="shared" si="10"/>
        <v>10000</v>
      </c>
      <c r="R235" s="19">
        <f t="shared" si="11"/>
        <v>44000000</v>
      </c>
      <c r="W235" s="233">
        <v>40</v>
      </c>
      <c r="X235" s="234" t="s">
        <v>615</v>
      </c>
      <c r="Y235" s="233">
        <v>10000</v>
      </c>
    </row>
    <row r="236" spans="1:25" ht="12.75" hidden="1" customHeight="1">
      <c r="A236" s="19">
        <v>11756170</v>
      </c>
      <c r="B236" s="19" t="s">
        <v>4275</v>
      </c>
      <c r="C236" s="19" t="s">
        <v>4276</v>
      </c>
      <c r="D236" s="19" t="s">
        <v>4277</v>
      </c>
      <c r="E236" s="19">
        <v>40</v>
      </c>
      <c r="F236" s="19" t="s">
        <v>3169</v>
      </c>
      <c r="G236" s="19" t="s">
        <v>416</v>
      </c>
      <c r="H236" s="19" t="s">
        <v>4267</v>
      </c>
      <c r="I236" s="19" t="s">
        <v>3733</v>
      </c>
      <c r="J236" s="20" t="s">
        <v>3173</v>
      </c>
      <c r="K236" s="19" t="s">
        <v>4278</v>
      </c>
      <c r="L236" s="19" t="s">
        <v>389</v>
      </c>
      <c r="M236" s="19">
        <v>400</v>
      </c>
      <c r="N236" s="19" t="s">
        <v>416</v>
      </c>
      <c r="O236" s="23" t="s">
        <v>597</v>
      </c>
      <c r="P236" s="19">
        <f t="shared" si="9"/>
        <v>3</v>
      </c>
      <c r="Q236" s="19">
        <f t="shared" si="10"/>
        <v>10000</v>
      </c>
      <c r="R236" s="19">
        <f t="shared" si="11"/>
        <v>4000000</v>
      </c>
      <c r="W236" s="235">
        <v>40</v>
      </c>
      <c r="X236" s="236" t="s">
        <v>616</v>
      </c>
      <c r="Y236" s="235">
        <v>10000</v>
      </c>
    </row>
    <row r="237" spans="1:25" ht="12.75" hidden="1" customHeight="1">
      <c r="A237" s="19">
        <v>7923105</v>
      </c>
      <c r="B237" s="19" t="s">
        <v>4279</v>
      </c>
      <c r="C237" s="19" t="s">
        <v>4280</v>
      </c>
      <c r="D237" s="19" t="s">
        <v>4281</v>
      </c>
      <c r="E237" s="19">
        <v>40</v>
      </c>
      <c r="F237" s="19" t="s">
        <v>3169</v>
      </c>
      <c r="G237" s="19" t="s">
        <v>416</v>
      </c>
      <c r="H237" s="19" t="s">
        <v>4267</v>
      </c>
      <c r="I237" s="19" t="s">
        <v>4282</v>
      </c>
      <c r="J237" s="20" t="s">
        <v>3173</v>
      </c>
      <c r="K237" s="19" t="s">
        <v>4283</v>
      </c>
      <c r="L237" s="19" t="s">
        <v>389</v>
      </c>
      <c r="M237" s="19">
        <v>8240</v>
      </c>
      <c r="N237" s="19" t="s">
        <v>416</v>
      </c>
      <c r="O237" s="23" t="s">
        <v>597</v>
      </c>
      <c r="P237" s="19">
        <f t="shared" si="9"/>
        <v>3</v>
      </c>
      <c r="Q237" s="19">
        <f t="shared" si="10"/>
        <v>10000</v>
      </c>
      <c r="R237" s="19">
        <f t="shared" si="11"/>
        <v>82400000</v>
      </c>
      <c r="W237" s="233">
        <v>40</v>
      </c>
      <c r="X237" s="234" t="s">
        <v>616</v>
      </c>
      <c r="Y237" s="233">
        <v>10000</v>
      </c>
    </row>
    <row r="238" spans="1:25" ht="12.75" hidden="1" customHeight="1">
      <c r="A238" s="19">
        <v>8165775</v>
      </c>
      <c r="B238" s="19" t="s">
        <v>4284</v>
      </c>
      <c r="C238" s="19" t="s">
        <v>4285</v>
      </c>
      <c r="D238" s="19" t="s">
        <v>4286</v>
      </c>
      <c r="E238" s="19">
        <v>40</v>
      </c>
      <c r="F238" s="19" t="s">
        <v>3169</v>
      </c>
      <c r="G238" s="19" t="s">
        <v>416</v>
      </c>
      <c r="H238" s="19" t="s">
        <v>4267</v>
      </c>
      <c r="I238" s="19" t="s">
        <v>3975</v>
      </c>
      <c r="J238" s="20" t="s">
        <v>3173</v>
      </c>
      <c r="K238" s="19" t="s">
        <v>4287</v>
      </c>
      <c r="L238" s="19" t="s">
        <v>389</v>
      </c>
      <c r="M238" s="19">
        <v>1800</v>
      </c>
      <c r="N238" s="19" t="s">
        <v>416</v>
      </c>
      <c r="O238" s="23" t="s">
        <v>597</v>
      </c>
      <c r="P238" s="19">
        <f t="shared" si="9"/>
        <v>3</v>
      </c>
      <c r="Q238" s="19">
        <f t="shared" si="10"/>
        <v>10000</v>
      </c>
      <c r="R238" s="19">
        <f t="shared" si="11"/>
        <v>18000000</v>
      </c>
      <c r="W238" s="235">
        <v>40</v>
      </c>
      <c r="X238" s="236" t="s">
        <v>1196</v>
      </c>
      <c r="Y238" s="235">
        <v>10000</v>
      </c>
    </row>
    <row r="239" spans="1:25" ht="12.75" hidden="1" customHeight="1">
      <c r="A239" s="19">
        <v>6409970</v>
      </c>
      <c r="B239" s="19" t="s">
        <v>4035</v>
      </c>
      <c r="C239" s="19" t="s">
        <v>4036</v>
      </c>
      <c r="D239" s="19" t="s">
        <v>4037</v>
      </c>
      <c r="E239" s="19">
        <v>40</v>
      </c>
      <c r="F239" s="19" t="s">
        <v>3169</v>
      </c>
      <c r="G239" s="19" t="s">
        <v>416</v>
      </c>
      <c r="H239" s="19" t="s">
        <v>4267</v>
      </c>
      <c r="I239" s="19" t="s">
        <v>4038</v>
      </c>
      <c r="J239" s="20" t="s">
        <v>3173</v>
      </c>
      <c r="K239" s="19" t="s">
        <v>4039</v>
      </c>
      <c r="L239" s="19" t="s">
        <v>389</v>
      </c>
      <c r="M239" s="19">
        <v>32700</v>
      </c>
      <c r="N239" s="19" t="s">
        <v>416</v>
      </c>
      <c r="O239" s="23" t="s">
        <v>597</v>
      </c>
      <c r="P239" s="19">
        <f t="shared" si="9"/>
        <v>3</v>
      </c>
      <c r="Q239" s="19">
        <f t="shared" si="10"/>
        <v>10000</v>
      </c>
      <c r="R239" s="19">
        <f t="shared" si="11"/>
        <v>327000000</v>
      </c>
      <c r="W239" s="233">
        <v>40</v>
      </c>
      <c r="X239" s="234" t="s">
        <v>618</v>
      </c>
      <c r="Y239" s="233">
        <v>10000</v>
      </c>
    </row>
    <row r="240" spans="1:25" ht="12.75" hidden="1" customHeight="1">
      <c r="A240" s="19">
        <v>7127524</v>
      </c>
      <c r="B240" s="19" t="s">
        <v>4288</v>
      </c>
      <c r="C240" s="19" t="s">
        <v>4289</v>
      </c>
      <c r="D240" s="19" t="s">
        <v>4290</v>
      </c>
      <c r="E240" s="19">
        <v>40</v>
      </c>
      <c r="F240" s="19" t="s">
        <v>3169</v>
      </c>
      <c r="G240" s="19" t="s">
        <v>416</v>
      </c>
      <c r="H240" s="19" t="s">
        <v>4267</v>
      </c>
      <c r="I240" s="19" t="s">
        <v>4291</v>
      </c>
      <c r="J240" s="20" t="s">
        <v>3173</v>
      </c>
      <c r="K240" s="19" t="s">
        <v>4292</v>
      </c>
      <c r="L240" s="19" t="s">
        <v>389</v>
      </c>
      <c r="M240" s="19">
        <v>5000</v>
      </c>
      <c r="N240" s="19" t="s">
        <v>416</v>
      </c>
      <c r="O240" s="23" t="s">
        <v>597</v>
      </c>
      <c r="P240" s="19">
        <f t="shared" si="9"/>
        <v>3</v>
      </c>
      <c r="Q240" s="19">
        <f t="shared" si="10"/>
        <v>10000</v>
      </c>
      <c r="R240" s="19">
        <f t="shared" si="11"/>
        <v>50000000</v>
      </c>
      <c r="W240" s="235">
        <v>40</v>
      </c>
      <c r="X240" s="236" t="s">
        <v>619</v>
      </c>
      <c r="Y240" s="235">
        <v>10000</v>
      </c>
    </row>
    <row r="241" spans="1:25" ht="12.75" hidden="1" customHeight="1">
      <c r="A241" s="19">
        <v>11393591</v>
      </c>
      <c r="B241" s="19" t="s">
        <v>4200</v>
      </c>
      <c r="C241" s="19" t="s">
        <v>4201</v>
      </c>
      <c r="D241" s="19" t="s">
        <v>4202</v>
      </c>
      <c r="E241" s="19">
        <v>40</v>
      </c>
      <c r="F241" s="19" t="s">
        <v>3169</v>
      </c>
      <c r="G241" s="19" t="s">
        <v>416</v>
      </c>
      <c r="H241" s="19" t="s">
        <v>4267</v>
      </c>
      <c r="I241" s="19" t="s">
        <v>4203</v>
      </c>
      <c r="J241" s="20" t="s">
        <v>3173</v>
      </c>
      <c r="K241" s="19" t="s">
        <v>4204</v>
      </c>
      <c r="L241" s="19" t="s">
        <v>389</v>
      </c>
      <c r="M241" s="19">
        <v>700</v>
      </c>
      <c r="N241" s="19" t="s">
        <v>416</v>
      </c>
      <c r="O241" s="23" t="s">
        <v>597</v>
      </c>
      <c r="P241" s="19">
        <f t="shared" si="9"/>
        <v>3</v>
      </c>
      <c r="Q241" s="19">
        <f t="shared" si="10"/>
        <v>10000</v>
      </c>
      <c r="R241" s="19">
        <f t="shared" si="11"/>
        <v>7000000</v>
      </c>
      <c r="W241" s="233">
        <v>40</v>
      </c>
      <c r="X241" s="234" t="s">
        <v>620</v>
      </c>
      <c r="Y241" s="233">
        <v>10000</v>
      </c>
    </row>
    <row r="242" spans="1:25" ht="12.75" hidden="1" customHeight="1">
      <c r="A242" s="19">
        <v>6795425</v>
      </c>
      <c r="B242" s="19" t="s">
        <v>4293</v>
      </c>
      <c r="C242" s="19" t="s">
        <v>4294</v>
      </c>
      <c r="D242" s="19" t="s">
        <v>4295</v>
      </c>
      <c r="E242" s="19">
        <v>40</v>
      </c>
      <c r="F242" s="19" t="s">
        <v>3169</v>
      </c>
      <c r="G242" s="19" t="s">
        <v>1280</v>
      </c>
      <c r="H242" s="19" t="s">
        <v>4296</v>
      </c>
      <c r="I242" s="19" t="s">
        <v>4297</v>
      </c>
      <c r="J242" s="20" t="s">
        <v>3173</v>
      </c>
      <c r="K242" s="19" t="s">
        <v>4298</v>
      </c>
      <c r="L242" s="19" t="s">
        <v>389</v>
      </c>
      <c r="M242" s="19">
        <v>1500</v>
      </c>
      <c r="N242" s="19" t="s">
        <v>1280</v>
      </c>
      <c r="O242" s="23" t="s">
        <v>597</v>
      </c>
      <c r="P242" s="19">
        <f t="shared" si="9"/>
        <v>3</v>
      </c>
      <c r="Q242" s="19">
        <f t="shared" si="10"/>
        <v>10000</v>
      </c>
      <c r="R242" s="19">
        <f t="shared" si="11"/>
        <v>15000000</v>
      </c>
      <c r="W242" s="235">
        <v>40</v>
      </c>
      <c r="X242" s="236" t="s">
        <v>621</v>
      </c>
      <c r="Y242" s="235">
        <v>10000</v>
      </c>
    </row>
    <row r="243" spans="1:25" ht="12.75" hidden="1" customHeight="1">
      <c r="A243" s="19">
        <v>6380930</v>
      </c>
      <c r="B243" s="19" t="s">
        <v>4299</v>
      </c>
      <c r="C243" s="19" t="s">
        <v>4300</v>
      </c>
      <c r="D243" s="19" t="s">
        <v>4301</v>
      </c>
      <c r="E243" s="19">
        <v>40</v>
      </c>
      <c r="F243" s="19" t="s">
        <v>3169</v>
      </c>
      <c r="G243" s="19" t="s">
        <v>417</v>
      </c>
      <c r="H243" s="19" t="s">
        <v>4302</v>
      </c>
      <c r="I243" s="19" t="s">
        <v>4303</v>
      </c>
      <c r="J243" s="20" t="s">
        <v>3173</v>
      </c>
      <c r="K243" s="19" t="s">
        <v>4304</v>
      </c>
      <c r="L243" s="19" t="s">
        <v>389</v>
      </c>
      <c r="M243" s="19">
        <v>1120</v>
      </c>
      <c r="N243" s="19" t="s">
        <v>417</v>
      </c>
      <c r="O243" s="23" t="s">
        <v>597</v>
      </c>
      <c r="P243" s="19">
        <f t="shared" si="9"/>
        <v>3</v>
      </c>
      <c r="Q243" s="19">
        <f t="shared" si="10"/>
        <v>10000</v>
      </c>
      <c r="R243" s="19">
        <f t="shared" si="11"/>
        <v>11200000</v>
      </c>
      <c r="W243" s="233">
        <v>40</v>
      </c>
      <c r="X243" s="234" t="s">
        <v>622</v>
      </c>
      <c r="Y243" s="233">
        <v>10000</v>
      </c>
    </row>
    <row r="244" spans="1:25" ht="12.75" hidden="1" customHeight="1">
      <c r="A244" s="19">
        <v>13267254</v>
      </c>
      <c r="B244" s="19" t="s">
        <v>4305</v>
      </c>
      <c r="C244" s="19" t="s">
        <v>4306</v>
      </c>
      <c r="D244" s="19" t="s">
        <v>4307</v>
      </c>
      <c r="E244" s="19">
        <v>40</v>
      </c>
      <c r="F244" s="19" t="s">
        <v>3169</v>
      </c>
      <c r="G244" s="19" t="s">
        <v>417</v>
      </c>
      <c r="H244" s="19" t="s">
        <v>4302</v>
      </c>
      <c r="I244" s="19" t="s">
        <v>3239</v>
      </c>
      <c r="J244" s="20" t="s">
        <v>3173</v>
      </c>
      <c r="K244" s="19" t="s">
        <v>4308</v>
      </c>
      <c r="L244" s="19" t="s">
        <v>389</v>
      </c>
      <c r="M244" s="19">
        <v>2000</v>
      </c>
      <c r="N244" s="19" t="s">
        <v>417</v>
      </c>
      <c r="O244" s="23" t="s">
        <v>597</v>
      </c>
      <c r="P244" s="19">
        <f t="shared" si="9"/>
        <v>3</v>
      </c>
      <c r="Q244" s="19">
        <f t="shared" si="10"/>
        <v>10000</v>
      </c>
      <c r="R244" s="19">
        <f t="shared" si="11"/>
        <v>20000000</v>
      </c>
      <c r="W244" s="235">
        <v>40</v>
      </c>
      <c r="X244" s="236" t="s">
        <v>623</v>
      </c>
      <c r="Y244" s="235">
        <v>10000</v>
      </c>
    </row>
    <row r="245" spans="1:25" ht="12.75" hidden="1" customHeight="1">
      <c r="A245" s="19">
        <v>350700</v>
      </c>
      <c r="B245" s="19" t="s">
        <v>4309</v>
      </c>
      <c r="C245" s="19" t="s">
        <v>4310</v>
      </c>
      <c r="D245" s="19" t="s">
        <v>4311</v>
      </c>
      <c r="E245" s="19">
        <v>40</v>
      </c>
      <c r="F245" s="19" t="s">
        <v>3169</v>
      </c>
      <c r="G245" s="19" t="s">
        <v>417</v>
      </c>
      <c r="H245" s="19" t="s">
        <v>4302</v>
      </c>
      <c r="I245" s="19" t="s">
        <v>4312</v>
      </c>
      <c r="J245" s="20" t="s">
        <v>3173</v>
      </c>
      <c r="K245" s="19" t="s">
        <v>4313</v>
      </c>
      <c r="L245" s="19" t="s">
        <v>389</v>
      </c>
      <c r="M245" s="19">
        <v>30</v>
      </c>
      <c r="N245" s="19" t="s">
        <v>417</v>
      </c>
      <c r="O245" s="23" t="s">
        <v>597</v>
      </c>
      <c r="P245" s="19">
        <f t="shared" si="9"/>
        <v>3</v>
      </c>
      <c r="Q245" s="19">
        <f t="shared" si="10"/>
        <v>10000</v>
      </c>
      <c r="R245" s="19">
        <f t="shared" si="11"/>
        <v>300000</v>
      </c>
      <c r="W245" s="233">
        <v>40</v>
      </c>
      <c r="X245" s="234" t="s">
        <v>623</v>
      </c>
      <c r="Y245" s="233">
        <v>10000</v>
      </c>
    </row>
    <row r="246" spans="1:25" ht="12.75" hidden="1" customHeight="1">
      <c r="A246" s="19">
        <v>6304480</v>
      </c>
      <c r="B246" s="19" t="s">
        <v>4314</v>
      </c>
      <c r="C246" s="19" t="s">
        <v>4315</v>
      </c>
      <c r="D246" s="19" t="s">
        <v>4316</v>
      </c>
      <c r="E246" s="19">
        <v>40</v>
      </c>
      <c r="F246" s="19" t="s">
        <v>3169</v>
      </c>
      <c r="G246" s="19" t="s">
        <v>418</v>
      </c>
      <c r="H246" s="19" t="s">
        <v>4317</v>
      </c>
      <c r="I246" s="19" t="s">
        <v>4318</v>
      </c>
      <c r="J246" s="20" t="s">
        <v>3173</v>
      </c>
      <c r="K246" s="19" t="s">
        <v>4319</v>
      </c>
      <c r="L246" s="19" t="s">
        <v>389</v>
      </c>
      <c r="M246" s="19">
        <v>16423</v>
      </c>
      <c r="N246" s="19" t="s">
        <v>418</v>
      </c>
      <c r="O246" s="23" t="s">
        <v>597</v>
      </c>
      <c r="P246" s="19">
        <f t="shared" si="9"/>
        <v>3</v>
      </c>
      <c r="Q246" s="19">
        <f t="shared" si="10"/>
        <v>10000</v>
      </c>
      <c r="R246" s="19">
        <f t="shared" si="11"/>
        <v>164230000</v>
      </c>
      <c r="W246" s="235">
        <v>40</v>
      </c>
      <c r="X246" s="236" t="s">
        <v>624</v>
      </c>
      <c r="Y246" s="235">
        <v>10000</v>
      </c>
    </row>
    <row r="247" spans="1:25" ht="12.75" hidden="1" customHeight="1">
      <c r="A247" s="19">
        <v>8553443</v>
      </c>
      <c r="B247" s="19" t="s">
        <v>4320</v>
      </c>
      <c r="C247" s="19" t="s">
        <v>4321</v>
      </c>
      <c r="D247" s="19" t="s">
        <v>4322</v>
      </c>
      <c r="E247" s="19">
        <v>40</v>
      </c>
      <c r="F247" s="19" t="s">
        <v>3169</v>
      </c>
      <c r="G247" s="19" t="s">
        <v>418</v>
      </c>
      <c r="H247" s="19" t="s">
        <v>4317</v>
      </c>
      <c r="I247" s="19" t="s">
        <v>4323</v>
      </c>
      <c r="J247" s="20" t="s">
        <v>3173</v>
      </c>
      <c r="K247" s="19" t="s">
        <v>4324</v>
      </c>
      <c r="L247" s="19" t="s">
        <v>389</v>
      </c>
      <c r="M247" s="19">
        <v>118500</v>
      </c>
      <c r="N247" s="19" t="s">
        <v>418</v>
      </c>
      <c r="O247" s="23" t="s">
        <v>597</v>
      </c>
      <c r="P247" s="19">
        <f t="shared" si="9"/>
        <v>3</v>
      </c>
      <c r="Q247" s="19">
        <f t="shared" si="10"/>
        <v>10000</v>
      </c>
      <c r="R247" s="19">
        <f t="shared" si="11"/>
        <v>1185000000</v>
      </c>
      <c r="W247" s="233">
        <v>40</v>
      </c>
      <c r="X247" s="234" t="s">
        <v>624</v>
      </c>
      <c r="Y247" s="233">
        <v>10000</v>
      </c>
    </row>
    <row r="248" spans="1:25" ht="12.75" hidden="1" customHeight="1">
      <c r="A248" s="19">
        <v>14022345</v>
      </c>
      <c r="B248" s="19" t="s">
        <v>4325</v>
      </c>
      <c r="C248" s="19" t="s">
        <v>4326</v>
      </c>
      <c r="D248" s="19" t="s">
        <v>4327</v>
      </c>
      <c r="E248" s="19">
        <v>40</v>
      </c>
      <c r="F248" s="19" t="s">
        <v>3169</v>
      </c>
      <c r="G248" s="19" t="s">
        <v>418</v>
      </c>
      <c r="H248" s="19" t="s">
        <v>4317</v>
      </c>
      <c r="I248" s="19" t="s">
        <v>4328</v>
      </c>
      <c r="J248" s="20" t="s">
        <v>3173</v>
      </c>
      <c r="K248" s="19" t="s">
        <v>4329</v>
      </c>
      <c r="L248" s="19" t="s">
        <v>389</v>
      </c>
      <c r="M248" s="19">
        <v>20100</v>
      </c>
      <c r="N248" s="19" t="s">
        <v>418</v>
      </c>
      <c r="O248" s="23" t="s">
        <v>597</v>
      </c>
      <c r="P248" s="19">
        <f t="shared" si="9"/>
        <v>3</v>
      </c>
      <c r="Q248" s="19">
        <f t="shared" si="10"/>
        <v>10000</v>
      </c>
      <c r="R248" s="19">
        <f t="shared" si="11"/>
        <v>201000000</v>
      </c>
      <c r="W248" s="235">
        <v>40</v>
      </c>
      <c r="X248" s="236" t="s">
        <v>625</v>
      </c>
      <c r="Y248" s="235">
        <v>10000</v>
      </c>
    </row>
    <row r="249" spans="1:25" ht="12.75" hidden="1" customHeight="1">
      <c r="A249" s="19">
        <v>5991729</v>
      </c>
      <c r="B249" s="19" t="s">
        <v>4330</v>
      </c>
      <c r="C249" s="19" t="s">
        <v>4331</v>
      </c>
      <c r="D249" s="19" t="s">
        <v>4332</v>
      </c>
      <c r="E249" s="19">
        <v>40</v>
      </c>
      <c r="F249" s="19" t="s">
        <v>3169</v>
      </c>
      <c r="G249" s="19" t="s">
        <v>418</v>
      </c>
      <c r="H249" s="19" t="s">
        <v>4317</v>
      </c>
      <c r="I249" s="19" t="s">
        <v>4333</v>
      </c>
      <c r="J249" s="20" t="s">
        <v>3173</v>
      </c>
      <c r="K249" s="19" t="s">
        <v>4334</v>
      </c>
      <c r="L249" s="19" t="s">
        <v>389</v>
      </c>
      <c r="M249" s="19">
        <v>25000</v>
      </c>
      <c r="N249" s="19" t="s">
        <v>418</v>
      </c>
      <c r="O249" s="23" t="s">
        <v>597</v>
      </c>
      <c r="P249" s="19">
        <f t="shared" si="9"/>
        <v>3</v>
      </c>
      <c r="Q249" s="19">
        <f t="shared" si="10"/>
        <v>10000</v>
      </c>
      <c r="R249" s="19">
        <f t="shared" si="11"/>
        <v>250000000</v>
      </c>
      <c r="W249" s="233">
        <v>40</v>
      </c>
      <c r="X249" s="234" t="s">
        <v>413</v>
      </c>
      <c r="Y249" s="233">
        <v>10000</v>
      </c>
    </row>
    <row r="250" spans="1:25" ht="12.75" hidden="1" customHeight="1">
      <c r="A250" s="19">
        <v>12265498</v>
      </c>
      <c r="B250" s="19" t="s">
        <v>4335</v>
      </c>
      <c r="C250" s="19" t="s">
        <v>4336</v>
      </c>
      <c r="D250" s="19" t="s">
        <v>4337</v>
      </c>
      <c r="E250" s="19">
        <v>40</v>
      </c>
      <c r="F250" s="19" t="s">
        <v>3169</v>
      </c>
      <c r="G250" s="19" t="s">
        <v>418</v>
      </c>
      <c r="H250" s="19" t="s">
        <v>4317</v>
      </c>
      <c r="I250" s="19" t="s">
        <v>3970</v>
      </c>
      <c r="J250" s="20" t="s">
        <v>3173</v>
      </c>
      <c r="K250" s="19" t="s">
        <v>4338</v>
      </c>
      <c r="L250" s="19" t="s">
        <v>389</v>
      </c>
      <c r="M250" s="19">
        <v>6600</v>
      </c>
      <c r="N250" s="19" t="s">
        <v>418</v>
      </c>
      <c r="O250" s="23" t="s">
        <v>597</v>
      </c>
      <c r="P250" s="19">
        <f t="shared" si="9"/>
        <v>3</v>
      </c>
      <c r="Q250" s="19">
        <f t="shared" si="10"/>
        <v>10000</v>
      </c>
      <c r="R250" s="19">
        <f t="shared" si="11"/>
        <v>66000000</v>
      </c>
      <c r="W250" s="235">
        <v>40</v>
      </c>
      <c r="X250" s="236" t="s">
        <v>626</v>
      </c>
      <c r="Y250" s="235">
        <v>10000</v>
      </c>
    </row>
    <row r="251" spans="1:25" ht="12.75" hidden="1" customHeight="1">
      <c r="A251" s="19">
        <v>5273138</v>
      </c>
      <c r="B251" s="19" t="s">
        <v>4339</v>
      </c>
      <c r="C251" s="19" t="s">
        <v>4340</v>
      </c>
      <c r="D251" s="19" t="s">
        <v>4341</v>
      </c>
      <c r="E251" s="19">
        <v>40</v>
      </c>
      <c r="F251" s="19" t="s">
        <v>3169</v>
      </c>
      <c r="G251" s="19" t="s">
        <v>418</v>
      </c>
      <c r="H251" s="19" t="s">
        <v>4317</v>
      </c>
      <c r="I251" s="19" t="s">
        <v>4342</v>
      </c>
      <c r="J251" s="20" t="s">
        <v>3173</v>
      </c>
      <c r="K251" s="19" t="s">
        <v>4343</v>
      </c>
      <c r="L251" s="19" t="s">
        <v>389</v>
      </c>
      <c r="M251" s="19">
        <v>11500</v>
      </c>
      <c r="N251" s="19" t="s">
        <v>418</v>
      </c>
      <c r="O251" s="23" t="s">
        <v>597</v>
      </c>
      <c r="P251" s="19">
        <f t="shared" si="9"/>
        <v>3</v>
      </c>
      <c r="Q251" s="19">
        <f t="shared" si="10"/>
        <v>10000</v>
      </c>
      <c r="R251" s="19">
        <f t="shared" si="11"/>
        <v>115000000</v>
      </c>
      <c r="W251" s="233">
        <v>40</v>
      </c>
      <c r="X251" s="234" t="s">
        <v>627</v>
      </c>
      <c r="Y251" s="233">
        <v>10000</v>
      </c>
    </row>
    <row r="252" spans="1:25" ht="12.75" hidden="1" customHeight="1">
      <c r="A252" s="19">
        <v>6775692</v>
      </c>
      <c r="B252" s="19" t="s">
        <v>4344</v>
      </c>
      <c r="C252" s="19" t="s">
        <v>4345</v>
      </c>
      <c r="D252" s="19" t="s">
        <v>4346</v>
      </c>
      <c r="E252" s="19">
        <v>40</v>
      </c>
      <c r="F252" s="19" t="s">
        <v>3169</v>
      </c>
      <c r="G252" s="19" t="s">
        <v>418</v>
      </c>
      <c r="H252" s="19" t="s">
        <v>4317</v>
      </c>
      <c r="I252" s="19" t="s">
        <v>4347</v>
      </c>
      <c r="J252" s="20" t="s">
        <v>3173</v>
      </c>
      <c r="K252" s="19" t="s">
        <v>4348</v>
      </c>
      <c r="L252" s="19" t="s">
        <v>389</v>
      </c>
      <c r="M252" s="19">
        <v>144</v>
      </c>
      <c r="N252" s="19" t="s">
        <v>418</v>
      </c>
      <c r="O252" s="23" t="s">
        <v>597</v>
      </c>
      <c r="P252" s="19">
        <f t="shared" si="9"/>
        <v>3</v>
      </c>
      <c r="Q252" s="19">
        <f t="shared" si="10"/>
        <v>10000</v>
      </c>
      <c r="R252" s="19">
        <f t="shared" si="11"/>
        <v>1440000</v>
      </c>
      <c r="W252" s="235">
        <v>40</v>
      </c>
      <c r="X252" s="236" t="s">
        <v>628</v>
      </c>
      <c r="Y252" s="235">
        <v>10000</v>
      </c>
    </row>
    <row r="253" spans="1:25" ht="12.75" hidden="1" customHeight="1">
      <c r="A253" s="19">
        <v>6782481</v>
      </c>
      <c r="B253" s="19" t="s">
        <v>4349</v>
      </c>
      <c r="C253" s="19" t="s">
        <v>4350</v>
      </c>
      <c r="D253" s="19" t="s">
        <v>4351</v>
      </c>
      <c r="E253" s="19">
        <v>40</v>
      </c>
      <c r="F253" s="19" t="s">
        <v>3169</v>
      </c>
      <c r="G253" s="19" t="s">
        <v>418</v>
      </c>
      <c r="H253" s="19" t="s">
        <v>4317</v>
      </c>
      <c r="I253" s="19" t="s">
        <v>4352</v>
      </c>
      <c r="J253" s="20" t="s">
        <v>3173</v>
      </c>
      <c r="K253" s="19" t="s">
        <v>4353</v>
      </c>
      <c r="L253" s="19" t="s">
        <v>389</v>
      </c>
      <c r="M253" s="19">
        <v>23250</v>
      </c>
      <c r="N253" s="19" t="s">
        <v>418</v>
      </c>
      <c r="O253" s="23" t="s">
        <v>597</v>
      </c>
      <c r="P253" s="19">
        <f t="shared" si="9"/>
        <v>3</v>
      </c>
      <c r="Q253" s="19">
        <f t="shared" si="10"/>
        <v>10000</v>
      </c>
      <c r="R253" s="19">
        <f t="shared" si="11"/>
        <v>232500000</v>
      </c>
      <c r="W253" s="233">
        <v>40</v>
      </c>
      <c r="X253" s="234" t="s">
        <v>628</v>
      </c>
      <c r="Y253" s="233">
        <v>10000</v>
      </c>
    </row>
    <row r="254" spans="1:25" ht="12.75" hidden="1" customHeight="1">
      <c r="A254" s="19">
        <v>7897631</v>
      </c>
      <c r="B254" s="19" t="s">
        <v>4354</v>
      </c>
      <c r="C254" s="19" t="s">
        <v>4355</v>
      </c>
      <c r="D254" s="19" t="s">
        <v>4356</v>
      </c>
      <c r="E254" s="19">
        <v>40</v>
      </c>
      <c r="F254" s="19" t="s">
        <v>3169</v>
      </c>
      <c r="G254" s="19" t="s">
        <v>418</v>
      </c>
      <c r="H254" s="19" t="s">
        <v>4317</v>
      </c>
      <c r="I254" s="19" t="s">
        <v>4357</v>
      </c>
      <c r="J254" s="20" t="s">
        <v>3173</v>
      </c>
      <c r="K254" s="19" t="s">
        <v>4358</v>
      </c>
      <c r="L254" s="19" t="s">
        <v>389</v>
      </c>
      <c r="M254" s="19">
        <v>500</v>
      </c>
      <c r="N254" s="19" t="s">
        <v>418</v>
      </c>
      <c r="O254" s="23" t="s">
        <v>597</v>
      </c>
      <c r="P254" s="19">
        <f t="shared" si="9"/>
        <v>3</v>
      </c>
      <c r="Q254" s="19">
        <f t="shared" si="10"/>
        <v>10000</v>
      </c>
      <c r="R254" s="19">
        <f t="shared" si="11"/>
        <v>5000000</v>
      </c>
      <c r="W254" s="235">
        <v>40</v>
      </c>
      <c r="X254" s="236" t="s">
        <v>629</v>
      </c>
      <c r="Y254" s="235">
        <v>10000</v>
      </c>
    </row>
    <row r="255" spans="1:25" ht="12.75" hidden="1" customHeight="1">
      <c r="A255" s="19">
        <v>9560476</v>
      </c>
      <c r="B255" s="19" t="s">
        <v>4359</v>
      </c>
      <c r="C255" s="19" t="s">
        <v>4360</v>
      </c>
      <c r="D255" s="19" t="s">
        <v>4361</v>
      </c>
      <c r="E255" s="19">
        <v>40</v>
      </c>
      <c r="F255" s="19" t="s">
        <v>3169</v>
      </c>
      <c r="G255" s="19" t="s">
        <v>1281</v>
      </c>
      <c r="H255" s="19" t="s">
        <v>4362</v>
      </c>
      <c r="I255" s="19" t="s">
        <v>3887</v>
      </c>
      <c r="J255" s="20" t="s">
        <v>3173</v>
      </c>
      <c r="K255" s="19" t="s">
        <v>4363</v>
      </c>
      <c r="L255" s="19" t="s">
        <v>389</v>
      </c>
      <c r="M255" s="19">
        <v>200</v>
      </c>
      <c r="N255" s="19" t="s">
        <v>1281</v>
      </c>
      <c r="O255" s="23" t="s">
        <v>597</v>
      </c>
      <c r="P255" s="19">
        <f t="shared" si="9"/>
        <v>3</v>
      </c>
      <c r="Q255" s="19">
        <f t="shared" si="10"/>
        <v>10000</v>
      </c>
      <c r="R255" s="19">
        <f t="shared" si="11"/>
        <v>2000000</v>
      </c>
      <c r="W255" s="233">
        <v>40</v>
      </c>
      <c r="X255" s="234" t="s">
        <v>630</v>
      </c>
      <c r="Y255" s="233">
        <v>10000</v>
      </c>
    </row>
    <row r="256" spans="1:25" ht="12.75" hidden="1" customHeight="1">
      <c r="A256" s="19">
        <v>8907804</v>
      </c>
      <c r="B256" s="19" t="s">
        <v>4364</v>
      </c>
      <c r="C256" s="19" t="s">
        <v>4365</v>
      </c>
      <c r="D256" s="19" t="s">
        <v>4366</v>
      </c>
      <c r="E256" s="19">
        <v>40</v>
      </c>
      <c r="F256" s="19" t="s">
        <v>3169</v>
      </c>
      <c r="G256" s="19" t="s">
        <v>420</v>
      </c>
      <c r="H256" s="19" t="s">
        <v>4367</v>
      </c>
      <c r="I256" s="19" t="s">
        <v>4368</v>
      </c>
      <c r="J256" s="20" t="s">
        <v>3173</v>
      </c>
      <c r="K256" s="19" t="s">
        <v>4369</v>
      </c>
      <c r="L256" s="19" t="s">
        <v>389</v>
      </c>
      <c r="M256" s="19">
        <v>200</v>
      </c>
      <c r="N256" s="19" t="s">
        <v>420</v>
      </c>
      <c r="O256" s="23" t="s">
        <v>597</v>
      </c>
      <c r="P256" s="19">
        <f t="shared" si="9"/>
        <v>3</v>
      </c>
      <c r="Q256" s="19">
        <f t="shared" si="10"/>
        <v>10000</v>
      </c>
      <c r="R256" s="19">
        <f t="shared" si="11"/>
        <v>2000000</v>
      </c>
      <c r="W256" s="235">
        <v>40</v>
      </c>
      <c r="X256" s="236" t="s">
        <v>1198</v>
      </c>
      <c r="Y256" s="235">
        <v>10000</v>
      </c>
    </row>
    <row r="257" spans="1:25" ht="12.75" hidden="1" customHeight="1">
      <c r="A257" s="19">
        <v>4681836</v>
      </c>
      <c r="B257" s="19" t="s">
        <v>4370</v>
      </c>
      <c r="C257" s="19" t="s">
        <v>4371</v>
      </c>
      <c r="D257" s="19" t="s">
        <v>4372</v>
      </c>
      <c r="E257" s="19">
        <v>40</v>
      </c>
      <c r="F257" s="19" t="s">
        <v>3169</v>
      </c>
      <c r="G257" s="19" t="s">
        <v>420</v>
      </c>
      <c r="H257" s="19" t="s">
        <v>4367</v>
      </c>
      <c r="I257" s="19" t="s">
        <v>4373</v>
      </c>
      <c r="J257" s="20" t="s">
        <v>3173</v>
      </c>
      <c r="K257" s="19" t="s">
        <v>4374</v>
      </c>
      <c r="L257" s="19" t="s">
        <v>389</v>
      </c>
      <c r="M257" s="19">
        <v>1584</v>
      </c>
      <c r="N257" s="19" t="s">
        <v>420</v>
      </c>
      <c r="O257" s="23" t="s">
        <v>597</v>
      </c>
      <c r="P257" s="19">
        <f t="shared" si="9"/>
        <v>3</v>
      </c>
      <c r="Q257" s="19">
        <f t="shared" si="10"/>
        <v>10000</v>
      </c>
      <c r="R257" s="19">
        <f t="shared" si="11"/>
        <v>15840000</v>
      </c>
      <c r="W257" s="233">
        <v>40</v>
      </c>
      <c r="X257" s="234" t="s">
        <v>631</v>
      </c>
      <c r="Y257" s="233">
        <v>10000</v>
      </c>
    </row>
    <row r="258" spans="1:25" ht="12.75" hidden="1" customHeight="1">
      <c r="A258" s="19">
        <v>8007816</v>
      </c>
      <c r="B258" s="19" t="s">
        <v>4375</v>
      </c>
      <c r="C258" s="19" t="s">
        <v>4376</v>
      </c>
      <c r="D258" s="19" t="s">
        <v>4377</v>
      </c>
      <c r="E258" s="19">
        <v>40</v>
      </c>
      <c r="F258" s="19" t="s">
        <v>3169</v>
      </c>
      <c r="G258" s="19" t="s">
        <v>420</v>
      </c>
      <c r="H258" s="19" t="s">
        <v>4367</v>
      </c>
      <c r="I258" s="19" t="s">
        <v>3975</v>
      </c>
      <c r="J258" s="20" t="s">
        <v>3173</v>
      </c>
      <c r="K258" s="19" t="s">
        <v>4378</v>
      </c>
      <c r="L258" s="19" t="s">
        <v>389</v>
      </c>
      <c r="M258" s="19">
        <v>2500</v>
      </c>
      <c r="N258" s="19" t="s">
        <v>420</v>
      </c>
      <c r="O258" s="23" t="s">
        <v>597</v>
      </c>
      <c r="P258" s="19">
        <f t="shared" si="9"/>
        <v>3</v>
      </c>
      <c r="Q258" s="19">
        <f t="shared" si="10"/>
        <v>10000</v>
      </c>
      <c r="R258" s="19">
        <f t="shared" si="11"/>
        <v>25000000</v>
      </c>
      <c r="W258" s="235">
        <v>40</v>
      </c>
      <c r="X258" s="236" t="s">
        <v>632</v>
      </c>
      <c r="Y258" s="235">
        <v>10000</v>
      </c>
    </row>
    <row r="259" spans="1:25" ht="12.75" hidden="1" customHeight="1">
      <c r="A259" s="19">
        <v>6910114</v>
      </c>
      <c r="B259" s="19" t="s">
        <v>4379</v>
      </c>
      <c r="C259" s="19" t="s">
        <v>4380</v>
      </c>
      <c r="D259" s="19" t="s">
        <v>4381</v>
      </c>
      <c r="E259" s="19">
        <v>40</v>
      </c>
      <c r="F259" s="19" t="s">
        <v>3169</v>
      </c>
      <c r="G259" s="19" t="s">
        <v>420</v>
      </c>
      <c r="H259" s="19" t="s">
        <v>4367</v>
      </c>
      <c r="I259" s="19" t="s">
        <v>4382</v>
      </c>
      <c r="J259" s="20" t="s">
        <v>3173</v>
      </c>
      <c r="K259" s="19" t="s">
        <v>4383</v>
      </c>
      <c r="L259" s="19" t="s">
        <v>389</v>
      </c>
      <c r="M259" s="19">
        <v>6</v>
      </c>
      <c r="N259" s="19" t="s">
        <v>420</v>
      </c>
      <c r="O259" s="23" t="s">
        <v>597</v>
      </c>
      <c r="P259" s="19">
        <f t="shared" si="9"/>
        <v>3</v>
      </c>
      <c r="Q259" s="19">
        <f t="shared" si="10"/>
        <v>10000</v>
      </c>
      <c r="R259" s="19">
        <f t="shared" si="11"/>
        <v>60000</v>
      </c>
      <c r="W259" s="233">
        <v>40</v>
      </c>
      <c r="X259" s="234" t="s">
        <v>632</v>
      </c>
      <c r="Y259" s="233">
        <v>10000</v>
      </c>
    </row>
    <row r="260" spans="1:25" ht="12.75" hidden="1" customHeight="1">
      <c r="A260" s="19">
        <v>9949732</v>
      </c>
      <c r="B260" s="19" t="s">
        <v>4384</v>
      </c>
      <c r="C260" s="19" t="s">
        <v>4385</v>
      </c>
      <c r="D260" s="19" t="s">
        <v>4386</v>
      </c>
      <c r="E260" s="19">
        <v>40</v>
      </c>
      <c r="F260" s="19" t="s">
        <v>3169</v>
      </c>
      <c r="G260" s="19" t="s">
        <v>420</v>
      </c>
      <c r="H260" s="19" t="s">
        <v>4367</v>
      </c>
      <c r="I260" s="19" t="s">
        <v>4387</v>
      </c>
      <c r="J260" s="20" t="s">
        <v>3173</v>
      </c>
      <c r="K260" s="19" t="s">
        <v>4388</v>
      </c>
      <c r="L260" s="19" t="s">
        <v>389</v>
      </c>
      <c r="M260" s="19">
        <v>6200</v>
      </c>
      <c r="N260" s="19" t="s">
        <v>420</v>
      </c>
      <c r="O260" s="23" t="s">
        <v>597</v>
      </c>
      <c r="P260" s="19">
        <f t="shared" ref="P260:P323" si="12">LEN(G260)</f>
        <v>3</v>
      </c>
      <c r="Q260" s="19">
        <f t="shared" ref="Q260:Q323" si="13">VLOOKUP(N260,$X$3:$Y$993,2,0)</f>
        <v>10000</v>
      </c>
      <c r="R260" s="19">
        <f t="shared" ref="R260:R323" si="14">Q260*M260</f>
        <v>62000000</v>
      </c>
      <c r="W260" s="235">
        <v>40</v>
      </c>
      <c r="X260" s="236" t="s">
        <v>633</v>
      </c>
      <c r="Y260" s="235">
        <v>10000</v>
      </c>
    </row>
    <row r="261" spans="1:25" ht="12.75" hidden="1" customHeight="1">
      <c r="A261" s="19">
        <v>172729</v>
      </c>
      <c r="B261" s="19" t="s">
        <v>3185</v>
      </c>
      <c r="C261" s="19" t="s">
        <v>3186</v>
      </c>
      <c r="D261" s="19" t="s">
        <v>3187</v>
      </c>
      <c r="E261" s="19">
        <v>40</v>
      </c>
      <c r="F261" s="19" t="s">
        <v>3169</v>
      </c>
      <c r="G261" s="19" t="s">
        <v>420</v>
      </c>
      <c r="H261" s="19" t="s">
        <v>4367</v>
      </c>
      <c r="I261" s="19" t="s">
        <v>3190</v>
      </c>
      <c r="J261" s="20" t="s">
        <v>3173</v>
      </c>
      <c r="K261" s="19" t="s">
        <v>3191</v>
      </c>
      <c r="L261" s="19" t="s">
        <v>389</v>
      </c>
      <c r="M261" s="19">
        <v>7000</v>
      </c>
      <c r="N261" s="19" t="s">
        <v>420</v>
      </c>
      <c r="O261" s="23" t="s">
        <v>597</v>
      </c>
      <c r="P261" s="19">
        <f t="shared" si="12"/>
        <v>3</v>
      </c>
      <c r="Q261" s="19">
        <f t="shared" si="13"/>
        <v>10000</v>
      </c>
      <c r="R261" s="19">
        <f t="shared" si="14"/>
        <v>70000000</v>
      </c>
      <c r="W261" s="233">
        <v>40</v>
      </c>
      <c r="X261" s="234" t="s">
        <v>1200</v>
      </c>
      <c r="Y261" s="233">
        <v>10000</v>
      </c>
    </row>
    <row r="262" spans="1:25" ht="12.75" hidden="1" customHeight="1">
      <c r="A262" s="19">
        <v>8285771</v>
      </c>
      <c r="B262" s="19" t="s">
        <v>4114</v>
      </c>
      <c r="C262" s="19" t="s">
        <v>4115</v>
      </c>
      <c r="D262" s="19" t="s">
        <v>4116</v>
      </c>
      <c r="E262" s="19">
        <v>40</v>
      </c>
      <c r="F262" s="19" t="s">
        <v>3169</v>
      </c>
      <c r="G262" s="19" t="s">
        <v>420</v>
      </c>
      <c r="H262" s="19" t="s">
        <v>4367</v>
      </c>
      <c r="I262" s="19" t="s">
        <v>4117</v>
      </c>
      <c r="J262" s="20" t="s">
        <v>3173</v>
      </c>
      <c r="K262" s="19" t="s">
        <v>4118</v>
      </c>
      <c r="L262" s="19" t="s">
        <v>389</v>
      </c>
      <c r="M262" s="19">
        <v>10400</v>
      </c>
      <c r="N262" s="19" t="s">
        <v>420</v>
      </c>
      <c r="O262" s="23" t="s">
        <v>597</v>
      </c>
      <c r="P262" s="19">
        <f t="shared" si="12"/>
        <v>3</v>
      </c>
      <c r="Q262" s="19">
        <f t="shared" si="13"/>
        <v>10000</v>
      </c>
      <c r="R262" s="19">
        <f t="shared" si="14"/>
        <v>104000000</v>
      </c>
      <c r="W262" s="235">
        <v>40</v>
      </c>
      <c r="X262" s="236" t="s">
        <v>634</v>
      </c>
      <c r="Y262" s="235">
        <v>10000</v>
      </c>
    </row>
    <row r="263" spans="1:25" ht="12.75" hidden="1" customHeight="1">
      <c r="A263" s="19">
        <v>182551</v>
      </c>
      <c r="B263" s="19" t="s">
        <v>4389</v>
      </c>
      <c r="C263" s="19" t="s">
        <v>4390</v>
      </c>
      <c r="D263" s="19" t="s">
        <v>4391</v>
      </c>
      <c r="E263" s="19">
        <v>40</v>
      </c>
      <c r="F263" s="19" t="s">
        <v>3169</v>
      </c>
      <c r="G263" s="19" t="s">
        <v>420</v>
      </c>
      <c r="H263" s="19" t="s">
        <v>4367</v>
      </c>
      <c r="I263" s="19" t="s">
        <v>4392</v>
      </c>
      <c r="J263" s="20" t="s">
        <v>3173</v>
      </c>
      <c r="K263" s="19" t="s">
        <v>4393</v>
      </c>
      <c r="L263" s="19" t="s">
        <v>389</v>
      </c>
      <c r="M263" s="19">
        <v>94</v>
      </c>
      <c r="N263" s="19" t="s">
        <v>420</v>
      </c>
      <c r="O263" s="23" t="s">
        <v>597</v>
      </c>
      <c r="P263" s="19">
        <f t="shared" si="12"/>
        <v>3</v>
      </c>
      <c r="Q263" s="19">
        <f t="shared" si="13"/>
        <v>10000</v>
      </c>
      <c r="R263" s="19">
        <f t="shared" si="14"/>
        <v>940000</v>
      </c>
      <c r="W263" s="233">
        <v>40</v>
      </c>
      <c r="X263" s="234" t="s">
        <v>634</v>
      </c>
      <c r="Y263" s="233">
        <v>10000</v>
      </c>
    </row>
    <row r="264" spans="1:25" ht="12.75" hidden="1" customHeight="1">
      <c r="A264" s="19">
        <v>4656085</v>
      </c>
      <c r="B264" s="19" t="s">
        <v>4394</v>
      </c>
      <c r="C264" s="19" t="s">
        <v>4395</v>
      </c>
      <c r="D264" s="19" t="s">
        <v>4396</v>
      </c>
      <c r="E264" s="19">
        <v>40</v>
      </c>
      <c r="F264" s="19" t="s">
        <v>3169</v>
      </c>
      <c r="G264" s="19" t="s">
        <v>420</v>
      </c>
      <c r="H264" s="19" t="s">
        <v>4367</v>
      </c>
      <c r="I264" s="19" t="s">
        <v>3626</v>
      </c>
      <c r="J264" s="20" t="s">
        <v>3173</v>
      </c>
      <c r="K264" s="19" t="s">
        <v>4397</v>
      </c>
      <c r="L264" s="19" t="s">
        <v>389</v>
      </c>
      <c r="M264" s="19">
        <v>11780</v>
      </c>
      <c r="N264" s="19" t="s">
        <v>420</v>
      </c>
      <c r="O264" s="23" t="s">
        <v>597</v>
      </c>
      <c r="P264" s="19">
        <f t="shared" si="12"/>
        <v>3</v>
      </c>
      <c r="Q264" s="19">
        <f t="shared" si="13"/>
        <v>10000</v>
      </c>
      <c r="R264" s="19">
        <f t="shared" si="14"/>
        <v>117800000</v>
      </c>
      <c r="W264" s="235">
        <v>40</v>
      </c>
      <c r="X264" s="236" t="s">
        <v>635</v>
      </c>
      <c r="Y264" s="235">
        <v>10000</v>
      </c>
    </row>
    <row r="265" spans="1:25" ht="12.75" hidden="1" customHeight="1">
      <c r="A265" s="19">
        <v>12293062</v>
      </c>
      <c r="B265" s="19" t="s">
        <v>4398</v>
      </c>
      <c r="C265" s="19" t="s">
        <v>4399</v>
      </c>
      <c r="D265" s="19" t="s">
        <v>4400</v>
      </c>
      <c r="E265" s="19">
        <v>40</v>
      </c>
      <c r="F265" s="19" t="s">
        <v>3169</v>
      </c>
      <c r="G265" s="19" t="s">
        <v>420</v>
      </c>
      <c r="H265" s="19" t="s">
        <v>4367</v>
      </c>
      <c r="I265" s="19" t="s">
        <v>4401</v>
      </c>
      <c r="J265" s="20" t="s">
        <v>3173</v>
      </c>
      <c r="K265" s="19" t="s">
        <v>4402</v>
      </c>
      <c r="L265" s="19" t="s">
        <v>389</v>
      </c>
      <c r="M265" s="19">
        <v>6000</v>
      </c>
      <c r="N265" s="19" t="s">
        <v>420</v>
      </c>
      <c r="O265" s="23" t="s">
        <v>597</v>
      </c>
      <c r="P265" s="19">
        <f t="shared" si="12"/>
        <v>3</v>
      </c>
      <c r="Q265" s="19">
        <f t="shared" si="13"/>
        <v>10000</v>
      </c>
      <c r="R265" s="19">
        <f t="shared" si="14"/>
        <v>60000000</v>
      </c>
      <c r="W265" s="233">
        <v>40</v>
      </c>
      <c r="X265" s="234" t="s">
        <v>1201</v>
      </c>
      <c r="Y265" s="233">
        <v>10000</v>
      </c>
    </row>
    <row r="266" spans="1:25" ht="12.75" hidden="1" customHeight="1">
      <c r="A266" s="19">
        <v>14618195</v>
      </c>
      <c r="B266" s="19" t="s">
        <v>4403</v>
      </c>
      <c r="C266" s="19" t="s">
        <v>4404</v>
      </c>
      <c r="D266" s="19" t="s">
        <v>4405</v>
      </c>
      <c r="E266" s="19">
        <v>40</v>
      </c>
      <c r="F266" s="19" t="s">
        <v>3169</v>
      </c>
      <c r="G266" s="19" t="s">
        <v>420</v>
      </c>
      <c r="H266" s="19" t="s">
        <v>4367</v>
      </c>
      <c r="I266" s="19" t="s">
        <v>4406</v>
      </c>
      <c r="J266" s="20" t="s">
        <v>3173</v>
      </c>
      <c r="K266" s="19" t="s">
        <v>4407</v>
      </c>
      <c r="L266" s="19" t="s">
        <v>389</v>
      </c>
      <c r="M266" s="19">
        <v>2000</v>
      </c>
      <c r="N266" s="19" t="s">
        <v>420</v>
      </c>
      <c r="O266" s="23" t="s">
        <v>597</v>
      </c>
      <c r="P266" s="19">
        <f t="shared" si="12"/>
        <v>3</v>
      </c>
      <c r="Q266" s="19">
        <f t="shared" si="13"/>
        <v>10000</v>
      </c>
      <c r="R266" s="19">
        <f t="shared" si="14"/>
        <v>20000000</v>
      </c>
      <c r="W266" s="235">
        <v>40</v>
      </c>
      <c r="X266" s="236" t="s">
        <v>636</v>
      </c>
      <c r="Y266" s="235">
        <v>10000</v>
      </c>
    </row>
    <row r="267" spans="1:25" ht="12.75" hidden="1" customHeight="1">
      <c r="A267" s="19">
        <v>3762163</v>
      </c>
      <c r="B267" s="19" t="s">
        <v>4408</v>
      </c>
      <c r="C267" s="19" t="s">
        <v>4409</v>
      </c>
      <c r="D267" s="19" t="s">
        <v>4410</v>
      </c>
      <c r="E267" s="19">
        <v>40</v>
      </c>
      <c r="F267" s="19" t="s">
        <v>3169</v>
      </c>
      <c r="G267" s="19" t="s">
        <v>420</v>
      </c>
      <c r="H267" s="19" t="s">
        <v>4367</v>
      </c>
      <c r="I267" s="19" t="s">
        <v>4411</v>
      </c>
      <c r="J267" s="20" t="s">
        <v>3173</v>
      </c>
      <c r="K267" s="19" t="s">
        <v>4412</v>
      </c>
      <c r="L267" s="19" t="s">
        <v>389</v>
      </c>
      <c r="M267" s="19">
        <v>25940</v>
      </c>
      <c r="N267" s="19" t="s">
        <v>420</v>
      </c>
      <c r="O267" s="23" t="s">
        <v>597</v>
      </c>
      <c r="P267" s="19">
        <f t="shared" si="12"/>
        <v>3</v>
      </c>
      <c r="Q267" s="19">
        <f t="shared" si="13"/>
        <v>10000</v>
      </c>
      <c r="R267" s="19">
        <f t="shared" si="14"/>
        <v>259400000</v>
      </c>
      <c r="W267" s="233">
        <v>40</v>
      </c>
      <c r="X267" s="234" t="s">
        <v>637</v>
      </c>
      <c r="Y267" s="233">
        <v>10000</v>
      </c>
    </row>
    <row r="268" spans="1:25" ht="12.75" hidden="1" customHeight="1">
      <c r="A268" s="19">
        <v>4823863</v>
      </c>
      <c r="B268" s="19" t="s">
        <v>4413</v>
      </c>
      <c r="C268" s="19" t="s">
        <v>4414</v>
      </c>
      <c r="D268" s="19" t="s">
        <v>4415</v>
      </c>
      <c r="E268" s="19">
        <v>40</v>
      </c>
      <c r="F268" s="19" t="s">
        <v>3169</v>
      </c>
      <c r="G268" s="19" t="s">
        <v>420</v>
      </c>
      <c r="H268" s="19" t="s">
        <v>4367</v>
      </c>
      <c r="I268" s="19" t="s">
        <v>4416</v>
      </c>
      <c r="J268" s="20" t="s">
        <v>3173</v>
      </c>
      <c r="K268" s="19" t="s">
        <v>4417</v>
      </c>
      <c r="L268" s="19" t="s">
        <v>389</v>
      </c>
      <c r="M268" s="19">
        <v>2000</v>
      </c>
      <c r="N268" s="19" t="s">
        <v>420</v>
      </c>
      <c r="O268" s="23" t="s">
        <v>597</v>
      </c>
      <c r="P268" s="19">
        <f t="shared" si="12"/>
        <v>3</v>
      </c>
      <c r="Q268" s="19">
        <f t="shared" si="13"/>
        <v>10000</v>
      </c>
      <c r="R268" s="19">
        <f t="shared" si="14"/>
        <v>20000000</v>
      </c>
      <c r="W268" s="235">
        <v>40</v>
      </c>
      <c r="X268" s="236" t="s">
        <v>638</v>
      </c>
      <c r="Y268" s="235">
        <v>10000</v>
      </c>
    </row>
    <row r="269" spans="1:25" ht="12.75" hidden="1" customHeight="1">
      <c r="A269" s="19">
        <v>7952055</v>
      </c>
      <c r="B269" s="19" t="s">
        <v>4418</v>
      </c>
      <c r="C269" s="19" t="s">
        <v>4419</v>
      </c>
      <c r="D269" s="19" t="s">
        <v>4420</v>
      </c>
      <c r="E269" s="19">
        <v>40</v>
      </c>
      <c r="F269" s="19" t="s">
        <v>3169</v>
      </c>
      <c r="G269" s="19" t="s">
        <v>420</v>
      </c>
      <c r="H269" s="19" t="s">
        <v>4367</v>
      </c>
      <c r="I269" s="19" t="s">
        <v>4421</v>
      </c>
      <c r="J269" s="20" t="s">
        <v>3173</v>
      </c>
      <c r="K269" s="19" t="s">
        <v>4422</v>
      </c>
      <c r="L269" s="19" t="s">
        <v>389</v>
      </c>
      <c r="M269" s="19">
        <v>1742</v>
      </c>
      <c r="N269" s="19" t="s">
        <v>420</v>
      </c>
      <c r="O269" s="23" t="s">
        <v>597</v>
      </c>
      <c r="P269" s="19">
        <f t="shared" si="12"/>
        <v>3</v>
      </c>
      <c r="Q269" s="19">
        <f t="shared" si="13"/>
        <v>10000</v>
      </c>
      <c r="R269" s="19">
        <f t="shared" si="14"/>
        <v>17420000</v>
      </c>
      <c r="W269" s="233">
        <v>40</v>
      </c>
      <c r="X269" s="234" t="s">
        <v>9337</v>
      </c>
      <c r="Y269" s="233">
        <v>1900</v>
      </c>
    </row>
    <row r="270" spans="1:25" ht="12.75" hidden="1" customHeight="1">
      <c r="A270" s="19">
        <v>8767692</v>
      </c>
      <c r="B270" s="19" t="s">
        <v>4423</v>
      </c>
      <c r="C270" s="19" t="s">
        <v>4424</v>
      </c>
      <c r="D270" s="19" t="s">
        <v>4425</v>
      </c>
      <c r="E270" s="19">
        <v>40</v>
      </c>
      <c r="F270" s="19" t="s">
        <v>3169</v>
      </c>
      <c r="G270" s="19" t="s">
        <v>420</v>
      </c>
      <c r="H270" s="19" t="s">
        <v>4367</v>
      </c>
      <c r="I270" s="19" t="s">
        <v>4426</v>
      </c>
      <c r="J270" s="20" t="s">
        <v>3173</v>
      </c>
      <c r="K270" s="19" t="s">
        <v>4427</v>
      </c>
      <c r="L270" s="19" t="s">
        <v>389</v>
      </c>
      <c r="M270" s="19">
        <v>4400</v>
      </c>
      <c r="N270" s="19" t="s">
        <v>420</v>
      </c>
      <c r="O270" s="23" t="s">
        <v>597</v>
      </c>
      <c r="P270" s="19">
        <f t="shared" si="12"/>
        <v>3</v>
      </c>
      <c r="Q270" s="19">
        <f t="shared" si="13"/>
        <v>10000</v>
      </c>
      <c r="R270" s="19">
        <f t="shared" si="14"/>
        <v>44000000</v>
      </c>
      <c r="W270" s="235">
        <v>40</v>
      </c>
      <c r="X270" s="236" t="s">
        <v>639</v>
      </c>
      <c r="Y270" s="235">
        <v>10000</v>
      </c>
    </row>
    <row r="271" spans="1:25" ht="12.75" hidden="1" customHeight="1">
      <c r="A271" s="19">
        <v>8227749</v>
      </c>
      <c r="B271" s="19" t="s">
        <v>4428</v>
      </c>
      <c r="C271" s="19" t="s">
        <v>4429</v>
      </c>
      <c r="D271" s="19" t="s">
        <v>4430</v>
      </c>
      <c r="E271" s="19">
        <v>40</v>
      </c>
      <c r="F271" s="19" t="s">
        <v>3169</v>
      </c>
      <c r="G271" s="19" t="s">
        <v>420</v>
      </c>
      <c r="H271" s="19" t="s">
        <v>4367</v>
      </c>
      <c r="I271" s="19" t="s">
        <v>4431</v>
      </c>
      <c r="J271" s="20" t="s">
        <v>3173</v>
      </c>
      <c r="K271" s="19" t="s">
        <v>4432</v>
      </c>
      <c r="L271" s="19" t="s">
        <v>389</v>
      </c>
      <c r="M271" s="19">
        <v>3864</v>
      </c>
      <c r="N271" s="19" t="s">
        <v>420</v>
      </c>
      <c r="O271" s="23" t="s">
        <v>597</v>
      </c>
      <c r="P271" s="19">
        <f t="shared" si="12"/>
        <v>3</v>
      </c>
      <c r="Q271" s="19">
        <f t="shared" si="13"/>
        <v>10000</v>
      </c>
      <c r="R271" s="19">
        <f t="shared" si="14"/>
        <v>38640000</v>
      </c>
      <c r="W271" s="233">
        <v>40</v>
      </c>
      <c r="X271" s="234" t="s">
        <v>640</v>
      </c>
      <c r="Y271" s="233">
        <v>10000</v>
      </c>
    </row>
    <row r="272" spans="1:25" ht="12.75" hidden="1" customHeight="1">
      <c r="A272" s="19">
        <v>13478439</v>
      </c>
      <c r="B272" s="19" t="s">
        <v>4433</v>
      </c>
      <c r="C272" s="19" t="s">
        <v>4434</v>
      </c>
      <c r="D272" s="19" t="s">
        <v>4435</v>
      </c>
      <c r="E272" s="19">
        <v>40</v>
      </c>
      <c r="F272" s="19" t="s">
        <v>3169</v>
      </c>
      <c r="G272" s="19" t="s">
        <v>420</v>
      </c>
      <c r="H272" s="19" t="s">
        <v>4367</v>
      </c>
      <c r="I272" s="19" t="s">
        <v>4436</v>
      </c>
      <c r="J272" s="20" t="s">
        <v>3173</v>
      </c>
      <c r="K272" s="19" t="s">
        <v>4437</v>
      </c>
      <c r="L272" s="19" t="s">
        <v>389</v>
      </c>
      <c r="M272" s="19">
        <v>7000</v>
      </c>
      <c r="N272" s="19" t="s">
        <v>420</v>
      </c>
      <c r="O272" s="23" t="s">
        <v>597</v>
      </c>
      <c r="P272" s="19">
        <f t="shared" si="12"/>
        <v>3</v>
      </c>
      <c r="Q272" s="19">
        <f t="shared" si="13"/>
        <v>10000</v>
      </c>
      <c r="R272" s="19">
        <f t="shared" si="14"/>
        <v>70000000</v>
      </c>
      <c r="W272" s="235">
        <v>40</v>
      </c>
      <c r="X272" s="236" t="s">
        <v>1204</v>
      </c>
      <c r="Y272" s="235">
        <v>10000</v>
      </c>
    </row>
    <row r="273" spans="1:25" ht="12.75" hidden="1" customHeight="1">
      <c r="A273" s="19">
        <v>8819360</v>
      </c>
      <c r="B273" s="19" t="s">
        <v>4438</v>
      </c>
      <c r="C273" s="19" t="s">
        <v>4439</v>
      </c>
      <c r="D273" s="19" t="s">
        <v>4440</v>
      </c>
      <c r="E273" s="19">
        <v>40</v>
      </c>
      <c r="F273" s="19" t="s">
        <v>3169</v>
      </c>
      <c r="G273" s="19" t="s">
        <v>420</v>
      </c>
      <c r="H273" s="19" t="s">
        <v>4367</v>
      </c>
      <c r="I273" s="19" t="s">
        <v>4441</v>
      </c>
      <c r="J273" s="20" t="s">
        <v>3173</v>
      </c>
      <c r="K273" s="19" t="s">
        <v>4442</v>
      </c>
      <c r="L273" s="19" t="s">
        <v>389</v>
      </c>
      <c r="M273" s="19">
        <v>2000</v>
      </c>
      <c r="N273" s="19" t="s">
        <v>420</v>
      </c>
      <c r="O273" s="23" t="s">
        <v>597</v>
      </c>
      <c r="P273" s="19">
        <f t="shared" si="12"/>
        <v>3</v>
      </c>
      <c r="Q273" s="19">
        <f t="shared" si="13"/>
        <v>10000</v>
      </c>
      <c r="R273" s="19">
        <f t="shared" si="14"/>
        <v>20000000</v>
      </c>
      <c r="W273" s="233">
        <v>40</v>
      </c>
      <c r="X273" s="234" t="s">
        <v>1205</v>
      </c>
      <c r="Y273" s="233">
        <v>10000</v>
      </c>
    </row>
    <row r="274" spans="1:25" ht="12.75" hidden="1" customHeight="1">
      <c r="A274" s="19">
        <v>9829878</v>
      </c>
      <c r="B274" s="19" t="s">
        <v>4443</v>
      </c>
      <c r="C274" s="19" t="s">
        <v>4444</v>
      </c>
      <c r="D274" s="19" t="s">
        <v>4445</v>
      </c>
      <c r="E274" s="19">
        <v>40</v>
      </c>
      <c r="F274" s="19" t="s">
        <v>3169</v>
      </c>
      <c r="G274" s="19" t="s">
        <v>420</v>
      </c>
      <c r="H274" s="19" t="s">
        <v>4367</v>
      </c>
      <c r="I274" s="19" t="s">
        <v>4446</v>
      </c>
      <c r="J274" s="20" t="s">
        <v>3173</v>
      </c>
      <c r="K274" s="19" t="s">
        <v>4447</v>
      </c>
      <c r="L274" s="19" t="s">
        <v>389</v>
      </c>
      <c r="M274" s="19">
        <v>300</v>
      </c>
      <c r="N274" s="19" t="s">
        <v>420</v>
      </c>
      <c r="O274" s="23" t="s">
        <v>597</v>
      </c>
      <c r="P274" s="19">
        <f t="shared" si="12"/>
        <v>3</v>
      </c>
      <c r="Q274" s="19">
        <f t="shared" si="13"/>
        <v>10000</v>
      </c>
      <c r="R274" s="19">
        <f t="shared" si="14"/>
        <v>3000000</v>
      </c>
      <c r="W274" s="235">
        <v>40</v>
      </c>
      <c r="X274" s="236" t="s">
        <v>641</v>
      </c>
      <c r="Y274" s="235">
        <v>10000</v>
      </c>
    </row>
    <row r="275" spans="1:25" ht="12.75" hidden="1" customHeight="1">
      <c r="A275" s="19">
        <v>8086866</v>
      </c>
      <c r="B275" s="19" t="s">
        <v>4448</v>
      </c>
      <c r="C275" s="19" t="s">
        <v>4449</v>
      </c>
      <c r="D275" s="19" t="s">
        <v>4450</v>
      </c>
      <c r="E275" s="19">
        <v>40</v>
      </c>
      <c r="F275" s="19" t="s">
        <v>3169</v>
      </c>
      <c r="G275" s="19" t="s">
        <v>420</v>
      </c>
      <c r="H275" s="19" t="s">
        <v>4367</v>
      </c>
      <c r="I275" s="19" t="s">
        <v>4451</v>
      </c>
      <c r="J275" s="20" t="s">
        <v>3173</v>
      </c>
      <c r="K275" s="19" t="s">
        <v>4452</v>
      </c>
      <c r="L275" s="19" t="s">
        <v>389</v>
      </c>
      <c r="M275" s="19">
        <v>3234</v>
      </c>
      <c r="N275" s="19" t="s">
        <v>420</v>
      </c>
      <c r="O275" s="23" t="s">
        <v>597</v>
      </c>
      <c r="P275" s="19">
        <f t="shared" si="12"/>
        <v>3</v>
      </c>
      <c r="Q275" s="19">
        <f t="shared" si="13"/>
        <v>10000</v>
      </c>
      <c r="R275" s="19">
        <f t="shared" si="14"/>
        <v>32340000</v>
      </c>
      <c r="W275" s="233">
        <v>40</v>
      </c>
      <c r="X275" s="234" t="s">
        <v>641</v>
      </c>
      <c r="Y275" s="233">
        <v>10000</v>
      </c>
    </row>
    <row r="276" spans="1:25" ht="12.75" hidden="1" customHeight="1">
      <c r="A276" s="19">
        <v>11817409</v>
      </c>
      <c r="B276" s="19" t="s">
        <v>4453</v>
      </c>
      <c r="C276" s="19" t="s">
        <v>4454</v>
      </c>
      <c r="D276" s="19" t="s">
        <v>4455</v>
      </c>
      <c r="E276" s="19">
        <v>40</v>
      </c>
      <c r="F276" s="19" t="s">
        <v>3169</v>
      </c>
      <c r="G276" s="19" t="s">
        <v>420</v>
      </c>
      <c r="H276" s="19" t="s">
        <v>4367</v>
      </c>
      <c r="I276" s="19" t="s">
        <v>3733</v>
      </c>
      <c r="J276" s="20" t="s">
        <v>3173</v>
      </c>
      <c r="K276" s="19" t="s">
        <v>4456</v>
      </c>
      <c r="L276" s="19" t="s">
        <v>389</v>
      </c>
      <c r="M276" s="19">
        <v>300</v>
      </c>
      <c r="N276" s="19" t="s">
        <v>420</v>
      </c>
      <c r="O276" s="23" t="s">
        <v>597</v>
      </c>
      <c r="P276" s="19">
        <f t="shared" si="12"/>
        <v>3</v>
      </c>
      <c r="Q276" s="19">
        <f t="shared" si="13"/>
        <v>10000</v>
      </c>
      <c r="R276" s="19">
        <f t="shared" si="14"/>
        <v>3000000</v>
      </c>
      <c r="W276" s="235">
        <v>40</v>
      </c>
      <c r="X276" s="236" t="s">
        <v>642</v>
      </c>
      <c r="Y276" s="235">
        <v>10000</v>
      </c>
    </row>
    <row r="277" spans="1:25" ht="12.75" hidden="1" customHeight="1">
      <c r="A277" s="19">
        <v>433947</v>
      </c>
      <c r="B277" s="19" t="s">
        <v>3952</v>
      </c>
      <c r="C277" s="19" t="s">
        <v>3953</v>
      </c>
      <c r="D277" s="19" t="s">
        <v>3954</v>
      </c>
      <c r="E277" s="19">
        <v>40</v>
      </c>
      <c r="F277" s="19" t="s">
        <v>3169</v>
      </c>
      <c r="G277" s="19" t="s">
        <v>420</v>
      </c>
      <c r="H277" s="19" t="s">
        <v>4367</v>
      </c>
      <c r="I277" s="19" t="s">
        <v>3955</v>
      </c>
      <c r="J277" s="20" t="s">
        <v>3173</v>
      </c>
      <c r="K277" s="19" t="s">
        <v>3956</v>
      </c>
      <c r="L277" s="19" t="s">
        <v>389</v>
      </c>
      <c r="M277" s="19">
        <v>30000</v>
      </c>
      <c r="N277" s="19" t="s">
        <v>420</v>
      </c>
      <c r="O277" s="23" t="s">
        <v>597</v>
      </c>
      <c r="P277" s="19">
        <f t="shared" si="12"/>
        <v>3</v>
      </c>
      <c r="Q277" s="19">
        <f t="shared" si="13"/>
        <v>10000</v>
      </c>
      <c r="R277" s="19">
        <f t="shared" si="14"/>
        <v>300000000</v>
      </c>
      <c r="W277" s="233">
        <v>40</v>
      </c>
      <c r="X277" s="234" t="s">
        <v>643</v>
      </c>
      <c r="Y277" s="233">
        <v>10000</v>
      </c>
    </row>
    <row r="278" spans="1:25" ht="12.75" hidden="1" customHeight="1">
      <c r="A278" s="19">
        <v>8171862</v>
      </c>
      <c r="B278" s="19" t="s">
        <v>4457</v>
      </c>
      <c r="C278" s="19" t="s">
        <v>4458</v>
      </c>
      <c r="D278" s="19" t="s">
        <v>4459</v>
      </c>
      <c r="E278" s="19">
        <v>40</v>
      </c>
      <c r="F278" s="19" t="s">
        <v>3169</v>
      </c>
      <c r="G278" s="19" t="s">
        <v>420</v>
      </c>
      <c r="H278" s="19" t="s">
        <v>4367</v>
      </c>
      <c r="I278" s="19" t="s">
        <v>3975</v>
      </c>
      <c r="J278" s="20" t="s">
        <v>3173</v>
      </c>
      <c r="K278" s="19" t="s">
        <v>4460</v>
      </c>
      <c r="L278" s="19" t="s">
        <v>389</v>
      </c>
      <c r="M278" s="19">
        <v>21000</v>
      </c>
      <c r="N278" s="19" t="s">
        <v>420</v>
      </c>
      <c r="O278" s="23" t="s">
        <v>597</v>
      </c>
      <c r="P278" s="19">
        <f t="shared" si="12"/>
        <v>3</v>
      </c>
      <c r="Q278" s="19">
        <f t="shared" si="13"/>
        <v>10000</v>
      </c>
      <c r="R278" s="19">
        <f t="shared" si="14"/>
        <v>210000000</v>
      </c>
      <c r="W278" s="235">
        <v>40</v>
      </c>
      <c r="X278" s="236" t="s">
        <v>643</v>
      </c>
      <c r="Y278" s="235">
        <v>10000</v>
      </c>
    </row>
    <row r="279" spans="1:25" ht="12.75" hidden="1" customHeight="1">
      <c r="A279" s="19">
        <v>6726595</v>
      </c>
      <c r="B279" s="19" t="s">
        <v>4461</v>
      </c>
      <c r="C279" s="19" t="s">
        <v>4462</v>
      </c>
      <c r="D279" s="19" t="s">
        <v>4463</v>
      </c>
      <c r="E279" s="19">
        <v>40</v>
      </c>
      <c r="F279" s="19" t="s">
        <v>3169</v>
      </c>
      <c r="G279" s="19" t="s">
        <v>420</v>
      </c>
      <c r="H279" s="19" t="s">
        <v>4367</v>
      </c>
      <c r="I279" s="19" t="s">
        <v>4464</v>
      </c>
      <c r="J279" s="20" t="s">
        <v>3173</v>
      </c>
      <c r="K279" s="19" t="s">
        <v>4465</v>
      </c>
      <c r="L279" s="19" t="s">
        <v>389</v>
      </c>
      <c r="M279" s="19">
        <v>2400</v>
      </c>
      <c r="N279" s="19" t="s">
        <v>420</v>
      </c>
      <c r="O279" s="23" t="s">
        <v>597</v>
      </c>
      <c r="P279" s="19">
        <f t="shared" si="12"/>
        <v>3</v>
      </c>
      <c r="Q279" s="19">
        <f t="shared" si="13"/>
        <v>10000</v>
      </c>
      <c r="R279" s="19">
        <f t="shared" si="14"/>
        <v>24000000</v>
      </c>
      <c r="W279" s="233">
        <v>40</v>
      </c>
      <c r="X279" s="234" t="s">
        <v>645</v>
      </c>
      <c r="Y279" s="233">
        <v>10000</v>
      </c>
    </row>
    <row r="280" spans="1:25" ht="12.75" hidden="1" customHeight="1">
      <c r="A280" s="19">
        <v>5041690</v>
      </c>
      <c r="B280" s="19" t="s">
        <v>4466</v>
      </c>
      <c r="C280" s="19" t="s">
        <v>4467</v>
      </c>
      <c r="D280" s="19" t="s">
        <v>4468</v>
      </c>
      <c r="E280" s="19">
        <v>40</v>
      </c>
      <c r="F280" s="19" t="s">
        <v>3169</v>
      </c>
      <c r="G280" s="19" t="s">
        <v>420</v>
      </c>
      <c r="H280" s="19" t="s">
        <v>4367</v>
      </c>
      <c r="I280" s="19" t="s">
        <v>4469</v>
      </c>
      <c r="J280" s="20" t="s">
        <v>3173</v>
      </c>
      <c r="K280" s="19" t="s">
        <v>4470</v>
      </c>
      <c r="L280" s="19" t="s">
        <v>389</v>
      </c>
      <c r="M280" s="19">
        <v>5100</v>
      </c>
      <c r="N280" s="19" t="s">
        <v>420</v>
      </c>
      <c r="O280" s="23" t="s">
        <v>597</v>
      </c>
      <c r="P280" s="19">
        <f t="shared" si="12"/>
        <v>3</v>
      </c>
      <c r="Q280" s="19">
        <f t="shared" si="13"/>
        <v>10000</v>
      </c>
      <c r="R280" s="19">
        <f t="shared" si="14"/>
        <v>51000000</v>
      </c>
      <c r="W280" s="235">
        <v>40</v>
      </c>
      <c r="X280" s="236" t="s">
        <v>645</v>
      </c>
      <c r="Y280" s="235">
        <v>10000</v>
      </c>
    </row>
    <row r="281" spans="1:25" ht="12.75" hidden="1" customHeight="1">
      <c r="A281" s="19">
        <v>9978320</v>
      </c>
      <c r="B281" s="19" t="s">
        <v>4471</v>
      </c>
      <c r="C281" s="19" t="s">
        <v>4472</v>
      </c>
      <c r="D281" s="19" t="s">
        <v>4473</v>
      </c>
      <c r="E281" s="19">
        <v>40</v>
      </c>
      <c r="F281" s="19" t="s">
        <v>3169</v>
      </c>
      <c r="G281" s="19" t="s">
        <v>420</v>
      </c>
      <c r="H281" s="19" t="s">
        <v>4367</v>
      </c>
      <c r="I281" s="19" t="s">
        <v>4323</v>
      </c>
      <c r="J281" s="20" t="s">
        <v>3173</v>
      </c>
      <c r="K281" s="19" t="s">
        <v>4474</v>
      </c>
      <c r="L281" s="19" t="s">
        <v>389</v>
      </c>
      <c r="M281" s="19">
        <v>2000</v>
      </c>
      <c r="N281" s="19" t="s">
        <v>420</v>
      </c>
      <c r="O281" s="23" t="s">
        <v>597</v>
      </c>
      <c r="P281" s="19">
        <f t="shared" si="12"/>
        <v>3</v>
      </c>
      <c r="Q281" s="19">
        <f t="shared" si="13"/>
        <v>10000</v>
      </c>
      <c r="R281" s="19">
        <f t="shared" si="14"/>
        <v>20000000</v>
      </c>
      <c r="W281" s="233">
        <v>40</v>
      </c>
      <c r="X281" s="234" t="s">
        <v>646</v>
      </c>
      <c r="Y281" s="233">
        <v>10000</v>
      </c>
    </row>
    <row r="282" spans="1:25" ht="12.75" hidden="1" customHeight="1">
      <c r="A282" s="19">
        <v>14008972</v>
      </c>
      <c r="B282" s="19" t="s">
        <v>4475</v>
      </c>
      <c r="C282" s="19" t="s">
        <v>4476</v>
      </c>
      <c r="D282" s="19" t="s">
        <v>4477</v>
      </c>
      <c r="E282" s="19">
        <v>40</v>
      </c>
      <c r="F282" s="19" t="s">
        <v>3169</v>
      </c>
      <c r="G282" s="19" t="s">
        <v>420</v>
      </c>
      <c r="H282" s="19" t="s">
        <v>4367</v>
      </c>
      <c r="I282" s="19" t="s">
        <v>4478</v>
      </c>
      <c r="J282" s="20" t="s">
        <v>3173</v>
      </c>
      <c r="K282" s="19" t="s">
        <v>4479</v>
      </c>
      <c r="L282" s="19" t="s">
        <v>389</v>
      </c>
      <c r="M282" s="19">
        <v>800</v>
      </c>
      <c r="N282" s="19" t="s">
        <v>420</v>
      </c>
      <c r="O282" s="23" t="s">
        <v>597</v>
      </c>
      <c r="P282" s="19">
        <f t="shared" si="12"/>
        <v>3</v>
      </c>
      <c r="Q282" s="19">
        <f t="shared" si="13"/>
        <v>10000</v>
      </c>
      <c r="R282" s="19">
        <f t="shared" si="14"/>
        <v>8000000</v>
      </c>
      <c r="W282" s="235">
        <v>40</v>
      </c>
      <c r="X282" s="236" t="s">
        <v>957</v>
      </c>
      <c r="Y282" s="235">
        <v>10000</v>
      </c>
    </row>
    <row r="283" spans="1:25" ht="12.75" hidden="1" customHeight="1">
      <c r="A283" s="19">
        <v>7510670</v>
      </c>
      <c r="B283" s="19" t="s">
        <v>4480</v>
      </c>
      <c r="C283" s="19" t="s">
        <v>4481</v>
      </c>
      <c r="D283" s="19" t="s">
        <v>4482</v>
      </c>
      <c r="E283" s="19">
        <v>40</v>
      </c>
      <c r="F283" s="19" t="s">
        <v>3169</v>
      </c>
      <c r="G283" s="19" t="s">
        <v>420</v>
      </c>
      <c r="H283" s="19" t="s">
        <v>4367</v>
      </c>
      <c r="I283" s="19" t="s">
        <v>4483</v>
      </c>
      <c r="J283" s="20" t="s">
        <v>3173</v>
      </c>
      <c r="K283" s="19" t="s">
        <v>4484</v>
      </c>
      <c r="L283" s="19" t="s">
        <v>389</v>
      </c>
      <c r="M283" s="19">
        <v>200</v>
      </c>
      <c r="N283" s="19" t="s">
        <v>420</v>
      </c>
      <c r="O283" s="23" t="s">
        <v>597</v>
      </c>
      <c r="P283" s="19">
        <f t="shared" si="12"/>
        <v>3</v>
      </c>
      <c r="Q283" s="19">
        <f t="shared" si="13"/>
        <v>10000</v>
      </c>
      <c r="R283" s="19">
        <f t="shared" si="14"/>
        <v>2000000</v>
      </c>
      <c r="W283" s="233">
        <v>40</v>
      </c>
      <c r="X283" s="234" t="s">
        <v>957</v>
      </c>
      <c r="Y283" s="233">
        <v>10000</v>
      </c>
    </row>
    <row r="284" spans="1:25" ht="12.75" hidden="1" customHeight="1">
      <c r="A284" s="19">
        <v>8097866</v>
      </c>
      <c r="B284" s="19" t="s">
        <v>4485</v>
      </c>
      <c r="C284" s="19" t="s">
        <v>4486</v>
      </c>
      <c r="D284" s="19" t="s">
        <v>4487</v>
      </c>
      <c r="E284" s="19">
        <v>40</v>
      </c>
      <c r="F284" s="19" t="s">
        <v>3169</v>
      </c>
      <c r="G284" s="19" t="s">
        <v>420</v>
      </c>
      <c r="H284" s="19" t="s">
        <v>4367</v>
      </c>
      <c r="I284" s="19" t="s">
        <v>4488</v>
      </c>
      <c r="J284" s="20" t="s">
        <v>3173</v>
      </c>
      <c r="K284" s="19" t="s">
        <v>4489</v>
      </c>
      <c r="L284" s="19" t="s">
        <v>389</v>
      </c>
      <c r="M284" s="19">
        <v>3000</v>
      </c>
      <c r="N284" s="19" t="s">
        <v>420</v>
      </c>
      <c r="O284" s="23" t="s">
        <v>597</v>
      </c>
      <c r="P284" s="19">
        <f t="shared" si="12"/>
        <v>3</v>
      </c>
      <c r="Q284" s="19">
        <f t="shared" si="13"/>
        <v>10000</v>
      </c>
      <c r="R284" s="19">
        <f t="shared" si="14"/>
        <v>30000000</v>
      </c>
      <c r="W284" s="235">
        <v>40</v>
      </c>
      <c r="X284" s="236" t="s">
        <v>647</v>
      </c>
      <c r="Y284" s="235">
        <v>10000</v>
      </c>
    </row>
    <row r="285" spans="1:25" ht="12.75" hidden="1" customHeight="1">
      <c r="A285" s="19">
        <v>12593978</v>
      </c>
      <c r="B285" s="19" t="s">
        <v>4490</v>
      </c>
      <c r="C285" s="19" t="s">
        <v>4491</v>
      </c>
      <c r="D285" s="19" t="s">
        <v>4492</v>
      </c>
      <c r="E285" s="19">
        <v>40</v>
      </c>
      <c r="F285" s="19" t="s">
        <v>3169</v>
      </c>
      <c r="G285" s="19" t="s">
        <v>420</v>
      </c>
      <c r="H285" s="19" t="s">
        <v>4367</v>
      </c>
      <c r="I285" s="19" t="s">
        <v>3887</v>
      </c>
      <c r="J285" s="20" t="s">
        <v>3173</v>
      </c>
      <c r="K285" s="19" t="s">
        <v>4493</v>
      </c>
      <c r="L285" s="19" t="s">
        <v>389</v>
      </c>
      <c r="M285" s="19">
        <v>2300</v>
      </c>
      <c r="N285" s="19" t="s">
        <v>420</v>
      </c>
      <c r="O285" s="23" t="s">
        <v>597</v>
      </c>
      <c r="P285" s="19">
        <f t="shared" si="12"/>
        <v>3</v>
      </c>
      <c r="Q285" s="19">
        <f t="shared" si="13"/>
        <v>10000</v>
      </c>
      <c r="R285" s="19">
        <f t="shared" si="14"/>
        <v>23000000</v>
      </c>
      <c r="W285" s="233">
        <v>40</v>
      </c>
      <c r="X285" s="234" t="s">
        <v>647</v>
      </c>
      <c r="Y285" s="233">
        <v>10000</v>
      </c>
    </row>
    <row r="286" spans="1:25" ht="12.75" hidden="1" customHeight="1">
      <c r="A286" s="19">
        <v>12009443</v>
      </c>
      <c r="B286" s="19" t="s">
        <v>4494</v>
      </c>
      <c r="C286" s="19" t="s">
        <v>4495</v>
      </c>
      <c r="D286" s="19" t="s">
        <v>4496</v>
      </c>
      <c r="E286" s="19">
        <v>40</v>
      </c>
      <c r="F286" s="19" t="s">
        <v>3169</v>
      </c>
      <c r="G286" s="19" t="s">
        <v>420</v>
      </c>
      <c r="H286" s="19" t="s">
        <v>4367</v>
      </c>
      <c r="I286" s="19" t="s">
        <v>3733</v>
      </c>
      <c r="J286" s="20" t="s">
        <v>3173</v>
      </c>
      <c r="K286" s="19" t="s">
        <v>4497</v>
      </c>
      <c r="L286" s="19" t="s">
        <v>389</v>
      </c>
      <c r="M286" s="19">
        <v>10000</v>
      </c>
      <c r="N286" s="19" t="s">
        <v>420</v>
      </c>
      <c r="O286" s="23" t="s">
        <v>597</v>
      </c>
      <c r="P286" s="19">
        <f t="shared" si="12"/>
        <v>3</v>
      </c>
      <c r="Q286" s="19">
        <f t="shared" si="13"/>
        <v>10000</v>
      </c>
      <c r="R286" s="19">
        <f t="shared" si="14"/>
        <v>100000000</v>
      </c>
      <c r="W286" s="235">
        <v>40</v>
      </c>
      <c r="X286" s="236" t="s">
        <v>648</v>
      </c>
      <c r="Y286" s="235">
        <v>10000</v>
      </c>
    </row>
    <row r="287" spans="1:25" ht="12.75" hidden="1" customHeight="1">
      <c r="A287" s="19">
        <v>7330402</v>
      </c>
      <c r="B287" s="19" t="s">
        <v>4498</v>
      </c>
      <c r="C287" s="19" t="s">
        <v>4499</v>
      </c>
      <c r="D287" s="19" t="s">
        <v>4500</v>
      </c>
      <c r="E287" s="19">
        <v>40</v>
      </c>
      <c r="F287" s="19" t="s">
        <v>3169</v>
      </c>
      <c r="G287" s="19" t="s">
        <v>420</v>
      </c>
      <c r="H287" s="19" t="s">
        <v>4367</v>
      </c>
      <c r="I287" s="19" t="s">
        <v>4501</v>
      </c>
      <c r="J287" s="20" t="s">
        <v>3173</v>
      </c>
      <c r="K287" s="19" t="s">
        <v>4502</v>
      </c>
      <c r="L287" s="19" t="s">
        <v>389</v>
      </c>
      <c r="M287" s="19">
        <v>2000</v>
      </c>
      <c r="N287" s="19" t="s">
        <v>420</v>
      </c>
      <c r="O287" s="23" t="s">
        <v>597</v>
      </c>
      <c r="P287" s="19">
        <f t="shared" si="12"/>
        <v>3</v>
      </c>
      <c r="Q287" s="19">
        <f t="shared" si="13"/>
        <v>10000</v>
      </c>
      <c r="R287" s="19">
        <f t="shared" si="14"/>
        <v>20000000</v>
      </c>
      <c r="W287" s="233">
        <v>40</v>
      </c>
      <c r="X287" s="234" t="s">
        <v>648</v>
      </c>
      <c r="Y287" s="233">
        <v>10000</v>
      </c>
    </row>
    <row r="288" spans="1:25" ht="12.75" hidden="1" customHeight="1">
      <c r="A288" s="19">
        <v>7577331</v>
      </c>
      <c r="B288" s="19" t="s">
        <v>4503</v>
      </c>
      <c r="C288" s="19" t="s">
        <v>4504</v>
      </c>
      <c r="D288" s="19" t="s">
        <v>4505</v>
      </c>
      <c r="E288" s="19">
        <v>40</v>
      </c>
      <c r="F288" s="19" t="s">
        <v>3169</v>
      </c>
      <c r="G288" s="19" t="s">
        <v>420</v>
      </c>
      <c r="H288" s="19" t="s">
        <v>4367</v>
      </c>
      <c r="I288" s="19" t="s">
        <v>4506</v>
      </c>
      <c r="J288" s="20" t="s">
        <v>3173</v>
      </c>
      <c r="K288" s="19" t="s">
        <v>4507</v>
      </c>
      <c r="L288" s="19" t="s">
        <v>389</v>
      </c>
      <c r="M288" s="19">
        <v>1600</v>
      </c>
      <c r="N288" s="19" t="s">
        <v>420</v>
      </c>
      <c r="O288" s="23" t="s">
        <v>597</v>
      </c>
      <c r="P288" s="19">
        <f t="shared" si="12"/>
        <v>3</v>
      </c>
      <c r="Q288" s="19">
        <f t="shared" si="13"/>
        <v>10000</v>
      </c>
      <c r="R288" s="19">
        <f t="shared" si="14"/>
        <v>16000000</v>
      </c>
      <c r="S288" s="82"/>
      <c r="W288" s="235">
        <v>40</v>
      </c>
      <c r="X288" s="236" t="s">
        <v>649</v>
      </c>
      <c r="Y288" s="235">
        <v>10000</v>
      </c>
    </row>
    <row r="289" spans="1:25" ht="12.75" hidden="1" customHeight="1">
      <c r="A289" s="19">
        <v>7745442</v>
      </c>
      <c r="B289" s="19" t="s">
        <v>4508</v>
      </c>
      <c r="C289" s="19" t="s">
        <v>4509</v>
      </c>
      <c r="D289" s="19" t="s">
        <v>4510</v>
      </c>
      <c r="E289" s="19">
        <v>40</v>
      </c>
      <c r="F289" s="19" t="s">
        <v>3169</v>
      </c>
      <c r="G289" s="19" t="s">
        <v>420</v>
      </c>
      <c r="H289" s="19" t="s">
        <v>4367</v>
      </c>
      <c r="I289" s="19" t="s">
        <v>4511</v>
      </c>
      <c r="J289" s="20" t="s">
        <v>3173</v>
      </c>
      <c r="K289" s="19" t="s">
        <v>4512</v>
      </c>
      <c r="L289" s="19" t="s">
        <v>389</v>
      </c>
      <c r="M289" s="19">
        <v>8800</v>
      </c>
      <c r="N289" s="19" t="s">
        <v>420</v>
      </c>
      <c r="O289" s="23" t="s">
        <v>597</v>
      </c>
      <c r="P289" s="19">
        <f t="shared" si="12"/>
        <v>3</v>
      </c>
      <c r="Q289" s="19">
        <f t="shared" si="13"/>
        <v>10000</v>
      </c>
      <c r="R289" s="19">
        <f t="shared" si="14"/>
        <v>88000000</v>
      </c>
      <c r="W289" s="233">
        <v>40</v>
      </c>
      <c r="X289" s="234" t="s">
        <v>649</v>
      </c>
      <c r="Y289" s="233">
        <v>10000</v>
      </c>
    </row>
    <row r="290" spans="1:25" ht="12.75" hidden="1" customHeight="1">
      <c r="A290" s="19">
        <v>7005813</v>
      </c>
      <c r="B290" s="19" t="s">
        <v>4513</v>
      </c>
      <c r="C290" s="19" t="s">
        <v>4514</v>
      </c>
      <c r="D290" s="19" t="s">
        <v>4515</v>
      </c>
      <c r="E290" s="19">
        <v>40</v>
      </c>
      <c r="F290" s="19" t="s">
        <v>3169</v>
      </c>
      <c r="G290" s="19" t="s">
        <v>420</v>
      </c>
      <c r="H290" s="19" t="s">
        <v>4367</v>
      </c>
      <c r="I290" s="19" t="s">
        <v>4516</v>
      </c>
      <c r="J290" s="20" t="s">
        <v>3173</v>
      </c>
      <c r="K290" s="19" t="s">
        <v>4517</v>
      </c>
      <c r="L290" s="19" t="s">
        <v>389</v>
      </c>
      <c r="M290" s="19">
        <v>60</v>
      </c>
      <c r="N290" s="19" t="s">
        <v>420</v>
      </c>
      <c r="O290" s="23" t="s">
        <v>597</v>
      </c>
      <c r="P290" s="19">
        <f t="shared" si="12"/>
        <v>3</v>
      </c>
      <c r="Q290" s="19">
        <f t="shared" si="13"/>
        <v>10000</v>
      </c>
      <c r="R290" s="19">
        <f t="shared" si="14"/>
        <v>600000</v>
      </c>
      <c r="W290" s="235">
        <v>40</v>
      </c>
      <c r="X290" s="236" t="s">
        <v>650</v>
      </c>
      <c r="Y290" s="235">
        <v>10000</v>
      </c>
    </row>
    <row r="291" spans="1:25" ht="12.75" hidden="1" customHeight="1">
      <c r="A291" s="19">
        <v>189957</v>
      </c>
      <c r="B291" s="19" t="s">
        <v>4518</v>
      </c>
      <c r="C291" s="19" t="s">
        <v>4519</v>
      </c>
      <c r="D291" s="19" t="s">
        <v>4520</v>
      </c>
      <c r="E291" s="19">
        <v>40</v>
      </c>
      <c r="F291" s="19" t="s">
        <v>3169</v>
      </c>
      <c r="G291" s="19" t="s">
        <v>420</v>
      </c>
      <c r="H291" s="19" t="s">
        <v>4367</v>
      </c>
      <c r="I291" s="19" t="s">
        <v>4521</v>
      </c>
      <c r="J291" s="20" t="s">
        <v>3173</v>
      </c>
      <c r="K291" s="19" t="s">
        <v>4522</v>
      </c>
      <c r="L291" s="19" t="s">
        <v>389</v>
      </c>
      <c r="M291" s="19">
        <v>2400</v>
      </c>
      <c r="N291" s="19" t="s">
        <v>420</v>
      </c>
      <c r="O291" s="23" t="s">
        <v>597</v>
      </c>
      <c r="P291" s="19">
        <f t="shared" si="12"/>
        <v>3</v>
      </c>
      <c r="Q291" s="19">
        <f t="shared" si="13"/>
        <v>10000</v>
      </c>
      <c r="R291" s="19">
        <f t="shared" si="14"/>
        <v>24000000</v>
      </c>
      <c r="W291" s="233">
        <v>40</v>
      </c>
      <c r="X291" s="234" t="s">
        <v>650</v>
      </c>
      <c r="Y291" s="233">
        <v>10000</v>
      </c>
    </row>
    <row r="292" spans="1:25" ht="12.75" hidden="1" customHeight="1">
      <c r="A292" s="19">
        <v>9157804</v>
      </c>
      <c r="B292" s="19" t="s">
        <v>4523</v>
      </c>
      <c r="C292" s="19" t="s">
        <v>4524</v>
      </c>
      <c r="D292" s="19" t="s">
        <v>4525</v>
      </c>
      <c r="E292" s="19">
        <v>40</v>
      </c>
      <c r="F292" s="19" t="s">
        <v>3169</v>
      </c>
      <c r="G292" s="19" t="s">
        <v>420</v>
      </c>
      <c r="H292" s="19" t="s">
        <v>4367</v>
      </c>
      <c r="I292" s="19" t="s">
        <v>3965</v>
      </c>
      <c r="J292" s="20" t="s">
        <v>3173</v>
      </c>
      <c r="K292" s="19" t="s">
        <v>4526</v>
      </c>
      <c r="L292" s="19" t="s">
        <v>389</v>
      </c>
      <c r="M292" s="19">
        <v>3200</v>
      </c>
      <c r="N292" s="19" t="s">
        <v>420</v>
      </c>
      <c r="O292" s="23" t="s">
        <v>597</v>
      </c>
      <c r="P292" s="19">
        <f t="shared" si="12"/>
        <v>3</v>
      </c>
      <c r="Q292" s="19">
        <f t="shared" si="13"/>
        <v>10000</v>
      </c>
      <c r="R292" s="19">
        <f t="shared" si="14"/>
        <v>32000000</v>
      </c>
      <c r="W292" s="235">
        <v>40</v>
      </c>
      <c r="X292" s="236" t="s">
        <v>651</v>
      </c>
      <c r="Y292" s="235">
        <v>10000</v>
      </c>
    </row>
    <row r="293" spans="1:25" ht="12.75" hidden="1" customHeight="1">
      <c r="A293" s="19">
        <v>5834407</v>
      </c>
      <c r="B293" s="19" t="s">
        <v>4527</v>
      </c>
      <c r="C293" s="19" t="s">
        <v>4528</v>
      </c>
      <c r="D293" s="19" t="s">
        <v>4529</v>
      </c>
      <c r="E293" s="19">
        <v>40</v>
      </c>
      <c r="F293" s="19" t="s">
        <v>3169</v>
      </c>
      <c r="G293" s="19" t="s">
        <v>420</v>
      </c>
      <c r="H293" s="19" t="s">
        <v>4367</v>
      </c>
      <c r="I293" s="19" t="s">
        <v>4530</v>
      </c>
      <c r="J293" s="20" t="s">
        <v>3173</v>
      </c>
      <c r="K293" s="19" t="s">
        <v>4531</v>
      </c>
      <c r="L293" s="19" t="s">
        <v>389</v>
      </c>
      <c r="M293" s="19">
        <v>2594</v>
      </c>
      <c r="N293" s="19" t="s">
        <v>420</v>
      </c>
      <c r="O293" s="23" t="s">
        <v>597</v>
      </c>
      <c r="P293" s="19">
        <f t="shared" si="12"/>
        <v>3</v>
      </c>
      <c r="Q293" s="19">
        <f t="shared" si="13"/>
        <v>10000</v>
      </c>
      <c r="R293" s="19">
        <f t="shared" si="14"/>
        <v>25940000</v>
      </c>
      <c r="W293" s="233">
        <v>40</v>
      </c>
      <c r="X293" s="234" t="s">
        <v>652</v>
      </c>
      <c r="Y293" s="233">
        <v>10000</v>
      </c>
    </row>
    <row r="294" spans="1:25" ht="12.75" hidden="1" customHeight="1">
      <c r="A294" s="19">
        <v>7468616</v>
      </c>
      <c r="B294" s="19" t="s">
        <v>4532</v>
      </c>
      <c r="C294" s="19" t="s">
        <v>4533</v>
      </c>
      <c r="D294" s="19" t="s">
        <v>4534</v>
      </c>
      <c r="E294" s="19">
        <v>40</v>
      </c>
      <c r="F294" s="19" t="s">
        <v>3169</v>
      </c>
      <c r="G294" s="19" t="s">
        <v>420</v>
      </c>
      <c r="H294" s="19" t="s">
        <v>4367</v>
      </c>
      <c r="I294" s="19" t="s">
        <v>4535</v>
      </c>
      <c r="J294" s="20" t="s">
        <v>3173</v>
      </c>
      <c r="K294" s="19" t="s">
        <v>4536</v>
      </c>
      <c r="L294" s="19" t="s">
        <v>389</v>
      </c>
      <c r="M294" s="19">
        <v>700</v>
      </c>
      <c r="N294" s="19" t="s">
        <v>420</v>
      </c>
      <c r="O294" s="23" t="s">
        <v>597</v>
      </c>
      <c r="P294" s="19">
        <f t="shared" si="12"/>
        <v>3</v>
      </c>
      <c r="Q294" s="19">
        <f t="shared" si="13"/>
        <v>10000</v>
      </c>
      <c r="R294" s="19">
        <f t="shared" si="14"/>
        <v>7000000</v>
      </c>
      <c r="W294" s="235">
        <v>40</v>
      </c>
      <c r="X294" s="236" t="s">
        <v>653</v>
      </c>
      <c r="Y294" s="235">
        <v>10000</v>
      </c>
    </row>
    <row r="295" spans="1:25" ht="12.75" hidden="1" customHeight="1">
      <c r="A295" s="19">
        <v>350733</v>
      </c>
      <c r="B295" s="19" t="s">
        <v>4537</v>
      </c>
      <c r="C295" s="19" t="s">
        <v>4538</v>
      </c>
      <c r="D295" s="19" t="s">
        <v>4539</v>
      </c>
      <c r="E295" s="19">
        <v>40</v>
      </c>
      <c r="F295" s="19" t="s">
        <v>3169</v>
      </c>
      <c r="G295" s="19" t="s">
        <v>420</v>
      </c>
      <c r="H295" s="19" t="s">
        <v>4367</v>
      </c>
      <c r="I295" s="19" t="s">
        <v>4540</v>
      </c>
      <c r="J295" s="20" t="s">
        <v>3173</v>
      </c>
      <c r="K295" s="19" t="s">
        <v>4541</v>
      </c>
      <c r="L295" s="19" t="s">
        <v>389</v>
      </c>
      <c r="M295" s="19">
        <v>8120</v>
      </c>
      <c r="N295" s="19" t="s">
        <v>420</v>
      </c>
      <c r="O295" s="23" t="s">
        <v>597</v>
      </c>
      <c r="P295" s="19">
        <f t="shared" si="12"/>
        <v>3</v>
      </c>
      <c r="Q295" s="19">
        <f t="shared" si="13"/>
        <v>10000</v>
      </c>
      <c r="R295" s="19">
        <f t="shared" si="14"/>
        <v>81200000</v>
      </c>
      <c r="W295" s="233">
        <v>40</v>
      </c>
      <c r="X295" s="234" t="s">
        <v>653</v>
      </c>
      <c r="Y295" s="233">
        <v>10000</v>
      </c>
    </row>
    <row r="296" spans="1:25" ht="12.75" hidden="1" customHeight="1">
      <c r="A296" s="19">
        <v>7840620</v>
      </c>
      <c r="B296" s="19" t="s">
        <v>4542</v>
      </c>
      <c r="C296" s="19" t="s">
        <v>4543</v>
      </c>
      <c r="D296" s="19" t="s">
        <v>4544</v>
      </c>
      <c r="E296" s="19">
        <v>40</v>
      </c>
      <c r="F296" s="19" t="s">
        <v>3169</v>
      </c>
      <c r="G296" s="19" t="s">
        <v>420</v>
      </c>
      <c r="H296" s="19" t="s">
        <v>4367</v>
      </c>
      <c r="I296" s="19" t="s">
        <v>4545</v>
      </c>
      <c r="J296" s="20" t="s">
        <v>3173</v>
      </c>
      <c r="K296" s="19" t="s">
        <v>4546</v>
      </c>
      <c r="L296" s="19" t="s">
        <v>389</v>
      </c>
      <c r="M296" s="19">
        <v>200</v>
      </c>
      <c r="N296" s="19" t="s">
        <v>420</v>
      </c>
      <c r="O296" s="23" t="s">
        <v>597</v>
      </c>
      <c r="P296" s="19">
        <f t="shared" si="12"/>
        <v>3</v>
      </c>
      <c r="Q296" s="19">
        <f t="shared" si="13"/>
        <v>10000</v>
      </c>
      <c r="R296" s="19">
        <f t="shared" si="14"/>
        <v>2000000</v>
      </c>
      <c r="W296" s="235">
        <v>40</v>
      </c>
      <c r="X296" s="236" t="s">
        <v>654</v>
      </c>
      <c r="Y296" s="235">
        <v>10000</v>
      </c>
    </row>
    <row r="297" spans="1:25" ht="12.75" hidden="1" customHeight="1">
      <c r="A297" s="19">
        <v>10741349</v>
      </c>
      <c r="B297" s="19" t="s">
        <v>4547</v>
      </c>
      <c r="C297" s="19" t="s">
        <v>4548</v>
      </c>
      <c r="D297" s="19" t="s">
        <v>4549</v>
      </c>
      <c r="E297" s="19">
        <v>40</v>
      </c>
      <c r="F297" s="19" t="s">
        <v>3169</v>
      </c>
      <c r="G297" s="19" t="s">
        <v>420</v>
      </c>
      <c r="H297" s="19" t="s">
        <v>4367</v>
      </c>
      <c r="I297" s="19" t="s">
        <v>3965</v>
      </c>
      <c r="J297" s="20" t="s">
        <v>3173</v>
      </c>
      <c r="K297" s="19" t="s">
        <v>4550</v>
      </c>
      <c r="L297" s="19" t="s">
        <v>389</v>
      </c>
      <c r="M297" s="19">
        <v>8000</v>
      </c>
      <c r="N297" s="19" t="s">
        <v>420</v>
      </c>
      <c r="O297" s="23" t="s">
        <v>597</v>
      </c>
      <c r="P297" s="19">
        <f t="shared" si="12"/>
        <v>3</v>
      </c>
      <c r="Q297" s="19">
        <f t="shared" si="13"/>
        <v>10000</v>
      </c>
      <c r="R297" s="19">
        <f t="shared" si="14"/>
        <v>80000000</v>
      </c>
      <c r="W297" s="233">
        <v>40</v>
      </c>
      <c r="X297" s="234" t="s">
        <v>1206</v>
      </c>
      <c r="Y297" s="233">
        <v>10000</v>
      </c>
    </row>
    <row r="298" spans="1:25" ht="12.75" hidden="1" customHeight="1">
      <c r="A298" s="19">
        <v>4499037</v>
      </c>
      <c r="B298" s="19" t="s">
        <v>4551</v>
      </c>
      <c r="C298" s="19" t="s">
        <v>4552</v>
      </c>
      <c r="D298" s="19" t="s">
        <v>4553</v>
      </c>
      <c r="E298" s="19">
        <v>40</v>
      </c>
      <c r="F298" s="19" t="s">
        <v>3169</v>
      </c>
      <c r="G298" s="19" t="s">
        <v>420</v>
      </c>
      <c r="H298" s="19" t="s">
        <v>4367</v>
      </c>
      <c r="I298" s="19" t="s">
        <v>4554</v>
      </c>
      <c r="J298" s="20" t="s">
        <v>3173</v>
      </c>
      <c r="K298" s="19" t="s">
        <v>4555</v>
      </c>
      <c r="L298" s="19" t="s">
        <v>389</v>
      </c>
      <c r="M298" s="19">
        <v>2500</v>
      </c>
      <c r="N298" s="19" t="s">
        <v>420</v>
      </c>
      <c r="O298" s="23" t="s">
        <v>597</v>
      </c>
      <c r="P298" s="19">
        <f t="shared" si="12"/>
        <v>3</v>
      </c>
      <c r="Q298" s="19">
        <f t="shared" si="13"/>
        <v>10000</v>
      </c>
      <c r="R298" s="19">
        <f t="shared" si="14"/>
        <v>25000000</v>
      </c>
      <c r="W298" s="235">
        <v>40</v>
      </c>
      <c r="X298" s="236" t="s">
        <v>1207</v>
      </c>
      <c r="Y298" s="235">
        <v>10000</v>
      </c>
    </row>
    <row r="299" spans="1:25" ht="12.75" hidden="1" customHeight="1">
      <c r="A299" s="19">
        <v>4891775</v>
      </c>
      <c r="B299" s="19" t="s">
        <v>4556</v>
      </c>
      <c r="C299" s="19" t="s">
        <v>4557</v>
      </c>
      <c r="D299" s="19" t="s">
        <v>4558</v>
      </c>
      <c r="E299" s="19">
        <v>40</v>
      </c>
      <c r="F299" s="19" t="s">
        <v>3169</v>
      </c>
      <c r="G299" s="19" t="s">
        <v>420</v>
      </c>
      <c r="H299" s="19" t="s">
        <v>4367</v>
      </c>
      <c r="I299" s="19" t="s">
        <v>4559</v>
      </c>
      <c r="J299" s="20" t="s">
        <v>3173</v>
      </c>
      <c r="K299" s="19" t="s">
        <v>4560</v>
      </c>
      <c r="L299" s="19" t="s">
        <v>389</v>
      </c>
      <c r="M299" s="19">
        <v>3900</v>
      </c>
      <c r="N299" s="19" t="s">
        <v>420</v>
      </c>
      <c r="O299" s="23" t="s">
        <v>597</v>
      </c>
      <c r="P299" s="19">
        <f t="shared" si="12"/>
        <v>3</v>
      </c>
      <c r="Q299" s="19">
        <f t="shared" si="13"/>
        <v>10000</v>
      </c>
      <c r="R299" s="19">
        <f t="shared" si="14"/>
        <v>39000000</v>
      </c>
      <c r="W299" s="233">
        <v>40</v>
      </c>
      <c r="X299" s="234" t="s">
        <v>655</v>
      </c>
      <c r="Y299" s="233">
        <v>10000</v>
      </c>
    </row>
    <row r="300" spans="1:25" ht="12.75" hidden="1" customHeight="1">
      <c r="A300" s="19">
        <v>7121510</v>
      </c>
      <c r="B300" s="19" t="s">
        <v>4561</v>
      </c>
      <c r="C300" s="19" t="s">
        <v>4562</v>
      </c>
      <c r="D300" s="19" t="s">
        <v>4563</v>
      </c>
      <c r="E300" s="19">
        <v>40</v>
      </c>
      <c r="F300" s="19" t="s">
        <v>3169</v>
      </c>
      <c r="G300" s="19" t="s">
        <v>420</v>
      </c>
      <c r="H300" s="19" t="s">
        <v>4367</v>
      </c>
      <c r="I300" s="19" t="s">
        <v>4564</v>
      </c>
      <c r="J300" s="20" t="s">
        <v>3173</v>
      </c>
      <c r="K300" s="19" t="s">
        <v>4565</v>
      </c>
      <c r="L300" s="19" t="s">
        <v>389</v>
      </c>
      <c r="M300" s="19">
        <v>24000</v>
      </c>
      <c r="N300" s="19" t="s">
        <v>420</v>
      </c>
      <c r="O300" s="23" t="s">
        <v>597</v>
      </c>
      <c r="P300" s="19">
        <f t="shared" si="12"/>
        <v>3</v>
      </c>
      <c r="Q300" s="19">
        <f t="shared" si="13"/>
        <v>10000</v>
      </c>
      <c r="R300" s="19">
        <f t="shared" si="14"/>
        <v>240000000</v>
      </c>
      <c r="W300" s="235">
        <v>40</v>
      </c>
      <c r="X300" s="236" t="s">
        <v>656</v>
      </c>
      <c r="Y300" s="235">
        <v>10000</v>
      </c>
    </row>
    <row r="301" spans="1:25" ht="12.75" hidden="1" customHeight="1">
      <c r="A301" s="19">
        <v>13138360</v>
      </c>
      <c r="B301" s="19" t="s">
        <v>4566</v>
      </c>
      <c r="C301" s="19" t="s">
        <v>4567</v>
      </c>
      <c r="D301" s="19" t="s">
        <v>4568</v>
      </c>
      <c r="E301" s="19">
        <v>40</v>
      </c>
      <c r="F301" s="19" t="s">
        <v>3169</v>
      </c>
      <c r="G301" s="19" t="s">
        <v>420</v>
      </c>
      <c r="H301" s="19" t="s">
        <v>4367</v>
      </c>
      <c r="I301" s="19" t="s">
        <v>4569</v>
      </c>
      <c r="J301" s="20" t="s">
        <v>3173</v>
      </c>
      <c r="K301" s="19" t="s">
        <v>4570</v>
      </c>
      <c r="L301" s="19" t="s">
        <v>389</v>
      </c>
      <c r="M301" s="19">
        <v>2000</v>
      </c>
      <c r="N301" s="19" t="s">
        <v>420</v>
      </c>
      <c r="O301" s="23" t="s">
        <v>597</v>
      </c>
      <c r="P301" s="19">
        <f t="shared" si="12"/>
        <v>3</v>
      </c>
      <c r="Q301" s="19">
        <f t="shared" si="13"/>
        <v>10000</v>
      </c>
      <c r="R301" s="19">
        <f t="shared" si="14"/>
        <v>20000000</v>
      </c>
      <c r="W301" s="233">
        <v>40</v>
      </c>
      <c r="X301" s="234" t="s">
        <v>657</v>
      </c>
      <c r="Y301" s="233">
        <v>10000</v>
      </c>
    </row>
    <row r="302" spans="1:25" ht="12.75" hidden="1" customHeight="1">
      <c r="A302" s="19">
        <v>9032883</v>
      </c>
      <c r="B302" s="19" t="s">
        <v>4571</v>
      </c>
      <c r="C302" s="19" t="s">
        <v>4572</v>
      </c>
      <c r="D302" s="19" t="s">
        <v>4573</v>
      </c>
      <c r="E302" s="19">
        <v>40</v>
      </c>
      <c r="F302" s="19" t="s">
        <v>3169</v>
      </c>
      <c r="G302" s="19" t="s">
        <v>420</v>
      </c>
      <c r="H302" s="19" t="s">
        <v>4367</v>
      </c>
      <c r="I302" s="19" t="s">
        <v>4446</v>
      </c>
      <c r="J302" s="20" t="s">
        <v>3173</v>
      </c>
      <c r="K302" s="19" t="s">
        <v>4574</v>
      </c>
      <c r="L302" s="19" t="s">
        <v>389</v>
      </c>
      <c r="M302" s="19">
        <v>87</v>
      </c>
      <c r="N302" s="19" t="s">
        <v>420</v>
      </c>
      <c r="O302" s="23" t="s">
        <v>597</v>
      </c>
      <c r="P302" s="19">
        <f t="shared" si="12"/>
        <v>3</v>
      </c>
      <c r="Q302" s="19">
        <f t="shared" si="13"/>
        <v>10000</v>
      </c>
      <c r="R302" s="19">
        <f t="shared" si="14"/>
        <v>870000</v>
      </c>
      <c r="W302" s="235">
        <v>40</v>
      </c>
      <c r="X302" s="236" t="s">
        <v>657</v>
      </c>
      <c r="Y302" s="235">
        <v>10000</v>
      </c>
    </row>
    <row r="303" spans="1:25" ht="12.75" hidden="1" customHeight="1">
      <c r="A303" s="19">
        <v>7420279</v>
      </c>
      <c r="B303" s="19" t="s">
        <v>4575</v>
      </c>
      <c r="C303" s="19" t="s">
        <v>4576</v>
      </c>
      <c r="D303" s="19" t="s">
        <v>4577</v>
      </c>
      <c r="E303" s="19">
        <v>40</v>
      </c>
      <c r="F303" s="19" t="s">
        <v>3169</v>
      </c>
      <c r="G303" s="19" t="s">
        <v>420</v>
      </c>
      <c r="H303" s="19" t="s">
        <v>4367</v>
      </c>
      <c r="I303" s="19" t="s">
        <v>4368</v>
      </c>
      <c r="J303" s="20" t="s">
        <v>3173</v>
      </c>
      <c r="K303" s="19" t="s">
        <v>4578</v>
      </c>
      <c r="L303" s="19" t="s">
        <v>389</v>
      </c>
      <c r="M303" s="19">
        <v>600</v>
      </c>
      <c r="N303" s="19" t="s">
        <v>420</v>
      </c>
      <c r="O303" s="23" t="s">
        <v>597</v>
      </c>
      <c r="P303" s="19">
        <f t="shared" si="12"/>
        <v>3</v>
      </c>
      <c r="Q303" s="19">
        <f t="shared" si="13"/>
        <v>10000</v>
      </c>
      <c r="R303" s="19">
        <f t="shared" si="14"/>
        <v>6000000</v>
      </c>
      <c r="W303" s="233">
        <v>40</v>
      </c>
      <c r="X303" s="234" t="s">
        <v>658</v>
      </c>
      <c r="Y303" s="233">
        <v>10000</v>
      </c>
    </row>
    <row r="304" spans="1:25" ht="12.75" hidden="1" customHeight="1">
      <c r="A304" s="19">
        <v>7728374</v>
      </c>
      <c r="B304" s="19" t="s">
        <v>4579</v>
      </c>
      <c r="C304" s="19" t="s">
        <v>4580</v>
      </c>
      <c r="D304" s="19" t="s">
        <v>4581</v>
      </c>
      <c r="E304" s="19">
        <v>40</v>
      </c>
      <c r="F304" s="19" t="s">
        <v>3169</v>
      </c>
      <c r="G304" s="19" t="s">
        <v>420</v>
      </c>
      <c r="H304" s="19" t="s">
        <v>4367</v>
      </c>
      <c r="I304" s="19" t="s">
        <v>4582</v>
      </c>
      <c r="J304" s="20" t="s">
        <v>3173</v>
      </c>
      <c r="K304" s="19" t="s">
        <v>4583</v>
      </c>
      <c r="L304" s="19" t="s">
        <v>389</v>
      </c>
      <c r="M304" s="19">
        <v>2000</v>
      </c>
      <c r="N304" s="19" t="s">
        <v>420</v>
      </c>
      <c r="O304" s="23" t="s">
        <v>597</v>
      </c>
      <c r="P304" s="19">
        <f t="shared" si="12"/>
        <v>3</v>
      </c>
      <c r="Q304" s="19">
        <f t="shared" si="13"/>
        <v>10000</v>
      </c>
      <c r="R304" s="19">
        <f t="shared" si="14"/>
        <v>20000000</v>
      </c>
      <c r="W304" s="235">
        <v>40</v>
      </c>
      <c r="X304" s="236" t="s">
        <v>659</v>
      </c>
      <c r="Y304" s="235">
        <v>10000</v>
      </c>
    </row>
    <row r="305" spans="1:25" ht="12.75" hidden="1" customHeight="1">
      <c r="A305" s="19">
        <v>7127524</v>
      </c>
      <c r="B305" s="19" t="s">
        <v>4288</v>
      </c>
      <c r="C305" s="19" t="s">
        <v>4289</v>
      </c>
      <c r="D305" s="19" t="s">
        <v>4290</v>
      </c>
      <c r="E305" s="19">
        <v>40</v>
      </c>
      <c r="F305" s="19" t="s">
        <v>3169</v>
      </c>
      <c r="G305" s="19" t="s">
        <v>420</v>
      </c>
      <c r="H305" s="19" t="s">
        <v>4367</v>
      </c>
      <c r="I305" s="19" t="s">
        <v>4291</v>
      </c>
      <c r="J305" s="20" t="s">
        <v>3173</v>
      </c>
      <c r="K305" s="19" t="s">
        <v>4292</v>
      </c>
      <c r="L305" s="19" t="s">
        <v>389</v>
      </c>
      <c r="M305" s="19">
        <v>10900</v>
      </c>
      <c r="N305" s="19" t="s">
        <v>420</v>
      </c>
      <c r="O305" s="23" t="s">
        <v>597</v>
      </c>
      <c r="P305" s="19">
        <f t="shared" si="12"/>
        <v>3</v>
      </c>
      <c r="Q305" s="19">
        <f t="shared" si="13"/>
        <v>10000</v>
      </c>
      <c r="R305" s="19">
        <f t="shared" si="14"/>
        <v>109000000</v>
      </c>
      <c r="W305" s="233">
        <v>40</v>
      </c>
      <c r="X305" s="234" t="s">
        <v>660</v>
      </c>
      <c r="Y305" s="233">
        <v>10000</v>
      </c>
    </row>
    <row r="306" spans="1:25" ht="12.75" hidden="1" customHeight="1">
      <c r="A306" s="19">
        <v>5471728</v>
      </c>
      <c r="B306" s="19" t="s">
        <v>4584</v>
      </c>
      <c r="C306" s="19" t="s">
        <v>4585</v>
      </c>
      <c r="D306" s="19" t="s">
        <v>4586</v>
      </c>
      <c r="E306" s="19">
        <v>40</v>
      </c>
      <c r="F306" s="19" t="s">
        <v>3169</v>
      </c>
      <c r="G306" s="19" t="s">
        <v>420</v>
      </c>
      <c r="H306" s="19" t="s">
        <v>4367</v>
      </c>
      <c r="I306" s="19" t="s">
        <v>4587</v>
      </c>
      <c r="J306" s="20" t="s">
        <v>3173</v>
      </c>
      <c r="K306" s="19" t="s">
        <v>4588</v>
      </c>
      <c r="L306" s="19" t="s">
        <v>389</v>
      </c>
      <c r="M306" s="19">
        <v>500</v>
      </c>
      <c r="N306" s="19" t="s">
        <v>420</v>
      </c>
      <c r="O306" s="23" t="s">
        <v>597</v>
      </c>
      <c r="P306" s="19">
        <f t="shared" si="12"/>
        <v>3</v>
      </c>
      <c r="Q306" s="19">
        <f t="shared" si="13"/>
        <v>10000</v>
      </c>
      <c r="R306" s="19">
        <f t="shared" si="14"/>
        <v>5000000</v>
      </c>
      <c r="W306" s="235">
        <v>40</v>
      </c>
      <c r="X306" s="236" t="s">
        <v>661</v>
      </c>
      <c r="Y306" s="235">
        <v>10000</v>
      </c>
    </row>
    <row r="307" spans="1:25" ht="12.75" hidden="1" customHeight="1">
      <c r="A307" s="19">
        <v>8070276</v>
      </c>
      <c r="B307" s="19" t="s">
        <v>4589</v>
      </c>
      <c r="C307" s="19" t="s">
        <v>4590</v>
      </c>
      <c r="D307" s="19" t="s">
        <v>4591</v>
      </c>
      <c r="E307" s="19">
        <v>40</v>
      </c>
      <c r="F307" s="19" t="s">
        <v>3169</v>
      </c>
      <c r="G307" s="19" t="s">
        <v>420</v>
      </c>
      <c r="H307" s="19" t="s">
        <v>4367</v>
      </c>
      <c r="I307" s="19" t="s">
        <v>4592</v>
      </c>
      <c r="J307" s="20" t="s">
        <v>3173</v>
      </c>
      <c r="K307" s="19" t="s">
        <v>4593</v>
      </c>
      <c r="L307" s="19" t="s">
        <v>389</v>
      </c>
      <c r="M307" s="19">
        <v>396</v>
      </c>
      <c r="N307" s="19" t="s">
        <v>420</v>
      </c>
      <c r="O307" s="23" t="s">
        <v>597</v>
      </c>
      <c r="P307" s="19">
        <f t="shared" si="12"/>
        <v>3</v>
      </c>
      <c r="Q307" s="19">
        <f t="shared" si="13"/>
        <v>10000</v>
      </c>
      <c r="R307" s="19">
        <f t="shared" si="14"/>
        <v>3960000</v>
      </c>
      <c r="W307" s="233">
        <v>40</v>
      </c>
      <c r="X307" s="234" t="s">
        <v>662</v>
      </c>
      <c r="Y307" s="233">
        <v>10000</v>
      </c>
    </row>
    <row r="308" spans="1:25" ht="12.75" hidden="1" customHeight="1">
      <c r="A308" s="19">
        <v>4638458</v>
      </c>
      <c r="B308" s="19" t="s">
        <v>4594</v>
      </c>
      <c r="C308" s="19" t="s">
        <v>4595</v>
      </c>
      <c r="D308" s="19" t="s">
        <v>4596</v>
      </c>
      <c r="E308" s="19">
        <v>40</v>
      </c>
      <c r="F308" s="19" t="s">
        <v>3169</v>
      </c>
      <c r="G308" s="19" t="s">
        <v>420</v>
      </c>
      <c r="H308" s="19" t="s">
        <v>4367</v>
      </c>
      <c r="I308" s="19" t="s">
        <v>4597</v>
      </c>
      <c r="J308" s="20" t="s">
        <v>3173</v>
      </c>
      <c r="K308" s="19" t="s">
        <v>4598</v>
      </c>
      <c r="L308" s="19" t="s">
        <v>389</v>
      </c>
      <c r="M308" s="19">
        <v>500</v>
      </c>
      <c r="N308" s="19" t="s">
        <v>420</v>
      </c>
      <c r="O308" s="23" t="s">
        <v>597</v>
      </c>
      <c r="P308" s="19">
        <f t="shared" si="12"/>
        <v>3</v>
      </c>
      <c r="Q308" s="19">
        <f t="shared" si="13"/>
        <v>10000</v>
      </c>
      <c r="R308" s="19">
        <f t="shared" si="14"/>
        <v>5000000</v>
      </c>
      <c r="W308" s="235">
        <v>40</v>
      </c>
      <c r="X308" s="236" t="s">
        <v>663</v>
      </c>
      <c r="Y308" s="235">
        <v>10000</v>
      </c>
    </row>
    <row r="309" spans="1:25" ht="12.75" hidden="1" customHeight="1">
      <c r="A309" s="19">
        <v>4638458</v>
      </c>
      <c r="B309" s="19" t="s">
        <v>4594</v>
      </c>
      <c r="C309" s="19" t="s">
        <v>4595</v>
      </c>
      <c r="D309" s="19" t="s">
        <v>4596</v>
      </c>
      <c r="E309" s="19">
        <v>40</v>
      </c>
      <c r="F309" s="19" t="s">
        <v>3169</v>
      </c>
      <c r="G309" s="19" t="s">
        <v>420</v>
      </c>
      <c r="H309" s="19" t="s">
        <v>4367</v>
      </c>
      <c r="I309" s="19" t="s">
        <v>4597</v>
      </c>
      <c r="J309" s="20" t="s">
        <v>3173</v>
      </c>
      <c r="K309" s="19" t="s">
        <v>4598</v>
      </c>
      <c r="L309" s="19" t="s">
        <v>397</v>
      </c>
      <c r="M309" s="19">
        <v>500</v>
      </c>
      <c r="N309" s="19" t="s">
        <v>420</v>
      </c>
      <c r="O309" s="23" t="s">
        <v>597</v>
      </c>
      <c r="P309" s="19">
        <f t="shared" si="12"/>
        <v>3</v>
      </c>
      <c r="Q309" s="19">
        <f t="shared" si="13"/>
        <v>10000</v>
      </c>
      <c r="R309" s="19">
        <f t="shared" si="14"/>
        <v>5000000</v>
      </c>
      <c r="W309" s="233">
        <v>40</v>
      </c>
      <c r="X309" s="234" t="s">
        <v>664</v>
      </c>
      <c r="Y309" s="233">
        <v>10000</v>
      </c>
    </row>
    <row r="310" spans="1:25" ht="12.75" hidden="1" customHeight="1">
      <c r="A310" s="19">
        <v>11936574</v>
      </c>
      <c r="B310" s="19" t="s">
        <v>4599</v>
      </c>
      <c r="C310" s="19" t="s">
        <v>4600</v>
      </c>
      <c r="D310" s="19" t="s">
        <v>4601</v>
      </c>
      <c r="E310" s="19">
        <v>40</v>
      </c>
      <c r="F310" s="19" t="s">
        <v>3169</v>
      </c>
      <c r="G310" s="19" t="s">
        <v>420</v>
      </c>
      <c r="H310" s="19" t="s">
        <v>4367</v>
      </c>
      <c r="I310" s="19" t="s">
        <v>4117</v>
      </c>
      <c r="J310" s="20" t="s">
        <v>3173</v>
      </c>
      <c r="K310" s="19" t="s">
        <v>4602</v>
      </c>
      <c r="L310" s="19" t="s">
        <v>389</v>
      </c>
      <c r="M310" s="19">
        <v>700</v>
      </c>
      <c r="N310" s="19" t="s">
        <v>420</v>
      </c>
      <c r="O310" s="23" t="s">
        <v>597</v>
      </c>
      <c r="P310" s="19">
        <f t="shared" si="12"/>
        <v>3</v>
      </c>
      <c r="Q310" s="19">
        <f t="shared" si="13"/>
        <v>10000</v>
      </c>
      <c r="R310" s="19">
        <f t="shared" si="14"/>
        <v>7000000</v>
      </c>
      <c r="W310" s="235">
        <v>40</v>
      </c>
      <c r="X310" s="236" t="s">
        <v>664</v>
      </c>
      <c r="Y310" s="235">
        <v>10000</v>
      </c>
    </row>
    <row r="311" spans="1:25" ht="12.75" hidden="1" customHeight="1">
      <c r="A311" s="19">
        <v>7529213</v>
      </c>
      <c r="B311" s="19" t="s">
        <v>4603</v>
      </c>
      <c r="C311" s="19" t="s">
        <v>4604</v>
      </c>
      <c r="D311" s="19" t="s">
        <v>4605</v>
      </c>
      <c r="E311" s="19">
        <v>40</v>
      </c>
      <c r="F311" s="19" t="s">
        <v>3169</v>
      </c>
      <c r="G311" s="19" t="s">
        <v>420</v>
      </c>
      <c r="H311" s="19" t="s">
        <v>4367</v>
      </c>
      <c r="I311" s="19" t="s">
        <v>4606</v>
      </c>
      <c r="J311" s="20" t="s">
        <v>3173</v>
      </c>
      <c r="K311" s="19" t="s">
        <v>4607</v>
      </c>
      <c r="L311" s="19" t="s">
        <v>389</v>
      </c>
      <c r="M311" s="19">
        <v>800</v>
      </c>
      <c r="N311" s="19" t="s">
        <v>420</v>
      </c>
      <c r="O311" s="23" t="s">
        <v>597</v>
      </c>
      <c r="P311" s="19">
        <f t="shared" si="12"/>
        <v>3</v>
      </c>
      <c r="Q311" s="19">
        <f t="shared" si="13"/>
        <v>10000</v>
      </c>
      <c r="R311" s="19">
        <f t="shared" si="14"/>
        <v>8000000</v>
      </c>
      <c r="W311" s="233">
        <v>40</v>
      </c>
      <c r="X311" s="234" t="s">
        <v>665</v>
      </c>
      <c r="Y311" s="233">
        <v>10000</v>
      </c>
    </row>
    <row r="312" spans="1:25" ht="12.75" hidden="1" customHeight="1">
      <c r="A312" s="19">
        <v>7364467</v>
      </c>
      <c r="B312" s="19" t="s">
        <v>4608</v>
      </c>
      <c r="C312" s="19" t="s">
        <v>4609</v>
      </c>
      <c r="D312" s="19" t="s">
        <v>4610</v>
      </c>
      <c r="E312" s="19">
        <v>40</v>
      </c>
      <c r="F312" s="19" t="s">
        <v>3169</v>
      </c>
      <c r="G312" s="19" t="s">
        <v>420</v>
      </c>
      <c r="H312" s="19" t="s">
        <v>4367</v>
      </c>
      <c r="I312" s="19" t="s">
        <v>4611</v>
      </c>
      <c r="J312" s="20" t="s">
        <v>3173</v>
      </c>
      <c r="K312" s="19" t="s">
        <v>4612</v>
      </c>
      <c r="L312" s="19" t="s">
        <v>389</v>
      </c>
      <c r="M312" s="19">
        <v>6000</v>
      </c>
      <c r="N312" s="19" t="s">
        <v>420</v>
      </c>
      <c r="O312" s="23" t="s">
        <v>597</v>
      </c>
      <c r="P312" s="19">
        <f t="shared" si="12"/>
        <v>3</v>
      </c>
      <c r="Q312" s="19">
        <f t="shared" si="13"/>
        <v>10000</v>
      </c>
      <c r="R312" s="19">
        <f t="shared" si="14"/>
        <v>60000000</v>
      </c>
      <c r="W312" s="235">
        <v>40</v>
      </c>
      <c r="X312" s="236" t="s">
        <v>665</v>
      </c>
      <c r="Y312" s="235">
        <v>10000</v>
      </c>
    </row>
    <row r="313" spans="1:25" ht="12.75" hidden="1" customHeight="1">
      <c r="A313" s="19">
        <v>6268509</v>
      </c>
      <c r="B313" s="19" t="s">
        <v>4613</v>
      </c>
      <c r="C313" s="19" t="s">
        <v>4614</v>
      </c>
      <c r="D313" s="19" t="s">
        <v>4615</v>
      </c>
      <c r="E313" s="19">
        <v>40</v>
      </c>
      <c r="F313" s="19" t="s">
        <v>3169</v>
      </c>
      <c r="G313" s="19" t="s">
        <v>420</v>
      </c>
      <c r="H313" s="19" t="s">
        <v>4367</v>
      </c>
      <c r="I313" s="19" t="s">
        <v>4616</v>
      </c>
      <c r="J313" s="20" t="s">
        <v>3173</v>
      </c>
      <c r="K313" s="19" t="s">
        <v>4617</v>
      </c>
      <c r="L313" s="19" t="s">
        <v>389</v>
      </c>
      <c r="M313" s="19">
        <v>500</v>
      </c>
      <c r="N313" s="19" t="s">
        <v>420</v>
      </c>
      <c r="O313" s="23" t="s">
        <v>597</v>
      </c>
      <c r="P313" s="19">
        <f t="shared" si="12"/>
        <v>3</v>
      </c>
      <c r="Q313" s="19">
        <f t="shared" si="13"/>
        <v>10000</v>
      </c>
      <c r="R313" s="19">
        <f t="shared" si="14"/>
        <v>5000000</v>
      </c>
      <c r="W313" s="233">
        <v>40</v>
      </c>
      <c r="X313" s="234" t="s">
        <v>666</v>
      </c>
      <c r="Y313" s="233">
        <v>10000</v>
      </c>
    </row>
    <row r="314" spans="1:25" ht="12.75" hidden="1" customHeight="1">
      <c r="A314" s="19">
        <v>9176350</v>
      </c>
      <c r="B314" s="19" t="s">
        <v>4618</v>
      </c>
      <c r="C314" s="19" t="s">
        <v>4619</v>
      </c>
      <c r="D314" s="19" t="s">
        <v>4620</v>
      </c>
      <c r="E314" s="19">
        <v>40</v>
      </c>
      <c r="F314" s="19" t="s">
        <v>3169</v>
      </c>
      <c r="G314" s="19" t="s">
        <v>420</v>
      </c>
      <c r="H314" s="19" t="s">
        <v>4367</v>
      </c>
      <c r="I314" s="19" t="s">
        <v>4621</v>
      </c>
      <c r="J314" s="20" t="s">
        <v>3173</v>
      </c>
      <c r="K314" s="19" t="s">
        <v>4622</v>
      </c>
      <c r="L314" s="19" t="s">
        <v>389</v>
      </c>
      <c r="M314" s="19">
        <v>200</v>
      </c>
      <c r="N314" s="19" t="s">
        <v>420</v>
      </c>
      <c r="O314" s="23" t="s">
        <v>597</v>
      </c>
      <c r="P314" s="19">
        <f t="shared" si="12"/>
        <v>3</v>
      </c>
      <c r="Q314" s="19">
        <f t="shared" si="13"/>
        <v>10000</v>
      </c>
      <c r="R314" s="19">
        <f t="shared" si="14"/>
        <v>2000000</v>
      </c>
      <c r="W314" s="235">
        <v>40</v>
      </c>
      <c r="X314" s="236" t="s">
        <v>666</v>
      </c>
      <c r="Y314" s="235">
        <v>10000</v>
      </c>
    </row>
    <row r="315" spans="1:25" ht="12.75" hidden="1" customHeight="1">
      <c r="A315" s="19">
        <v>8288498</v>
      </c>
      <c r="B315" s="19" t="s">
        <v>4623</v>
      </c>
      <c r="C315" s="19" t="s">
        <v>4624</v>
      </c>
      <c r="D315" s="19" t="s">
        <v>4625</v>
      </c>
      <c r="E315" s="19">
        <v>40</v>
      </c>
      <c r="F315" s="19" t="s">
        <v>3169</v>
      </c>
      <c r="G315" s="19" t="s">
        <v>4626</v>
      </c>
      <c r="H315" s="19" t="s">
        <v>4627</v>
      </c>
      <c r="I315" s="19" t="s">
        <v>3239</v>
      </c>
      <c r="J315" s="20" t="s">
        <v>3173</v>
      </c>
      <c r="K315" s="19" t="s">
        <v>4628</v>
      </c>
      <c r="L315" s="19" t="s">
        <v>389</v>
      </c>
      <c r="M315" s="19">
        <v>500</v>
      </c>
      <c r="N315" s="19" t="s">
        <v>4626</v>
      </c>
      <c r="O315" s="23" t="s">
        <v>597</v>
      </c>
      <c r="P315" s="19">
        <f t="shared" si="12"/>
        <v>9</v>
      </c>
      <c r="Q315" s="19">
        <f t="shared" si="13"/>
        <v>100000</v>
      </c>
      <c r="R315" s="19">
        <f t="shared" si="14"/>
        <v>50000000</v>
      </c>
      <c r="W315" s="233">
        <v>40</v>
      </c>
      <c r="X315" s="234" t="s">
        <v>667</v>
      </c>
      <c r="Y315" s="233">
        <v>10000</v>
      </c>
    </row>
    <row r="316" spans="1:25" ht="12.75" hidden="1" customHeight="1">
      <c r="A316" s="19">
        <v>5442034</v>
      </c>
      <c r="B316" s="19" t="s">
        <v>4629</v>
      </c>
      <c r="C316" s="19" t="s">
        <v>4630</v>
      </c>
      <c r="D316" s="19" t="s">
        <v>4631</v>
      </c>
      <c r="E316" s="19">
        <v>40</v>
      </c>
      <c r="F316" s="19" t="s">
        <v>3169</v>
      </c>
      <c r="G316" s="19" t="s">
        <v>421</v>
      </c>
      <c r="H316" s="19" t="s">
        <v>4632</v>
      </c>
      <c r="I316" s="19" t="s">
        <v>4633</v>
      </c>
      <c r="J316" s="20" t="s">
        <v>3173</v>
      </c>
      <c r="K316" s="19" t="s">
        <v>4634</v>
      </c>
      <c r="L316" s="19" t="s">
        <v>389</v>
      </c>
      <c r="M316" s="19">
        <v>400000</v>
      </c>
      <c r="N316" s="19" t="s">
        <v>421</v>
      </c>
      <c r="O316" s="23" t="s">
        <v>597</v>
      </c>
      <c r="P316" s="19">
        <f t="shared" si="12"/>
        <v>3</v>
      </c>
      <c r="Q316" s="19">
        <f t="shared" si="13"/>
        <v>10000</v>
      </c>
      <c r="R316" s="19">
        <f t="shared" si="14"/>
        <v>4000000000</v>
      </c>
      <c r="W316" s="235">
        <v>40</v>
      </c>
      <c r="X316" s="236" t="s">
        <v>667</v>
      </c>
      <c r="Y316" s="235">
        <v>10000</v>
      </c>
    </row>
    <row r="317" spans="1:25" ht="12.75" hidden="1" customHeight="1">
      <c r="A317" s="19">
        <v>3471011</v>
      </c>
      <c r="B317" s="19" t="s">
        <v>4635</v>
      </c>
      <c r="C317" s="19" t="s">
        <v>4636</v>
      </c>
      <c r="D317" s="19" t="s">
        <v>4637</v>
      </c>
      <c r="E317" s="19">
        <v>40</v>
      </c>
      <c r="F317" s="19" t="s">
        <v>3169</v>
      </c>
      <c r="G317" s="19" t="s">
        <v>423</v>
      </c>
      <c r="H317" s="19" t="s">
        <v>4638</v>
      </c>
      <c r="I317" s="19" t="s">
        <v>4639</v>
      </c>
      <c r="J317" s="20" t="s">
        <v>3173</v>
      </c>
      <c r="K317" s="19" t="s">
        <v>4640</v>
      </c>
      <c r="L317" s="19" t="s">
        <v>389</v>
      </c>
      <c r="M317" s="19">
        <v>50</v>
      </c>
      <c r="N317" s="19" t="s">
        <v>423</v>
      </c>
      <c r="O317" s="23" t="s">
        <v>597</v>
      </c>
      <c r="P317" s="19">
        <f t="shared" si="12"/>
        <v>3</v>
      </c>
      <c r="Q317" s="19">
        <f t="shared" si="13"/>
        <v>10000</v>
      </c>
      <c r="R317" s="19">
        <f t="shared" si="14"/>
        <v>500000</v>
      </c>
      <c r="W317" s="233">
        <v>40</v>
      </c>
      <c r="X317" s="234" t="s">
        <v>668</v>
      </c>
      <c r="Y317" s="233">
        <v>10000</v>
      </c>
    </row>
    <row r="318" spans="1:25" ht="12.75" hidden="1" customHeight="1">
      <c r="A318" s="19">
        <v>13753902</v>
      </c>
      <c r="B318" s="19" t="s">
        <v>4144</v>
      </c>
      <c r="C318" s="19" t="s">
        <v>4145</v>
      </c>
      <c r="D318" s="19" t="s">
        <v>4146</v>
      </c>
      <c r="E318" s="19">
        <v>40</v>
      </c>
      <c r="F318" s="19" t="s">
        <v>3169</v>
      </c>
      <c r="G318" s="19" t="s">
        <v>423</v>
      </c>
      <c r="H318" s="19" t="s">
        <v>4638</v>
      </c>
      <c r="I318" s="19" t="s">
        <v>4147</v>
      </c>
      <c r="J318" s="20" t="s">
        <v>3173</v>
      </c>
      <c r="K318" s="19" t="s">
        <v>4148</v>
      </c>
      <c r="L318" s="19" t="s">
        <v>389</v>
      </c>
      <c r="M318" s="19">
        <v>1400</v>
      </c>
      <c r="N318" s="19" t="s">
        <v>423</v>
      </c>
      <c r="O318" s="23" t="s">
        <v>597</v>
      </c>
      <c r="P318" s="19">
        <f t="shared" si="12"/>
        <v>3</v>
      </c>
      <c r="Q318" s="19">
        <f t="shared" si="13"/>
        <v>10000</v>
      </c>
      <c r="R318" s="19">
        <f t="shared" si="14"/>
        <v>14000000</v>
      </c>
      <c r="W318" s="235">
        <v>40</v>
      </c>
      <c r="X318" s="236" t="s">
        <v>669</v>
      </c>
      <c r="Y318" s="235">
        <v>10000</v>
      </c>
    </row>
    <row r="319" spans="1:25" ht="12.75" hidden="1" customHeight="1">
      <c r="A319" s="19">
        <v>8524383</v>
      </c>
      <c r="B319" s="19" t="s">
        <v>4641</v>
      </c>
      <c r="C319" s="19" t="s">
        <v>4642</v>
      </c>
      <c r="D319" s="19" t="s">
        <v>4643</v>
      </c>
      <c r="E319" s="19">
        <v>40</v>
      </c>
      <c r="F319" s="19" t="s">
        <v>3169</v>
      </c>
      <c r="G319" s="19" t="s">
        <v>424</v>
      </c>
      <c r="H319" s="19" t="s">
        <v>4644</v>
      </c>
      <c r="I319" s="19" t="s">
        <v>4645</v>
      </c>
      <c r="J319" s="20" t="s">
        <v>3173</v>
      </c>
      <c r="K319" s="19" t="s">
        <v>4646</v>
      </c>
      <c r="L319" s="19" t="s">
        <v>389</v>
      </c>
      <c r="M319" s="19">
        <v>43800</v>
      </c>
      <c r="N319" s="19" t="s">
        <v>424</v>
      </c>
      <c r="O319" s="23" t="s">
        <v>597</v>
      </c>
      <c r="P319" s="19">
        <f t="shared" si="12"/>
        <v>3</v>
      </c>
      <c r="Q319" s="19">
        <f t="shared" si="13"/>
        <v>10000</v>
      </c>
      <c r="R319" s="19">
        <f t="shared" si="14"/>
        <v>438000000</v>
      </c>
      <c r="W319" s="233">
        <v>40</v>
      </c>
      <c r="X319" s="234" t="s">
        <v>670</v>
      </c>
      <c r="Y319" s="233">
        <v>10000</v>
      </c>
    </row>
    <row r="320" spans="1:25" ht="12.75" hidden="1" customHeight="1">
      <c r="A320" s="19">
        <v>8666127</v>
      </c>
      <c r="B320" s="19" t="s">
        <v>4647</v>
      </c>
      <c r="C320" s="19" t="s">
        <v>4648</v>
      </c>
      <c r="D320" s="19" t="s">
        <v>4649</v>
      </c>
      <c r="E320" s="19">
        <v>40</v>
      </c>
      <c r="F320" s="19" t="s">
        <v>3169</v>
      </c>
      <c r="G320" s="19" t="s">
        <v>424</v>
      </c>
      <c r="H320" s="19" t="s">
        <v>4644</v>
      </c>
      <c r="I320" s="19" t="s">
        <v>4650</v>
      </c>
      <c r="J320" s="20" t="s">
        <v>3173</v>
      </c>
      <c r="K320" s="19" t="s">
        <v>4651</v>
      </c>
      <c r="L320" s="19" t="s">
        <v>389</v>
      </c>
      <c r="M320" s="19">
        <v>6300</v>
      </c>
      <c r="N320" s="19" t="s">
        <v>424</v>
      </c>
      <c r="O320" s="23" t="s">
        <v>597</v>
      </c>
      <c r="P320" s="19">
        <f t="shared" si="12"/>
        <v>3</v>
      </c>
      <c r="Q320" s="19">
        <f t="shared" si="13"/>
        <v>10000</v>
      </c>
      <c r="R320" s="19">
        <f t="shared" si="14"/>
        <v>63000000</v>
      </c>
      <c r="W320" s="235">
        <v>40</v>
      </c>
      <c r="X320" s="236" t="s">
        <v>671</v>
      </c>
      <c r="Y320" s="235">
        <v>10000</v>
      </c>
    </row>
    <row r="321" spans="1:25" ht="12.75" hidden="1" customHeight="1">
      <c r="A321" s="19">
        <v>8666127</v>
      </c>
      <c r="B321" s="19" t="s">
        <v>4647</v>
      </c>
      <c r="C321" s="19" t="s">
        <v>4648</v>
      </c>
      <c r="D321" s="19" t="s">
        <v>4649</v>
      </c>
      <c r="E321" s="19">
        <v>40</v>
      </c>
      <c r="F321" s="19" t="s">
        <v>3169</v>
      </c>
      <c r="G321" s="19" t="s">
        <v>424</v>
      </c>
      <c r="H321" s="19" t="s">
        <v>4644</v>
      </c>
      <c r="I321" s="19" t="s">
        <v>4650</v>
      </c>
      <c r="J321" s="20" t="s">
        <v>3173</v>
      </c>
      <c r="K321" s="19" t="s">
        <v>4651</v>
      </c>
      <c r="L321" s="19" t="s">
        <v>397</v>
      </c>
      <c r="M321" s="19">
        <v>500</v>
      </c>
      <c r="N321" s="19" t="s">
        <v>424</v>
      </c>
      <c r="O321" s="23" t="s">
        <v>597</v>
      </c>
      <c r="P321" s="19">
        <f t="shared" si="12"/>
        <v>3</v>
      </c>
      <c r="Q321" s="19">
        <f t="shared" si="13"/>
        <v>10000</v>
      </c>
      <c r="R321" s="19">
        <f t="shared" si="14"/>
        <v>5000000</v>
      </c>
      <c r="W321" s="233">
        <v>40</v>
      </c>
      <c r="X321" s="234" t="s">
        <v>671</v>
      </c>
      <c r="Y321" s="233">
        <v>10000</v>
      </c>
    </row>
    <row r="322" spans="1:25" ht="12.75" hidden="1" customHeight="1">
      <c r="A322" s="19">
        <v>13290060</v>
      </c>
      <c r="B322" s="19" t="s">
        <v>4652</v>
      </c>
      <c r="C322" s="19" t="s">
        <v>4653</v>
      </c>
      <c r="D322" s="19" t="s">
        <v>4654</v>
      </c>
      <c r="E322" s="19">
        <v>40</v>
      </c>
      <c r="F322" s="19" t="s">
        <v>3169</v>
      </c>
      <c r="G322" s="19" t="s">
        <v>424</v>
      </c>
      <c r="H322" s="19" t="s">
        <v>4644</v>
      </c>
      <c r="I322" s="19" t="s">
        <v>4655</v>
      </c>
      <c r="J322" s="20" t="s">
        <v>3173</v>
      </c>
      <c r="K322" s="19" t="s">
        <v>4656</v>
      </c>
      <c r="L322" s="19" t="s">
        <v>389</v>
      </c>
      <c r="M322" s="19">
        <v>2778</v>
      </c>
      <c r="N322" s="19" t="s">
        <v>424</v>
      </c>
      <c r="O322" s="23" t="s">
        <v>597</v>
      </c>
      <c r="P322" s="19">
        <f t="shared" si="12"/>
        <v>3</v>
      </c>
      <c r="Q322" s="19">
        <f t="shared" si="13"/>
        <v>10000</v>
      </c>
      <c r="R322" s="19">
        <f t="shared" si="14"/>
        <v>27780000</v>
      </c>
      <c r="W322" s="235">
        <v>40</v>
      </c>
      <c r="X322" s="236" t="s">
        <v>672</v>
      </c>
      <c r="Y322" s="235">
        <v>10000</v>
      </c>
    </row>
    <row r="323" spans="1:25" ht="12.75" hidden="1" customHeight="1">
      <c r="A323" s="19">
        <v>9901611</v>
      </c>
      <c r="B323" s="19" t="s">
        <v>4657</v>
      </c>
      <c r="C323" s="19" t="s">
        <v>4658</v>
      </c>
      <c r="D323" s="19" t="s">
        <v>4659</v>
      </c>
      <c r="E323" s="19">
        <v>40</v>
      </c>
      <c r="F323" s="19" t="s">
        <v>3169</v>
      </c>
      <c r="G323" s="19" t="s">
        <v>424</v>
      </c>
      <c r="H323" s="19" t="s">
        <v>4644</v>
      </c>
      <c r="I323" s="19" t="s">
        <v>4446</v>
      </c>
      <c r="J323" s="20" t="s">
        <v>3173</v>
      </c>
      <c r="K323" s="19" t="s">
        <v>4660</v>
      </c>
      <c r="L323" s="19" t="s">
        <v>389</v>
      </c>
      <c r="M323" s="19">
        <v>369600</v>
      </c>
      <c r="N323" s="19" t="s">
        <v>424</v>
      </c>
      <c r="O323" s="23" t="s">
        <v>597</v>
      </c>
      <c r="P323" s="19">
        <f t="shared" si="12"/>
        <v>3</v>
      </c>
      <c r="Q323" s="19">
        <f t="shared" si="13"/>
        <v>10000</v>
      </c>
      <c r="R323" s="19">
        <f t="shared" si="14"/>
        <v>3696000000</v>
      </c>
      <c r="W323" s="233">
        <v>40</v>
      </c>
      <c r="X323" s="234" t="s">
        <v>675</v>
      </c>
      <c r="Y323" s="233">
        <v>10000</v>
      </c>
    </row>
    <row r="324" spans="1:25" ht="12.75" hidden="1" customHeight="1">
      <c r="A324" s="19">
        <v>9901611</v>
      </c>
      <c r="B324" s="19" t="s">
        <v>4657</v>
      </c>
      <c r="C324" s="19" t="s">
        <v>4658</v>
      </c>
      <c r="D324" s="19" t="s">
        <v>4659</v>
      </c>
      <c r="E324" s="19">
        <v>40</v>
      </c>
      <c r="F324" s="19" t="s">
        <v>3169</v>
      </c>
      <c r="G324" s="19" t="s">
        <v>424</v>
      </c>
      <c r="H324" s="19" t="s">
        <v>4644</v>
      </c>
      <c r="I324" s="19" t="s">
        <v>4446</v>
      </c>
      <c r="J324" s="20" t="s">
        <v>3173</v>
      </c>
      <c r="K324" s="19" t="s">
        <v>4660</v>
      </c>
      <c r="L324" s="19" t="s">
        <v>397</v>
      </c>
      <c r="M324" s="19">
        <v>30000</v>
      </c>
      <c r="N324" s="19" t="s">
        <v>424</v>
      </c>
      <c r="O324" s="23" t="s">
        <v>597</v>
      </c>
      <c r="P324" s="19">
        <f t="shared" ref="P324:P387" si="15">LEN(G324)</f>
        <v>3</v>
      </c>
      <c r="Q324" s="19">
        <f t="shared" ref="Q324:Q387" si="16">VLOOKUP(N324,$X$3:$Y$993,2,0)</f>
        <v>10000</v>
      </c>
      <c r="R324" s="19">
        <f t="shared" ref="R324:R387" si="17">Q324*M324</f>
        <v>300000000</v>
      </c>
      <c r="W324" s="235">
        <v>40</v>
      </c>
      <c r="X324" s="236" t="s">
        <v>675</v>
      </c>
      <c r="Y324" s="235">
        <v>10000</v>
      </c>
    </row>
    <row r="325" spans="1:25" ht="12.75" hidden="1" customHeight="1">
      <c r="A325" s="19">
        <v>7608031</v>
      </c>
      <c r="B325" s="19" t="s">
        <v>4661</v>
      </c>
      <c r="C325" s="19" t="s">
        <v>4662</v>
      </c>
      <c r="D325" s="19" t="s">
        <v>4663</v>
      </c>
      <c r="E325" s="19">
        <v>40</v>
      </c>
      <c r="F325" s="19" t="s">
        <v>3169</v>
      </c>
      <c r="G325" s="19" t="s">
        <v>424</v>
      </c>
      <c r="H325" s="19" t="s">
        <v>4644</v>
      </c>
      <c r="I325" s="19" t="s">
        <v>4664</v>
      </c>
      <c r="J325" s="20" t="s">
        <v>3173</v>
      </c>
      <c r="K325" s="19" t="s">
        <v>4665</v>
      </c>
      <c r="L325" s="19" t="s">
        <v>389</v>
      </c>
      <c r="M325" s="19">
        <v>100</v>
      </c>
      <c r="N325" s="19" t="s">
        <v>424</v>
      </c>
      <c r="O325" s="23" t="s">
        <v>597</v>
      </c>
      <c r="P325" s="19">
        <f t="shared" si="15"/>
        <v>3</v>
      </c>
      <c r="Q325" s="19">
        <f t="shared" si="16"/>
        <v>10000</v>
      </c>
      <c r="R325" s="19">
        <f t="shared" si="17"/>
        <v>1000000</v>
      </c>
      <c r="W325" s="233">
        <v>40</v>
      </c>
      <c r="X325" s="234" t="s">
        <v>2434</v>
      </c>
      <c r="Y325" s="233">
        <v>10000</v>
      </c>
    </row>
    <row r="326" spans="1:25" ht="12.75" hidden="1" customHeight="1">
      <c r="A326" s="19">
        <v>51860</v>
      </c>
      <c r="B326" s="19" t="s">
        <v>4666</v>
      </c>
      <c r="C326" s="19" t="s">
        <v>4667</v>
      </c>
      <c r="D326" s="19" t="s">
        <v>4668</v>
      </c>
      <c r="E326" s="19">
        <v>40</v>
      </c>
      <c r="F326" s="19" t="s">
        <v>3169</v>
      </c>
      <c r="G326" s="19" t="s">
        <v>425</v>
      </c>
      <c r="H326" s="19" t="s">
        <v>4669</v>
      </c>
      <c r="I326" s="19" t="s">
        <v>4670</v>
      </c>
      <c r="J326" s="20" t="s">
        <v>3173</v>
      </c>
      <c r="K326" s="19" t="s">
        <v>4671</v>
      </c>
      <c r="L326" s="19" t="s">
        <v>389</v>
      </c>
      <c r="M326" s="19">
        <v>278</v>
      </c>
      <c r="N326" s="19" t="s">
        <v>425</v>
      </c>
      <c r="O326" s="23" t="s">
        <v>597</v>
      </c>
      <c r="P326" s="19">
        <f t="shared" si="15"/>
        <v>3</v>
      </c>
      <c r="Q326" s="19">
        <f t="shared" si="16"/>
        <v>10000</v>
      </c>
      <c r="R326" s="19">
        <f t="shared" si="17"/>
        <v>2780000</v>
      </c>
      <c r="W326" s="235">
        <v>40</v>
      </c>
      <c r="X326" s="236" t="s">
        <v>1211</v>
      </c>
      <c r="Y326" s="235">
        <v>10000</v>
      </c>
    </row>
    <row r="327" spans="1:25" ht="12.75" hidden="1" customHeight="1">
      <c r="A327" s="19">
        <v>360976</v>
      </c>
      <c r="B327" s="19" t="s">
        <v>3434</v>
      </c>
      <c r="C327" s="19" t="s">
        <v>3435</v>
      </c>
      <c r="D327" s="19" t="s">
        <v>4672</v>
      </c>
      <c r="E327" s="19">
        <v>40</v>
      </c>
      <c r="F327" s="19" t="s">
        <v>3169</v>
      </c>
      <c r="G327" s="19" t="s">
        <v>425</v>
      </c>
      <c r="H327" s="19" t="s">
        <v>4669</v>
      </c>
      <c r="I327" s="19" t="s">
        <v>4673</v>
      </c>
      <c r="J327" s="20" t="s">
        <v>3173</v>
      </c>
      <c r="K327" s="19" t="s">
        <v>4674</v>
      </c>
      <c r="L327" s="19" t="s">
        <v>389</v>
      </c>
      <c r="M327" s="19">
        <v>353</v>
      </c>
      <c r="N327" s="19" t="s">
        <v>425</v>
      </c>
      <c r="O327" s="23" t="s">
        <v>597</v>
      </c>
      <c r="P327" s="19">
        <f t="shared" si="15"/>
        <v>3</v>
      </c>
      <c r="Q327" s="19">
        <f t="shared" si="16"/>
        <v>10000</v>
      </c>
      <c r="R327" s="19">
        <f t="shared" si="17"/>
        <v>3530000</v>
      </c>
      <c r="W327" s="233">
        <v>40</v>
      </c>
      <c r="X327" s="234" t="s">
        <v>676</v>
      </c>
      <c r="Y327" s="233">
        <v>10000</v>
      </c>
    </row>
    <row r="328" spans="1:25" ht="12.75" hidden="1" customHeight="1">
      <c r="A328" s="19">
        <v>8364894</v>
      </c>
      <c r="B328" s="19" t="s">
        <v>4675</v>
      </c>
      <c r="C328" s="19" t="s">
        <v>4676</v>
      </c>
      <c r="D328" s="19" t="s">
        <v>4677</v>
      </c>
      <c r="E328" s="19">
        <v>40</v>
      </c>
      <c r="F328" s="19" t="s">
        <v>3169</v>
      </c>
      <c r="G328" s="19" t="s">
        <v>425</v>
      </c>
      <c r="H328" s="19" t="s">
        <v>4669</v>
      </c>
      <c r="I328" s="19" t="s">
        <v>4678</v>
      </c>
      <c r="J328" s="20" t="s">
        <v>3173</v>
      </c>
      <c r="K328" s="19" t="s">
        <v>4679</v>
      </c>
      <c r="L328" s="19" t="s">
        <v>389</v>
      </c>
      <c r="M328" s="19">
        <v>1581</v>
      </c>
      <c r="N328" s="19" t="s">
        <v>425</v>
      </c>
      <c r="O328" s="23" t="s">
        <v>597</v>
      </c>
      <c r="P328" s="19">
        <f t="shared" si="15"/>
        <v>3</v>
      </c>
      <c r="Q328" s="19">
        <f t="shared" si="16"/>
        <v>10000</v>
      </c>
      <c r="R328" s="19">
        <f t="shared" si="17"/>
        <v>15810000</v>
      </c>
      <c r="W328" s="235">
        <v>40</v>
      </c>
      <c r="X328" s="236" t="s">
        <v>677</v>
      </c>
      <c r="Y328" s="235">
        <v>10000</v>
      </c>
    </row>
    <row r="329" spans="1:25" ht="12.75" hidden="1" customHeight="1">
      <c r="A329" s="19">
        <v>3733765</v>
      </c>
      <c r="B329" s="19" t="s">
        <v>4680</v>
      </c>
      <c r="C329" s="19" t="s">
        <v>4681</v>
      </c>
      <c r="D329" s="19" t="s">
        <v>4682</v>
      </c>
      <c r="E329" s="19">
        <v>40</v>
      </c>
      <c r="F329" s="19" t="s">
        <v>3169</v>
      </c>
      <c r="G329" s="19" t="s">
        <v>425</v>
      </c>
      <c r="H329" s="19" t="s">
        <v>4669</v>
      </c>
      <c r="I329" s="19" t="s">
        <v>4683</v>
      </c>
      <c r="J329" s="20" t="s">
        <v>3173</v>
      </c>
      <c r="K329" s="19" t="s">
        <v>4684</v>
      </c>
      <c r="L329" s="19" t="s">
        <v>389</v>
      </c>
      <c r="M329" s="19">
        <v>20</v>
      </c>
      <c r="N329" s="19" t="s">
        <v>425</v>
      </c>
      <c r="O329" s="23" t="s">
        <v>597</v>
      </c>
      <c r="P329" s="19">
        <f t="shared" si="15"/>
        <v>3</v>
      </c>
      <c r="Q329" s="19">
        <f t="shared" si="16"/>
        <v>10000</v>
      </c>
      <c r="R329" s="19">
        <f t="shared" si="17"/>
        <v>200000</v>
      </c>
      <c r="W329" s="233">
        <v>40</v>
      </c>
      <c r="X329" s="234" t="s">
        <v>677</v>
      </c>
      <c r="Y329" s="233">
        <v>10000</v>
      </c>
    </row>
    <row r="330" spans="1:25" ht="12.75" hidden="1" customHeight="1">
      <c r="A330" s="19">
        <v>258868</v>
      </c>
      <c r="B330" s="19" t="s">
        <v>4685</v>
      </c>
      <c r="C330" s="19" t="s">
        <v>4686</v>
      </c>
      <c r="D330" s="19" t="s">
        <v>4687</v>
      </c>
      <c r="E330" s="19">
        <v>40</v>
      </c>
      <c r="F330" s="19" t="s">
        <v>3169</v>
      </c>
      <c r="G330" s="19" t="s">
        <v>425</v>
      </c>
      <c r="H330" s="19" t="s">
        <v>4669</v>
      </c>
      <c r="I330" s="19" t="s">
        <v>4688</v>
      </c>
      <c r="J330" s="20" t="s">
        <v>3173</v>
      </c>
      <c r="K330" s="19" t="s">
        <v>4689</v>
      </c>
      <c r="L330" s="19" t="s">
        <v>389</v>
      </c>
      <c r="M330" s="19">
        <v>400</v>
      </c>
      <c r="N330" s="19" t="s">
        <v>425</v>
      </c>
      <c r="O330" s="23" t="s">
        <v>597</v>
      </c>
      <c r="P330" s="19">
        <f t="shared" si="15"/>
        <v>3</v>
      </c>
      <c r="Q330" s="19">
        <f t="shared" si="16"/>
        <v>10000</v>
      </c>
      <c r="R330" s="19">
        <f t="shared" si="17"/>
        <v>4000000</v>
      </c>
      <c r="W330" s="235">
        <v>40</v>
      </c>
      <c r="X330" s="236" t="s">
        <v>678</v>
      </c>
      <c r="Y330" s="235">
        <v>10000</v>
      </c>
    </row>
    <row r="331" spans="1:25" ht="12.75" hidden="1" customHeight="1">
      <c r="A331" s="19">
        <v>350466</v>
      </c>
      <c r="B331" s="19" t="s">
        <v>4690</v>
      </c>
      <c r="C331" s="19" t="s">
        <v>4691</v>
      </c>
      <c r="D331" s="19" t="s">
        <v>4692</v>
      </c>
      <c r="E331" s="19">
        <v>40</v>
      </c>
      <c r="F331" s="19" t="s">
        <v>3169</v>
      </c>
      <c r="G331" s="19" t="s">
        <v>425</v>
      </c>
      <c r="H331" s="19" t="s">
        <v>4669</v>
      </c>
      <c r="I331" s="19" t="s">
        <v>4693</v>
      </c>
      <c r="J331" s="20" t="s">
        <v>3173</v>
      </c>
      <c r="K331" s="19" t="s">
        <v>4694</v>
      </c>
      <c r="L331" s="19" t="s">
        <v>389</v>
      </c>
      <c r="M331" s="19">
        <v>472</v>
      </c>
      <c r="N331" s="19" t="s">
        <v>425</v>
      </c>
      <c r="O331" s="23" t="s">
        <v>597</v>
      </c>
      <c r="P331" s="19">
        <f t="shared" si="15"/>
        <v>3</v>
      </c>
      <c r="Q331" s="19">
        <f t="shared" si="16"/>
        <v>10000</v>
      </c>
      <c r="R331" s="19">
        <f t="shared" si="17"/>
        <v>4720000</v>
      </c>
      <c r="W331" s="233">
        <v>40</v>
      </c>
      <c r="X331" s="234" t="s">
        <v>678</v>
      </c>
      <c r="Y331" s="233">
        <v>10000</v>
      </c>
    </row>
    <row r="332" spans="1:25" ht="12.75" hidden="1" customHeight="1">
      <c r="A332" s="19">
        <v>350520</v>
      </c>
      <c r="B332" s="19" t="s">
        <v>3269</v>
      </c>
      <c r="C332" s="19" t="s">
        <v>3270</v>
      </c>
      <c r="D332" s="19" t="s">
        <v>3271</v>
      </c>
      <c r="E332" s="19">
        <v>40</v>
      </c>
      <c r="F332" s="19" t="s">
        <v>3169</v>
      </c>
      <c r="G332" s="19" t="s">
        <v>425</v>
      </c>
      <c r="H332" s="19" t="s">
        <v>4669</v>
      </c>
      <c r="I332" s="19" t="s">
        <v>3274</v>
      </c>
      <c r="J332" s="20" t="s">
        <v>3173</v>
      </c>
      <c r="K332" s="19" t="s">
        <v>3275</v>
      </c>
      <c r="L332" s="19" t="s">
        <v>389</v>
      </c>
      <c r="M332" s="19">
        <v>353</v>
      </c>
      <c r="N332" s="19" t="s">
        <v>425</v>
      </c>
      <c r="O332" s="23" t="s">
        <v>597</v>
      </c>
      <c r="P332" s="19">
        <f t="shared" si="15"/>
        <v>3</v>
      </c>
      <c r="Q332" s="19">
        <f t="shared" si="16"/>
        <v>10000</v>
      </c>
      <c r="R332" s="19">
        <f t="shared" si="17"/>
        <v>3530000</v>
      </c>
      <c r="W332" s="235">
        <v>40</v>
      </c>
      <c r="X332" s="236" t="s">
        <v>679</v>
      </c>
      <c r="Y332" s="235">
        <v>10000</v>
      </c>
    </row>
    <row r="333" spans="1:25" ht="12.75" hidden="1" customHeight="1">
      <c r="A333" s="19">
        <v>7526724</v>
      </c>
      <c r="B333" s="19" t="s">
        <v>4695</v>
      </c>
      <c r="C333" s="19" t="s">
        <v>4696</v>
      </c>
      <c r="D333" s="19" t="s">
        <v>4697</v>
      </c>
      <c r="E333" s="19">
        <v>40</v>
      </c>
      <c r="F333" s="19" t="s">
        <v>3169</v>
      </c>
      <c r="G333" s="19" t="s">
        <v>1288</v>
      </c>
      <c r="H333" s="19" t="s">
        <v>4698</v>
      </c>
      <c r="I333" s="19" t="s">
        <v>4699</v>
      </c>
      <c r="J333" s="20" t="s">
        <v>3173</v>
      </c>
      <c r="K333" s="19" t="s">
        <v>4700</v>
      </c>
      <c r="L333" s="19" t="s">
        <v>389</v>
      </c>
      <c r="M333" s="19">
        <v>5000</v>
      </c>
      <c r="N333" s="19" t="s">
        <v>1288</v>
      </c>
      <c r="O333" s="23" t="s">
        <v>597</v>
      </c>
      <c r="P333" s="19">
        <f t="shared" si="15"/>
        <v>3</v>
      </c>
      <c r="Q333" s="19">
        <f t="shared" si="16"/>
        <v>10000</v>
      </c>
      <c r="R333" s="19">
        <f t="shared" si="17"/>
        <v>50000000</v>
      </c>
      <c r="W333" s="233">
        <v>40</v>
      </c>
      <c r="X333" s="234" t="s">
        <v>679</v>
      </c>
      <c r="Y333" s="233">
        <v>10000</v>
      </c>
    </row>
    <row r="334" spans="1:25" ht="12.75" hidden="1" customHeight="1">
      <c r="A334" s="19">
        <v>11656460</v>
      </c>
      <c r="B334" s="19" t="s">
        <v>4701</v>
      </c>
      <c r="C334" s="19" t="s">
        <v>4702</v>
      </c>
      <c r="D334" s="19" t="s">
        <v>4703</v>
      </c>
      <c r="E334" s="19">
        <v>40</v>
      </c>
      <c r="F334" s="19" t="s">
        <v>3169</v>
      </c>
      <c r="G334" s="19" t="s">
        <v>1288</v>
      </c>
      <c r="H334" s="19" t="s">
        <v>4698</v>
      </c>
      <c r="I334" s="19" t="s">
        <v>4704</v>
      </c>
      <c r="J334" s="20" t="s">
        <v>3173</v>
      </c>
      <c r="K334" s="19" t="s">
        <v>4705</v>
      </c>
      <c r="L334" s="19" t="s">
        <v>389</v>
      </c>
      <c r="M334" s="19">
        <v>5000</v>
      </c>
      <c r="N334" s="19" t="s">
        <v>1288</v>
      </c>
      <c r="O334" s="23" t="s">
        <v>597</v>
      </c>
      <c r="P334" s="19">
        <f t="shared" si="15"/>
        <v>3</v>
      </c>
      <c r="Q334" s="19">
        <f t="shared" si="16"/>
        <v>10000</v>
      </c>
      <c r="R334" s="19">
        <f t="shared" si="17"/>
        <v>50000000</v>
      </c>
      <c r="W334" s="235">
        <v>40</v>
      </c>
      <c r="X334" s="236" t="s">
        <v>977</v>
      </c>
      <c r="Y334" s="235">
        <v>10000</v>
      </c>
    </row>
    <row r="335" spans="1:25" ht="12.75" hidden="1" customHeight="1">
      <c r="A335" s="19">
        <v>11170470</v>
      </c>
      <c r="B335" s="19" t="s">
        <v>4706</v>
      </c>
      <c r="C335" s="19" t="s">
        <v>4707</v>
      </c>
      <c r="D335" s="19" t="s">
        <v>4708</v>
      </c>
      <c r="E335" s="19">
        <v>40</v>
      </c>
      <c r="F335" s="19" t="s">
        <v>3169</v>
      </c>
      <c r="G335" s="19" t="s">
        <v>1288</v>
      </c>
      <c r="H335" s="19" t="s">
        <v>4698</v>
      </c>
      <c r="I335" s="19" t="s">
        <v>4080</v>
      </c>
      <c r="J335" s="20" t="s">
        <v>3173</v>
      </c>
      <c r="K335" s="19" t="s">
        <v>4709</v>
      </c>
      <c r="L335" s="19" t="s">
        <v>389</v>
      </c>
      <c r="M335" s="19">
        <v>100</v>
      </c>
      <c r="N335" s="19" t="s">
        <v>1288</v>
      </c>
      <c r="O335" s="23" t="s">
        <v>597</v>
      </c>
      <c r="P335" s="19">
        <f t="shared" si="15"/>
        <v>3</v>
      </c>
      <c r="Q335" s="19">
        <f t="shared" si="16"/>
        <v>10000</v>
      </c>
      <c r="R335" s="19">
        <f t="shared" si="17"/>
        <v>1000000</v>
      </c>
      <c r="W335" s="233">
        <v>40</v>
      </c>
      <c r="X335" s="234" t="s">
        <v>977</v>
      </c>
      <c r="Y335" s="233">
        <v>10000</v>
      </c>
    </row>
    <row r="336" spans="1:25" ht="12.75" hidden="1" customHeight="1">
      <c r="A336" s="19">
        <v>4352018</v>
      </c>
      <c r="B336" s="19" t="s">
        <v>4710</v>
      </c>
      <c r="C336" s="19" t="s">
        <v>4711</v>
      </c>
      <c r="D336" s="19" t="s">
        <v>4712</v>
      </c>
      <c r="E336" s="19">
        <v>40</v>
      </c>
      <c r="F336" s="19" t="s">
        <v>3169</v>
      </c>
      <c r="G336" s="19" t="s">
        <v>1288</v>
      </c>
      <c r="H336" s="19" t="s">
        <v>4698</v>
      </c>
      <c r="I336" s="19" t="s">
        <v>4713</v>
      </c>
      <c r="J336" s="20" t="s">
        <v>3173</v>
      </c>
      <c r="K336" s="19" t="s">
        <v>4714</v>
      </c>
      <c r="L336" s="19" t="s">
        <v>389</v>
      </c>
      <c r="M336" s="19">
        <v>5000</v>
      </c>
      <c r="N336" s="19" t="s">
        <v>1288</v>
      </c>
      <c r="O336" s="23" t="s">
        <v>597</v>
      </c>
      <c r="P336" s="19">
        <f t="shared" si="15"/>
        <v>3</v>
      </c>
      <c r="Q336" s="19">
        <f t="shared" si="16"/>
        <v>10000</v>
      </c>
      <c r="R336" s="19">
        <f t="shared" si="17"/>
        <v>50000000</v>
      </c>
      <c r="W336" s="235">
        <v>40</v>
      </c>
      <c r="X336" s="236" t="s">
        <v>680</v>
      </c>
      <c r="Y336" s="235">
        <v>10000</v>
      </c>
    </row>
    <row r="337" spans="1:25" ht="12.75" hidden="1" customHeight="1">
      <c r="A337" s="19">
        <v>11373202</v>
      </c>
      <c r="B337" s="19" t="s">
        <v>4715</v>
      </c>
      <c r="C337" s="19" t="s">
        <v>4716</v>
      </c>
      <c r="D337" s="19" t="s">
        <v>4717</v>
      </c>
      <c r="E337" s="19">
        <v>40</v>
      </c>
      <c r="F337" s="19" t="s">
        <v>3169</v>
      </c>
      <c r="G337" s="19" t="s">
        <v>1288</v>
      </c>
      <c r="H337" s="19" t="s">
        <v>4698</v>
      </c>
      <c r="I337" s="19" t="s">
        <v>4117</v>
      </c>
      <c r="J337" s="20" t="s">
        <v>3173</v>
      </c>
      <c r="K337" s="19" t="s">
        <v>4718</v>
      </c>
      <c r="L337" s="19" t="s">
        <v>389</v>
      </c>
      <c r="M337" s="19">
        <v>7000</v>
      </c>
      <c r="N337" s="19" t="s">
        <v>1288</v>
      </c>
      <c r="O337" s="23" t="s">
        <v>597</v>
      </c>
      <c r="P337" s="19">
        <f t="shared" si="15"/>
        <v>3</v>
      </c>
      <c r="Q337" s="19">
        <f t="shared" si="16"/>
        <v>10000</v>
      </c>
      <c r="R337" s="19">
        <f t="shared" si="17"/>
        <v>70000000</v>
      </c>
      <c r="W337" s="233">
        <v>40</v>
      </c>
      <c r="X337" s="234" t="s">
        <v>680</v>
      </c>
      <c r="Y337" s="233">
        <v>10000</v>
      </c>
    </row>
    <row r="338" spans="1:25" ht="12.75" hidden="1" customHeight="1">
      <c r="A338" s="19">
        <v>11307940</v>
      </c>
      <c r="B338" s="19" t="s">
        <v>4719</v>
      </c>
      <c r="C338" s="19" t="s">
        <v>4720</v>
      </c>
      <c r="D338" s="19" t="s">
        <v>4721</v>
      </c>
      <c r="E338" s="19">
        <v>40</v>
      </c>
      <c r="F338" s="19" t="s">
        <v>3169</v>
      </c>
      <c r="G338" s="19" t="s">
        <v>1288</v>
      </c>
      <c r="H338" s="19" t="s">
        <v>4698</v>
      </c>
      <c r="I338" s="19" t="s">
        <v>4117</v>
      </c>
      <c r="J338" s="20" t="s">
        <v>3173</v>
      </c>
      <c r="K338" s="19" t="s">
        <v>4722</v>
      </c>
      <c r="L338" s="19" t="s">
        <v>389</v>
      </c>
      <c r="M338" s="19">
        <v>7400</v>
      </c>
      <c r="N338" s="19" t="s">
        <v>1288</v>
      </c>
      <c r="O338" s="23" t="s">
        <v>597</v>
      </c>
      <c r="P338" s="19">
        <f t="shared" si="15"/>
        <v>3</v>
      </c>
      <c r="Q338" s="19">
        <f t="shared" si="16"/>
        <v>10000</v>
      </c>
      <c r="R338" s="19">
        <f t="shared" si="17"/>
        <v>74000000</v>
      </c>
      <c r="W338" s="235">
        <v>40</v>
      </c>
      <c r="X338" s="236" t="s">
        <v>681</v>
      </c>
      <c r="Y338" s="235">
        <v>10000</v>
      </c>
    </row>
    <row r="339" spans="1:25" ht="12.75" hidden="1" customHeight="1">
      <c r="A339" s="19">
        <v>6157554</v>
      </c>
      <c r="B339" s="19" t="s">
        <v>4723</v>
      </c>
      <c r="C339" s="19" t="s">
        <v>4724</v>
      </c>
      <c r="D339" s="19" t="s">
        <v>4725</v>
      </c>
      <c r="E339" s="19">
        <v>40</v>
      </c>
      <c r="F339" s="19" t="s">
        <v>3169</v>
      </c>
      <c r="G339" s="19" t="s">
        <v>1288</v>
      </c>
      <c r="H339" s="19" t="s">
        <v>4698</v>
      </c>
      <c r="I339" s="19" t="s">
        <v>4726</v>
      </c>
      <c r="J339" s="20" t="s">
        <v>3173</v>
      </c>
      <c r="K339" s="19" t="s">
        <v>4727</v>
      </c>
      <c r="L339" s="19" t="s">
        <v>389</v>
      </c>
      <c r="M339" s="19">
        <v>5000</v>
      </c>
      <c r="N339" s="19" t="s">
        <v>1288</v>
      </c>
      <c r="O339" s="23" t="s">
        <v>597</v>
      </c>
      <c r="P339" s="19">
        <f t="shared" si="15"/>
        <v>3</v>
      </c>
      <c r="Q339" s="19">
        <f t="shared" si="16"/>
        <v>10000</v>
      </c>
      <c r="R339" s="19">
        <f t="shared" si="17"/>
        <v>50000000</v>
      </c>
      <c r="W339" s="233">
        <v>40</v>
      </c>
      <c r="X339" s="234" t="s">
        <v>681</v>
      </c>
      <c r="Y339" s="233">
        <v>10000</v>
      </c>
    </row>
    <row r="340" spans="1:25" ht="12.75" hidden="1" customHeight="1">
      <c r="A340" s="19">
        <v>5041690</v>
      </c>
      <c r="B340" s="19" t="s">
        <v>4466</v>
      </c>
      <c r="C340" s="19" t="s">
        <v>4467</v>
      </c>
      <c r="D340" s="19" t="s">
        <v>4468</v>
      </c>
      <c r="E340" s="19">
        <v>40</v>
      </c>
      <c r="F340" s="19" t="s">
        <v>3169</v>
      </c>
      <c r="G340" s="19" t="s">
        <v>1288</v>
      </c>
      <c r="H340" s="19" t="s">
        <v>4698</v>
      </c>
      <c r="I340" s="19" t="s">
        <v>4469</v>
      </c>
      <c r="J340" s="20" t="s">
        <v>3173</v>
      </c>
      <c r="K340" s="19" t="s">
        <v>4470</v>
      </c>
      <c r="L340" s="19" t="s">
        <v>389</v>
      </c>
      <c r="M340" s="19">
        <v>1000</v>
      </c>
      <c r="N340" s="19" t="s">
        <v>1288</v>
      </c>
      <c r="O340" s="23" t="s">
        <v>597</v>
      </c>
      <c r="P340" s="19">
        <f t="shared" si="15"/>
        <v>3</v>
      </c>
      <c r="Q340" s="19">
        <f t="shared" si="16"/>
        <v>10000</v>
      </c>
      <c r="R340" s="19">
        <f t="shared" si="17"/>
        <v>10000000</v>
      </c>
      <c r="W340" s="235">
        <v>40</v>
      </c>
      <c r="X340" s="236" t="s">
        <v>681</v>
      </c>
      <c r="Y340" s="235">
        <v>10000</v>
      </c>
    </row>
    <row r="341" spans="1:25" ht="12.75" hidden="1" customHeight="1">
      <c r="A341" s="19">
        <v>11327807</v>
      </c>
      <c r="B341" s="19" t="s">
        <v>4728</v>
      </c>
      <c r="C341" s="19" t="s">
        <v>4729</v>
      </c>
      <c r="D341" s="19" t="s">
        <v>4730</v>
      </c>
      <c r="E341" s="19">
        <v>40</v>
      </c>
      <c r="F341" s="19" t="s">
        <v>3169</v>
      </c>
      <c r="G341" s="19" t="s">
        <v>1288</v>
      </c>
      <c r="H341" s="19" t="s">
        <v>4698</v>
      </c>
      <c r="I341" s="19" t="s">
        <v>4535</v>
      </c>
      <c r="J341" s="20" t="s">
        <v>3173</v>
      </c>
      <c r="K341" s="19" t="s">
        <v>4731</v>
      </c>
      <c r="L341" s="19" t="s">
        <v>389</v>
      </c>
      <c r="M341" s="19">
        <v>8100</v>
      </c>
      <c r="N341" s="19" t="s">
        <v>1288</v>
      </c>
      <c r="O341" s="23" t="s">
        <v>597</v>
      </c>
      <c r="P341" s="19">
        <f t="shared" si="15"/>
        <v>3</v>
      </c>
      <c r="Q341" s="19">
        <f t="shared" si="16"/>
        <v>10000</v>
      </c>
      <c r="R341" s="19">
        <f t="shared" si="17"/>
        <v>81000000</v>
      </c>
      <c r="W341" s="233">
        <v>40</v>
      </c>
      <c r="X341" s="234" t="s">
        <v>682</v>
      </c>
      <c r="Y341" s="233">
        <v>10000</v>
      </c>
    </row>
    <row r="342" spans="1:25" ht="12.75" hidden="1" customHeight="1">
      <c r="A342" s="19">
        <v>7691585</v>
      </c>
      <c r="B342" s="19" t="s">
        <v>4732</v>
      </c>
      <c r="C342" s="19" t="s">
        <v>4733</v>
      </c>
      <c r="D342" s="19" t="s">
        <v>4734</v>
      </c>
      <c r="E342" s="19">
        <v>40</v>
      </c>
      <c r="F342" s="19" t="s">
        <v>3169</v>
      </c>
      <c r="G342" s="19" t="s">
        <v>1288</v>
      </c>
      <c r="H342" s="19" t="s">
        <v>4698</v>
      </c>
      <c r="I342" s="19" t="s">
        <v>4735</v>
      </c>
      <c r="J342" s="20" t="s">
        <v>3173</v>
      </c>
      <c r="K342" s="19" t="s">
        <v>4736</v>
      </c>
      <c r="L342" s="19" t="s">
        <v>389</v>
      </c>
      <c r="M342" s="19">
        <v>400</v>
      </c>
      <c r="N342" s="19" t="s">
        <v>1288</v>
      </c>
      <c r="O342" s="23" t="s">
        <v>597</v>
      </c>
      <c r="P342" s="19">
        <f t="shared" si="15"/>
        <v>3</v>
      </c>
      <c r="Q342" s="19">
        <f t="shared" si="16"/>
        <v>10000</v>
      </c>
      <c r="R342" s="19">
        <f t="shared" si="17"/>
        <v>4000000</v>
      </c>
      <c r="W342" s="235">
        <v>40</v>
      </c>
      <c r="X342" s="236" t="s">
        <v>682</v>
      </c>
      <c r="Y342" s="235">
        <v>10000</v>
      </c>
    </row>
    <row r="343" spans="1:25" ht="12.75" hidden="1" customHeight="1">
      <c r="A343" s="19">
        <v>12827723</v>
      </c>
      <c r="B343" s="19" t="s">
        <v>4737</v>
      </c>
      <c r="C343" s="19" t="s">
        <v>4738</v>
      </c>
      <c r="D343" s="19" t="s">
        <v>4739</v>
      </c>
      <c r="E343" s="19">
        <v>40</v>
      </c>
      <c r="F343" s="19" t="s">
        <v>3169</v>
      </c>
      <c r="G343" s="19" t="s">
        <v>426</v>
      </c>
      <c r="H343" s="19" t="s">
        <v>4740</v>
      </c>
      <c r="I343" s="19" t="s">
        <v>3887</v>
      </c>
      <c r="J343" s="20" t="s">
        <v>3173</v>
      </c>
      <c r="K343" s="19" t="s">
        <v>4741</v>
      </c>
      <c r="L343" s="19" t="s">
        <v>389</v>
      </c>
      <c r="M343" s="19">
        <v>200300</v>
      </c>
      <c r="N343" s="19" t="s">
        <v>426</v>
      </c>
      <c r="O343" s="23" t="s">
        <v>597</v>
      </c>
      <c r="P343" s="19">
        <f t="shared" si="15"/>
        <v>3</v>
      </c>
      <c r="Q343" s="19">
        <f t="shared" si="16"/>
        <v>10000</v>
      </c>
      <c r="R343" s="19">
        <f t="shared" si="17"/>
        <v>2003000000</v>
      </c>
      <c r="W343" s="233">
        <v>40</v>
      </c>
      <c r="X343" s="234" t="s">
        <v>683</v>
      </c>
      <c r="Y343" s="233">
        <v>10000</v>
      </c>
    </row>
    <row r="344" spans="1:25" ht="12.75" hidden="1" customHeight="1">
      <c r="A344" s="19">
        <v>12827723</v>
      </c>
      <c r="B344" s="19" t="s">
        <v>4737</v>
      </c>
      <c r="C344" s="19" t="s">
        <v>4738</v>
      </c>
      <c r="D344" s="19" t="s">
        <v>4739</v>
      </c>
      <c r="E344" s="19">
        <v>40</v>
      </c>
      <c r="F344" s="19" t="s">
        <v>3169</v>
      </c>
      <c r="G344" s="19" t="s">
        <v>426</v>
      </c>
      <c r="H344" s="19" t="s">
        <v>4740</v>
      </c>
      <c r="I344" s="19" t="s">
        <v>3887</v>
      </c>
      <c r="J344" s="20" t="s">
        <v>3173</v>
      </c>
      <c r="K344" s="19" t="s">
        <v>4741</v>
      </c>
      <c r="L344" s="19" t="s">
        <v>397</v>
      </c>
      <c r="M344" s="19">
        <v>31000</v>
      </c>
      <c r="N344" s="19" t="s">
        <v>426</v>
      </c>
      <c r="O344" s="23" t="s">
        <v>597</v>
      </c>
      <c r="P344" s="19">
        <f t="shared" si="15"/>
        <v>3</v>
      </c>
      <c r="Q344" s="19">
        <f t="shared" si="16"/>
        <v>10000</v>
      </c>
      <c r="R344" s="19">
        <f t="shared" si="17"/>
        <v>310000000</v>
      </c>
      <c r="W344" s="235">
        <v>40</v>
      </c>
      <c r="X344" s="236" t="s">
        <v>684</v>
      </c>
      <c r="Y344" s="235">
        <v>10000</v>
      </c>
    </row>
    <row r="345" spans="1:25" ht="12.75" hidden="1" customHeight="1">
      <c r="A345" s="19">
        <v>8758873</v>
      </c>
      <c r="B345" s="19" t="s">
        <v>4742</v>
      </c>
      <c r="C345" s="19" t="s">
        <v>4743</v>
      </c>
      <c r="D345" s="19" t="s">
        <v>4744</v>
      </c>
      <c r="E345" s="19">
        <v>40</v>
      </c>
      <c r="F345" s="19" t="s">
        <v>3169</v>
      </c>
      <c r="G345" s="19" t="s">
        <v>426</v>
      </c>
      <c r="H345" s="19" t="s">
        <v>4740</v>
      </c>
      <c r="I345" s="19" t="s">
        <v>4745</v>
      </c>
      <c r="J345" s="20" t="s">
        <v>3173</v>
      </c>
      <c r="K345" s="19" t="s">
        <v>4746</v>
      </c>
      <c r="L345" s="19" t="s">
        <v>389</v>
      </c>
      <c r="M345" s="19">
        <v>21</v>
      </c>
      <c r="N345" s="19" t="s">
        <v>426</v>
      </c>
      <c r="O345" s="23" t="s">
        <v>597</v>
      </c>
      <c r="P345" s="19">
        <f t="shared" si="15"/>
        <v>3</v>
      </c>
      <c r="Q345" s="19">
        <f t="shared" si="16"/>
        <v>10000</v>
      </c>
      <c r="R345" s="19">
        <f t="shared" si="17"/>
        <v>210000</v>
      </c>
      <c r="W345" s="233">
        <v>40</v>
      </c>
      <c r="X345" s="234" t="s">
        <v>684</v>
      </c>
      <c r="Y345" s="233">
        <v>10000</v>
      </c>
    </row>
    <row r="346" spans="1:25" ht="12.75" hidden="1" customHeight="1">
      <c r="A346" s="19">
        <v>12576694</v>
      </c>
      <c r="B346" s="19" t="s">
        <v>4747</v>
      </c>
      <c r="C346" s="19" t="s">
        <v>4748</v>
      </c>
      <c r="D346" s="19" t="s">
        <v>4749</v>
      </c>
      <c r="E346" s="19">
        <v>40</v>
      </c>
      <c r="F346" s="19" t="s">
        <v>3169</v>
      </c>
      <c r="G346" s="19" t="s">
        <v>426</v>
      </c>
      <c r="H346" s="19" t="s">
        <v>4740</v>
      </c>
      <c r="I346" s="19" t="s">
        <v>3887</v>
      </c>
      <c r="J346" s="20" t="s">
        <v>3173</v>
      </c>
      <c r="K346" s="19" t="s">
        <v>4750</v>
      </c>
      <c r="L346" s="19" t="s">
        <v>389</v>
      </c>
      <c r="M346" s="19">
        <v>3500</v>
      </c>
      <c r="N346" s="19" t="s">
        <v>426</v>
      </c>
      <c r="O346" s="23" t="s">
        <v>597</v>
      </c>
      <c r="P346" s="19">
        <f t="shared" si="15"/>
        <v>3</v>
      </c>
      <c r="Q346" s="19">
        <f t="shared" si="16"/>
        <v>10000</v>
      </c>
      <c r="R346" s="19">
        <f t="shared" si="17"/>
        <v>35000000</v>
      </c>
      <c r="W346" s="235">
        <v>40</v>
      </c>
      <c r="X346" s="236" t="s">
        <v>687</v>
      </c>
      <c r="Y346" s="235">
        <v>10000</v>
      </c>
    </row>
    <row r="347" spans="1:25" ht="12.75" hidden="1" customHeight="1">
      <c r="A347" s="19">
        <v>7124183</v>
      </c>
      <c r="B347" s="19" t="s">
        <v>4751</v>
      </c>
      <c r="C347" s="19" t="s">
        <v>4752</v>
      </c>
      <c r="D347" s="19" t="s">
        <v>4753</v>
      </c>
      <c r="E347" s="19">
        <v>40</v>
      </c>
      <c r="F347" s="19" t="s">
        <v>3169</v>
      </c>
      <c r="G347" s="19" t="s">
        <v>428</v>
      </c>
      <c r="H347" s="19" t="s">
        <v>4754</v>
      </c>
      <c r="I347" s="19" t="s">
        <v>4755</v>
      </c>
      <c r="J347" s="20" t="s">
        <v>3173</v>
      </c>
      <c r="K347" s="19" t="s">
        <v>4756</v>
      </c>
      <c r="L347" s="19" t="s">
        <v>389</v>
      </c>
      <c r="M347" s="19">
        <v>7000</v>
      </c>
      <c r="N347" s="19" t="s">
        <v>428</v>
      </c>
      <c r="O347" s="23" t="s">
        <v>597</v>
      </c>
      <c r="P347" s="19">
        <f t="shared" si="15"/>
        <v>3</v>
      </c>
      <c r="Q347" s="19">
        <f t="shared" si="16"/>
        <v>10000</v>
      </c>
      <c r="R347" s="19">
        <f t="shared" si="17"/>
        <v>70000000</v>
      </c>
      <c r="W347" s="233">
        <v>40</v>
      </c>
      <c r="X347" s="234" t="s">
        <v>687</v>
      </c>
      <c r="Y347" s="233">
        <v>10000</v>
      </c>
    </row>
    <row r="348" spans="1:25" ht="12.75" hidden="1" customHeight="1">
      <c r="A348" s="19">
        <v>6890051</v>
      </c>
      <c r="B348" s="19" t="s">
        <v>4757</v>
      </c>
      <c r="C348" s="19" t="s">
        <v>4758</v>
      </c>
      <c r="D348" s="19" t="s">
        <v>4759</v>
      </c>
      <c r="E348" s="19">
        <v>40</v>
      </c>
      <c r="F348" s="19" t="s">
        <v>3169</v>
      </c>
      <c r="G348" s="19" t="s">
        <v>428</v>
      </c>
      <c r="H348" s="19" t="s">
        <v>4754</v>
      </c>
      <c r="I348" s="19" t="s">
        <v>4760</v>
      </c>
      <c r="J348" s="20" t="s">
        <v>3173</v>
      </c>
      <c r="K348" s="19" t="s">
        <v>4761</v>
      </c>
      <c r="L348" s="19" t="s">
        <v>389</v>
      </c>
      <c r="M348" s="19">
        <v>200</v>
      </c>
      <c r="N348" s="19" t="s">
        <v>428</v>
      </c>
      <c r="O348" s="23" t="s">
        <v>597</v>
      </c>
      <c r="P348" s="19">
        <f t="shared" si="15"/>
        <v>3</v>
      </c>
      <c r="Q348" s="19">
        <f t="shared" si="16"/>
        <v>10000</v>
      </c>
      <c r="R348" s="19">
        <f t="shared" si="17"/>
        <v>2000000</v>
      </c>
      <c r="W348" s="235">
        <v>40</v>
      </c>
      <c r="X348" s="236" t="s">
        <v>688</v>
      </c>
      <c r="Y348" s="235">
        <v>10000</v>
      </c>
    </row>
    <row r="349" spans="1:25" ht="12.75" hidden="1" customHeight="1">
      <c r="A349" s="19">
        <v>4631238</v>
      </c>
      <c r="B349" s="19" t="s">
        <v>4762</v>
      </c>
      <c r="C349" s="19" t="s">
        <v>4763</v>
      </c>
      <c r="D349" s="19" t="s">
        <v>4764</v>
      </c>
      <c r="E349" s="19">
        <v>40</v>
      </c>
      <c r="F349" s="19" t="s">
        <v>3169</v>
      </c>
      <c r="G349" s="19" t="s">
        <v>429</v>
      </c>
      <c r="H349" s="19" t="s">
        <v>4765</v>
      </c>
      <c r="I349" s="19" t="s">
        <v>4766</v>
      </c>
      <c r="J349" s="20" t="s">
        <v>3173</v>
      </c>
      <c r="K349" s="19" t="s">
        <v>4767</v>
      </c>
      <c r="L349" s="19" t="s">
        <v>389</v>
      </c>
      <c r="M349" s="19">
        <v>139</v>
      </c>
      <c r="N349" s="19" t="s">
        <v>429</v>
      </c>
      <c r="O349" s="23" t="s">
        <v>597</v>
      </c>
      <c r="P349" s="19">
        <f t="shared" si="15"/>
        <v>3</v>
      </c>
      <c r="Q349" s="19">
        <f t="shared" si="16"/>
        <v>10000</v>
      </c>
      <c r="R349" s="19">
        <f t="shared" si="17"/>
        <v>1390000</v>
      </c>
      <c r="W349" s="233">
        <v>40</v>
      </c>
      <c r="X349" s="234" t="s">
        <v>690</v>
      </c>
      <c r="Y349" s="233">
        <v>10000</v>
      </c>
    </row>
    <row r="350" spans="1:25" ht="12.75" hidden="1" customHeight="1">
      <c r="A350" s="19">
        <v>8130802</v>
      </c>
      <c r="B350" s="19" t="s">
        <v>4768</v>
      </c>
      <c r="C350" s="19" t="s">
        <v>4769</v>
      </c>
      <c r="D350" s="19" t="s">
        <v>4770</v>
      </c>
      <c r="E350" s="19">
        <v>40</v>
      </c>
      <c r="F350" s="19" t="s">
        <v>3169</v>
      </c>
      <c r="G350" s="19" t="s">
        <v>1290</v>
      </c>
      <c r="H350" s="19" t="s">
        <v>4771</v>
      </c>
      <c r="I350" s="19" t="s">
        <v>4772</v>
      </c>
      <c r="J350" s="20" t="s">
        <v>3173</v>
      </c>
      <c r="K350" s="19" t="s">
        <v>4773</v>
      </c>
      <c r="L350" s="19" t="s">
        <v>389</v>
      </c>
      <c r="M350" s="19">
        <v>2500</v>
      </c>
      <c r="N350" s="19" t="s">
        <v>1290</v>
      </c>
      <c r="O350" s="23" t="s">
        <v>597</v>
      </c>
      <c r="P350" s="19">
        <f t="shared" si="15"/>
        <v>3</v>
      </c>
      <c r="Q350" s="19">
        <f t="shared" si="16"/>
        <v>10000</v>
      </c>
      <c r="R350" s="19">
        <f t="shared" si="17"/>
        <v>25000000</v>
      </c>
      <c r="W350" s="235">
        <v>40</v>
      </c>
      <c r="X350" s="236" t="s">
        <v>690</v>
      </c>
      <c r="Y350" s="235">
        <v>10000</v>
      </c>
    </row>
    <row r="351" spans="1:25" ht="12.75" hidden="1" customHeight="1">
      <c r="A351" s="19">
        <v>8130802</v>
      </c>
      <c r="B351" s="19" t="s">
        <v>4768</v>
      </c>
      <c r="C351" s="19" t="s">
        <v>4769</v>
      </c>
      <c r="D351" s="19" t="s">
        <v>4770</v>
      </c>
      <c r="E351" s="19">
        <v>40</v>
      </c>
      <c r="F351" s="19" t="s">
        <v>3169</v>
      </c>
      <c r="G351" s="19" t="s">
        <v>1290</v>
      </c>
      <c r="H351" s="19" t="s">
        <v>4771</v>
      </c>
      <c r="I351" s="19" t="s">
        <v>4772</v>
      </c>
      <c r="J351" s="20" t="s">
        <v>3173</v>
      </c>
      <c r="K351" s="19" t="s">
        <v>4773</v>
      </c>
      <c r="L351" s="19" t="s">
        <v>447</v>
      </c>
      <c r="M351" s="19">
        <v>300</v>
      </c>
      <c r="N351" s="19" t="s">
        <v>1290</v>
      </c>
      <c r="O351" s="23" t="s">
        <v>597</v>
      </c>
      <c r="P351" s="19">
        <f t="shared" si="15"/>
        <v>3</v>
      </c>
      <c r="Q351" s="19">
        <f t="shared" si="16"/>
        <v>10000</v>
      </c>
      <c r="R351" s="19">
        <f t="shared" si="17"/>
        <v>3000000</v>
      </c>
      <c r="W351" s="233">
        <v>40</v>
      </c>
      <c r="X351" s="234" t="s">
        <v>693</v>
      </c>
      <c r="Y351" s="233">
        <v>10000</v>
      </c>
    </row>
    <row r="352" spans="1:25" ht="12.75" hidden="1" customHeight="1">
      <c r="A352" s="19">
        <v>8434957</v>
      </c>
      <c r="B352" s="19" t="s">
        <v>3299</v>
      </c>
      <c r="C352" s="19" t="s">
        <v>3300</v>
      </c>
      <c r="D352" s="19" t="s">
        <v>4774</v>
      </c>
      <c r="E352" s="19">
        <v>40</v>
      </c>
      <c r="F352" s="19" t="s">
        <v>3169</v>
      </c>
      <c r="G352" s="19" t="s">
        <v>430</v>
      </c>
      <c r="H352" s="19" t="s">
        <v>4775</v>
      </c>
      <c r="I352" s="19" t="s">
        <v>4776</v>
      </c>
      <c r="J352" s="20" t="s">
        <v>3173</v>
      </c>
      <c r="K352" s="19" t="s">
        <v>4777</v>
      </c>
      <c r="L352" s="19" t="s">
        <v>389</v>
      </c>
      <c r="M352" s="19">
        <v>59600</v>
      </c>
      <c r="N352" s="19" t="s">
        <v>430</v>
      </c>
      <c r="O352" s="23" t="s">
        <v>597</v>
      </c>
      <c r="P352" s="19">
        <f t="shared" si="15"/>
        <v>3</v>
      </c>
      <c r="Q352" s="19">
        <f t="shared" si="16"/>
        <v>10000</v>
      </c>
      <c r="R352" s="19">
        <f t="shared" si="17"/>
        <v>596000000</v>
      </c>
      <c r="W352" s="235">
        <v>40</v>
      </c>
      <c r="X352" s="236" t="s">
        <v>694</v>
      </c>
      <c r="Y352" s="235">
        <v>10000</v>
      </c>
    </row>
    <row r="353" spans="1:25" ht="12.75" hidden="1" customHeight="1">
      <c r="A353" s="19">
        <v>6444157</v>
      </c>
      <c r="B353" s="19" t="s">
        <v>4778</v>
      </c>
      <c r="C353" s="19" t="s">
        <v>4779</v>
      </c>
      <c r="D353" s="19" t="s">
        <v>4780</v>
      </c>
      <c r="E353" s="19">
        <v>40</v>
      </c>
      <c r="F353" s="19" t="s">
        <v>3169</v>
      </c>
      <c r="G353" s="19" t="s">
        <v>430</v>
      </c>
      <c r="H353" s="19" t="s">
        <v>4775</v>
      </c>
      <c r="I353" s="19" t="s">
        <v>4781</v>
      </c>
      <c r="J353" s="20" t="s">
        <v>3173</v>
      </c>
      <c r="K353" s="19" t="s">
        <v>4782</v>
      </c>
      <c r="L353" s="19" t="s">
        <v>389</v>
      </c>
      <c r="M353" s="19">
        <v>26500</v>
      </c>
      <c r="N353" s="19" t="s">
        <v>430</v>
      </c>
      <c r="O353" s="23" t="s">
        <v>597</v>
      </c>
      <c r="P353" s="19">
        <f t="shared" si="15"/>
        <v>3</v>
      </c>
      <c r="Q353" s="19">
        <f t="shared" si="16"/>
        <v>10000</v>
      </c>
      <c r="R353" s="19">
        <f t="shared" si="17"/>
        <v>265000000</v>
      </c>
      <c r="W353" s="233">
        <v>40</v>
      </c>
      <c r="X353" s="234" t="s">
        <v>695</v>
      </c>
      <c r="Y353" s="233">
        <v>10000</v>
      </c>
    </row>
    <row r="354" spans="1:25" ht="12.75" hidden="1" customHeight="1">
      <c r="A354" s="19">
        <v>8907800</v>
      </c>
      <c r="B354" s="19" t="s">
        <v>4783</v>
      </c>
      <c r="C354" s="19" t="s">
        <v>4784</v>
      </c>
      <c r="D354" s="19" t="s">
        <v>4785</v>
      </c>
      <c r="E354" s="19">
        <v>40</v>
      </c>
      <c r="F354" s="19" t="s">
        <v>3169</v>
      </c>
      <c r="G354" s="19" t="s">
        <v>430</v>
      </c>
      <c r="H354" s="19" t="s">
        <v>4775</v>
      </c>
      <c r="I354" s="19" t="s">
        <v>4786</v>
      </c>
      <c r="J354" s="20" t="s">
        <v>3173</v>
      </c>
      <c r="K354" s="19" t="s">
        <v>4787</v>
      </c>
      <c r="L354" s="19" t="s">
        <v>389</v>
      </c>
      <c r="M354" s="19">
        <v>1000</v>
      </c>
      <c r="N354" s="19" t="s">
        <v>430</v>
      </c>
      <c r="O354" s="23" t="s">
        <v>597</v>
      </c>
      <c r="P354" s="19">
        <f t="shared" si="15"/>
        <v>3</v>
      </c>
      <c r="Q354" s="19">
        <f t="shared" si="16"/>
        <v>10000</v>
      </c>
      <c r="R354" s="19">
        <f t="shared" si="17"/>
        <v>10000000</v>
      </c>
      <c r="W354" s="235">
        <v>40</v>
      </c>
      <c r="X354" s="236" t="s">
        <v>695</v>
      </c>
      <c r="Y354" s="235">
        <v>10000</v>
      </c>
    </row>
    <row r="355" spans="1:25" ht="12.75" hidden="1" customHeight="1">
      <c r="A355" s="19">
        <v>5586789</v>
      </c>
      <c r="B355" s="19" t="s">
        <v>4788</v>
      </c>
      <c r="C355" s="19" t="s">
        <v>4789</v>
      </c>
      <c r="D355" s="19" t="s">
        <v>4790</v>
      </c>
      <c r="E355" s="19">
        <v>40</v>
      </c>
      <c r="F355" s="19" t="s">
        <v>3169</v>
      </c>
      <c r="G355" s="19" t="s">
        <v>430</v>
      </c>
      <c r="H355" s="19" t="s">
        <v>4775</v>
      </c>
      <c r="I355" s="19" t="s">
        <v>4791</v>
      </c>
      <c r="J355" s="20" t="s">
        <v>3173</v>
      </c>
      <c r="K355" s="19" t="s">
        <v>4792</v>
      </c>
      <c r="L355" s="19" t="s">
        <v>389</v>
      </c>
      <c r="M355" s="19">
        <v>1400</v>
      </c>
      <c r="N355" s="19" t="s">
        <v>430</v>
      </c>
      <c r="O355" s="23" t="s">
        <v>597</v>
      </c>
      <c r="P355" s="19">
        <f t="shared" si="15"/>
        <v>3</v>
      </c>
      <c r="Q355" s="19">
        <f t="shared" si="16"/>
        <v>10000</v>
      </c>
      <c r="R355" s="19">
        <f t="shared" si="17"/>
        <v>14000000</v>
      </c>
      <c r="W355" s="233">
        <v>40</v>
      </c>
      <c r="X355" s="234" t="s">
        <v>696</v>
      </c>
      <c r="Y355" s="233">
        <v>10000</v>
      </c>
    </row>
    <row r="356" spans="1:25" ht="12.75" hidden="1" customHeight="1">
      <c r="A356" s="19">
        <v>6361920</v>
      </c>
      <c r="B356" s="19" t="s">
        <v>4793</v>
      </c>
      <c r="C356" s="19" t="s">
        <v>4794</v>
      </c>
      <c r="D356" s="19" t="s">
        <v>4795</v>
      </c>
      <c r="E356" s="19">
        <v>40</v>
      </c>
      <c r="F356" s="19" t="s">
        <v>3169</v>
      </c>
      <c r="G356" s="19" t="s">
        <v>431</v>
      </c>
      <c r="H356" s="19" t="s">
        <v>4796</v>
      </c>
      <c r="I356" s="19" t="s">
        <v>4797</v>
      </c>
      <c r="J356" s="20" t="s">
        <v>3173</v>
      </c>
      <c r="K356" s="19" t="s">
        <v>4798</v>
      </c>
      <c r="L356" s="19" t="s">
        <v>389</v>
      </c>
      <c r="M356" s="19">
        <v>60</v>
      </c>
      <c r="N356" s="19" t="s">
        <v>431</v>
      </c>
      <c r="O356" s="23" t="s">
        <v>597</v>
      </c>
      <c r="P356" s="19">
        <f t="shared" si="15"/>
        <v>3</v>
      </c>
      <c r="Q356" s="19">
        <f t="shared" si="16"/>
        <v>10000</v>
      </c>
      <c r="R356" s="19">
        <f t="shared" si="17"/>
        <v>600000</v>
      </c>
      <c r="W356" s="235">
        <v>40</v>
      </c>
      <c r="X356" s="236" t="s">
        <v>696</v>
      </c>
      <c r="Y356" s="235">
        <v>10000</v>
      </c>
    </row>
    <row r="357" spans="1:25" ht="12.75" hidden="1" customHeight="1">
      <c r="A357" s="19">
        <v>12896584</v>
      </c>
      <c r="B357" s="19" t="s">
        <v>4799</v>
      </c>
      <c r="C357" s="19" t="s">
        <v>4800</v>
      </c>
      <c r="D357" s="19" t="s">
        <v>4801</v>
      </c>
      <c r="E357" s="19">
        <v>40</v>
      </c>
      <c r="F357" s="19" t="s">
        <v>3169</v>
      </c>
      <c r="G357" s="19" t="s">
        <v>431</v>
      </c>
      <c r="H357" s="19" t="s">
        <v>4796</v>
      </c>
      <c r="I357" s="19" t="s">
        <v>4802</v>
      </c>
      <c r="J357" s="20" t="s">
        <v>3173</v>
      </c>
      <c r="K357" s="19" t="s">
        <v>4803</v>
      </c>
      <c r="L357" s="19" t="s">
        <v>389</v>
      </c>
      <c r="M357" s="19">
        <v>2700</v>
      </c>
      <c r="N357" s="19" t="s">
        <v>431</v>
      </c>
      <c r="O357" s="23" t="s">
        <v>597</v>
      </c>
      <c r="P357" s="19">
        <f t="shared" si="15"/>
        <v>3</v>
      </c>
      <c r="Q357" s="19">
        <f t="shared" si="16"/>
        <v>10000</v>
      </c>
      <c r="R357" s="19">
        <f t="shared" si="17"/>
        <v>27000000</v>
      </c>
      <c r="W357" s="233">
        <v>40</v>
      </c>
      <c r="X357" s="234" t="s">
        <v>696</v>
      </c>
      <c r="Y357" s="233">
        <v>10000</v>
      </c>
    </row>
    <row r="358" spans="1:25" ht="12.75" hidden="1" customHeight="1">
      <c r="A358" s="19">
        <v>8461172</v>
      </c>
      <c r="B358" s="19" t="s">
        <v>4804</v>
      </c>
      <c r="C358" s="19" t="s">
        <v>4805</v>
      </c>
      <c r="D358" s="19" t="s">
        <v>4806</v>
      </c>
      <c r="E358" s="19">
        <v>40</v>
      </c>
      <c r="F358" s="19" t="s">
        <v>3169</v>
      </c>
      <c r="G358" s="19" t="s">
        <v>431</v>
      </c>
      <c r="H358" s="19" t="s">
        <v>4796</v>
      </c>
      <c r="I358" s="19" t="s">
        <v>4807</v>
      </c>
      <c r="J358" s="20" t="s">
        <v>3173</v>
      </c>
      <c r="K358" s="19" t="s">
        <v>4808</v>
      </c>
      <c r="L358" s="19" t="s">
        <v>389</v>
      </c>
      <c r="M358" s="19">
        <v>109000</v>
      </c>
      <c r="N358" s="19" t="s">
        <v>431</v>
      </c>
      <c r="O358" s="23" t="s">
        <v>597</v>
      </c>
      <c r="P358" s="19">
        <f t="shared" si="15"/>
        <v>3</v>
      </c>
      <c r="Q358" s="19">
        <f t="shared" si="16"/>
        <v>10000</v>
      </c>
      <c r="R358" s="19">
        <f t="shared" si="17"/>
        <v>1090000000</v>
      </c>
      <c r="W358" s="235">
        <v>40</v>
      </c>
      <c r="X358" s="236" t="s">
        <v>697</v>
      </c>
      <c r="Y358" s="235">
        <v>10000</v>
      </c>
    </row>
    <row r="359" spans="1:25" ht="12.75" hidden="1" customHeight="1">
      <c r="A359" s="19">
        <v>4513348</v>
      </c>
      <c r="B359" s="19" t="s">
        <v>4809</v>
      </c>
      <c r="C359" s="19" t="s">
        <v>4810</v>
      </c>
      <c r="D359" s="19" t="s">
        <v>4811</v>
      </c>
      <c r="E359" s="19">
        <v>40</v>
      </c>
      <c r="F359" s="19" t="s">
        <v>3169</v>
      </c>
      <c r="G359" s="19" t="s">
        <v>431</v>
      </c>
      <c r="H359" s="19" t="s">
        <v>4796</v>
      </c>
      <c r="I359" s="19" t="s">
        <v>4812</v>
      </c>
      <c r="J359" s="20" t="s">
        <v>3173</v>
      </c>
      <c r="K359" s="19" t="s">
        <v>4813</v>
      </c>
      <c r="L359" s="19" t="s">
        <v>389</v>
      </c>
      <c r="M359" s="19">
        <v>13000</v>
      </c>
      <c r="N359" s="19" t="s">
        <v>431</v>
      </c>
      <c r="O359" s="23" t="s">
        <v>597</v>
      </c>
      <c r="P359" s="19">
        <f t="shared" si="15"/>
        <v>3</v>
      </c>
      <c r="Q359" s="19">
        <f t="shared" si="16"/>
        <v>10000</v>
      </c>
      <c r="R359" s="19">
        <f t="shared" si="17"/>
        <v>130000000</v>
      </c>
      <c r="W359" s="233">
        <v>40</v>
      </c>
      <c r="X359" s="234" t="s">
        <v>699</v>
      </c>
      <c r="Y359" s="233">
        <v>10000</v>
      </c>
    </row>
    <row r="360" spans="1:25" ht="12.75" hidden="1" customHeight="1">
      <c r="A360" s="19">
        <v>8893451</v>
      </c>
      <c r="B360" s="19" t="s">
        <v>4814</v>
      </c>
      <c r="C360" s="19" t="s">
        <v>4815</v>
      </c>
      <c r="D360" s="19" t="s">
        <v>4816</v>
      </c>
      <c r="E360" s="19">
        <v>40</v>
      </c>
      <c r="F360" s="19" t="s">
        <v>3169</v>
      </c>
      <c r="G360" s="19" t="s">
        <v>432</v>
      </c>
      <c r="H360" s="19" t="s">
        <v>4817</v>
      </c>
      <c r="I360" s="19" t="s">
        <v>4818</v>
      </c>
      <c r="J360" s="20" t="s">
        <v>3173</v>
      </c>
      <c r="K360" s="19" t="s">
        <v>4819</v>
      </c>
      <c r="L360" s="19" t="s">
        <v>389</v>
      </c>
      <c r="M360" s="19">
        <v>6300</v>
      </c>
      <c r="N360" s="19" t="s">
        <v>432</v>
      </c>
      <c r="O360" s="23" t="s">
        <v>597</v>
      </c>
      <c r="P360" s="19">
        <f t="shared" si="15"/>
        <v>3</v>
      </c>
      <c r="Q360" s="19">
        <f t="shared" si="16"/>
        <v>10000</v>
      </c>
      <c r="R360" s="19">
        <f t="shared" si="17"/>
        <v>63000000</v>
      </c>
      <c r="W360" s="235">
        <v>40</v>
      </c>
      <c r="X360" s="236" t="s">
        <v>699</v>
      </c>
      <c r="Y360" s="235">
        <v>10000</v>
      </c>
    </row>
    <row r="361" spans="1:25" ht="12.75" hidden="1" customHeight="1">
      <c r="A361" s="19">
        <v>7360540</v>
      </c>
      <c r="B361" s="19" t="s">
        <v>4820</v>
      </c>
      <c r="C361" s="19" t="s">
        <v>4821</v>
      </c>
      <c r="D361" s="19" t="s">
        <v>4822</v>
      </c>
      <c r="E361" s="19">
        <v>40</v>
      </c>
      <c r="F361" s="19" t="s">
        <v>3169</v>
      </c>
      <c r="G361" s="19" t="s">
        <v>432</v>
      </c>
      <c r="H361" s="19" t="s">
        <v>4817</v>
      </c>
      <c r="I361" s="19" t="s">
        <v>4823</v>
      </c>
      <c r="J361" s="20" t="s">
        <v>3173</v>
      </c>
      <c r="K361" s="19" t="s">
        <v>4824</v>
      </c>
      <c r="L361" s="19" t="s">
        <v>389</v>
      </c>
      <c r="M361" s="19">
        <v>4200</v>
      </c>
      <c r="N361" s="19" t="s">
        <v>432</v>
      </c>
      <c r="O361" s="23" t="s">
        <v>597</v>
      </c>
      <c r="P361" s="19">
        <f t="shared" si="15"/>
        <v>3</v>
      </c>
      <c r="Q361" s="19">
        <f t="shared" si="16"/>
        <v>10000</v>
      </c>
      <c r="R361" s="19">
        <f t="shared" si="17"/>
        <v>42000000</v>
      </c>
      <c r="W361" s="233">
        <v>40</v>
      </c>
      <c r="X361" s="234" t="s">
        <v>2741</v>
      </c>
      <c r="Y361" s="233">
        <v>10000</v>
      </c>
    </row>
    <row r="362" spans="1:25" ht="12.75" hidden="1" customHeight="1">
      <c r="A362" s="19">
        <v>5617617</v>
      </c>
      <c r="B362" s="19" t="s">
        <v>4825</v>
      </c>
      <c r="C362" s="19" t="s">
        <v>4826</v>
      </c>
      <c r="D362" s="19" t="s">
        <v>4827</v>
      </c>
      <c r="E362" s="19">
        <v>40</v>
      </c>
      <c r="F362" s="19" t="s">
        <v>3169</v>
      </c>
      <c r="G362" s="19" t="s">
        <v>432</v>
      </c>
      <c r="H362" s="19" t="s">
        <v>4817</v>
      </c>
      <c r="I362" s="19" t="s">
        <v>4828</v>
      </c>
      <c r="J362" s="20" t="s">
        <v>3173</v>
      </c>
      <c r="K362" s="19" t="s">
        <v>4829</v>
      </c>
      <c r="L362" s="19" t="s">
        <v>389</v>
      </c>
      <c r="M362" s="19">
        <v>600</v>
      </c>
      <c r="N362" s="19" t="s">
        <v>432</v>
      </c>
      <c r="O362" s="23" t="s">
        <v>597</v>
      </c>
      <c r="P362" s="19">
        <f t="shared" si="15"/>
        <v>3</v>
      </c>
      <c r="Q362" s="19">
        <f t="shared" si="16"/>
        <v>10000</v>
      </c>
      <c r="R362" s="19">
        <f t="shared" si="17"/>
        <v>6000000</v>
      </c>
      <c r="W362" s="235">
        <v>40</v>
      </c>
      <c r="X362" s="236" t="s">
        <v>700</v>
      </c>
      <c r="Y362" s="235">
        <v>10000</v>
      </c>
    </row>
    <row r="363" spans="1:25" ht="12.75" hidden="1" customHeight="1">
      <c r="A363" s="19">
        <v>8861542</v>
      </c>
      <c r="B363" s="19" t="s">
        <v>4830</v>
      </c>
      <c r="C363" s="19" t="s">
        <v>4831</v>
      </c>
      <c r="D363" s="19" t="s">
        <v>4832</v>
      </c>
      <c r="E363" s="19">
        <v>40</v>
      </c>
      <c r="F363" s="19" t="s">
        <v>3169</v>
      </c>
      <c r="G363" s="19" t="s">
        <v>432</v>
      </c>
      <c r="H363" s="19" t="s">
        <v>4817</v>
      </c>
      <c r="I363" s="19" t="s">
        <v>4833</v>
      </c>
      <c r="J363" s="20" t="s">
        <v>3173</v>
      </c>
      <c r="K363" s="19" t="s">
        <v>4834</v>
      </c>
      <c r="L363" s="19" t="s">
        <v>389</v>
      </c>
      <c r="M363" s="19">
        <v>2000</v>
      </c>
      <c r="N363" s="19" t="s">
        <v>432</v>
      </c>
      <c r="O363" s="23" t="s">
        <v>597</v>
      </c>
      <c r="P363" s="19">
        <f t="shared" si="15"/>
        <v>3</v>
      </c>
      <c r="Q363" s="19">
        <f t="shared" si="16"/>
        <v>10000</v>
      </c>
      <c r="R363" s="19">
        <f t="shared" si="17"/>
        <v>20000000</v>
      </c>
      <c r="W363" s="233">
        <v>40</v>
      </c>
      <c r="X363" s="234" t="s">
        <v>700</v>
      </c>
      <c r="Y363" s="233">
        <v>10000</v>
      </c>
    </row>
    <row r="364" spans="1:25" ht="12.75" hidden="1" customHeight="1">
      <c r="A364" s="19">
        <v>4955293</v>
      </c>
      <c r="B364" s="19" t="s">
        <v>4835</v>
      </c>
      <c r="C364" s="19" t="s">
        <v>4836</v>
      </c>
      <c r="D364" s="19" t="s">
        <v>4837</v>
      </c>
      <c r="E364" s="19">
        <v>40</v>
      </c>
      <c r="F364" s="19" t="s">
        <v>3169</v>
      </c>
      <c r="G364" s="19" t="s">
        <v>432</v>
      </c>
      <c r="H364" s="19" t="s">
        <v>4817</v>
      </c>
      <c r="I364" s="19" t="s">
        <v>3487</v>
      </c>
      <c r="J364" s="20" t="s">
        <v>3173</v>
      </c>
      <c r="K364" s="19" t="s">
        <v>4838</v>
      </c>
      <c r="L364" s="19" t="s">
        <v>389</v>
      </c>
      <c r="M364" s="19">
        <v>1575</v>
      </c>
      <c r="N364" s="19" t="s">
        <v>432</v>
      </c>
      <c r="O364" s="23" t="s">
        <v>597</v>
      </c>
      <c r="P364" s="19">
        <f t="shared" si="15"/>
        <v>3</v>
      </c>
      <c r="Q364" s="19">
        <f t="shared" si="16"/>
        <v>10000</v>
      </c>
      <c r="R364" s="19">
        <f t="shared" si="17"/>
        <v>15750000</v>
      </c>
      <c r="W364" s="235">
        <v>40</v>
      </c>
      <c r="X364" s="236" t="s">
        <v>701</v>
      </c>
      <c r="Y364" s="235">
        <v>10000</v>
      </c>
    </row>
    <row r="365" spans="1:25" ht="12.75" hidden="1" customHeight="1">
      <c r="A365" s="19">
        <v>7947652</v>
      </c>
      <c r="B365" s="19" t="s">
        <v>4839</v>
      </c>
      <c r="C365" s="19" t="s">
        <v>4840</v>
      </c>
      <c r="D365" s="19" t="s">
        <v>4841</v>
      </c>
      <c r="E365" s="19">
        <v>40</v>
      </c>
      <c r="F365" s="19" t="s">
        <v>3169</v>
      </c>
      <c r="G365" s="19" t="s">
        <v>432</v>
      </c>
      <c r="H365" s="19" t="s">
        <v>4817</v>
      </c>
      <c r="I365" s="19" t="s">
        <v>4842</v>
      </c>
      <c r="J365" s="20" t="s">
        <v>3173</v>
      </c>
      <c r="K365" s="19" t="s">
        <v>4843</v>
      </c>
      <c r="L365" s="19" t="s">
        <v>389</v>
      </c>
      <c r="M365" s="19">
        <v>15</v>
      </c>
      <c r="N365" s="19" t="s">
        <v>432</v>
      </c>
      <c r="O365" s="23" t="s">
        <v>597</v>
      </c>
      <c r="P365" s="19">
        <f t="shared" si="15"/>
        <v>3</v>
      </c>
      <c r="Q365" s="19">
        <f t="shared" si="16"/>
        <v>10000</v>
      </c>
      <c r="R365" s="19">
        <f t="shared" si="17"/>
        <v>150000</v>
      </c>
      <c r="W365" s="233">
        <v>40</v>
      </c>
      <c r="X365" s="234" t="s">
        <v>702</v>
      </c>
      <c r="Y365" s="233">
        <v>10000</v>
      </c>
    </row>
    <row r="366" spans="1:25" ht="12.75" hidden="1" customHeight="1">
      <c r="A366" s="19">
        <v>7652159</v>
      </c>
      <c r="B366" s="19" t="s">
        <v>4844</v>
      </c>
      <c r="C366" s="19" t="s">
        <v>4845</v>
      </c>
      <c r="D366" s="19" t="s">
        <v>4846</v>
      </c>
      <c r="E366" s="19">
        <v>40</v>
      </c>
      <c r="F366" s="19" t="s">
        <v>3169</v>
      </c>
      <c r="G366" s="19" t="s">
        <v>432</v>
      </c>
      <c r="H366" s="19" t="s">
        <v>4817</v>
      </c>
      <c r="I366" s="19" t="s">
        <v>4847</v>
      </c>
      <c r="J366" s="20" t="s">
        <v>3173</v>
      </c>
      <c r="K366" s="19" t="s">
        <v>4848</v>
      </c>
      <c r="L366" s="19" t="s">
        <v>389</v>
      </c>
      <c r="M366" s="19">
        <v>4165</v>
      </c>
      <c r="N366" s="19" t="s">
        <v>432</v>
      </c>
      <c r="O366" s="23" t="s">
        <v>597</v>
      </c>
      <c r="P366" s="19">
        <f t="shared" si="15"/>
        <v>3</v>
      </c>
      <c r="Q366" s="19">
        <f t="shared" si="16"/>
        <v>10000</v>
      </c>
      <c r="R366" s="19">
        <f t="shared" si="17"/>
        <v>41650000</v>
      </c>
      <c r="W366" s="235">
        <v>40</v>
      </c>
      <c r="X366" s="236" t="s">
        <v>702</v>
      </c>
      <c r="Y366" s="235">
        <v>10000</v>
      </c>
    </row>
    <row r="367" spans="1:25" ht="12.75" hidden="1" customHeight="1">
      <c r="A367" s="19">
        <v>6304480</v>
      </c>
      <c r="B367" s="19" t="s">
        <v>4314</v>
      </c>
      <c r="C367" s="19" t="s">
        <v>4315</v>
      </c>
      <c r="D367" s="19" t="s">
        <v>4316</v>
      </c>
      <c r="E367" s="19">
        <v>40</v>
      </c>
      <c r="F367" s="19" t="s">
        <v>3169</v>
      </c>
      <c r="G367" s="19" t="s">
        <v>432</v>
      </c>
      <c r="H367" s="19" t="s">
        <v>4817</v>
      </c>
      <c r="I367" s="19" t="s">
        <v>4318</v>
      </c>
      <c r="J367" s="20" t="s">
        <v>3173</v>
      </c>
      <c r="K367" s="19" t="s">
        <v>4319</v>
      </c>
      <c r="L367" s="19" t="s">
        <v>389</v>
      </c>
      <c r="M367" s="19">
        <v>8200</v>
      </c>
      <c r="N367" s="19" t="s">
        <v>432</v>
      </c>
      <c r="O367" s="23" t="s">
        <v>597</v>
      </c>
      <c r="P367" s="19">
        <f t="shared" si="15"/>
        <v>3</v>
      </c>
      <c r="Q367" s="19">
        <f t="shared" si="16"/>
        <v>10000</v>
      </c>
      <c r="R367" s="19">
        <f t="shared" si="17"/>
        <v>82000000</v>
      </c>
      <c r="W367" s="233">
        <v>40</v>
      </c>
      <c r="X367" s="234" t="s">
        <v>703</v>
      </c>
      <c r="Y367" s="233">
        <v>10000</v>
      </c>
    </row>
    <row r="368" spans="1:25" ht="12.75" hidden="1" customHeight="1">
      <c r="A368" s="19">
        <v>15181490</v>
      </c>
      <c r="B368" s="19" t="s">
        <v>4119</v>
      </c>
      <c r="C368" s="19" t="s">
        <v>4120</v>
      </c>
      <c r="D368" s="19" t="s">
        <v>4121</v>
      </c>
      <c r="E368" s="19">
        <v>40</v>
      </c>
      <c r="F368" s="19" t="s">
        <v>3169</v>
      </c>
      <c r="G368" s="19" t="s">
        <v>432</v>
      </c>
      <c r="H368" s="19" t="s">
        <v>4817</v>
      </c>
      <c r="I368" s="19" t="s">
        <v>4005</v>
      </c>
      <c r="J368" s="20" t="s">
        <v>3173</v>
      </c>
      <c r="K368" s="19" t="s">
        <v>4122</v>
      </c>
      <c r="L368" s="19" t="s">
        <v>389</v>
      </c>
      <c r="M368" s="19">
        <v>1300</v>
      </c>
      <c r="N368" s="19" t="s">
        <v>432</v>
      </c>
      <c r="O368" s="23" t="s">
        <v>597</v>
      </c>
      <c r="P368" s="19">
        <f t="shared" si="15"/>
        <v>3</v>
      </c>
      <c r="Q368" s="19">
        <f t="shared" si="16"/>
        <v>10000</v>
      </c>
      <c r="R368" s="19">
        <f t="shared" si="17"/>
        <v>13000000</v>
      </c>
      <c r="W368" s="235">
        <v>40</v>
      </c>
      <c r="X368" s="236" t="s">
        <v>452</v>
      </c>
      <c r="Y368" s="235">
        <v>10000</v>
      </c>
    </row>
    <row r="369" spans="1:25" ht="12.75" hidden="1" customHeight="1">
      <c r="A369" s="19">
        <v>4574935</v>
      </c>
      <c r="B369" s="19" t="s">
        <v>4849</v>
      </c>
      <c r="C369" s="19" t="s">
        <v>4850</v>
      </c>
      <c r="D369" s="19" t="s">
        <v>4851</v>
      </c>
      <c r="E369" s="19">
        <v>40</v>
      </c>
      <c r="F369" s="19" t="s">
        <v>3169</v>
      </c>
      <c r="G369" s="19" t="s">
        <v>432</v>
      </c>
      <c r="H369" s="19" t="s">
        <v>4817</v>
      </c>
      <c r="I369" s="19" t="s">
        <v>4852</v>
      </c>
      <c r="J369" s="20" t="s">
        <v>3173</v>
      </c>
      <c r="K369" s="19" t="s">
        <v>4853</v>
      </c>
      <c r="L369" s="19" t="s">
        <v>389</v>
      </c>
      <c r="M369" s="19">
        <v>5145</v>
      </c>
      <c r="N369" s="19" t="s">
        <v>432</v>
      </c>
      <c r="O369" s="23" t="s">
        <v>597</v>
      </c>
      <c r="P369" s="19">
        <f t="shared" si="15"/>
        <v>3</v>
      </c>
      <c r="Q369" s="19">
        <f t="shared" si="16"/>
        <v>10000</v>
      </c>
      <c r="R369" s="19">
        <f t="shared" si="17"/>
        <v>51450000</v>
      </c>
      <c r="W369" s="233">
        <v>40</v>
      </c>
      <c r="X369" s="234" t="s">
        <v>452</v>
      </c>
      <c r="Y369" s="233">
        <v>10000</v>
      </c>
    </row>
    <row r="370" spans="1:25" ht="12.75" hidden="1" customHeight="1">
      <c r="A370" s="19">
        <v>7589567</v>
      </c>
      <c r="B370" s="19" t="s">
        <v>4854</v>
      </c>
      <c r="C370" s="19" t="s">
        <v>4855</v>
      </c>
      <c r="D370" s="19" t="s">
        <v>4856</v>
      </c>
      <c r="E370" s="19">
        <v>40</v>
      </c>
      <c r="F370" s="19" t="s">
        <v>3169</v>
      </c>
      <c r="G370" s="19" t="s">
        <v>432</v>
      </c>
      <c r="H370" s="19" t="s">
        <v>4817</v>
      </c>
      <c r="I370" s="19" t="s">
        <v>4857</v>
      </c>
      <c r="J370" s="20" t="s">
        <v>3173</v>
      </c>
      <c r="K370" s="19" t="s">
        <v>4858</v>
      </c>
      <c r="L370" s="19" t="s">
        <v>389</v>
      </c>
      <c r="M370" s="19">
        <v>10</v>
      </c>
      <c r="N370" s="19" t="s">
        <v>432</v>
      </c>
      <c r="O370" s="23" t="s">
        <v>597</v>
      </c>
      <c r="P370" s="19">
        <f t="shared" si="15"/>
        <v>3</v>
      </c>
      <c r="Q370" s="19">
        <f t="shared" si="16"/>
        <v>10000</v>
      </c>
      <c r="R370" s="19">
        <f t="shared" si="17"/>
        <v>100000</v>
      </c>
      <c r="W370" s="235">
        <v>40</v>
      </c>
      <c r="X370" s="236" t="s">
        <v>705</v>
      </c>
      <c r="Y370" s="235">
        <v>10000</v>
      </c>
    </row>
    <row r="371" spans="1:25" ht="12.75" hidden="1" customHeight="1">
      <c r="A371" s="19">
        <v>5877470</v>
      </c>
      <c r="B371" s="19" t="s">
        <v>4859</v>
      </c>
      <c r="C371" s="19" t="s">
        <v>4860</v>
      </c>
      <c r="D371" s="19" t="s">
        <v>4861</v>
      </c>
      <c r="E371" s="19">
        <v>40</v>
      </c>
      <c r="F371" s="19" t="s">
        <v>3169</v>
      </c>
      <c r="G371" s="19" t="s">
        <v>432</v>
      </c>
      <c r="H371" s="19" t="s">
        <v>4817</v>
      </c>
      <c r="I371" s="19" t="s">
        <v>4862</v>
      </c>
      <c r="J371" s="20" t="s">
        <v>3173</v>
      </c>
      <c r="K371" s="19" t="s">
        <v>4863</v>
      </c>
      <c r="L371" s="19" t="s">
        <v>389</v>
      </c>
      <c r="M371" s="19">
        <v>105</v>
      </c>
      <c r="N371" s="19" t="s">
        <v>432</v>
      </c>
      <c r="O371" s="23" t="s">
        <v>597</v>
      </c>
      <c r="P371" s="19">
        <f t="shared" si="15"/>
        <v>3</v>
      </c>
      <c r="Q371" s="19">
        <f t="shared" si="16"/>
        <v>10000</v>
      </c>
      <c r="R371" s="19">
        <f t="shared" si="17"/>
        <v>1050000</v>
      </c>
      <c r="W371" s="233">
        <v>40</v>
      </c>
      <c r="X371" s="234" t="s">
        <v>705</v>
      </c>
      <c r="Y371" s="233">
        <v>10000</v>
      </c>
    </row>
    <row r="372" spans="1:25" ht="12.75" hidden="1" customHeight="1">
      <c r="A372" s="19">
        <v>7169076</v>
      </c>
      <c r="B372" s="19" t="s">
        <v>4864</v>
      </c>
      <c r="C372" s="19" t="s">
        <v>4865</v>
      </c>
      <c r="D372" s="19" t="s">
        <v>4866</v>
      </c>
      <c r="E372" s="19">
        <v>40</v>
      </c>
      <c r="F372" s="19" t="s">
        <v>3169</v>
      </c>
      <c r="G372" s="19" t="s">
        <v>432</v>
      </c>
      <c r="H372" s="19" t="s">
        <v>4817</v>
      </c>
      <c r="I372" s="19" t="s">
        <v>4867</v>
      </c>
      <c r="J372" s="20" t="s">
        <v>3173</v>
      </c>
      <c r="K372" s="19" t="s">
        <v>4868</v>
      </c>
      <c r="L372" s="19" t="s">
        <v>389</v>
      </c>
      <c r="M372" s="19">
        <v>1000</v>
      </c>
      <c r="N372" s="19" t="s">
        <v>432</v>
      </c>
      <c r="O372" s="23" t="s">
        <v>597</v>
      </c>
      <c r="P372" s="19">
        <f t="shared" si="15"/>
        <v>3</v>
      </c>
      <c r="Q372" s="19">
        <f t="shared" si="16"/>
        <v>10000</v>
      </c>
      <c r="R372" s="19">
        <f t="shared" si="17"/>
        <v>10000000</v>
      </c>
      <c r="W372" s="235">
        <v>40</v>
      </c>
      <c r="X372" s="236" t="s">
        <v>706</v>
      </c>
      <c r="Y372" s="235">
        <v>10000</v>
      </c>
    </row>
    <row r="373" spans="1:25" ht="12.75" hidden="1" customHeight="1">
      <c r="A373" s="19">
        <v>7904779</v>
      </c>
      <c r="B373" s="19" t="s">
        <v>4869</v>
      </c>
      <c r="C373" s="19" t="s">
        <v>4870</v>
      </c>
      <c r="D373" s="19" t="s">
        <v>4871</v>
      </c>
      <c r="E373" s="19">
        <v>40</v>
      </c>
      <c r="F373" s="19" t="s">
        <v>3169</v>
      </c>
      <c r="G373" s="19" t="s">
        <v>432</v>
      </c>
      <c r="H373" s="19" t="s">
        <v>4817</v>
      </c>
      <c r="I373" s="19" t="s">
        <v>4511</v>
      </c>
      <c r="J373" s="20" t="s">
        <v>3173</v>
      </c>
      <c r="K373" s="19" t="s">
        <v>4872</v>
      </c>
      <c r="L373" s="19" t="s">
        <v>389</v>
      </c>
      <c r="M373" s="19">
        <v>3150</v>
      </c>
      <c r="N373" s="19" t="s">
        <v>432</v>
      </c>
      <c r="O373" s="23" t="s">
        <v>597</v>
      </c>
      <c r="P373" s="19">
        <f t="shared" si="15"/>
        <v>3</v>
      </c>
      <c r="Q373" s="19">
        <f t="shared" si="16"/>
        <v>10000</v>
      </c>
      <c r="R373" s="19">
        <f t="shared" si="17"/>
        <v>31500000</v>
      </c>
      <c r="W373" s="233">
        <v>40</v>
      </c>
      <c r="X373" s="234" t="s">
        <v>707</v>
      </c>
      <c r="Y373" s="233">
        <v>10000</v>
      </c>
    </row>
    <row r="374" spans="1:25" ht="12.75" hidden="1" customHeight="1">
      <c r="A374" s="19">
        <v>7292337</v>
      </c>
      <c r="B374" s="19" t="s">
        <v>4873</v>
      </c>
      <c r="C374" s="19" t="s">
        <v>4874</v>
      </c>
      <c r="D374" s="19" t="s">
        <v>4875</v>
      </c>
      <c r="E374" s="19">
        <v>40</v>
      </c>
      <c r="F374" s="19" t="s">
        <v>3169</v>
      </c>
      <c r="G374" s="19" t="s">
        <v>432</v>
      </c>
      <c r="H374" s="19" t="s">
        <v>4817</v>
      </c>
      <c r="I374" s="19" t="s">
        <v>3332</v>
      </c>
      <c r="J374" s="20" t="s">
        <v>3173</v>
      </c>
      <c r="K374" s="19" t="s">
        <v>4876</v>
      </c>
      <c r="L374" s="19" t="s">
        <v>389</v>
      </c>
      <c r="M374" s="19">
        <v>250</v>
      </c>
      <c r="N374" s="19" t="s">
        <v>432</v>
      </c>
      <c r="O374" s="23" t="s">
        <v>597</v>
      </c>
      <c r="P374" s="19">
        <f t="shared" si="15"/>
        <v>3</v>
      </c>
      <c r="Q374" s="19">
        <f t="shared" si="16"/>
        <v>10000</v>
      </c>
      <c r="R374" s="19">
        <f t="shared" si="17"/>
        <v>2500000</v>
      </c>
      <c r="W374" s="235">
        <v>40</v>
      </c>
      <c r="X374" s="236" t="s">
        <v>707</v>
      </c>
      <c r="Y374" s="235">
        <v>10000</v>
      </c>
    </row>
    <row r="375" spans="1:25" ht="12.75" hidden="1" customHeight="1">
      <c r="A375" s="19">
        <v>7439730</v>
      </c>
      <c r="B375" s="19" t="s">
        <v>4877</v>
      </c>
      <c r="C375" s="19" t="s">
        <v>4878</v>
      </c>
      <c r="D375" s="19" t="s">
        <v>4879</v>
      </c>
      <c r="E375" s="19">
        <v>40</v>
      </c>
      <c r="F375" s="19" t="s">
        <v>3169</v>
      </c>
      <c r="G375" s="19" t="s">
        <v>432</v>
      </c>
      <c r="H375" s="19" t="s">
        <v>4817</v>
      </c>
      <c r="I375" s="19" t="s">
        <v>4823</v>
      </c>
      <c r="J375" s="20" t="s">
        <v>3173</v>
      </c>
      <c r="K375" s="19" t="s">
        <v>4880</v>
      </c>
      <c r="L375" s="19" t="s">
        <v>389</v>
      </c>
      <c r="M375" s="19">
        <v>315</v>
      </c>
      <c r="N375" s="19" t="s">
        <v>432</v>
      </c>
      <c r="O375" s="23" t="s">
        <v>597</v>
      </c>
      <c r="P375" s="19">
        <f t="shared" si="15"/>
        <v>3</v>
      </c>
      <c r="Q375" s="19">
        <f t="shared" si="16"/>
        <v>10000</v>
      </c>
      <c r="R375" s="19">
        <f t="shared" si="17"/>
        <v>3150000</v>
      </c>
      <c r="W375" s="233">
        <v>40</v>
      </c>
      <c r="X375" s="234" t="s">
        <v>708</v>
      </c>
      <c r="Y375" s="233">
        <v>10000</v>
      </c>
    </row>
    <row r="376" spans="1:25" ht="12.75" hidden="1" customHeight="1">
      <c r="A376" s="19">
        <v>3814047</v>
      </c>
      <c r="B376" s="19" t="s">
        <v>4881</v>
      </c>
      <c r="C376" s="19" t="s">
        <v>4882</v>
      </c>
      <c r="D376" s="19" t="s">
        <v>4883</v>
      </c>
      <c r="E376" s="19">
        <v>40</v>
      </c>
      <c r="F376" s="19" t="s">
        <v>3169</v>
      </c>
      <c r="G376" s="19" t="s">
        <v>432</v>
      </c>
      <c r="H376" s="19" t="s">
        <v>4817</v>
      </c>
      <c r="I376" s="19" t="s">
        <v>4884</v>
      </c>
      <c r="J376" s="20" t="s">
        <v>3173</v>
      </c>
      <c r="K376" s="19" t="s">
        <v>4885</v>
      </c>
      <c r="L376" s="19" t="s">
        <v>389</v>
      </c>
      <c r="M376" s="19">
        <v>54469</v>
      </c>
      <c r="N376" s="19" t="s">
        <v>432</v>
      </c>
      <c r="O376" s="23" t="s">
        <v>597</v>
      </c>
      <c r="P376" s="19">
        <f t="shared" si="15"/>
        <v>3</v>
      </c>
      <c r="Q376" s="19">
        <f t="shared" si="16"/>
        <v>10000</v>
      </c>
      <c r="R376" s="19">
        <f t="shared" si="17"/>
        <v>544690000</v>
      </c>
      <c r="W376" s="235">
        <v>40</v>
      </c>
      <c r="X376" s="236" t="s">
        <v>708</v>
      </c>
      <c r="Y376" s="235">
        <v>10000</v>
      </c>
    </row>
    <row r="377" spans="1:25" ht="12.75" hidden="1" customHeight="1">
      <c r="A377" s="19">
        <v>4755359</v>
      </c>
      <c r="B377" s="19" t="s">
        <v>4886</v>
      </c>
      <c r="C377" s="19" t="s">
        <v>4887</v>
      </c>
      <c r="D377" s="19" t="s">
        <v>4888</v>
      </c>
      <c r="E377" s="19">
        <v>40</v>
      </c>
      <c r="F377" s="19" t="s">
        <v>3169</v>
      </c>
      <c r="G377" s="19" t="s">
        <v>432</v>
      </c>
      <c r="H377" s="19" t="s">
        <v>4817</v>
      </c>
      <c r="I377" s="19" t="s">
        <v>3876</v>
      </c>
      <c r="J377" s="20" t="s">
        <v>3173</v>
      </c>
      <c r="K377" s="19" t="s">
        <v>4889</v>
      </c>
      <c r="L377" s="19" t="s">
        <v>389</v>
      </c>
      <c r="M377" s="19">
        <v>1800</v>
      </c>
      <c r="N377" s="19" t="s">
        <v>432</v>
      </c>
      <c r="O377" s="23" t="s">
        <v>597</v>
      </c>
      <c r="P377" s="19">
        <f t="shared" si="15"/>
        <v>3</v>
      </c>
      <c r="Q377" s="19">
        <f t="shared" si="16"/>
        <v>10000</v>
      </c>
      <c r="R377" s="19">
        <f t="shared" si="17"/>
        <v>18000000</v>
      </c>
      <c r="W377" s="233">
        <v>40</v>
      </c>
      <c r="X377" s="234" t="s">
        <v>709</v>
      </c>
      <c r="Y377" s="233">
        <v>10000</v>
      </c>
    </row>
    <row r="378" spans="1:25" ht="12.75" hidden="1" customHeight="1">
      <c r="A378" s="19">
        <v>3538942</v>
      </c>
      <c r="B378" s="19" t="s">
        <v>4890</v>
      </c>
      <c r="C378" s="19" t="s">
        <v>4891</v>
      </c>
      <c r="D378" s="19" t="s">
        <v>4892</v>
      </c>
      <c r="E378" s="19">
        <v>40</v>
      </c>
      <c r="F378" s="19" t="s">
        <v>3169</v>
      </c>
      <c r="G378" s="19" t="s">
        <v>432</v>
      </c>
      <c r="H378" s="19" t="s">
        <v>4817</v>
      </c>
      <c r="I378" s="19" t="s">
        <v>4893</v>
      </c>
      <c r="J378" s="20" t="s">
        <v>3173</v>
      </c>
      <c r="K378" s="19" t="s">
        <v>4894</v>
      </c>
      <c r="L378" s="19" t="s">
        <v>389</v>
      </c>
      <c r="M378" s="19">
        <v>13755</v>
      </c>
      <c r="N378" s="19" t="s">
        <v>432</v>
      </c>
      <c r="O378" s="23" t="s">
        <v>597</v>
      </c>
      <c r="P378" s="19">
        <f t="shared" si="15"/>
        <v>3</v>
      </c>
      <c r="Q378" s="19">
        <f t="shared" si="16"/>
        <v>10000</v>
      </c>
      <c r="R378" s="19">
        <f t="shared" si="17"/>
        <v>137550000</v>
      </c>
      <c r="W378" s="235">
        <v>40</v>
      </c>
      <c r="X378" s="236" t="s">
        <v>710</v>
      </c>
      <c r="Y378" s="235">
        <v>10000</v>
      </c>
    </row>
    <row r="379" spans="1:25" ht="12.75" hidden="1" customHeight="1">
      <c r="A379" s="19">
        <v>8923438</v>
      </c>
      <c r="B379" s="19" t="s">
        <v>4895</v>
      </c>
      <c r="C379" s="19" t="s">
        <v>4896</v>
      </c>
      <c r="D379" s="19" t="s">
        <v>4897</v>
      </c>
      <c r="E379" s="19">
        <v>40</v>
      </c>
      <c r="F379" s="19" t="s">
        <v>3169</v>
      </c>
      <c r="G379" s="19" t="s">
        <v>432</v>
      </c>
      <c r="H379" s="19" t="s">
        <v>4817</v>
      </c>
      <c r="I379" s="19" t="s">
        <v>4898</v>
      </c>
      <c r="J379" s="20" t="s">
        <v>3173</v>
      </c>
      <c r="K379" s="19" t="s">
        <v>4899</v>
      </c>
      <c r="L379" s="19" t="s">
        <v>389</v>
      </c>
      <c r="M379" s="19">
        <v>300</v>
      </c>
      <c r="N379" s="19" t="s">
        <v>432</v>
      </c>
      <c r="O379" s="23" t="s">
        <v>597</v>
      </c>
      <c r="P379" s="19">
        <f t="shared" si="15"/>
        <v>3</v>
      </c>
      <c r="Q379" s="19">
        <f t="shared" si="16"/>
        <v>10000</v>
      </c>
      <c r="R379" s="19">
        <f t="shared" si="17"/>
        <v>3000000</v>
      </c>
      <c r="W379" s="233">
        <v>40</v>
      </c>
      <c r="X379" s="234" t="s">
        <v>710</v>
      </c>
      <c r="Y379" s="233">
        <v>10000</v>
      </c>
    </row>
    <row r="380" spans="1:25" ht="12.75" hidden="1" customHeight="1">
      <c r="A380" s="19">
        <v>4773319</v>
      </c>
      <c r="B380" s="19" t="s">
        <v>4900</v>
      </c>
      <c r="C380" s="19" t="s">
        <v>4901</v>
      </c>
      <c r="D380" s="19" t="s">
        <v>4902</v>
      </c>
      <c r="E380" s="19">
        <v>40</v>
      </c>
      <c r="F380" s="19" t="s">
        <v>3169</v>
      </c>
      <c r="G380" s="19" t="s">
        <v>432</v>
      </c>
      <c r="H380" s="19" t="s">
        <v>4817</v>
      </c>
      <c r="I380" s="19" t="s">
        <v>4903</v>
      </c>
      <c r="J380" s="20" t="s">
        <v>3173</v>
      </c>
      <c r="K380" s="19" t="s">
        <v>4904</v>
      </c>
      <c r="L380" s="19" t="s">
        <v>389</v>
      </c>
      <c r="M380" s="19">
        <v>50</v>
      </c>
      <c r="N380" s="19" t="s">
        <v>432</v>
      </c>
      <c r="O380" s="23" t="s">
        <v>597</v>
      </c>
      <c r="P380" s="19">
        <f t="shared" si="15"/>
        <v>3</v>
      </c>
      <c r="Q380" s="19">
        <f t="shared" si="16"/>
        <v>10000</v>
      </c>
      <c r="R380" s="19">
        <f t="shared" si="17"/>
        <v>500000</v>
      </c>
      <c r="W380" s="235">
        <v>40</v>
      </c>
      <c r="X380" s="236" t="s">
        <v>711</v>
      </c>
      <c r="Y380" s="235">
        <v>10000</v>
      </c>
    </row>
    <row r="381" spans="1:25" ht="12.75" hidden="1" customHeight="1">
      <c r="A381" s="19">
        <v>4883792</v>
      </c>
      <c r="B381" s="19" t="s">
        <v>4905</v>
      </c>
      <c r="C381" s="19" t="s">
        <v>4906</v>
      </c>
      <c r="D381" s="19" t="s">
        <v>4907</v>
      </c>
      <c r="E381" s="19">
        <v>40</v>
      </c>
      <c r="F381" s="19" t="s">
        <v>3169</v>
      </c>
      <c r="G381" s="19" t="s">
        <v>432</v>
      </c>
      <c r="H381" s="19" t="s">
        <v>4817</v>
      </c>
      <c r="I381" s="19" t="s">
        <v>4908</v>
      </c>
      <c r="J381" s="20" t="s">
        <v>3173</v>
      </c>
      <c r="K381" s="19" t="s">
        <v>4909</v>
      </c>
      <c r="L381" s="19" t="s">
        <v>389</v>
      </c>
      <c r="M381" s="19">
        <v>1016</v>
      </c>
      <c r="N381" s="19" t="s">
        <v>432</v>
      </c>
      <c r="O381" s="23" t="s">
        <v>597</v>
      </c>
      <c r="P381" s="19">
        <f t="shared" si="15"/>
        <v>3</v>
      </c>
      <c r="Q381" s="19">
        <f t="shared" si="16"/>
        <v>10000</v>
      </c>
      <c r="R381" s="19">
        <f t="shared" si="17"/>
        <v>10160000</v>
      </c>
      <c r="W381" s="233">
        <v>40</v>
      </c>
      <c r="X381" s="234" t="s">
        <v>711</v>
      </c>
      <c r="Y381" s="233">
        <v>10000</v>
      </c>
    </row>
    <row r="382" spans="1:25" ht="12.75" hidden="1" customHeight="1">
      <c r="A382" s="19">
        <v>320634</v>
      </c>
      <c r="B382" s="19" t="s">
        <v>4910</v>
      </c>
      <c r="C382" s="19" t="s">
        <v>4911</v>
      </c>
      <c r="D382" s="19" t="s">
        <v>4912</v>
      </c>
      <c r="E382" s="19">
        <v>40</v>
      </c>
      <c r="F382" s="19" t="s">
        <v>3169</v>
      </c>
      <c r="G382" s="19" t="s">
        <v>432</v>
      </c>
      <c r="H382" s="19" t="s">
        <v>4817</v>
      </c>
      <c r="I382" s="19" t="s">
        <v>4913</v>
      </c>
      <c r="J382" s="20" t="s">
        <v>3173</v>
      </c>
      <c r="K382" s="19" t="s">
        <v>4914</v>
      </c>
      <c r="L382" s="19" t="s">
        <v>389</v>
      </c>
      <c r="M382" s="19">
        <v>150</v>
      </c>
      <c r="N382" s="19" t="s">
        <v>432</v>
      </c>
      <c r="O382" s="23" t="s">
        <v>597</v>
      </c>
      <c r="P382" s="19">
        <f t="shared" si="15"/>
        <v>3</v>
      </c>
      <c r="Q382" s="19">
        <f t="shared" si="16"/>
        <v>10000</v>
      </c>
      <c r="R382" s="19">
        <f t="shared" si="17"/>
        <v>1500000</v>
      </c>
      <c r="S382" s="82"/>
      <c r="W382" s="235">
        <v>40</v>
      </c>
      <c r="X382" s="236" t="s">
        <v>712</v>
      </c>
      <c r="Y382" s="235">
        <v>10000</v>
      </c>
    </row>
    <row r="383" spans="1:25" ht="12.75" hidden="1" customHeight="1">
      <c r="A383" s="19">
        <v>3539145</v>
      </c>
      <c r="B383" s="19" t="s">
        <v>4915</v>
      </c>
      <c r="C383" s="19" t="s">
        <v>4916</v>
      </c>
      <c r="D383" s="19" t="s">
        <v>4917</v>
      </c>
      <c r="E383" s="19">
        <v>40</v>
      </c>
      <c r="F383" s="19" t="s">
        <v>3169</v>
      </c>
      <c r="G383" s="19" t="s">
        <v>432</v>
      </c>
      <c r="H383" s="19" t="s">
        <v>4817</v>
      </c>
      <c r="I383" s="19" t="s">
        <v>3412</v>
      </c>
      <c r="J383" s="20" t="s">
        <v>3173</v>
      </c>
      <c r="K383" s="19" t="s">
        <v>4918</v>
      </c>
      <c r="L383" s="19" t="s">
        <v>389</v>
      </c>
      <c r="M383" s="19">
        <v>108000</v>
      </c>
      <c r="N383" s="19" t="s">
        <v>432</v>
      </c>
      <c r="O383" s="23" t="s">
        <v>597</v>
      </c>
      <c r="P383" s="19">
        <f t="shared" si="15"/>
        <v>3</v>
      </c>
      <c r="Q383" s="19">
        <f t="shared" si="16"/>
        <v>10000</v>
      </c>
      <c r="R383" s="19">
        <f t="shared" si="17"/>
        <v>1080000000</v>
      </c>
      <c r="S383" s="82"/>
      <c r="W383" s="233">
        <v>40</v>
      </c>
      <c r="X383" s="234" t="s">
        <v>713</v>
      </c>
      <c r="Y383" s="233">
        <v>10000</v>
      </c>
    </row>
    <row r="384" spans="1:25" ht="12.75" hidden="1" customHeight="1">
      <c r="A384" s="19">
        <v>4891775</v>
      </c>
      <c r="B384" s="19" t="s">
        <v>4556</v>
      </c>
      <c r="C384" s="19" t="s">
        <v>4557</v>
      </c>
      <c r="D384" s="19" t="s">
        <v>4558</v>
      </c>
      <c r="E384" s="19">
        <v>40</v>
      </c>
      <c r="F384" s="19" t="s">
        <v>3169</v>
      </c>
      <c r="G384" s="19" t="s">
        <v>432</v>
      </c>
      <c r="H384" s="19" t="s">
        <v>4817</v>
      </c>
      <c r="I384" s="19" t="s">
        <v>4559</v>
      </c>
      <c r="J384" s="20" t="s">
        <v>3173</v>
      </c>
      <c r="K384" s="19" t="s">
        <v>4560</v>
      </c>
      <c r="L384" s="19" t="s">
        <v>389</v>
      </c>
      <c r="M384" s="19">
        <v>7390</v>
      </c>
      <c r="N384" s="19" t="s">
        <v>432</v>
      </c>
      <c r="O384" s="23" t="s">
        <v>597</v>
      </c>
      <c r="P384" s="19">
        <f t="shared" si="15"/>
        <v>3</v>
      </c>
      <c r="Q384" s="19">
        <f t="shared" si="16"/>
        <v>10000</v>
      </c>
      <c r="R384" s="19">
        <f t="shared" si="17"/>
        <v>73900000</v>
      </c>
      <c r="W384" s="235">
        <v>40</v>
      </c>
      <c r="X384" s="236" t="s">
        <v>713</v>
      </c>
      <c r="Y384" s="235">
        <v>10000</v>
      </c>
    </row>
    <row r="385" spans="1:25" ht="12.75" hidden="1" customHeight="1">
      <c r="A385" s="19">
        <v>3645679</v>
      </c>
      <c r="B385" s="19" t="s">
        <v>4919</v>
      </c>
      <c r="C385" s="19" t="s">
        <v>4920</v>
      </c>
      <c r="D385" s="19" t="s">
        <v>4921</v>
      </c>
      <c r="E385" s="19">
        <v>40</v>
      </c>
      <c r="F385" s="19" t="s">
        <v>3169</v>
      </c>
      <c r="G385" s="19" t="s">
        <v>432</v>
      </c>
      <c r="H385" s="19" t="s">
        <v>4817</v>
      </c>
      <c r="I385" s="19" t="s">
        <v>4922</v>
      </c>
      <c r="J385" s="20" t="s">
        <v>3173</v>
      </c>
      <c r="K385" s="19" t="s">
        <v>4923</v>
      </c>
      <c r="L385" s="19" t="s">
        <v>389</v>
      </c>
      <c r="M385" s="19">
        <v>840</v>
      </c>
      <c r="N385" s="19" t="s">
        <v>432</v>
      </c>
      <c r="O385" s="23" t="s">
        <v>597</v>
      </c>
      <c r="P385" s="19">
        <f t="shared" si="15"/>
        <v>3</v>
      </c>
      <c r="Q385" s="19">
        <f t="shared" si="16"/>
        <v>10000</v>
      </c>
      <c r="R385" s="19">
        <f t="shared" si="17"/>
        <v>8400000</v>
      </c>
      <c r="W385" s="233">
        <v>40</v>
      </c>
      <c r="X385" s="234" t="s">
        <v>714</v>
      </c>
      <c r="Y385" s="233">
        <v>10000</v>
      </c>
    </row>
    <row r="386" spans="1:25" ht="12.75" hidden="1" customHeight="1">
      <c r="A386" s="19">
        <v>14601674</v>
      </c>
      <c r="B386" s="19" t="s">
        <v>4924</v>
      </c>
      <c r="C386" s="19" t="s">
        <v>4925</v>
      </c>
      <c r="D386" s="19" t="s">
        <v>4926</v>
      </c>
      <c r="E386" s="19">
        <v>40</v>
      </c>
      <c r="F386" s="19" t="s">
        <v>3169</v>
      </c>
      <c r="G386" s="19" t="s">
        <v>432</v>
      </c>
      <c r="H386" s="19" t="s">
        <v>4817</v>
      </c>
      <c r="I386" s="19" t="s">
        <v>4927</v>
      </c>
      <c r="J386" s="20" t="s">
        <v>3173</v>
      </c>
      <c r="K386" s="19" t="s">
        <v>4928</v>
      </c>
      <c r="L386" s="19" t="s">
        <v>397</v>
      </c>
      <c r="M386" s="19">
        <v>20000</v>
      </c>
      <c r="N386" s="19" t="s">
        <v>432</v>
      </c>
      <c r="O386" s="23" t="s">
        <v>597</v>
      </c>
      <c r="P386" s="19">
        <f t="shared" si="15"/>
        <v>3</v>
      </c>
      <c r="Q386" s="19">
        <f t="shared" si="16"/>
        <v>10000</v>
      </c>
      <c r="R386" s="19">
        <f t="shared" si="17"/>
        <v>200000000</v>
      </c>
      <c r="W386" s="235">
        <v>40</v>
      </c>
      <c r="X386" s="236" t="s">
        <v>714</v>
      </c>
      <c r="Y386" s="235">
        <v>10000</v>
      </c>
    </row>
    <row r="387" spans="1:25" ht="12.75" hidden="1" customHeight="1">
      <c r="A387" s="19">
        <v>3737041</v>
      </c>
      <c r="B387" s="19" t="s">
        <v>4929</v>
      </c>
      <c r="C387" s="19" t="s">
        <v>4930</v>
      </c>
      <c r="D387" s="19" t="s">
        <v>4931</v>
      </c>
      <c r="E387" s="19">
        <v>40</v>
      </c>
      <c r="F387" s="19" t="s">
        <v>3169</v>
      </c>
      <c r="G387" s="19" t="s">
        <v>432</v>
      </c>
      <c r="H387" s="19" t="s">
        <v>4817</v>
      </c>
      <c r="I387" s="19" t="s">
        <v>4932</v>
      </c>
      <c r="J387" s="20" t="s">
        <v>3173</v>
      </c>
      <c r="K387" s="19" t="s">
        <v>4933</v>
      </c>
      <c r="L387" s="19" t="s">
        <v>389</v>
      </c>
      <c r="M387" s="19">
        <v>3</v>
      </c>
      <c r="N387" s="19" t="s">
        <v>432</v>
      </c>
      <c r="O387" s="23" t="s">
        <v>597</v>
      </c>
      <c r="P387" s="19">
        <f t="shared" si="15"/>
        <v>3</v>
      </c>
      <c r="Q387" s="19">
        <f t="shared" si="16"/>
        <v>10000</v>
      </c>
      <c r="R387" s="19">
        <f t="shared" si="17"/>
        <v>30000</v>
      </c>
      <c r="W387" s="233">
        <v>40</v>
      </c>
      <c r="X387" s="234" t="s">
        <v>715</v>
      </c>
      <c r="Y387" s="233">
        <v>10000</v>
      </c>
    </row>
    <row r="388" spans="1:25" ht="12.75" hidden="1" customHeight="1">
      <c r="A388" s="19">
        <v>40740</v>
      </c>
      <c r="B388" s="19" t="s">
        <v>4934</v>
      </c>
      <c r="C388" s="19" t="s">
        <v>4935</v>
      </c>
      <c r="D388" s="19" t="s">
        <v>4936</v>
      </c>
      <c r="E388" s="19">
        <v>40</v>
      </c>
      <c r="F388" s="19" t="s">
        <v>3169</v>
      </c>
      <c r="G388" s="19" t="s">
        <v>432</v>
      </c>
      <c r="H388" s="19" t="s">
        <v>4817</v>
      </c>
      <c r="I388" s="19" t="s">
        <v>4937</v>
      </c>
      <c r="J388" s="20" t="s">
        <v>3173</v>
      </c>
      <c r="K388" s="19" t="s">
        <v>4938</v>
      </c>
      <c r="L388" s="19" t="s">
        <v>389</v>
      </c>
      <c r="M388" s="19">
        <v>8379</v>
      </c>
      <c r="N388" s="19" t="s">
        <v>432</v>
      </c>
      <c r="O388" s="23" t="s">
        <v>597</v>
      </c>
      <c r="P388" s="19">
        <f t="shared" ref="P388:P451" si="18">LEN(G388)</f>
        <v>3</v>
      </c>
      <c r="Q388" s="19">
        <f t="shared" ref="Q388:Q451" si="19">VLOOKUP(N388,$X$3:$Y$993,2,0)</f>
        <v>10000</v>
      </c>
      <c r="R388" s="19">
        <f t="shared" ref="R388:R451" si="20">Q388*M388</f>
        <v>83790000</v>
      </c>
      <c r="W388" s="235">
        <v>40</v>
      </c>
      <c r="X388" s="236" t="s">
        <v>715</v>
      </c>
      <c r="Y388" s="235">
        <v>10000</v>
      </c>
    </row>
    <row r="389" spans="1:25" ht="12.75" hidden="1" customHeight="1">
      <c r="A389" s="19">
        <v>6444165</v>
      </c>
      <c r="B389" s="19" t="s">
        <v>4939</v>
      </c>
      <c r="C389" s="19" t="s">
        <v>4940</v>
      </c>
      <c r="D389" s="19" t="s">
        <v>4941</v>
      </c>
      <c r="E389" s="19">
        <v>40</v>
      </c>
      <c r="F389" s="19" t="s">
        <v>3169</v>
      </c>
      <c r="G389" s="19" t="s">
        <v>433</v>
      </c>
      <c r="H389" s="19" t="s">
        <v>4942</v>
      </c>
      <c r="I389" s="19" t="s">
        <v>4943</v>
      </c>
      <c r="J389" s="20" t="s">
        <v>3173</v>
      </c>
      <c r="K389" s="19" t="s">
        <v>4944</v>
      </c>
      <c r="L389" s="19" t="s">
        <v>389</v>
      </c>
      <c r="M389" s="19">
        <v>31</v>
      </c>
      <c r="N389" s="19" t="s">
        <v>433</v>
      </c>
      <c r="O389" s="23" t="s">
        <v>597</v>
      </c>
      <c r="P389" s="19">
        <f t="shared" si="18"/>
        <v>3</v>
      </c>
      <c r="Q389" s="19">
        <f t="shared" si="19"/>
        <v>10000</v>
      </c>
      <c r="R389" s="19">
        <f t="shared" si="20"/>
        <v>310000</v>
      </c>
      <c r="W389" s="233">
        <v>40</v>
      </c>
      <c r="X389" s="234" t="s">
        <v>995</v>
      </c>
      <c r="Y389" s="233">
        <v>10000</v>
      </c>
    </row>
    <row r="390" spans="1:25" ht="12.75" hidden="1" customHeight="1">
      <c r="A390" s="19">
        <v>4215695</v>
      </c>
      <c r="B390" s="19" t="s">
        <v>4945</v>
      </c>
      <c r="C390" s="19" t="s">
        <v>4946</v>
      </c>
      <c r="D390" s="19" t="s">
        <v>4947</v>
      </c>
      <c r="E390" s="19">
        <v>40</v>
      </c>
      <c r="F390" s="19" t="s">
        <v>3169</v>
      </c>
      <c r="G390" s="19" t="s">
        <v>435</v>
      </c>
      <c r="H390" s="19" t="s">
        <v>4948</v>
      </c>
      <c r="I390" s="19" t="s">
        <v>4949</v>
      </c>
      <c r="J390" s="20" t="s">
        <v>3173</v>
      </c>
      <c r="K390" s="19" t="s">
        <v>4950</v>
      </c>
      <c r="L390" s="19" t="s">
        <v>389</v>
      </c>
      <c r="M390" s="19">
        <v>12</v>
      </c>
      <c r="N390" s="19" t="s">
        <v>435</v>
      </c>
      <c r="O390" s="23" t="s">
        <v>597</v>
      </c>
      <c r="P390" s="19">
        <f t="shared" si="18"/>
        <v>3</v>
      </c>
      <c r="Q390" s="19">
        <f t="shared" si="19"/>
        <v>10000</v>
      </c>
      <c r="R390" s="19">
        <f t="shared" si="20"/>
        <v>120000</v>
      </c>
      <c r="W390" s="235">
        <v>40</v>
      </c>
      <c r="X390" s="236" t="s">
        <v>716</v>
      </c>
      <c r="Y390" s="235">
        <v>10000</v>
      </c>
    </row>
    <row r="391" spans="1:25" ht="12.75" hidden="1" customHeight="1">
      <c r="A391" s="19">
        <v>4423436</v>
      </c>
      <c r="B391" s="19" t="s">
        <v>4951</v>
      </c>
      <c r="C391" s="19" t="s">
        <v>4952</v>
      </c>
      <c r="D391" s="19" t="s">
        <v>4953</v>
      </c>
      <c r="E391" s="19">
        <v>40</v>
      </c>
      <c r="F391" s="19" t="s">
        <v>3169</v>
      </c>
      <c r="G391" s="19" t="s">
        <v>436</v>
      </c>
      <c r="H391" s="19" t="s">
        <v>4954</v>
      </c>
      <c r="I391" s="19" t="s">
        <v>4955</v>
      </c>
      <c r="J391" s="20" t="s">
        <v>3173</v>
      </c>
      <c r="K391" s="19" t="s">
        <v>4956</v>
      </c>
      <c r="L391" s="19" t="s">
        <v>389</v>
      </c>
      <c r="M391" s="19">
        <v>155</v>
      </c>
      <c r="N391" s="19" t="s">
        <v>436</v>
      </c>
      <c r="O391" s="23" t="s">
        <v>597</v>
      </c>
      <c r="P391" s="19">
        <f t="shared" si="18"/>
        <v>3</v>
      </c>
      <c r="Q391" s="19">
        <f t="shared" si="19"/>
        <v>10000</v>
      </c>
      <c r="R391" s="19">
        <f t="shared" si="20"/>
        <v>1550000</v>
      </c>
      <c r="W391" s="233">
        <v>40</v>
      </c>
      <c r="X391" s="234" t="s">
        <v>717</v>
      </c>
      <c r="Y391" s="233">
        <v>10000</v>
      </c>
    </row>
    <row r="392" spans="1:25" ht="12.75" hidden="1" customHeight="1">
      <c r="A392" s="19">
        <v>6952483</v>
      </c>
      <c r="B392" s="19" t="s">
        <v>4957</v>
      </c>
      <c r="C392" s="19" t="s">
        <v>4958</v>
      </c>
      <c r="D392" s="19" t="s">
        <v>4959</v>
      </c>
      <c r="E392" s="19">
        <v>40</v>
      </c>
      <c r="F392" s="19" t="s">
        <v>3169</v>
      </c>
      <c r="G392" s="19" t="s">
        <v>436</v>
      </c>
      <c r="H392" s="19" t="s">
        <v>4954</v>
      </c>
      <c r="I392" s="19" t="s">
        <v>4960</v>
      </c>
      <c r="J392" s="20" t="s">
        <v>3173</v>
      </c>
      <c r="K392" s="19" t="s">
        <v>4961</v>
      </c>
      <c r="L392" s="19" t="s">
        <v>389</v>
      </c>
      <c r="M392" s="19">
        <v>2000</v>
      </c>
      <c r="N392" s="19" t="s">
        <v>436</v>
      </c>
      <c r="O392" s="23" t="s">
        <v>597</v>
      </c>
      <c r="P392" s="19">
        <f t="shared" si="18"/>
        <v>3</v>
      </c>
      <c r="Q392" s="19">
        <f t="shared" si="19"/>
        <v>10000</v>
      </c>
      <c r="R392" s="19">
        <f t="shared" si="20"/>
        <v>20000000</v>
      </c>
      <c r="W392" s="235">
        <v>40</v>
      </c>
      <c r="X392" s="236" t="s">
        <v>718</v>
      </c>
      <c r="Y392" s="235">
        <v>10000</v>
      </c>
    </row>
    <row r="393" spans="1:25" ht="12.75" hidden="1" customHeight="1">
      <c r="A393" s="19">
        <v>8461172</v>
      </c>
      <c r="B393" s="19" t="s">
        <v>4804</v>
      </c>
      <c r="C393" s="19" t="s">
        <v>4805</v>
      </c>
      <c r="D393" s="19" t="s">
        <v>4806</v>
      </c>
      <c r="E393" s="19">
        <v>40</v>
      </c>
      <c r="F393" s="19" t="s">
        <v>3169</v>
      </c>
      <c r="G393" s="19" t="s">
        <v>436</v>
      </c>
      <c r="H393" s="19" t="s">
        <v>4954</v>
      </c>
      <c r="I393" s="19" t="s">
        <v>4807</v>
      </c>
      <c r="J393" s="20" t="s">
        <v>3173</v>
      </c>
      <c r="K393" s="19" t="s">
        <v>4808</v>
      </c>
      <c r="L393" s="19" t="s">
        <v>389</v>
      </c>
      <c r="M393" s="19">
        <v>4000</v>
      </c>
      <c r="N393" s="19" t="s">
        <v>436</v>
      </c>
      <c r="O393" s="23" t="s">
        <v>597</v>
      </c>
      <c r="P393" s="19">
        <f t="shared" si="18"/>
        <v>3</v>
      </c>
      <c r="Q393" s="19">
        <f t="shared" si="19"/>
        <v>10000</v>
      </c>
      <c r="R393" s="19">
        <f t="shared" si="20"/>
        <v>40000000</v>
      </c>
      <c r="W393" s="233">
        <v>40</v>
      </c>
      <c r="X393" s="234" t="s">
        <v>719</v>
      </c>
      <c r="Y393" s="233">
        <v>10000</v>
      </c>
    </row>
    <row r="394" spans="1:25" ht="12.75" hidden="1" customHeight="1">
      <c r="A394" s="19">
        <v>4737815</v>
      </c>
      <c r="B394" s="19" t="s">
        <v>4962</v>
      </c>
      <c r="C394" s="19" t="s">
        <v>4963</v>
      </c>
      <c r="D394" s="19" t="s">
        <v>4964</v>
      </c>
      <c r="E394" s="19">
        <v>40</v>
      </c>
      <c r="F394" s="19" t="s">
        <v>3169</v>
      </c>
      <c r="G394" s="19" t="s">
        <v>438</v>
      </c>
      <c r="H394" s="19" t="s">
        <v>4965</v>
      </c>
      <c r="I394" s="19" t="s">
        <v>4966</v>
      </c>
      <c r="J394" s="20" t="s">
        <v>3173</v>
      </c>
      <c r="K394" s="19" t="s">
        <v>4967</v>
      </c>
      <c r="L394" s="19" t="s">
        <v>389</v>
      </c>
      <c r="M394" s="19">
        <v>300</v>
      </c>
      <c r="N394" s="19" t="s">
        <v>438</v>
      </c>
      <c r="O394" s="23" t="s">
        <v>597</v>
      </c>
      <c r="P394" s="19">
        <f t="shared" si="18"/>
        <v>3</v>
      </c>
      <c r="Q394" s="19">
        <f t="shared" si="19"/>
        <v>10000</v>
      </c>
      <c r="R394" s="19">
        <f t="shared" si="20"/>
        <v>3000000</v>
      </c>
      <c r="W394" s="235">
        <v>40</v>
      </c>
      <c r="X394" s="236" t="s">
        <v>720</v>
      </c>
      <c r="Y394" s="235">
        <v>10000</v>
      </c>
    </row>
    <row r="395" spans="1:25" ht="12.75" hidden="1" customHeight="1">
      <c r="A395" s="19">
        <v>4366325</v>
      </c>
      <c r="B395" s="19" t="s">
        <v>4968</v>
      </c>
      <c r="C395" s="19" t="s">
        <v>4969</v>
      </c>
      <c r="D395" s="19" t="s">
        <v>4970</v>
      </c>
      <c r="E395" s="19">
        <v>40</v>
      </c>
      <c r="F395" s="19" t="s">
        <v>3169</v>
      </c>
      <c r="G395" s="19" t="s">
        <v>439</v>
      </c>
      <c r="H395" s="19" t="s">
        <v>4971</v>
      </c>
      <c r="I395" s="19" t="s">
        <v>4972</v>
      </c>
      <c r="J395" s="20" t="s">
        <v>3173</v>
      </c>
      <c r="K395" s="19" t="s">
        <v>4973</v>
      </c>
      <c r="L395" s="19" t="s">
        <v>389</v>
      </c>
      <c r="M395" s="19">
        <v>20</v>
      </c>
      <c r="N395" s="19" t="s">
        <v>439</v>
      </c>
      <c r="O395" s="23" t="s">
        <v>597</v>
      </c>
      <c r="P395" s="19">
        <f t="shared" si="18"/>
        <v>3</v>
      </c>
      <c r="Q395" s="19">
        <f t="shared" si="19"/>
        <v>10000</v>
      </c>
      <c r="R395" s="19">
        <f t="shared" si="20"/>
        <v>200000</v>
      </c>
      <c r="W395" s="233">
        <v>40</v>
      </c>
      <c r="X395" s="234" t="s">
        <v>720</v>
      </c>
      <c r="Y395" s="233">
        <v>10000</v>
      </c>
    </row>
    <row r="396" spans="1:25" ht="12.75" hidden="1" customHeight="1">
      <c r="A396" s="19">
        <v>7702926</v>
      </c>
      <c r="B396" s="19" t="s">
        <v>4974</v>
      </c>
      <c r="C396" s="19" t="s">
        <v>4975</v>
      </c>
      <c r="D396" s="19" t="s">
        <v>4976</v>
      </c>
      <c r="E396" s="19">
        <v>40</v>
      </c>
      <c r="F396" s="19" t="s">
        <v>3169</v>
      </c>
      <c r="G396" s="19" t="s">
        <v>439</v>
      </c>
      <c r="H396" s="19" t="s">
        <v>4971</v>
      </c>
      <c r="I396" s="19" t="s">
        <v>4977</v>
      </c>
      <c r="J396" s="20" t="s">
        <v>3173</v>
      </c>
      <c r="K396" s="19" t="s">
        <v>4978</v>
      </c>
      <c r="L396" s="19" t="s">
        <v>389</v>
      </c>
      <c r="M396" s="19">
        <v>34500</v>
      </c>
      <c r="N396" s="19" t="s">
        <v>439</v>
      </c>
      <c r="O396" s="23" t="s">
        <v>597</v>
      </c>
      <c r="P396" s="19">
        <f t="shared" si="18"/>
        <v>3</v>
      </c>
      <c r="Q396" s="19">
        <f t="shared" si="19"/>
        <v>10000</v>
      </c>
      <c r="R396" s="19">
        <f t="shared" si="20"/>
        <v>345000000</v>
      </c>
      <c r="W396" s="235">
        <v>40</v>
      </c>
      <c r="X396" s="236" t="s">
        <v>720</v>
      </c>
      <c r="Y396" s="235">
        <v>10000</v>
      </c>
    </row>
    <row r="397" spans="1:25" ht="12.75" hidden="1" customHeight="1">
      <c r="A397" s="19">
        <v>8693345</v>
      </c>
      <c r="B397" s="19" t="s">
        <v>4979</v>
      </c>
      <c r="C397" s="19" t="s">
        <v>4980</v>
      </c>
      <c r="D397" s="19" t="s">
        <v>4981</v>
      </c>
      <c r="E397" s="19">
        <v>40</v>
      </c>
      <c r="F397" s="19" t="s">
        <v>3169</v>
      </c>
      <c r="G397" s="19" t="s">
        <v>439</v>
      </c>
      <c r="H397" s="19" t="s">
        <v>4971</v>
      </c>
      <c r="I397" s="19" t="s">
        <v>4982</v>
      </c>
      <c r="J397" s="20" t="s">
        <v>3173</v>
      </c>
      <c r="K397" s="19" t="s">
        <v>4983</v>
      </c>
      <c r="L397" s="19" t="s">
        <v>389</v>
      </c>
      <c r="M397" s="19">
        <v>6400</v>
      </c>
      <c r="N397" s="19" t="s">
        <v>439</v>
      </c>
      <c r="O397" s="23" t="s">
        <v>597</v>
      </c>
      <c r="P397" s="19">
        <f t="shared" si="18"/>
        <v>3</v>
      </c>
      <c r="Q397" s="19">
        <f t="shared" si="19"/>
        <v>10000</v>
      </c>
      <c r="R397" s="19">
        <f t="shared" si="20"/>
        <v>64000000</v>
      </c>
      <c r="W397" s="233">
        <v>40</v>
      </c>
      <c r="X397" s="234" t="s">
        <v>721</v>
      </c>
      <c r="Y397" s="233">
        <v>10000</v>
      </c>
    </row>
    <row r="398" spans="1:25" ht="12.75" hidden="1" customHeight="1">
      <c r="A398" s="19">
        <v>7983498</v>
      </c>
      <c r="B398" s="19" t="s">
        <v>4438</v>
      </c>
      <c r="C398" s="19" t="s">
        <v>4439</v>
      </c>
      <c r="D398" s="19" t="s">
        <v>4984</v>
      </c>
      <c r="E398" s="19">
        <v>40</v>
      </c>
      <c r="F398" s="19" t="s">
        <v>3169</v>
      </c>
      <c r="G398" s="19" t="s">
        <v>439</v>
      </c>
      <c r="H398" s="19" t="s">
        <v>4971</v>
      </c>
      <c r="I398" s="19" t="s">
        <v>4985</v>
      </c>
      <c r="J398" s="20" t="s">
        <v>3173</v>
      </c>
      <c r="K398" s="19" t="s">
        <v>4986</v>
      </c>
      <c r="L398" s="19" t="s">
        <v>389</v>
      </c>
      <c r="M398" s="19">
        <v>1000</v>
      </c>
      <c r="N398" s="19" t="s">
        <v>439</v>
      </c>
      <c r="O398" s="23" t="s">
        <v>597</v>
      </c>
      <c r="P398" s="19">
        <f t="shared" si="18"/>
        <v>3</v>
      </c>
      <c r="Q398" s="19">
        <f t="shared" si="19"/>
        <v>10000</v>
      </c>
      <c r="R398" s="19">
        <f t="shared" si="20"/>
        <v>10000000</v>
      </c>
      <c r="W398" s="235">
        <v>40</v>
      </c>
      <c r="X398" s="236" t="s">
        <v>722</v>
      </c>
      <c r="Y398" s="235">
        <v>10000</v>
      </c>
    </row>
    <row r="399" spans="1:25" ht="12.75" hidden="1" customHeight="1">
      <c r="A399" s="19">
        <v>8658054</v>
      </c>
      <c r="B399" s="19" t="s">
        <v>4987</v>
      </c>
      <c r="C399" s="19" t="s">
        <v>4988</v>
      </c>
      <c r="D399" s="19" t="s">
        <v>4989</v>
      </c>
      <c r="E399" s="19">
        <v>40</v>
      </c>
      <c r="F399" s="19" t="s">
        <v>3169</v>
      </c>
      <c r="G399" s="19" t="s">
        <v>439</v>
      </c>
      <c r="H399" s="19" t="s">
        <v>4971</v>
      </c>
      <c r="I399" s="19" t="s">
        <v>4990</v>
      </c>
      <c r="J399" s="20" t="s">
        <v>3173</v>
      </c>
      <c r="K399" s="19" t="s">
        <v>4991</v>
      </c>
      <c r="L399" s="19" t="s">
        <v>389</v>
      </c>
      <c r="M399" s="19">
        <v>1000</v>
      </c>
      <c r="N399" s="19" t="s">
        <v>439</v>
      </c>
      <c r="O399" s="23" t="s">
        <v>597</v>
      </c>
      <c r="P399" s="19">
        <f t="shared" si="18"/>
        <v>3</v>
      </c>
      <c r="Q399" s="19">
        <f t="shared" si="19"/>
        <v>10000</v>
      </c>
      <c r="R399" s="19">
        <f t="shared" si="20"/>
        <v>10000000</v>
      </c>
      <c r="W399" s="233">
        <v>40</v>
      </c>
      <c r="X399" s="234" t="s">
        <v>723</v>
      </c>
      <c r="Y399" s="233">
        <v>10000</v>
      </c>
    </row>
    <row r="400" spans="1:25" ht="12.75" hidden="1" customHeight="1">
      <c r="A400" s="19">
        <v>3733711</v>
      </c>
      <c r="B400" s="19" t="s">
        <v>4992</v>
      </c>
      <c r="C400" s="19" t="s">
        <v>4993</v>
      </c>
      <c r="D400" s="19" t="s">
        <v>4994</v>
      </c>
      <c r="E400" s="19">
        <v>40</v>
      </c>
      <c r="F400" s="19" t="s">
        <v>3169</v>
      </c>
      <c r="G400" s="19" t="s">
        <v>440</v>
      </c>
      <c r="H400" s="19" t="s">
        <v>4995</v>
      </c>
      <c r="I400" s="19" t="s">
        <v>4996</v>
      </c>
      <c r="J400" s="20" t="s">
        <v>3173</v>
      </c>
      <c r="K400" s="19" t="s">
        <v>4997</v>
      </c>
      <c r="L400" s="19" t="s">
        <v>397</v>
      </c>
      <c r="M400" s="19">
        <v>4000</v>
      </c>
      <c r="N400" s="19" t="s">
        <v>440</v>
      </c>
      <c r="O400" s="23" t="s">
        <v>597</v>
      </c>
      <c r="P400" s="19">
        <f t="shared" si="18"/>
        <v>3</v>
      </c>
      <c r="Q400" s="19">
        <f t="shared" si="19"/>
        <v>10000</v>
      </c>
      <c r="R400" s="19">
        <f t="shared" si="20"/>
        <v>40000000</v>
      </c>
      <c r="W400" s="235">
        <v>40</v>
      </c>
      <c r="X400" s="236" t="s">
        <v>724</v>
      </c>
      <c r="Y400" s="235">
        <v>10000</v>
      </c>
    </row>
    <row r="401" spans="1:25" ht="12.75" hidden="1" customHeight="1">
      <c r="A401" s="19">
        <v>9649607</v>
      </c>
      <c r="B401" s="19" t="s">
        <v>4998</v>
      </c>
      <c r="C401" s="19" t="s">
        <v>4999</v>
      </c>
      <c r="D401" s="19" t="s">
        <v>5000</v>
      </c>
      <c r="E401" s="19">
        <v>40</v>
      </c>
      <c r="F401" s="19" t="s">
        <v>3169</v>
      </c>
      <c r="G401" s="19" t="s">
        <v>440</v>
      </c>
      <c r="H401" s="19" t="s">
        <v>4995</v>
      </c>
      <c r="I401" s="19" t="s">
        <v>3975</v>
      </c>
      <c r="J401" s="20" t="s">
        <v>3173</v>
      </c>
      <c r="K401" s="19" t="s">
        <v>5001</v>
      </c>
      <c r="L401" s="19" t="s">
        <v>389</v>
      </c>
      <c r="M401" s="19">
        <v>15000</v>
      </c>
      <c r="N401" s="19" t="s">
        <v>440</v>
      </c>
      <c r="O401" s="23" t="s">
        <v>597</v>
      </c>
      <c r="P401" s="19">
        <f t="shared" si="18"/>
        <v>3</v>
      </c>
      <c r="Q401" s="19">
        <f t="shared" si="19"/>
        <v>10000</v>
      </c>
      <c r="R401" s="19">
        <f t="shared" si="20"/>
        <v>150000000</v>
      </c>
      <c r="W401" s="233">
        <v>40</v>
      </c>
      <c r="X401" s="234" t="s">
        <v>724</v>
      </c>
      <c r="Y401" s="233">
        <v>10000</v>
      </c>
    </row>
    <row r="402" spans="1:25" ht="12.75" hidden="1" customHeight="1">
      <c r="A402" s="19">
        <v>9649607</v>
      </c>
      <c r="B402" s="19" t="s">
        <v>4998</v>
      </c>
      <c r="C402" s="19" t="s">
        <v>4999</v>
      </c>
      <c r="D402" s="19" t="s">
        <v>5000</v>
      </c>
      <c r="E402" s="19">
        <v>40</v>
      </c>
      <c r="F402" s="19" t="s">
        <v>3169</v>
      </c>
      <c r="G402" s="19" t="s">
        <v>440</v>
      </c>
      <c r="H402" s="19" t="s">
        <v>4995</v>
      </c>
      <c r="I402" s="19" t="s">
        <v>3975</v>
      </c>
      <c r="J402" s="20" t="s">
        <v>3173</v>
      </c>
      <c r="K402" s="19" t="s">
        <v>5001</v>
      </c>
      <c r="L402" s="19" t="s">
        <v>397</v>
      </c>
      <c r="M402" s="19">
        <v>1000</v>
      </c>
      <c r="N402" s="19" t="s">
        <v>440</v>
      </c>
      <c r="O402" s="23" t="s">
        <v>597</v>
      </c>
      <c r="P402" s="19">
        <f t="shared" si="18"/>
        <v>3</v>
      </c>
      <c r="Q402" s="19">
        <f t="shared" si="19"/>
        <v>10000</v>
      </c>
      <c r="R402" s="19">
        <f t="shared" si="20"/>
        <v>10000000</v>
      </c>
      <c r="W402" s="235">
        <v>40</v>
      </c>
      <c r="X402" s="236" t="s">
        <v>725</v>
      </c>
      <c r="Y402" s="235">
        <v>10000</v>
      </c>
    </row>
    <row r="403" spans="1:25" ht="12.75" hidden="1" customHeight="1">
      <c r="A403" s="19">
        <v>6074312</v>
      </c>
      <c r="B403" s="19" t="s">
        <v>5002</v>
      </c>
      <c r="C403" s="19" t="s">
        <v>5003</v>
      </c>
      <c r="D403" s="19" t="s">
        <v>5004</v>
      </c>
      <c r="E403" s="19">
        <v>40</v>
      </c>
      <c r="F403" s="19" t="s">
        <v>3169</v>
      </c>
      <c r="G403" s="19" t="s">
        <v>440</v>
      </c>
      <c r="H403" s="19" t="s">
        <v>4995</v>
      </c>
      <c r="I403" s="19" t="s">
        <v>5005</v>
      </c>
      <c r="J403" s="20" t="s">
        <v>3173</v>
      </c>
      <c r="K403" s="19" t="s">
        <v>5006</v>
      </c>
      <c r="L403" s="19" t="s">
        <v>389</v>
      </c>
      <c r="M403" s="19">
        <v>15</v>
      </c>
      <c r="N403" s="19" t="s">
        <v>440</v>
      </c>
      <c r="O403" s="23" t="s">
        <v>597</v>
      </c>
      <c r="P403" s="19">
        <f t="shared" si="18"/>
        <v>3</v>
      </c>
      <c r="Q403" s="19">
        <f t="shared" si="19"/>
        <v>10000</v>
      </c>
      <c r="R403" s="19">
        <f t="shared" si="20"/>
        <v>150000</v>
      </c>
      <c r="W403" s="233">
        <v>40</v>
      </c>
      <c r="X403" s="234" t="s">
        <v>726</v>
      </c>
      <c r="Y403" s="233">
        <v>10000</v>
      </c>
    </row>
    <row r="404" spans="1:25" ht="12.75" hidden="1" customHeight="1">
      <c r="A404" s="19">
        <v>5811571</v>
      </c>
      <c r="B404" s="19" t="s">
        <v>5007</v>
      </c>
      <c r="C404" s="19" t="s">
        <v>5008</v>
      </c>
      <c r="D404" s="19" t="s">
        <v>5009</v>
      </c>
      <c r="E404" s="19">
        <v>40</v>
      </c>
      <c r="F404" s="19" t="s">
        <v>3169</v>
      </c>
      <c r="G404" s="19" t="s">
        <v>440</v>
      </c>
      <c r="H404" s="19" t="s">
        <v>4995</v>
      </c>
      <c r="I404" s="19" t="s">
        <v>5010</v>
      </c>
      <c r="J404" s="20" t="s">
        <v>3173</v>
      </c>
      <c r="K404" s="19" t="s">
        <v>5011</v>
      </c>
      <c r="L404" s="19" t="s">
        <v>389</v>
      </c>
      <c r="M404" s="19">
        <v>54</v>
      </c>
      <c r="N404" s="19" t="s">
        <v>440</v>
      </c>
      <c r="O404" s="23" t="s">
        <v>597</v>
      </c>
      <c r="P404" s="19">
        <f t="shared" si="18"/>
        <v>3</v>
      </c>
      <c r="Q404" s="19">
        <f t="shared" si="19"/>
        <v>10000</v>
      </c>
      <c r="R404" s="19">
        <f t="shared" si="20"/>
        <v>540000</v>
      </c>
      <c r="W404" s="235">
        <v>40</v>
      </c>
      <c r="X404" s="236" t="s">
        <v>726</v>
      </c>
      <c r="Y404" s="235">
        <v>10000</v>
      </c>
    </row>
    <row r="405" spans="1:25" ht="12.75" hidden="1" customHeight="1">
      <c r="A405" s="19">
        <v>4949044</v>
      </c>
      <c r="B405" s="19" t="s">
        <v>5012</v>
      </c>
      <c r="C405" s="19" t="s">
        <v>5013</v>
      </c>
      <c r="D405" s="19" t="s">
        <v>5014</v>
      </c>
      <c r="E405" s="19">
        <v>40</v>
      </c>
      <c r="F405" s="19" t="s">
        <v>3169</v>
      </c>
      <c r="G405" s="19" t="s">
        <v>440</v>
      </c>
      <c r="H405" s="19" t="s">
        <v>4995</v>
      </c>
      <c r="I405" s="19" t="s">
        <v>5015</v>
      </c>
      <c r="J405" s="20" t="s">
        <v>3173</v>
      </c>
      <c r="K405" s="19" t="s">
        <v>5016</v>
      </c>
      <c r="L405" s="19" t="s">
        <v>389</v>
      </c>
      <c r="M405" s="19">
        <v>8800</v>
      </c>
      <c r="N405" s="19" t="s">
        <v>440</v>
      </c>
      <c r="O405" s="23" t="s">
        <v>597</v>
      </c>
      <c r="P405" s="19">
        <f t="shared" si="18"/>
        <v>3</v>
      </c>
      <c r="Q405" s="19">
        <f t="shared" si="19"/>
        <v>10000</v>
      </c>
      <c r="R405" s="19">
        <f t="shared" si="20"/>
        <v>88000000</v>
      </c>
      <c r="W405" s="233">
        <v>40</v>
      </c>
      <c r="X405" s="234" t="s">
        <v>1643</v>
      </c>
      <c r="Y405" s="233">
        <v>10000</v>
      </c>
    </row>
    <row r="406" spans="1:25" ht="12.75" hidden="1" customHeight="1">
      <c r="A406" s="19">
        <v>8597865</v>
      </c>
      <c r="B406" s="19" t="s">
        <v>5017</v>
      </c>
      <c r="C406" s="19" t="s">
        <v>5018</v>
      </c>
      <c r="D406" s="19" t="s">
        <v>5019</v>
      </c>
      <c r="E406" s="19">
        <v>40</v>
      </c>
      <c r="F406" s="19" t="s">
        <v>3169</v>
      </c>
      <c r="G406" s="19" t="s">
        <v>440</v>
      </c>
      <c r="H406" s="19" t="s">
        <v>4995</v>
      </c>
      <c r="I406" s="19" t="s">
        <v>3975</v>
      </c>
      <c r="J406" s="20" t="s">
        <v>3173</v>
      </c>
      <c r="K406" s="19" t="s">
        <v>5020</v>
      </c>
      <c r="L406" s="19" t="s">
        <v>397</v>
      </c>
      <c r="M406" s="19">
        <v>500</v>
      </c>
      <c r="N406" s="19" t="s">
        <v>440</v>
      </c>
      <c r="O406" s="23" t="s">
        <v>597</v>
      </c>
      <c r="P406" s="19">
        <f t="shared" si="18"/>
        <v>3</v>
      </c>
      <c r="Q406" s="19">
        <f t="shared" si="19"/>
        <v>10000</v>
      </c>
      <c r="R406" s="19">
        <f t="shared" si="20"/>
        <v>5000000</v>
      </c>
      <c r="W406" s="235">
        <v>40</v>
      </c>
      <c r="X406" s="236" t="s">
        <v>727</v>
      </c>
      <c r="Y406" s="235">
        <v>10000</v>
      </c>
    </row>
    <row r="407" spans="1:25" ht="12.75" hidden="1" customHeight="1">
      <c r="A407" s="19">
        <v>9778263</v>
      </c>
      <c r="B407" s="19" t="s">
        <v>5021</v>
      </c>
      <c r="C407" s="19" t="s">
        <v>5022</v>
      </c>
      <c r="D407" s="19" t="s">
        <v>5023</v>
      </c>
      <c r="E407" s="19">
        <v>40</v>
      </c>
      <c r="F407" s="19" t="s">
        <v>3169</v>
      </c>
      <c r="G407" s="19" t="s">
        <v>1564</v>
      </c>
      <c r="H407" s="19" t="s">
        <v>5024</v>
      </c>
      <c r="I407" s="19" t="s">
        <v>5025</v>
      </c>
      <c r="J407" s="20" t="s">
        <v>3173</v>
      </c>
      <c r="K407" s="19" t="s">
        <v>5026</v>
      </c>
      <c r="L407" s="19" t="s">
        <v>389</v>
      </c>
      <c r="M407" s="19">
        <v>100</v>
      </c>
      <c r="N407" s="19" t="s">
        <v>1564</v>
      </c>
      <c r="O407" s="23" t="s">
        <v>597</v>
      </c>
      <c r="P407" s="19">
        <f t="shared" si="18"/>
        <v>3</v>
      </c>
      <c r="Q407" s="19">
        <f t="shared" si="19"/>
        <v>10000</v>
      </c>
      <c r="R407" s="19">
        <f t="shared" si="20"/>
        <v>1000000</v>
      </c>
      <c r="W407" s="233">
        <v>40</v>
      </c>
      <c r="X407" s="234" t="s">
        <v>728</v>
      </c>
      <c r="Y407" s="233">
        <v>10000</v>
      </c>
    </row>
    <row r="408" spans="1:25" ht="12.75" hidden="1" customHeight="1">
      <c r="A408" s="19">
        <v>4977764</v>
      </c>
      <c r="B408" s="19" t="s">
        <v>5027</v>
      </c>
      <c r="C408" s="19" t="s">
        <v>5028</v>
      </c>
      <c r="D408" s="19" t="s">
        <v>5029</v>
      </c>
      <c r="E408" s="19">
        <v>40</v>
      </c>
      <c r="F408" s="19" t="s">
        <v>3169</v>
      </c>
      <c r="G408" s="19" t="s">
        <v>1296</v>
      </c>
      <c r="H408" s="19" t="s">
        <v>5030</v>
      </c>
      <c r="I408" s="19" t="s">
        <v>5031</v>
      </c>
      <c r="J408" s="20" t="s">
        <v>3173</v>
      </c>
      <c r="K408" s="19" t="s">
        <v>5032</v>
      </c>
      <c r="L408" s="19" t="s">
        <v>389</v>
      </c>
      <c r="M408" s="19">
        <v>553</v>
      </c>
      <c r="N408" s="19" t="s">
        <v>1296</v>
      </c>
      <c r="O408" s="23" t="s">
        <v>597</v>
      </c>
      <c r="P408" s="19">
        <f t="shared" si="18"/>
        <v>3</v>
      </c>
      <c r="Q408" s="19">
        <f t="shared" si="19"/>
        <v>10000</v>
      </c>
      <c r="R408" s="19">
        <f t="shared" si="20"/>
        <v>5530000</v>
      </c>
      <c r="W408" s="235">
        <v>40</v>
      </c>
      <c r="X408" s="236" t="s">
        <v>729</v>
      </c>
      <c r="Y408" s="235">
        <v>10000</v>
      </c>
    </row>
    <row r="409" spans="1:25" ht="12.75" hidden="1" customHeight="1">
      <c r="A409" s="19">
        <v>5936500</v>
      </c>
      <c r="B409" s="19" t="s">
        <v>5033</v>
      </c>
      <c r="C409" s="19" t="s">
        <v>5034</v>
      </c>
      <c r="D409" s="19" t="s">
        <v>5035</v>
      </c>
      <c r="E409" s="19">
        <v>40</v>
      </c>
      <c r="F409" s="19" t="s">
        <v>3169</v>
      </c>
      <c r="G409" s="19" t="s">
        <v>1296</v>
      </c>
      <c r="H409" s="19" t="s">
        <v>5030</v>
      </c>
      <c r="I409" s="19" t="s">
        <v>5036</v>
      </c>
      <c r="J409" s="20" t="s">
        <v>3173</v>
      </c>
      <c r="K409" s="19" t="s">
        <v>5037</v>
      </c>
      <c r="L409" s="19" t="s">
        <v>389</v>
      </c>
      <c r="M409" s="19">
        <v>59160</v>
      </c>
      <c r="N409" s="19" t="s">
        <v>1296</v>
      </c>
      <c r="O409" s="23" t="s">
        <v>597</v>
      </c>
      <c r="P409" s="19">
        <f t="shared" si="18"/>
        <v>3</v>
      </c>
      <c r="Q409" s="19">
        <f t="shared" si="19"/>
        <v>10000</v>
      </c>
      <c r="R409" s="19">
        <f t="shared" si="20"/>
        <v>591600000</v>
      </c>
      <c r="W409" s="233">
        <v>40</v>
      </c>
      <c r="X409" s="234" t="s">
        <v>1221</v>
      </c>
      <c r="Y409" s="233">
        <v>10000</v>
      </c>
    </row>
    <row r="410" spans="1:25" ht="12.75" hidden="1" customHeight="1">
      <c r="A410" s="19">
        <v>7514559</v>
      </c>
      <c r="B410" s="19" t="s">
        <v>5038</v>
      </c>
      <c r="C410" s="19" t="s">
        <v>5039</v>
      </c>
      <c r="D410" s="19" t="s">
        <v>5040</v>
      </c>
      <c r="E410" s="19">
        <v>40</v>
      </c>
      <c r="F410" s="19" t="s">
        <v>3169</v>
      </c>
      <c r="G410" s="19" t="s">
        <v>1297</v>
      </c>
      <c r="H410" s="19" t="s">
        <v>5041</v>
      </c>
      <c r="I410" s="19" t="s">
        <v>5042</v>
      </c>
      <c r="J410" s="20" t="s">
        <v>3173</v>
      </c>
      <c r="K410" s="19" t="s">
        <v>5043</v>
      </c>
      <c r="L410" s="19" t="s">
        <v>389</v>
      </c>
      <c r="M410" s="50">
        <v>2500</v>
      </c>
      <c r="N410" s="19" t="s">
        <v>1297</v>
      </c>
      <c r="O410" s="23" t="s">
        <v>597</v>
      </c>
      <c r="P410" s="19">
        <f t="shared" si="18"/>
        <v>3</v>
      </c>
      <c r="Q410" s="19">
        <f t="shared" si="19"/>
        <v>10000</v>
      </c>
      <c r="R410" s="19">
        <f t="shared" si="20"/>
        <v>25000000</v>
      </c>
      <c r="W410" s="235">
        <v>40</v>
      </c>
      <c r="X410" s="236" t="s">
        <v>730</v>
      </c>
      <c r="Y410" s="235">
        <v>10000</v>
      </c>
    </row>
    <row r="411" spans="1:25" ht="12.75" hidden="1" customHeight="1">
      <c r="A411" s="19">
        <v>8925963</v>
      </c>
      <c r="B411" s="19" t="s">
        <v>5044</v>
      </c>
      <c r="C411" s="19" t="s">
        <v>5045</v>
      </c>
      <c r="D411" s="19" t="s">
        <v>5046</v>
      </c>
      <c r="E411" s="19">
        <v>40</v>
      </c>
      <c r="F411" s="19" t="s">
        <v>3169</v>
      </c>
      <c r="G411" s="19" t="s">
        <v>1297</v>
      </c>
      <c r="H411" s="19" t="s">
        <v>5041</v>
      </c>
      <c r="I411" s="19" t="s">
        <v>5047</v>
      </c>
      <c r="J411" s="20" t="s">
        <v>3173</v>
      </c>
      <c r="K411" s="19" t="s">
        <v>5048</v>
      </c>
      <c r="L411" s="19" t="s">
        <v>389</v>
      </c>
      <c r="M411" s="19">
        <v>1000</v>
      </c>
      <c r="N411" s="19" t="s">
        <v>1297</v>
      </c>
      <c r="O411" s="23" t="s">
        <v>597</v>
      </c>
      <c r="P411" s="19">
        <f t="shared" si="18"/>
        <v>3</v>
      </c>
      <c r="Q411" s="19">
        <f t="shared" si="19"/>
        <v>10000</v>
      </c>
      <c r="R411" s="19">
        <f t="shared" si="20"/>
        <v>10000000</v>
      </c>
      <c r="W411" s="233">
        <v>40</v>
      </c>
      <c r="X411" s="234" t="s">
        <v>731</v>
      </c>
      <c r="Y411" s="233">
        <v>10000</v>
      </c>
    </row>
    <row r="412" spans="1:25" ht="12.75" hidden="1" customHeight="1">
      <c r="A412" s="19">
        <v>12683442</v>
      </c>
      <c r="B412" s="19" t="s">
        <v>5049</v>
      </c>
      <c r="C412" s="19" t="s">
        <v>5050</v>
      </c>
      <c r="D412" s="19" t="s">
        <v>5051</v>
      </c>
      <c r="E412" s="19">
        <v>40</v>
      </c>
      <c r="F412" s="19" t="s">
        <v>3169</v>
      </c>
      <c r="G412" s="19" t="s">
        <v>2745</v>
      </c>
      <c r="H412" s="19" t="s">
        <v>5052</v>
      </c>
      <c r="I412" s="19" t="s">
        <v>5053</v>
      </c>
      <c r="J412" s="20" t="s">
        <v>3173</v>
      </c>
      <c r="K412" s="19" t="s">
        <v>5054</v>
      </c>
      <c r="L412" s="19" t="s">
        <v>397</v>
      </c>
      <c r="M412" s="19">
        <v>1000</v>
      </c>
      <c r="N412" s="19" t="s">
        <v>2745</v>
      </c>
      <c r="O412" s="23" t="s">
        <v>597</v>
      </c>
      <c r="P412" s="19">
        <f t="shared" si="18"/>
        <v>3</v>
      </c>
      <c r="Q412" s="19">
        <f t="shared" si="19"/>
        <v>10000</v>
      </c>
      <c r="R412" s="19">
        <f t="shared" si="20"/>
        <v>10000000</v>
      </c>
      <c r="W412" s="235">
        <v>40</v>
      </c>
      <c r="X412" s="236" t="s">
        <v>732</v>
      </c>
      <c r="Y412" s="235">
        <v>10000</v>
      </c>
    </row>
    <row r="413" spans="1:25" ht="12.75" hidden="1" customHeight="1">
      <c r="A413" s="19">
        <v>7379663</v>
      </c>
      <c r="B413" s="19" t="s">
        <v>5055</v>
      </c>
      <c r="C413" s="19" t="s">
        <v>5056</v>
      </c>
      <c r="D413" s="19" t="s">
        <v>5057</v>
      </c>
      <c r="E413" s="19">
        <v>40</v>
      </c>
      <c r="F413" s="19" t="s">
        <v>3169</v>
      </c>
      <c r="G413" s="19" t="s">
        <v>2745</v>
      </c>
      <c r="H413" s="19" t="s">
        <v>5052</v>
      </c>
      <c r="I413" s="19" t="s">
        <v>5058</v>
      </c>
      <c r="J413" s="20" t="s">
        <v>3173</v>
      </c>
      <c r="K413" s="19" t="s">
        <v>5059</v>
      </c>
      <c r="L413" s="19" t="s">
        <v>389</v>
      </c>
      <c r="M413" s="19">
        <v>12500</v>
      </c>
      <c r="N413" s="19" t="s">
        <v>2745</v>
      </c>
      <c r="O413" s="23" t="s">
        <v>597</v>
      </c>
      <c r="P413" s="19">
        <f t="shared" si="18"/>
        <v>3</v>
      </c>
      <c r="Q413" s="19">
        <f t="shared" si="19"/>
        <v>10000</v>
      </c>
      <c r="R413" s="19">
        <f t="shared" si="20"/>
        <v>125000000</v>
      </c>
      <c r="W413" s="233">
        <v>40</v>
      </c>
      <c r="X413" s="234" t="s">
        <v>733</v>
      </c>
      <c r="Y413" s="233">
        <v>10000</v>
      </c>
    </row>
    <row r="414" spans="1:25" ht="12.75" hidden="1" customHeight="1">
      <c r="A414" s="19">
        <v>10922874</v>
      </c>
      <c r="B414" s="19" t="s">
        <v>5060</v>
      </c>
      <c r="C414" s="19" t="s">
        <v>5061</v>
      </c>
      <c r="D414" s="19" t="s">
        <v>5062</v>
      </c>
      <c r="E414" s="19">
        <v>40</v>
      </c>
      <c r="F414" s="19" t="s">
        <v>3169</v>
      </c>
      <c r="G414" s="19" t="s">
        <v>2745</v>
      </c>
      <c r="H414" s="19" t="s">
        <v>5052</v>
      </c>
      <c r="I414" s="19" t="s">
        <v>5063</v>
      </c>
      <c r="J414" s="20" t="s">
        <v>3173</v>
      </c>
      <c r="K414" s="19" t="s">
        <v>5064</v>
      </c>
      <c r="L414" s="19" t="s">
        <v>389</v>
      </c>
      <c r="M414" s="19">
        <v>4665</v>
      </c>
      <c r="N414" s="19" t="s">
        <v>2745</v>
      </c>
      <c r="O414" s="23" t="s">
        <v>597</v>
      </c>
      <c r="P414" s="19">
        <f t="shared" si="18"/>
        <v>3</v>
      </c>
      <c r="Q414" s="19">
        <f t="shared" si="19"/>
        <v>10000</v>
      </c>
      <c r="R414" s="19">
        <f t="shared" si="20"/>
        <v>46650000</v>
      </c>
      <c r="W414" s="235">
        <v>40</v>
      </c>
      <c r="X414" s="236" t="s">
        <v>733</v>
      </c>
      <c r="Y414" s="235">
        <v>10000</v>
      </c>
    </row>
    <row r="415" spans="1:25" ht="12.75" hidden="1" customHeight="1">
      <c r="A415" s="19">
        <v>6788546</v>
      </c>
      <c r="B415" s="19" t="s">
        <v>5065</v>
      </c>
      <c r="C415" s="19" t="s">
        <v>5066</v>
      </c>
      <c r="D415" s="19" t="s">
        <v>5067</v>
      </c>
      <c r="E415" s="19">
        <v>40</v>
      </c>
      <c r="F415" s="19" t="s">
        <v>3169</v>
      </c>
      <c r="G415" s="19" t="s">
        <v>441</v>
      </c>
      <c r="H415" s="19" t="s">
        <v>5068</v>
      </c>
      <c r="I415" s="19" t="s">
        <v>3892</v>
      </c>
      <c r="J415" s="20" t="s">
        <v>3173</v>
      </c>
      <c r="K415" s="19" t="s">
        <v>5069</v>
      </c>
      <c r="L415" s="19" t="s">
        <v>389</v>
      </c>
      <c r="M415" s="19">
        <v>12000</v>
      </c>
      <c r="N415" s="19" t="s">
        <v>441</v>
      </c>
      <c r="O415" s="23" t="s">
        <v>597</v>
      </c>
      <c r="P415" s="19">
        <f t="shared" si="18"/>
        <v>3</v>
      </c>
      <c r="Q415" s="19">
        <f t="shared" si="19"/>
        <v>10000</v>
      </c>
      <c r="R415" s="19">
        <f t="shared" si="20"/>
        <v>120000000</v>
      </c>
      <c r="W415" s="233">
        <v>40</v>
      </c>
      <c r="X415" s="234" t="s">
        <v>1223</v>
      </c>
      <c r="Y415" s="233">
        <v>10000</v>
      </c>
    </row>
    <row r="416" spans="1:25" ht="12.75" hidden="1" customHeight="1">
      <c r="A416" s="19">
        <v>6943656</v>
      </c>
      <c r="B416" s="19" t="s">
        <v>5070</v>
      </c>
      <c r="C416" s="19" t="s">
        <v>5071</v>
      </c>
      <c r="D416" s="19" t="s">
        <v>5072</v>
      </c>
      <c r="E416" s="19">
        <v>40</v>
      </c>
      <c r="F416" s="19" t="s">
        <v>3169</v>
      </c>
      <c r="G416" s="19" t="s">
        <v>441</v>
      </c>
      <c r="H416" s="19" t="s">
        <v>5068</v>
      </c>
      <c r="I416" s="19" t="s">
        <v>5073</v>
      </c>
      <c r="J416" s="20" t="s">
        <v>3173</v>
      </c>
      <c r="K416" s="19" t="s">
        <v>5074</v>
      </c>
      <c r="L416" s="19" t="s">
        <v>389</v>
      </c>
      <c r="M416" s="19">
        <v>10000</v>
      </c>
      <c r="N416" s="19" t="s">
        <v>441</v>
      </c>
      <c r="O416" s="23" t="s">
        <v>597</v>
      </c>
      <c r="P416" s="19">
        <f t="shared" si="18"/>
        <v>3</v>
      </c>
      <c r="Q416" s="19">
        <f t="shared" si="19"/>
        <v>10000</v>
      </c>
      <c r="R416" s="19">
        <f t="shared" si="20"/>
        <v>100000000</v>
      </c>
      <c r="W416" s="235">
        <v>40</v>
      </c>
      <c r="X416" s="236" t="s">
        <v>735</v>
      </c>
      <c r="Y416" s="235">
        <v>10000</v>
      </c>
    </row>
    <row r="417" spans="1:25" ht="12.75" hidden="1" customHeight="1">
      <c r="A417" s="19">
        <v>269105</v>
      </c>
      <c r="B417" s="19" t="s">
        <v>5075</v>
      </c>
      <c r="C417" s="19" t="s">
        <v>5076</v>
      </c>
      <c r="D417" s="19" t="s">
        <v>5077</v>
      </c>
      <c r="E417" s="19">
        <v>40</v>
      </c>
      <c r="F417" s="19" t="s">
        <v>3169</v>
      </c>
      <c r="G417" s="19" t="s">
        <v>441</v>
      </c>
      <c r="H417" s="19" t="s">
        <v>5068</v>
      </c>
      <c r="I417" s="19" t="s">
        <v>5078</v>
      </c>
      <c r="J417" s="20" t="s">
        <v>3173</v>
      </c>
      <c r="K417" s="19" t="s">
        <v>5079</v>
      </c>
      <c r="L417" s="19" t="s">
        <v>389</v>
      </c>
      <c r="M417" s="19">
        <v>25</v>
      </c>
      <c r="N417" s="19" t="s">
        <v>441</v>
      </c>
      <c r="O417" s="23" t="s">
        <v>597</v>
      </c>
      <c r="P417" s="19">
        <f t="shared" si="18"/>
        <v>3</v>
      </c>
      <c r="Q417" s="19">
        <f t="shared" si="19"/>
        <v>10000</v>
      </c>
      <c r="R417" s="19">
        <f t="shared" si="20"/>
        <v>250000</v>
      </c>
      <c r="W417" s="233">
        <v>40</v>
      </c>
      <c r="X417" s="234" t="s">
        <v>736</v>
      </c>
      <c r="Y417" s="233">
        <v>10000</v>
      </c>
    </row>
    <row r="418" spans="1:25" ht="12.75" hidden="1" customHeight="1">
      <c r="A418" s="19">
        <v>6752581</v>
      </c>
      <c r="B418" s="19" t="s">
        <v>5080</v>
      </c>
      <c r="C418" s="19" t="s">
        <v>5081</v>
      </c>
      <c r="D418" s="19" t="s">
        <v>5082</v>
      </c>
      <c r="E418" s="19">
        <v>40</v>
      </c>
      <c r="F418" s="19" t="s">
        <v>3169</v>
      </c>
      <c r="G418" s="19" t="s">
        <v>441</v>
      </c>
      <c r="H418" s="19" t="s">
        <v>5068</v>
      </c>
      <c r="I418" s="19" t="s">
        <v>5083</v>
      </c>
      <c r="J418" s="20" t="s">
        <v>3173</v>
      </c>
      <c r="K418" s="19" t="s">
        <v>5084</v>
      </c>
      <c r="L418" s="19" t="s">
        <v>389</v>
      </c>
      <c r="M418" s="19">
        <v>5000</v>
      </c>
      <c r="N418" s="19" t="s">
        <v>441</v>
      </c>
      <c r="O418" s="23" t="s">
        <v>597</v>
      </c>
      <c r="P418" s="19">
        <f t="shared" si="18"/>
        <v>3</v>
      </c>
      <c r="Q418" s="19">
        <f t="shared" si="19"/>
        <v>10000</v>
      </c>
      <c r="R418" s="19">
        <f t="shared" si="20"/>
        <v>50000000</v>
      </c>
      <c r="W418" s="235">
        <v>40</v>
      </c>
      <c r="X418" s="236" t="s">
        <v>737</v>
      </c>
      <c r="Y418" s="235">
        <v>10000</v>
      </c>
    </row>
    <row r="419" spans="1:25" ht="12.75" hidden="1" customHeight="1">
      <c r="A419" s="19">
        <v>4755359</v>
      </c>
      <c r="B419" s="19" t="s">
        <v>4886</v>
      </c>
      <c r="C419" s="19" t="s">
        <v>4887</v>
      </c>
      <c r="D419" s="19" t="s">
        <v>4888</v>
      </c>
      <c r="E419" s="19">
        <v>40</v>
      </c>
      <c r="F419" s="19" t="s">
        <v>3169</v>
      </c>
      <c r="G419" s="19" t="s">
        <v>441</v>
      </c>
      <c r="H419" s="19" t="s">
        <v>5068</v>
      </c>
      <c r="I419" s="19" t="s">
        <v>3876</v>
      </c>
      <c r="J419" s="20" t="s">
        <v>3173</v>
      </c>
      <c r="K419" s="19" t="s">
        <v>4889</v>
      </c>
      <c r="L419" s="19" t="s">
        <v>389</v>
      </c>
      <c r="M419" s="50">
        <v>1500</v>
      </c>
      <c r="N419" s="19" t="s">
        <v>441</v>
      </c>
      <c r="O419" s="23" t="s">
        <v>597</v>
      </c>
      <c r="P419" s="19">
        <f t="shared" si="18"/>
        <v>3</v>
      </c>
      <c r="Q419" s="19">
        <f t="shared" si="19"/>
        <v>10000</v>
      </c>
      <c r="R419" s="19">
        <f t="shared" si="20"/>
        <v>15000000</v>
      </c>
      <c r="W419" s="233">
        <v>40</v>
      </c>
      <c r="X419" s="234" t="s">
        <v>739</v>
      </c>
      <c r="Y419" s="233">
        <v>10000</v>
      </c>
    </row>
    <row r="420" spans="1:25" ht="12.75" hidden="1" customHeight="1">
      <c r="A420" s="19">
        <v>4903258</v>
      </c>
      <c r="B420" s="19" t="s">
        <v>5085</v>
      </c>
      <c r="C420" s="19" t="s">
        <v>5086</v>
      </c>
      <c r="D420" s="19" t="s">
        <v>5087</v>
      </c>
      <c r="E420" s="19">
        <v>40</v>
      </c>
      <c r="F420" s="19" t="s">
        <v>3169</v>
      </c>
      <c r="G420" s="19" t="s">
        <v>441</v>
      </c>
      <c r="H420" s="19" t="s">
        <v>5068</v>
      </c>
      <c r="I420" s="19" t="s">
        <v>5088</v>
      </c>
      <c r="J420" s="20" t="s">
        <v>3173</v>
      </c>
      <c r="K420" s="19" t="s">
        <v>5089</v>
      </c>
      <c r="L420" s="19" t="s">
        <v>389</v>
      </c>
      <c r="M420" s="19">
        <v>391</v>
      </c>
      <c r="N420" s="19" t="s">
        <v>441</v>
      </c>
      <c r="O420" s="23" t="s">
        <v>597</v>
      </c>
      <c r="P420" s="19">
        <f t="shared" si="18"/>
        <v>3</v>
      </c>
      <c r="Q420" s="19">
        <f t="shared" si="19"/>
        <v>10000</v>
      </c>
      <c r="R420" s="19">
        <f t="shared" si="20"/>
        <v>3910000</v>
      </c>
      <c r="W420" s="235">
        <v>40</v>
      </c>
      <c r="X420" s="236" t="s">
        <v>740</v>
      </c>
      <c r="Y420" s="235">
        <v>10000</v>
      </c>
    </row>
    <row r="421" spans="1:25" ht="12.75" hidden="1" customHeight="1">
      <c r="A421" s="19">
        <v>128761</v>
      </c>
      <c r="B421" s="19" t="s">
        <v>5090</v>
      </c>
      <c r="C421" s="19" t="s">
        <v>5091</v>
      </c>
      <c r="D421" s="19" t="s">
        <v>5092</v>
      </c>
      <c r="E421" s="19">
        <v>40</v>
      </c>
      <c r="F421" s="19" t="s">
        <v>3169</v>
      </c>
      <c r="G421" s="19" t="s">
        <v>441</v>
      </c>
      <c r="H421" s="19" t="s">
        <v>5068</v>
      </c>
      <c r="I421" s="19" t="s">
        <v>5093</v>
      </c>
      <c r="J421" s="20" t="s">
        <v>3173</v>
      </c>
      <c r="K421" s="19" t="s">
        <v>5094</v>
      </c>
      <c r="L421" s="19" t="s">
        <v>389</v>
      </c>
      <c r="M421" s="19">
        <v>426</v>
      </c>
      <c r="N421" s="19" t="s">
        <v>441</v>
      </c>
      <c r="O421" s="23" t="s">
        <v>597</v>
      </c>
      <c r="P421" s="19">
        <f t="shared" si="18"/>
        <v>3</v>
      </c>
      <c r="Q421" s="19">
        <f t="shared" si="19"/>
        <v>10000</v>
      </c>
      <c r="R421" s="19">
        <f t="shared" si="20"/>
        <v>4260000</v>
      </c>
      <c r="W421" s="233">
        <v>40</v>
      </c>
      <c r="X421" s="234" t="s">
        <v>740</v>
      </c>
      <c r="Y421" s="233">
        <v>10000</v>
      </c>
    </row>
    <row r="422" spans="1:25" ht="12.75" hidden="1" customHeight="1">
      <c r="A422" s="19">
        <v>4473107</v>
      </c>
      <c r="B422" s="19" t="s">
        <v>5095</v>
      </c>
      <c r="C422" s="19" t="s">
        <v>5096</v>
      </c>
      <c r="D422" s="19" t="s">
        <v>5097</v>
      </c>
      <c r="E422" s="19">
        <v>40</v>
      </c>
      <c r="F422" s="19" t="s">
        <v>3169</v>
      </c>
      <c r="G422" s="19" t="s">
        <v>443</v>
      </c>
      <c r="H422" s="19" t="s">
        <v>5098</v>
      </c>
      <c r="I422" s="19" t="s">
        <v>5099</v>
      </c>
      <c r="J422" s="20" t="s">
        <v>3173</v>
      </c>
      <c r="K422" s="19" t="s">
        <v>5100</v>
      </c>
      <c r="L422" s="19" t="s">
        <v>389</v>
      </c>
      <c r="M422" s="19">
        <v>52</v>
      </c>
      <c r="N422" s="19" t="s">
        <v>443</v>
      </c>
      <c r="O422" s="23" t="s">
        <v>597</v>
      </c>
      <c r="P422" s="19">
        <f t="shared" si="18"/>
        <v>3</v>
      </c>
      <c r="Q422" s="19">
        <f t="shared" si="19"/>
        <v>10000</v>
      </c>
      <c r="R422" s="19">
        <f t="shared" si="20"/>
        <v>520000</v>
      </c>
      <c r="W422" s="235">
        <v>40</v>
      </c>
      <c r="X422" s="236" t="s">
        <v>741</v>
      </c>
      <c r="Y422" s="235">
        <v>10000</v>
      </c>
    </row>
    <row r="423" spans="1:25" ht="12.75" hidden="1" customHeight="1">
      <c r="A423" s="19">
        <v>7245898</v>
      </c>
      <c r="B423" s="19" t="s">
        <v>5101</v>
      </c>
      <c r="C423" s="19" t="s">
        <v>5102</v>
      </c>
      <c r="D423" s="19" t="s">
        <v>5103</v>
      </c>
      <c r="E423" s="19">
        <v>40</v>
      </c>
      <c r="F423" s="19" t="s">
        <v>3169</v>
      </c>
      <c r="G423" s="19" t="s">
        <v>444</v>
      </c>
      <c r="H423" s="19" t="s">
        <v>5104</v>
      </c>
      <c r="I423" s="19" t="s">
        <v>5105</v>
      </c>
      <c r="J423" s="20" t="s">
        <v>3173</v>
      </c>
      <c r="K423" s="19" t="s">
        <v>5106</v>
      </c>
      <c r="L423" s="19" t="s">
        <v>389</v>
      </c>
      <c r="M423" s="19">
        <v>600</v>
      </c>
      <c r="N423" s="19" t="s">
        <v>444</v>
      </c>
      <c r="O423" s="23" t="s">
        <v>597</v>
      </c>
      <c r="P423" s="19">
        <f t="shared" si="18"/>
        <v>3</v>
      </c>
      <c r="Q423" s="19">
        <f t="shared" si="19"/>
        <v>10000</v>
      </c>
      <c r="R423" s="19">
        <f t="shared" si="20"/>
        <v>6000000</v>
      </c>
      <c r="W423" s="233">
        <v>40</v>
      </c>
      <c r="X423" s="234" t="s">
        <v>742</v>
      </c>
      <c r="Y423" s="233">
        <v>10000</v>
      </c>
    </row>
    <row r="424" spans="1:25" ht="12.75" hidden="1" customHeight="1">
      <c r="A424" s="19">
        <v>3596122</v>
      </c>
      <c r="B424" s="19" t="s">
        <v>5107</v>
      </c>
      <c r="C424" s="19" t="s">
        <v>5108</v>
      </c>
      <c r="D424" s="19" t="s">
        <v>5109</v>
      </c>
      <c r="E424" s="19">
        <v>40</v>
      </c>
      <c r="F424" s="19" t="s">
        <v>3169</v>
      </c>
      <c r="G424" s="19" t="s">
        <v>444</v>
      </c>
      <c r="H424" s="19" t="s">
        <v>5104</v>
      </c>
      <c r="I424" s="19" t="s">
        <v>5110</v>
      </c>
      <c r="J424" s="20" t="s">
        <v>3173</v>
      </c>
      <c r="K424" s="19" t="s">
        <v>5111</v>
      </c>
      <c r="L424" s="19" t="s">
        <v>389</v>
      </c>
      <c r="M424" s="19">
        <v>100</v>
      </c>
      <c r="N424" s="19" t="s">
        <v>444</v>
      </c>
      <c r="O424" s="23" t="s">
        <v>597</v>
      </c>
      <c r="P424" s="19">
        <f t="shared" si="18"/>
        <v>3</v>
      </c>
      <c r="Q424" s="19">
        <f t="shared" si="19"/>
        <v>10000</v>
      </c>
      <c r="R424" s="19">
        <f t="shared" si="20"/>
        <v>1000000</v>
      </c>
      <c r="W424" s="235">
        <v>40</v>
      </c>
      <c r="X424" s="236" t="s">
        <v>742</v>
      </c>
      <c r="Y424" s="235">
        <v>10000</v>
      </c>
    </row>
    <row r="425" spans="1:25" ht="12.75" hidden="1" customHeight="1">
      <c r="A425" s="19">
        <v>10265955</v>
      </c>
      <c r="B425" s="19" t="s">
        <v>5112</v>
      </c>
      <c r="C425" s="19" t="s">
        <v>5113</v>
      </c>
      <c r="D425" s="19" t="s">
        <v>5114</v>
      </c>
      <c r="E425" s="19">
        <v>40</v>
      </c>
      <c r="F425" s="19" t="s">
        <v>3169</v>
      </c>
      <c r="G425" s="19" t="s">
        <v>445</v>
      </c>
      <c r="H425" s="19" t="s">
        <v>5115</v>
      </c>
      <c r="I425" s="19" t="s">
        <v>5116</v>
      </c>
      <c r="J425" s="20" t="s">
        <v>3173</v>
      </c>
      <c r="K425" s="19" t="s">
        <v>5117</v>
      </c>
      <c r="L425" s="19" t="s">
        <v>389</v>
      </c>
      <c r="M425" s="19">
        <v>3100</v>
      </c>
      <c r="N425" s="19" t="s">
        <v>445</v>
      </c>
      <c r="O425" s="23" t="s">
        <v>597</v>
      </c>
      <c r="P425" s="19">
        <f t="shared" si="18"/>
        <v>3</v>
      </c>
      <c r="Q425" s="19">
        <f t="shared" si="19"/>
        <v>10000</v>
      </c>
      <c r="R425" s="19">
        <f t="shared" si="20"/>
        <v>31000000</v>
      </c>
      <c r="W425" s="233">
        <v>40</v>
      </c>
      <c r="X425" s="234" t="s">
        <v>743</v>
      </c>
      <c r="Y425" s="233">
        <v>10000</v>
      </c>
    </row>
    <row r="426" spans="1:25" ht="12.75" hidden="1" customHeight="1">
      <c r="A426" s="19">
        <v>7878594</v>
      </c>
      <c r="B426" s="19" t="s">
        <v>4171</v>
      </c>
      <c r="C426" s="19" t="s">
        <v>4172</v>
      </c>
      <c r="D426" s="19" t="s">
        <v>4173</v>
      </c>
      <c r="E426" s="19">
        <v>40</v>
      </c>
      <c r="F426" s="19" t="s">
        <v>3169</v>
      </c>
      <c r="G426" s="19" t="s">
        <v>445</v>
      </c>
      <c r="H426" s="19" t="s">
        <v>5115</v>
      </c>
      <c r="I426" s="19" t="s">
        <v>4175</v>
      </c>
      <c r="J426" s="20" t="s">
        <v>3173</v>
      </c>
      <c r="K426" s="19" t="s">
        <v>4176</v>
      </c>
      <c r="L426" s="19" t="s">
        <v>389</v>
      </c>
      <c r="M426" s="19">
        <v>800</v>
      </c>
      <c r="N426" s="19" t="s">
        <v>445</v>
      </c>
      <c r="O426" s="23" t="s">
        <v>597</v>
      </c>
      <c r="P426" s="19">
        <f t="shared" si="18"/>
        <v>3</v>
      </c>
      <c r="Q426" s="19">
        <f t="shared" si="19"/>
        <v>10000</v>
      </c>
      <c r="R426" s="19">
        <f t="shared" si="20"/>
        <v>8000000</v>
      </c>
      <c r="W426" s="235">
        <v>40</v>
      </c>
      <c r="X426" s="236" t="s">
        <v>743</v>
      </c>
      <c r="Y426" s="235">
        <v>10000</v>
      </c>
    </row>
    <row r="427" spans="1:25" ht="12.75" hidden="1" customHeight="1">
      <c r="A427" s="19">
        <v>77486</v>
      </c>
      <c r="B427" s="19" t="s">
        <v>5118</v>
      </c>
      <c r="C427" s="19" t="s">
        <v>5119</v>
      </c>
      <c r="D427" s="19" t="s">
        <v>5120</v>
      </c>
      <c r="E427" s="19">
        <v>40</v>
      </c>
      <c r="F427" s="19" t="s">
        <v>3169</v>
      </c>
      <c r="G427" s="19" t="s">
        <v>445</v>
      </c>
      <c r="H427" s="19" t="s">
        <v>5115</v>
      </c>
      <c r="I427" s="19" t="s">
        <v>5121</v>
      </c>
      <c r="J427" s="20" t="s">
        <v>3173</v>
      </c>
      <c r="K427" s="19" t="s">
        <v>5122</v>
      </c>
      <c r="L427" s="19" t="s">
        <v>389</v>
      </c>
      <c r="M427" s="50">
        <v>488000</v>
      </c>
      <c r="N427" s="19" t="s">
        <v>445</v>
      </c>
      <c r="O427" s="23" t="s">
        <v>597</v>
      </c>
      <c r="P427" s="19">
        <f t="shared" si="18"/>
        <v>3</v>
      </c>
      <c r="Q427" s="19">
        <f t="shared" si="19"/>
        <v>10000</v>
      </c>
      <c r="R427" s="19">
        <f t="shared" si="20"/>
        <v>4880000000</v>
      </c>
      <c r="W427" s="233">
        <v>40</v>
      </c>
      <c r="X427" s="234" t="s">
        <v>744</v>
      </c>
      <c r="Y427" s="233">
        <v>10000</v>
      </c>
    </row>
    <row r="428" spans="1:25" ht="12.75" hidden="1" customHeight="1">
      <c r="A428" s="19">
        <v>4676429</v>
      </c>
      <c r="B428" s="19" t="s">
        <v>5123</v>
      </c>
      <c r="C428" s="19" t="s">
        <v>5124</v>
      </c>
      <c r="D428" s="19" t="s">
        <v>5125</v>
      </c>
      <c r="E428" s="19">
        <v>40</v>
      </c>
      <c r="F428" s="19" t="s">
        <v>3169</v>
      </c>
      <c r="G428" s="19" t="s">
        <v>445</v>
      </c>
      <c r="H428" s="19" t="s">
        <v>5115</v>
      </c>
      <c r="I428" s="19" t="s">
        <v>5126</v>
      </c>
      <c r="J428" s="20" t="s">
        <v>3173</v>
      </c>
      <c r="K428" s="19" t="s">
        <v>5127</v>
      </c>
      <c r="L428" s="19" t="s">
        <v>389</v>
      </c>
      <c r="M428" s="19">
        <v>14</v>
      </c>
      <c r="N428" s="19" t="s">
        <v>445</v>
      </c>
      <c r="O428" s="23" t="s">
        <v>597</v>
      </c>
      <c r="P428" s="19">
        <f t="shared" si="18"/>
        <v>3</v>
      </c>
      <c r="Q428" s="19">
        <f t="shared" si="19"/>
        <v>10000</v>
      </c>
      <c r="R428" s="19">
        <f t="shared" si="20"/>
        <v>140000</v>
      </c>
      <c r="W428" s="235">
        <v>40</v>
      </c>
      <c r="X428" s="236" t="s">
        <v>744</v>
      </c>
      <c r="Y428" s="235">
        <v>10000</v>
      </c>
    </row>
    <row r="429" spans="1:25" ht="12.75" hidden="1" customHeight="1">
      <c r="A429" s="19">
        <v>7700986</v>
      </c>
      <c r="B429" s="19" t="s">
        <v>5128</v>
      </c>
      <c r="C429" s="19" t="s">
        <v>5129</v>
      </c>
      <c r="D429" s="19" t="s">
        <v>5130</v>
      </c>
      <c r="E429" s="19">
        <v>40</v>
      </c>
      <c r="F429" s="19" t="s">
        <v>3169</v>
      </c>
      <c r="G429" s="19" t="s">
        <v>445</v>
      </c>
      <c r="H429" s="19" t="s">
        <v>5115</v>
      </c>
      <c r="I429" s="19" t="s">
        <v>5131</v>
      </c>
      <c r="J429" s="20" t="s">
        <v>3173</v>
      </c>
      <c r="K429" s="19" t="s">
        <v>5132</v>
      </c>
      <c r="L429" s="19" t="s">
        <v>389</v>
      </c>
      <c r="M429" s="19">
        <v>164320</v>
      </c>
      <c r="N429" s="19" t="s">
        <v>445</v>
      </c>
      <c r="O429" s="23" t="s">
        <v>597</v>
      </c>
      <c r="P429" s="19">
        <f t="shared" si="18"/>
        <v>3</v>
      </c>
      <c r="Q429" s="19">
        <f t="shared" si="19"/>
        <v>10000</v>
      </c>
      <c r="R429" s="19">
        <f t="shared" si="20"/>
        <v>1643200000</v>
      </c>
      <c r="W429" s="233">
        <v>40</v>
      </c>
      <c r="X429" s="234" t="s">
        <v>745</v>
      </c>
      <c r="Y429" s="233">
        <v>10000</v>
      </c>
    </row>
    <row r="430" spans="1:25" ht="12.75" hidden="1" customHeight="1">
      <c r="A430" s="19">
        <v>4681836</v>
      </c>
      <c r="B430" s="19" t="s">
        <v>4370</v>
      </c>
      <c r="C430" s="19" t="s">
        <v>4371</v>
      </c>
      <c r="D430" s="19" t="s">
        <v>4372</v>
      </c>
      <c r="E430" s="19">
        <v>40</v>
      </c>
      <c r="F430" s="19" t="s">
        <v>3169</v>
      </c>
      <c r="G430" s="19" t="s">
        <v>445</v>
      </c>
      <c r="H430" s="19" t="s">
        <v>5115</v>
      </c>
      <c r="I430" s="19" t="s">
        <v>4373</v>
      </c>
      <c r="J430" s="20" t="s">
        <v>3173</v>
      </c>
      <c r="K430" s="19" t="s">
        <v>4374</v>
      </c>
      <c r="L430" s="19" t="s">
        <v>389</v>
      </c>
      <c r="M430" s="19">
        <v>8700</v>
      </c>
      <c r="N430" s="19" t="s">
        <v>445</v>
      </c>
      <c r="O430" s="23" t="s">
        <v>597</v>
      </c>
      <c r="P430" s="19">
        <f t="shared" si="18"/>
        <v>3</v>
      </c>
      <c r="Q430" s="19">
        <f t="shared" si="19"/>
        <v>10000</v>
      </c>
      <c r="R430" s="19">
        <f t="shared" si="20"/>
        <v>87000000</v>
      </c>
      <c r="W430" s="235">
        <v>40</v>
      </c>
      <c r="X430" s="236" t="s">
        <v>746</v>
      </c>
      <c r="Y430" s="235">
        <v>10000</v>
      </c>
    </row>
    <row r="431" spans="1:25" ht="12.75" hidden="1" customHeight="1">
      <c r="A431" s="19">
        <v>10138895</v>
      </c>
      <c r="B431" s="19" t="s">
        <v>5133</v>
      </c>
      <c r="C431" s="19" t="s">
        <v>5134</v>
      </c>
      <c r="D431" s="19" t="s">
        <v>5135</v>
      </c>
      <c r="E431" s="19">
        <v>40</v>
      </c>
      <c r="F431" s="19" t="s">
        <v>3169</v>
      </c>
      <c r="G431" s="19" t="s">
        <v>445</v>
      </c>
      <c r="H431" s="19" t="s">
        <v>5115</v>
      </c>
      <c r="I431" s="19" t="s">
        <v>5136</v>
      </c>
      <c r="J431" s="20" t="s">
        <v>3173</v>
      </c>
      <c r="K431" s="19" t="s">
        <v>5137</v>
      </c>
      <c r="L431" s="19" t="s">
        <v>389</v>
      </c>
      <c r="M431" s="19">
        <v>2200000</v>
      </c>
      <c r="N431" s="19" t="s">
        <v>445</v>
      </c>
      <c r="O431" s="23" t="s">
        <v>597</v>
      </c>
      <c r="P431" s="19">
        <f t="shared" si="18"/>
        <v>3</v>
      </c>
      <c r="Q431" s="19">
        <f t="shared" si="19"/>
        <v>10000</v>
      </c>
      <c r="R431" s="19">
        <f t="shared" si="20"/>
        <v>22000000000</v>
      </c>
      <c r="W431" s="233">
        <v>40</v>
      </c>
      <c r="X431" s="234" t="s">
        <v>746</v>
      </c>
      <c r="Y431" s="233">
        <v>10000</v>
      </c>
    </row>
    <row r="432" spans="1:25" ht="12.75" hidden="1" customHeight="1">
      <c r="A432" s="19">
        <v>7286983</v>
      </c>
      <c r="B432" s="19" t="s">
        <v>5138</v>
      </c>
      <c r="C432" s="19" t="s">
        <v>5139</v>
      </c>
      <c r="D432" s="19" t="s">
        <v>5140</v>
      </c>
      <c r="E432" s="19">
        <v>40</v>
      </c>
      <c r="F432" s="19" t="s">
        <v>3169</v>
      </c>
      <c r="G432" s="19" t="s">
        <v>445</v>
      </c>
      <c r="H432" s="19" t="s">
        <v>5115</v>
      </c>
      <c r="I432" s="19" t="s">
        <v>5141</v>
      </c>
      <c r="J432" s="20" t="s">
        <v>3173</v>
      </c>
      <c r="K432" s="19" t="s">
        <v>5142</v>
      </c>
      <c r="L432" s="19" t="s">
        <v>389</v>
      </c>
      <c r="M432" s="19">
        <v>24</v>
      </c>
      <c r="N432" s="19" t="s">
        <v>445</v>
      </c>
      <c r="O432" s="23" t="s">
        <v>597</v>
      </c>
      <c r="P432" s="19">
        <f t="shared" si="18"/>
        <v>3</v>
      </c>
      <c r="Q432" s="19">
        <f t="shared" si="19"/>
        <v>10000</v>
      </c>
      <c r="R432" s="19">
        <f t="shared" si="20"/>
        <v>240000</v>
      </c>
      <c r="W432" s="235">
        <v>40</v>
      </c>
      <c r="X432" s="236" t="s">
        <v>2435</v>
      </c>
      <c r="Y432" s="235">
        <v>10000</v>
      </c>
    </row>
    <row r="433" spans="1:25" ht="12.75" hidden="1" customHeight="1">
      <c r="A433" s="19">
        <v>7084366</v>
      </c>
      <c r="B433" s="19" t="s">
        <v>5143</v>
      </c>
      <c r="C433" s="19" t="s">
        <v>5144</v>
      </c>
      <c r="D433" s="19" t="s">
        <v>5145</v>
      </c>
      <c r="E433" s="19">
        <v>40</v>
      </c>
      <c r="F433" s="19" t="s">
        <v>3169</v>
      </c>
      <c r="G433" s="19" t="s">
        <v>445</v>
      </c>
      <c r="H433" s="19" t="s">
        <v>5115</v>
      </c>
      <c r="I433" s="19" t="s">
        <v>5146</v>
      </c>
      <c r="J433" s="20" t="s">
        <v>3173</v>
      </c>
      <c r="K433" s="19" t="s">
        <v>5147</v>
      </c>
      <c r="L433" s="19" t="s">
        <v>389</v>
      </c>
      <c r="M433" s="19">
        <v>2144220</v>
      </c>
      <c r="N433" s="19" t="s">
        <v>445</v>
      </c>
      <c r="O433" s="23" t="s">
        <v>597</v>
      </c>
      <c r="P433" s="19">
        <f t="shared" si="18"/>
        <v>3</v>
      </c>
      <c r="Q433" s="19">
        <f t="shared" si="19"/>
        <v>10000</v>
      </c>
      <c r="R433" s="19">
        <f t="shared" si="20"/>
        <v>21442200000</v>
      </c>
      <c r="W433" s="233">
        <v>40</v>
      </c>
      <c r="X433" s="234" t="s">
        <v>747</v>
      </c>
      <c r="Y433" s="233">
        <v>10000</v>
      </c>
    </row>
    <row r="434" spans="1:25" ht="12.75" hidden="1" customHeight="1">
      <c r="A434" s="19">
        <v>6483431</v>
      </c>
      <c r="B434" s="19" t="s">
        <v>5148</v>
      </c>
      <c r="C434" s="19" t="s">
        <v>5149</v>
      </c>
      <c r="D434" s="19" t="s">
        <v>5150</v>
      </c>
      <c r="E434" s="19">
        <v>40</v>
      </c>
      <c r="F434" s="19" t="s">
        <v>3169</v>
      </c>
      <c r="G434" s="19" t="s">
        <v>445</v>
      </c>
      <c r="H434" s="19" t="s">
        <v>5115</v>
      </c>
      <c r="I434" s="19" t="s">
        <v>5151</v>
      </c>
      <c r="J434" s="20" t="s">
        <v>3173</v>
      </c>
      <c r="K434" s="19" t="s">
        <v>5152</v>
      </c>
      <c r="L434" s="19" t="s">
        <v>389</v>
      </c>
      <c r="M434" s="19">
        <v>8000000</v>
      </c>
      <c r="N434" s="19" t="s">
        <v>445</v>
      </c>
      <c r="O434" s="23" t="s">
        <v>597</v>
      </c>
      <c r="P434" s="19">
        <f t="shared" si="18"/>
        <v>3</v>
      </c>
      <c r="Q434" s="19">
        <f t="shared" si="19"/>
        <v>10000</v>
      </c>
      <c r="R434" s="19">
        <f t="shared" si="20"/>
        <v>80000000000</v>
      </c>
      <c r="W434" s="235">
        <v>40</v>
      </c>
      <c r="X434" s="236" t="s">
        <v>748</v>
      </c>
      <c r="Y434" s="235">
        <v>10000</v>
      </c>
    </row>
    <row r="435" spans="1:25" ht="12.75" hidden="1" customHeight="1">
      <c r="A435" s="19">
        <v>7952055</v>
      </c>
      <c r="B435" s="19" t="s">
        <v>4418</v>
      </c>
      <c r="C435" s="19" t="s">
        <v>4419</v>
      </c>
      <c r="D435" s="19" t="s">
        <v>4420</v>
      </c>
      <c r="E435" s="19">
        <v>40</v>
      </c>
      <c r="F435" s="19" t="s">
        <v>3169</v>
      </c>
      <c r="G435" s="19" t="s">
        <v>445</v>
      </c>
      <c r="H435" s="19" t="s">
        <v>5115</v>
      </c>
      <c r="I435" s="19" t="s">
        <v>4421</v>
      </c>
      <c r="J435" s="20" t="s">
        <v>3173</v>
      </c>
      <c r="K435" s="19" t="s">
        <v>4422</v>
      </c>
      <c r="L435" s="19" t="s">
        <v>389</v>
      </c>
      <c r="M435" s="19">
        <v>640</v>
      </c>
      <c r="N435" s="19" t="s">
        <v>445</v>
      </c>
      <c r="O435" s="23" t="s">
        <v>597</v>
      </c>
      <c r="P435" s="19">
        <f t="shared" si="18"/>
        <v>3</v>
      </c>
      <c r="Q435" s="19">
        <f t="shared" si="19"/>
        <v>10000</v>
      </c>
      <c r="R435" s="19">
        <f t="shared" si="20"/>
        <v>6400000</v>
      </c>
      <c r="W435" s="233">
        <v>40</v>
      </c>
      <c r="X435" s="234" t="s">
        <v>749</v>
      </c>
      <c r="Y435" s="233">
        <v>10000</v>
      </c>
    </row>
    <row r="436" spans="1:25" ht="12.75" hidden="1" customHeight="1">
      <c r="A436" s="19">
        <v>11696210</v>
      </c>
      <c r="B436" s="19" t="s">
        <v>5153</v>
      </c>
      <c r="C436" s="19" t="s">
        <v>5154</v>
      </c>
      <c r="D436" s="19" t="s">
        <v>5155</v>
      </c>
      <c r="E436" s="19">
        <v>40</v>
      </c>
      <c r="F436" s="19" t="s">
        <v>3169</v>
      </c>
      <c r="G436" s="19" t="s">
        <v>445</v>
      </c>
      <c r="H436" s="19" t="s">
        <v>5115</v>
      </c>
      <c r="I436" s="19" t="s">
        <v>5156</v>
      </c>
      <c r="J436" s="20" t="s">
        <v>3173</v>
      </c>
      <c r="K436" s="19" t="s">
        <v>5157</v>
      </c>
      <c r="L436" s="19" t="s">
        <v>389</v>
      </c>
      <c r="M436" s="50">
        <v>32376</v>
      </c>
      <c r="N436" s="19" t="s">
        <v>445</v>
      </c>
      <c r="O436" s="23" t="s">
        <v>597</v>
      </c>
      <c r="P436" s="19">
        <f t="shared" si="18"/>
        <v>3</v>
      </c>
      <c r="Q436" s="19">
        <f t="shared" si="19"/>
        <v>10000</v>
      </c>
      <c r="R436" s="19">
        <f t="shared" si="20"/>
        <v>323760000</v>
      </c>
      <c r="W436" s="235">
        <v>40</v>
      </c>
      <c r="X436" s="236" t="s">
        <v>750</v>
      </c>
      <c r="Y436" s="235">
        <v>10000</v>
      </c>
    </row>
    <row r="437" spans="1:25" ht="12.75" hidden="1" customHeight="1">
      <c r="A437" s="19">
        <v>6763235</v>
      </c>
      <c r="B437" s="19" t="s">
        <v>5158</v>
      </c>
      <c r="C437" s="19" t="s">
        <v>5159</v>
      </c>
      <c r="D437" s="19" t="s">
        <v>5160</v>
      </c>
      <c r="E437" s="19">
        <v>40</v>
      </c>
      <c r="F437" s="19" t="s">
        <v>3169</v>
      </c>
      <c r="G437" s="19" t="s">
        <v>445</v>
      </c>
      <c r="H437" s="19" t="s">
        <v>5115</v>
      </c>
      <c r="I437" s="19" t="s">
        <v>5161</v>
      </c>
      <c r="J437" s="20" t="s">
        <v>3173</v>
      </c>
      <c r="K437" s="19" t="s">
        <v>5162</v>
      </c>
      <c r="L437" s="19" t="s">
        <v>389</v>
      </c>
      <c r="M437" s="19">
        <v>285312</v>
      </c>
      <c r="N437" s="19" t="s">
        <v>445</v>
      </c>
      <c r="O437" s="23" t="s">
        <v>597</v>
      </c>
      <c r="P437" s="19">
        <f t="shared" si="18"/>
        <v>3</v>
      </c>
      <c r="Q437" s="19">
        <f t="shared" si="19"/>
        <v>10000</v>
      </c>
      <c r="R437" s="19">
        <f t="shared" si="20"/>
        <v>2853120000</v>
      </c>
      <c r="W437" s="233">
        <v>40</v>
      </c>
      <c r="X437" s="234" t="s">
        <v>750</v>
      </c>
      <c r="Y437" s="233">
        <v>10000</v>
      </c>
    </row>
    <row r="438" spans="1:25" ht="12.75" hidden="1" customHeight="1">
      <c r="A438" s="19">
        <v>10572307</v>
      </c>
      <c r="B438" s="19" t="s">
        <v>5163</v>
      </c>
      <c r="C438" s="19" t="s">
        <v>5164</v>
      </c>
      <c r="D438" s="19" t="s">
        <v>5165</v>
      </c>
      <c r="E438" s="19">
        <v>40</v>
      </c>
      <c r="F438" s="19" t="s">
        <v>3169</v>
      </c>
      <c r="G438" s="19" t="s">
        <v>445</v>
      </c>
      <c r="H438" s="19" t="s">
        <v>5115</v>
      </c>
      <c r="I438" s="19" t="s">
        <v>4569</v>
      </c>
      <c r="J438" s="20" t="s">
        <v>3173</v>
      </c>
      <c r="K438" s="19" t="s">
        <v>5166</v>
      </c>
      <c r="L438" s="19" t="s">
        <v>389</v>
      </c>
      <c r="M438" s="19">
        <v>1000</v>
      </c>
      <c r="N438" s="19" t="s">
        <v>445</v>
      </c>
      <c r="O438" s="23" t="s">
        <v>597</v>
      </c>
      <c r="P438" s="19">
        <f t="shared" si="18"/>
        <v>3</v>
      </c>
      <c r="Q438" s="19">
        <f t="shared" si="19"/>
        <v>10000</v>
      </c>
      <c r="R438" s="19">
        <f t="shared" si="20"/>
        <v>10000000</v>
      </c>
      <c r="W438" s="235">
        <v>40</v>
      </c>
      <c r="X438" s="236" t="s">
        <v>751</v>
      </c>
      <c r="Y438" s="235">
        <v>10000</v>
      </c>
    </row>
    <row r="439" spans="1:25" ht="12.75" hidden="1" customHeight="1">
      <c r="A439" s="19">
        <v>14961799</v>
      </c>
      <c r="B439" s="19" t="s">
        <v>5167</v>
      </c>
      <c r="C439" s="19" t="s">
        <v>5168</v>
      </c>
      <c r="D439" s="19" t="s">
        <v>5169</v>
      </c>
      <c r="E439" s="19">
        <v>40</v>
      </c>
      <c r="F439" s="19" t="s">
        <v>3169</v>
      </c>
      <c r="G439" s="19" t="s">
        <v>445</v>
      </c>
      <c r="H439" s="19" t="s">
        <v>5115</v>
      </c>
      <c r="I439" s="19" t="s">
        <v>3239</v>
      </c>
      <c r="J439" s="20" t="s">
        <v>3173</v>
      </c>
      <c r="K439" s="19" t="s">
        <v>5170</v>
      </c>
      <c r="L439" s="19" t="s">
        <v>389</v>
      </c>
      <c r="M439" s="50">
        <v>500</v>
      </c>
      <c r="N439" s="19" t="s">
        <v>445</v>
      </c>
      <c r="O439" s="23" t="s">
        <v>597</v>
      </c>
      <c r="P439" s="19">
        <f t="shared" si="18"/>
        <v>3</v>
      </c>
      <c r="Q439" s="19">
        <f t="shared" si="19"/>
        <v>10000</v>
      </c>
      <c r="R439" s="19">
        <f t="shared" si="20"/>
        <v>5000000</v>
      </c>
      <c r="W439" s="233">
        <v>40</v>
      </c>
      <c r="X439" s="234" t="s">
        <v>751</v>
      </c>
      <c r="Y439" s="233">
        <v>10000</v>
      </c>
    </row>
    <row r="440" spans="1:25" ht="12.75" hidden="1" customHeight="1">
      <c r="A440" s="19">
        <v>10922874</v>
      </c>
      <c r="B440" s="19" t="s">
        <v>5060</v>
      </c>
      <c r="C440" s="19" t="s">
        <v>5061</v>
      </c>
      <c r="D440" s="19" t="s">
        <v>5062</v>
      </c>
      <c r="E440" s="19">
        <v>40</v>
      </c>
      <c r="F440" s="19" t="s">
        <v>3169</v>
      </c>
      <c r="G440" s="19" t="s">
        <v>445</v>
      </c>
      <c r="H440" s="19" t="s">
        <v>5115</v>
      </c>
      <c r="I440" s="19" t="s">
        <v>5063</v>
      </c>
      <c r="J440" s="20" t="s">
        <v>3173</v>
      </c>
      <c r="K440" s="19" t="s">
        <v>5064</v>
      </c>
      <c r="L440" s="19" t="s">
        <v>389</v>
      </c>
      <c r="M440" s="19">
        <v>1766</v>
      </c>
      <c r="N440" s="19" t="s">
        <v>445</v>
      </c>
      <c r="O440" s="23" t="s">
        <v>597</v>
      </c>
      <c r="P440" s="19">
        <f t="shared" si="18"/>
        <v>3</v>
      </c>
      <c r="Q440" s="19">
        <f t="shared" si="19"/>
        <v>10000</v>
      </c>
      <c r="R440" s="19">
        <f t="shared" si="20"/>
        <v>17660000</v>
      </c>
      <c r="W440" s="235">
        <v>40</v>
      </c>
      <c r="X440" s="236" t="s">
        <v>752</v>
      </c>
      <c r="Y440" s="235">
        <v>10000</v>
      </c>
    </row>
    <row r="441" spans="1:25" ht="12.75" hidden="1" customHeight="1">
      <c r="A441" s="19">
        <v>6308535</v>
      </c>
      <c r="B441" s="19" t="s">
        <v>5171</v>
      </c>
      <c r="C441" s="19" t="s">
        <v>5172</v>
      </c>
      <c r="D441" s="19" t="s">
        <v>5173</v>
      </c>
      <c r="E441" s="19">
        <v>40</v>
      </c>
      <c r="F441" s="19" t="s">
        <v>3169</v>
      </c>
      <c r="G441" s="19" t="s">
        <v>445</v>
      </c>
      <c r="H441" s="19" t="s">
        <v>5115</v>
      </c>
      <c r="I441" s="19" t="s">
        <v>5174</v>
      </c>
      <c r="J441" s="20" t="s">
        <v>3173</v>
      </c>
      <c r="K441" s="19" t="s">
        <v>5175</v>
      </c>
      <c r="L441" s="19" t="s">
        <v>389</v>
      </c>
      <c r="M441" s="19">
        <v>160</v>
      </c>
      <c r="N441" s="19" t="s">
        <v>445</v>
      </c>
      <c r="O441" s="23" t="s">
        <v>597</v>
      </c>
      <c r="P441" s="19">
        <f t="shared" si="18"/>
        <v>3</v>
      </c>
      <c r="Q441" s="19">
        <f t="shared" si="19"/>
        <v>10000</v>
      </c>
      <c r="R441" s="19">
        <f t="shared" si="20"/>
        <v>1600000</v>
      </c>
      <c r="W441" s="233">
        <v>40</v>
      </c>
      <c r="X441" s="234" t="s">
        <v>480</v>
      </c>
      <c r="Y441" s="233">
        <v>10000</v>
      </c>
    </row>
    <row r="442" spans="1:25" ht="12.75" hidden="1" customHeight="1">
      <c r="A442" s="19">
        <v>6727011</v>
      </c>
      <c r="B442" s="19" t="s">
        <v>5176</v>
      </c>
      <c r="C442" s="19" t="s">
        <v>5177</v>
      </c>
      <c r="D442" s="19" t="s">
        <v>5178</v>
      </c>
      <c r="E442" s="19">
        <v>40</v>
      </c>
      <c r="F442" s="19" t="s">
        <v>3169</v>
      </c>
      <c r="G442" s="19" t="s">
        <v>445</v>
      </c>
      <c r="H442" s="19" t="s">
        <v>5115</v>
      </c>
      <c r="I442" s="19" t="s">
        <v>5179</v>
      </c>
      <c r="J442" s="20" t="s">
        <v>3173</v>
      </c>
      <c r="K442" s="19" t="s">
        <v>5180</v>
      </c>
      <c r="L442" s="19" t="s">
        <v>389</v>
      </c>
      <c r="M442" s="19">
        <v>6503840</v>
      </c>
      <c r="N442" s="19" t="s">
        <v>445</v>
      </c>
      <c r="O442" s="23" t="s">
        <v>597</v>
      </c>
      <c r="P442" s="19">
        <f t="shared" si="18"/>
        <v>3</v>
      </c>
      <c r="Q442" s="19">
        <f t="shared" si="19"/>
        <v>10000</v>
      </c>
      <c r="R442" s="19">
        <f t="shared" si="20"/>
        <v>65038400000</v>
      </c>
      <c r="W442" s="235">
        <v>40</v>
      </c>
      <c r="X442" s="236" t="s">
        <v>753</v>
      </c>
      <c r="Y442" s="235">
        <v>10000</v>
      </c>
    </row>
    <row r="443" spans="1:25" ht="12.75" hidden="1" customHeight="1">
      <c r="A443" s="19">
        <v>7820837</v>
      </c>
      <c r="B443" s="19" t="s">
        <v>5181</v>
      </c>
      <c r="C443" s="19" t="s">
        <v>5182</v>
      </c>
      <c r="D443" s="19" t="s">
        <v>5183</v>
      </c>
      <c r="E443" s="19">
        <v>40</v>
      </c>
      <c r="F443" s="19" t="s">
        <v>3169</v>
      </c>
      <c r="G443" s="19" t="s">
        <v>445</v>
      </c>
      <c r="H443" s="19" t="s">
        <v>5115</v>
      </c>
      <c r="I443" s="19" t="s">
        <v>5184</v>
      </c>
      <c r="J443" s="20" t="s">
        <v>3173</v>
      </c>
      <c r="K443" s="19" t="s">
        <v>5185</v>
      </c>
      <c r="L443" s="19" t="s">
        <v>389</v>
      </c>
      <c r="M443" s="50">
        <v>8200000</v>
      </c>
      <c r="N443" s="19" t="s">
        <v>445</v>
      </c>
      <c r="O443" s="23" t="s">
        <v>597</v>
      </c>
      <c r="P443" s="19">
        <f t="shared" si="18"/>
        <v>3</v>
      </c>
      <c r="Q443" s="19">
        <f t="shared" si="19"/>
        <v>10000</v>
      </c>
      <c r="R443" s="19">
        <f t="shared" si="20"/>
        <v>82000000000</v>
      </c>
      <c r="W443" s="233">
        <v>40</v>
      </c>
      <c r="X443" s="234" t="s">
        <v>753</v>
      </c>
      <c r="Y443" s="233">
        <v>10000</v>
      </c>
    </row>
    <row r="444" spans="1:25" ht="12.75" hidden="1" customHeight="1">
      <c r="A444" s="19">
        <v>9185733</v>
      </c>
      <c r="B444" s="19" t="s">
        <v>5186</v>
      </c>
      <c r="C444" s="19" t="s">
        <v>5187</v>
      </c>
      <c r="D444" s="19" t="s">
        <v>5188</v>
      </c>
      <c r="E444" s="19">
        <v>40</v>
      </c>
      <c r="F444" s="19" t="s">
        <v>3169</v>
      </c>
      <c r="G444" s="19" t="s">
        <v>445</v>
      </c>
      <c r="H444" s="19" t="s">
        <v>5115</v>
      </c>
      <c r="I444" s="19" t="s">
        <v>5189</v>
      </c>
      <c r="J444" s="20" t="s">
        <v>3173</v>
      </c>
      <c r="K444" s="19" t="s">
        <v>5190</v>
      </c>
      <c r="L444" s="19" t="s">
        <v>389</v>
      </c>
      <c r="M444" s="19">
        <v>6207600</v>
      </c>
      <c r="N444" s="19" t="s">
        <v>445</v>
      </c>
      <c r="O444" s="23" t="s">
        <v>597</v>
      </c>
      <c r="P444" s="19">
        <f t="shared" si="18"/>
        <v>3</v>
      </c>
      <c r="Q444" s="19">
        <f t="shared" si="19"/>
        <v>10000</v>
      </c>
      <c r="R444" s="19">
        <f t="shared" si="20"/>
        <v>62076000000</v>
      </c>
      <c r="W444" s="235">
        <v>40</v>
      </c>
      <c r="X444" s="236" t="s">
        <v>755</v>
      </c>
      <c r="Y444" s="235">
        <v>10000</v>
      </c>
    </row>
    <row r="445" spans="1:25" ht="12.75" hidden="1" customHeight="1">
      <c r="A445" s="19">
        <v>8452179</v>
      </c>
      <c r="B445" s="19" t="s">
        <v>5191</v>
      </c>
      <c r="C445" s="19" t="s">
        <v>5192</v>
      </c>
      <c r="D445" s="19" t="s">
        <v>5193</v>
      </c>
      <c r="E445" s="19">
        <v>40</v>
      </c>
      <c r="F445" s="19" t="s">
        <v>3169</v>
      </c>
      <c r="G445" s="19" t="s">
        <v>445</v>
      </c>
      <c r="H445" s="19" t="s">
        <v>5115</v>
      </c>
      <c r="I445" s="19" t="s">
        <v>3239</v>
      </c>
      <c r="J445" s="20" t="s">
        <v>3173</v>
      </c>
      <c r="K445" s="19" t="s">
        <v>5194</v>
      </c>
      <c r="L445" s="19" t="s">
        <v>389</v>
      </c>
      <c r="M445" s="50">
        <v>80</v>
      </c>
      <c r="N445" s="19" t="s">
        <v>445</v>
      </c>
      <c r="O445" s="23" t="s">
        <v>597</v>
      </c>
      <c r="P445" s="19">
        <f t="shared" si="18"/>
        <v>3</v>
      </c>
      <c r="Q445" s="19">
        <f t="shared" si="19"/>
        <v>10000</v>
      </c>
      <c r="R445" s="19">
        <f t="shared" si="20"/>
        <v>800000</v>
      </c>
      <c r="W445" s="233">
        <v>40</v>
      </c>
      <c r="X445" s="234" t="s">
        <v>755</v>
      </c>
      <c r="Y445" s="233">
        <v>10000</v>
      </c>
    </row>
    <row r="446" spans="1:25" ht="12.75" hidden="1" customHeight="1">
      <c r="A446" s="19">
        <v>6444158</v>
      </c>
      <c r="B446" s="19" t="s">
        <v>5195</v>
      </c>
      <c r="C446" s="19" t="s">
        <v>5196</v>
      </c>
      <c r="D446" s="19" t="s">
        <v>5197</v>
      </c>
      <c r="E446" s="19">
        <v>40</v>
      </c>
      <c r="F446" s="19" t="s">
        <v>3169</v>
      </c>
      <c r="G446" s="19" t="s">
        <v>445</v>
      </c>
      <c r="H446" s="19" t="s">
        <v>5115</v>
      </c>
      <c r="I446" s="19" t="s">
        <v>5198</v>
      </c>
      <c r="J446" s="20" t="s">
        <v>3173</v>
      </c>
      <c r="K446" s="19" t="s">
        <v>5199</v>
      </c>
      <c r="L446" s="19" t="s">
        <v>389</v>
      </c>
      <c r="M446" s="19">
        <v>160</v>
      </c>
      <c r="N446" s="19" t="s">
        <v>445</v>
      </c>
      <c r="O446" s="23" t="s">
        <v>597</v>
      </c>
      <c r="P446" s="19">
        <f t="shared" si="18"/>
        <v>3</v>
      </c>
      <c r="Q446" s="19">
        <f t="shared" si="19"/>
        <v>10000</v>
      </c>
      <c r="R446" s="19">
        <f t="shared" si="20"/>
        <v>1600000</v>
      </c>
      <c r="W446" s="235">
        <v>40</v>
      </c>
      <c r="X446" s="236" t="s">
        <v>756</v>
      </c>
      <c r="Y446" s="235">
        <v>10000</v>
      </c>
    </row>
    <row r="447" spans="1:25" ht="12.75" hidden="1" customHeight="1">
      <c r="A447" s="19">
        <v>6444162</v>
      </c>
      <c r="B447" s="19" t="s">
        <v>5200</v>
      </c>
      <c r="C447" s="19" t="s">
        <v>5201</v>
      </c>
      <c r="D447" s="19" t="s">
        <v>5202</v>
      </c>
      <c r="E447" s="19">
        <v>40</v>
      </c>
      <c r="F447" s="19" t="s">
        <v>3169</v>
      </c>
      <c r="G447" s="19" t="s">
        <v>445</v>
      </c>
      <c r="H447" s="19" t="s">
        <v>5115</v>
      </c>
      <c r="I447" s="19" t="s">
        <v>5203</v>
      </c>
      <c r="J447" s="20" t="s">
        <v>3173</v>
      </c>
      <c r="K447" s="19" t="s">
        <v>5204</v>
      </c>
      <c r="L447" s="19" t="s">
        <v>389</v>
      </c>
      <c r="M447" s="19">
        <v>48780</v>
      </c>
      <c r="N447" s="19" t="s">
        <v>445</v>
      </c>
      <c r="O447" s="23" t="s">
        <v>597</v>
      </c>
      <c r="P447" s="19">
        <f t="shared" si="18"/>
        <v>3</v>
      </c>
      <c r="Q447" s="19">
        <f t="shared" si="19"/>
        <v>10000</v>
      </c>
      <c r="R447" s="19">
        <f t="shared" si="20"/>
        <v>487800000</v>
      </c>
      <c r="W447" s="233">
        <v>40</v>
      </c>
      <c r="X447" s="234" t="s">
        <v>757</v>
      </c>
      <c r="Y447" s="233">
        <v>10000</v>
      </c>
    </row>
    <row r="448" spans="1:25" ht="12.75" hidden="1" customHeight="1">
      <c r="A448" s="19">
        <v>7914908</v>
      </c>
      <c r="B448" s="19" t="s">
        <v>5205</v>
      </c>
      <c r="C448" s="19" t="s">
        <v>5206</v>
      </c>
      <c r="D448" s="19" t="s">
        <v>5207</v>
      </c>
      <c r="E448" s="19">
        <v>40</v>
      </c>
      <c r="F448" s="19" t="s">
        <v>3169</v>
      </c>
      <c r="G448" s="19" t="s">
        <v>445</v>
      </c>
      <c r="H448" s="19" t="s">
        <v>5115</v>
      </c>
      <c r="I448" s="19" t="s">
        <v>5208</v>
      </c>
      <c r="J448" s="20" t="s">
        <v>3173</v>
      </c>
      <c r="K448" s="19" t="s">
        <v>5209</v>
      </c>
      <c r="L448" s="19" t="s">
        <v>389</v>
      </c>
      <c r="M448" s="19">
        <v>3060</v>
      </c>
      <c r="N448" s="19" t="s">
        <v>445</v>
      </c>
      <c r="O448" s="23" t="s">
        <v>597</v>
      </c>
      <c r="P448" s="19">
        <f t="shared" si="18"/>
        <v>3</v>
      </c>
      <c r="Q448" s="19">
        <f t="shared" si="19"/>
        <v>10000</v>
      </c>
      <c r="R448" s="19">
        <f t="shared" si="20"/>
        <v>30600000</v>
      </c>
      <c r="W448" s="235">
        <v>40</v>
      </c>
      <c r="X448" s="236" t="s">
        <v>758</v>
      </c>
      <c r="Y448" s="235">
        <v>10000</v>
      </c>
    </row>
    <row r="449" spans="1:25" ht="12.75" hidden="1" customHeight="1">
      <c r="A449" s="19">
        <v>6726595</v>
      </c>
      <c r="B449" s="19" t="s">
        <v>4461</v>
      </c>
      <c r="C449" s="19" t="s">
        <v>4462</v>
      </c>
      <c r="D449" s="19" t="s">
        <v>4463</v>
      </c>
      <c r="E449" s="19">
        <v>40</v>
      </c>
      <c r="F449" s="19" t="s">
        <v>3169</v>
      </c>
      <c r="G449" s="19" t="s">
        <v>445</v>
      </c>
      <c r="H449" s="19" t="s">
        <v>5115</v>
      </c>
      <c r="I449" s="19" t="s">
        <v>4464</v>
      </c>
      <c r="J449" s="20" t="s">
        <v>3173</v>
      </c>
      <c r="K449" s="19" t="s">
        <v>4465</v>
      </c>
      <c r="L449" s="19" t="s">
        <v>389</v>
      </c>
      <c r="M449" s="19">
        <v>1600</v>
      </c>
      <c r="N449" s="19" t="s">
        <v>445</v>
      </c>
      <c r="O449" s="23" t="s">
        <v>597</v>
      </c>
      <c r="P449" s="19">
        <f t="shared" si="18"/>
        <v>3</v>
      </c>
      <c r="Q449" s="19">
        <f t="shared" si="19"/>
        <v>10000</v>
      </c>
      <c r="R449" s="19">
        <f t="shared" si="20"/>
        <v>16000000</v>
      </c>
      <c r="W449" s="233">
        <v>40</v>
      </c>
      <c r="X449" s="234" t="s">
        <v>759</v>
      </c>
      <c r="Y449" s="233">
        <v>10000</v>
      </c>
    </row>
    <row r="450" spans="1:25" ht="12.75" hidden="1" customHeight="1">
      <c r="A450" s="19">
        <v>7820841</v>
      </c>
      <c r="B450" s="19" t="s">
        <v>5210</v>
      </c>
      <c r="C450" s="19" t="s">
        <v>5211</v>
      </c>
      <c r="D450" s="19" t="s">
        <v>5212</v>
      </c>
      <c r="E450" s="19">
        <v>40</v>
      </c>
      <c r="F450" s="19" t="s">
        <v>3169</v>
      </c>
      <c r="G450" s="19" t="s">
        <v>445</v>
      </c>
      <c r="H450" s="19" t="s">
        <v>5115</v>
      </c>
      <c r="I450" s="19" t="s">
        <v>5213</v>
      </c>
      <c r="J450" s="20" t="s">
        <v>3173</v>
      </c>
      <c r="K450" s="19" t="s">
        <v>5214</v>
      </c>
      <c r="L450" s="19" t="s">
        <v>389</v>
      </c>
      <c r="M450" s="19">
        <v>1760</v>
      </c>
      <c r="N450" s="19" t="s">
        <v>445</v>
      </c>
      <c r="O450" s="23" t="s">
        <v>597</v>
      </c>
      <c r="P450" s="19">
        <f t="shared" si="18"/>
        <v>3</v>
      </c>
      <c r="Q450" s="19">
        <f t="shared" si="19"/>
        <v>10000</v>
      </c>
      <c r="R450" s="19">
        <f t="shared" si="20"/>
        <v>17600000</v>
      </c>
      <c r="W450" s="235">
        <v>40</v>
      </c>
      <c r="X450" s="236" t="s">
        <v>759</v>
      </c>
      <c r="Y450" s="235">
        <v>10000</v>
      </c>
    </row>
    <row r="451" spans="1:25" ht="12.75" hidden="1" customHeight="1">
      <c r="A451" s="19">
        <v>12947399</v>
      </c>
      <c r="B451" s="19" t="s">
        <v>5215</v>
      </c>
      <c r="C451" s="19" t="s">
        <v>5216</v>
      </c>
      <c r="D451" s="19" t="s">
        <v>5217</v>
      </c>
      <c r="E451" s="19">
        <v>40</v>
      </c>
      <c r="F451" s="19" t="s">
        <v>3169</v>
      </c>
      <c r="G451" s="19" t="s">
        <v>445</v>
      </c>
      <c r="H451" s="19" t="s">
        <v>5115</v>
      </c>
      <c r="I451" s="19" t="s">
        <v>5218</v>
      </c>
      <c r="J451" s="20" t="s">
        <v>3173</v>
      </c>
      <c r="K451" s="19" t="s">
        <v>5219</v>
      </c>
      <c r="L451" s="19" t="s">
        <v>389</v>
      </c>
      <c r="M451" s="19">
        <v>3640</v>
      </c>
      <c r="N451" s="19" t="s">
        <v>445</v>
      </c>
      <c r="O451" s="23" t="s">
        <v>597</v>
      </c>
      <c r="P451" s="19">
        <f t="shared" si="18"/>
        <v>3</v>
      </c>
      <c r="Q451" s="19">
        <f t="shared" si="19"/>
        <v>10000</v>
      </c>
      <c r="R451" s="19">
        <f t="shared" si="20"/>
        <v>36400000</v>
      </c>
      <c r="W451" s="233">
        <v>40</v>
      </c>
      <c r="X451" s="234" t="s">
        <v>760</v>
      </c>
      <c r="Y451" s="233">
        <v>10000</v>
      </c>
    </row>
    <row r="452" spans="1:25" ht="12.75" hidden="1" customHeight="1">
      <c r="A452" s="19">
        <v>10588777</v>
      </c>
      <c r="B452" s="19" t="s">
        <v>5220</v>
      </c>
      <c r="C452" s="19" t="s">
        <v>5221</v>
      </c>
      <c r="D452" s="19" t="s">
        <v>5222</v>
      </c>
      <c r="E452" s="19">
        <v>40</v>
      </c>
      <c r="F452" s="19" t="s">
        <v>3169</v>
      </c>
      <c r="G452" s="19" t="s">
        <v>445</v>
      </c>
      <c r="H452" s="19" t="s">
        <v>5115</v>
      </c>
      <c r="I452" s="19" t="s">
        <v>3239</v>
      </c>
      <c r="J452" s="20" t="s">
        <v>3173</v>
      </c>
      <c r="K452" s="19" t="s">
        <v>5223</v>
      </c>
      <c r="L452" s="19" t="s">
        <v>446</v>
      </c>
      <c r="M452" s="19">
        <v>8000000</v>
      </c>
      <c r="N452" s="19" t="s">
        <v>445</v>
      </c>
      <c r="O452" s="23" t="s">
        <v>597</v>
      </c>
      <c r="P452" s="19">
        <f t="shared" ref="P452:P515" si="21">LEN(G452)</f>
        <v>3</v>
      </c>
      <c r="Q452" s="19">
        <f t="shared" ref="Q452:Q515" si="22">VLOOKUP(N452,$X$3:$Y$993,2,0)</f>
        <v>10000</v>
      </c>
      <c r="R452" s="19">
        <f t="shared" ref="R452:R515" si="23">Q452*M452</f>
        <v>80000000000</v>
      </c>
      <c r="W452" s="235">
        <v>40</v>
      </c>
      <c r="X452" s="236" t="s">
        <v>760</v>
      </c>
      <c r="Y452" s="235">
        <v>10000</v>
      </c>
    </row>
    <row r="453" spans="1:25" ht="12.75" hidden="1" customHeight="1">
      <c r="A453" s="19">
        <v>6000102</v>
      </c>
      <c r="B453" s="19" t="s">
        <v>5224</v>
      </c>
      <c r="C453" s="19" t="s">
        <v>5225</v>
      </c>
      <c r="D453" s="19" t="s">
        <v>5226</v>
      </c>
      <c r="E453" s="19">
        <v>40</v>
      </c>
      <c r="F453" s="19" t="s">
        <v>3169</v>
      </c>
      <c r="G453" s="19" t="s">
        <v>445</v>
      </c>
      <c r="H453" s="19" t="s">
        <v>5115</v>
      </c>
      <c r="I453" s="19" t="s">
        <v>5227</v>
      </c>
      <c r="J453" s="20" t="s">
        <v>3173</v>
      </c>
      <c r="K453" s="19" t="s">
        <v>5228</v>
      </c>
      <c r="L453" s="19" t="s">
        <v>389</v>
      </c>
      <c r="M453" s="19">
        <v>32</v>
      </c>
      <c r="N453" s="19" t="s">
        <v>445</v>
      </c>
      <c r="O453" s="23" t="s">
        <v>597</v>
      </c>
      <c r="P453" s="19">
        <f t="shared" si="21"/>
        <v>3</v>
      </c>
      <c r="Q453" s="19">
        <f t="shared" si="22"/>
        <v>10000</v>
      </c>
      <c r="R453" s="19">
        <f t="shared" si="23"/>
        <v>320000</v>
      </c>
      <c r="W453" s="233">
        <v>40</v>
      </c>
      <c r="X453" s="234" t="s">
        <v>761</v>
      </c>
      <c r="Y453" s="233">
        <v>10000</v>
      </c>
    </row>
    <row r="454" spans="1:25" ht="12.75" hidden="1" customHeight="1">
      <c r="A454" s="19">
        <v>7168404</v>
      </c>
      <c r="B454" s="19" t="s">
        <v>5229</v>
      </c>
      <c r="C454" s="19" t="s">
        <v>5230</v>
      </c>
      <c r="D454" s="19" t="s">
        <v>5231</v>
      </c>
      <c r="E454" s="19">
        <v>40</v>
      </c>
      <c r="F454" s="19" t="s">
        <v>3169</v>
      </c>
      <c r="G454" s="19" t="s">
        <v>445</v>
      </c>
      <c r="H454" s="19" t="s">
        <v>5115</v>
      </c>
      <c r="I454" s="19" t="s">
        <v>5232</v>
      </c>
      <c r="J454" s="20" t="s">
        <v>3173</v>
      </c>
      <c r="K454" s="19" t="s">
        <v>5233</v>
      </c>
      <c r="L454" s="19" t="s">
        <v>389</v>
      </c>
      <c r="M454" s="19">
        <v>880</v>
      </c>
      <c r="N454" s="19" t="s">
        <v>445</v>
      </c>
      <c r="O454" s="23" t="s">
        <v>597</v>
      </c>
      <c r="P454" s="19">
        <f t="shared" si="21"/>
        <v>3</v>
      </c>
      <c r="Q454" s="19">
        <f t="shared" si="22"/>
        <v>10000</v>
      </c>
      <c r="R454" s="19">
        <f t="shared" si="23"/>
        <v>8800000</v>
      </c>
      <c r="W454" s="235">
        <v>40</v>
      </c>
      <c r="X454" s="236" t="s">
        <v>761</v>
      </c>
      <c r="Y454" s="235">
        <v>10000</v>
      </c>
    </row>
    <row r="455" spans="1:25" ht="12.75" hidden="1" customHeight="1">
      <c r="A455" s="19">
        <v>8319870</v>
      </c>
      <c r="B455" s="19" t="s">
        <v>5234</v>
      </c>
      <c r="C455" s="19" t="s">
        <v>5235</v>
      </c>
      <c r="D455" s="19" t="s">
        <v>5236</v>
      </c>
      <c r="E455" s="19">
        <v>40</v>
      </c>
      <c r="F455" s="19" t="s">
        <v>3169</v>
      </c>
      <c r="G455" s="19" t="s">
        <v>445</v>
      </c>
      <c r="H455" s="19" t="s">
        <v>5115</v>
      </c>
      <c r="I455" s="19" t="s">
        <v>5237</v>
      </c>
      <c r="J455" s="20" t="s">
        <v>3173</v>
      </c>
      <c r="K455" s="19" t="s">
        <v>5238</v>
      </c>
      <c r="L455" s="19" t="s">
        <v>389</v>
      </c>
      <c r="M455" s="19">
        <v>800</v>
      </c>
      <c r="N455" s="19" t="s">
        <v>445</v>
      </c>
      <c r="O455" s="23" t="s">
        <v>597</v>
      </c>
      <c r="P455" s="19">
        <f t="shared" si="21"/>
        <v>3</v>
      </c>
      <c r="Q455" s="19">
        <f t="shared" si="22"/>
        <v>10000</v>
      </c>
      <c r="R455" s="19">
        <f t="shared" si="23"/>
        <v>8000000</v>
      </c>
      <c r="W455" s="233">
        <v>40</v>
      </c>
      <c r="X455" s="234" t="s">
        <v>762</v>
      </c>
      <c r="Y455" s="233">
        <v>10000</v>
      </c>
    </row>
    <row r="456" spans="1:25" ht="12.75" hidden="1" customHeight="1">
      <c r="A456" s="19">
        <v>6921079</v>
      </c>
      <c r="B456" s="19" t="s">
        <v>5239</v>
      </c>
      <c r="C456" s="19" t="s">
        <v>5240</v>
      </c>
      <c r="D456" s="19" t="s">
        <v>5241</v>
      </c>
      <c r="E456" s="19">
        <v>40</v>
      </c>
      <c r="F456" s="19" t="s">
        <v>3169</v>
      </c>
      <c r="G456" s="19" t="s">
        <v>445</v>
      </c>
      <c r="H456" s="19" t="s">
        <v>5115</v>
      </c>
      <c r="I456" s="19" t="s">
        <v>5242</v>
      </c>
      <c r="J456" s="20" t="s">
        <v>3173</v>
      </c>
      <c r="K456" s="19" t="s">
        <v>5243</v>
      </c>
      <c r="L456" s="19" t="s">
        <v>389</v>
      </c>
      <c r="M456" s="19">
        <v>96</v>
      </c>
      <c r="N456" s="19" t="s">
        <v>445</v>
      </c>
      <c r="O456" s="23" t="s">
        <v>597</v>
      </c>
      <c r="P456" s="19">
        <f t="shared" si="21"/>
        <v>3</v>
      </c>
      <c r="Q456" s="19">
        <f t="shared" si="22"/>
        <v>10000</v>
      </c>
      <c r="R456" s="19">
        <f t="shared" si="23"/>
        <v>960000</v>
      </c>
      <c r="W456" s="235">
        <v>40</v>
      </c>
      <c r="X456" s="236" t="s">
        <v>762</v>
      </c>
      <c r="Y456" s="235">
        <v>10000</v>
      </c>
    </row>
    <row r="457" spans="1:25" ht="12.75" hidden="1" customHeight="1">
      <c r="A457" s="19">
        <v>14260503</v>
      </c>
      <c r="B457" s="19" t="s">
        <v>5244</v>
      </c>
      <c r="C457" s="19" t="s">
        <v>5245</v>
      </c>
      <c r="D457" s="19" t="s">
        <v>5246</v>
      </c>
      <c r="E457" s="19">
        <v>40</v>
      </c>
      <c r="F457" s="19" t="s">
        <v>3169</v>
      </c>
      <c r="G457" s="19" t="s">
        <v>445</v>
      </c>
      <c r="H457" s="19" t="s">
        <v>5115</v>
      </c>
      <c r="I457" s="19" t="s">
        <v>5247</v>
      </c>
      <c r="J457" s="20" t="s">
        <v>3173</v>
      </c>
      <c r="K457" s="19" t="s">
        <v>5248</v>
      </c>
      <c r="L457" s="19" t="s">
        <v>389</v>
      </c>
      <c r="M457" s="19">
        <v>2000000</v>
      </c>
      <c r="N457" s="19" t="s">
        <v>445</v>
      </c>
      <c r="O457" s="23" t="s">
        <v>597</v>
      </c>
      <c r="P457" s="19">
        <f t="shared" si="21"/>
        <v>3</v>
      </c>
      <c r="Q457" s="19">
        <f t="shared" si="22"/>
        <v>10000</v>
      </c>
      <c r="R457" s="19">
        <f t="shared" si="23"/>
        <v>20000000000</v>
      </c>
      <c r="W457" s="233">
        <v>40</v>
      </c>
      <c r="X457" s="234" t="s">
        <v>1228</v>
      </c>
      <c r="Y457" s="233">
        <v>10000</v>
      </c>
    </row>
    <row r="458" spans="1:25" ht="12.75" hidden="1" customHeight="1">
      <c r="A458" s="19">
        <v>14260503</v>
      </c>
      <c r="B458" s="19" t="s">
        <v>5244</v>
      </c>
      <c r="C458" s="19" t="s">
        <v>5245</v>
      </c>
      <c r="D458" s="19" t="s">
        <v>5246</v>
      </c>
      <c r="E458" s="19">
        <v>40</v>
      </c>
      <c r="F458" s="19" t="s">
        <v>3169</v>
      </c>
      <c r="G458" s="19" t="s">
        <v>445</v>
      </c>
      <c r="H458" s="19" t="s">
        <v>5115</v>
      </c>
      <c r="I458" s="19" t="s">
        <v>5247</v>
      </c>
      <c r="J458" s="20" t="s">
        <v>3173</v>
      </c>
      <c r="K458" s="19" t="s">
        <v>5248</v>
      </c>
      <c r="L458" s="19" t="s">
        <v>446</v>
      </c>
      <c r="M458" s="19">
        <v>6000000</v>
      </c>
      <c r="N458" s="19" t="s">
        <v>445</v>
      </c>
      <c r="O458" s="23" t="s">
        <v>597</v>
      </c>
      <c r="P458" s="19">
        <f t="shared" si="21"/>
        <v>3</v>
      </c>
      <c r="Q458" s="19">
        <f t="shared" si="22"/>
        <v>10000</v>
      </c>
      <c r="R458" s="19">
        <f t="shared" si="23"/>
        <v>60000000000</v>
      </c>
      <c r="W458" s="235">
        <v>40</v>
      </c>
      <c r="X458" s="236" t="s">
        <v>764</v>
      </c>
      <c r="Y458" s="235">
        <v>10000</v>
      </c>
    </row>
    <row r="459" spans="1:25" ht="12.75" hidden="1" customHeight="1">
      <c r="A459" s="19">
        <v>9830623</v>
      </c>
      <c r="B459" s="19" t="s">
        <v>5249</v>
      </c>
      <c r="C459" s="19" t="s">
        <v>5250</v>
      </c>
      <c r="D459" s="19" t="s">
        <v>5251</v>
      </c>
      <c r="E459" s="19">
        <v>40</v>
      </c>
      <c r="F459" s="19" t="s">
        <v>3169</v>
      </c>
      <c r="G459" s="19" t="s">
        <v>445</v>
      </c>
      <c r="H459" s="19" t="s">
        <v>5115</v>
      </c>
      <c r="I459" s="19" t="s">
        <v>5252</v>
      </c>
      <c r="J459" s="20" t="s">
        <v>3173</v>
      </c>
      <c r="K459" s="19" t="s">
        <v>5253</v>
      </c>
      <c r="L459" s="19" t="s">
        <v>446</v>
      </c>
      <c r="M459" s="19">
        <v>7200000</v>
      </c>
      <c r="N459" s="19" t="s">
        <v>445</v>
      </c>
      <c r="O459" s="23" t="s">
        <v>597</v>
      </c>
      <c r="P459" s="19">
        <f t="shared" si="21"/>
        <v>3</v>
      </c>
      <c r="Q459" s="19">
        <f t="shared" si="22"/>
        <v>10000</v>
      </c>
      <c r="R459" s="19">
        <f t="shared" si="23"/>
        <v>72000000000</v>
      </c>
      <c r="W459" s="233">
        <v>40</v>
      </c>
      <c r="X459" s="234" t="s">
        <v>765</v>
      </c>
      <c r="Y459" s="233">
        <v>10000</v>
      </c>
    </row>
    <row r="460" spans="1:25" ht="12.75" hidden="1" customHeight="1">
      <c r="A460" s="19">
        <v>8687795</v>
      </c>
      <c r="B460" s="19" t="s">
        <v>5254</v>
      </c>
      <c r="C460" s="19" t="s">
        <v>5255</v>
      </c>
      <c r="D460" s="19" t="s">
        <v>5256</v>
      </c>
      <c r="E460" s="19">
        <v>40</v>
      </c>
      <c r="F460" s="19" t="s">
        <v>3169</v>
      </c>
      <c r="G460" s="19" t="s">
        <v>445</v>
      </c>
      <c r="H460" s="19" t="s">
        <v>5115</v>
      </c>
      <c r="I460" s="19" t="s">
        <v>3921</v>
      </c>
      <c r="J460" s="20" t="s">
        <v>3173</v>
      </c>
      <c r="K460" s="19" t="s">
        <v>5257</v>
      </c>
      <c r="L460" s="19" t="s">
        <v>389</v>
      </c>
      <c r="M460" s="19">
        <v>48000</v>
      </c>
      <c r="N460" s="19" t="s">
        <v>445</v>
      </c>
      <c r="O460" s="23" t="s">
        <v>597</v>
      </c>
      <c r="P460" s="19">
        <f t="shared" si="21"/>
        <v>3</v>
      </c>
      <c r="Q460" s="19">
        <f t="shared" si="22"/>
        <v>10000</v>
      </c>
      <c r="R460" s="19">
        <f t="shared" si="23"/>
        <v>480000000</v>
      </c>
      <c r="W460" s="235">
        <v>40</v>
      </c>
      <c r="X460" s="236" t="s">
        <v>765</v>
      </c>
      <c r="Y460" s="235">
        <v>10000</v>
      </c>
    </row>
    <row r="461" spans="1:25" ht="12.75" hidden="1" customHeight="1">
      <c r="A461" s="19">
        <v>8074099</v>
      </c>
      <c r="B461" s="19" t="s">
        <v>5258</v>
      </c>
      <c r="C461" s="19" t="s">
        <v>5259</v>
      </c>
      <c r="D461" s="19" t="s">
        <v>5260</v>
      </c>
      <c r="E461" s="19">
        <v>40</v>
      </c>
      <c r="F461" s="19" t="s">
        <v>3169</v>
      </c>
      <c r="G461" s="19" t="s">
        <v>445</v>
      </c>
      <c r="H461" s="19" t="s">
        <v>5115</v>
      </c>
      <c r="I461" s="19" t="s">
        <v>5261</v>
      </c>
      <c r="J461" s="20" t="s">
        <v>3173</v>
      </c>
      <c r="K461" s="19" t="s">
        <v>5262</v>
      </c>
      <c r="L461" s="19" t="s">
        <v>389</v>
      </c>
      <c r="M461" s="19">
        <v>1280</v>
      </c>
      <c r="N461" s="19" t="s">
        <v>445</v>
      </c>
      <c r="O461" s="23" t="s">
        <v>597</v>
      </c>
      <c r="P461" s="19">
        <f t="shared" si="21"/>
        <v>3</v>
      </c>
      <c r="Q461" s="19">
        <f t="shared" si="22"/>
        <v>10000</v>
      </c>
      <c r="R461" s="19">
        <f t="shared" si="23"/>
        <v>12800000</v>
      </c>
      <c r="W461" s="233">
        <v>40</v>
      </c>
      <c r="X461" s="234" t="s">
        <v>766</v>
      </c>
      <c r="Y461" s="233">
        <v>10000</v>
      </c>
    </row>
    <row r="462" spans="1:25" ht="12.75" hidden="1" customHeight="1">
      <c r="A462" s="19">
        <v>7169180</v>
      </c>
      <c r="B462" s="19" t="s">
        <v>5263</v>
      </c>
      <c r="C462" s="19" t="s">
        <v>5264</v>
      </c>
      <c r="D462" s="19" t="s">
        <v>5265</v>
      </c>
      <c r="E462" s="19">
        <v>40</v>
      </c>
      <c r="F462" s="19" t="s">
        <v>3169</v>
      </c>
      <c r="G462" s="19" t="s">
        <v>445</v>
      </c>
      <c r="H462" s="19" t="s">
        <v>5115</v>
      </c>
      <c r="I462" s="19" t="s">
        <v>5266</v>
      </c>
      <c r="J462" s="20" t="s">
        <v>3173</v>
      </c>
      <c r="K462" s="19" t="s">
        <v>5267</v>
      </c>
      <c r="L462" s="19" t="s">
        <v>389</v>
      </c>
      <c r="M462" s="19">
        <v>50400</v>
      </c>
      <c r="N462" s="19" t="s">
        <v>445</v>
      </c>
      <c r="O462" s="23" t="s">
        <v>597</v>
      </c>
      <c r="P462" s="19">
        <f t="shared" si="21"/>
        <v>3</v>
      </c>
      <c r="Q462" s="19">
        <f t="shared" si="22"/>
        <v>10000</v>
      </c>
      <c r="R462" s="19">
        <f t="shared" si="23"/>
        <v>504000000</v>
      </c>
      <c r="W462" s="235">
        <v>40</v>
      </c>
      <c r="X462" s="236" t="s">
        <v>766</v>
      </c>
      <c r="Y462" s="235">
        <v>10000</v>
      </c>
    </row>
    <row r="463" spans="1:25" ht="12.75" hidden="1" customHeight="1">
      <c r="A463" s="19">
        <v>8074094</v>
      </c>
      <c r="B463" s="19" t="s">
        <v>5268</v>
      </c>
      <c r="C463" s="19" t="s">
        <v>5269</v>
      </c>
      <c r="D463" s="19" t="s">
        <v>5270</v>
      </c>
      <c r="E463" s="19">
        <v>40</v>
      </c>
      <c r="F463" s="19" t="s">
        <v>3169</v>
      </c>
      <c r="G463" s="19" t="s">
        <v>445</v>
      </c>
      <c r="H463" s="19" t="s">
        <v>5115</v>
      </c>
      <c r="I463" s="19" t="s">
        <v>5271</v>
      </c>
      <c r="J463" s="20" t="s">
        <v>3173</v>
      </c>
      <c r="K463" s="19" t="s">
        <v>5272</v>
      </c>
      <c r="L463" s="19" t="s">
        <v>389</v>
      </c>
      <c r="M463" s="19">
        <v>5000</v>
      </c>
      <c r="N463" s="19" t="s">
        <v>445</v>
      </c>
      <c r="O463" s="23" t="s">
        <v>597</v>
      </c>
      <c r="P463" s="19">
        <f t="shared" si="21"/>
        <v>3</v>
      </c>
      <c r="Q463" s="19">
        <f t="shared" si="22"/>
        <v>10000</v>
      </c>
      <c r="R463" s="19">
        <f t="shared" si="23"/>
        <v>50000000</v>
      </c>
      <c r="W463" s="233">
        <v>40</v>
      </c>
      <c r="X463" s="234" t="s">
        <v>767</v>
      </c>
      <c r="Y463" s="233">
        <v>10000</v>
      </c>
    </row>
    <row r="464" spans="1:25" ht="12.75" hidden="1" customHeight="1">
      <c r="A464" s="19">
        <v>7690718</v>
      </c>
      <c r="B464" s="19" t="s">
        <v>5273</v>
      </c>
      <c r="C464" s="19" t="s">
        <v>5274</v>
      </c>
      <c r="D464" s="19" t="s">
        <v>5275</v>
      </c>
      <c r="E464" s="19">
        <v>40</v>
      </c>
      <c r="F464" s="19" t="s">
        <v>3169</v>
      </c>
      <c r="G464" s="19" t="s">
        <v>445</v>
      </c>
      <c r="H464" s="19" t="s">
        <v>5115</v>
      </c>
      <c r="I464" s="19" t="s">
        <v>5276</v>
      </c>
      <c r="J464" s="20" t="s">
        <v>3173</v>
      </c>
      <c r="K464" s="19" t="s">
        <v>5277</v>
      </c>
      <c r="L464" s="19" t="s">
        <v>389</v>
      </c>
      <c r="M464" s="19">
        <v>162720</v>
      </c>
      <c r="N464" s="19" t="s">
        <v>445</v>
      </c>
      <c r="O464" s="23" t="s">
        <v>597</v>
      </c>
      <c r="P464" s="19">
        <f t="shared" si="21"/>
        <v>3</v>
      </c>
      <c r="Q464" s="19">
        <f t="shared" si="22"/>
        <v>10000</v>
      </c>
      <c r="R464" s="19">
        <f t="shared" si="23"/>
        <v>1627200000</v>
      </c>
      <c r="W464" s="235">
        <v>40</v>
      </c>
      <c r="X464" s="236" t="s">
        <v>768</v>
      </c>
      <c r="Y464" s="235">
        <v>10000</v>
      </c>
    </row>
    <row r="465" spans="1:25" ht="12.75" hidden="1" customHeight="1">
      <c r="A465" s="19">
        <v>9830622</v>
      </c>
      <c r="B465" s="19" t="s">
        <v>5278</v>
      </c>
      <c r="C465" s="19" t="s">
        <v>5279</v>
      </c>
      <c r="D465" s="19" t="s">
        <v>5280</v>
      </c>
      <c r="E465" s="19">
        <v>40</v>
      </c>
      <c r="F465" s="19" t="s">
        <v>3169</v>
      </c>
      <c r="G465" s="19" t="s">
        <v>445</v>
      </c>
      <c r="H465" s="19" t="s">
        <v>5115</v>
      </c>
      <c r="I465" s="19" t="s">
        <v>3733</v>
      </c>
      <c r="J465" s="20" t="s">
        <v>3173</v>
      </c>
      <c r="K465" s="19" t="s">
        <v>5281</v>
      </c>
      <c r="L465" s="19" t="s">
        <v>446</v>
      </c>
      <c r="M465" s="19">
        <v>4528800</v>
      </c>
      <c r="N465" s="19" t="s">
        <v>445</v>
      </c>
      <c r="O465" s="23" t="s">
        <v>597</v>
      </c>
      <c r="P465" s="19">
        <f t="shared" si="21"/>
        <v>3</v>
      </c>
      <c r="Q465" s="19">
        <f t="shared" si="22"/>
        <v>10000</v>
      </c>
      <c r="R465" s="19">
        <f t="shared" si="23"/>
        <v>45288000000</v>
      </c>
      <c r="W465" s="233">
        <v>40</v>
      </c>
      <c r="X465" s="234" t="s">
        <v>768</v>
      </c>
      <c r="Y465" s="233">
        <v>10000</v>
      </c>
    </row>
    <row r="466" spans="1:25" ht="12.75" hidden="1" customHeight="1">
      <c r="A466" s="19">
        <v>4773319</v>
      </c>
      <c r="B466" s="19" t="s">
        <v>4900</v>
      </c>
      <c r="C466" s="19" t="s">
        <v>4901</v>
      </c>
      <c r="D466" s="19" t="s">
        <v>4902</v>
      </c>
      <c r="E466" s="19">
        <v>40</v>
      </c>
      <c r="F466" s="19" t="s">
        <v>3169</v>
      </c>
      <c r="G466" s="19" t="s">
        <v>445</v>
      </c>
      <c r="H466" s="19" t="s">
        <v>5115</v>
      </c>
      <c r="I466" s="19" t="s">
        <v>4903</v>
      </c>
      <c r="J466" s="20" t="s">
        <v>3173</v>
      </c>
      <c r="K466" s="19" t="s">
        <v>4904</v>
      </c>
      <c r="L466" s="19" t="s">
        <v>389</v>
      </c>
      <c r="M466" s="19">
        <v>15000</v>
      </c>
      <c r="N466" s="19" t="s">
        <v>445</v>
      </c>
      <c r="O466" s="23" t="s">
        <v>597</v>
      </c>
      <c r="P466" s="19">
        <f t="shared" si="21"/>
        <v>3</v>
      </c>
      <c r="Q466" s="19">
        <f t="shared" si="22"/>
        <v>10000</v>
      </c>
      <c r="R466" s="19">
        <f t="shared" si="23"/>
        <v>150000000</v>
      </c>
      <c r="W466" s="235">
        <v>40</v>
      </c>
      <c r="X466" s="236" t="s">
        <v>769</v>
      </c>
      <c r="Y466" s="235">
        <v>10000</v>
      </c>
    </row>
    <row r="467" spans="1:25" ht="12.75" hidden="1" customHeight="1">
      <c r="A467" s="19">
        <v>8120518</v>
      </c>
      <c r="B467" s="19" t="s">
        <v>5282</v>
      </c>
      <c r="C467" s="19" t="s">
        <v>5283</v>
      </c>
      <c r="D467" s="19" t="s">
        <v>5284</v>
      </c>
      <c r="E467" s="19">
        <v>40</v>
      </c>
      <c r="F467" s="19" t="s">
        <v>3169</v>
      </c>
      <c r="G467" s="19" t="s">
        <v>445</v>
      </c>
      <c r="H467" s="19" t="s">
        <v>5115</v>
      </c>
      <c r="I467" s="19" t="s">
        <v>4621</v>
      </c>
      <c r="J467" s="20" t="s">
        <v>3173</v>
      </c>
      <c r="K467" s="19" t="s">
        <v>5285</v>
      </c>
      <c r="L467" s="19" t="s">
        <v>389</v>
      </c>
      <c r="M467" s="19">
        <v>160</v>
      </c>
      <c r="N467" s="19" t="s">
        <v>445</v>
      </c>
      <c r="O467" s="23" t="s">
        <v>597</v>
      </c>
      <c r="P467" s="19">
        <f t="shared" si="21"/>
        <v>3</v>
      </c>
      <c r="Q467" s="19">
        <f t="shared" si="22"/>
        <v>10000</v>
      </c>
      <c r="R467" s="19">
        <f t="shared" si="23"/>
        <v>1600000</v>
      </c>
      <c r="W467" s="233">
        <v>40</v>
      </c>
      <c r="X467" s="234" t="s">
        <v>769</v>
      </c>
      <c r="Y467" s="233">
        <v>10000</v>
      </c>
    </row>
    <row r="468" spans="1:25" ht="12.75" hidden="1" customHeight="1">
      <c r="A468" s="19">
        <v>7914912</v>
      </c>
      <c r="B468" s="19" t="s">
        <v>5286</v>
      </c>
      <c r="C468" s="19" t="s">
        <v>5287</v>
      </c>
      <c r="D468" s="19" t="s">
        <v>5288</v>
      </c>
      <c r="E468" s="19">
        <v>40</v>
      </c>
      <c r="F468" s="19" t="s">
        <v>3169</v>
      </c>
      <c r="G468" s="19" t="s">
        <v>445</v>
      </c>
      <c r="H468" s="19" t="s">
        <v>5115</v>
      </c>
      <c r="I468" s="19" t="s">
        <v>5289</v>
      </c>
      <c r="J468" s="20" t="s">
        <v>3173</v>
      </c>
      <c r="K468" s="19" t="s">
        <v>5290</v>
      </c>
      <c r="L468" s="19" t="s">
        <v>389</v>
      </c>
      <c r="M468" s="19">
        <v>1400</v>
      </c>
      <c r="N468" s="19" t="s">
        <v>445</v>
      </c>
      <c r="O468" s="23" t="s">
        <v>597</v>
      </c>
      <c r="P468" s="19">
        <f t="shared" si="21"/>
        <v>3</v>
      </c>
      <c r="Q468" s="19">
        <f t="shared" si="22"/>
        <v>10000</v>
      </c>
      <c r="R468" s="19">
        <f t="shared" si="23"/>
        <v>14000000</v>
      </c>
      <c r="W468" s="235">
        <v>40</v>
      </c>
      <c r="X468" s="236" t="s">
        <v>1037</v>
      </c>
      <c r="Y468" s="235">
        <v>10000</v>
      </c>
    </row>
    <row r="469" spans="1:25" ht="12.75" hidden="1" customHeight="1">
      <c r="A469" s="19">
        <v>9778247</v>
      </c>
      <c r="B469" s="19" t="s">
        <v>5291</v>
      </c>
      <c r="C469" s="19" t="s">
        <v>5292</v>
      </c>
      <c r="D469" s="19" t="s">
        <v>5293</v>
      </c>
      <c r="E469" s="19">
        <v>40</v>
      </c>
      <c r="F469" s="19" t="s">
        <v>3169</v>
      </c>
      <c r="G469" s="19" t="s">
        <v>445</v>
      </c>
      <c r="H469" s="19" t="s">
        <v>5115</v>
      </c>
      <c r="I469" s="19" t="s">
        <v>5294</v>
      </c>
      <c r="J469" s="20" t="s">
        <v>3173</v>
      </c>
      <c r="K469" s="19" t="s">
        <v>5295</v>
      </c>
      <c r="L469" s="19" t="s">
        <v>389</v>
      </c>
      <c r="M469" s="19">
        <v>28</v>
      </c>
      <c r="N469" s="19" t="s">
        <v>445</v>
      </c>
      <c r="O469" s="23" t="s">
        <v>597</v>
      </c>
      <c r="P469" s="19">
        <f t="shared" si="21"/>
        <v>3</v>
      </c>
      <c r="Q469" s="19">
        <f t="shared" si="22"/>
        <v>10000</v>
      </c>
      <c r="R469" s="19">
        <f t="shared" si="23"/>
        <v>280000</v>
      </c>
      <c r="W469" s="233">
        <v>40</v>
      </c>
      <c r="X469" s="234" t="s">
        <v>770</v>
      </c>
      <c r="Y469" s="233">
        <v>10000</v>
      </c>
    </row>
    <row r="470" spans="1:25" ht="12.75" hidden="1" customHeight="1">
      <c r="A470" s="19">
        <v>6732658</v>
      </c>
      <c r="B470" s="19" t="s">
        <v>5296</v>
      </c>
      <c r="C470" s="19" t="s">
        <v>5297</v>
      </c>
      <c r="D470" s="19" t="s">
        <v>5298</v>
      </c>
      <c r="E470" s="19">
        <v>40</v>
      </c>
      <c r="F470" s="19" t="s">
        <v>3169</v>
      </c>
      <c r="G470" s="19" t="s">
        <v>445</v>
      </c>
      <c r="H470" s="19" t="s">
        <v>5115</v>
      </c>
      <c r="I470" s="19" t="s">
        <v>5299</v>
      </c>
      <c r="J470" s="20" t="s">
        <v>3173</v>
      </c>
      <c r="K470" s="19" t="s">
        <v>5300</v>
      </c>
      <c r="L470" s="19" t="s">
        <v>389</v>
      </c>
      <c r="M470" s="19">
        <v>4832000</v>
      </c>
      <c r="N470" s="19" t="s">
        <v>445</v>
      </c>
      <c r="O470" s="23" t="s">
        <v>597</v>
      </c>
      <c r="P470" s="19">
        <f t="shared" si="21"/>
        <v>3</v>
      </c>
      <c r="Q470" s="19">
        <f t="shared" si="22"/>
        <v>10000</v>
      </c>
      <c r="R470" s="19">
        <f t="shared" si="23"/>
        <v>48320000000</v>
      </c>
      <c r="W470" s="235">
        <v>40</v>
      </c>
      <c r="X470" s="236" t="s">
        <v>772</v>
      </c>
      <c r="Y470" s="235">
        <v>10000</v>
      </c>
    </row>
    <row r="471" spans="1:25" ht="12.75" hidden="1" customHeight="1">
      <c r="A471" s="19">
        <v>6444155</v>
      </c>
      <c r="B471" s="19" t="s">
        <v>5301</v>
      </c>
      <c r="C471" s="19" t="s">
        <v>5302</v>
      </c>
      <c r="D471" s="19" t="s">
        <v>5303</v>
      </c>
      <c r="E471" s="19">
        <v>40</v>
      </c>
      <c r="F471" s="19" t="s">
        <v>3169</v>
      </c>
      <c r="G471" s="19" t="s">
        <v>445</v>
      </c>
      <c r="H471" s="19" t="s">
        <v>5115</v>
      </c>
      <c r="I471" s="19" t="s">
        <v>5304</v>
      </c>
      <c r="J471" s="20" t="s">
        <v>3173</v>
      </c>
      <c r="K471" s="19" t="s">
        <v>5305</v>
      </c>
      <c r="L471" s="19" t="s">
        <v>389</v>
      </c>
      <c r="M471" s="19">
        <v>96</v>
      </c>
      <c r="N471" s="19" t="s">
        <v>445</v>
      </c>
      <c r="O471" s="23" t="s">
        <v>597</v>
      </c>
      <c r="P471" s="19">
        <f t="shared" si="21"/>
        <v>3</v>
      </c>
      <c r="Q471" s="19">
        <f t="shared" si="22"/>
        <v>10000</v>
      </c>
      <c r="R471" s="19">
        <f t="shared" si="23"/>
        <v>960000</v>
      </c>
      <c r="W471" s="233">
        <v>40</v>
      </c>
      <c r="X471" s="234" t="s">
        <v>772</v>
      </c>
      <c r="Y471" s="233">
        <v>10000</v>
      </c>
    </row>
    <row r="472" spans="1:25" ht="12.75" hidden="1" customHeight="1">
      <c r="A472" s="19">
        <v>11885317</v>
      </c>
      <c r="B472" s="19" t="s">
        <v>5306</v>
      </c>
      <c r="C472" s="19" t="s">
        <v>5307</v>
      </c>
      <c r="D472" s="19" t="s">
        <v>5308</v>
      </c>
      <c r="E472" s="19">
        <v>40</v>
      </c>
      <c r="F472" s="19" t="s">
        <v>3169</v>
      </c>
      <c r="G472" s="19" t="s">
        <v>445</v>
      </c>
      <c r="H472" s="19" t="s">
        <v>5115</v>
      </c>
      <c r="I472" s="19" t="s">
        <v>5309</v>
      </c>
      <c r="J472" s="20" t="s">
        <v>3173</v>
      </c>
      <c r="K472" s="19" t="s">
        <v>5310</v>
      </c>
      <c r="L472" s="19" t="s">
        <v>389</v>
      </c>
      <c r="M472" s="19">
        <v>100</v>
      </c>
      <c r="N472" s="19" t="s">
        <v>445</v>
      </c>
      <c r="O472" s="23" t="s">
        <v>597</v>
      </c>
      <c r="P472" s="19">
        <f t="shared" si="21"/>
        <v>3</v>
      </c>
      <c r="Q472" s="19">
        <f t="shared" si="22"/>
        <v>10000</v>
      </c>
      <c r="R472" s="19">
        <f t="shared" si="23"/>
        <v>1000000</v>
      </c>
      <c r="W472" s="235">
        <v>40</v>
      </c>
      <c r="X472" s="236" t="s">
        <v>773</v>
      </c>
      <c r="Y472" s="235">
        <v>10000</v>
      </c>
    </row>
    <row r="473" spans="1:25" ht="12.75" hidden="1" customHeight="1">
      <c r="A473" s="19">
        <v>12996362</v>
      </c>
      <c r="B473" s="19" t="s">
        <v>5311</v>
      </c>
      <c r="C473" s="19" t="s">
        <v>5312</v>
      </c>
      <c r="D473" s="19" t="s">
        <v>5313</v>
      </c>
      <c r="E473" s="19">
        <v>40</v>
      </c>
      <c r="F473" s="19" t="s">
        <v>3169</v>
      </c>
      <c r="G473" s="19" t="s">
        <v>445</v>
      </c>
      <c r="H473" s="19" t="s">
        <v>5115</v>
      </c>
      <c r="I473" s="19" t="s">
        <v>4401</v>
      </c>
      <c r="J473" s="20" t="s">
        <v>3173</v>
      </c>
      <c r="K473" s="19" t="s">
        <v>5314</v>
      </c>
      <c r="L473" s="19" t="s">
        <v>389</v>
      </c>
      <c r="M473" s="19">
        <v>4800000</v>
      </c>
      <c r="N473" s="19" t="s">
        <v>445</v>
      </c>
      <c r="O473" s="23" t="s">
        <v>597</v>
      </c>
      <c r="P473" s="19">
        <f t="shared" si="21"/>
        <v>3</v>
      </c>
      <c r="Q473" s="19">
        <f t="shared" si="22"/>
        <v>10000</v>
      </c>
      <c r="R473" s="19">
        <f t="shared" si="23"/>
        <v>48000000000</v>
      </c>
      <c r="W473" s="233">
        <v>40</v>
      </c>
      <c r="X473" s="234" t="s">
        <v>774</v>
      </c>
      <c r="Y473" s="233">
        <v>10000</v>
      </c>
    </row>
    <row r="474" spans="1:25" ht="12.75" hidden="1" customHeight="1">
      <c r="A474" s="19">
        <v>8729307</v>
      </c>
      <c r="B474" s="19" t="s">
        <v>5315</v>
      </c>
      <c r="C474" s="19" t="s">
        <v>5316</v>
      </c>
      <c r="D474" s="19" t="s">
        <v>5317</v>
      </c>
      <c r="E474" s="19">
        <v>40</v>
      </c>
      <c r="F474" s="19" t="s">
        <v>3169</v>
      </c>
      <c r="G474" s="19" t="s">
        <v>445</v>
      </c>
      <c r="H474" s="19" t="s">
        <v>5115</v>
      </c>
      <c r="I474" s="19" t="s">
        <v>5318</v>
      </c>
      <c r="J474" s="20" t="s">
        <v>3173</v>
      </c>
      <c r="K474" s="19" t="s">
        <v>5319</v>
      </c>
      <c r="L474" s="19" t="s">
        <v>389</v>
      </c>
      <c r="M474" s="19">
        <v>27000</v>
      </c>
      <c r="N474" s="19" t="s">
        <v>445</v>
      </c>
      <c r="O474" s="23" t="s">
        <v>597</v>
      </c>
      <c r="P474" s="19">
        <f t="shared" si="21"/>
        <v>3</v>
      </c>
      <c r="Q474" s="19">
        <f t="shared" si="22"/>
        <v>10000</v>
      </c>
      <c r="R474" s="19">
        <f t="shared" si="23"/>
        <v>270000000</v>
      </c>
      <c r="W474" s="235">
        <v>40</v>
      </c>
      <c r="X474" s="236" t="s">
        <v>774</v>
      </c>
      <c r="Y474" s="235">
        <v>10000</v>
      </c>
    </row>
    <row r="475" spans="1:25" ht="12.75" hidden="1" customHeight="1">
      <c r="A475" s="19">
        <v>10279186</v>
      </c>
      <c r="B475" s="19" t="s">
        <v>5320</v>
      </c>
      <c r="C475" s="19" t="s">
        <v>5321</v>
      </c>
      <c r="D475" s="19" t="s">
        <v>5322</v>
      </c>
      <c r="E475" s="19">
        <v>40</v>
      </c>
      <c r="F475" s="19" t="s">
        <v>3169</v>
      </c>
      <c r="G475" s="19" t="s">
        <v>445</v>
      </c>
      <c r="H475" s="19" t="s">
        <v>5115</v>
      </c>
      <c r="I475" s="19" t="s">
        <v>5136</v>
      </c>
      <c r="J475" s="20" t="s">
        <v>3173</v>
      </c>
      <c r="K475" s="19" t="s">
        <v>5323</v>
      </c>
      <c r="L475" s="19" t="s">
        <v>446</v>
      </c>
      <c r="M475" s="19">
        <v>4661600</v>
      </c>
      <c r="N475" s="19" t="s">
        <v>445</v>
      </c>
      <c r="O475" s="23" t="s">
        <v>597</v>
      </c>
      <c r="P475" s="19">
        <f t="shared" si="21"/>
        <v>3</v>
      </c>
      <c r="Q475" s="19">
        <f t="shared" si="22"/>
        <v>10000</v>
      </c>
      <c r="R475" s="19">
        <f t="shared" si="23"/>
        <v>46616000000</v>
      </c>
      <c r="W475" s="233">
        <v>40</v>
      </c>
      <c r="X475" s="234" t="s">
        <v>1229</v>
      </c>
      <c r="Y475" s="233">
        <v>10000</v>
      </c>
    </row>
    <row r="476" spans="1:25" ht="12.75" hidden="1" customHeight="1">
      <c r="A476" s="19">
        <v>14038767</v>
      </c>
      <c r="B476" s="19" t="s">
        <v>5324</v>
      </c>
      <c r="C476" s="19" t="s">
        <v>5325</v>
      </c>
      <c r="D476" s="19" t="s">
        <v>5326</v>
      </c>
      <c r="E476" s="19">
        <v>40</v>
      </c>
      <c r="F476" s="19" t="s">
        <v>3169</v>
      </c>
      <c r="G476" s="19" t="s">
        <v>445</v>
      </c>
      <c r="H476" s="19" t="s">
        <v>5115</v>
      </c>
      <c r="I476" s="19" t="s">
        <v>5327</v>
      </c>
      <c r="J476" s="20" t="s">
        <v>3173</v>
      </c>
      <c r="K476" s="19" t="s">
        <v>5328</v>
      </c>
      <c r="L476" s="19" t="s">
        <v>446</v>
      </c>
      <c r="M476" s="19">
        <v>8010400</v>
      </c>
      <c r="N476" s="19" t="s">
        <v>445</v>
      </c>
      <c r="O476" s="23" t="s">
        <v>597</v>
      </c>
      <c r="P476" s="19">
        <f t="shared" si="21"/>
        <v>3</v>
      </c>
      <c r="Q476" s="19">
        <f t="shared" si="22"/>
        <v>10000</v>
      </c>
      <c r="R476" s="19">
        <f t="shared" si="23"/>
        <v>80104000000</v>
      </c>
      <c r="W476" s="235">
        <v>40</v>
      </c>
      <c r="X476" s="236" t="s">
        <v>775</v>
      </c>
      <c r="Y476" s="235">
        <v>10000</v>
      </c>
    </row>
    <row r="477" spans="1:25" ht="12.75" hidden="1" customHeight="1">
      <c r="A477" s="19">
        <v>6444145</v>
      </c>
      <c r="B477" s="19" t="s">
        <v>5329</v>
      </c>
      <c r="C477" s="19" t="s">
        <v>5330</v>
      </c>
      <c r="D477" s="19" t="s">
        <v>5331</v>
      </c>
      <c r="E477" s="19">
        <v>40</v>
      </c>
      <c r="F477" s="19" t="s">
        <v>3169</v>
      </c>
      <c r="G477" s="19" t="s">
        <v>445</v>
      </c>
      <c r="H477" s="19" t="s">
        <v>5115</v>
      </c>
      <c r="I477" s="19" t="s">
        <v>5332</v>
      </c>
      <c r="J477" s="20" t="s">
        <v>3173</v>
      </c>
      <c r="K477" s="19" t="s">
        <v>5333</v>
      </c>
      <c r="L477" s="19" t="s">
        <v>389</v>
      </c>
      <c r="M477" s="19">
        <v>128</v>
      </c>
      <c r="N477" s="19" t="s">
        <v>445</v>
      </c>
      <c r="O477" s="23" t="s">
        <v>597</v>
      </c>
      <c r="P477" s="19">
        <f t="shared" si="21"/>
        <v>3</v>
      </c>
      <c r="Q477" s="19">
        <f t="shared" si="22"/>
        <v>10000</v>
      </c>
      <c r="R477" s="19">
        <f t="shared" si="23"/>
        <v>1280000</v>
      </c>
      <c r="W477" s="233">
        <v>40</v>
      </c>
      <c r="X477" s="234" t="s">
        <v>775</v>
      </c>
      <c r="Y477" s="233">
        <v>10000</v>
      </c>
    </row>
    <row r="478" spans="1:25" ht="12.75" hidden="1" customHeight="1">
      <c r="A478" s="19">
        <v>14590973</v>
      </c>
      <c r="B478" s="19" t="s">
        <v>5334</v>
      </c>
      <c r="C478" s="19" t="s">
        <v>5335</v>
      </c>
      <c r="D478" s="19" t="s">
        <v>5336</v>
      </c>
      <c r="E478" s="19">
        <v>40</v>
      </c>
      <c r="F478" s="19" t="s">
        <v>3169</v>
      </c>
      <c r="G478" s="19" t="s">
        <v>445</v>
      </c>
      <c r="H478" s="19" t="s">
        <v>5115</v>
      </c>
      <c r="I478" s="19" t="s">
        <v>5337</v>
      </c>
      <c r="J478" s="20" t="s">
        <v>3173</v>
      </c>
      <c r="K478" s="19" t="s">
        <v>5338</v>
      </c>
      <c r="L478" s="19" t="s">
        <v>389</v>
      </c>
      <c r="M478" s="19">
        <v>4700000</v>
      </c>
      <c r="N478" s="19" t="s">
        <v>445</v>
      </c>
      <c r="O478" s="23" t="s">
        <v>597</v>
      </c>
      <c r="P478" s="19">
        <f t="shared" si="21"/>
        <v>3</v>
      </c>
      <c r="Q478" s="19">
        <f t="shared" si="22"/>
        <v>10000</v>
      </c>
      <c r="R478" s="19">
        <f t="shared" si="23"/>
        <v>47000000000</v>
      </c>
      <c r="W478" s="235">
        <v>40</v>
      </c>
      <c r="X478" s="236" t="s">
        <v>776</v>
      </c>
      <c r="Y478" s="235">
        <v>10000</v>
      </c>
    </row>
    <row r="479" spans="1:25" ht="12.75" hidden="1" customHeight="1">
      <c r="A479" s="19">
        <v>8230153</v>
      </c>
      <c r="B479" s="19" t="s">
        <v>5339</v>
      </c>
      <c r="C479" s="19" t="s">
        <v>5340</v>
      </c>
      <c r="D479" s="19" t="s">
        <v>5341</v>
      </c>
      <c r="E479" s="19">
        <v>40</v>
      </c>
      <c r="F479" s="19" t="s">
        <v>3169</v>
      </c>
      <c r="G479" s="19" t="s">
        <v>445</v>
      </c>
      <c r="H479" s="19" t="s">
        <v>5115</v>
      </c>
      <c r="I479" s="19" t="s">
        <v>5342</v>
      </c>
      <c r="J479" s="20" t="s">
        <v>3173</v>
      </c>
      <c r="K479" s="19" t="s">
        <v>5343</v>
      </c>
      <c r="L479" s="19" t="s">
        <v>389</v>
      </c>
      <c r="M479" s="19">
        <v>19000</v>
      </c>
      <c r="N479" s="19" t="s">
        <v>445</v>
      </c>
      <c r="O479" s="23" t="s">
        <v>597</v>
      </c>
      <c r="P479" s="19">
        <f t="shared" si="21"/>
        <v>3</v>
      </c>
      <c r="Q479" s="19">
        <f t="shared" si="22"/>
        <v>10000</v>
      </c>
      <c r="R479" s="19">
        <f t="shared" si="23"/>
        <v>190000000</v>
      </c>
      <c r="W479" s="233">
        <v>40</v>
      </c>
      <c r="X479" s="234" t="s">
        <v>776</v>
      </c>
      <c r="Y479" s="233">
        <v>10000</v>
      </c>
    </row>
    <row r="480" spans="1:25" ht="12.75" hidden="1" customHeight="1">
      <c r="A480" s="19">
        <v>12279313</v>
      </c>
      <c r="B480" s="19" t="s">
        <v>5344</v>
      </c>
      <c r="C480" s="19" t="s">
        <v>5345</v>
      </c>
      <c r="D480" s="19" t="s">
        <v>5346</v>
      </c>
      <c r="E480" s="19">
        <v>40</v>
      </c>
      <c r="F480" s="19" t="s">
        <v>3169</v>
      </c>
      <c r="G480" s="19" t="s">
        <v>445</v>
      </c>
      <c r="H480" s="19" t="s">
        <v>5115</v>
      </c>
      <c r="I480" s="19" t="s">
        <v>3239</v>
      </c>
      <c r="J480" s="20" t="s">
        <v>3173</v>
      </c>
      <c r="K480" s="19" t="s">
        <v>5347</v>
      </c>
      <c r="L480" s="19" t="s">
        <v>389</v>
      </c>
      <c r="M480" s="19">
        <v>1839800</v>
      </c>
      <c r="N480" s="19" t="s">
        <v>445</v>
      </c>
      <c r="O480" s="23" t="s">
        <v>597</v>
      </c>
      <c r="P480" s="19">
        <f t="shared" si="21"/>
        <v>3</v>
      </c>
      <c r="Q480" s="19">
        <f t="shared" si="22"/>
        <v>10000</v>
      </c>
      <c r="R480" s="19">
        <f t="shared" si="23"/>
        <v>18398000000</v>
      </c>
      <c r="W480" s="235">
        <v>40</v>
      </c>
      <c r="X480" s="236" t="s">
        <v>777</v>
      </c>
      <c r="Y480" s="235">
        <v>10000</v>
      </c>
    </row>
    <row r="481" spans="1:25" ht="12.75" hidden="1" customHeight="1">
      <c r="A481" s="19">
        <v>9830644</v>
      </c>
      <c r="B481" s="19" t="s">
        <v>5348</v>
      </c>
      <c r="C481" s="19" t="s">
        <v>5349</v>
      </c>
      <c r="D481" s="19" t="s">
        <v>5350</v>
      </c>
      <c r="E481" s="19">
        <v>40</v>
      </c>
      <c r="F481" s="19" t="s">
        <v>3169</v>
      </c>
      <c r="G481" s="19" t="s">
        <v>445</v>
      </c>
      <c r="H481" s="19" t="s">
        <v>5115</v>
      </c>
      <c r="I481" s="19" t="s">
        <v>4273</v>
      </c>
      <c r="J481" s="20" t="s">
        <v>3173</v>
      </c>
      <c r="K481" s="19" t="s">
        <v>5351</v>
      </c>
      <c r="L481" s="19" t="s">
        <v>389</v>
      </c>
      <c r="M481" s="19">
        <v>7820000</v>
      </c>
      <c r="N481" s="19" t="s">
        <v>445</v>
      </c>
      <c r="O481" s="23" t="s">
        <v>597</v>
      </c>
      <c r="P481" s="19">
        <f t="shared" si="21"/>
        <v>3</v>
      </c>
      <c r="Q481" s="19">
        <f t="shared" si="22"/>
        <v>10000</v>
      </c>
      <c r="R481" s="19">
        <f t="shared" si="23"/>
        <v>78200000000</v>
      </c>
      <c r="W481" s="233">
        <v>40</v>
      </c>
      <c r="X481" s="234" t="s">
        <v>2742</v>
      </c>
      <c r="Y481" s="233">
        <v>10000</v>
      </c>
    </row>
    <row r="482" spans="1:25" ht="12.75" hidden="1" customHeight="1">
      <c r="A482" s="19">
        <v>13172202</v>
      </c>
      <c r="B482" s="19" t="s">
        <v>4049</v>
      </c>
      <c r="C482" s="19" t="s">
        <v>4050</v>
      </c>
      <c r="D482" s="19" t="s">
        <v>4051</v>
      </c>
      <c r="E482" s="19">
        <v>40</v>
      </c>
      <c r="F482" s="19" t="s">
        <v>3169</v>
      </c>
      <c r="G482" s="19" t="s">
        <v>445</v>
      </c>
      <c r="H482" s="19" t="s">
        <v>5115</v>
      </c>
      <c r="I482" s="19" t="s">
        <v>3907</v>
      </c>
      <c r="J482" s="20" t="s">
        <v>3173</v>
      </c>
      <c r="K482" s="19" t="s">
        <v>4052</v>
      </c>
      <c r="L482" s="19" t="s">
        <v>389</v>
      </c>
      <c r="M482" s="19">
        <v>100</v>
      </c>
      <c r="N482" s="19" t="s">
        <v>445</v>
      </c>
      <c r="O482" s="23" t="s">
        <v>597</v>
      </c>
      <c r="P482" s="19">
        <f t="shared" si="21"/>
        <v>3</v>
      </c>
      <c r="Q482" s="19">
        <f t="shared" si="22"/>
        <v>10000</v>
      </c>
      <c r="R482" s="19">
        <f t="shared" si="23"/>
        <v>1000000</v>
      </c>
      <c r="W482" s="235">
        <v>40</v>
      </c>
      <c r="X482" s="236" t="s">
        <v>499</v>
      </c>
      <c r="Y482" s="235">
        <v>10000</v>
      </c>
    </row>
    <row r="483" spans="1:25" ht="12.75" hidden="1" customHeight="1">
      <c r="A483" s="19">
        <v>8869902</v>
      </c>
      <c r="B483" s="19" t="s">
        <v>5352</v>
      </c>
      <c r="C483" s="19" t="s">
        <v>5353</v>
      </c>
      <c r="D483" s="19" t="s">
        <v>5354</v>
      </c>
      <c r="E483" s="19">
        <v>40</v>
      </c>
      <c r="F483" s="19" t="s">
        <v>3169</v>
      </c>
      <c r="G483" s="19" t="s">
        <v>445</v>
      </c>
      <c r="H483" s="19" t="s">
        <v>5115</v>
      </c>
      <c r="I483" s="19" t="s">
        <v>5355</v>
      </c>
      <c r="J483" s="20" t="s">
        <v>3173</v>
      </c>
      <c r="K483" s="19" t="s">
        <v>5356</v>
      </c>
      <c r="L483" s="19" t="s">
        <v>389</v>
      </c>
      <c r="M483" s="19">
        <v>3200</v>
      </c>
      <c r="N483" s="19" t="s">
        <v>445</v>
      </c>
      <c r="O483" s="23" t="s">
        <v>597</v>
      </c>
      <c r="P483" s="19">
        <f t="shared" si="21"/>
        <v>3</v>
      </c>
      <c r="Q483" s="19">
        <f t="shared" si="22"/>
        <v>10000</v>
      </c>
      <c r="R483" s="19">
        <f t="shared" si="23"/>
        <v>32000000</v>
      </c>
      <c r="W483" s="233">
        <v>40</v>
      </c>
      <c r="X483" s="234" t="s">
        <v>778</v>
      </c>
      <c r="Y483" s="233">
        <v>10000</v>
      </c>
    </row>
    <row r="484" spans="1:25" ht="12.75" hidden="1" customHeight="1">
      <c r="A484" s="19">
        <v>415302</v>
      </c>
      <c r="B484" s="19" t="s">
        <v>5357</v>
      </c>
      <c r="C484" s="19" t="s">
        <v>5358</v>
      </c>
      <c r="D484" s="19" t="s">
        <v>5359</v>
      </c>
      <c r="E484" s="19">
        <v>40</v>
      </c>
      <c r="F484" s="19" t="s">
        <v>3169</v>
      </c>
      <c r="G484" s="19" t="s">
        <v>445</v>
      </c>
      <c r="H484" s="19" t="s">
        <v>5115</v>
      </c>
      <c r="I484" s="19" t="s">
        <v>5360</v>
      </c>
      <c r="J484" s="20" t="s">
        <v>3173</v>
      </c>
      <c r="K484" s="19" t="s">
        <v>5361</v>
      </c>
      <c r="L484" s="19" t="s">
        <v>389</v>
      </c>
      <c r="M484" s="19">
        <v>16000</v>
      </c>
      <c r="N484" s="19" t="s">
        <v>445</v>
      </c>
      <c r="O484" s="23" t="s">
        <v>597</v>
      </c>
      <c r="P484" s="19">
        <f t="shared" si="21"/>
        <v>3</v>
      </c>
      <c r="Q484" s="19">
        <f t="shared" si="22"/>
        <v>10000</v>
      </c>
      <c r="R484" s="19">
        <f t="shared" si="23"/>
        <v>160000000</v>
      </c>
      <c r="W484" s="235">
        <v>40</v>
      </c>
      <c r="X484" s="236" t="s">
        <v>779</v>
      </c>
      <c r="Y484" s="235">
        <v>10000</v>
      </c>
    </row>
    <row r="485" spans="1:25" ht="12.75" hidden="1" customHeight="1">
      <c r="A485" s="19">
        <v>7666374</v>
      </c>
      <c r="B485" s="19" t="s">
        <v>5362</v>
      </c>
      <c r="C485" s="19" t="s">
        <v>5363</v>
      </c>
      <c r="D485" s="19" t="s">
        <v>5364</v>
      </c>
      <c r="E485" s="19">
        <v>40</v>
      </c>
      <c r="F485" s="19" t="s">
        <v>3169</v>
      </c>
      <c r="G485" s="19" t="s">
        <v>445</v>
      </c>
      <c r="H485" s="19" t="s">
        <v>5115</v>
      </c>
      <c r="I485" s="19" t="s">
        <v>5365</v>
      </c>
      <c r="J485" s="20" t="s">
        <v>3173</v>
      </c>
      <c r="K485" s="19" t="s">
        <v>5366</v>
      </c>
      <c r="L485" s="19" t="s">
        <v>389</v>
      </c>
      <c r="M485" s="19">
        <v>320</v>
      </c>
      <c r="N485" s="19" t="s">
        <v>445</v>
      </c>
      <c r="O485" s="23" t="s">
        <v>597</v>
      </c>
      <c r="P485" s="19">
        <f t="shared" si="21"/>
        <v>3</v>
      </c>
      <c r="Q485" s="19">
        <f t="shared" si="22"/>
        <v>10000</v>
      </c>
      <c r="R485" s="19">
        <f t="shared" si="23"/>
        <v>3200000</v>
      </c>
      <c r="W485" s="233">
        <v>40</v>
      </c>
      <c r="X485" s="234" t="s">
        <v>780</v>
      </c>
      <c r="Y485" s="233">
        <v>10000</v>
      </c>
    </row>
    <row r="486" spans="1:25" ht="12.75" hidden="1" customHeight="1">
      <c r="A486" s="19">
        <v>7136324</v>
      </c>
      <c r="B486" s="19" t="s">
        <v>5367</v>
      </c>
      <c r="C486" s="19" t="s">
        <v>5368</v>
      </c>
      <c r="D486" s="19" t="s">
        <v>5369</v>
      </c>
      <c r="E486" s="19">
        <v>40</v>
      </c>
      <c r="F486" s="19" t="s">
        <v>3169</v>
      </c>
      <c r="G486" s="19" t="s">
        <v>445</v>
      </c>
      <c r="H486" s="19" t="s">
        <v>5115</v>
      </c>
      <c r="I486" s="19" t="s">
        <v>5370</v>
      </c>
      <c r="J486" s="20" t="s">
        <v>3173</v>
      </c>
      <c r="K486" s="19" t="s">
        <v>5371</v>
      </c>
      <c r="L486" s="19" t="s">
        <v>389</v>
      </c>
      <c r="M486" s="19">
        <v>75400</v>
      </c>
      <c r="N486" s="19" t="s">
        <v>445</v>
      </c>
      <c r="O486" s="23" t="s">
        <v>597</v>
      </c>
      <c r="P486" s="19">
        <f t="shared" si="21"/>
        <v>3</v>
      </c>
      <c r="Q486" s="19">
        <f t="shared" si="22"/>
        <v>10000</v>
      </c>
      <c r="R486" s="19">
        <f t="shared" si="23"/>
        <v>754000000</v>
      </c>
      <c r="W486" s="235">
        <v>40</v>
      </c>
      <c r="X486" s="236" t="s">
        <v>780</v>
      </c>
      <c r="Y486" s="235">
        <v>10000</v>
      </c>
    </row>
    <row r="487" spans="1:25" ht="12.75" hidden="1" customHeight="1">
      <c r="A487" s="19">
        <v>10201234</v>
      </c>
      <c r="B487" s="19" t="s">
        <v>5372</v>
      </c>
      <c r="C487" s="19" t="s">
        <v>5373</v>
      </c>
      <c r="D487" s="19" t="s">
        <v>5374</v>
      </c>
      <c r="E487" s="19">
        <v>40</v>
      </c>
      <c r="F487" s="19" t="s">
        <v>3169</v>
      </c>
      <c r="G487" s="19" t="s">
        <v>448</v>
      </c>
      <c r="H487" s="19" t="s">
        <v>5375</v>
      </c>
      <c r="I487" s="19" t="s">
        <v>5376</v>
      </c>
      <c r="J487" s="20" t="s">
        <v>3173</v>
      </c>
      <c r="K487" s="19" t="s">
        <v>5377</v>
      </c>
      <c r="L487" s="19" t="s">
        <v>389</v>
      </c>
      <c r="M487" s="19">
        <v>100</v>
      </c>
      <c r="N487" s="19" t="s">
        <v>448</v>
      </c>
      <c r="O487" s="23" t="s">
        <v>597</v>
      </c>
      <c r="P487" s="19">
        <f t="shared" si="21"/>
        <v>3</v>
      </c>
      <c r="Q487" s="19">
        <f t="shared" si="22"/>
        <v>10000</v>
      </c>
      <c r="R487" s="19">
        <f t="shared" si="23"/>
        <v>1000000</v>
      </c>
      <c r="W487" s="233">
        <v>40</v>
      </c>
      <c r="X487" s="234" t="s">
        <v>781</v>
      </c>
      <c r="Y487" s="233">
        <v>10000</v>
      </c>
    </row>
    <row r="488" spans="1:25" ht="12.75" hidden="1" customHeight="1">
      <c r="A488" s="19">
        <v>318743</v>
      </c>
      <c r="B488" s="19" t="s">
        <v>5378</v>
      </c>
      <c r="C488" s="19" t="s">
        <v>5379</v>
      </c>
      <c r="D488" s="19" t="s">
        <v>5380</v>
      </c>
      <c r="E488" s="19">
        <v>40</v>
      </c>
      <c r="F488" s="19" t="s">
        <v>3169</v>
      </c>
      <c r="G488" s="19" t="s">
        <v>448</v>
      </c>
      <c r="H488" s="19" t="s">
        <v>5375</v>
      </c>
      <c r="I488" s="19" t="s">
        <v>5381</v>
      </c>
      <c r="J488" s="20" t="s">
        <v>3173</v>
      </c>
      <c r="K488" s="19" t="s">
        <v>5382</v>
      </c>
      <c r="L488" s="19" t="s">
        <v>389</v>
      </c>
      <c r="M488" s="19">
        <v>133</v>
      </c>
      <c r="N488" s="19" t="s">
        <v>448</v>
      </c>
      <c r="O488" s="23" t="s">
        <v>597</v>
      </c>
      <c r="P488" s="19">
        <f t="shared" si="21"/>
        <v>3</v>
      </c>
      <c r="Q488" s="19">
        <f t="shared" si="22"/>
        <v>10000</v>
      </c>
      <c r="R488" s="19">
        <f t="shared" si="23"/>
        <v>1330000</v>
      </c>
      <c r="W488" s="235">
        <v>40</v>
      </c>
      <c r="X488" s="236" t="s">
        <v>782</v>
      </c>
      <c r="Y488" s="235">
        <v>10000</v>
      </c>
    </row>
    <row r="489" spans="1:25" ht="12.75" hidden="1" customHeight="1">
      <c r="A489" s="19">
        <v>44610</v>
      </c>
      <c r="B489" s="19" t="s">
        <v>5383</v>
      </c>
      <c r="C489" s="19" t="s">
        <v>5384</v>
      </c>
      <c r="D489" s="19" t="s">
        <v>5385</v>
      </c>
      <c r="E489" s="19">
        <v>40</v>
      </c>
      <c r="F489" s="19" t="s">
        <v>3169</v>
      </c>
      <c r="G489" s="19" t="s">
        <v>448</v>
      </c>
      <c r="H489" s="19" t="s">
        <v>5375</v>
      </c>
      <c r="I489" s="19" t="s">
        <v>5386</v>
      </c>
      <c r="J489" s="20" t="s">
        <v>3173</v>
      </c>
      <c r="K489" s="19" t="s">
        <v>5387</v>
      </c>
      <c r="L489" s="19" t="s">
        <v>389</v>
      </c>
      <c r="M489" s="19">
        <v>300</v>
      </c>
      <c r="N489" s="19" t="s">
        <v>448</v>
      </c>
      <c r="O489" s="23" t="s">
        <v>597</v>
      </c>
      <c r="P489" s="19">
        <f t="shared" si="21"/>
        <v>3</v>
      </c>
      <c r="Q489" s="19">
        <f t="shared" si="22"/>
        <v>10000</v>
      </c>
      <c r="R489" s="19">
        <f t="shared" si="23"/>
        <v>3000000</v>
      </c>
      <c r="W489" s="233">
        <v>40</v>
      </c>
      <c r="X489" s="234" t="s">
        <v>782</v>
      </c>
      <c r="Y489" s="233">
        <v>10000</v>
      </c>
    </row>
    <row r="490" spans="1:25" ht="12.75" hidden="1" customHeight="1">
      <c r="A490" s="19">
        <v>5475550</v>
      </c>
      <c r="B490" s="19" t="s">
        <v>5388</v>
      </c>
      <c r="C490" s="19" t="s">
        <v>5389</v>
      </c>
      <c r="D490" s="19" t="s">
        <v>5390</v>
      </c>
      <c r="E490" s="19">
        <v>40</v>
      </c>
      <c r="F490" s="19" t="s">
        <v>3169</v>
      </c>
      <c r="G490" s="19" t="s">
        <v>450</v>
      </c>
      <c r="H490" s="19" t="s">
        <v>5391</v>
      </c>
      <c r="I490" s="19" t="s">
        <v>5392</v>
      </c>
      <c r="J490" s="20" t="s">
        <v>3173</v>
      </c>
      <c r="K490" s="19" t="s">
        <v>5393</v>
      </c>
      <c r="L490" s="19" t="s">
        <v>389</v>
      </c>
      <c r="M490" s="19">
        <v>97</v>
      </c>
      <c r="N490" s="19" t="s">
        <v>450</v>
      </c>
      <c r="O490" s="23" t="s">
        <v>597</v>
      </c>
      <c r="P490" s="19">
        <f t="shared" si="21"/>
        <v>3</v>
      </c>
      <c r="Q490" s="19">
        <f t="shared" si="22"/>
        <v>10000</v>
      </c>
      <c r="R490" s="19">
        <f t="shared" si="23"/>
        <v>970000</v>
      </c>
      <c r="W490" s="235">
        <v>40</v>
      </c>
      <c r="X490" s="236" t="s">
        <v>783</v>
      </c>
      <c r="Y490" s="235">
        <v>10000</v>
      </c>
    </row>
    <row r="491" spans="1:25" ht="12.75" hidden="1" customHeight="1">
      <c r="A491" s="19">
        <v>12299464</v>
      </c>
      <c r="B491" s="19" t="s">
        <v>5394</v>
      </c>
      <c r="C491" s="19" t="s">
        <v>5395</v>
      </c>
      <c r="D491" s="19" t="s">
        <v>5396</v>
      </c>
      <c r="E491" s="19">
        <v>40</v>
      </c>
      <c r="F491" s="19" t="s">
        <v>3169</v>
      </c>
      <c r="G491" s="19" t="s">
        <v>450</v>
      </c>
      <c r="H491" s="19" t="s">
        <v>5391</v>
      </c>
      <c r="I491" s="19" t="s">
        <v>4323</v>
      </c>
      <c r="J491" s="20" t="s">
        <v>3173</v>
      </c>
      <c r="K491" s="19" t="s">
        <v>5397</v>
      </c>
      <c r="L491" s="19" t="s">
        <v>389</v>
      </c>
      <c r="M491" s="19">
        <v>40000</v>
      </c>
      <c r="N491" s="19" t="s">
        <v>450</v>
      </c>
      <c r="O491" s="23" t="s">
        <v>597</v>
      </c>
      <c r="P491" s="19">
        <f t="shared" si="21"/>
        <v>3</v>
      </c>
      <c r="Q491" s="19">
        <f t="shared" si="22"/>
        <v>10000</v>
      </c>
      <c r="R491" s="19">
        <f t="shared" si="23"/>
        <v>400000000</v>
      </c>
      <c r="W491" s="233">
        <v>40</v>
      </c>
      <c r="X491" s="234" t="s">
        <v>783</v>
      </c>
      <c r="Y491" s="233">
        <v>10000</v>
      </c>
    </row>
    <row r="492" spans="1:25" ht="12.75" hidden="1" customHeight="1">
      <c r="A492" s="19">
        <v>11554689</v>
      </c>
      <c r="B492" s="19" t="s">
        <v>5398</v>
      </c>
      <c r="C492" s="19" t="s">
        <v>5399</v>
      </c>
      <c r="D492" s="19" t="s">
        <v>5400</v>
      </c>
      <c r="E492" s="19">
        <v>40</v>
      </c>
      <c r="F492" s="19" t="s">
        <v>3169</v>
      </c>
      <c r="G492" s="19" t="s">
        <v>451</v>
      </c>
      <c r="H492" s="19" t="s">
        <v>5401</v>
      </c>
      <c r="I492" s="19" t="s">
        <v>5402</v>
      </c>
      <c r="J492" s="20" t="s">
        <v>3173</v>
      </c>
      <c r="K492" s="19" t="s">
        <v>5403</v>
      </c>
      <c r="L492" s="19" t="s">
        <v>389</v>
      </c>
      <c r="M492" s="19">
        <v>600000</v>
      </c>
      <c r="N492" s="19" t="s">
        <v>451</v>
      </c>
      <c r="O492" s="23" t="s">
        <v>597</v>
      </c>
      <c r="P492" s="19">
        <f t="shared" si="21"/>
        <v>3</v>
      </c>
      <c r="Q492" s="19">
        <f t="shared" si="22"/>
        <v>10000</v>
      </c>
      <c r="R492" s="19">
        <f t="shared" si="23"/>
        <v>6000000000</v>
      </c>
      <c r="W492" s="235">
        <v>40</v>
      </c>
      <c r="X492" s="236" t="s">
        <v>1047</v>
      </c>
      <c r="Y492" s="235">
        <v>10000</v>
      </c>
    </row>
    <row r="493" spans="1:25" ht="12.75" hidden="1" customHeight="1">
      <c r="A493" s="19">
        <v>7568313</v>
      </c>
      <c r="B493" s="19" t="s">
        <v>5404</v>
      </c>
      <c r="C493" s="19" t="s">
        <v>5405</v>
      </c>
      <c r="D493" s="19" t="s">
        <v>5406</v>
      </c>
      <c r="E493" s="19">
        <v>40</v>
      </c>
      <c r="F493" s="19" t="s">
        <v>3169</v>
      </c>
      <c r="G493" s="19" t="s">
        <v>451</v>
      </c>
      <c r="H493" s="19" t="s">
        <v>5401</v>
      </c>
      <c r="I493" s="19" t="s">
        <v>5407</v>
      </c>
      <c r="J493" s="20" t="s">
        <v>3173</v>
      </c>
      <c r="K493" s="19" t="s">
        <v>5408</v>
      </c>
      <c r="L493" s="19" t="s">
        <v>389</v>
      </c>
      <c r="M493" s="19">
        <v>1296000</v>
      </c>
      <c r="N493" s="19" t="s">
        <v>451</v>
      </c>
      <c r="O493" s="23" t="s">
        <v>597</v>
      </c>
      <c r="P493" s="19">
        <f t="shared" si="21"/>
        <v>3</v>
      </c>
      <c r="Q493" s="19">
        <f t="shared" si="22"/>
        <v>10000</v>
      </c>
      <c r="R493" s="19">
        <f t="shared" si="23"/>
        <v>12960000000</v>
      </c>
      <c r="W493" s="233">
        <v>40</v>
      </c>
      <c r="X493" s="234" t="s">
        <v>784</v>
      </c>
      <c r="Y493" s="233">
        <v>10000</v>
      </c>
    </row>
    <row r="494" spans="1:25" ht="12.75" hidden="1" customHeight="1">
      <c r="A494" s="19">
        <v>7565951</v>
      </c>
      <c r="B494" s="19" t="s">
        <v>5409</v>
      </c>
      <c r="C494" s="19" t="s">
        <v>5410</v>
      </c>
      <c r="D494" s="19" t="s">
        <v>5411</v>
      </c>
      <c r="E494" s="19">
        <v>40</v>
      </c>
      <c r="F494" s="19" t="s">
        <v>3169</v>
      </c>
      <c r="G494" s="19" t="s">
        <v>451</v>
      </c>
      <c r="H494" s="19" t="s">
        <v>5401</v>
      </c>
      <c r="I494" s="19" t="s">
        <v>5184</v>
      </c>
      <c r="J494" s="20" t="s">
        <v>3173</v>
      </c>
      <c r="K494" s="19" t="s">
        <v>5412</v>
      </c>
      <c r="L494" s="19" t="s">
        <v>389</v>
      </c>
      <c r="M494" s="19">
        <v>1368000</v>
      </c>
      <c r="N494" s="19" t="s">
        <v>451</v>
      </c>
      <c r="O494" s="23" t="s">
        <v>597</v>
      </c>
      <c r="P494" s="19">
        <f t="shared" si="21"/>
        <v>3</v>
      </c>
      <c r="Q494" s="19">
        <f t="shared" si="22"/>
        <v>10000</v>
      </c>
      <c r="R494" s="19">
        <f t="shared" si="23"/>
        <v>13680000000</v>
      </c>
      <c r="W494" s="235">
        <v>40</v>
      </c>
      <c r="X494" s="236" t="s">
        <v>505</v>
      </c>
      <c r="Y494" s="235">
        <v>10000</v>
      </c>
    </row>
    <row r="495" spans="1:25" ht="12.75" hidden="1" customHeight="1">
      <c r="A495" s="19">
        <v>14562805</v>
      </c>
      <c r="B495" s="19" t="s">
        <v>5413</v>
      </c>
      <c r="C495" s="19" t="s">
        <v>5414</v>
      </c>
      <c r="D495" s="19" t="s">
        <v>5415</v>
      </c>
      <c r="E495" s="19">
        <v>40</v>
      </c>
      <c r="F495" s="19" t="s">
        <v>3169</v>
      </c>
      <c r="G495" s="19" t="s">
        <v>451</v>
      </c>
      <c r="H495" s="19" t="s">
        <v>5401</v>
      </c>
      <c r="I495" s="19" t="s">
        <v>5416</v>
      </c>
      <c r="J495" s="20" t="s">
        <v>3173</v>
      </c>
      <c r="K495" s="19" t="s">
        <v>5417</v>
      </c>
      <c r="L495" s="19" t="s">
        <v>389</v>
      </c>
      <c r="M495" s="19">
        <v>995000</v>
      </c>
      <c r="N495" s="19" t="s">
        <v>451</v>
      </c>
      <c r="O495" s="23" t="s">
        <v>597</v>
      </c>
      <c r="P495" s="19">
        <f t="shared" si="21"/>
        <v>3</v>
      </c>
      <c r="Q495" s="19">
        <f t="shared" si="22"/>
        <v>10000</v>
      </c>
      <c r="R495" s="19">
        <f t="shared" si="23"/>
        <v>9950000000</v>
      </c>
      <c r="W495" s="233">
        <v>40</v>
      </c>
      <c r="X495" s="234" t="s">
        <v>785</v>
      </c>
      <c r="Y495" s="233">
        <v>10000</v>
      </c>
    </row>
    <row r="496" spans="1:25" ht="12.75" hidden="1" customHeight="1">
      <c r="A496" s="19">
        <v>7565952</v>
      </c>
      <c r="B496" s="19" t="s">
        <v>5418</v>
      </c>
      <c r="C496" s="19" t="s">
        <v>5419</v>
      </c>
      <c r="D496" s="19" t="s">
        <v>5420</v>
      </c>
      <c r="E496" s="19">
        <v>40</v>
      </c>
      <c r="F496" s="19" t="s">
        <v>3169</v>
      </c>
      <c r="G496" s="19" t="s">
        <v>451</v>
      </c>
      <c r="H496" s="19" t="s">
        <v>5401</v>
      </c>
      <c r="I496" s="19" t="s">
        <v>5421</v>
      </c>
      <c r="J496" s="20" t="s">
        <v>3173</v>
      </c>
      <c r="K496" s="19" t="s">
        <v>5422</v>
      </c>
      <c r="L496" s="19" t="s">
        <v>389</v>
      </c>
      <c r="M496" s="19">
        <v>300000</v>
      </c>
      <c r="N496" s="19" t="s">
        <v>451</v>
      </c>
      <c r="O496" s="23" t="s">
        <v>597</v>
      </c>
      <c r="P496" s="19">
        <f t="shared" si="21"/>
        <v>3</v>
      </c>
      <c r="Q496" s="19">
        <f t="shared" si="22"/>
        <v>10000</v>
      </c>
      <c r="R496" s="19">
        <f t="shared" si="23"/>
        <v>3000000000</v>
      </c>
      <c r="W496" s="235">
        <v>40</v>
      </c>
      <c r="X496" s="236" t="s">
        <v>786</v>
      </c>
      <c r="Y496" s="235">
        <v>10000</v>
      </c>
    </row>
    <row r="497" spans="1:25" ht="12.75" hidden="1" customHeight="1">
      <c r="A497" s="19">
        <v>7504040</v>
      </c>
      <c r="B497" s="19" t="s">
        <v>5423</v>
      </c>
      <c r="C497" s="19" t="s">
        <v>5424</v>
      </c>
      <c r="D497" s="19" t="s">
        <v>5425</v>
      </c>
      <c r="E497" s="19">
        <v>40</v>
      </c>
      <c r="F497" s="19" t="s">
        <v>3169</v>
      </c>
      <c r="G497" s="19" t="s">
        <v>451</v>
      </c>
      <c r="H497" s="19" t="s">
        <v>5401</v>
      </c>
      <c r="I497" s="19" t="s">
        <v>5426</v>
      </c>
      <c r="J497" s="20" t="s">
        <v>3173</v>
      </c>
      <c r="K497" s="19" t="s">
        <v>5427</v>
      </c>
      <c r="L497" s="19" t="s">
        <v>389</v>
      </c>
      <c r="M497" s="19">
        <v>696000</v>
      </c>
      <c r="N497" s="19" t="s">
        <v>451</v>
      </c>
      <c r="O497" s="23" t="s">
        <v>597</v>
      </c>
      <c r="P497" s="19">
        <f t="shared" si="21"/>
        <v>3</v>
      </c>
      <c r="Q497" s="19">
        <f t="shared" si="22"/>
        <v>10000</v>
      </c>
      <c r="R497" s="19">
        <f t="shared" si="23"/>
        <v>6960000000</v>
      </c>
      <c r="W497" s="233">
        <v>40</v>
      </c>
      <c r="X497" s="234" t="s">
        <v>787</v>
      </c>
      <c r="Y497" s="233">
        <v>10000</v>
      </c>
    </row>
    <row r="498" spans="1:25" ht="12.75" hidden="1" customHeight="1">
      <c r="A498" s="19">
        <v>6483431</v>
      </c>
      <c r="B498" s="19" t="s">
        <v>5148</v>
      </c>
      <c r="C498" s="19" t="s">
        <v>5149</v>
      </c>
      <c r="D498" s="19" t="s">
        <v>5150</v>
      </c>
      <c r="E498" s="19">
        <v>40</v>
      </c>
      <c r="F498" s="19" t="s">
        <v>3169</v>
      </c>
      <c r="G498" s="19" t="s">
        <v>451</v>
      </c>
      <c r="H498" s="19" t="s">
        <v>5401</v>
      </c>
      <c r="I498" s="19" t="s">
        <v>5151</v>
      </c>
      <c r="J498" s="20" t="s">
        <v>3173</v>
      </c>
      <c r="K498" s="19" t="s">
        <v>5152</v>
      </c>
      <c r="L498" s="19" t="s">
        <v>389</v>
      </c>
      <c r="M498" s="19">
        <v>174000</v>
      </c>
      <c r="N498" s="19" t="s">
        <v>451</v>
      </c>
      <c r="O498" s="23" t="s">
        <v>597</v>
      </c>
      <c r="P498" s="19">
        <f t="shared" si="21"/>
        <v>3</v>
      </c>
      <c r="Q498" s="19">
        <f t="shared" si="22"/>
        <v>10000</v>
      </c>
      <c r="R498" s="19">
        <f t="shared" si="23"/>
        <v>1740000000</v>
      </c>
      <c r="W498" s="235">
        <v>40</v>
      </c>
      <c r="X498" s="236" t="s">
        <v>787</v>
      </c>
      <c r="Y498" s="235">
        <v>10000</v>
      </c>
    </row>
    <row r="499" spans="1:25" ht="12.75" hidden="1" customHeight="1">
      <c r="A499" s="19">
        <v>6763235</v>
      </c>
      <c r="B499" s="19" t="s">
        <v>5158</v>
      </c>
      <c r="C499" s="19" t="s">
        <v>5159</v>
      </c>
      <c r="D499" s="19" t="s">
        <v>5160</v>
      </c>
      <c r="E499" s="19">
        <v>40</v>
      </c>
      <c r="F499" s="19" t="s">
        <v>3169</v>
      </c>
      <c r="G499" s="19" t="s">
        <v>451</v>
      </c>
      <c r="H499" s="19" t="s">
        <v>5401</v>
      </c>
      <c r="I499" s="19" t="s">
        <v>5161</v>
      </c>
      <c r="J499" s="20" t="s">
        <v>3173</v>
      </c>
      <c r="K499" s="19" t="s">
        <v>5162</v>
      </c>
      <c r="L499" s="19" t="s">
        <v>389</v>
      </c>
      <c r="M499" s="19">
        <v>1000</v>
      </c>
      <c r="N499" s="19" t="s">
        <v>451</v>
      </c>
      <c r="O499" s="23" t="s">
        <v>597</v>
      </c>
      <c r="P499" s="19">
        <f t="shared" si="21"/>
        <v>3</v>
      </c>
      <c r="Q499" s="19">
        <f t="shared" si="22"/>
        <v>10000</v>
      </c>
      <c r="R499" s="19">
        <f t="shared" si="23"/>
        <v>10000000</v>
      </c>
      <c r="W499" s="233">
        <v>40</v>
      </c>
      <c r="X499" s="234" t="s">
        <v>788</v>
      </c>
      <c r="Y499" s="233">
        <v>10000</v>
      </c>
    </row>
    <row r="500" spans="1:25" ht="12.75" hidden="1" customHeight="1">
      <c r="A500" s="19">
        <v>7428757</v>
      </c>
      <c r="B500" s="19" t="s">
        <v>5428</v>
      </c>
      <c r="C500" s="19" t="s">
        <v>5429</v>
      </c>
      <c r="D500" s="19" t="s">
        <v>5430</v>
      </c>
      <c r="E500" s="19">
        <v>40</v>
      </c>
      <c r="F500" s="19" t="s">
        <v>3169</v>
      </c>
      <c r="G500" s="19" t="s">
        <v>451</v>
      </c>
      <c r="H500" s="19" t="s">
        <v>5401</v>
      </c>
      <c r="I500" s="19" t="s">
        <v>5431</v>
      </c>
      <c r="J500" s="20" t="s">
        <v>3173</v>
      </c>
      <c r="K500" s="19" t="s">
        <v>5432</v>
      </c>
      <c r="L500" s="19" t="s">
        <v>389</v>
      </c>
      <c r="M500" s="19">
        <v>350400</v>
      </c>
      <c r="N500" s="19" t="s">
        <v>451</v>
      </c>
      <c r="O500" s="23" t="s">
        <v>597</v>
      </c>
      <c r="P500" s="19">
        <f t="shared" si="21"/>
        <v>3</v>
      </c>
      <c r="Q500" s="19">
        <f t="shared" si="22"/>
        <v>10000</v>
      </c>
      <c r="R500" s="19">
        <f t="shared" si="23"/>
        <v>3504000000</v>
      </c>
      <c r="W500" s="235">
        <v>40</v>
      </c>
      <c r="X500" s="236" t="s">
        <v>788</v>
      </c>
      <c r="Y500" s="235">
        <v>10000</v>
      </c>
    </row>
    <row r="501" spans="1:25" ht="12.75" hidden="1" customHeight="1">
      <c r="A501" s="19">
        <v>5663720</v>
      </c>
      <c r="B501" s="19" t="s">
        <v>5433</v>
      </c>
      <c r="C501" s="19" t="s">
        <v>5434</v>
      </c>
      <c r="D501" s="19" t="s">
        <v>5435</v>
      </c>
      <c r="E501" s="19">
        <v>40</v>
      </c>
      <c r="F501" s="19" t="s">
        <v>3169</v>
      </c>
      <c r="G501" s="19" t="s">
        <v>451</v>
      </c>
      <c r="H501" s="19" t="s">
        <v>5401</v>
      </c>
      <c r="I501" s="19" t="s">
        <v>5436</v>
      </c>
      <c r="J501" s="20" t="s">
        <v>3173</v>
      </c>
      <c r="K501" s="19" t="s">
        <v>5437</v>
      </c>
      <c r="L501" s="19" t="s">
        <v>389</v>
      </c>
      <c r="M501" s="19">
        <v>60</v>
      </c>
      <c r="N501" s="19" t="s">
        <v>451</v>
      </c>
      <c r="O501" s="23" t="s">
        <v>597</v>
      </c>
      <c r="P501" s="19">
        <f t="shared" si="21"/>
        <v>3</v>
      </c>
      <c r="Q501" s="19">
        <f t="shared" si="22"/>
        <v>10000</v>
      </c>
      <c r="R501" s="19">
        <f t="shared" si="23"/>
        <v>600000</v>
      </c>
      <c r="W501" s="233">
        <v>40</v>
      </c>
      <c r="X501" s="234" t="s">
        <v>789</v>
      </c>
      <c r="Y501" s="233">
        <v>10000</v>
      </c>
    </row>
    <row r="502" spans="1:25" ht="12.75" hidden="1" customHeight="1">
      <c r="A502" s="19">
        <v>14810552</v>
      </c>
      <c r="B502" s="19" t="s">
        <v>5438</v>
      </c>
      <c r="C502" s="19" t="s">
        <v>5439</v>
      </c>
      <c r="D502" s="19" t="s">
        <v>5440</v>
      </c>
      <c r="E502" s="19">
        <v>40</v>
      </c>
      <c r="F502" s="19" t="s">
        <v>3169</v>
      </c>
      <c r="G502" s="19" t="s">
        <v>451</v>
      </c>
      <c r="H502" s="19" t="s">
        <v>5401</v>
      </c>
      <c r="I502" s="19" t="s">
        <v>5441</v>
      </c>
      <c r="J502" s="20" t="s">
        <v>3173</v>
      </c>
      <c r="K502" s="19" t="s">
        <v>5442</v>
      </c>
      <c r="L502" s="19" t="s">
        <v>389</v>
      </c>
      <c r="M502" s="19">
        <v>985000</v>
      </c>
      <c r="N502" s="19" t="s">
        <v>451</v>
      </c>
      <c r="O502" s="23" t="s">
        <v>597</v>
      </c>
      <c r="P502" s="19">
        <f t="shared" si="21"/>
        <v>3</v>
      </c>
      <c r="Q502" s="19">
        <f t="shared" si="22"/>
        <v>10000</v>
      </c>
      <c r="R502" s="19">
        <f t="shared" si="23"/>
        <v>9850000000</v>
      </c>
      <c r="W502" s="235">
        <v>40</v>
      </c>
      <c r="X502" s="236" t="s">
        <v>789</v>
      </c>
      <c r="Y502" s="235">
        <v>10000</v>
      </c>
    </row>
    <row r="503" spans="1:25" ht="12.75" hidden="1" customHeight="1">
      <c r="A503" s="19">
        <v>14066667</v>
      </c>
      <c r="B503" s="19" t="s">
        <v>5443</v>
      </c>
      <c r="C503" s="19" t="s">
        <v>5444</v>
      </c>
      <c r="D503" s="19" t="s">
        <v>5445</v>
      </c>
      <c r="E503" s="19">
        <v>40</v>
      </c>
      <c r="F503" s="19" t="s">
        <v>3169</v>
      </c>
      <c r="G503" s="19" t="s">
        <v>451</v>
      </c>
      <c r="H503" s="19" t="s">
        <v>5401</v>
      </c>
      <c r="I503" s="19" t="s">
        <v>5446</v>
      </c>
      <c r="J503" s="20" t="s">
        <v>3173</v>
      </c>
      <c r="K503" s="19" t="s">
        <v>5447</v>
      </c>
      <c r="L503" s="19" t="s">
        <v>389</v>
      </c>
      <c r="M503" s="19">
        <v>602318</v>
      </c>
      <c r="N503" s="19" t="s">
        <v>451</v>
      </c>
      <c r="O503" s="23" t="s">
        <v>597</v>
      </c>
      <c r="P503" s="19">
        <f t="shared" si="21"/>
        <v>3</v>
      </c>
      <c r="Q503" s="19">
        <f t="shared" si="22"/>
        <v>10000</v>
      </c>
      <c r="R503" s="19">
        <f t="shared" si="23"/>
        <v>6023180000</v>
      </c>
      <c r="W503" s="233">
        <v>40</v>
      </c>
      <c r="X503" s="234" t="s">
        <v>790</v>
      </c>
      <c r="Y503" s="233">
        <v>10000</v>
      </c>
    </row>
    <row r="504" spans="1:25" ht="12.75" hidden="1" customHeight="1">
      <c r="A504" s="19">
        <v>15202885</v>
      </c>
      <c r="B504" s="19" t="s">
        <v>5448</v>
      </c>
      <c r="C504" s="19" t="s">
        <v>5449</v>
      </c>
      <c r="D504" s="19" t="s">
        <v>5450</v>
      </c>
      <c r="E504" s="19">
        <v>40</v>
      </c>
      <c r="F504" s="19" t="s">
        <v>3169</v>
      </c>
      <c r="G504" s="19" t="s">
        <v>451</v>
      </c>
      <c r="H504" s="19" t="s">
        <v>5401</v>
      </c>
      <c r="I504" s="19" t="s">
        <v>5451</v>
      </c>
      <c r="J504" s="20" t="s">
        <v>3173</v>
      </c>
      <c r="K504" s="19" t="s">
        <v>5452</v>
      </c>
      <c r="L504" s="19" t="s">
        <v>389</v>
      </c>
      <c r="M504" s="19">
        <v>352800</v>
      </c>
      <c r="N504" s="19" t="s">
        <v>451</v>
      </c>
      <c r="O504" s="23" t="s">
        <v>597</v>
      </c>
      <c r="P504" s="19">
        <f t="shared" si="21"/>
        <v>3</v>
      </c>
      <c r="Q504" s="19">
        <f t="shared" si="22"/>
        <v>10000</v>
      </c>
      <c r="R504" s="19">
        <f t="shared" si="23"/>
        <v>3528000000</v>
      </c>
      <c r="W504" s="235">
        <v>40</v>
      </c>
      <c r="X504" s="236" t="s">
        <v>791</v>
      </c>
      <c r="Y504" s="235">
        <v>10000</v>
      </c>
    </row>
    <row r="505" spans="1:25" ht="12.75" hidden="1" customHeight="1">
      <c r="A505" s="19">
        <v>7969348</v>
      </c>
      <c r="B505" s="19" t="s">
        <v>5453</v>
      </c>
      <c r="C505" s="19" t="s">
        <v>5454</v>
      </c>
      <c r="D505" s="19" t="s">
        <v>5455</v>
      </c>
      <c r="E505" s="19">
        <v>40</v>
      </c>
      <c r="F505" s="19" t="s">
        <v>3169</v>
      </c>
      <c r="G505" s="19" t="s">
        <v>454</v>
      </c>
      <c r="H505" s="19" t="s">
        <v>5456</v>
      </c>
      <c r="I505" s="19" t="s">
        <v>5457</v>
      </c>
      <c r="J505" s="20" t="s">
        <v>3173</v>
      </c>
      <c r="K505" s="19" t="s">
        <v>5458</v>
      </c>
      <c r="L505" s="19" t="s">
        <v>389</v>
      </c>
      <c r="M505" s="19">
        <v>13700</v>
      </c>
      <c r="N505" s="19" t="s">
        <v>454</v>
      </c>
      <c r="O505" s="23" t="s">
        <v>597</v>
      </c>
      <c r="P505" s="19">
        <f t="shared" si="21"/>
        <v>3</v>
      </c>
      <c r="Q505" s="19">
        <f t="shared" si="22"/>
        <v>10000</v>
      </c>
      <c r="R505" s="19">
        <f t="shared" si="23"/>
        <v>137000000</v>
      </c>
      <c r="W505" s="233">
        <v>40</v>
      </c>
      <c r="X505" s="234" t="s">
        <v>792</v>
      </c>
      <c r="Y505" s="233">
        <v>10000</v>
      </c>
    </row>
    <row r="506" spans="1:25" ht="12.75" hidden="1" customHeight="1">
      <c r="A506" s="19">
        <v>6016217</v>
      </c>
      <c r="B506" s="19" t="s">
        <v>5459</v>
      </c>
      <c r="C506" s="19" t="s">
        <v>5460</v>
      </c>
      <c r="D506" s="19" t="s">
        <v>5461</v>
      </c>
      <c r="E506" s="19">
        <v>40</v>
      </c>
      <c r="F506" s="19" t="s">
        <v>3169</v>
      </c>
      <c r="G506" s="19" t="s">
        <v>454</v>
      </c>
      <c r="H506" s="19" t="s">
        <v>5456</v>
      </c>
      <c r="I506" s="19" t="s">
        <v>5462</v>
      </c>
      <c r="J506" s="20" t="s">
        <v>3173</v>
      </c>
      <c r="K506" s="19" t="s">
        <v>5463</v>
      </c>
      <c r="L506" s="19" t="s">
        <v>389</v>
      </c>
      <c r="M506" s="19">
        <v>1900</v>
      </c>
      <c r="N506" s="19" t="s">
        <v>454</v>
      </c>
      <c r="O506" s="23" t="s">
        <v>597</v>
      </c>
      <c r="P506" s="19">
        <f t="shared" si="21"/>
        <v>3</v>
      </c>
      <c r="Q506" s="19">
        <f t="shared" si="22"/>
        <v>10000</v>
      </c>
      <c r="R506" s="19">
        <f t="shared" si="23"/>
        <v>19000000</v>
      </c>
      <c r="W506" s="235">
        <v>40</v>
      </c>
      <c r="X506" s="236" t="s">
        <v>793</v>
      </c>
      <c r="Y506" s="235">
        <v>10000</v>
      </c>
    </row>
    <row r="507" spans="1:25" ht="12.75" hidden="1" customHeight="1">
      <c r="A507" s="19">
        <v>433615</v>
      </c>
      <c r="B507" s="19" t="s">
        <v>5464</v>
      </c>
      <c r="C507" s="19" t="s">
        <v>5465</v>
      </c>
      <c r="D507" s="19" t="s">
        <v>5466</v>
      </c>
      <c r="E507" s="19">
        <v>40</v>
      </c>
      <c r="F507" s="19" t="s">
        <v>3169</v>
      </c>
      <c r="G507" s="19" t="s">
        <v>454</v>
      </c>
      <c r="H507" s="19" t="s">
        <v>5456</v>
      </c>
      <c r="I507" s="19" t="s">
        <v>5467</v>
      </c>
      <c r="J507" s="20" t="s">
        <v>3173</v>
      </c>
      <c r="K507" s="19" t="s">
        <v>5468</v>
      </c>
      <c r="L507" s="19" t="s">
        <v>389</v>
      </c>
      <c r="M507" s="19">
        <v>77</v>
      </c>
      <c r="N507" s="19" t="s">
        <v>454</v>
      </c>
      <c r="O507" s="23" t="s">
        <v>597</v>
      </c>
      <c r="P507" s="19">
        <f t="shared" si="21"/>
        <v>3</v>
      </c>
      <c r="Q507" s="19">
        <f t="shared" si="22"/>
        <v>10000</v>
      </c>
      <c r="R507" s="19">
        <f t="shared" si="23"/>
        <v>770000</v>
      </c>
      <c r="W507" s="233">
        <v>40</v>
      </c>
      <c r="X507" s="234" t="s">
        <v>793</v>
      </c>
      <c r="Y507" s="233">
        <v>10000</v>
      </c>
    </row>
    <row r="508" spans="1:25" ht="12.75" hidden="1" customHeight="1">
      <c r="A508" s="19">
        <v>960683</v>
      </c>
      <c r="B508" s="19" t="s">
        <v>4737</v>
      </c>
      <c r="C508" s="19" t="s">
        <v>4738</v>
      </c>
      <c r="D508" s="19" t="s">
        <v>5469</v>
      </c>
      <c r="E508" s="19">
        <v>40</v>
      </c>
      <c r="F508" s="19" t="s">
        <v>3169</v>
      </c>
      <c r="G508" s="19" t="s">
        <v>454</v>
      </c>
      <c r="H508" s="19" t="s">
        <v>5456</v>
      </c>
      <c r="I508" s="19" t="s">
        <v>5470</v>
      </c>
      <c r="J508" s="20" t="s">
        <v>3173</v>
      </c>
      <c r="K508" s="19" t="s">
        <v>5471</v>
      </c>
      <c r="L508" s="19" t="s">
        <v>389</v>
      </c>
      <c r="M508" s="19">
        <v>77</v>
      </c>
      <c r="N508" s="19" t="s">
        <v>454</v>
      </c>
      <c r="O508" s="23" t="s">
        <v>597</v>
      </c>
      <c r="P508" s="19">
        <f t="shared" si="21"/>
        <v>3</v>
      </c>
      <c r="Q508" s="19">
        <f t="shared" si="22"/>
        <v>10000</v>
      </c>
      <c r="R508" s="19">
        <f t="shared" si="23"/>
        <v>770000</v>
      </c>
      <c r="W508" s="235">
        <v>40</v>
      </c>
      <c r="X508" s="236" t="s">
        <v>794</v>
      </c>
      <c r="Y508" s="235">
        <v>10000</v>
      </c>
    </row>
    <row r="509" spans="1:25" ht="12.75" hidden="1" customHeight="1">
      <c r="A509" s="19">
        <v>10358502</v>
      </c>
      <c r="B509" s="19" t="s">
        <v>5472</v>
      </c>
      <c r="C509" s="19" t="s">
        <v>5473</v>
      </c>
      <c r="D509" s="19" t="s">
        <v>5474</v>
      </c>
      <c r="E509" s="19">
        <v>40</v>
      </c>
      <c r="F509" s="19" t="s">
        <v>3169</v>
      </c>
      <c r="G509" s="19" t="s">
        <v>454</v>
      </c>
      <c r="H509" s="19" t="s">
        <v>5456</v>
      </c>
      <c r="I509" s="19" t="s">
        <v>5475</v>
      </c>
      <c r="J509" s="20" t="s">
        <v>3173</v>
      </c>
      <c r="K509" s="19" t="s">
        <v>5476</v>
      </c>
      <c r="L509" s="19" t="s">
        <v>389</v>
      </c>
      <c r="M509" s="19">
        <v>100</v>
      </c>
      <c r="N509" s="19" t="s">
        <v>454</v>
      </c>
      <c r="O509" s="23" t="s">
        <v>597</v>
      </c>
      <c r="P509" s="19">
        <f t="shared" si="21"/>
        <v>3</v>
      </c>
      <c r="Q509" s="19">
        <f t="shared" si="22"/>
        <v>10000</v>
      </c>
      <c r="R509" s="19">
        <f t="shared" si="23"/>
        <v>1000000</v>
      </c>
      <c r="W509" s="233">
        <v>40</v>
      </c>
      <c r="X509" s="234" t="s">
        <v>794</v>
      </c>
      <c r="Y509" s="233">
        <v>10000</v>
      </c>
    </row>
    <row r="510" spans="1:25" ht="12.75" hidden="1" customHeight="1">
      <c r="A510" s="19">
        <v>433393</v>
      </c>
      <c r="B510" s="19" t="s">
        <v>5477</v>
      </c>
      <c r="C510" s="19" t="s">
        <v>5478</v>
      </c>
      <c r="D510" s="19" t="s">
        <v>5479</v>
      </c>
      <c r="E510" s="19">
        <v>40</v>
      </c>
      <c r="F510" s="19" t="s">
        <v>3169</v>
      </c>
      <c r="G510" s="19" t="s">
        <v>454</v>
      </c>
      <c r="H510" s="19" t="s">
        <v>5456</v>
      </c>
      <c r="I510" s="19" t="s">
        <v>5480</v>
      </c>
      <c r="J510" s="20" t="s">
        <v>3173</v>
      </c>
      <c r="K510" s="19" t="s">
        <v>5481</v>
      </c>
      <c r="L510" s="19" t="s">
        <v>389</v>
      </c>
      <c r="M510" s="19">
        <v>1034</v>
      </c>
      <c r="N510" s="19" t="s">
        <v>454</v>
      </c>
      <c r="O510" s="23" t="s">
        <v>597</v>
      </c>
      <c r="P510" s="19">
        <f t="shared" si="21"/>
        <v>3</v>
      </c>
      <c r="Q510" s="19">
        <f t="shared" si="22"/>
        <v>10000</v>
      </c>
      <c r="R510" s="19">
        <f t="shared" si="23"/>
        <v>10340000</v>
      </c>
      <c r="W510" s="235">
        <v>40</v>
      </c>
      <c r="X510" s="236" t="s">
        <v>795</v>
      </c>
      <c r="Y510" s="235">
        <v>10000</v>
      </c>
    </row>
    <row r="511" spans="1:25" ht="12.75" hidden="1" customHeight="1">
      <c r="A511" s="19">
        <v>3581836</v>
      </c>
      <c r="B511" s="19" t="s">
        <v>5482</v>
      </c>
      <c r="C511" s="19" t="s">
        <v>5483</v>
      </c>
      <c r="D511" s="19" t="s">
        <v>5484</v>
      </c>
      <c r="E511" s="19">
        <v>40</v>
      </c>
      <c r="F511" s="19" t="s">
        <v>3169</v>
      </c>
      <c r="G511" s="19" t="s">
        <v>454</v>
      </c>
      <c r="H511" s="19" t="s">
        <v>5456</v>
      </c>
      <c r="I511" s="19" t="s">
        <v>5485</v>
      </c>
      <c r="J511" s="20" t="s">
        <v>3173</v>
      </c>
      <c r="K511" s="19" t="s">
        <v>5486</v>
      </c>
      <c r="L511" s="19" t="s">
        <v>389</v>
      </c>
      <c r="M511" s="19">
        <v>77</v>
      </c>
      <c r="N511" s="19" t="s">
        <v>454</v>
      </c>
      <c r="O511" s="23" t="s">
        <v>597</v>
      </c>
      <c r="P511" s="19">
        <f t="shared" si="21"/>
        <v>3</v>
      </c>
      <c r="Q511" s="19">
        <f t="shared" si="22"/>
        <v>10000</v>
      </c>
      <c r="R511" s="19">
        <f t="shared" si="23"/>
        <v>770000</v>
      </c>
      <c r="W511" s="233">
        <v>40</v>
      </c>
      <c r="X511" s="234" t="s">
        <v>796</v>
      </c>
      <c r="Y511" s="233">
        <v>10000</v>
      </c>
    </row>
    <row r="512" spans="1:25" ht="12.75" hidden="1" customHeight="1">
      <c r="A512" s="19">
        <v>1078557</v>
      </c>
      <c r="B512" s="19" t="s">
        <v>5487</v>
      </c>
      <c r="C512" s="19" t="s">
        <v>5488</v>
      </c>
      <c r="D512" s="19" t="s">
        <v>5489</v>
      </c>
      <c r="E512" s="19">
        <v>40</v>
      </c>
      <c r="F512" s="19" t="s">
        <v>3169</v>
      </c>
      <c r="G512" s="19" t="s">
        <v>454</v>
      </c>
      <c r="H512" s="19" t="s">
        <v>5456</v>
      </c>
      <c r="I512" s="19" t="s">
        <v>5490</v>
      </c>
      <c r="J512" s="20" t="s">
        <v>3173</v>
      </c>
      <c r="K512" s="19" t="s">
        <v>5491</v>
      </c>
      <c r="L512" s="19" t="s">
        <v>389</v>
      </c>
      <c r="M512" s="19">
        <v>77</v>
      </c>
      <c r="N512" s="19" t="s">
        <v>454</v>
      </c>
      <c r="O512" s="23" t="s">
        <v>597</v>
      </c>
      <c r="P512" s="19">
        <f t="shared" si="21"/>
        <v>3</v>
      </c>
      <c r="Q512" s="19">
        <f t="shared" si="22"/>
        <v>10000</v>
      </c>
      <c r="R512" s="19">
        <f t="shared" si="23"/>
        <v>770000</v>
      </c>
      <c r="W512" s="235">
        <v>40</v>
      </c>
      <c r="X512" s="236" t="s">
        <v>797</v>
      </c>
      <c r="Y512" s="235">
        <v>10000</v>
      </c>
    </row>
    <row r="513" spans="1:25" ht="12.75" hidden="1" customHeight="1">
      <c r="A513" s="19">
        <v>350646</v>
      </c>
      <c r="B513" s="19" t="s">
        <v>5492</v>
      </c>
      <c r="C513" s="19" t="s">
        <v>5493</v>
      </c>
      <c r="D513" s="19" t="s">
        <v>5494</v>
      </c>
      <c r="E513" s="19">
        <v>40</v>
      </c>
      <c r="F513" s="19" t="s">
        <v>3169</v>
      </c>
      <c r="G513" s="19" t="s">
        <v>454</v>
      </c>
      <c r="H513" s="19" t="s">
        <v>5456</v>
      </c>
      <c r="I513" s="19" t="s">
        <v>5495</v>
      </c>
      <c r="J513" s="20" t="s">
        <v>3173</v>
      </c>
      <c r="K513" s="19" t="s">
        <v>5496</v>
      </c>
      <c r="L513" s="19" t="s">
        <v>389</v>
      </c>
      <c r="M513" s="19">
        <v>22</v>
      </c>
      <c r="N513" s="19" t="s">
        <v>454</v>
      </c>
      <c r="O513" s="23" t="s">
        <v>597</v>
      </c>
      <c r="P513" s="19">
        <f t="shared" si="21"/>
        <v>3</v>
      </c>
      <c r="Q513" s="19">
        <f t="shared" si="22"/>
        <v>10000</v>
      </c>
      <c r="R513" s="19">
        <f t="shared" si="23"/>
        <v>220000</v>
      </c>
      <c r="W513" s="233">
        <v>40</v>
      </c>
      <c r="X513" s="234" t="s">
        <v>798</v>
      </c>
      <c r="Y513" s="233">
        <v>10000</v>
      </c>
    </row>
    <row r="514" spans="1:25" ht="12.75" hidden="1" customHeight="1">
      <c r="A514" s="19">
        <v>5138267</v>
      </c>
      <c r="B514" s="19" t="s">
        <v>5497</v>
      </c>
      <c r="C514" s="19" t="s">
        <v>5498</v>
      </c>
      <c r="D514" s="19" t="s">
        <v>5499</v>
      </c>
      <c r="E514" s="19">
        <v>40</v>
      </c>
      <c r="F514" s="19" t="s">
        <v>3169</v>
      </c>
      <c r="G514" s="19" t="s">
        <v>455</v>
      </c>
      <c r="H514" s="19" t="s">
        <v>5500</v>
      </c>
      <c r="I514" s="19" t="s">
        <v>5501</v>
      </c>
      <c r="J514" s="20" t="s">
        <v>3173</v>
      </c>
      <c r="K514" s="19" t="s">
        <v>5502</v>
      </c>
      <c r="L514" s="19" t="s">
        <v>389</v>
      </c>
      <c r="M514" s="19">
        <v>17</v>
      </c>
      <c r="N514" s="19" t="s">
        <v>455</v>
      </c>
      <c r="O514" s="23" t="s">
        <v>597</v>
      </c>
      <c r="P514" s="19">
        <f t="shared" si="21"/>
        <v>3</v>
      </c>
      <c r="Q514" s="19">
        <f t="shared" si="22"/>
        <v>10000</v>
      </c>
      <c r="R514" s="19">
        <f t="shared" si="23"/>
        <v>170000</v>
      </c>
      <c r="W514" s="235">
        <v>40</v>
      </c>
      <c r="X514" s="236" t="s">
        <v>799</v>
      </c>
      <c r="Y514" s="235">
        <v>10000</v>
      </c>
    </row>
    <row r="515" spans="1:25" ht="12.75" hidden="1" customHeight="1">
      <c r="A515" s="19">
        <v>350579</v>
      </c>
      <c r="B515" s="19" t="s">
        <v>3834</v>
      </c>
      <c r="C515" s="19" t="s">
        <v>3835</v>
      </c>
      <c r="D515" s="19" t="s">
        <v>3836</v>
      </c>
      <c r="E515" s="19">
        <v>40</v>
      </c>
      <c r="F515" s="19" t="s">
        <v>3169</v>
      </c>
      <c r="G515" s="19" t="s">
        <v>456</v>
      </c>
      <c r="H515" s="19" t="s">
        <v>5503</v>
      </c>
      <c r="I515" s="19" t="s">
        <v>3244</v>
      </c>
      <c r="J515" s="20" t="s">
        <v>3173</v>
      </c>
      <c r="K515" s="19" t="s">
        <v>3839</v>
      </c>
      <c r="L515" s="19" t="s">
        <v>389</v>
      </c>
      <c r="M515" s="19">
        <v>200</v>
      </c>
      <c r="N515" s="19" t="s">
        <v>456</v>
      </c>
      <c r="O515" s="23" t="s">
        <v>597</v>
      </c>
      <c r="P515" s="19">
        <f t="shared" si="21"/>
        <v>3</v>
      </c>
      <c r="Q515" s="19">
        <f t="shared" si="22"/>
        <v>10000</v>
      </c>
      <c r="R515" s="19">
        <f t="shared" si="23"/>
        <v>2000000</v>
      </c>
      <c r="W515" s="233">
        <v>40</v>
      </c>
      <c r="X515" s="234" t="s">
        <v>799</v>
      </c>
      <c r="Y515" s="233">
        <v>10000</v>
      </c>
    </row>
    <row r="516" spans="1:25" ht="12.75" hidden="1" customHeight="1">
      <c r="A516" s="19">
        <v>9666464</v>
      </c>
      <c r="B516" s="19" t="s">
        <v>5504</v>
      </c>
      <c r="C516" s="19" t="s">
        <v>5505</v>
      </c>
      <c r="D516" s="19" t="s">
        <v>5506</v>
      </c>
      <c r="E516" s="19">
        <v>40</v>
      </c>
      <c r="F516" s="19" t="s">
        <v>3169</v>
      </c>
      <c r="G516" s="19" t="s">
        <v>1303</v>
      </c>
      <c r="H516" s="19" t="s">
        <v>5507</v>
      </c>
      <c r="I516" s="19" t="s">
        <v>4569</v>
      </c>
      <c r="J516" s="20" t="s">
        <v>3173</v>
      </c>
      <c r="K516" s="19" t="s">
        <v>5508</v>
      </c>
      <c r="L516" s="19" t="s">
        <v>389</v>
      </c>
      <c r="M516" s="19">
        <v>20</v>
      </c>
      <c r="N516" s="19" t="s">
        <v>1303</v>
      </c>
      <c r="O516" s="23" t="s">
        <v>597</v>
      </c>
      <c r="P516" s="19">
        <f t="shared" ref="P516:P579" si="24">LEN(G516)</f>
        <v>3</v>
      </c>
      <c r="Q516" s="19">
        <f t="shared" ref="Q516:Q579" si="25">VLOOKUP(N516,$X$3:$Y$993,2,0)</f>
        <v>10000</v>
      </c>
      <c r="R516" s="19">
        <f t="shared" ref="R516:R579" si="26">Q516*M516</f>
        <v>200000</v>
      </c>
      <c r="W516" s="235">
        <v>40</v>
      </c>
      <c r="X516" s="236" t="s">
        <v>801</v>
      </c>
      <c r="Y516" s="235">
        <v>10000</v>
      </c>
    </row>
    <row r="517" spans="1:25" ht="12.75" hidden="1" customHeight="1">
      <c r="A517" s="19">
        <v>4341464</v>
      </c>
      <c r="B517" s="19" t="s">
        <v>5509</v>
      </c>
      <c r="C517" s="19" t="s">
        <v>5510</v>
      </c>
      <c r="D517" s="19" t="s">
        <v>5511</v>
      </c>
      <c r="E517" s="19">
        <v>40</v>
      </c>
      <c r="F517" s="19" t="s">
        <v>3169</v>
      </c>
      <c r="G517" s="19" t="s">
        <v>457</v>
      </c>
      <c r="H517" s="19" t="s">
        <v>5512</v>
      </c>
      <c r="I517" s="19" t="s">
        <v>5513</v>
      </c>
      <c r="J517" s="20" t="s">
        <v>3173</v>
      </c>
      <c r="K517" s="19" t="s">
        <v>5514</v>
      </c>
      <c r="L517" s="19" t="s">
        <v>389</v>
      </c>
      <c r="M517" s="19">
        <v>4900</v>
      </c>
      <c r="N517" s="19" t="s">
        <v>457</v>
      </c>
      <c r="O517" s="23" t="s">
        <v>597</v>
      </c>
      <c r="P517" s="19">
        <f t="shared" si="24"/>
        <v>3</v>
      </c>
      <c r="Q517" s="19">
        <f t="shared" si="25"/>
        <v>10000</v>
      </c>
      <c r="R517" s="19">
        <f t="shared" si="26"/>
        <v>49000000</v>
      </c>
      <c r="W517" s="233">
        <v>40</v>
      </c>
      <c r="X517" s="234" t="s">
        <v>802</v>
      </c>
      <c r="Y517" s="233">
        <v>10000</v>
      </c>
    </row>
    <row r="518" spans="1:25" ht="12.75" hidden="1" customHeight="1">
      <c r="A518" s="19">
        <v>335012</v>
      </c>
      <c r="B518" s="19" t="s">
        <v>5515</v>
      </c>
      <c r="C518" s="19" t="s">
        <v>5516</v>
      </c>
      <c r="D518" s="19" t="s">
        <v>5517</v>
      </c>
      <c r="E518" s="19">
        <v>40</v>
      </c>
      <c r="F518" s="19" t="s">
        <v>3169</v>
      </c>
      <c r="G518" s="19" t="s">
        <v>460</v>
      </c>
      <c r="H518" s="19" t="s">
        <v>5518</v>
      </c>
      <c r="I518" s="19" t="s">
        <v>5519</v>
      </c>
      <c r="J518" s="20" t="s">
        <v>3173</v>
      </c>
      <c r="K518" s="19" t="s">
        <v>5520</v>
      </c>
      <c r="L518" s="19" t="s">
        <v>389</v>
      </c>
      <c r="M518" s="19">
        <v>90</v>
      </c>
      <c r="N518" s="19" t="s">
        <v>460</v>
      </c>
      <c r="O518" s="23" t="s">
        <v>597</v>
      </c>
      <c r="P518" s="19">
        <f t="shared" si="24"/>
        <v>3</v>
      </c>
      <c r="Q518" s="19">
        <f t="shared" si="25"/>
        <v>10000</v>
      </c>
      <c r="R518" s="19">
        <f t="shared" si="26"/>
        <v>900000</v>
      </c>
      <c r="W518" s="235">
        <v>40</v>
      </c>
      <c r="X518" s="236" t="s">
        <v>803</v>
      </c>
      <c r="Y518" s="235">
        <v>10000</v>
      </c>
    </row>
    <row r="519" spans="1:25" ht="12.75" hidden="1" customHeight="1">
      <c r="A519" s="19">
        <v>45391</v>
      </c>
      <c r="B519" s="19" t="s">
        <v>4072</v>
      </c>
      <c r="C519" s="19" t="s">
        <v>4073</v>
      </c>
      <c r="D519" s="19" t="s">
        <v>4074</v>
      </c>
      <c r="E519" s="19">
        <v>40</v>
      </c>
      <c r="F519" s="19" t="s">
        <v>3169</v>
      </c>
      <c r="G519" s="19" t="s">
        <v>460</v>
      </c>
      <c r="H519" s="19" t="s">
        <v>5518</v>
      </c>
      <c r="I519" s="19" t="s">
        <v>4075</v>
      </c>
      <c r="J519" s="20" t="s">
        <v>3173</v>
      </c>
      <c r="K519" s="19" t="s">
        <v>4076</v>
      </c>
      <c r="L519" s="19" t="s">
        <v>389</v>
      </c>
      <c r="M519" s="19">
        <v>10500</v>
      </c>
      <c r="N519" s="19" t="s">
        <v>460</v>
      </c>
      <c r="O519" s="23" t="s">
        <v>597</v>
      </c>
      <c r="P519" s="19">
        <f t="shared" si="24"/>
        <v>3</v>
      </c>
      <c r="Q519" s="19">
        <f t="shared" si="25"/>
        <v>10000</v>
      </c>
      <c r="R519" s="19">
        <f t="shared" si="26"/>
        <v>105000000</v>
      </c>
      <c r="W519" s="233">
        <v>40</v>
      </c>
      <c r="X519" s="234" t="s">
        <v>804</v>
      </c>
      <c r="Y519" s="233">
        <v>10000</v>
      </c>
    </row>
    <row r="520" spans="1:25" ht="12.75" hidden="1" customHeight="1">
      <c r="A520" s="19">
        <v>5381615</v>
      </c>
      <c r="B520" s="19" t="s">
        <v>5521</v>
      </c>
      <c r="C520" s="19" t="s">
        <v>5522</v>
      </c>
      <c r="D520" s="19" t="s">
        <v>5523</v>
      </c>
      <c r="E520" s="19">
        <v>40</v>
      </c>
      <c r="F520" s="19" t="s">
        <v>3169</v>
      </c>
      <c r="G520" s="19" t="s">
        <v>461</v>
      </c>
      <c r="H520" s="19" t="s">
        <v>5524</v>
      </c>
      <c r="I520" s="19" t="s">
        <v>5525</v>
      </c>
      <c r="J520" s="20" t="s">
        <v>3173</v>
      </c>
      <c r="K520" s="19" t="s">
        <v>5526</v>
      </c>
      <c r="L520" s="19" t="s">
        <v>389</v>
      </c>
      <c r="M520" s="19">
        <v>400</v>
      </c>
      <c r="N520" s="19" t="s">
        <v>461</v>
      </c>
      <c r="O520" s="23" t="s">
        <v>597</v>
      </c>
      <c r="P520" s="19">
        <f t="shared" si="24"/>
        <v>3</v>
      </c>
      <c r="Q520" s="19">
        <f t="shared" si="25"/>
        <v>10000</v>
      </c>
      <c r="R520" s="19">
        <f t="shared" si="26"/>
        <v>4000000</v>
      </c>
      <c r="W520" s="235">
        <v>40</v>
      </c>
      <c r="X520" s="236" t="s">
        <v>804</v>
      </c>
      <c r="Y520" s="235">
        <v>10000</v>
      </c>
    </row>
    <row r="521" spans="1:25" ht="12.75" hidden="1" customHeight="1">
      <c r="A521" s="19">
        <v>8524383</v>
      </c>
      <c r="B521" s="19" t="s">
        <v>4641</v>
      </c>
      <c r="C521" s="19" t="s">
        <v>4642</v>
      </c>
      <c r="D521" s="19" t="s">
        <v>4643</v>
      </c>
      <c r="E521" s="19">
        <v>40</v>
      </c>
      <c r="F521" s="19" t="s">
        <v>3169</v>
      </c>
      <c r="G521" s="19" t="s">
        <v>2746</v>
      </c>
      <c r="H521" s="19" t="s">
        <v>5527</v>
      </c>
      <c r="I521" s="19" t="s">
        <v>4645</v>
      </c>
      <c r="J521" s="20" t="s">
        <v>3173</v>
      </c>
      <c r="K521" s="19" t="s">
        <v>4646</v>
      </c>
      <c r="L521" s="19" t="s">
        <v>389</v>
      </c>
      <c r="M521" s="19">
        <v>150000</v>
      </c>
      <c r="N521" s="19" t="s">
        <v>2746</v>
      </c>
      <c r="O521" s="23" t="s">
        <v>597</v>
      </c>
      <c r="P521" s="19">
        <f t="shared" si="24"/>
        <v>3</v>
      </c>
      <c r="Q521" s="19">
        <f t="shared" si="25"/>
        <v>10000</v>
      </c>
      <c r="R521" s="19">
        <f t="shared" si="26"/>
        <v>1500000000</v>
      </c>
      <c r="W521" s="233">
        <v>40</v>
      </c>
      <c r="X521" s="234" t="s">
        <v>1232</v>
      </c>
      <c r="Y521" s="233">
        <v>10000</v>
      </c>
    </row>
    <row r="522" spans="1:25" ht="12.75" hidden="1" customHeight="1">
      <c r="A522" s="19">
        <v>13055389</v>
      </c>
      <c r="B522" s="19" t="s">
        <v>5528</v>
      </c>
      <c r="C522" s="19" t="s">
        <v>5529</v>
      </c>
      <c r="D522" s="19" t="s">
        <v>5530</v>
      </c>
      <c r="E522" s="19">
        <v>40</v>
      </c>
      <c r="F522" s="19" t="s">
        <v>3169</v>
      </c>
      <c r="G522" s="19" t="s">
        <v>2746</v>
      </c>
      <c r="H522" s="19" t="s">
        <v>5527</v>
      </c>
      <c r="I522" s="19" t="s">
        <v>5531</v>
      </c>
      <c r="J522" s="20" t="s">
        <v>3173</v>
      </c>
      <c r="K522" s="19" t="s">
        <v>5532</v>
      </c>
      <c r="L522" s="19" t="s">
        <v>389</v>
      </c>
      <c r="M522" s="19">
        <v>7200</v>
      </c>
      <c r="N522" s="19" t="s">
        <v>2746</v>
      </c>
      <c r="O522" s="23" t="s">
        <v>597</v>
      </c>
      <c r="P522" s="19">
        <f t="shared" si="24"/>
        <v>3</v>
      </c>
      <c r="Q522" s="19">
        <f t="shared" si="25"/>
        <v>10000</v>
      </c>
      <c r="R522" s="19">
        <f t="shared" si="26"/>
        <v>72000000</v>
      </c>
      <c r="W522" s="235">
        <v>40</v>
      </c>
      <c r="X522" s="236" t="s">
        <v>805</v>
      </c>
      <c r="Y522" s="235">
        <v>10000</v>
      </c>
    </row>
    <row r="523" spans="1:25" ht="12.75" hidden="1" customHeight="1">
      <c r="A523" s="19">
        <v>8666127</v>
      </c>
      <c r="B523" s="19" t="s">
        <v>4647</v>
      </c>
      <c r="C523" s="19" t="s">
        <v>4648</v>
      </c>
      <c r="D523" s="19" t="s">
        <v>4649</v>
      </c>
      <c r="E523" s="19">
        <v>40</v>
      </c>
      <c r="F523" s="19" t="s">
        <v>3169</v>
      </c>
      <c r="G523" s="19" t="s">
        <v>2746</v>
      </c>
      <c r="H523" s="19" t="s">
        <v>5527</v>
      </c>
      <c r="I523" s="19" t="s">
        <v>4650</v>
      </c>
      <c r="J523" s="20" t="s">
        <v>3173</v>
      </c>
      <c r="K523" s="19" t="s">
        <v>4651</v>
      </c>
      <c r="L523" s="19" t="s">
        <v>389</v>
      </c>
      <c r="M523" s="19">
        <v>5000</v>
      </c>
      <c r="N523" s="19" t="s">
        <v>2746</v>
      </c>
      <c r="O523" s="23" t="s">
        <v>597</v>
      </c>
      <c r="P523" s="19">
        <f t="shared" si="24"/>
        <v>3</v>
      </c>
      <c r="Q523" s="19">
        <f t="shared" si="25"/>
        <v>10000</v>
      </c>
      <c r="R523" s="19">
        <f t="shared" si="26"/>
        <v>50000000</v>
      </c>
      <c r="W523" s="233">
        <v>40</v>
      </c>
      <c r="X523" s="234" t="s">
        <v>806</v>
      </c>
      <c r="Y523" s="233">
        <v>10000</v>
      </c>
    </row>
    <row r="524" spans="1:25" ht="12.75" hidden="1" customHeight="1">
      <c r="A524" s="19">
        <v>9901611</v>
      </c>
      <c r="B524" s="19" t="s">
        <v>4657</v>
      </c>
      <c r="C524" s="19" t="s">
        <v>4658</v>
      </c>
      <c r="D524" s="19" t="s">
        <v>4659</v>
      </c>
      <c r="E524" s="19">
        <v>40</v>
      </c>
      <c r="F524" s="19" t="s">
        <v>3169</v>
      </c>
      <c r="G524" s="19" t="s">
        <v>2746</v>
      </c>
      <c r="H524" s="19" t="s">
        <v>5527</v>
      </c>
      <c r="I524" s="19" t="s">
        <v>4446</v>
      </c>
      <c r="J524" s="20" t="s">
        <v>3173</v>
      </c>
      <c r="K524" s="19" t="s">
        <v>4660</v>
      </c>
      <c r="L524" s="19" t="s">
        <v>389</v>
      </c>
      <c r="M524" s="19">
        <v>40800</v>
      </c>
      <c r="N524" s="19" t="s">
        <v>2746</v>
      </c>
      <c r="O524" s="23" t="s">
        <v>597</v>
      </c>
      <c r="P524" s="19">
        <f t="shared" si="24"/>
        <v>3</v>
      </c>
      <c r="Q524" s="19">
        <f t="shared" si="25"/>
        <v>10000</v>
      </c>
      <c r="R524" s="19">
        <f t="shared" si="26"/>
        <v>408000000</v>
      </c>
      <c r="W524" s="235">
        <v>40</v>
      </c>
      <c r="X524" s="236" t="s">
        <v>806</v>
      </c>
      <c r="Y524" s="235">
        <v>10000</v>
      </c>
    </row>
    <row r="525" spans="1:25" ht="12.75" hidden="1" customHeight="1">
      <c r="A525" s="19">
        <v>9901611</v>
      </c>
      <c r="B525" s="19" t="s">
        <v>4657</v>
      </c>
      <c r="C525" s="19" t="s">
        <v>4658</v>
      </c>
      <c r="D525" s="19" t="s">
        <v>4659</v>
      </c>
      <c r="E525" s="19">
        <v>40</v>
      </c>
      <c r="F525" s="19" t="s">
        <v>3169</v>
      </c>
      <c r="G525" s="19" t="s">
        <v>2746</v>
      </c>
      <c r="H525" s="19" t="s">
        <v>5527</v>
      </c>
      <c r="I525" s="19" t="s">
        <v>4446</v>
      </c>
      <c r="J525" s="20" t="s">
        <v>3173</v>
      </c>
      <c r="K525" s="19" t="s">
        <v>4660</v>
      </c>
      <c r="L525" s="19" t="s">
        <v>397</v>
      </c>
      <c r="M525" s="19">
        <v>51400</v>
      </c>
      <c r="N525" s="19" t="s">
        <v>2746</v>
      </c>
      <c r="O525" s="23" t="s">
        <v>597</v>
      </c>
      <c r="P525" s="19">
        <f t="shared" si="24"/>
        <v>3</v>
      </c>
      <c r="Q525" s="19">
        <f t="shared" si="25"/>
        <v>10000</v>
      </c>
      <c r="R525" s="19">
        <f t="shared" si="26"/>
        <v>514000000</v>
      </c>
      <c r="W525" s="233">
        <v>40</v>
      </c>
      <c r="X525" s="234" t="s">
        <v>1066</v>
      </c>
      <c r="Y525" s="233">
        <v>10000</v>
      </c>
    </row>
    <row r="526" spans="1:25" ht="12.75" hidden="1" customHeight="1">
      <c r="A526" s="19">
        <v>6952483</v>
      </c>
      <c r="B526" s="19" t="s">
        <v>4957</v>
      </c>
      <c r="C526" s="19" t="s">
        <v>4958</v>
      </c>
      <c r="D526" s="19" t="s">
        <v>4959</v>
      </c>
      <c r="E526" s="19">
        <v>40</v>
      </c>
      <c r="F526" s="19" t="s">
        <v>3169</v>
      </c>
      <c r="G526" s="19" t="s">
        <v>463</v>
      </c>
      <c r="H526" s="19" t="s">
        <v>5533</v>
      </c>
      <c r="I526" s="19" t="s">
        <v>4960</v>
      </c>
      <c r="J526" s="20" t="s">
        <v>3173</v>
      </c>
      <c r="K526" s="19" t="s">
        <v>4961</v>
      </c>
      <c r="L526" s="19" t="s">
        <v>389</v>
      </c>
      <c r="M526" s="19">
        <v>500</v>
      </c>
      <c r="N526" s="19" t="s">
        <v>463</v>
      </c>
      <c r="O526" s="23" t="s">
        <v>597</v>
      </c>
      <c r="P526" s="19">
        <f t="shared" si="24"/>
        <v>3</v>
      </c>
      <c r="Q526" s="19">
        <f t="shared" si="25"/>
        <v>10000</v>
      </c>
      <c r="R526" s="19">
        <f t="shared" si="26"/>
        <v>5000000</v>
      </c>
      <c r="W526" s="235">
        <v>40</v>
      </c>
      <c r="X526" s="236" t="s">
        <v>807</v>
      </c>
      <c r="Y526" s="235">
        <v>10000</v>
      </c>
    </row>
    <row r="527" spans="1:25" ht="12.75" hidden="1" customHeight="1">
      <c r="A527" s="19">
        <v>3932914</v>
      </c>
      <c r="B527" s="19" t="s">
        <v>5534</v>
      </c>
      <c r="C527" s="19" t="s">
        <v>5535</v>
      </c>
      <c r="D527" s="19" t="s">
        <v>5536</v>
      </c>
      <c r="E527" s="19">
        <v>40</v>
      </c>
      <c r="F527" s="19" t="s">
        <v>3169</v>
      </c>
      <c r="G527" s="19" t="s">
        <v>463</v>
      </c>
      <c r="H527" s="19" t="s">
        <v>5533</v>
      </c>
      <c r="I527" s="19" t="s">
        <v>5537</v>
      </c>
      <c r="J527" s="20" t="s">
        <v>3173</v>
      </c>
      <c r="K527" s="19" t="s">
        <v>5538</v>
      </c>
      <c r="L527" s="19" t="s">
        <v>389</v>
      </c>
      <c r="M527" s="19">
        <v>1040</v>
      </c>
      <c r="N527" s="19" t="s">
        <v>463</v>
      </c>
      <c r="O527" s="23" t="s">
        <v>597</v>
      </c>
      <c r="P527" s="19">
        <f t="shared" si="24"/>
        <v>3</v>
      </c>
      <c r="Q527" s="19">
        <f t="shared" si="25"/>
        <v>10000</v>
      </c>
      <c r="R527" s="19">
        <f t="shared" si="26"/>
        <v>10400000</v>
      </c>
      <c r="W527" s="233">
        <v>40</v>
      </c>
      <c r="X527" s="234" t="s">
        <v>810</v>
      </c>
      <c r="Y527" s="233">
        <v>10000</v>
      </c>
    </row>
    <row r="528" spans="1:25" ht="12.75" hidden="1" customHeight="1">
      <c r="A528" s="19">
        <v>11359532</v>
      </c>
      <c r="B528" s="19" t="s">
        <v>5539</v>
      </c>
      <c r="C528" s="19" t="s">
        <v>5540</v>
      </c>
      <c r="D528" s="19" t="s">
        <v>5541</v>
      </c>
      <c r="E528" s="19">
        <v>40</v>
      </c>
      <c r="F528" s="19" t="s">
        <v>3169</v>
      </c>
      <c r="G528" s="19" t="s">
        <v>463</v>
      </c>
      <c r="H528" s="19" t="s">
        <v>5533</v>
      </c>
      <c r="I528" s="19" t="s">
        <v>5542</v>
      </c>
      <c r="J528" s="20" t="s">
        <v>3173</v>
      </c>
      <c r="K528" s="19" t="s">
        <v>5543</v>
      </c>
      <c r="L528" s="19" t="s">
        <v>389</v>
      </c>
      <c r="M528" s="19">
        <v>2000</v>
      </c>
      <c r="N528" s="19" t="s">
        <v>463</v>
      </c>
      <c r="O528" s="23" t="s">
        <v>597</v>
      </c>
      <c r="P528" s="19">
        <f t="shared" si="24"/>
        <v>3</v>
      </c>
      <c r="Q528" s="19">
        <f t="shared" si="25"/>
        <v>10000</v>
      </c>
      <c r="R528" s="19">
        <f t="shared" si="26"/>
        <v>20000000</v>
      </c>
      <c r="W528" s="235">
        <v>40</v>
      </c>
      <c r="X528" s="236" t="s">
        <v>811</v>
      </c>
      <c r="Y528" s="235">
        <v>10000</v>
      </c>
    </row>
    <row r="529" spans="1:25" ht="12.75" hidden="1" customHeight="1">
      <c r="A529" s="19">
        <v>8568632</v>
      </c>
      <c r="B529" s="19" t="s">
        <v>5544</v>
      </c>
      <c r="C529" s="19" t="s">
        <v>5545</v>
      </c>
      <c r="D529" s="19" t="s">
        <v>5546</v>
      </c>
      <c r="E529" s="19">
        <v>40</v>
      </c>
      <c r="F529" s="19" t="s">
        <v>3169</v>
      </c>
      <c r="G529" s="19" t="s">
        <v>465</v>
      </c>
      <c r="H529" s="19" t="s">
        <v>5547</v>
      </c>
      <c r="I529" s="19" t="s">
        <v>4117</v>
      </c>
      <c r="J529" s="20" t="s">
        <v>3173</v>
      </c>
      <c r="K529" s="19" t="s">
        <v>5548</v>
      </c>
      <c r="L529" s="19" t="s">
        <v>389</v>
      </c>
      <c r="M529" s="19">
        <v>16000</v>
      </c>
      <c r="N529" s="19" t="s">
        <v>465</v>
      </c>
      <c r="O529" s="23" t="s">
        <v>597</v>
      </c>
      <c r="P529" s="19">
        <f t="shared" si="24"/>
        <v>3</v>
      </c>
      <c r="Q529" s="19">
        <f t="shared" si="25"/>
        <v>10000</v>
      </c>
      <c r="R529" s="19">
        <f t="shared" si="26"/>
        <v>160000000</v>
      </c>
      <c r="W529" s="233">
        <v>40</v>
      </c>
      <c r="X529" s="234" t="s">
        <v>811</v>
      </c>
      <c r="Y529" s="233">
        <v>10000</v>
      </c>
    </row>
    <row r="530" spans="1:25" ht="12.75" hidden="1" customHeight="1">
      <c r="A530" s="19">
        <v>11298217</v>
      </c>
      <c r="B530" s="19" t="s">
        <v>5549</v>
      </c>
      <c r="C530" s="19" t="s">
        <v>5550</v>
      </c>
      <c r="D530" s="19" t="s">
        <v>5551</v>
      </c>
      <c r="E530" s="19">
        <v>40</v>
      </c>
      <c r="F530" s="19" t="s">
        <v>3169</v>
      </c>
      <c r="G530" s="19" t="s">
        <v>465</v>
      </c>
      <c r="H530" s="19" t="s">
        <v>5547</v>
      </c>
      <c r="I530" s="19" t="s">
        <v>4000</v>
      </c>
      <c r="J530" s="20" t="s">
        <v>3173</v>
      </c>
      <c r="K530" s="19" t="s">
        <v>5552</v>
      </c>
      <c r="L530" s="19" t="s">
        <v>389</v>
      </c>
      <c r="M530" s="19">
        <v>400</v>
      </c>
      <c r="N530" s="19" t="s">
        <v>465</v>
      </c>
      <c r="O530" s="23" t="s">
        <v>597</v>
      </c>
      <c r="P530" s="19">
        <f t="shared" si="24"/>
        <v>3</v>
      </c>
      <c r="Q530" s="19">
        <f t="shared" si="25"/>
        <v>10000</v>
      </c>
      <c r="R530" s="19">
        <f t="shared" si="26"/>
        <v>4000000</v>
      </c>
      <c r="W530" s="235">
        <v>40</v>
      </c>
      <c r="X530" s="236" t="s">
        <v>812</v>
      </c>
      <c r="Y530" s="235">
        <v>10000</v>
      </c>
    </row>
    <row r="531" spans="1:25" ht="12.75" hidden="1" customHeight="1">
      <c r="A531" s="19">
        <v>377439</v>
      </c>
      <c r="B531" s="19" t="s">
        <v>5553</v>
      </c>
      <c r="C531" s="19" t="s">
        <v>5554</v>
      </c>
      <c r="D531" s="19" t="s">
        <v>5555</v>
      </c>
      <c r="E531" s="19">
        <v>40</v>
      </c>
      <c r="F531" s="19" t="s">
        <v>3169</v>
      </c>
      <c r="G531" s="19" t="s">
        <v>465</v>
      </c>
      <c r="H531" s="19" t="s">
        <v>5547</v>
      </c>
      <c r="I531" s="19" t="s">
        <v>5556</v>
      </c>
      <c r="J531" s="20" t="s">
        <v>3173</v>
      </c>
      <c r="K531" s="19" t="s">
        <v>5557</v>
      </c>
      <c r="L531" s="19" t="s">
        <v>389</v>
      </c>
      <c r="M531" s="19">
        <v>2</v>
      </c>
      <c r="N531" s="19" t="s">
        <v>465</v>
      </c>
      <c r="O531" s="23" t="s">
        <v>597</v>
      </c>
      <c r="P531" s="19">
        <f t="shared" si="24"/>
        <v>3</v>
      </c>
      <c r="Q531" s="19">
        <f t="shared" si="25"/>
        <v>10000</v>
      </c>
      <c r="R531" s="19">
        <f t="shared" si="26"/>
        <v>20000</v>
      </c>
      <c r="W531" s="233">
        <v>40</v>
      </c>
      <c r="X531" s="234" t="s">
        <v>812</v>
      </c>
      <c r="Y531" s="233">
        <v>10000</v>
      </c>
    </row>
    <row r="532" spans="1:25" ht="12.75" hidden="1" customHeight="1">
      <c r="A532" s="19">
        <v>8007816</v>
      </c>
      <c r="B532" s="19" t="s">
        <v>4375</v>
      </c>
      <c r="C532" s="19" t="s">
        <v>4376</v>
      </c>
      <c r="D532" s="19" t="s">
        <v>4377</v>
      </c>
      <c r="E532" s="19">
        <v>40</v>
      </c>
      <c r="F532" s="19" t="s">
        <v>3169</v>
      </c>
      <c r="G532" s="19" t="s">
        <v>465</v>
      </c>
      <c r="H532" s="19" t="s">
        <v>5547</v>
      </c>
      <c r="I532" s="19" t="s">
        <v>3975</v>
      </c>
      <c r="J532" s="20" t="s">
        <v>3173</v>
      </c>
      <c r="K532" s="19" t="s">
        <v>4378</v>
      </c>
      <c r="L532" s="19" t="s">
        <v>389</v>
      </c>
      <c r="M532" s="19">
        <v>10500</v>
      </c>
      <c r="N532" s="19" t="s">
        <v>465</v>
      </c>
      <c r="O532" s="23" t="s">
        <v>597</v>
      </c>
      <c r="P532" s="19">
        <f t="shared" si="24"/>
        <v>3</v>
      </c>
      <c r="Q532" s="19">
        <f t="shared" si="25"/>
        <v>10000</v>
      </c>
      <c r="R532" s="19">
        <f t="shared" si="26"/>
        <v>105000000</v>
      </c>
      <c r="W532" s="235">
        <v>40</v>
      </c>
      <c r="X532" s="236" t="s">
        <v>813</v>
      </c>
      <c r="Y532" s="235">
        <v>10000</v>
      </c>
    </row>
    <row r="533" spans="1:25" ht="12.75" hidden="1" customHeight="1">
      <c r="A533" s="19">
        <v>6943656</v>
      </c>
      <c r="B533" s="19" t="s">
        <v>5070</v>
      </c>
      <c r="C533" s="19" t="s">
        <v>5071</v>
      </c>
      <c r="D533" s="19" t="s">
        <v>5072</v>
      </c>
      <c r="E533" s="19">
        <v>40</v>
      </c>
      <c r="F533" s="19" t="s">
        <v>3169</v>
      </c>
      <c r="G533" s="19" t="s">
        <v>465</v>
      </c>
      <c r="H533" s="19" t="s">
        <v>5547</v>
      </c>
      <c r="I533" s="19" t="s">
        <v>5073</v>
      </c>
      <c r="J533" s="20" t="s">
        <v>3173</v>
      </c>
      <c r="K533" s="19" t="s">
        <v>5074</v>
      </c>
      <c r="L533" s="19" t="s">
        <v>389</v>
      </c>
      <c r="M533" s="19">
        <v>20000</v>
      </c>
      <c r="N533" s="19" t="s">
        <v>465</v>
      </c>
      <c r="O533" s="23" t="s">
        <v>597</v>
      </c>
      <c r="P533" s="19">
        <f t="shared" si="24"/>
        <v>3</v>
      </c>
      <c r="Q533" s="19">
        <f t="shared" si="25"/>
        <v>10000</v>
      </c>
      <c r="R533" s="19">
        <f t="shared" si="26"/>
        <v>200000000</v>
      </c>
      <c r="W533" s="233">
        <v>40</v>
      </c>
      <c r="X533" s="234" t="s">
        <v>816</v>
      </c>
      <c r="Y533" s="233">
        <v>10000</v>
      </c>
    </row>
    <row r="534" spans="1:25" ht="12.75" hidden="1" customHeight="1">
      <c r="A534" s="19">
        <v>3921028</v>
      </c>
      <c r="B534" s="19" t="s">
        <v>5558</v>
      </c>
      <c r="C534" s="19" t="s">
        <v>5559</v>
      </c>
      <c r="D534" s="19" t="s">
        <v>5560</v>
      </c>
      <c r="E534" s="19">
        <v>40</v>
      </c>
      <c r="F534" s="19" t="s">
        <v>3169</v>
      </c>
      <c r="G534" s="19" t="s">
        <v>465</v>
      </c>
      <c r="H534" s="19" t="s">
        <v>5547</v>
      </c>
      <c r="I534" s="19" t="s">
        <v>4416</v>
      </c>
      <c r="J534" s="20" t="s">
        <v>3173</v>
      </c>
      <c r="K534" s="19" t="s">
        <v>5561</v>
      </c>
      <c r="L534" s="19" t="s">
        <v>389</v>
      </c>
      <c r="M534" s="19">
        <v>102</v>
      </c>
      <c r="N534" s="19" t="s">
        <v>465</v>
      </c>
      <c r="O534" s="23" t="s">
        <v>597</v>
      </c>
      <c r="P534" s="19">
        <f t="shared" si="24"/>
        <v>3</v>
      </c>
      <c r="Q534" s="19">
        <f t="shared" si="25"/>
        <v>10000</v>
      </c>
      <c r="R534" s="19">
        <f t="shared" si="26"/>
        <v>1020000</v>
      </c>
      <c r="W534" s="235">
        <v>40</v>
      </c>
      <c r="X534" s="236" t="s">
        <v>817</v>
      </c>
      <c r="Y534" s="235">
        <v>10000</v>
      </c>
    </row>
    <row r="535" spans="1:25" ht="12.75" hidden="1" customHeight="1">
      <c r="A535" s="19">
        <v>520156</v>
      </c>
      <c r="B535" s="19" t="s">
        <v>5562</v>
      </c>
      <c r="C535" s="19" t="s">
        <v>5563</v>
      </c>
      <c r="D535" s="19" t="s">
        <v>5564</v>
      </c>
      <c r="E535" s="19">
        <v>40</v>
      </c>
      <c r="F535" s="19" t="s">
        <v>3169</v>
      </c>
      <c r="G535" s="19" t="s">
        <v>465</v>
      </c>
      <c r="H535" s="19" t="s">
        <v>5547</v>
      </c>
      <c r="I535" s="19" t="s">
        <v>5565</v>
      </c>
      <c r="J535" s="20" t="s">
        <v>3173</v>
      </c>
      <c r="K535" s="19" t="s">
        <v>5566</v>
      </c>
      <c r="L535" s="19" t="s">
        <v>389</v>
      </c>
      <c r="M535" s="19">
        <v>6000</v>
      </c>
      <c r="N535" s="19" t="s">
        <v>465</v>
      </c>
      <c r="O535" s="23" t="s">
        <v>597</v>
      </c>
      <c r="P535" s="19">
        <f t="shared" si="24"/>
        <v>3</v>
      </c>
      <c r="Q535" s="19">
        <f t="shared" si="25"/>
        <v>10000</v>
      </c>
      <c r="R535" s="19">
        <f t="shared" si="26"/>
        <v>60000000</v>
      </c>
      <c r="W535" s="233">
        <v>40</v>
      </c>
      <c r="X535" s="234" t="s">
        <v>817</v>
      </c>
      <c r="Y535" s="233">
        <v>10000</v>
      </c>
    </row>
    <row r="536" spans="1:25" ht="12.75" hidden="1" customHeight="1">
      <c r="A536" s="19">
        <v>7087133</v>
      </c>
      <c r="B536" s="19" t="s">
        <v>5567</v>
      </c>
      <c r="C536" s="19" t="s">
        <v>5568</v>
      </c>
      <c r="D536" s="19" t="s">
        <v>5569</v>
      </c>
      <c r="E536" s="19">
        <v>40</v>
      </c>
      <c r="F536" s="19" t="s">
        <v>3169</v>
      </c>
      <c r="G536" s="19" t="s">
        <v>465</v>
      </c>
      <c r="H536" s="19" t="s">
        <v>5547</v>
      </c>
      <c r="I536" s="19" t="s">
        <v>5570</v>
      </c>
      <c r="J536" s="20" t="s">
        <v>3173</v>
      </c>
      <c r="K536" s="19" t="s">
        <v>5571</v>
      </c>
      <c r="L536" s="19" t="s">
        <v>389</v>
      </c>
      <c r="M536" s="19">
        <v>2000</v>
      </c>
      <c r="N536" s="19" t="s">
        <v>465</v>
      </c>
      <c r="O536" s="23" t="s">
        <v>597</v>
      </c>
      <c r="P536" s="19">
        <f t="shared" si="24"/>
        <v>3</v>
      </c>
      <c r="Q536" s="19">
        <f t="shared" si="25"/>
        <v>10000</v>
      </c>
      <c r="R536" s="19">
        <f t="shared" si="26"/>
        <v>20000000</v>
      </c>
      <c r="W536" s="235">
        <v>40</v>
      </c>
      <c r="X536" s="236" t="s">
        <v>817</v>
      </c>
      <c r="Y536" s="235">
        <v>10000</v>
      </c>
    </row>
    <row r="537" spans="1:25" ht="12.75" hidden="1" customHeight="1">
      <c r="A537" s="19">
        <v>4017177</v>
      </c>
      <c r="B537" s="19" t="s">
        <v>5572</v>
      </c>
      <c r="C537" s="19" t="s">
        <v>5573</v>
      </c>
      <c r="D537" s="19" t="s">
        <v>5574</v>
      </c>
      <c r="E537" s="19">
        <v>40</v>
      </c>
      <c r="F537" s="19" t="s">
        <v>3169</v>
      </c>
      <c r="G537" s="19" t="s">
        <v>465</v>
      </c>
      <c r="H537" s="19" t="s">
        <v>5547</v>
      </c>
      <c r="I537" s="19" t="s">
        <v>5575</v>
      </c>
      <c r="J537" s="20" t="s">
        <v>3173</v>
      </c>
      <c r="K537" s="19" t="s">
        <v>5576</v>
      </c>
      <c r="L537" s="19" t="s">
        <v>389</v>
      </c>
      <c r="M537" s="19">
        <v>36</v>
      </c>
      <c r="N537" s="19" t="s">
        <v>465</v>
      </c>
      <c r="O537" s="23" t="s">
        <v>597</v>
      </c>
      <c r="P537" s="19">
        <f t="shared" si="24"/>
        <v>3</v>
      </c>
      <c r="Q537" s="19">
        <f t="shared" si="25"/>
        <v>10000</v>
      </c>
      <c r="R537" s="19">
        <f t="shared" si="26"/>
        <v>360000</v>
      </c>
      <c r="W537" s="233">
        <v>40</v>
      </c>
      <c r="X537" s="234" t="s">
        <v>818</v>
      </c>
      <c r="Y537" s="233">
        <v>10000</v>
      </c>
    </row>
    <row r="538" spans="1:25" ht="12.75" hidden="1" customHeight="1">
      <c r="A538" s="19">
        <v>7325524</v>
      </c>
      <c r="B538" s="19" t="s">
        <v>5577</v>
      </c>
      <c r="C538" s="19" t="s">
        <v>5578</v>
      </c>
      <c r="D538" s="19" t="s">
        <v>5579</v>
      </c>
      <c r="E538" s="19">
        <v>40</v>
      </c>
      <c r="F538" s="19" t="s">
        <v>3169</v>
      </c>
      <c r="G538" s="19" t="s">
        <v>465</v>
      </c>
      <c r="H538" s="19" t="s">
        <v>5547</v>
      </c>
      <c r="I538" s="19" t="s">
        <v>5580</v>
      </c>
      <c r="J538" s="20" t="s">
        <v>3173</v>
      </c>
      <c r="K538" s="19" t="s">
        <v>5581</v>
      </c>
      <c r="L538" s="19" t="s">
        <v>389</v>
      </c>
      <c r="M538" s="19">
        <v>12000</v>
      </c>
      <c r="N538" s="19" t="s">
        <v>465</v>
      </c>
      <c r="O538" s="23" t="s">
        <v>597</v>
      </c>
      <c r="P538" s="19">
        <f t="shared" si="24"/>
        <v>3</v>
      </c>
      <c r="Q538" s="19">
        <f t="shared" si="25"/>
        <v>10000</v>
      </c>
      <c r="R538" s="19">
        <f t="shared" si="26"/>
        <v>120000000</v>
      </c>
      <c r="W538" s="235">
        <v>40</v>
      </c>
      <c r="X538" s="236" t="s">
        <v>819</v>
      </c>
      <c r="Y538" s="235">
        <v>10000</v>
      </c>
    </row>
    <row r="539" spans="1:25" ht="12.75" hidden="1" customHeight="1">
      <c r="A539" s="19">
        <v>350780</v>
      </c>
      <c r="B539" s="19" t="s">
        <v>4182</v>
      </c>
      <c r="C539" s="19" t="s">
        <v>4183</v>
      </c>
      <c r="D539" s="19" t="s">
        <v>4184</v>
      </c>
      <c r="E539" s="19">
        <v>40</v>
      </c>
      <c r="F539" s="19" t="s">
        <v>3169</v>
      </c>
      <c r="G539" s="19" t="s">
        <v>465</v>
      </c>
      <c r="H539" s="19" t="s">
        <v>5547</v>
      </c>
      <c r="I539" s="19" t="s">
        <v>4185</v>
      </c>
      <c r="J539" s="20" t="s">
        <v>3173</v>
      </c>
      <c r="K539" s="19" t="s">
        <v>4186</v>
      </c>
      <c r="L539" s="19" t="s">
        <v>389</v>
      </c>
      <c r="M539" s="19">
        <v>309</v>
      </c>
      <c r="N539" s="19" t="s">
        <v>465</v>
      </c>
      <c r="O539" s="23" t="s">
        <v>597</v>
      </c>
      <c r="P539" s="19">
        <f t="shared" si="24"/>
        <v>3</v>
      </c>
      <c r="Q539" s="19">
        <f t="shared" si="25"/>
        <v>10000</v>
      </c>
      <c r="R539" s="19">
        <f t="shared" si="26"/>
        <v>3090000</v>
      </c>
      <c r="W539" s="233">
        <v>40</v>
      </c>
      <c r="X539" s="234" t="s">
        <v>820</v>
      </c>
      <c r="Y539" s="233">
        <v>10000</v>
      </c>
    </row>
    <row r="540" spans="1:25" ht="12.75" hidden="1" customHeight="1">
      <c r="A540" s="19">
        <v>12553970</v>
      </c>
      <c r="B540" s="19" t="s">
        <v>5582</v>
      </c>
      <c r="C540" s="19" t="s">
        <v>5583</v>
      </c>
      <c r="D540" s="19" t="s">
        <v>5584</v>
      </c>
      <c r="E540" s="19">
        <v>40</v>
      </c>
      <c r="F540" s="19" t="s">
        <v>3169</v>
      </c>
      <c r="G540" s="19" t="s">
        <v>465</v>
      </c>
      <c r="H540" s="19" t="s">
        <v>5547</v>
      </c>
      <c r="I540" s="19" t="s">
        <v>4704</v>
      </c>
      <c r="J540" s="20" t="s">
        <v>3173</v>
      </c>
      <c r="K540" s="19" t="s">
        <v>5585</v>
      </c>
      <c r="L540" s="19" t="s">
        <v>389</v>
      </c>
      <c r="M540" s="19">
        <v>110200</v>
      </c>
      <c r="N540" s="19" t="s">
        <v>465</v>
      </c>
      <c r="O540" s="23" t="s">
        <v>597</v>
      </c>
      <c r="P540" s="19">
        <f t="shared" si="24"/>
        <v>3</v>
      </c>
      <c r="Q540" s="19">
        <f t="shared" si="25"/>
        <v>10000</v>
      </c>
      <c r="R540" s="19">
        <f t="shared" si="26"/>
        <v>1102000000</v>
      </c>
      <c r="W540" s="235">
        <v>40</v>
      </c>
      <c r="X540" s="236" t="s">
        <v>820</v>
      </c>
      <c r="Y540" s="235">
        <v>10000</v>
      </c>
    </row>
    <row r="541" spans="1:25" ht="12.75" hidden="1" customHeight="1">
      <c r="A541" s="19">
        <v>6994038</v>
      </c>
      <c r="B541" s="19" t="s">
        <v>5586</v>
      </c>
      <c r="C541" s="19" t="s">
        <v>5587</v>
      </c>
      <c r="D541" s="19" t="s">
        <v>5588</v>
      </c>
      <c r="E541" s="19">
        <v>40</v>
      </c>
      <c r="F541" s="19" t="s">
        <v>3169</v>
      </c>
      <c r="G541" s="19" t="s">
        <v>465</v>
      </c>
      <c r="H541" s="19" t="s">
        <v>5547</v>
      </c>
      <c r="I541" s="19" t="s">
        <v>5589</v>
      </c>
      <c r="J541" s="20" t="s">
        <v>3173</v>
      </c>
      <c r="K541" s="19" t="s">
        <v>5590</v>
      </c>
      <c r="L541" s="19" t="s">
        <v>389</v>
      </c>
      <c r="M541" s="19">
        <v>1000</v>
      </c>
      <c r="N541" s="19" t="s">
        <v>465</v>
      </c>
      <c r="O541" s="23" t="s">
        <v>597</v>
      </c>
      <c r="P541" s="19">
        <f t="shared" si="24"/>
        <v>3</v>
      </c>
      <c r="Q541" s="19">
        <f t="shared" si="25"/>
        <v>10000</v>
      </c>
      <c r="R541" s="19">
        <f t="shared" si="26"/>
        <v>10000000</v>
      </c>
      <c r="W541" s="233">
        <v>40</v>
      </c>
      <c r="X541" s="234" t="s">
        <v>821</v>
      </c>
      <c r="Y541" s="233">
        <v>10000</v>
      </c>
    </row>
    <row r="542" spans="1:25" ht="12.75" hidden="1" customHeight="1">
      <c r="A542" s="19">
        <v>433644</v>
      </c>
      <c r="B542" s="19" t="s">
        <v>5591</v>
      </c>
      <c r="C542" s="19" t="s">
        <v>5592</v>
      </c>
      <c r="D542" s="19" t="s">
        <v>5593</v>
      </c>
      <c r="E542" s="19">
        <v>40</v>
      </c>
      <c r="F542" s="19" t="s">
        <v>3169</v>
      </c>
      <c r="G542" s="19" t="s">
        <v>465</v>
      </c>
      <c r="H542" s="19" t="s">
        <v>5547</v>
      </c>
      <c r="I542" s="19" t="s">
        <v>5594</v>
      </c>
      <c r="J542" s="20" t="s">
        <v>3173</v>
      </c>
      <c r="K542" s="19" t="s">
        <v>5595</v>
      </c>
      <c r="L542" s="19" t="s">
        <v>389</v>
      </c>
      <c r="M542" s="19">
        <v>6</v>
      </c>
      <c r="N542" s="19" t="s">
        <v>465</v>
      </c>
      <c r="O542" s="23" t="s">
        <v>597</v>
      </c>
      <c r="P542" s="19">
        <f t="shared" si="24"/>
        <v>3</v>
      </c>
      <c r="Q542" s="19">
        <f t="shared" si="25"/>
        <v>10000</v>
      </c>
      <c r="R542" s="19">
        <f t="shared" si="26"/>
        <v>60000</v>
      </c>
      <c r="W542" s="235">
        <v>40</v>
      </c>
      <c r="X542" s="236" t="s">
        <v>822</v>
      </c>
      <c r="Y542" s="235">
        <v>10000</v>
      </c>
    </row>
    <row r="543" spans="1:25" ht="12.75" hidden="1" customHeight="1">
      <c r="A543" s="19">
        <v>6133712</v>
      </c>
      <c r="B543" s="19" t="s">
        <v>5596</v>
      </c>
      <c r="C543" s="19" t="s">
        <v>5597</v>
      </c>
      <c r="D543" s="19" t="s">
        <v>5598</v>
      </c>
      <c r="E543" s="19">
        <v>40</v>
      </c>
      <c r="F543" s="19" t="s">
        <v>3169</v>
      </c>
      <c r="G543" s="19" t="s">
        <v>465</v>
      </c>
      <c r="H543" s="19" t="s">
        <v>5547</v>
      </c>
      <c r="I543" s="19" t="s">
        <v>5599</v>
      </c>
      <c r="J543" s="20" t="s">
        <v>3173</v>
      </c>
      <c r="K543" s="19" t="s">
        <v>5600</v>
      </c>
      <c r="L543" s="19" t="s">
        <v>389</v>
      </c>
      <c r="M543" s="19">
        <v>30</v>
      </c>
      <c r="N543" s="19" t="s">
        <v>465</v>
      </c>
      <c r="O543" s="23" t="s">
        <v>597</v>
      </c>
      <c r="P543" s="19">
        <f t="shared" si="24"/>
        <v>3</v>
      </c>
      <c r="Q543" s="19">
        <f t="shared" si="25"/>
        <v>10000</v>
      </c>
      <c r="R543" s="19">
        <f t="shared" si="26"/>
        <v>300000</v>
      </c>
      <c r="W543" s="233">
        <v>40</v>
      </c>
      <c r="X543" s="234" t="s">
        <v>823</v>
      </c>
      <c r="Y543" s="233">
        <v>10000</v>
      </c>
    </row>
    <row r="544" spans="1:25" ht="12.75" hidden="1" customHeight="1">
      <c r="A544" s="19">
        <v>8788255</v>
      </c>
      <c r="B544" s="19" t="s">
        <v>5601</v>
      </c>
      <c r="C544" s="19" t="s">
        <v>5602</v>
      </c>
      <c r="D544" s="19" t="s">
        <v>5603</v>
      </c>
      <c r="E544" s="19">
        <v>40</v>
      </c>
      <c r="F544" s="19" t="s">
        <v>3169</v>
      </c>
      <c r="G544" s="19" t="s">
        <v>465</v>
      </c>
      <c r="H544" s="19" t="s">
        <v>5547</v>
      </c>
      <c r="I544" s="19" t="s">
        <v>3239</v>
      </c>
      <c r="J544" s="20" t="s">
        <v>3173</v>
      </c>
      <c r="K544" s="19" t="s">
        <v>5604</v>
      </c>
      <c r="L544" s="19" t="s">
        <v>389</v>
      </c>
      <c r="M544" s="19">
        <v>1200</v>
      </c>
      <c r="N544" s="19" t="s">
        <v>465</v>
      </c>
      <c r="O544" s="23" t="s">
        <v>597</v>
      </c>
      <c r="P544" s="19">
        <f t="shared" si="24"/>
        <v>3</v>
      </c>
      <c r="Q544" s="19">
        <f t="shared" si="25"/>
        <v>10000</v>
      </c>
      <c r="R544" s="19">
        <f t="shared" si="26"/>
        <v>12000000</v>
      </c>
      <c r="W544" s="235">
        <v>40</v>
      </c>
      <c r="X544" s="236" t="s">
        <v>823</v>
      </c>
      <c r="Y544" s="235">
        <v>10000</v>
      </c>
    </row>
    <row r="545" spans="1:25" ht="12.75" hidden="1" customHeight="1">
      <c r="A545" s="19">
        <v>7851354</v>
      </c>
      <c r="B545" s="19" t="s">
        <v>5605</v>
      </c>
      <c r="C545" s="19" t="s">
        <v>5606</v>
      </c>
      <c r="D545" s="19" t="s">
        <v>5607</v>
      </c>
      <c r="E545" s="19">
        <v>40</v>
      </c>
      <c r="F545" s="19" t="s">
        <v>3169</v>
      </c>
      <c r="G545" s="19" t="s">
        <v>465</v>
      </c>
      <c r="H545" s="19" t="s">
        <v>5547</v>
      </c>
      <c r="I545" s="19" t="s">
        <v>5608</v>
      </c>
      <c r="J545" s="20" t="s">
        <v>3173</v>
      </c>
      <c r="K545" s="19" t="s">
        <v>5609</v>
      </c>
      <c r="L545" s="19" t="s">
        <v>389</v>
      </c>
      <c r="M545" s="19">
        <v>50000</v>
      </c>
      <c r="N545" s="19" t="s">
        <v>465</v>
      </c>
      <c r="O545" s="23" t="s">
        <v>597</v>
      </c>
      <c r="P545" s="19">
        <f t="shared" si="24"/>
        <v>3</v>
      </c>
      <c r="Q545" s="19">
        <f t="shared" si="25"/>
        <v>10000</v>
      </c>
      <c r="R545" s="19">
        <f t="shared" si="26"/>
        <v>500000000</v>
      </c>
      <c r="W545" s="233">
        <v>40</v>
      </c>
      <c r="X545" s="234" t="s">
        <v>1235</v>
      </c>
      <c r="Y545" s="233">
        <v>10000</v>
      </c>
    </row>
    <row r="546" spans="1:25" ht="12.75" hidden="1" customHeight="1">
      <c r="A546" s="19">
        <v>4429725</v>
      </c>
      <c r="B546" s="19" t="s">
        <v>5610</v>
      </c>
      <c r="C546" s="19" t="s">
        <v>5611</v>
      </c>
      <c r="D546" s="19" t="s">
        <v>5612</v>
      </c>
      <c r="E546" s="19">
        <v>40</v>
      </c>
      <c r="F546" s="19" t="s">
        <v>3169</v>
      </c>
      <c r="G546" s="19" t="s">
        <v>465</v>
      </c>
      <c r="H546" s="19" t="s">
        <v>5547</v>
      </c>
      <c r="I546" s="19" t="s">
        <v>5365</v>
      </c>
      <c r="J546" s="20" t="s">
        <v>3173</v>
      </c>
      <c r="K546" s="19" t="s">
        <v>5613</v>
      </c>
      <c r="L546" s="19" t="s">
        <v>389</v>
      </c>
      <c r="M546" s="19">
        <v>4000</v>
      </c>
      <c r="N546" s="19" t="s">
        <v>465</v>
      </c>
      <c r="O546" s="23" t="s">
        <v>597</v>
      </c>
      <c r="P546" s="19">
        <f t="shared" si="24"/>
        <v>3</v>
      </c>
      <c r="Q546" s="19">
        <f t="shared" si="25"/>
        <v>10000</v>
      </c>
      <c r="R546" s="19">
        <f t="shared" si="26"/>
        <v>40000000</v>
      </c>
      <c r="W546" s="235">
        <v>40</v>
      </c>
      <c r="X546" s="236" t="s">
        <v>824</v>
      </c>
      <c r="Y546" s="235">
        <v>10000</v>
      </c>
    </row>
    <row r="547" spans="1:25" ht="12.75" hidden="1" customHeight="1">
      <c r="A547" s="19">
        <v>10050748</v>
      </c>
      <c r="B547" s="19" t="s">
        <v>5614</v>
      </c>
      <c r="C547" s="19" t="s">
        <v>5615</v>
      </c>
      <c r="D547" s="19" t="s">
        <v>5616</v>
      </c>
      <c r="E547" s="19">
        <v>40</v>
      </c>
      <c r="F547" s="19" t="s">
        <v>3169</v>
      </c>
      <c r="G547" s="19" t="s">
        <v>465</v>
      </c>
      <c r="H547" s="19" t="s">
        <v>5547</v>
      </c>
      <c r="I547" s="19" t="s">
        <v>4569</v>
      </c>
      <c r="J547" s="20" t="s">
        <v>3173</v>
      </c>
      <c r="K547" s="19" t="s">
        <v>5617</v>
      </c>
      <c r="L547" s="19" t="s">
        <v>389</v>
      </c>
      <c r="M547" s="19">
        <v>9800</v>
      </c>
      <c r="N547" s="19" t="s">
        <v>465</v>
      </c>
      <c r="O547" s="23" t="s">
        <v>597</v>
      </c>
      <c r="P547" s="19">
        <f t="shared" si="24"/>
        <v>3</v>
      </c>
      <c r="Q547" s="19">
        <f t="shared" si="25"/>
        <v>10000</v>
      </c>
      <c r="R547" s="19">
        <f t="shared" si="26"/>
        <v>98000000</v>
      </c>
      <c r="W547" s="233">
        <v>40</v>
      </c>
      <c r="X547" s="234" t="s">
        <v>825</v>
      </c>
      <c r="Y547" s="233">
        <v>10000</v>
      </c>
    </row>
    <row r="548" spans="1:25" ht="12.75" hidden="1" customHeight="1">
      <c r="A548" s="19">
        <v>10331602</v>
      </c>
      <c r="B548" s="19" t="s">
        <v>5191</v>
      </c>
      <c r="C548" s="19" t="s">
        <v>5192</v>
      </c>
      <c r="D548" s="19" t="s">
        <v>5618</v>
      </c>
      <c r="E548" s="19">
        <v>40</v>
      </c>
      <c r="F548" s="19" t="s">
        <v>3169</v>
      </c>
      <c r="G548" s="19" t="s">
        <v>465</v>
      </c>
      <c r="H548" s="19" t="s">
        <v>5547</v>
      </c>
      <c r="I548" s="19" t="s">
        <v>5619</v>
      </c>
      <c r="J548" s="20" t="s">
        <v>3173</v>
      </c>
      <c r="K548" s="19" t="s">
        <v>5620</v>
      </c>
      <c r="L548" s="19" t="s">
        <v>389</v>
      </c>
      <c r="M548" s="19">
        <v>980000</v>
      </c>
      <c r="N548" s="19" t="s">
        <v>465</v>
      </c>
      <c r="O548" s="23" t="s">
        <v>597</v>
      </c>
      <c r="P548" s="19">
        <f t="shared" si="24"/>
        <v>3</v>
      </c>
      <c r="Q548" s="19">
        <f t="shared" si="25"/>
        <v>10000</v>
      </c>
      <c r="R548" s="19">
        <f t="shared" si="26"/>
        <v>9800000000</v>
      </c>
      <c r="W548" s="235">
        <v>40</v>
      </c>
      <c r="X548" s="236" t="s">
        <v>826</v>
      </c>
      <c r="Y548" s="235">
        <v>10000</v>
      </c>
    </row>
    <row r="549" spans="1:25" ht="12.75" hidden="1" customHeight="1">
      <c r="A549" s="19">
        <v>7820841</v>
      </c>
      <c r="B549" s="19" t="s">
        <v>5210</v>
      </c>
      <c r="C549" s="19" t="s">
        <v>5211</v>
      </c>
      <c r="D549" s="19" t="s">
        <v>5212</v>
      </c>
      <c r="E549" s="19">
        <v>40</v>
      </c>
      <c r="F549" s="19" t="s">
        <v>3169</v>
      </c>
      <c r="G549" s="19" t="s">
        <v>465</v>
      </c>
      <c r="H549" s="19" t="s">
        <v>5547</v>
      </c>
      <c r="I549" s="19" t="s">
        <v>5213</v>
      </c>
      <c r="J549" s="20" t="s">
        <v>3173</v>
      </c>
      <c r="K549" s="19" t="s">
        <v>5214</v>
      </c>
      <c r="L549" s="19" t="s">
        <v>389</v>
      </c>
      <c r="M549" s="19">
        <v>800</v>
      </c>
      <c r="N549" s="19" t="s">
        <v>465</v>
      </c>
      <c r="O549" s="23" t="s">
        <v>597</v>
      </c>
      <c r="P549" s="19">
        <f t="shared" si="24"/>
        <v>3</v>
      </c>
      <c r="Q549" s="19">
        <f t="shared" si="25"/>
        <v>10000</v>
      </c>
      <c r="R549" s="19">
        <f t="shared" si="26"/>
        <v>8000000</v>
      </c>
      <c r="W549" s="233">
        <v>40</v>
      </c>
      <c r="X549" s="234" t="s">
        <v>827</v>
      </c>
      <c r="Y549" s="233">
        <v>10000</v>
      </c>
    </row>
    <row r="550" spans="1:25" ht="12.75" hidden="1" customHeight="1">
      <c r="A550" s="19">
        <v>6123582</v>
      </c>
      <c r="B550" s="19" t="s">
        <v>5621</v>
      </c>
      <c r="C550" s="19" t="s">
        <v>5622</v>
      </c>
      <c r="D550" s="19" t="s">
        <v>5623</v>
      </c>
      <c r="E550" s="19">
        <v>40</v>
      </c>
      <c r="F550" s="19" t="s">
        <v>3169</v>
      </c>
      <c r="G550" s="19" t="s">
        <v>465</v>
      </c>
      <c r="H550" s="19" t="s">
        <v>5547</v>
      </c>
      <c r="I550" s="19" t="s">
        <v>5624</v>
      </c>
      <c r="J550" s="20" t="s">
        <v>3173</v>
      </c>
      <c r="K550" s="19" t="s">
        <v>5625</v>
      </c>
      <c r="L550" s="19" t="s">
        <v>389</v>
      </c>
      <c r="M550" s="19">
        <v>12000</v>
      </c>
      <c r="N550" s="19" t="s">
        <v>465</v>
      </c>
      <c r="O550" s="23" t="s">
        <v>597</v>
      </c>
      <c r="P550" s="19">
        <f t="shared" si="24"/>
        <v>3</v>
      </c>
      <c r="Q550" s="19">
        <f t="shared" si="25"/>
        <v>10000</v>
      </c>
      <c r="R550" s="19">
        <f t="shared" si="26"/>
        <v>120000000</v>
      </c>
      <c r="W550" s="235">
        <v>40</v>
      </c>
      <c r="X550" s="236" t="s">
        <v>542</v>
      </c>
      <c r="Y550" s="235">
        <v>10000</v>
      </c>
    </row>
    <row r="551" spans="1:25" ht="12.75" hidden="1" customHeight="1">
      <c r="A551" s="19">
        <v>7769979</v>
      </c>
      <c r="B551" s="19" t="s">
        <v>5626</v>
      </c>
      <c r="C551" s="19" t="s">
        <v>5627</v>
      </c>
      <c r="D551" s="19" t="s">
        <v>5628</v>
      </c>
      <c r="E551" s="19">
        <v>40</v>
      </c>
      <c r="F551" s="19" t="s">
        <v>3169</v>
      </c>
      <c r="G551" s="19" t="s">
        <v>465</v>
      </c>
      <c r="H551" s="19" t="s">
        <v>5547</v>
      </c>
      <c r="I551" s="19" t="s">
        <v>5629</v>
      </c>
      <c r="J551" s="20" t="s">
        <v>3173</v>
      </c>
      <c r="K551" s="19" t="s">
        <v>5630</v>
      </c>
      <c r="L551" s="19" t="s">
        <v>389</v>
      </c>
      <c r="M551" s="19">
        <v>1000</v>
      </c>
      <c r="N551" s="19" t="s">
        <v>465</v>
      </c>
      <c r="O551" s="23" t="s">
        <v>597</v>
      </c>
      <c r="P551" s="19">
        <f t="shared" si="24"/>
        <v>3</v>
      </c>
      <c r="Q551" s="19">
        <f t="shared" si="25"/>
        <v>10000</v>
      </c>
      <c r="R551" s="19">
        <f t="shared" si="26"/>
        <v>10000000</v>
      </c>
      <c r="W551" s="233">
        <v>40</v>
      </c>
      <c r="X551" s="234" t="s">
        <v>542</v>
      </c>
      <c r="Y551" s="233">
        <v>10000</v>
      </c>
    </row>
    <row r="552" spans="1:25" ht="12.75" hidden="1" customHeight="1">
      <c r="A552" s="19">
        <v>6858496</v>
      </c>
      <c r="B552" s="19" t="s">
        <v>5631</v>
      </c>
      <c r="C552" s="19" t="s">
        <v>5632</v>
      </c>
      <c r="D552" s="19" t="s">
        <v>5633</v>
      </c>
      <c r="E552" s="19">
        <v>40</v>
      </c>
      <c r="F552" s="19" t="s">
        <v>3169</v>
      </c>
      <c r="G552" s="19" t="s">
        <v>465</v>
      </c>
      <c r="H552" s="19" t="s">
        <v>5547</v>
      </c>
      <c r="I552" s="19" t="s">
        <v>5634</v>
      </c>
      <c r="J552" s="20" t="s">
        <v>3173</v>
      </c>
      <c r="K552" s="19" t="s">
        <v>5635</v>
      </c>
      <c r="L552" s="19" t="s">
        <v>389</v>
      </c>
      <c r="M552" s="19">
        <v>21000</v>
      </c>
      <c r="N552" s="19" t="s">
        <v>465</v>
      </c>
      <c r="O552" s="23" t="s">
        <v>597</v>
      </c>
      <c r="P552" s="19">
        <f t="shared" si="24"/>
        <v>3</v>
      </c>
      <c r="Q552" s="19">
        <f t="shared" si="25"/>
        <v>10000</v>
      </c>
      <c r="R552" s="19">
        <f t="shared" si="26"/>
        <v>210000000</v>
      </c>
      <c r="W552" s="235">
        <v>40</v>
      </c>
      <c r="X552" s="236" t="s">
        <v>829</v>
      </c>
      <c r="Y552" s="235">
        <v>10000</v>
      </c>
    </row>
    <row r="553" spans="1:25" ht="12.75" hidden="1" customHeight="1">
      <c r="A553" s="19">
        <v>7510670</v>
      </c>
      <c r="B553" s="19" t="s">
        <v>4480</v>
      </c>
      <c r="C553" s="19" t="s">
        <v>4481</v>
      </c>
      <c r="D553" s="19" t="s">
        <v>4482</v>
      </c>
      <c r="E553" s="19">
        <v>40</v>
      </c>
      <c r="F553" s="19" t="s">
        <v>3169</v>
      </c>
      <c r="G553" s="19" t="s">
        <v>465</v>
      </c>
      <c r="H553" s="19" t="s">
        <v>5547</v>
      </c>
      <c r="I553" s="19" t="s">
        <v>4483</v>
      </c>
      <c r="J553" s="20" t="s">
        <v>3173</v>
      </c>
      <c r="K553" s="19" t="s">
        <v>4484</v>
      </c>
      <c r="L553" s="19" t="s">
        <v>389</v>
      </c>
      <c r="M553" s="19">
        <v>100</v>
      </c>
      <c r="N553" s="19" t="s">
        <v>465</v>
      </c>
      <c r="O553" s="23" t="s">
        <v>597</v>
      </c>
      <c r="P553" s="19">
        <f t="shared" si="24"/>
        <v>3</v>
      </c>
      <c r="Q553" s="19">
        <f t="shared" si="25"/>
        <v>10000</v>
      </c>
      <c r="R553" s="19">
        <f t="shared" si="26"/>
        <v>1000000</v>
      </c>
      <c r="W553" s="233">
        <v>40</v>
      </c>
      <c r="X553" s="234" t="s">
        <v>830</v>
      </c>
      <c r="Y553" s="233">
        <v>10000</v>
      </c>
    </row>
    <row r="554" spans="1:25" ht="12.75" hidden="1" customHeight="1">
      <c r="A554" s="19">
        <v>12925030</v>
      </c>
      <c r="B554" s="19" t="s">
        <v>5636</v>
      </c>
      <c r="C554" s="19" t="s">
        <v>5637</v>
      </c>
      <c r="D554" s="19" t="s">
        <v>5638</v>
      </c>
      <c r="E554" s="19">
        <v>40</v>
      </c>
      <c r="F554" s="19" t="s">
        <v>3169</v>
      </c>
      <c r="G554" s="19" t="s">
        <v>465</v>
      </c>
      <c r="H554" s="19" t="s">
        <v>5547</v>
      </c>
      <c r="I554" s="19" t="s">
        <v>5639</v>
      </c>
      <c r="J554" s="20" t="s">
        <v>3173</v>
      </c>
      <c r="K554" s="19" t="s">
        <v>5640</v>
      </c>
      <c r="L554" s="19" t="s">
        <v>389</v>
      </c>
      <c r="M554" s="19">
        <v>30000</v>
      </c>
      <c r="N554" s="19" t="s">
        <v>465</v>
      </c>
      <c r="O554" s="23" t="s">
        <v>597</v>
      </c>
      <c r="P554" s="19">
        <f t="shared" si="24"/>
        <v>3</v>
      </c>
      <c r="Q554" s="19">
        <f t="shared" si="25"/>
        <v>10000</v>
      </c>
      <c r="R554" s="19">
        <f t="shared" si="26"/>
        <v>300000000</v>
      </c>
      <c r="W554" s="235">
        <v>40</v>
      </c>
      <c r="X554" s="236" t="s">
        <v>1102</v>
      </c>
      <c r="Y554" s="235">
        <v>10000</v>
      </c>
    </row>
    <row r="555" spans="1:25" ht="12.75" hidden="1" customHeight="1">
      <c r="A555" s="19">
        <v>6244606</v>
      </c>
      <c r="B555" s="19" t="s">
        <v>5641</v>
      </c>
      <c r="C555" s="19" t="s">
        <v>5642</v>
      </c>
      <c r="D555" s="19" t="s">
        <v>5643</v>
      </c>
      <c r="E555" s="19">
        <v>40</v>
      </c>
      <c r="F555" s="19" t="s">
        <v>3169</v>
      </c>
      <c r="G555" s="19" t="s">
        <v>465</v>
      </c>
      <c r="H555" s="19" t="s">
        <v>5547</v>
      </c>
      <c r="I555" s="19" t="s">
        <v>5644</v>
      </c>
      <c r="J555" s="20" t="s">
        <v>3173</v>
      </c>
      <c r="K555" s="19" t="s">
        <v>5645</v>
      </c>
      <c r="L555" s="19" t="s">
        <v>389</v>
      </c>
      <c r="M555" s="19">
        <v>507</v>
      </c>
      <c r="N555" s="19" t="s">
        <v>465</v>
      </c>
      <c r="O555" s="23" t="s">
        <v>597</v>
      </c>
      <c r="P555" s="19">
        <f t="shared" si="24"/>
        <v>3</v>
      </c>
      <c r="Q555" s="19">
        <f t="shared" si="25"/>
        <v>10000</v>
      </c>
      <c r="R555" s="19">
        <f t="shared" si="26"/>
        <v>5070000</v>
      </c>
      <c r="W555" s="233">
        <v>40</v>
      </c>
      <c r="X555" s="234" t="s">
        <v>831</v>
      </c>
      <c r="Y555" s="233">
        <v>10000</v>
      </c>
    </row>
    <row r="556" spans="1:25" ht="12.75" hidden="1" customHeight="1">
      <c r="A556" s="19">
        <v>7169180</v>
      </c>
      <c r="B556" s="19" t="s">
        <v>5263</v>
      </c>
      <c r="C556" s="19" t="s">
        <v>5264</v>
      </c>
      <c r="D556" s="19" t="s">
        <v>5265</v>
      </c>
      <c r="E556" s="19">
        <v>40</v>
      </c>
      <c r="F556" s="19" t="s">
        <v>3169</v>
      </c>
      <c r="G556" s="19" t="s">
        <v>465</v>
      </c>
      <c r="H556" s="19" t="s">
        <v>5547</v>
      </c>
      <c r="I556" s="19" t="s">
        <v>5266</v>
      </c>
      <c r="J556" s="20" t="s">
        <v>3173</v>
      </c>
      <c r="K556" s="19" t="s">
        <v>5267</v>
      </c>
      <c r="L556" s="19" t="s">
        <v>389</v>
      </c>
      <c r="M556" s="19">
        <v>2900</v>
      </c>
      <c r="N556" s="19" t="s">
        <v>465</v>
      </c>
      <c r="O556" s="23" t="s">
        <v>597</v>
      </c>
      <c r="P556" s="19">
        <f t="shared" si="24"/>
        <v>3</v>
      </c>
      <c r="Q556" s="19">
        <f t="shared" si="25"/>
        <v>10000</v>
      </c>
      <c r="R556" s="19">
        <f t="shared" si="26"/>
        <v>29000000</v>
      </c>
      <c r="W556" s="235">
        <v>40</v>
      </c>
      <c r="X556" s="236" t="s">
        <v>832</v>
      </c>
      <c r="Y556" s="235">
        <v>10000</v>
      </c>
    </row>
    <row r="557" spans="1:25" ht="12.75" hidden="1" customHeight="1">
      <c r="A557" s="19">
        <v>14128828</v>
      </c>
      <c r="B557" s="19" t="s">
        <v>5646</v>
      </c>
      <c r="C557" s="19" t="s">
        <v>5647</v>
      </c>
      <c r="D557" s="19" t="s">
        <v>5648</v>
      </c>
      <c r="E557" s="19">
        <v>40</v>
      </c>
      <c r="F557" s="19" t="s">
        <v>3169</v>
      </c>
      <c r="G557" s="19" t="s">
        <v>465</v>
      </c>
      <c r="H557" s="19" t="s">
        <v>5547</v>
      </c>
      <c r="I557" s="19" t="s">
        <v>4090</v>
      </c>
      <c r="J557" s="20" t="s">
        <v>3173</v>
      </c>
      <c r="K557" s="19" t="s">
        <v>5649</v>
      </c>
      <c r="L557" s="19" t="s">
        <v>389</v>
      </c>
      <c r="M557" s="19">
        <v>2000</v>
      </c>
      <c r="N557" s="19" t="s">
        <v>465</v>
      </c>
      <c r="O557" s="23" t="s">
        <v>597</v>
      </c>
      <c r="P557" s="19">
        <f t="shared" si="24"/>
        <v>3</v>
      </c>
      <c r="Q557" s="19">
        <f t="shared" si="25"/>
        <v>10000</v>
      </c>
      <c r="R557" s="19">
        <f t="shared" si="26"/>
        <v>20000000</v>
      </c>
      <c r="W557" s="233">
        <v>40</v>
      </c>
      <c r="X557" s="234" t="s">
        <v>833</v>
      </c>
      <c r="Y557" s="233">
        <v>10000</v>
      </c>
    </row>
    <row r="558" spans="1:25" ht="12.75" hidden="1" customHeight="1">
      <c r="A558" s="19">
        <v>5834407</v>
      </c>
      <c r="B558" s="19" t="s">
        <v>4527</v>
      </c>
      <c r="C558" s="19" t="s">
        <v>4528</v>
      </c>
      <c r="D558" s="19" t="s">
        <v>4529</v>
      </c>
      <c r="E558" s="19">
        <v>40</v>
      </c>
      <c r="F558" s="19" t="s">
        <v>3169</v>
      </c>
      <c r="G558" s="19" t="s">
        <v>465</v>
      </c>
      <c r="H558" s="19" t="s">
        <v>5547</v>
      </c>
      <c r="I558" s="19" t="s">
        <v>4530</v>
      </c>
      <c r="J558" s="20" t="s">
        <v>3173</v>
      </c>
      <c r="K558" s="19" t="s">
        <v>4531</v>
      </c>
      <c r="L558" s="19" t="s">
        <v>389</v>
      </c>
      <c r="M558" s="19">
        <v>10</v>
      </c>
      <c r="N558" s="19" t="s">
        <v>465</v>
      </c>
      <c r="O558" s="23" t="s">
        <v>597</v>
      </c>
      <c r="P558" s="19">
        <f t="shared" si="24"/>
        <v>3</v>
      </c>
      <c r="Q558" s="19">
        <f t="shared" si="25"/>
        <v>10000</v>
      </c>
      <c r="R558" s="19">
        <f t="shared" si="26"/>
        <v>100000</v>
      </c>
      <c r="W558" s="235">
        <v>40</v>
      </c>
      <c r="X558" s="236" t="s">
        <v>833</v>
      </c>
      <c r="Y558" s="235">
        <v>10000</v>
      </c>
    </row>
    <row r="559" spans="1:25" ht="12.75" hidden="1" customHeight="1">
      <c r="A559" s="19">
        <v>6789799</v>
      </c>
      <c r="B559" s="19" t="s">
        <v>5650</v>
      </c>
      <c r="C559" s="19" t="s">
        <v>5651</v>
      </c>
      <c r="D559" s="19" t="s">
        <v>5652</v>
      </c>
      <c r="E559" s="19">
        <v>40</v>
      </c>
      <c r="F559" s="19" t="s">
        <v>3169</v>
      </c>
      <c r="G559" s="19" t="s">
        <v>465</v>
      </c>
      <c r="H559" s="19" t="s">
        <v>5547</v>
      </c>
      <c r="I559" s="19" t="s">
        <v>5653</v>
      </c>
      <c r="J559" s="20" t="s">
        <v>3173</v>
      </c>
      <c r="K559" s="19" t="s">
        <v>5654</v>
      </c>
      <c r="L559" s="19" t="s">
        <v>389</v>
      </c>
      <c r="M559" s="19">
        <v>5600</v>
      </c>
      <c r="N559" s="19" t="s">
        <v>465</v>
      </c>
      <c r="O559" s="23" t="s">
        <v>597</v>
      </c>
      <c r="P559" s="19">
        <f t="shared" si="24"/>
        <v>3</v>
      </c>
      <c r="Q559" s="19">
        <f t="shared" si="25"/>
        <v>10000</v>
      </c>
      <c r="R559" s="19">
        <f t="shared" si="26"/>
        <v>56000000</v>
      </c>
      <c r="W559" s="233">
        <v>40</v>
      </c>
      <c r="X559" s="234" t="s">
        <v>834</v>
      </c>
      <c r="Y559" s="233">
        <v>10000</v>
      </c>
    </row>
    <row r="560" spans="1:25" ht="12.75" hidden="1" customHeight="1">
      <c r="A560" s="19">
        <v>235348</v>
      </c>
      <c r="B560" s="19" t="s">
        <v>5655</v>
      </c>
      <c r="C560" s="19" t="s">
        <v>5656</v>
      </c>
      <c r="D560" s="19" t="s">
        <v>5657</v>
      </c>
      <c r="E560" s="19">
        <v>40</v>
      </c>
      <c r="F560" s="19" t="s">
        <v>3169</v>
      </c>
      <c r="G560" s="19" t="s">
        <v>465</v>
      </c>
      <c r="H560" s="19" t="s">
        <v>5547</v>
      </c>
      <c r="I560" s="19" t="s">
        <v>5658</v>
      </c>
      <c r="J560" s="20" t="s">
        <v>3173</v>
      </c>
      <c r="K560" s="19" t="s">
        <v>5659</v>
      </c>
      <c r="L560" s="19" t="s">
        <v>389</v>
      </c>
      <c r="M560" s="19">
        <v>69500</v>
      </c>
      <c r="N560" s="19" t="s">
        <v>465</v>
      </c>
      <c r="O560" s="23" t="s">
        <v>597</v>
      </c>
      <c r="P560" s="19">
        <f t="shared" si="24"/>
        <v>3</v>
      </c>
      <c r="Q560" s="19">
        <f t="shared" si="25"/>
        <v>10000</v>
      </c>
      <c r="R560" s="19">
        <f t="shared" si="26"/>
        <v>695000000</v>
      </c>
      <c r="W560" s="235">
        <v>40</v>
      </c>
      <c r="X560" s="236" t="s">
        <v>834</v>
      </c>
      <c r="Y560" s="235">
        <v>10000</v>
      </c>
    </row>
    <row r="561" spans="1:25" ht="12.75" hidden="1" customHeight="1">
      <c r="A561" s="19">
        <v>428539</v>
      </c>
      <c r="B561" s="19" t="s">
        <v>5660</v>
      </c>
      <c r="C561" s="19" t="s">
        <v>5661</v>
      </c>
      <c r="D561" s="19" t="s">
        <v>5662</v>
      </c>
      <c r="E561" s="19">
        <v>40</v>
      </c>
      <c r="F561" s="19" t="s">
        <v>3169</v>
      </c>
      <c r="G561" s="19" t="s">
        <v>465</v>
      </c>
      <c r="H561" s="19" t="s">
        <v>5547</v>
      </c>
      <c r="I561" s="19" t="s">
        <v>5663</v>
      </c>
      <c r="J561" s="20" t="s">
        <v>3173</v>
      </c>
      <c r="K561" s="19" t="s">
        <v>5664</v>
      </c>
      <c r="L561" s="19" t="s">
        <v>389</v>
      </c>
      <c r="M561" s="19">
        <v>40</v>
      </c>
      <c r="N561" s="19" t="s">
        <v>465</v>
      </c>
      <c r="O561" s="23" t="s">
        <v>597</v>
      </c>
      <c r="P561" s="19">
        <f t="shared" si="24"/>
        <v>3</v>
      </c>
      <c r="Q561" s="19">
        <f t="shared" si="25"/>
        <v>10000</v>
      </c>
      <c r="R561" s="19">
        <f t="shared" si="26"/>
        <v>400000</v>
      </c>
      <c r="W561" s="233">
        <v>40</v>
      </c>
      <c r="X561" s="234" t="s">
        <v>835</v>
      </c>
      <c r="Y561" s="233">
        <v>10000</v>
      </c>
    </row>
    <row r="562" spans="1:25" ht="12.75" hidden="1" customHeight="1">
      <c r="A562" s="19">
        <v>4863399</v>
      </c>
      <c r="B562" s="19" t="s">
        <v>5665</v>
      </c>
      <c r="C562" s="19" t="s">
        <v>5666</v>
      </c>
      <c r="D562" s="19" t="s">
        <v>5667</v>
      </c>
      <c r="E562" s="19">
        <v>40</v>
      </c>
      <c r="F562" s="19" t="s">
        <v>3169</v>
      </c>
      <c r="G562" s="19" t="s">
        <v>465</v>
      </c>
      <c r="H562" s="19" t="s">
        <v>5547</v>
      </c>
      <c r="I562" s="19" t="s">
        <v>5668</v>
      </c>
      <c r="J562" s="20" t="s">
        <v>3173</v>
      </c>
      <c r="K562" s="19" t="s">
        <v>5669</v>
      </c>
      <c r="L562" s="19" t="s">
        <v>389</v>
      </c>
      <c r="M562" s="19">
        <v>90000</v>
      </c>
      <c r="N562" s="19" t="s">
        <v>465</v>
      </c>
      <c r="O562" s="23" t="s">
        <v>597</v>
      </c>
      <c r="P562" s="19">
        <f t="shared" si="24"/>
        <v>3</v>
      </c>
      <c r="Q562" s="19">
        <f t="shared" si="25"/>
        <v>10000</v>
      </c>
      <c r="R562" s="19">
        <f t="shared" si="26"/>
        <v>900000000</v>
      </c>
      <c r="W562" s="235">
        <v>40</v>
      </c>
      <c r="X562" s="236" t="s">
        <v>836</v>
      </c>
      <c r="Y562" s="235">
        <v>10000</v>
      </c>
    </row>
    <row r="563" spans="1:25" ht="12.75" hidden="1" customHeight="1">
      <c r="A563" s="19">
        <v>4856220</v>
      </c>
      <c r="B563" s="19" t="s">
        <v>5670</v>
      </c>
      <c r="C563" s="19" t="s">
        <v>5671</v>
      </c>
      <c r="D563" s="19" t="s">
        <v>5672</v>
      </c>
      <c r="E563" s="19">
        <v>40</v>
      </c>
      <c r="F563" s="19" t="s">
        <v>3169</v>
      </c>
      <c r="G563" s="19" t="s">
        <v>465</v>
      </c>
      <c r="H563" s="19" t="s">
        <v>5547</v>
      </c>
      <c r="I563" s="19" t="s">
        <v>5673</v>
      </c>
      <c r="J563" s="20" t="s">
        <v>3173</v>
      </c>
      <c r="K563" s="19" t="s">
        <v>5674</v>
      </c>
      <c r="L563" s="19" t="s">
        <v>389</v>
      </c>
      <c r="M563" s="19">
        <v>9000</v>
      </c>
      <c r="N563" s="19" t="s">
        <v>465</v>
      </c>
      <c r="O563" s="23" t="s">
        <v>597</v>
      </c>
      <c r="P563" s="19">
        <f t="shared" si="24"/>
        <v>3</v>
      </c>
      <c r="Q563" s="19">
        <f t="shared" si="25"/>
        <v>10000</v>
      </c>
      <c r="R563" s="19">
        <f t="shared" si="26"/>
        <v>90000000</v>
      </c>
      <c r="W563" s="233">
        <v>40</v>
      </c>
      <c r="X563" s="234" t="s">
        <v>836</v>
      </c>
      <c r="Y563" s="233">
        <v>10000</v>
      </c>
    </row>
    <row r="564" spans="1:25" ht="12.75" hidden="1" customHeight="1">
      <c r="A564" s="19">
        <v>6729840</v>
      </c>
      <c r="B564" s="19" t="s">
        <v>5675</v>
      </c>
      <c r="C564" s="19" t="s">
        <v>5676</v>
      </c>
      <c r="D564" s="19" t="s">
        <v>5677</v>
      </c>
      <c r="E564" s="19">
        <v>40</v>
      </c>
      <c r="F564" s="19" t="s">
        <v>3169</v>
      </c>
      <c r="G564" s="19" t="s">
        <v>465</v>
      </c>
      <c r="H564" s="19" t="s">
        <v>5547</v>
      </c>
      <c r="I564" s="19" t="s">
        <v>5678</v>
      </c>
      <c r="J564" s="20" t="s">
        <v>3173</v>
      </c>
      <c r="K564" s="19" t="s">
        <v>5679</v>
      </c>
      <c r="L564" s="19" t="s">
        <v>389</v>
      </c>
      <c r="M564" s="19">
        <v>2000</v>
      </c>
      <c r="N564" s="19" t="s">
        <v>465</v>
      </c>
      <c r="O564" s="23" t="s">
        <v>597</v>
      </c>
      <c r="P564" s="19">
        <f t="shared" si="24"/>
        <v>3</v>
      </c>
      <c r="Q564" s="19">
        <f t="shared" si="25"/>
        <v>10000</v>
      </c>
      <c r="R564" s="19">
        <f t="shared" si="26"/>
        <v>20000000</v>
      </c>
      <c r="W564" s="235">
        <v>40</v>
      </c>
      <c r="X564" s="236" t="s">
        <v>1240</v>
      </c>
      <c r="Y564" s="235">
        <v>10000</v>
      </c>
    </row>
    <row r="565" spans="1:25" ht="12.75" hidden="1" customHeight="1">
      <c r="A565" s="19">
        <v>6289465</v>
      </c>
      <c r="B565" s="19" t="s">
        <v>5680</v>
      </c>
      <c r="C565" s="19" t="s">
        <v>5681</v>
      </c>
      <c r="D565" s="19" t="s">
        <v>5682</v>
      </c>
      <c r="E565" s="19">
        <v>40</v>
      </c>
      <c r="F565" s="19" t="s">
        <v>3169</v>
      </c>
      <c r="G565" s="19" t="s">
        <v>465</v>
      </c>
      <c r="H565" s="19" t="s">
        <v>5547</v>
      </c>
      <c r="I565" s="19" t="s">
        <v>5683</v>
      </c>
      <c r="J565" s="20" t="s">
        <v>3173</v>
      </c>
      <c r="K565" s="19" t="s">
        <v>5684</v>
      </c>
      <c r="L565" s="19" t="s">
        <v>389</v>
      </c>
      <c r="M565" s="19">
        <v>38</v>
      </c>
      <c r="N565" s="19" t="s">
        <v>465</v>
      </c>
      <c r="O565" s="23" t="s">
        <v>597</v>
      </c>
      <c r="P565" s="19">
        <f t="shared" si="24"/>
        <v>3</v>
      </c>
      <c r="Q565" s="19">
        <f t="shared" si="25"/>
        <v>10000</v>
      </c>
      <c r="R565" s="19">
        <f t="shared" si="26"/>
        <v>380000</v>
      </c>
      <c r="W565" s="233">
        <v>40</v>
      </c>
      <c r="X565" s="234" t="s">
        <v>837</v>
      </c>
      <c r="Y565" s="233">
        <v>10000</v>
      </c>
    </row>
    <row r="566" spans="1:25" ht="12.75" hidden="1" customHeight="1">
      <c r="A566" s="19">
        <v>8014714</v>
      </c>
      <c r="B566" s="19" t="s">
        <v>5685</v>
      </c>
      <c r="C566" s="19" t="s">
        <v>5686</v>
      </c>
      <c r="D566" s="19" t="s">
        <v>5687</v>
      </c>
      <c r="E566" s="19">
        <v>40</v>
      </c>
      <c r="F566" s="19" t="s">
        <v>3169</v>
      </c>
      <c r="G566" s="19" t="s">
        <v>465</v>
      </c>
      <c r="H566" s="19" t="s">
        <v>5547</v>
      </c>
      <c r="I566" s="19" t="s">
        <v>5688</v>
      </c>
      <c r="J566" s="20" t="s">
        <v>3173</v>
      </c>
      <c r="K566" s="19" t="s">
        <v>5689</v>
      </c>
      <c r="L566" s="19" t="s">
        <v>397</v>
      </c>
      <c r="M566" s="19">
        <v>6000</v>
      </c>
      <c r="N566" s="19" t="s">
        <v>465</v>
      </c>
      <c r="O566" s="23" t="s">
        <v>597</v>
      </c>
      <c r="P566" s="19">
        <f t="shared" si="24"/>
        <v>3</v>
      </c>
      <c r="Q566" s="19">
        <f t="shared" si="25"/>
        <v>10000</v>
      </c>
      <c r="R566" s="19">
        <f t="shared" si="26"/>
        <v>60000000</v>
      </c>
      <c r="W566" s="235">
        <v>40</v>
      </c>
      <c r="X566" s="236" t="s">
        <v>1241</v>
      </c>
      <c r="Y566" s="235">
        <v>10000</v>
      </c>
    </row>
    <row r="567" spans="1:25" ht="12.75" hidden="1" customHeight="1">
      <c r="A567" s="19">
        <v>6112439</v>
      </c>
      <c r="B567" s="19" t="s">
        <v>5690</v>
      </c>
      <c r="C567" s="19" t="s">
        <v>5691</v>
      </c>
      <c r="D567" s="19" t="s">
        <v>5692</v>
      </c>
      <c r="E567" s="19">
        <v>40</v>
      </c>
      <c r="F567" s="19" t="s">
        <v>3169</v>
      </c>
      <c r="G567" s="19" t="s">
        <v>465</v>
      </c>
      <c r="H567" s="19" t="s">
        <v>5547</v>
      </c>
      <c r="I567" s="19" t="s">
        <v>5693</v>
      </c>
      <c r="J567" s="20" t="s">
        <v>3173</v>
      </c>
      <c r="K567" s="19" t="s">
        <v>5694</v>
      </c>
      <c r="L567" s="19" t="s">
        <v>389</v>
      </c>
      <c r="M567" s="19">
        <v>7</v>
      </c>
      <c r="N567" s="19" t="s">
        <v>465</v>
      </c>
      <c r="O567" s="23" t="s">
        <v>597</v>
      </c>
      <c r="P567" s="19">
        <f t="shared" si="24"/>
        <v>3</v>
      </c>
      <c r="Q567" s="19">
        <f t="shared" si="25"/>
        <v>10000</v>
      </c>
      <c r="R567" s="19">
        <f t="shared" si="26"/>
        <v>70000</v>
      </c>
      <c r="W567" s="233">
        <v>40</v>
      </c>
      <c r="X567" s="234" t="s">
        <v>838</v>
      </c>
      <c r="Y567" s="233">
        <v>10000</v>
      </c>
    </row>
    <row r="568" spans="1:25" ht="12.75" hidden="1" customHeight="1">
      <c r="A568" s="19">
        <v>350520</v>
      </c>
      <c r="B568" s="19" t="s">
        <v>3269</v>
      </c>
      <c r="C568" s="19" t="s">
        <v>3270</v>
      </c>
      <c r="D568" s="19" t="s">
        <v>3271</v>
      </c>
      <c r="E568" s="19">
        <v>40</v>
      </c>
      <c r="F568" s="19" t="s">
        <v>3169</v>
      </c>
      <c r="G568" s="19" t="s">
        <v>466</v>
      </c>
      <c r="H568" s="19" t="s">
        <v>5695</v>
      </c>
      <c r="I568" s="19" t="s">
        <v>3274</v>
      </c>
      <c r="J568" s="20" t="s">
        <v>3173</v>
      </c>
      <c r="K568" s="19" t="s">
        <v>3275</v>
      </c>
      <c r="L568" s="19" t="s">
        <v>389</v>
      </c>
      <c r="M568" s="19">
        <v>29</v>
      </c>
      <c r="N568" s="19" t="s">
        <v>466</v>
      </c>
      <c r="O568" s="23" t="s">
        <v>597</v>
      </c>
      <c r="P568" s="19">
        <f t="shared" si="24"/>
        <v>3</v>
      </c>
      <c r="Q568" s="19">
        <f t="shared" si="25"/>
        <v>10000</v>
      </c>
      <c r="R568" s="19">
        <f t="shared" si="26"/>
        <v>290000</v>
      </c>
      <c r="W568" s="235">
        <v>40</v>
      </c>
      <c r="X568" s="236" t="s">
        <v>548</v>
      </c>
      <c r="Y568" s="235">
        <v>10000</v>
      </c>
    </row>
    <row r="569" spans="1:25" ht="12.75" hidden="1" customHeight="1">
      <c r="A569" s="19">
        <v>350559</v>
      </c>
      <c r="B569" s="19" t="s">
        <v>5696</v>
      </c>
      <c r="C569" s="19" t="s">
        <v>5697</v>
      </c>
      <c r="D569" s="19" t="s">
        <v>5698</v>
      </c>
      <c r="E569" s="19">
        <v>40</v>
      </c>
      <c r="F569" s="19" t="s">
        <v>3169</v>
      </c>
      <c r="G569" s="19" t="s">
        <v>467</v>
      </c>
      <c r="H569" s="19" t="s">
        <v>5699</v>
      </c>
      <c r="I569" s="19" t="s">
        <v>5700</v>
      </c>
      <c r="J569" s="20" t="s">
        <v>3173</v>
      </c>
      <c r="K569" s="19" t="s">
        <v>5701</v>
      </c>
      <c r="L569" s="19" t="s">
        <v>389</v>
      </c>
      <c r="M569" s="19">
        <v>50</v>
      </c>
      <c r="N569" s="19" t="s">
        <v>467</v>
      </c>
      <c r="O569" s="23" t="s">
        <v>597</v>
      </c>
      <c r="P569" s="19">
        <f t="shared" si="24"/>
        <v>3</v>
      </c>
      <c r="Q569" s="19">
        <f t="shared" si="25"/>
        <v>10000</v>
      </c>
      <c r="R569" s="19">
        <f t="shared" si="26"/>
        <v>500000</v>
      </c>
      <c r="W569" s="233">
        <v>40</v>
      </c>
      <c r="X569" s="234" t="s">
        <v>839</v>
      </c>
      <c r="Y569" s="233">
        <v>10000</v>
      </c>
    </row>
    <row r="570" spans="1:25" ht="12.75" hidden="1" customHeight="1">
      <c r="A570" s="19">
        <v>24846</v>
      </c>
      <c r="B570" s="19" t="s">
        <v>5702</v>
      </c>
      <c r="C570" s="19" t="s">
        <v>5703</v>
      </c>
      <c r="D570" s="19" t="s">
        <v>5704</v>
      </c>
      <c r="E570" s="19">
        <v>40</v>
      </c>
      <c r="F570" s="19" t="s">
        <v>3169</v>
      </c>
      <c r="G570" s="19" t="s">
        <v>467</v>
      </c>
      <c r="H570" s="19" t="s">
        <v>5699</v>
      </c>
      <c r="I570" s="19" t="s">
        <v>5705</v>
      </c>
      <c r="J570" s="20" t="s">
        <v>3173</v>
      </c>
      <c r="K570" s="19" t="s">
        <v>5706</v>
      </c>
      <c r="L570" s="19" t="s">
        <v>389</v>
      </c>
      <c r="M570" s="19">
        <v>9</v>
      </c>
      <c r="N570" s="19" t="s">
        <v>467</v>
      </c>
      <c r="O570" s="23" t="s">
        <v>597</v>
      </c>
      <c r="P570" s="19">
        <f t="shared" si="24"/>
        <v>3</v>
      </c>
      <c r="Q570" s="19">
        <f t="shared" si="25"/>
        <v>10000</v>
      </c>
      <c r="R570" s="19">
        <f t="shared" si="26"/>
        <v>90000</v>
      </c>
      <c r="W570" s="235">
        <v>40</v>
      </c>
      <c r="X570" s="236" t="s">
        <v>839</v>
      </c>
      <c r="Y570" s="235">
        <v>10000</v>
      </c>
    </row>
    <row r="571" spans="1:25" ht="12.75" hidden="1" customHeight="1">
      <c r="A571" s="19">
        <v>350493</v>
      </c>
      <c r="B571" s="19" t="s">
        <v>5707</v>
      </c>
      <c r="C571" s="19" t="s">
        <v>5708</v>
      </c>
      <c r="D571" s="19" t="s">
        <v>5709</v>
      </c>
      <c r="E571" s="19">
        <v>40</v>
      </c>
      <c r="F571" s="19" t="s">
        <v>3169</v>
      </c>
      <c r="G571" s="19" t="s">
        <v>467</v>
      </c>
      <c r="H571" s="19" t="s">
        <v>5699</v>
      </c>
      <c r="I571" s="19" t="s">
        <v>5710</v>
      </c>
      <c r="J571" s="20" t="s">
        <v>3173</v>
      </c>
      <c r="K571" s="19" t="s">
        <v>5711</v>
      </c>
      <c r="L571" s="19" t="s">
        <v>389</v>
      </c>
      <c r="M571" s="19">
        <v>50</v>
      </c>
      <c r="N571" s="19" t="s">
        <v>467</v>
      </c>
      <c r="O571" s="23" t="s">
        <v>597</v>
      </c>
      <c r="P571" s="19">
        <f t="shared" si="24"/>
        <v>3</v>
      </c>
      <c r="Q571" s="19">
        <f t="shared" si="25"/>
        <v>10000</v>
      </c>
      <c r="R571" s="19">
        <f t="shared" si="26"/>
        <v>500000</v>
      </c>
      <c r="W571" s="233">
        <v>40</v>
      </c>
      <c r="X571" s="234" t="s">
        <v>840</v>
      </c>
      <c r="Y571" s="233">
        <v>10000</v>
      </c>
    </row>
    <row r="572" spans="1:25" ht="12.75" hidden="1" customHeight="1">
      <c r="A572" s="19">
        <v>3913756</v>
      </c>
      <c r="B572" s="19" t="s">
        <v>5712</v>
      </c>
      <c r="C572" s="19" t="s">
        <v>5713</v>
      </c>
      <c r="D572" s="19" t="s">
        <v>5714</v>
      </c>
      <c r="E572" s="19">
        <v>40</v>
      </c>
      <c r="F572" s="19" t="s">
        <v>3169</v>
      </c>
      <c r="G572" s="19" t="s">
        <v>467</v>
      </c>
      <c r="H572" s="19" t="s">
        <v>5699</v>
      </c>
      <c r="I572" s="19" t="s">
        <v>5715</v>
      </c>
      <c r="J572" s="20" t="s">
        <v>3173</v>
      </c>
      <c r="K572" s="19" t="s">
        <v>5716</v>
      </c>
      <c r="L572" s="19" t="s">
        <v>389</v>
      </c>
      <c r="M572" s="19">
        <v>9</v>
      </c>
      <c r="N572" s="19" t="s">
        <v>467</v>
      </c>
      <c r="O572" s="23" t="s">
        <v>597</v>
      </c>
      <c r="P572" s="19">
        <f t="shared" si="24"/>
        <v>3</v>
      </c>
      <c r="Q572" s="19">
        <f t="shared" si="25"/>
        <v>10000</v>
      </c>
      <c r="R572" s="19">
        <f t="shared" si="26"/>
        <v>90000</v>
      </c>
      <c r="W572" s="235">
        <v>40</v>
      </c>
      <c r="X572" s="236" t="s">
        <v>841</v>
      </c>
      <c r="Y572" s="235">
        <v>10000</v>
      </c>
    </row>
    <row r="573" spans="1:25" ht="12.75" hidden="1" customHeight="1">
      <c r="A573" s="19">
        <v>4437076</v>
      </c>
      <c r="B573" s="19" t="s">
        <v>5717</v>
      </c>
      <c r="C573" s="19" t="s">
        <v>5718</v>
      </c>
      <c r="D573" s="19" t="s">
        <v>5719</v>
      </c>
      <c r="E573" s="19">
        <v>40</v>
      </c>
      <c r="F573" s="19" t="s">
        <v>3169</v>
      </c>
      <c r="G573" s="19" t="s">
        <v>467</v>
      </c>
      <c r="H573" s="19" t="s">
        <v>5699</v>
      </c>
      <c r="I573" s="19" t="s">
        <v>5720</v>
      </c>
      <c r="J573" s="20" t="s">
        <v>3173</v>
      </c>
      <c r="K573" s="19" t="s">
        <v>5721</v>
      </c>
      <c r="L573" s="19" t="s">
        <v>393</v>
      </c>
      <c r="M573" s="19">
        <v>5</v>
      </c>
      <c r="N573" s="19" t="s">
        <v>467</v>
      </c>
      <c r="O573" s="23" t="s">
        <v>597</v>
      </c>
      <c r="P573" s="19">
        <f t="shared" si="24"/>
        <v>3</v>
      </c>
      <c r="Q573" s="19">
        <f t="shared" si="25"/>
        <v>10000</v>
      </c>
      <c r="R573" s="19">
        <f t="shared" si="26"/>
        <v>50000</v>
      </c>
      <c r="W573" s="233">
        <v>40</v>
      </c>
      <c r="X573" s="234" t="s">
        <v>843</v>
      </c>
      <c r="Y573" s="233">
        <v>10000</v>
      </c>
    </row>
    <row r="574" spans="1:25" ht="12.75" hidden="1" customHeight="1">
      <c r="A574" s="19">
        <v>351040</v>
      </c>
      <c r="B574" s="19" t="s">
        <v>5722</v>
      </c>
      <c r="C574" s="19" t="s">
        <v>5723</v>
      </c>
      <c r="D574" s="19" t="s">
        <v>5724</v>
      </c>
      <c r="E574" s="19">
        <v>40</v>
      </c>
      <c r="F574" s="19" t="s">
        <v>3169</v>
      </c>
      <c r="G574" s="19" t="s">
        <v>467</v>
      </c>
      <c r="H574" s="19" t="s">
        <v>5699</v>
      </c>
      <c r="I574" s="19" t="s">
        <v>5725</v>
      </c>
      <c r="J574" s="20" t="s">
        <v>3173</v>
      </c>
      <c r="K574" s="19" t="s">
        <v>5726</v>
      </c>
      <c r="L574" s="19" t="s">
        <v>389</v>
      </c>
      <c r="M574" s="19">
        <v>513</v>
      </c>
      <c r="N574" s="19" t="s">
        <v>467</v>
      </c>
      <c r="O574" s="23" t="s">
        <v>597</v>
      </c>
      <c r="P574" s="19">
        <f t="shared" si="24"/>
        <v>3</v>
      </c>
      <c r="Q574" s="19">
        <f t="shared" si="25"/>
        <v>10000</v>
      </c>
      <c r="R574" s="19">
        <f t="shared" si="26"/>
        <v>5130000</v>
      </c>
      <c r="W574" s="235">
        <v>40</v>
      </c>
      <c r="X574" s="236" t="s">
        <v>844</v>
      </c>
      <c r="Y574" s="235">
        <v>10000</v>
      </c>
    </row>
    <row r="575" spans="1:25" ht="12.75" hidden="1" customHeight="1">
      <c r="A575" s="19">
        <v>4097435</v>
      </c>
      <c r="B575" s="19" t="s">
        <v>5727</v>
      </c>
      <c r="C575" s="19" t="s">
        <v>5728</v>
      </c>
      <c r="D575" s="19" t="s">
        <v>5729</v>
      </c>
      <c r="E575" s="19">
        <v>40</v>
      </c>
      <c r="F575" s="19" t="s">
        <v>3169</v>
      </c>
      <c r="G575" s="19" t="s">
        <v>467</v>
      </c>
      <c r="H575" s="19" t="s">
        <v>5699</v>
      </c>
      <c r="I575" s="19" t="s">
        <v>5402</v>
      </c>
      <c r="J575" s="20" t="s">
        <v>3173</v>
      </c>
      <c r="K575" s="19" t="s">
        <v>5730</v>
      </c>
      <c r="L575" s="19" t="s">
        <v>389</v>
      </c>
      <c r="M575" s="19">
        <v>600</v>
      </c>
      <c r="N575" s="19" t="s">
        <v>467</v>
      </c>
      <c r="O575" s="23" t="s">
        <v>597</v>
      </c>
      <c r="P575" s="19">
        <f t="shared" si="24"/>
        <v>3</v>
      </c>
      <c r="Q575" s="19">
        <f t="shared" si="25"/>
        <v>10000</v>
      </c>
      <c r="R575" s="19">
        <f t="shared" si="26"/>
        <v>6000000</v>
      </c>
      <c r="W575" s="233">
        <v>40</v>
      </c>
      <c r="X575" s="234" t="s">
        <v>845</v>
      </c>
      <c r="Y575" s="233">
        <v>10000</v>
      </c>
    </row>
    <row r="576" spans="1:25" ht="12.75" hidden="1" customHeight="1">
      <c r="A576" s="19">
        <v>9952431</v>
      </c>
      <c r="B576" s="19" t="s">
        <v>3784</v>
      </c>
      <c r="C576" s="19" t="s">
        <v>3785</v>
      </c>
      <c r="D576" s="19" t="s">
        <v>3786</v>
      </c>
      <c r="E576" s="19">
        <v>40</v>
      </c>
      <c r="F576" s="19" t="s">
        <v>3169</v>
      </c>
      <c r="G576" s="19" t="s">
        <v>467</v>
      </c>
      <c r="H576" s="19" t="s">
        <v>5699</v>
      </c>
      <c r="I576" s="19" t="s">
        <v>3787</v>
      </c>
      <c r="J576" s="20" t="s">
        <v>3173</v>
      </c>
      <c r="K576" s="19" t="s">
        <v>3788</v>
      </c>
      <c r="L576" s="19" t="s">
        <v>389</v>
      </c>
      <c r="M576" s="19">
        <v>3</v>
      </c>
      <c r="N576" s="19" t="s">
        <v>467</v>
      </c>
      <c r="O576" s="23" t="s">
        <v>597</v>
      </c>
      <c r="P576" s="19">
        <f t="shared" si="24"/>
        <v>3</v>
      </c>
      <c r="Q576" s="19">
        <f t="shared" si="25"/>
        <v>10000</v>
      </c>
      <c r="R576" s="19">
        <f t="shared" si="26"/>
        <v>30000</v>
      </c>
      <c r="W576" s="235">
        <v>40</v>
      </c>
      <c r="X576" s="236" t="s">
        <v>846</v>
      </c>
      <c r="Y576" s="235">
        <v>10000</v>
      </c>
    </row>
    <row r="577" spans="1:25" ht="12.75" hidden="1" customHeight="1">
      <c r="A577" s="19">
        <v>3946076</v>
      </c>
      <c r="B577" s="19" t="s">
        <v>5731</v>
      </c>
      <c r="C577" s="19" t="s">
        <v>5732</v>
      </c>
      <c r="D577" s="19" t="s">
        <v>5733</v>
      </c>
      <c r="E577" s="19">
        <v>40</v>
      </c>
      <c r="F577" s="19" t="s">
        <v>3169</v>
      </c>
      <c r="G577" s="19" t="s">
        <v>467</v>
      </c>
      <c r="H577" s="19" t="s">
        <v>5699</v>
      </c>
      <c r="I577" s="19" t="s">
        <v>5734</v>
      </c>
      <c r="J577" s="20" t="s">
        <v>3173</v>
      </c>
      <c r="K577" s="19" t="s">
        <v>5735</v>
      </c>
      <c r="L577" s="19" t="s">
        <v>389</v>
      </c>
      <c r="M577" s="19">
        <v>7</v>
      </c>
      <c r="N577" s="19" t="s">
        <v>467</v>
      </c>
      <c r="O577" s="23" t="s">
        <v>597</v>
      </c>
      <c r="P577" s="19">
        <f t="shared" si="24"/>
        <v>3</v>
      </c>
      <c r="Q577" s="19">
        <f t="shared" si="25"/>
        <v>10000</v>
      </c>
      <c r="R577" s="19">
        <f t="shared" si="26"/>
        <v>70000</v>
      </c>
      <c r="W577" s="233">
        <v>40</v>
      </c>
      <c r="X577" s="234" t="s">
        <v>847</v>
      </c>
      <c r="Y577" s="233">
        <v>10000</v>
      </c>
    </row>
    <row r="578" spans="1:25" ht="12.75" hidden="1" customHeight="1">
      <c r="A578" s="19">
        <v>350542</v>
      </c>
      <c r="B578" s="19" t="s">
        <v>5736</v>
      </c>
      <c r="C578" s="19" t="s">
        <v>5737</v>
      </c>
      <c r="D578" s="19" t="s">
        <v>5738</v>
      </c>
      <c r="E578" s="19">
        <v>40</v>
      </c>
      <c r="F578" s="19" t="s">
        <v>3169</v>
      </c>
      <c r="G578" s="19" t="s">
        <v>467</v>
      </c>
      <c r="H578" s="19" t="s">
        <v>5699</v>
      </c>
      <c r="I578" s="19" t="s">
        <v>5739</v>
      </c>
      <c r="J578" s="20" t="s">
        <v>3173</v>
      </c>
      <c r="K578" s="19" t="s">
        <v>5740</v>
      </c>
      <c r="L578" s="19" t="s">
        <v>389</v>
      </c>
      <c r="M578" s="19">
        <v>2</v>
      </c>
      <c r="N578" s="19" t="s">
        <v>467</v>
      </c>
      <c r="O578" s="23" t="s">
        <v>597</v>
      </c>
      <c r="P578" s="19">
        <f t="shared" si="24"/>
        <v>3</v>
      </c>
      <c r="Q578" s="19">
        <f t="shared" si="25"/>
        <v>10000</v>
      </c>
      <c r="R578" s="19">
        <f t="shared" si="26"/>
        <v>20000</v>
      </c>
      <c r="W578" s="235">
        <v>40</v>
      </c>
      <c r="X578" s="236" t="s">
        <v>848</v>
      </c>
      <c r="Y578" s="235">
        <v>10000</v>
      </c>
    </row>
    <row r="579" spans="1:25" ht="12.75" hidden="1" customHeight="1">
      <c r="A579" s="19">
        <v>4141195</v>
      </c>
      <c r="B579" s="19" t="s">
        <v>5741</v>
      </c>
      <c r="C579" s="19" t="s">
        <v>5742</v>
      </c>
      <c r="D579" s="19" t="s">
        <v>5743</v>
      </c>
      <c r="E579" s="19">
        <v>40</v>
      </c>
      <c r="F579" s="19" t="s">
        <v>3169</v>
      </c>
      <c r="G579" s="19" t="s">
        <v>467</v>
      </c>
      <c r="H579" s="19" t="s">
        <v>5699</v>
      </c>
      <c r="I579" s="19" t="s">
        <v>5744</v>
      </c>
      <c r="J579" s="20" t="s">
        <v>3173</v>
      </c>
      <c r="K579" s="19" t="s">
        <v>5745</v>
      </c>
      <c r="L579" s="19" t="s">
        <v>389</v>
      </c>
      <c r="M579" s="19">
        <v>6600</v>
      </c>
      <c r="N579" s="19" t="s">
        <v>467</v>
      </c>
      <c r="O579" s="23" t="s">
        <v>597</v>
      </c>
      <c r="P579" s="19">
        <f t="shared" si="24"/>
        <v>3</v>
      </c>
      <c r="Q579" s="19">
        <f t="shared" si="25"/>
        <v>10000</v>
      </c>
      <c r="R579" s="19">
        <f t="shared" si="26"/>
        <v>66000000</v>
      </c>
      <c r="W579" s="233">
        <v>40</v>
      </c>
      <c r="X579" s="234" t="s">
        <v>848</v>
      </c>
      <c r="Y579" s="233">
        <v>10000</v>
      </c>
    </row>
    <row r="580" spans="1:25" ht="12.75" hidden="1" customHeight="1">
      <c r="A580" s="19">
        <v>350910</v>
      </c>
      <c r="B580" s="19" t="s">
        <v>5746</v>
      </c>
      <c r="C580" s="19" t="s">
        <v>5747</v>
      </c>
      <c r="D580" s="19" t="s">
        <v>5748</v>
      </c>
      <c r="E580" s="19">
        <v>40</v>
      </c>
      <c r="F580" s="19" t="s">
        <v>3169</v>
      </c>
      <c r="G580" s="19" t="s">
        <v>467</v>
      </c>
      <c r="H580" s="19" t="s">
        <v>5699</v>
      </c>
      <c r="I580" s="19" t="s">
        <v>5749</v>
      </c>
      <c r="J580" s="20" t="s">
        <v>3173</v>
      </c>
      <c r="K580" s="19" t="s">
        <v>5750</v>
      </c>
      <c r="L580" s="19" t="s">
        <v>389</v>
      </c>
      <c r="M580" s="19">
        <v>26</v>
      </c>
      <c r="N580" s="19" t="s">
        <v>467</v>
      </c>
      <c r="O580" s="23" t="s">
        <v>597</v>
      </c>
      <c r="P580" s="19">
        <f t="shared" ref="P580:P643" si="27">LEN(G580)</f>
        <v>3</v>
      </c>
      <c r="Q580" s="19">
        <f t="shared" ref="Q580:Q643" si="28">VLOOKUP(N580,$X$3:$Y$993,2,0)</f>
        <v>10000</v>
      </c>
      <c r="R580" s="19">
        <f t="shared" ref="R580:R643" si="29">Q580*M580</f>
        <v>260000</v>
      </c>
      <c r="W580" s="235">
        <v>40</v>
      </c>
      <c r="X580" s="236" t="s">
        <v>849</v>
      </c>
      <c r="Y580" s="235">
        <v>10000</v>
      </c>
    </row>
    <row r="581" spans="1:25" ht="12.75" hidden="1" customHeight="1">
      <c r="A581" s="19">
        <v>350796</v>
      </c>
      <c r="B581" s="19" t="s">
        <v>5751</v>
      </c>
      <c r="C581" s="19" t="s">
        <v>5752</v>
      </c>
      <c r="D581" s="19" t="s">
        <v>5753</v>
      </c>
      <c r="E581" s="19">
        <v>40</v>
      </c>
      <c r="F581" s="19" t="s">
        <v>3169</v>
      </c>
      <c r="G581" s="19" t="s">
        <v>467</v>
      </c>
      <c r="H581" s="19" t="s">
        <v>5699</v>
      </c>
      <c r="I581" s="19" t="s">
        <v>5754</v>
      </c>
      <c r="J581" s="20" t="s">
        <v>3173</v>
      </c>
      <c r="K581" s="19" t="s">
        <v>5755</v>
      </c>
      <c r="L581" s="19" t="s">
        <v>389</v>
      </c>
      <c r="M581" s="19">
        <v>15</v>
      </c>
      <c r="N581" s="19" t="s">
        <v>467</v>
      </c>
      <c r="O581" s="23" t="s">
        <v>597</v>
      </c>
      <c r="P581" s="19">
        <f t="shared" si="27"/>
        <v>3</v>
      </c>
      <c r="Q581" s="19">
        <f t="shared" si="28"/>
        <v>10000</v>
      </c>
      <c r="R581" s="19">
        <f t="shared" si="29"/>
        <v>150000</v>
      </c>
      <c r="W581" s="233">
        <v>40</v>
      </c>
      <c r="X581" s="234" t="s">
        <v>849</v>
      </c>
      <c r="Y581" s="233">
        <v>10000</v>
      </c>
    </row>
    <row r="582" spans="1:25" ht="12.75" hidden="1" customHeight="1">
      <c r="A582" s="19">
        <v>350489</v>
      </c>
      <c r="B582" s="19" t="s">
        <v>5756</v>
      </c>
      <c r="C582" s="19" t="s">
        <v>5757</v>
      </c>
      <c r="D582" s="19" t="s">
        <v>5758</v>
      </c>
      <c r="E582" s="19">
        <v>40</v>
      </c>
      <c r="F582" s="19" t="s">
        <v>3169</v>
      </c>
      <c r="G582" s="19" t="s">
        <v>467</v>
      </c>
      <c r="H582" s="19" t="s">
        <v>5699</v>
      </c>
      <c r="I582" s="19" t="s">
        <v>5759</v>
      </c>
      <c r="J582" s="20" t="s">
        <v>3173</v>
      </c>
      <c r="K582" s="19" t="s">
        <v>5760</v>
      </c>
      <c r="L582" s="19" t="s">
        <v>389</v>
      </c>
      <c r="M582" s="19">
        <v>19</v>
      </c>
      <c r="N582" s="19" t="s">
        <v>467</v>
      </c>
      <c r="O582" s="23" t="s">
        <v>597</v>
      </c>
      <c r="P582" s="19">
        <f t="shared" si="27"/>
        <v>3</v>
      </c>
      <c r="Q582" s="19">
        <f t="shared" si="28"/>
        <v>10000</v>
      </c>
      <c r="R582" s="19">
        <f t="shared" si="29"/>
        <v>190000</v>
      </c>
      <c r="W582" s="235">
        <v>40</v>
      </c>
      <c r="X582" s="236" t="s">
        <v>850</v>
      </c>
      <c r="Y582" s="235">
        <v>10000</v>
      </c>
    </row>
    <row r="583" spans="1:25" ht="12.75" hidden="1" customHeight="1">
      <c r="A583" s="19">
        <v>350998</v>
      </c>
      <c r="B583" s="19" t="s">
        <v>5761</v>
      </c>
      <c r="C583" s="19" t="s">
        <v>5762</v>
      </c>
      <c r="D583" s="19" t="s">
        <v>5763</v>
      </c>
      <c r="E583" s="19">
        <v>40</v>
      </c>
      <c r="F583" s="19" t="s">
        <v>3169</v>
      </c>
      <c r="G583" s="19" t="s">
        <v>467</v>
      </c>
      <c r="H583" s="19" t="s">
        <v>5699</v>
      </c>
      <c r="I583" s="19" t="s">
        <v>5764</v>
      </c>
      <c r="J583" s="20" t="s">
        <v>3173</v>
      </c>
      <c r="K583" s="19" t="s">
        <v>5765</v>
      </c>
      <c r="L583" s="19" t="s">
        <v>389</v>
      </c>
      <c r="M583" s="19">
        <v>50</v>
      </c>
      <c r="N583" s="19" t="s">
        <v>467</v>
      </c>
      <c r="O583" s="23" t="s">
        <v>597</v>
      </c>
      <c r="P583" s="19">
        <f t="shared" si="27"/>
        <v>3</v>
      </c>
      <c r="Q583" s="19">
        <f t="shared" si="28"/>
        <v>10000</v>
      </c>
      <c r="R583" s="19">
        <f t="shared" si="29"/>
        <v>500000</v>
      </c>
      <c r="W583" s="233">
        <v>40</v>
      </c>
      <c r="X583" s="234" t="s">
        <v>850</v>
      </c>
      <c r="Y583" s="233">
        <v>10000</v>
      </c>
    </row>
    <row r="584" spans="1:25" ht="12.75" hidden="1" customHeight="1">
      <c r="A584" s="19">
        <v>350877</v>
      </c>
      <c r="B584" s="19" t="s">
        <v>5766</v>
      </c>
      <c r="C584" s="19" t="s">
        <v>5767</v>
      </c>
      <c r="D584" s="19" t="s">
        <v>5768</v>
      </c>
      <c r="E584" s="19">
        <v>40</v>
      </c>
      <c r="F584" s="19" t="s">
        <v>3169</v>
      </c>
      <c r="G584" s="19" t="s">
        <v>467</v>
      </c>
      <c r="H584" s="19" t="s">
        <v>5699</v>
      </c>
      <c r="I584" s="19" t="s">
        <v>5769</v>
      </c>
      <c r="J584" s="20" t="s">
        <v>3173</v>
      </c>
      <c r="K584" s="19" t="s">
        <v>5770</v>
      </c>
      <c r="L584" s="19" t="s">
        <v>389</v>
      </c>
      <c r="M584" s="19">
        <v>17</v>
      </c>
      <c r="N584" s="19" t="s">
        <v>467</v>
      </c>
      <c r="O584" s="23" t="s">
        <v>597</v>
      </c>
      <c r="P584" s="19">
        <f t="shared" si="27"/>
        <v>3</v>
      </c>
      <c r="Q584" s="19">
        <f t="shared" si="28"/>
        <v>10000</v>
      </c>
      <c r="R584" s="19">
        <f t="shared" si="29"/>
        <v>170000</v>
      </c>
      <c r="W584" s="235">
        <v>40</v>
      </c>
      <c r="X584" s="236" t="s">
        <v>1851</v>
      </c>
      <c r="Y584" s="235">
        <v>10000</v>
      </c>
    </row>
    <row r="585" spans="1:25" ht="12.75" hidden="1" customHeight="1">
      <c r="A585" s="19">
        <v>4331356</v>
      </c>
      <c r="B585" s="19" t="s">
        <v>5771</v>
      </c>
      <c r="C585" s="19" t="s">
        <v>5772</v>
      </c>
      <c r="D585" s="19" t="s">
        <v>5773</v>
      </c>
      <c r="E585" s="19">
        <v>40</v>
      </c>
      <c r="F585" s="19" t="s">
        <v>3169</v>
      </c>
      <c r="G585" s="19" t="s">
        <v>467</v>
      </c>
      <c r="H585" s="19" t="s">
        <v>5699</v>
      </c>
      <c r="I585" s="19" t="s">
        <v>5774</v>
      </c>
      <c r="J585" s="20" t="s">
        <v>3173</v>
      </c>
      <c r="K585" s="19" t="s">
        <v>5775</v>
      </c>
      <c r="L585" s="19" t="s">
        <v>389</v>
      </c>
      <c r="M585" s="19">
        <v>7</v>
      </c>
      <c r="N585" s="19" t="s">
        <v>467</v>
      </c>
      <c r="O585" s="23" t="s">
        <v>597</v>
      </c>
      <c r="P585" s="19">
        <f t="shared" si="27"/>
        <v>3</v>
      </c>
      <c r="Q585" s="19">
        <f t="shared" si="28"/>
        <v>10000</v>
      </c>
      <c r="R585" s="19">
        <f t="shared" si="29"/>
        <v>70000</v>
      </c>
      <c r="W585" s="233">
        <v>40</v>
      </c>
      <c r="X585" s="234" t="s">
        <v>851</v>
      </c>
      <c r="Y585" s="233">
        <v>10000</v>
      </c>
    </row>
    <row r="586" spans="1:25" ht="12.75" hidden="1" customHeight="1">
      <c r="A586" s="19">
        <v>350860</v>
      </c>
      <c r="B586" s="19" t="s">
        <v>5776</v>
      </c>
      <c r="C586" s="19" t="s">
        <v>5777</v>
      </c>
      <c r="D586" s="19" t="s">
        <v>5778</v>
      </c>
      <c r="E586" s="19">
        <v>40</v>
      </c>
      <c r="F586" s="19" t="s">
        <v>3169</v>
      </c>
      <c r="G586" s="19" t="s">
        <v>467</v>
      </c>
      <c r="H586" s="19" t="s">
        <v>5699</v>
      </c>
      <c r="I586" s="19" t="s">
        <v>5779</v>
      </c>
      <c r="J586" s="20" t="s">
        <v>3173</v>
      </c>
      <c r="K586" s="19" t="s">
        <v>5780</v>
      </c>
      <c r="L586" s="19" t="s">
        <v>389</v>
      </c>
      <c r="M586" s="19">
        <v>88</v>
      </c>
      <c r="N586" s="19" t="s">
        <v>467</v>
      </c>
      <c r="O586" s="23" t="s">
        <v>597</v>
      </c>
      <c r="P586" s="19">
        <f t="shared" si="27"/>
        <v>3</v>
      </c>
      <c r="Q586" s="19">
        <f t="shared" si="28"/>
        <v>10000</v>
      </c>
      <c r="R586" s="19">
        <f t="shared" si="29"/>
        <v>880000</v>
      </c>
      <c r="W586" s="235">
        <v>40</v>
      </c>
      <c r="X586" s="236" t="s">
        <v>852</v>
      </c>
      <c r="Y586" s="235">
        <v>10000</v>
      </c>
    </row>
    <row r="587" spans="1:25" ht="12.75" hidden="1" customHeight="1">
      <c r="A587" s="19">
        <v>4873903</v>
      </c>
      <c r="B587" s="19" t="s">
        <v>5781</v>
      </c>
      <c r="C587" s="19" t="s">
        <v>5782</v>
      </c>
      <c r="D587" s="19" t="s">
        <v>5783</v>
      </c>
      <c r="E587" s="19">
        <v>40</v>
      </c>
      <c r="F587" s="19" t="s">
        <v>3169</v>
      </c>
      <c r="G587" s="19" t="s">
        <v>467</v>
      </c>
      <c r="H587" s="19" t="s">
        <v>5699</v>
      </c>
      <c r="I587" s="19" t="s">
        <v>5784</v>
      </c>
      <c r="J587" s="20" t="s">
        <v>3173</v>
      </c>
      <c r="K587" s="19" t="s">
        <v>5785</v>
      </c>
      <c r="L587" s="19" t="s">
        <v>389</v>
      </c>
      <c r="M587" s="19">
        <v>17379</v>
      </c>
      <c r="N587" s="19" t="s">
        <v>467</v>
      </c>
      <c r="O587" s="23" t="s">
        <v>597</v>
      </c>
      <c r="P587" s="19">
        <f t="shared" si="27"/>
        <v>3</v>
      </c>
      <c r="Q587" s="19">
        <f t="shared" si="28"/>
        <v>10000</v>
      </c>
      <c r="R587" s="19">
        <f t="shared" si="29"/>
        <v>173790000</v>
      </c>
      <c r="W587" s="233">
        <v>40</v>
      </c>
      <c r="X587" s="234" t="s">
        <v>1246</v>
      </c>
      <c r="Y587" s="233">
        <v>10000</v>
      </c>
    </row>
    <row r="588" spans="1:25" ht="12.75" hidden="1" customHeight="1">
      <c r="A588" s="19">
        <v>3741184</v>
      </c>
      <c r="B588" s="19" t="s">
        <v>5786</v>
      </c>
      <c r="C588" s="19" t="s">
        <v>5787</v>
      </c>
      <c r="D588" s="19" t="s">
        <v>5788</v>
      </c>
      <c r="E588" s="19">
        <v>40</v>
      </c>
      <c r="F588" s="19" t="s">
        <v>3169</v>
      </c>
      <c r="G588" s="19" t="s">
        <v>467</v>
      </c>
      <c r="H588" s="19" t="s">
        <v>5699</v>
      </c>
      <c r="I588" s="19" t="s">
        <v>5789</v>
      </c>
      <c r="J588" s="20" t="s">
        <v>3173</v>
      </c>
      <c r="K588" s="19" t="s">
        <v>5790</v>
      </c>
      <c r="L588" s="19" t="s">
        <v>389</v>
      </c>
      <c r="M588" s="19">
        <v>13</v>
      </c>
      <c r="N588" s="19" t="s">
        <v>467</v>
      </c>
      <c r="O588" s="23" t="s">
        <v>597</v>
      </c>
      <c r="P588" s="19">
        <f t="shared" si="27"/>
        <v>3</v>
      </c>
      <c r="Q588" s="19">
        <f t="shared" si="28"/>
        <v>10000</v>
      </c>
      <c r="R588" s="19">
        <f t="shared" si="29"/>
        <v>130000</v>
      </c>
      <c r="W588" s="235">
        <v>40</v>
      </c>
      <c r="X588" s="236" t="s">
        <v>853</v>
      </c>
      <c r="Y588" s="235">
        <v>10000</v>
      </c>
    </row>
    <row r="589" spans="1:25" ht="12.75" hidden="1" customHeight="1">
      <c r="A589" s="19">
        <v>350506</v>
      </c>
      <c r="B589" s="19" t="s">
        <v>5791</v>
      </c>
      <c r="C589" s="19" t="s">
        <v>5792</v>
      </c>
      <c r="D589" s="19" t="s">
        <v>5793</v>
      </c>
      <c r="E589" s="19">
        <v>40</v>
      </c>
      <c r="F589" s="19" t="s">
        <v>3169</v>
      </c>
      <c r="G589" s="19" t="s">
        <v>467</v>
      </c>
      <c r="H589" s="19" t="s">
        <v>5699</v>
      </c>
      <c r="I589" s="19" t="s">
        <v>5794</v>
      </c>
      <c r="J589" s="20" t="s">
        <v>3173</v>
      </c>
      <c r="K589" s="19" t="s">
        <v>5795</v>
      </c>
      <c r="L589" s="19" t="s">
        <v>389</v>
      </c>
      <c r="M589" s="19">
        <v>2</v>
      </c>
      <c r="N589" s="19" t="s">
        <v>467</v>
      </c>
      <c r="O589" s="23" t="s">
        <v>597</v>
      </c>
      <c r="P589" s="19">
        <f t="shared" si="27"/>
        <v>3</v>
      </c>
      <c r="Q589" s="19">
        <f t="shared" si="28"/>
        <v>10000</v>
      </c>
      <c r="R589" s="19">
        <f t="shared" si="29"/>
        <v>20000</v>
      </c>
      <c r="W589" s="233">
        <v>40</v>
      </c>
      <c r="X589" s="234" t="s">
        <v>854</v>
      </c>
      <c r="Y589" s="233">
        <v>10000</v>
      </c>
    </row>
    <row r="590" spans="1:25" ht="12.75" hidden="1" customHeight="1">
      <c r="A590" s="19">
        <v>350526</v>
      </c>
      <c r="B590" s="19" t="s">
        <v>5796</v>
      </c>
      <c r="C590" s="19" t="s">
        <v>5797</v>
      </c>
      <c r="D590" s="19" t="s">
        <v>5798</v>
      </c>
      <c r="E590" s="19">
        <v>40</v>
      </c>
      <c r="F590" s="19" t="s">
        <v>3169</v>
      </c>
      <c r="G590" s="19" t="s">
        <v>467</v>
      </c>
      <c r="H590" s="19" t="s">
        <v>5699</v>
      </c>
      <c r="I590" s="19" t="s">
        <v>5799</v>
      </c>
      <c r="J590" s="20" t="s">
        <v>3173</v>
      </c>
      <c r="K590" s="19" t="s">
        <v>5800</v>
      </c>
      <c r="L590" s="19" t="s">
        <v>389</v>
      </c>
      <c r="M590" s="19">
        <v>56</v>
      </c>
      <c r="N590" s="19" t="s">
        <v>467</v>
      </c>
      <c r="O590" s="23" t="s">
        <v>597</v>
      </c>
      <c r="P590" s="19">
        <f t="shared" si="27"/>
        <v>3</v>
      </c>
      <c r="Q590" s="19">
        <f t="shared" si="28"/>
        <v>10000</v>
      </c>
      <c r="R590" s="19">
        <f t="shared" si="29"/>
        <v>560000</v>
      </c>
      <c r="W590" s="235">
        <v>40</v>
      </c>
      <c r="X590" s="236" t="s">
        <v>855</v>
      </c>
      <c r="Y590" s="235">
        <v>10000</v>
      </c>
    </row>
    <row r="591" spans="1:25" ht="12.75" hidden="1" customHeight="1">
      <c r="A591" s="19">
        <v>839662</v>
      </c>
      <c r="B591" s="19" t="s">
        <v>5801</v>
      </c>
      <c r="C591" s="19" t="s">
        <v>5802</v>
      </c>
      <c r="D591" s="19" t="s">
        <v>5803</v>
      </c>
      <c r="E591" s="19">
        <v>40</v>
      </c>
      <c r="F591" s="19" t="s">
        <v>3169</v>
      </c>
      <c r="G591" s="19" t="s">
        <v>467</v>
      </c>
      <c r="H591" s="19" t="s">
        <v>5699</v>
      </c>
      <c r="I591" s="19" t="s">
        <v>5804</v>
      </c>
      <c r="J591" s="20" t="s">
        <v>3173</v>
      </c>
      <c r="K591" s="19" t="s">
        <v>5805</v>
      </c>
      <c r="L591" s="19" t="s">
        <v>389</v>
      </c>
      <c r="M591" s="19">
        <v>57</v>
      </c>
      <c r="N591" s="19" t="s">
        <v>467</v>
      </c>
      <c r="O591" s="23" t="s">
        <v>597</v>
      </c>
      <c r="P591" s="19">
        <f t="shared" si="27"/>
        <v>3</v>
      </c>
      <c r="Q591" s="19">
        <f t="shared" si="28"/>
        <v>10000</v>
      </c>
      <c r="R591" s="19">
        <f t="shared" si="29"/>
        <v>570000</v>
      </c>
      <c r="W591" s="233">
        <v>40</v>
      </c>
      <c r="X591" s="234" t="s">
        <v>855</v>
      </c>
      <c r="Y591" s="233">
        <v>10000</v>
      </c>
    </row>
    <row r="592" spans="1:25" ht="12.75" hidden="1" customHeight="1">
      <c r="A592" s="19">
        <v>94019</v>
      </c>
      <c r="B592" s="19" t="s">
        <v>5806</v>
      </c>
      <c r="C592" s="19" t="s">
        <v>5807</v>
      </c>
      <c r="D592" s="19" t="s">
        <v>5808</v>
      </c>
      <c r="E592" s="19">
        <v>40</v>
      </c>
      <c r="F592" s="19" t="s">
        <v>3169</v>
      </c>
      <c r="G592" s="19" t="s">
        <v>467</v>
      </c>
      <c r="H592" s="19" t="s">
        <v>5699</v>
      </c>
      <c r="I592" s="19" t="s">
        <v>5809</v>
      </c>
      <c r="J592" s="20" t="s">
        <v>3173</v>
      </c>
      <c r="K592" s="19" t="s">
        <v>5810</v>
      </c>
      <c r="L592" s="19" t="s">
        <v>389</v>
      </c>
      <c r="M592" s="19">
        <v>40</v>
      </c>
      <c r="N592" s="19" t="s">
        <v>467</v>
      </c>
      <c r="O592" s="23" t="s">
        <v>597</v>
      </c>
      <c r="P592" s="19">
        <f t="shared" si="27"/>
        <v>3</v>
      </c>
      <c r="Q592" s="19">
        <f t="shared" si="28"/>
        <v>10000</v>
      </c>
      <c r="R592" s="19">
        <f t="shared" si="29"/>
        <v>400000</v>
      </c>
      <c r="W592" s="235">
        <v>40</v>
      </c>
      <c r="X592" s="236" t="s">
        <v>857</v>
      </c>
      <c r="Y592" s="235">
        <v>10000</v>
      </c>
    </row>
    <row r="593" spans="1:25" ht="12.75" hidden="1" customHeight="1">
      <c r="A593" s="19">
        <v>8819360</v>
      </c>
      <c r="B593" s="19" t="s">
        <v>4438</v>
      </c>
      <c r="C593" s="19" t="s">
        <v>4439</v>
      </c>
      <c r="D593" s="19" t="s">
        <v>4440</v>
      </c>
      <c r="E593" s="19">
        <v>40</v>
      </c>
      <c r="F593" s="19" t="s">
        <v>3169</v>
      </c>
      <c r="G593" s="19" t="s">
        <v>467</v>
      </c>
      <c r="H593" s="19" t="s">
        <v>5699</v>
      </c>
      <c r="I593" s="19" t="s">
        <v>4441</v>
      </c>
      <c r="J593" s="20" t="s">
        <v>3173</v>
      </c>
      <c r="K593" s="19" t="s">
        <v>4442</v>
      </c>
      <c r="L593" s="19" t="s">
        <v>389</v>
      </c>
      <c r="M593" s="19">
        <v>93</v>
      </c>
      <c r="N593" s="19" t="s">
        <v>467</v>
      </c>
      <c r="O593" s="23" t="s">
        <v>597</v>
      </c>
      <c r="P593" s="19">
        <f t="shared" si="27"/>
        <v>3</v>
      </c>
      <c r="Q593" s="19">
        <f t="shared" si="28"/>
        <v>10000</v>
      </c>
      <c r="R593" s="19">
        <f t="shared" si="29"/>
        <v>930000</v>
      </c>
      <c r="W593" s="233">
        <v>40</v>
      </c>
      <c r="X593" s="234" t="s">
        <v>857</v>
      </c>
      <c r="Y593" s="233">
        <v>10000</v>
      </c>
    </row>
    <row r="594" spans="1:25" ht="12.75" hidden="1" customHeight="1">
      <c r="A594" s="19">
        <v>350661</v>
      </c>
      <c r="B594" s="19" t="s">
        <v>5811</v>
      </c>
      <c r="C594" s="19" t="s">
        <v>5812</v>
      </c>
      <c r="D594" s="19" t="s">
        <v>5813</v>
      </c>
      <c r="E594" s="19">
        <v>40</v>
      </c>
      <c r="F594" s="19" t="s">
        <v>3169</v>
      </c>
      <c r="G594" s="19" t="s">
        <v>467</v>
      </c>
      <c r="H594" s="19" t="s">
        <v>5699</v>
      </c>
      <c r="I594" s="19" t="s">
        <v>5814</v>
      </c>
      <c r="J594" s="20" t="s">
        <v>3173</v>
      </c>
      <c r="K594" s="19" t="s">
        <v>5815</v>
      </c>
      <c r="L594" s="19" t="s">
        <v>389</v>
      </c>
      <c r="M594" s="19">
        <v>57</v>
      </c>
      <c r="N594" s="19" t="s">
        <v>467</v>
      </c>
      <c r="O594" s="23" t="s">
        <v>597</v>
      </c>
      <c r="P594" s="19">
        <f t="shared" si="27"/>
        <v>3</v>
      </c>
      <c r="Q594" s="19">
        <f t="shared" si="28"/>
        <v>10000</v>
      </c>
      <c r="R594" s="19">
        <f t="shared" si="29"/>
        <v>570000</v>
      </c>
      <c r="W594" s="235">
        <v>40</v>
      </c>
      <c r="X594" s="236" t="s">
        <v>859</v>
      </c>
      <c r="Y594" s="235">
        <v>10000</v>
      </c>
    </row>
    <row r="595" spans="1:25" ht="12.75" hidden="1" customHeight="1">
      <c r="A595" s="19">
        <v>12775981</v>
      </c>
      <c r="B595" s="19" t="s">
        <v>5816</v>
      </c>
      <c r="C595" s="19" t="s">
        <v>5817</v>
      </c>
      <c r="D595" s="19" t="s">
        <v>5818</v>
      </c>
      <c r="E595" s="19">
        <v>40</v>
      </c>
      <c r="F595" s="19" t="s">
        <v>3169</v>
      </c>
      <c r="G595" s="19" t="s">
        <v>467</v>
      </c>
      <c r="H595" s="19" t="s">
        <v>5699</v>
      </c>
      <c r="I595" s="19" t="s">
        <v>5819</v>
      </c>
      <c r="J595" s="20" t="s">
        <v>3173</v>
      </c>
      <c r="K595" s="19" t="s">
        <v>5820</v>
      </c>
      <c r="L595" s="19" t="s">
        <v>389</v>
      </c>
      <c r="M595" s="19">
        <v>5000</v>
      </c>
      <c r="N595" s="19" t="s">
        <v>467</v>
      </c>
      <c r="O595" s="23" t="s">
        <v>597</v>
      </c>
      <c r="P595" s="19">
        <f t="shared" si="27"/>
        <v>3</v>
      </c>
      <c r="Q595" s="19">
        <f t="shared" si="28"/>
        <v>10000</v>
      </c>
      <c r="R595" s="19">
        <f t="shared" si="29"/>
        <v>50000000</v>
      </c>
      <c r="W595" s="233">
        <v>40</v>
      </c>
      <c r="X595" s="234" t="s">
        <v>860</v>
      </c>
      <c r="Y595" s="233">
        <v>10000</v>
      </c>
    </row>
    <row r="596" spans="1:25" ht="12.75" hidden="1" customHeight="1">
      <c r="A596" s="19">
        <v>350897</v>
      </c>
      <c r="B596" s="19" t="s">
        <v>5821</v>
      </c>
      <c r="C596" s="19" t="s">
        <v>5822</v>
      </c>
      <c r="D596" s="19" t="s">
        <v>5823</v>
      </c>
      <c r="E596" s="19">
        <v>40</v>
      </c>
      <c r="F596" s="19" t="s">
        <v>3169</v>
      </c>
      <c r="G596" s="19" t="s">
        <v>467</v>
      </c>
      <c r="H596" s="19" t="s">
        <v>5699</v>
      </c>
      <c r="I596" s="19" t="s">
        <v>5824</v>
      </c>
      <c r="J596" s="20" t="s">
        <v>3173</v>
      </c>
      <c r="K596" s="19" t="s">
        <v>5825</v>
      </c>
      <c r="L596" s="19" t="s">
        <v>389</v>
      </c>
      <c r="M596" s="19">
        <v>31</v>
      </c>
      <c r="N596" s="19" t="s">
        <v>467</v>
      </c>
      <c r="O596" s="23" t="s">
        <v>597</v>
      </c>
      <c r="P596" s="19">
        <f t="shared" si="27"/>
        <v>3</v>
      </c>
      <c r="Q596" s="19">
        <f t="shared" si="28"/>
        <v>10000</v>
      </c>
      <c r="R596" s="19">
        <f t="shared" si="29"/>
        <v>310000</v>
      </c>
      <c r="W596" s="235">
        <v>40</v>
      </c>
      <c r="X596" s="236" t="s">
        <v>861</v>
      </c>
      <c r="Y596" s="235">
        <v>10000</v>
      </c>
    </row>
    <row r="597" spans="1:25" ht="12.75" hidden="1" customHeight="1">
      <c r="A597" s="19">
        <v>350456</v>
      </c>
      <c r="B597" s="19" t="s">
        <v>5826</v>
      </c>
      <c r="C597" s="19" t="s">
        <v>5827</v>
      </c>
      <c r="D597" s="19" t="s">
        <v>5828</v>
      </c>
      <c r="E597" s="19">
        <v>40</v>
      </c>
      <c r="F597" s="19" t="s">
        <v>3169</v>
      </c>
      <c r="G597" s="19" t="s">
        <v>467</v>
      </c>
      <c r="H597" s="19" t="s">
        <v>5699</v>
      </c>
      <c r="I597" s="19" t="s">
        <v>5829</v>
      </c>
      <c r="J597" s="20" t="s">
        <v>3173</v>
      </c>
      <c r="K597" s="19" t="s">
        <v>5830</v>
      </c>
      <c r="L597" s="19" t="s">
        <v>389</v>
      </c>
      <c r="M597" s="19">
        <v>67</v>
      </c>
      <c r="N597" s="19" t="s">
        <v>467</v>
      </c>
      <c r="O597" s="23" t="s">
        <v>597</v>
      </c>
      <c r="P597" s="19">
        <f t="shared" si="27"/>
        <v>3</v>
      </c>
      <c r="Q597" s="19">
        <f t="shared" si="28"/>
        <v>10000</v>
      </c>
      <c r="R597" s="19">
        <f t="shared" si="29"/>
        <v>670000</v>
      </c>
      <c r="W597" s="233">
        <v>40</v>
      </c>
      <c r="X597" s="234" t="s">
        <v>1250</v>
      </c>
      <c r="Y597" s="233">
        <v>10000</v>
      </c>
    </row>
    <row r="598" spans="1:25" ht="12.75" hidden="1" customHeight="1">
      <c r="A598" s="19">
        <v>350840</v>
      </c>
      <c r="B598" s="19" t="s">
        <v>5831</v>
      </c>
      <c r="C598" s="19" t="s">
        <v>5832</v>
      </c>
      <c r="D598" s="19" t="s">
        <v>5833</v>
      </c>
      <c r="E598" s="19">
        <v>40</v>
      </c>
      <c r="F598" s="19" t="s">
        <v>3169</v>
      </c>
      <c r="G598" s="19" t="s">
        <v>467</v>
      </c>
      <c r="H598" s="19" t="s">
        <v>5699</v>
      </c>
      <c r="I598" s="19" t="s">
        <v>5834</v>
      </c>
      <c r="J598" s="20" t="s">
        <v>3173</v>
      </c>
      <c r="K598" s="19" t="s">
        <v>5835</v>
      </c>
      <c r="L598" s="19" t="s">
        <v>389</v>
      </c>
      <c r="M598" s="19">
        <v>56</v>
      </c>
      <c r="N598" s="19" t="s">
        <v>467</v>
      </c>
      <c r="O598" s="23" t="s">
        <v>597</v>
      </c>
      <c r="P598" s="19">
        <f t="shared" si="27"/>
        <v>3</v>
      </c>
      <c r="Q598" s="19">
        <f t="shared" si="28"/>
        <v>10000</v>
      </c>
      <c r="R598" s="19">
        <f t="shared" si="29"/>
        <v>560000</v>
      </c>
      <c r="W598" s="235">
        <v>40</v>
      </c>
      <c r="X598" s="236" t="s">
        <v>862</v>
      </c>
      <c r="Y598" s="235">
        <v>10000</v>
      </c>
    </row>
    <row r="599" spans="1:25" ht="12.75" hidden="1" customHeight="1">
      <c r="A599" s="19">
        <v>10212209</v>
      </c>
      <c r="B599" s="19" t="s">
        <v>5836</v>
      </c>
      <c r="C599" s="19" t="s">
        <v>5837</v>
      </c>
      <c r="D599" s="19" t="s">
        <v>5838</v>
      </c>
      <c r="E599" s="19">
        <v>40</v>
      </c>
      <c r="F599" s="19" t="s">
        <v>3169</v>
      </c>
      <c r="G599" s="19" t="s">
        <v>467</v>
      </c>
      <c r="H599" s="19" t="s">
        <v>5699</v>
      </c>
      <c r="I599" s="19" t="s">
        <v>5839</v>
      </c>
      <c r="J599" s="20" t="s">
        <v>3173</v>
      </c>
      <c r="K599" s="19" t="s">
        <v>5840</v>
      </c>
      <c r="L599" s="19" t="s">
        <v>389</v>
      </c>
      <c r="M599" s="19">
        <v>2200</v>
      </c>
      <c r="N599" s="19" t="s">
        <v>467</v>
      </c>
      <c r="O599" s="23" t="s">
        <v>597</v>
      </c>
      <c r="P599" s="19">
        <f t="shared" si="27"/>
        <v>3</v>
      </c>
      <c r="Q599" s="19">
        <f t="shared" si="28"/>
        <v>10000</v>
      </c>
      <c r="R599" s="19">
        <f t="shared" si="29"/>
        <v>22000000</v>
      </c>
      <c r="W599" s="233">
        <v>40</v>
      </c>
      <c r="X599" s="234" t="s">
        <v>862</v>
      </c>
      <c r="Y599" s="233">
        <v>10000</v>
      </c>
    </row>
    <row r="600" spans="1:25" ht="12.75" hidden="1" customHeight="1">
      <c r="A600" s="19">
        <v>3932295</v>
      </c>
      <c r="B600" s="19" t="s">
        <v>5841</v>
      </c>
      <c r="C600" s="19" t="s">
        <v>5842</v>
      </c>
      <c r="D600" s="19" t="s">
        <v>5843</v>
      </c>
      <c r="E600" s="19">
        <v>40</v>
      </c>
      <c r="F600" s="19" t="s">
        <v>3169</v>
      </c>
      <c r="G600" s="19" t="s">
        <v>467</v>
      </c>
      <c r="H600" s="19" t="s">
        <v>5699</v>
      </c>
      <c r="I600" s="19" t="s">
        <v>5844</v>
      </c>
      <c r="J600" s="20" t="s">
        <v>3173</v>
      </c>
      <c r="K600" s="19" t="s">
        <v>5845</v>
      </c>
      <c r="L600" s="19" t="s">
        <v>389</v>
      </c>
      <c r="M600" s="19">
        <v>459</v>
      </c>
      <c r="N600" s="19" t="s">
        <v>467</v>
      </c>
      <c r="O600" s="23" t="s">
        <v>597</v>
      </c>
      <c r="P600" s="19">
        <f t="shared" si="27"/>
        <v>3</v>
      </c>
      <c r="Q600" s="19">
        <f t="shared" si="28"/>
        <v>10000</v>
      </c>
      <c r="R600" s="19">
        <f t="shared" si="29"/>
        <v>4590000</v>
      </c>
      <c r="W600" s="235">
        <v>40</v>
      </c>
      <c r="X600" s="236" t="s">
        <v>864</v>
      </c>
      <c r="Y600" s="235">
        <v>10000</v>
      </c>
    </row>
    <row r="601" spans="1:25" ht="12.75" hidden="1" customHeight="1">
      <c r="A601" s="19">
        <v>4540931</v>
      </c>
      <c r="B601" s="19" t="s">
        <v>5846</v>
      </c>
      <c r="C601" s="19" t="s">
        <v>5847</v>
      </c>
      <c r="D601" s="19" t="s">
        <v>5848</v>
      </c>
      <c r="E601" s="19">
        <v>40</v>
      </c>
      <c r="F601" s="19" t="s">
        <v>3169</v>
      </c>
      <c r="G601" s="19" t="s">
        <v>467</v>
      </c>
      <c r="H601" s="19" t="s">
        <v>5699</v>
      </c>
      <c r="I601" s="19" t="s">
        <v>3935</v>
      </c>
      <c r="J601" s="20" t="s">
        <v>3173</v>
      </c>
      <c r="K601" s="19" t="s">
        <v>5849</v>
      </c>
      <c r="L601" s="19" t="s">
        <v>389</v>
      </c>
      <c r="M601" s="19">
        <v>57</v>
      </c>
      <c r="N601" s="19" t="s">
        <v>467</v>
      </c>
      <c r="O601" s="23" t="s">
        <v>597</v>
      </c>
      <c r="P601" s="19">
        <f t="shared" si="27"/>
        <v>3</v>
      </c>
      <c r="Q601" s="19">
        <f t="shared" si="28"/>
        <v>10000</v>
      </c>
      <c r="R601" s="19">
        <f t="shared" si="29"/>
        <v>570000</v>
      </c>
      <c r="W601" s="233">
        <v>40</v>
      </c>
      <c r="X601" s="234" t="s">
        <v>864</v>
      </c>
      <c r="Y601" s="233">
        <v>10000</v>
      </c>
    </row>
    <row r="602" spans="1:25" ht="12.75" hidden="1" customHeight="1">
      <c r="A602" s="19">
        <v>350936</v>
      </c>
      <c r="B602" s="19" t="s">
        <v>5850</v>
      </c>
      <c r="C602" s="19" t="s">
        <v>5851</v>
      </c>
      <c r="D602" s="19" t="s">
        <v>5852</v>
      </c>
      <c r="E602" s="19">
        <v>40</v>
      </c>
      <c r="F602" s="19" t="s">
        <v>3169</v>
      </c>
      <c r="G602" s="19" t="s">
        <v>467</v>
      </c>
      <c r="H602" s="19" t="s">
        <v>5699</v>
      </c>
      <c r="I602" s="19" t="s">
        <v>5853</v>
      </c>
      <c r="J602" s="20" t="s">
        <v>3173</v>
      </c>
      <c r="K602" s="19" t="s">
        <v>5854</v>
      </c>
      <c r="L602" s="19" t="s">
        <v>389</v>
      </c>
      <c r="M602" s="19">
        <v>50</v>
      </c>
      <c r="N602" s="19" t="s">
        <v>467</v>
      </c>
      <c r="O602" s="23" t="s">
        <v>597</v>
      </c>
      <c r="P602" s="19">
        <f t="shared" si="27"/>
        <v>3</v>
      </c>
      <c r="Q602" s="19">
        <f t="shared" si="28"/>
        <v>10000</v>
      </c>
      <c r="R602" s="19">
        <f t="shared" si="29"/>
        <v>500000</v>
      </c>
      <c r="W602" s="235">
        <v>40</v>
      </c>
      <c r="X602" s="236" t="s">
        <v>867</v>
      </c>
      <c r="Y602" s="235">
        <v>10000</v>
      </c>
    </row>
    <row r="603" spans="1:25" ht="12.75" hidden="1" customHeight="1">
      <c r="A603" s="19">
        <v>4096106</v>
      </c>
      <c r="B603" s="19" t="s">
        <v>5855</v>
      </c>
      <c r="C603" s="19" t="s">
        <v>5856</v>
      </c>
      <c r="D603" s="19" t="s">
        <v>5857</v>
      </c>
      <c r="E603" s="19">
        <v>40</v>
      </c>
      <c r="F603" s="19" t="s">
        <v>3169</v>
      </c>
      <c r="G603" s="19" t="s">
        <v>467</v>
      </c>
      <c r="H603" s="19" t="s">
        <v>5699</v>
      </c>
      <c r="I603" s="19" t="s">
        <v>5858</v>
      </c>
      <c r="J603" s="20" t="s">
        <v>3173</v>
      </c>
      <c r="K603" s="19" t="s">
        <v>5859</v>
      </c>
      <c r="L603" s="19" t="s">
        <v>389</v>
      </c>
      <c r="M603" s="19">
        <v>100</v>
      </c>
      <c r="N603" s="19" t="s">
        <v>467</v>
      </c>
      <c r="O603" s="23" t="s">
        <v>597</v>
      </c>
      <c r="P603" s="19">
        <f t="shared" si="27"/>
        <v>3</v>
      </c>
      <c r="Q603" s="19">
        <f t="shared" si="28"/>
        <v>10000</v>
      </c>
      <c r="R603" s="19">
        <f t="shared" si="29"/>
        <v>1000000</v>
      </c>
      <c r="W603" s="233">
        <v>40</v>
      </c>
      <c r="X603" s="234" t="s">
        <v>868</v>
      </c>
      <c r="Y603" s="233">
        <v>10000</v>
      </c>
    </row>
    <row r="604" spans="1:25" ht="12.75" hidden="1" customHeight="1">
      <c r="A604" s="19">
        <v>105813</v>
      </c>
      <c r="B604" s="19" t="s">
        <v>5860</v>
      </c>
      <c r="C604" s="19" t="s">
        <v>5861</v>
      </c>
      <c r="D604" s="19" t="s">
        <v>5862</v>
      </c>
      <c r="E604" s="19">
        <v>40</v>
      </c>
      <c r="F604" s="19" t="s">
        <v>3169</v>
      </c>
      <c r="G604" s="19" t="s">
        <v>467</v>
      </c>
      <c r="H604" s="19" t="s">
        <v>5699</v>
      </c>
      <c r="I604" s="19" t="s">
        <v>5863</v>
      </c>
      <c r="J604" s="20" t="s">
        <v>3173</v>
      </c>
      <c r="K604" s="19" t="s">
        <v>5864</v>
      </c>
      <c r="L604" s="19" t="s">
        <v>389</v>
      </c>
      <c r="M604" s="19">
        <v>69</v>
      </c>
      <c r="N604" s="19" t="s">
        <v>467</v>
      </c>
      <c r="O604" s="23" t="s">
        <v>597</v>
      </c>
      <c r="P604" s="19">
        <f t="shared" si="27"/>
        <v>3</v>
      </c>
      <c r="Q604" s="19">
        <f t="shared" si="28"/>
        <v>10000</v>
      </c>
      <c r="R604" s="19">
        <f t="shared" si="29"/>
        <v>690000</v>
      </c>
      <c r="W604" s="235">
        <v>40</v>
      </c>
      <c r="X604" s="236" t="s">
        <v>869</v>
      </c>
      <c r="Y604" s="235">
        <v>10000</v>
      </c>
    </row>
    <row r="605" spans="1:25" ht="12.75" hidden="1" customHeight="1">
      <c r="A605" s="19">
        <v>3690551</v>
      </c>
      <c r="B605" s="19" t="s">
        <v>5865</v>
      </c>
      <c r="C605" s="19" t="s">
        <v>5866</v>
      </c>
      <c r="D605" s="19" t="s">
        <v>5867</v>
      </c>
      <c r="E605" s="19">
        <v>40</v>
      </c>
      <c r="F605" s="19" t="s">
        <v>3169</v>
      </c>
      <c r="G605" s="19" t="s">
        <v>467</v>
      </c>
      <c r="H605" s="19" t="s">
        <v>5699</v>
      </c>
      <c r="I605" s="19" t="s">
        <v>5868</v>
      </c>
      <c r="J605" s="20" t="s">
        <v>3173</v>
      </c>
      <c r="K605" s="19" t="s">
        <v>5869</v>
      </c>
      <c r="L605" s="19" t="s">
        <v>389</v>
      </c>
      <c r="M605" s="19">
        <v>46</v>
      </c>
      <c r="N605" s="19" t="s">
        <v>467</v>
      </c>
      <c r="O605" s="23" t="s">
        <v>597</v>
      </c>
      <c r="P605" s="19">
        <f t="shared" si="27"/>
        <v>3</v>
      </c>
      <c r="Q605" s="19">
        <f t="shared" si="28"/>
        <v>10000</v>
      </c>
      <c r="R605" s="19">
        <f t="shared" si="29"/>
        <v>460000</v>
      </c>
      <c r="W605" s="233">
        <v>40</v>
      </c>
      <c r="X605" s="234" t="s">
        <v>869</v>
      </c>
      <c r="Y605" s="233">
        <v>10000</v>
      </c>
    </row>
    <row r="606" spans="1:25" ht="12.75" hidden="1" customHeight="1">
      <c r="A606" s="19">
        <v>5260106</v>
      </c>
      <c r="B606" s="19" t="s">
        <v>5870</v>
      </c>
      <c r="C606" s="19" t="s">
        <v>5871</v>
      </c>
      <c r="D606" s="19" t="s">
        <v>5872</v>
      </c>
      <c r="E606" s="19">
        <v>40</v>
      </c>
      <c r="F606" s="19" t="s">
        <v>3169</v>
      </c>
      <c r="G606" s="19" t="s">
        <v>467</v>
      </c>
      <c r="H606" s="19" t="s">
        <v>5699</v>
      </c>
      <c r="I606" s="19" t="s">
        <v>5873</v>
      </c>
      <c r="J606" s="20" t="s">
        <v>3173</v>
      </c>
      <c r="K606" s="19" t="s">
        <v>5874</v>
      </c>
      <c r="L606" s="19" t="s">
        <v>389</v>
      </c>
      <c r="M606" s="19">
        <v>11</v>
      </c>
      <c r="N606" s="19" t="s">
        <v>467</v>
      </c>
      <c r="O606" s="23" t="s">
        <v>597</v>
      </c>
      <c r="P606" s="19">
        <f t="shared" si="27"/>
        <v>3</v>
      </c>
      <c r="Q606" s="19">
        <f t="shared" si="28"/>
        <v>10000</v>
      </c>
      <c r="R606" s="19">
        <f t="shared" si="29"/>
        <v>110000</v>
      </c>
      <c r="W606" s="235">
        <v>40</v>
      </c>
      <c r="X606" s="236" t="s">
        <v>870</v>
      </c>
      <c r="Y606" s="235">
        <v>10000</v>
      </c>
    </row>
    <row r="607" spans="1:25" ht="12.75" hidden="1" customHeight="1">
      <c r="A607" s="19">
        <v>6636045</v>
      </c>
      <c r="B607" s="19" t="s">
        <v>5875</v>
      </c>
      <c r="C607" s="19" t="s">
        <v>5876</v>
      </c>
      <c r="D607" s="19" t="s">
        <v>5877</v>
      </c>
      <c r="E607" s="19">
        <v>40</v>
      </c>
      <c r="F607" s="19" t="s">
        <v>3169</v>
      </c>
      <c r="G607" s="19" t="s">
        <v>467</v>
      </c>
      <c r="H607" s="19" t="s">
        <v>5699</v>
      </c>
      <c r="I607" s="19" t="s">
        <v>5878</v>
      </c>
      <c r="J607" s="20" t="s">
        <v>3173</v>
      </c>
      <c r="K607" s="19" t="s">
        <v>5879</v>
      </c>
      <c r="L607" s="19" t="s">
        <v>389</v>
      </c>
      <c r="M607" s="19">
        <v>60</v>
      </c>
      <c r="N607" s="19" t="s">
        <v>467</v>
      </c>
      <c r="O607" s="23" t="s">
        <v>597</v>
      </c>
      <c r="P607" s="19">
        <f t="shared" si="27"/>
        <v>3</v>
      </c>
      <c r="Q607" s="19">
        <f t="shared" si="28"/>
        <v>10000</v>
      </c>
      <c r="R607" s="19">
        <f t="shared" si="29"/>
        <v>600000</v>
      </c>
      <c r="W607" s="233">
        <v>40</v>
      </c>
      <c r="X607" s="234" t="s">
        <v>871</v>
      </c>
      <c r="Y607" s="233">
        <v>10000</v>
      </c>
    </row>
    <row r="608" spans="1:25" ht="12.75" hidden="1" customHeight="1">
      <c r="A608" s="19">
        <v>4114516</v>
      </c>
      <c r="B608" s="19" t="s">
        <v>5880</v>
      </c>
      <c r="C608" s="19" t="s">
        <v>5881</v>
      </c>
      <c r="D608" s="19" t="s">
        <v>5882</v>
      </c>
      <c r="E608" s="19">
        <v>40</v>
      </c>
      <c r="F608" s="19" t="s">
        <v>3169</v>
      </c>
      <c r="G608" s="19" t="s">
        <v>467</v>
      </c>
      <c r="H608" s="19" t="s">
        <v>5699</v>
      </c>
      <c r="I608" s="19" t="s">
        <v>5883</v>
      </c>
      <c r="J608" s="20" t="s">
        <v>3173</v>
      </c>
      <c r="K608" s="19" t="s">
        <v>5884</v>
      </c>
      <c r="L608" s="19" t="s">
        <v>389</v>
      </c>
      <c r="M608" s="19">
        <v>2679</v>
      </c>
      <c r="N608" s="19" t="s">
        <v>467</v>
      </c>
      <c r="O608" s="23" t="s">
        <v>597</v>
      </c>
      <c r="P608" s="19">
        <f t="shared" si="27"/>
        <v>3</v>
      </c>
      <c r="Q608" s="19">
        <f t="shared" si="28"/>
        <v>10000</v>
      </c>
      <c r="R608" s="19">
        <f t="shared" si="29"/>
        <v>26790000</v>
      </c>
      <c r="W608" s="235">
        <v>40</v>
      </c>
      <c r="X608" s="236" t="s">
        <v>872</v>
      </c>
      <c r="Y608" s="235">
        <v>10000</v>
      </c>
    </row>
    <row r="609" spans="1:25" ht="12.75" hidden="1" customHeight="1">
      <c r="A609" s="19">
        <v>156976</v>
      </c>
      <c r="B609" s="19" t="s">
        <v>5885</v>
      </c>
      <c r="C609" s="19" t="s">
        <v>5886</v>
      </c>
      <c r="D609" s="19" t="s">
        <v>5887</v>
      </c>
      <c r="E609" s="19">
        <v>40</v>
      </c>
      <c r="F609" s="19" t="s">
        <v>3169</v>
      </c>
      <c r="G609" s="19" t="s">
        <v>467</v>
      </c>
      <c r="H609" s="19" t="s">
        <v>5699</v>
      </c>
      <c r="I609" s="19" t="s">
        <v>5888</v>
      </c>
      <c r="J609" s="20" t="s">
        <v>3173</v>
      </c>
      <c r="K609" s="19" t="s">
        <v>5889</v>
      </c>
      <c r="L609" s="19" t="s">
        <v>389</v>
      </c>
      <c r="M609" s="19">
        <v>80</v>
      </c>
      <c r="N609" s="19" t="s">
        <v>467</v>
      </c>
      <c r="O609" s="23" t="s">
        <v>597</v>
      </c>
      <c r="P609" s="19">
        <f t="shared" si="27"/>
        <v>3</v>
      </c>
      <c r="Q609" s="19">
        <f t="shared" si="28"/>
        <v>10000</v>
      </c>
      <c r="R609" s="19">
        <f t="shared" si="29"/>
        <v>800000</v>
      </c>
      <c r="W609" s="233">
        <v>40</v>
      </c>
      <c r="X609" s="234" t="s">
        <v>873</v>
      </c>
      <c r="Y609" s="233">
        <v>10000</v>
      </c>
    </row>
    <row r="610" spans="1:25" ht="12.75" hidden="1" customHeight="1">
      <c r="A610" s="19">
        <v>5313617</v>
      </c>
      <c r="B610" s="19" t="s">
        <v>5890</v>
      </c>
      <c r="C610" s="19" t="s">
        <v>5891</v>
      </c>
      <c r="D610" s="19" t="s">
        <v>5892</v>
      </c>
      <c r="E610" s="19">
        <v>40</v>
      </c>
      <c r="F610" s="19" t="s">
        <v>3169</v>
      </c>
      <c r="G610" s="19" t="s">
        <v>467</v>
      </c>
      <c r="H610" s="19" t="s">
        <v>5699</v>
      </c>
      <c r="I610" s="19" t="s">
        <v>5893</v>
      </c>
      <c r="J610" s="20" t="s">
        <v>3173</v>
      </c>
      <c r="K610" s="19" t="s">
        <v>5894</v>
      </c>
      <c r="L610" s="19" t="s">
        <v>389</v>
      </c>
      <c r="M610" s="19">
        <v>69</v>
      </c>
      <c r="N610" s="19" t="s">
        <v>467</v>
      </c>
      <c r="O610" s="23" t="s">
        <v>597</v>
      </c>
      <c r="P610" s="19">
        <f t="shared" si="27"/>
        <v>3</v>
      </c>
      <c r="Q610" s="19">
        <f t="shared" si="28"/>
        <v>10000</v>
      </c>
      <c r="R610" s="19">
        <f t="shared" si="29"/>
        <v>690000</v>
      </c>
      <c r="W610" s="235">
        <v>40</v>
      </c>
      <c r="X610" s="236" t="s">
        <v>873</v>
      </c>
      <c r="Y610" s="235">
        <v>10000</v>
      </c>
    </row>
    <row r="611" spans="1:25" ht="12.75" hidden="1" customHeight="1">
      <c r="A611" s="19">
        <v>350771</v>
      </c>
      <c r="B611" s="19" t="s">
        <v>5895</v>
      </c>
      <c r="C611" s="19" t="s">
        <v>5896</v>
      </c>
      <c r="D611" s="19" t="s">
        <v>5897</v>
      </c>
      <c r="E611" s="19">
        <v>40</v>
      </c>
      <c r="F611" s="19" t="s">
        <v>3169</v>
      </c>
      <c r="G611" s="19" t="s">
        <v>467</v>
      </c>
      <c r="H611" s="19" t="s">
        <v>5699</v>
      </c>
      <c r="I611" s="19" t="s">
        <v>5898</v>
      </c>
      <c r="J611" s="20" t="s">
        <v>3173</v>
      </c>
      <c r="K611" s="19" t="s">
        <v>5899</v>
      </c>
      <c r="L611" s="19" t="s">
        <v>389</v>
      </c>
      <c r="M611" s="19">
        <v>30</v>
      </c>
      <c r="N611" s="19" t="s">
        <v>467</v>
      </c>
      <c r="O611" s="23" t="s">
        <v>597</v>
      </c>
      <c r="P611" s="19">
        <f t="shared" si="27"/>
        <v>3</v>
      </c>
      <c r="Q611" s="19">
        <f t="shared" si="28"/>
        <v>10000</v>
      </c>
      <c r="R611" s="19">
        <f t="shared" si="29"/>
        <v>300000</v>
      </c>
      <c r="W611" s="233">
        <v>40</v>
      </c>
      <c r="X611" s="234" t="s">
        <v>874</v>
      </c>
      <c r="Y611" s="233">
        <v>10000</v>
      </c>
    </row>
    <row r="612" spans="1:25" ht="12.75" hidden="1" customHeight="1">
      <c r="A612" s="19">
        <v>3932914</v>
      </c>
      <c r="B612" s="19" t="s">
        <v>5534</v>
      </c>
      <c r="C612" s="19" t="s">
        <v>5535</v>
      </c>
      <c r="D612" s="19" t="s">
        <v>5536</v>
      </c>
      <c r="E612" s="19">
        <v>40</v>
      </c>
      <c r="F612" s="19" t="s">
        <v>3169</v>
      </c>
      <c r="G612" s="19" t="s">
        <v>467</v>
      </c>
      <c r="H612" s="19" t="s">
        <v>5699</v>
      </c>
      <c r="I612" s="19" t="s">
        <v>5537</v>
      </c>
      <c r="J612" s="20" t="s">
        <v>3173</v>
      </c>
      <c r="K612" s="19" t="s">
        <v>5538</v>
      </c>
      <c r="L612" s="19" t="s">
        <v>389</v>
      </c>
      <c r="M612" s="19">
        <v>6950</v>
      </c>
      <c r="N612" s="19" t="s">
        <v>467</v>
      </c>
      <c r="O612" s="23" t="s">
        <v>597</v>
      </c>
      <c r="P612" s="19">
        <f t="shared" si="27"/>
        <v>3</v>
      </c>
      <c r="Q612" s="19">
        <f t="shared" si="28"/>
        <v>10000</v>
      </c>
      <c r="R612" s="19">
        <f t="shared" si="29"/>
        <v>69500000</v>
      </c>
      <c r="W612" s="235">
        <v>40</v>
      </c>
      <c r="X612" s="236" t="s">
        <v>875</v>
      </c>
      <c r="Y612" s="235">
        <v>10000</v>
      </c>
    </row>
    <row r="613" spans="1:25" ht="12.75" hidden="1" customHeight="1">
      <c r="A613" s="19">
        <v>350814</v>
      </c>
      <c r="B613" s="19" t="s">
        <v>4490</v>
      </c>
      <c r="C613" s="19" t="s">
        <v>4491</v>
      </c>
      <c r="D613" s="19" t="s">
        <v>5900</v>
      </c>
      <c r="E613" s="19">
        <v>40</v>
      </c>
      <c r="F613" s="19" t="s">
        <v>3169</v>
      </c>
      <c r="G613" s="19" t="s">
        <v>467</v>
      </c>
      <c r="H613" s="19" t="s">
        <v>5699</v>
      </c>
      <c r="I613" s="19" t="s">
        <v>5901</v>
      </c>
      <c r="J613" s="20" t="s">
        <v>3173</v>
      </c>
      <c r="K613" s="19" t="s">
        <v>5902</v>
      </c>
      <c r="L613" s="19" t="s">
        <v>389</v>
      </c>
      <c r="M613" s="19">
        <v>10</v>
      </c>
      <c r="N613" s="19" t="s">
        <v>467</v>
      </c>
      <c r="O613" s="23" t="s">
        <v>597</v>
      </c>
      <c r="P613" s="19">
        <f t="shared" si="27"/>
        <v>3</v>
      </c>
      <c r="Q613" s="19">
        <f t="shared" si="28"/>
        <v>10000</v>
      </c>
      <c r="R613" s="19">
        <f t="shared" si="29"/>
        <v>100000</v>
      </c>
      <c r="W613" s="233">
        <v>40</v>
      </c>
      <c r="X613" s="234" t="s">
        <v>876</v>
      </c>
      <c r="Y613" s="233">
        <v>10000</v>
      </c>
    </row>
    <row r="614" spans="1:25" ht="12.75" hidden="1" customHeight="1">
      <c r="A614" s="19">
        <v>350464</v>
      </c>
      <c r="B614" s="19" t="s">
        <v>5903</v>
      </c>
      <c r="C614" s="19" t="s">
        <v>5904</v>
      </c>
      <c r="D614" s="19" t="s">
        <v>5905</v>
      </c>
      <c r="E614" s="19">
        <v>40</v>
      </c>
      <c r="F614" s="19" t="s">
        <v>3169</v>
      </c>
      <c r="G614" s="19" t="s">
        <v>467</v>
      </c>
      <c r="H614" s="19" t="s">
        <v>5699</v>
      </c>
      <c r="I614" s="19" t="s">
        <v>5906</v>
      </c>
      <c r="J614" s="20" t="s">
        <v>3173</v>
      </c>
      <c r="K614" s="19" t="s">
        <v>5907</v>
      </c>
      <c r="L614" s="19" t="s">
        <v>389</v>
      </c>
      <c r="M614" s="19">
        <v>30</v>
      </c>
      <c r="N614" s="19" t="s">
        <v>467</v>
      </c>
      <c r="O614" s="23" t="s">
        <v>597</v>
      </c>
      <c r="P614" s="19">
        <f t="shared" si="27"/>
        <v>3</v>
      </c>
      <c r="Q614" s="19">
        <f t="shared" si="28"/>
        <v>10000</v>
      </c>
      <c r="R614" s="19">
        <f t="shared" si="29"/>
        <v>300000</v>
      </c>
      <c r="W614" s="235">
        <v>40</v>
      </c>
      <c r="X614" s="236" t="s">
        <v>877</v>
      </c>
      <c r="Y614" s="235">
        <v>10000</v>
      </c>
    </row>
    <row r="615" spans="1:25" ht="12.75" hidden="1" customHeight="1">
      <c r="A615" s="19">
        <v>3815816</v>
      </c>
      <c r="B615" s="19" t="s">
        <v>5908</v>
      </c>
      <c r="C615" s="19" t="s">
        <v>5909</v>
      </c>
      <c r="D615" s="19" t="s">
        <v>5910</v>
      </c>
      <c r="E615" s="19">
        <v>40</v>
      </c>
      <c r="F615" s="19" t="s">
        <v>3169</v>
      </c>
      <c r="G615" s="19" t="s">
        <v>467</v>
      </c>
      <c r="H615" s="19" t="s">
        <v>5699</v>
      </c>
      <c r="I615" s="19" t="s">
        <v>5911</v>
      </c>
      <c r="J615" s="20" t="s">
        <v>3173</v>
      </c>
      <c r="K615" s="19" t="s">
        <v>5912</v>
      </c>
      <c r="L615" s="19" t="s">
        <v>389</v>
      </c>
      <c r="M615" s="19">
        <v>22</v>
      </c>
      <c r="N615" s="19" t="s">
        <v>467</v>
      </c>
      <c r="O615" s="23" t="s">
        <v>597</v>
      </c>
      <c r="P615" s="19">
        <f t="shared" si="27"/>
        <v>3</v>
      </c>
      <c r="Q615" s="19">
        <f t="shared" si="28"/>
        <v>10000</v>
      </c>
      <c r="R615" s="19">
        <f t="shared" si="29"/>
        <v>220000</v>
      </c>
      <c r="W615" s="233">
        <v>40</v>
      </c>
      <c r="X615" s="234" t="s">
        <v>877</v>
      </c>
      <c r="Y615" s="233">
        <v>10000</v>
      </c>
    </row>
    <row r="616" spans="1:25" ht="12.75" hidden="1" customHeight="1">
      <c r="A616" s="19">
        <v>350916</v>
      </c>
      <c r="B616" s="19" t="s">
        <v>5913</v>
      </c>
      <c r="C616" s="19" t="s">
        <v>5914</v>
      </c>
      <c r="D616" s="19" t="s">
        <v>5915</v>
      </c>
      <c r="E616" s="19">
        <v>40</v>
      </c>
      <c r="F616" s="19" t="s">
        <v>3169</v>
      </c>
      <c r="G616" s="19" t="s">
        <v>467</v>
      </c>
      <c r="H616" s="19" t="s">
        <v>5699</v>
      </c>
      <c r="I616" s="19" t="s">
        <v>5916</v>
      </c>
      <c r="J616" s="20" t="s">
        <v>3173</v>
      </c>
      <c r="K616" s="19" t="s">
        <v>5917</v>
      </c>
      <c r="L616" s="19" t="s">
        <v>389</v>
      </c>
      <c r="M616" s="19">
        <v>50</v>
      </c>
      <c r="N616" s="19" t="s">
        <v>467</v>
      </c>
      <c r="O616" s="23" t="s">
        <v>597</v>
      </c>
      <c r="P616" s="19">
        <f t="shared" si="27"/>
        <v>3</v>
      </c>
      <c r="Q616" s="19">
        <f t="shared" si="28"/>
        <v>10000</v>
      </c>
      <c r="R616" s="19">
        <f t="shared" si="29"/>
        <v>500000</v>
      </c>
      <c r="W616" s="235">
        <v>40</v>
      </c>
      <c r="X616" s="236" t="s">
        <v>879</v>
      </c>
      <c r="Y616" s="235">
        <v>10000</v>
      </c>
    </row>
    <row r="617" spans="1:25" ht="12.75" hidden="1" customHeight="1">
      <c r="A617" s="19">
        <v>350572</v>
      </c>
      <c r="B617" s="19" t="s">
        <v>5918</v>
      </c>
      <c r="C617" s="19" t="s">
        <v>5919</v>
      </c>
      <c r="D617" s="19" t="s">
        <v>5920</v>
      </c>
      <c r="E617" s="19">
        <v>40</v>
      </c>
      <c r="F617" s="19" t="s">
        <v>3169</v>
      </c>
      <c r="G617" s="19" t="s">
        <v>467</v>
      </c>
      <c r="H617" s="19" t="s">
        <v>5699</v>
      </c>
      <c r="I617" s="19" t="s">
        <v>3721</v>
      </c>
      <c r="J617" s="20" t="s">
        <v>3173</v>
      </c>
      <c r="K617" s="19" t="s">
        <v>5921</v>
      </c>
      <c r="L617" s="19" t="s">
        <v>389</v>
      </c>
      <c r="M617" s="19">
        <v>969</v>
      </c>
      <c r="N617" s="19" t="s">
        <v>467</v>
      </c>
      <c r="O617" s="23" t="s">
        <v>597</v>
      </c>
      <c r="P617" s="19">
        <f t="shared" si="27"/>
        <v>3</v>
      </c>
      <c r="Q617" s="19">
        <f t="shared" si="28"/>
        <v>10000</v>
      </c>
      <c r="R617" s="19">
        <f t="shared" si="29"/>
        <v>9690000</v>
      </c>
      <c r="W617" s="233">
        <v>40</v>
      </c>
      <c r="X617" s="234" t="s">
        <v>880</v>
      </c>
      <c r="Y617" s="233">
        <v>10000</v>
      </c>
    </row>
    <row r="618" spans="1:25" ht="12.75" hidden="1" customHeight="1">
      <c r="A618" s="19">
        <v>350953</v>
      </c>
      <c r="B618" s="19" t="s">
        <v>5922</v>
      </c>
      <c r="C618" s="19" t="s">
        <v>5923</v>
      </c>
      <c r="D618" s="19" t="s">
        <v>5924</v>
      </c>
      <c r="E618" s="19">
        <v>40</v>
      </c>
      <c r="F618" s="19" t="s">
        <v>3169</v>
      </c>
      <c r="G618" s="19" t="s">
        <v>467</v>
      </c>
      <c r="H618" s="19" t="s">
        <v>5699</v>
      </c>
      <c r="I618" s="19" t="s">
        <v>5925</v>
      </c>
      <c r="J618" s="20" t="s">
        <v>3173</v>
      </c>
      <c r="K618" s="19" t="s">
        <v>5926</v>
      </c>
      <c r="L618" s="19" t="s">
        <v>389</v>
      </c>
      <c r="M618" s="19">
        <v>56</v>
      </c>
      <c r="N618" s="19" t="s">
        <v>467</v>
      </c>
      <c r="O618" s="23" t="s">
        <v>597</v>
      </c>
      <c r="P618" s="19">
        <f t="shared" si="27"/>
        <v>3</v>
      </c>
      <c r="Q618" s="19">
        <f t="shared" si="28"/>
        <v>10000</v>
      </c>
      <c r="R618" s="19">
        <f t="shared" si="29"/>
        <v>560000</v>
      </c>
      <c r="W618" s="235">
        <v>40</v>
      </c>
      <c r="X618" s="236" t="s">
        <v>880</v>
      </c>
      <c r="Y618" s="235">
        <v>10000</v>
      </c>
    </row>
    <row r="619" spans="1:25" ht="12.75" hidden="1" customHeight="1">
      <c r="A619" s="19">
        <v>350514</v>
      </c>
      <c r="B619" s="19" t="s">
        <v>5927</v>
      </c>
      <c r="C619" s="19" t="s">
        <v>5928</v>
      </c>
      <c r="D619" s="19" t="s">
        <v>5929</v>
      </c>
      <c r="E619" s="19">
        <v>40</v>
      </c>
      <c r="F619" s="19" t="s">
        <v>3169</v>
      </c>
      <c r="G619" s="19" t="s">
        <v>467</v>
      </c>
      <c r="H619" s="19" t="s">
        <v>5699</v>
      </c>
      <c r="I619" s="19" t="s">
        <v>5930</v>
      </c>
      <c r="J619" s="20" t="s">
        <v>3173</v>
      </c>
      <c r="K619" s="19" t="s">
        <v>5931</v>
      </c>
      <c r="L619" s="19" t="s">
        <v>389</v>
      </c>
      <c r="M619" s="19">
        <v>11400</v>
      </c>
      <c r="N619" s="19" t="s">
        <v>467</v>
      </c>
      <c r="O619" s="23" t="s">
        <v>597</v>
      </c>
      <c r="P619" s="19">
        <f t="shared" si="27"/>
        <v>3</v>
      </c>
      <c r="Q619" s="19">
        <f t="shared" si="28"/>
        <v>10000</v>
      </c>
      <c r="R619" s="19">
        <f t="shared" si="29"/>
        <v>114000000</v>
      </c>
      <c r="W619" s="233">
        <v>40</v>
      </c>
      <c r="X619" s="234" t="s">
        <v>567</v>
      </c>
      <c r="Y619" s="233">
        <v>10000</v>
      </c>
    </row>
    <row r="620" spans="1:25" ht="12.75" hidden="1" customHeight="1">
      <c r="A620" s="19">
        <v>350552</v>
      </c>
      <c r="B620" s="19" t="s">
        <v>5932</v>
      </c>
      <c r="C620" s="19" t="s">
        <v>5933</v>
      </c>
      <c r="D620" s="19" t="s">
        <v>5934</v>
      </c>
      <c r="E620" s="19">
        <v>40</v>
      </c>
      <c r="F620" s="19" t="s">
        <v>3169</v>
      </c>
      <c r="G620" s="19" t="s">
        <v>467</v>
      </c>
      <c r="H620" s="19" t="s">
        <v>5699</v>
      </c>
      <c r="I620" s="19" t="s">
        <v>5754</v>
      </c>
      <c r="J620" s="20" t="s">
        <v>3173</v>
      </c>
      <c r="K620" s="19" t="s">
        <v>5935</v>
      </c>
      <c r="L620" s="19" t="s">
        <v>389</v>
      </c>
      <c r="M620" s="19">
        <v>57</v>
      </c>
      <c r="N620" s="19" t="s">
        <v>467</v>
      </c>
      <c r="O620" s="23" t="s">
        <v>597</v>
      </c>
      <c r="P620" s="19">
        <f t="shared" si="27"/>
        <v>3</v>
      </c>
      <c r="Q620" s="19">
        <f t="shared" si="28"/>
        <v>10000</v>
      </c>
      <c r="R620" s="19">
        <f t="shared" si="29"/>
        <v>570000</v>
      </c>
      <c r="W620" s="235">
        <v>40</v>
      </c>
      <c r="X620" s="236" t="s">
        <v>881</v>
      </c>
      <c r="Y620" s="235">
        <v>10000</v>
      </c>
    </row>
    <row r="621" spans="1:25" ht="12.75" hidden="1" customHeight="1">
      <c r="A621" s="19">
        <v>350721</v>
      </c>
      <c r="B621" s="19" t="s">
        <v>5936</v>
      </c>
      <c r="C621" s="19" t="s">
        <v>5937</v>
      </c>
      <c r="D621" s="19" t="s">
        <v>5938</v>
      </c>
      <c r="E621" s="19">
        <v>40</v>
      </c>
      <c r="F621" s="19" t="s">
        <v>3169</v>
      </c>
      <c r="G621" s="19" t="s">
        <v>467</v>
      </c>
      <c r="H621" s="19" t="s">
        <v>5699</v>
      </c>
      <c r="I621" s="19" t="s">
        <v>5939</v>
      </c>
      <c r="J621" s="20" t="s">
        <v>3173</v>
      </c>
      <c r="K621" s="19" t="s">
        <v>5940</v>
      </c>
      <c r="L621" s="19" t="s">
        <v>389</v>
      </c>
      <c r="M621" s="19">
        <v>2</v>
      </c>
      <c r="N621" s="19" t="s">
        <v>467</v>
      </c>
      <c r="O621" s="23" t="s">
        <v>597</v>
      </c>
      <c r="P621" s="19">
        <f t="shared" si="27"/>
        <v>3</v>
      </c>
      <c r="Q621" s="19">
        <f t="shared" si="28"/>
        <v>10000</v>
      </c>
      <c r="R621" s="19">
        <f t="shared" si="29"/>
        <v>20000</v>
      </c>
      <c r="W621" s="233">
        <v>40</v>
      </c>
      <c r="X621" s="234" t="s">
        <v>882</v>
      </c>
      <c r="Y621" s="233">
        <v>10000</v>
      </c>
    </row>
    <row r="622" spans="1:25" ht="12.75" hidden="1" customHeight="1">
      <c r="A622" s="19">
        <v>9008525</v>
      </c>
      <c r="B622" s="19" t="s">
        <v>4293</v>
      </c>
      <c r="C622" s="19" t="s">
        <v>4294</v>
      </c>
      <c r="D622" s="19" t="s">
        <v>5941</v>
      </c>
      <c r="E622" s="19">
        <v>40</v>
      </c>
      <c r="F622" s="19" t="s">
        <v>3169</v>
      </c>
      <c r="G622" s="19" t="s">
        <v>467</v>
      </c>
      <c r="H622" s="19" t="s">
        <v>5699</v>
      </c>
      <c r="I622" s="19" t="s">
        <v>5942</v>
      </c>
      <c r="J622" s="20" t="s">
        <v>3173</v>
      </c>
      <c r="K622" s="19" t="s">
        <v>5943</v>
      </c>
      <c r="L622" s="19" t="s">
        <v>389</v>
      </c>
      <c r="M622" s="19">
        <v>63</v>
      </c>
      <c r="N622" s="19" t="s">
        <v>467</v>
      </c>
      <c r="O622" s="23" t="s">
        <v>597</v>
      </c>
      <c r="P622" s="19">
        <f t="shared" si="27"/>
        <v>3</v>
      </c>
      <c r="Q622" s="19">
        <f t="shared" si="28"/>
        <v>10000</v>
      </c>
      <c r="R622" s="19">
        <f t="shared" si="29"/>
        <v>630000</v>
      </c>
      <c r="W622" s="235">
        <v>40</v>
      </c>
      <c r="X622" s="236" t="s">
        <v>884</v>
      </c>
      <c r="Y622" s="235">
        <v>10000</v>
      </c>
    </row>
    <row r="623" spans="1:25" ht="12.75" hidden="1" customHeight="1">
      <c r="A623" s="19">
        <v>4404096</v>
      </c>
      <c r="B623" s="19" t="s">
        <v>3804</v>
      </c>
      <c r="C623" s="19" t="s">
        <v>3805</v>
      </c>
      <c r="D623" s="19" t="s">
        <v>3806</v>
      </c>
      <c r="E623" s="19">
        <v>40</v>
      </c>
      <c r="F623" s="19" t="s">
        <v>3169</v>
      </c>
      <c r="G623" s="19" t="s">
        <v>467</v>
      </c>
      <c r="H623" s="19" t="s">
        <v>5699</v>
      </c>
      <c r="I623" s="19" t="s">
        <v>3807</v>
      </c>
      <c r="J623" s="20" t="s">
        <v>3173</v>
      </c>
      <c r="K623" s="19" t="s">
        <v>3808</v>
      </c>
      <c r="L623" s="19" t="s">
        <v>389</v>
      </c>
      <c r="M623" s="19">
        <v>74</v>
      </c>
      <c r="N623" s="19" t="s">
        <v>467</v>
      </c>
      <c r="O623" s="23" t="s">
        <v>597</v>
      </c>
      <c r="P623" s="19">
        <f t="shared" si="27"/>
        <v>3</v>
      </c>
      <c r="Q623" s="19">
        <f t="shared" si="28"/>
        <v>10000</v>
      </c>
      <c r="R623" s="19">
        <f t="shared" si="29"/>
        <v>740000</v>
      </c>
      <c r="W623" s="233">
        <v>40</v>
      </c>
      <c r="X623" s="234" t="s">
        <v>885</v>
      </c>
      <c r="Y623" s="233">
        <v>10000</v>
      </c>
    </row>
    <row r="624" spans="1:25" ht="12.75" hidden="1" customHeight="1">
      <c r="A624" s="19">
        <v>433356</v>
      </c>
      <c r="B624" s="19" t="s">
        <v>5944</v>
      </c>
      <c r="C624" s="19" t="s">
        <v>5945</v>
      </c>
      <c r="D624" s="19" t="s">
        <v>5946</v>
      </c>
      <c r="E624" s="19">
        <v>40</v>
      </c>
      <c r="F624" s="19" t="s">
        <v>3169</v>
      </c>
      <c r="G624" s="19" t="s">
        <v>467</v>
      </c>
      <c r="H624" s="19" t="s">
        <v>5699</v>
      </c>
      <c r="I624" s="19" t="s">
        <v>5947</v>
      </c>
      <c r="J624" s="20" t="s">
        <v>3173</v>
      </c>
      <c r="K624" s="19" t="s">
        <v>5948</v>
      </c>
      <c r="L624" s="19" t="s">
        <v>389</v>
      </c>
      <c r="M624" s="19">
        <v>40</v>
      </c>
      <c r="N624" s="19" t="s">
        <v>467</v>
      </c>
      <c r="O624" s="23" t="s">
        <v>597</v>
      </c>
      <c r="P624" s="19">
        <f t="shared" si="27"/>
        <v>3</v>
      </c>
      <c r="Q624" s="19">
        <f t="shared" si="28"/>
        <v>10000</v>
      </c>
      <c r="R624" s="19">
        <f t="shared" si="29"/>
        <v>400000</v>
      </c>
      <c r="W624" s="235">
        <v>40</v>
      </c>
      <c r="X624" s="236" t="s">
        <v>886</v>
      </c>
      <c r="Y624" s="235">
        <v>10000</v>
      </c>
    </row>
    <row r="625" spans="1:25" ht="12.75" hidden="1" customHeight="1">
      <c r="A625" s="19">
        <v>10050763</v>
      </c>
      <c r="B625" s="19" t="s">
        <v>5949</v>
      </c>
      <c r="C625" s="19" t="s">
        <v>5950</v>
      </c>
      <c r="D625" s="19" t="s">
        <v>5951</v>
      </c>
      <c r="E625" s="19">
        <v>40</v>
      </c>
      <c r="F625" s="19" t="s">
        <v>3169</v>
      </c>
      <c r="G625" s="19" t="s">
        <v>467</v>
      </c>
      <c r="H625" s="19" t="s">
        <v>5699</v>
      </c>
      <c r="I625" s="19" t="s">
        <v>5952</v>
      </c>
      <c r="J625" s="20" t="s">
        <v>3173</v>
      </c>
      <c r="K625" s="19" t="s">
        <v>5953</v>
      </c>
      <c r="L625" s="19" t="s">
        <v>389</v>
      </c>
      <c r="M625" s="19">
        <v>3</v>
      </c>
      <c r="N625" s="19" t="s">
        <v>467</v>
      </c>
      <c r="O625" s="23" t="s">
        <v>597</v>
      </c>
      <c r="P625" s="19">
        <f t="shared" si="27"/>
        <v>3</v>
      </c>
      <c r="Q625" s="19">
        <f t="shared" si="28"/>
        <v>10000</v>
      </c>
      <c r="R625" s="19">
        <f t="shared" si="29"/>
        <v>30000</v>
      </c>
      <c r="W625" s="233">
        <v>40</v>
      </c>
      <c r="X625" s="234" t="s">
        <v>887</v>
      </c>
      <c r="Y625" s="233">
        <v>10000</v>
      </c>
    </row>
    <row r="626" spans="1:25" ht="12.75" hidden="1" customHeight="1">
      <c r="A626" s="19">
        <v>350483</v>
      </c>
      <c r="B626" s="19" t="s">
        <v>5954</v>
      </c>
      <c r="C626" s="19" t="s">
        <v>5955</v>
      </c>
      <c r="D626" s="19" t="s">
        <v>5956</v>
      </c>
      <c r="E626" s="19">
        <v>40</v>
      </c>
      <c r="F626" s="19" t="s">
        <v>3169</v>
      </c>
      <c r="G626" s="19" t="s">
        <v>467</v>
      </c>
      <c r="H626" s="19" t="s">
        <v>5699</v>
      </c>
      <c r="I626" s="19" t="s">
        <v>5957</v>
      </c>
      <c r="J626" s="20" t="s">
        <v>3173</v>
      </c>
      <c r="K626" s="19" t="s">
        <v>5958</v>
      </c>
      <c r="L626" s="19" t="s">
        <v>389</v>
      </c>
      <c r="M626" s="19">
        <v>100</v>
      </c>
      <c r="N626" s="19" t="s">
        <v>467</v>
      </c>
      <c r="O626" s="23" t="s">
        <v>597</v>
      </c>
      <c r="P626" s="19">
        <f t="shared" si="27"/>
        <v>3</v>
      </c>
      <c r="Q626" s="19">
        <f t="shared" si="28"/>
        <v>10000</v>
      </c>
      <c r="R626" s="19">
        <f t="shared" si="29"/>
        <v>1000000</v>
      </c>
      <c r="W626" s="235">
        <v>40</v>
      </c>
      <c r="X626" s="236" t="s">
        <v>888</v>
      </c>
      <c r="Y626" s="235">
        <v>10000</v>
      </c>
    </row>
    <row r="627" spans="1:25" ht="12.75" hidden="1" customHeight="1">
      <c r="A627" s="19">
        <v>4537432</v>
      </c>
      <c r="B627" s="19" t="s">
        <v>5959</v>
      </c>
      <c r="C627" s="19" t="s">
        <v>5960</v>
      </c>
      <c r="D627" s="19" t="s">
        <v>5961</v>
      </c>
      <c r="E627" s="19">
        <v>40</v>
      </c>
      <c r="F627" s="19" t="s">
        <v>3169</v>
      </c>
      <c r="G627" s="19" t="s">
        <v>467</v>
      </c>
      <c r="H627" s="19" t="s">
        <v>5699</v>
      </c>
      <c r="I627" s="19" t="s">
        <v>5962</v>
      </c>
      <c r="J627" s="20" t="s">
        <v>3173</v>
      </c>
      <c r="K627" s="19" t="s">
        <v>5963</v>
      </c>
      <c r="L627" s="19" t="s">
        <v>389</v>
      </c>
      <c r="M627" s="19">
        <v>969</v>
      </c>
      <c r="N627" s="19" t="s">
        <v>467</v>
      </c>
      <c r="O627" s="23" t="s">
        <v>597</v>
      </c>
      <c r="P627" s="19">
        <f t="shared" si="27"/>
        <v>3</v>
      </c>
      <c r="Q627" s="19">
        <f t="shared" si="28"/>
        <v>10000</v>
      </c>
      <c r="R627" s="19">
        <f t="shared" si="29"/>
        <v>9690000</v>
      </c>
      <c r="W627" s="233">
        <v>40</v>
      </c>
      <c r="X627" s="234" t="s">
        <v>888</v>
      </c>
      <c r="Y627" s="233">
        <v>10000</v>
      </c>
    </row>
    <row r="628" spans="1:25" ht="12.75" hidden="1" customHeight="1">
      <c r="A628" s="19">
        <v>350847</v>
      </c>
      <c r="B628" s="19" t="s">
        <v>5964</v>
      </c>
      <c r="C628" s="19" t="s">
        <v>5965</v>
      </c>
      <c r="D628" s="19" t="s">
        <v>5966</v>
      </c>
      <c r="E628" s="19">
        <v>40</v>
      </c>
      <c r="F628" s="19" t="s">
        <v>3169</v>
      </c>
      <c r="G628" s="19" t="s">
        <v>467</v>
      </c>
      <c r="H628" s="19" t="s">
        <v>5699</v>
      </c>
      <c r="I628" s="19" t="s">
        <v>5967</v>
      </c>
      <c r="J628" s="20" t="s">
        <v>3173</v>
      </c>
      <c r="K628" s="19" t="s">
        <v>5968</v>
      </c>
      <c r="L628" s="19" t="s">
        <v>389</v>
      </c>
      <c r="M628" s="19">
        <v>50</v>
      </c>
      <c r="N628" s="19" t="s">
        <v>467</v>
      </c>
      <c r="O628" s="23" t="s">
        <v>597</v>
      </c>
      <c r="P628" s="19">
        <f t="shared" si="27"/>
        <v>3</v>
      </c>
      <c r="Q628" s="19">
        <f t="shared" si="28"/>
        <v>10000</v>
      </c>
      <c r="R628" s="19">
        <f t="shared" si="29"/>
        <v>500000</v>
      </c>
      <c r="W628" s="235">
        <v>40</v>
      </c>
      <c r="X628" s="236" t="s">
        <v>889</v>
      </c>
      <c r="Y628" s="235">
        <v>10000</v>
      </c>
    </row>
    <row r="629" spans="1:25" ht="12.75" hidden="1" customHeight="1">
      <c r="A629" s="19">
        <v>350751</v>
      </c>
      <c r="B629" s="19" t="s">
        <v>5969</v>
      </c>
      <c r="C629" s="19" t="s">
        <v>5970</v>
      </c>
      <c r="D629" s="19" t="s">
        <v>5971</v>
      </c>
      <c r="E629" s="19">
        <v>40</v>
      </c>
      <c r="F629" s="19" t="s">
        <v>3169</v>
      </c>
      <c r="G629" s="19" t="s">
        <v>467</v>
      </c>
      <c r="H629" s="19" t="s">
        <v>5699</v>
      </c>
      <c r="I629" s="19" t="s">
        <v>5972</v>
      </c>
      <c r="J629" s="20" t="s">
        <v>3173</v>
      </c>
      <c r="K629" s="19" t="s">
        <v>5973</v>
      </c>
      <c r="L629" s="19" t="s">
        <v>389</v>
      </c>
      <c r="M629" s="19">
        <v>20</v>
      </c>
      <c r="N629" s="19" t="s">
        <v>467</v>
      </c>
      <c r="O629" s="23" t="s">
        <v>597</v>
      </c>
      <c r="P629" s="19">
        <f t="shared" si="27"/>
        <v>3</v>
      </c>
      <c r="Q629" s="19">
        <f t="shared" si="28"/>
        <v>10000</v>
      </c>
      <c r="R629" s="19">
        <f t="shared" si="29"/>
        <v>200000</v>
      </c>
      <c r="W629" s="233">
        <v>40</v>
      </c>
      <c r="X629" s="234" t="s">
        <v>1257</v>
      </c>
      <c r="Y629" s="233">
        <v>10000</v>
      </c>
    </row>
    <row r="630" spans="1:25" ht="12.75" hidden="1" customHeight="1">
      <c r="A630" s="19">
        <v>12235565</v>
      </c>
      <c r="B630" s="19" t="s">
        <v>5974</v>
      </c>
      <c r="C630" s="19" t="s">
        <v>5975</v>
      </c>
      <c r="D630" s="19" t="s">
        <v>5976</v>
      </c>
      <c r="E630" s="19">
        <v>40</v>
      </c>
      <c r="F630" s="19" t="s">
        <v>3169</v>
      </c>
      <c r="G630" s="19" t="s">
        <v>467</v>
      </c>
      <c r="H630" s="19" t="s">
        <v>5699</v>
      </c>
      <c r="I630" s="19" t="s">
        <v>4569</v>
      </c>
      <c r="J630" s="20" t="s">
        <v>3173</v>
      </c>
      <c r="K630" s="19" t="s">
        <v>5977</v>
      </c>
      <c r="L630" s="19" t="s">
        <v>389</v>
      </c>
      <c r="M630" s="19">
        <v>9</v>
      </c>
      <c r="N630" s="19" t="s">
        <v>467</v>
      </c>
      <c r="O630" s="23" t="s">
        <v>597</v>
      </c>
      <c r="P630" s="19">
        <f t="shared" si="27"/>
        <v>3</v>
      </c>
      <c r="Q630" s="19">
        <f t="shared" si="28"/>
        <v>10000</v>
      </c>
      <c r="R630" s="19">
        <f t="shared" si="29"/>
        <v>90000</v>
      </c>
      <c r="W630" s="235">
        <v>40</v>
      </c>
      <c r="X630" s="236" t="s">
        <v>890</v>
      </c>
      <c r="Y630" s="235">
        <v>10000</v>
      </c>
    </row>
    <row r="631" spans="1:25" ht="12.75" hidden="1" customHeight="1">
      <c r="A631" s="19">
        <v>351049</v>
      </c>
      <c r="B631" s="19" t="s">
        <v>5978</v>
      </c>
      <c r="C631" s="19" t="s">
        <v>5979</v>
      </c>
      <c r="D631" s="19" t="s">
        <v>5980</v>
      </c>
      <c r="E631" s="19">
        <v>40</v>
      </c>
      <c r="F631" s="19" t="s">
        <v>3169</v>
      </c>
      <c r="G631" s="19" t="s">
        <v>467</v>
      </c>
      <c r="H631" s="19" t="s">
        <v>5699</v>
      </c>
      <c r="I631" s="19" t="s">
        <v>5981</v>
      </c>
      <c r="J631" s="20" t="s">
        <v>3173</v>
      </c>
      <c r="K631" s="19" t="s">
        <v>5982</v>
      </c>
      <c r="L631" s="19" t="s">
        <v>389</v>
      </c>
      <c r="M631" s="19">
        <v>56</v>
      </c>
      <c r="N631" s="19" t="s">
        <v>467</v>
      </c>
      <c r="O631" s="23" t="s">
        <v>597</v>
      </c>
      <c r="P631" s="19">
        <f t="shared" si="27"/>
        <v>3</v>
      </c>
      <c r="Q631" s="19">
        <f t="shared" si="28"/>
        <v>10000</v>
      </c>
      <c r="R631" s="19">
        <f t="shared" si="29"/>
        <v>560000</v>
      </c>
      <c r="W631" s="233">
        <v>40</v>
      </c>
      <c r="X631" s="234" t="s">
        <v>890</v>
      </c>
      <c r="Y631" s="233">
        <v>10000</v>
      </c>
    </row>
    <row r="632" spans="1:25" ht="12.75" hidden="1" customHeight="1">
      <c r="A632" s="19">
        <v>4365772</v>
      </c>
      <c r="B632" s="19" t="s">
        <v>5983</v>
      </c>
      <c r="C632" s="19" t="s">
        <v>5984</v>
      </c>
      <c r="D632" s="19" t="s">
        <v>5985</v>
      </c>
      <c r="E632" s="19">
        <v>40</v>
      </c>
      <c r="F632" s="19" t="s">
        <v>3169</v>
      </c>
      <c r="G632" s="19" t="s">
        <v>467</v>
      </c>
      <c r="H632" s="19" t="s">
        <v>5699</v>
      </c>
      <c r="I632" s="19" t="s">
        <v>5986</v>
      </c>
      <c r="J632" s="20" t="s">
        <v>3173</v>
      </c>
      <c r="K632" s="19" t="s">
        <v>5987</v>
      </c>
      <c r="L632" s="19" t="s">
        <v>389</v>
      </c>
      <c r="M632" s="19">
        <v>48</v>
      </c>
      <c r="N632" s="19" t="s">
        <v>467</v>
      </c>
      <c r="O632" s="23" t="s">
        <v>597</v>
      </c>
      <c r="P632" s="19">
        <f t="shared" si="27"/>
        <v>3</v>
      </c>
      <c r="Q632" s="19">
        <f t="shared" si="28"/>
        <v>10000</v>
      </c>
      <c r="R632" s="19">
        <f t="shared" si="29"/>
        <v>480000</v>
      </c>
      <c r="W632" s="235">
        <v>40</v>
      </c>
      <c r="X632" s="236" t="s">
        <v>583</v>
      </c>
      <c r="Y632" s="235">
        <v>10000</v>
      </c>
    </row>
    <row r="633" spans="1:25" ht="12.75" hidden="1" customHeight="1">
      <c r="A633" s="19">
        <v>350986</v>
      </c>
      <c r="B633" s="19" t="s">
        <v>5988</v>
      </c>
      <c r="C633" s="19" t="s">
        <v>5989</v>
      </c>
      <c r="D633" s="19" t="s">
        <v>5990</v>
      </c>
      <c r="E633" s="19">
        <v>40</v>
      </c>
      <c r="F633" s="19" t="s">
        <v>3169</v>
      </c>
      <c r="G633" s="19" t="s">
        <v>467</v>
      </c>
      <c r="H633" s="19" t="s">
        <v>5699</v>
      </c>
      <c r="I633" s="19" t="s">
        <v>5991</v>
      </c>
      <c r="J633" s="20" t="s">
        <v>3173</v>
      </c>
      <c r="K633" s="19" t="s">
        <v>5992</v>
      </c>
      <c r="L633" s="19" t="s">
        <v>389</v>
      </c>
      <c r="M633" s="19">
        <v>6</v>
      </c>
      <c r="N633" s="19" t="s">
        <v>467</v>
      </c>
      <c r="O633" s="23" t="s">
        <v>597</v>
      </c>
      <c r="P633" s="19">
        <f t="shared" si="27"/>
        <v>3</v>
      </c>
      <c r="Q633" s="19">
        <f t="shared" si="28"/>
        <v>10000</v>
      </c>
      <c r="R633" s="19">
        <f t="shared" si="29"/>
        <v>60000</v>
      </c>
      <c r="W633" s="233">
        <v>40</v>
      </c>
      <c r="X633" s="234" t="s">
        <v>891</v>
      </c>
      <c r="Y633" s="233">
        <v>10000</v>
      </c>
    </row>
    <row r="634" spans="1:25" ht="12.75" hidden="1" customHeight="1">
      <c r="A634" s="19">
        <v>350450</v>
      </c>
      <c r="B634" s="19" t="s">
        <v>5993</v>
      </c>
      <c r="C634" s="19" t="s">
        <v>5994</v>
      </c>
      <c r="D634" s="19" t="s">
        <v>5995</v>
      </c>
      <c r="E634" s="19">
        <v>40</v>
      </c>
      <c r="F634" s="19" t="s">
        <v>3169</v>
      </c>
      <c r="G634" s="19" t="s">
        <v>467</v>
      </c>
      <c r="H634" s="19" t="s">
        <v>5699</v>
      </c>
      <c r="I634" s="19" t="s">
        <v>5996</v>
      </c>
      <c r="J634" s="20" t="s">
        <v>3173</v>
      </c>
      <c r="K634" s="19" t="s">
        <v>5997</v>
      </c>
      <c r="L634" s="19" t="s">
        <v>389</v>
      </c>
      <c r="M634" s="19">
        <v>55</v>
      </c>
      <c r="N634" s="19" t="s">
        <v>467</v>
      </c>
      <c r="O634" s="23" t="s">
        <v>597</v>
      </c>
      <c r="P634" s="19">
        <f t="shared" si="27"/>
        <v>3</v>
      </c>
      <c r="Q634" s="19">
        <f t="shared" si="28"/>
        <v>10000</v>
      </c>
      <c r="R634" s="19">
        <f t="shared" si="29"/>
        <v>550000</v>
      </c>
      <c r="W634" s="235">
        <v>40</v>
      </c>
      <c r="X634" s="236" t="s">
        <v>891</v>
      </c>
      <c r="Y634" s="235">
        <v>10000</v>
      </c>
    </row>
    <row r="635" spans="1:25" ht="12.75" hidden="1" customHeight="1">
      <c r="A635" s="19">
        <v>12310653</v>
      </c>
      <c r="B635" s="19" t="s">
        <v>5998</v>
      </c>
      <c r="C635" s="19" t="s">
        <v>5999</v>
      </c>
      <c r="D635" s="19" t="s">
        <v>6000</v>
      </c>
      <c r="E635" s="19">
        <v>40</v>
      </c>
      <c r="F635" s="19" t="s">
        <v>3169</v>
      </c>
      <c r="G635" s="19" t="s">
        <v>467</v>
      </c>
      <c r="H635" s="19" t="s">
        <v>5699</v>
      </c>
      <c r="I635" s="19" t="s">
        <v>4090</v>
      </c>
      <c r="J635" s="20" t="s">
        <v>3173</v>
      </c>
      <c r="K635" s="19" t="s">
        <v>6001</v>
      </c>
      <c r="L635" s="19" t="s">
        <v>389</v>
      </c>
      <c r="M635" s="19">
        <v>2000</v>
      </c>
      <c r="N635" s="19" t="s">
        <v>467</v>
      </c>
      <c r="O635" s="23" t="s">
        <v>597</v>
      </c>
      <c r="P635" s="19">
        <f t="shared" si="27"/>
        <v>3</v>
      </c>
      <c r="Q635" s="19">
        <f t="shared" si="28"/>
        <v>10000</v>
      </c>
      <c r="R635" s="19">
        <f t="shared" si="29"/>
        <v>20000000</v>
      </c>
      <c r="W635" s="233">
        <v>40</v>
      </c>
      <c r="X635" s="234" t="s">
        <v>892</v>
      </c>
      <c r="Y635" s="233">
        <v>10000</v>
      </c>
    </row>
    <row r="636" spans="1:25" ht="12.75" hidden="1" customHeight="1">
      <c r="A636" s="19">
        <v>351006</v>
      </c>
      <c r="B636" s="19" t="s">
        <v>6002</v>
      </c>
      <c r="C636" s="19" t="s">
        <v>6003</v>
      </c>
      <c r="D636" s="19" t="s">
        <v>6004</v>
      </c>
      <c r="E636" s="19">
        <v>40</v>
      </c>
      <c r="F636" s="19" t="s">
        <v>3169</v>
      </c>
      <c r="G636" s="19" t="s">
        <v>467</v>
      </c>
      <c r="H636" s="19" t="s">
        <v>5699</v>
      </c>
      <c r="I636" s="19" t="s">
        <v>6005</v>
      </c>
      <c r="J636" s="20" t="s">
        <v>3173</v>
      </c>
      <c r="K636" s="19" t="s">
        <v>6006</v>
      </c>
      <c r="L636" s="19" t="s">
        <v>389</v>
      </c>
      <c r="M636" s="19">
        <v>50</v>
      </c>
      <c r="N636" s="19" t="s">
        <v>467</v>
      </c>
      <c r="O636" s="23" t="s">
        <v>597</v>
      </c>
      <c r="P636" s="19">
        <f t="shared" si="27"/>
        <v>3</v>
      </c>
      <c r="Q636" s="19">
        <f t="shared" si="28"/>
        <v>10000</v>
      </c>
      <c r="R636" s="19">
        <f t="shared" si="29"/>
        <v>500000</v>
      </c>
      <c r="W636" s="235">
        <v>40</v>
      </c>
      <c r="X636" s="236" t="s">
        <v>893</v>
      </c>
      <c r="Y636" s="235">
        <v>10000</v>
      </c>
    </row>
    <row r="637" spans="1:25" ht="12.75" hidden="1" customHeight="1">
      <c r="A637" s="19">
        <v>350969</v>
      </c>
      <c r="B637" s="19" t="s">
        <v>6007</v>
      </c>
      <c r="C637" s="19" t="s">
        <v>6008</v>
      </c>
      <c r="D637" s="19" t="s">
        <v>6009</v>
      </c>
      <c r="E637" s="19">
        <v>40</v>
      </c>
      <c r="F637" s="19" t="s">
        <v>3169</v>
      </c>
      <c r="G637" s="19" t="s">
        <v>467</v>
      </c>
      <c r="H637" s="19" t="s">
        <v>5699</v>
      </c>
      <c r="I637" s="19" t="s">
        <v>6010</v>
      </c>
      <c r="J637" s="20" t="s">
        <v>3173</v>
      </c>
      <c r="K637" s="19" t="s">
        <v>6011</v>
      </c>
      <c r="L637" s="19" t="s">
        <v>389</v>
      </c>
      <c r="M637" s="19">
        <v>56</v>
      </c>
      <c r="N637" s="19" t="s">
        <v>467</v>
      </c>
      <c r="O637" s="23" t="s">
        <v>597</v>
      </c>
      <c r="P637" s="19">
        <f t="shared" si="27"/>
        <v>3</v>
      </c>
      <c r="Q637" s="19">
        <f t="shared" si="28"/>
        <v>10000</v>
      </c>
      <c r="R637" s="19">
        <f t="shared" si="29"/>
        <v>560000</v>
      </c>
      <c r="W637" s="233">
        <v>40</v>
      </c>
      <c r="X637" s="234" t="s">
        <v>893</v>
      </c>
      <c r="Y637" s="233">
        <v>10000</v>
      </c>
    </row>
    <row r="638" spans="1:25" ht="12.75" hidden="1" customHeight="1">
      <c r="A638" s="19">
        <v>3770241</v>
      </c>
      <c r="B638" s="19" t="s">
        <v>6012</v>
      </c>
      <c r="C638" s="19" t="s">
        <v>6013</v>
      </c>
      <c r="D638" s="19" t="s">
        <v>6014</v>
      </c>
      <c r="E638" s="19">
        <v>40</v>
      </c>
      <c r="F638" s="19" t="s">
        <v>3169</v>
      </c>
      <c r="G638" s="19" t="s">
        <v>467</v>
      </c>
      <c r="H638" s="19" t="s">
        <v>5699</v>
      </c>
      <c r="I638" s="19" t="s">
        <v>6015</v>
      </c>
      <c r="J638" s="20" t="s">
        <v>3173</v>
      </c>
      <c r="K638" s="19" t="s">
        <v>6016</v>
      </c>
      <c r="L638" s="19" t="s">
        <v>389</v>
      </c>
      <c r="M638" s="19">
        <v>3</v>
      </c>
      <c r="N638" s="19" t="s">
        <v>467</v>
      </c>
      <c r="O638" s="23" t="s">
        <v>597</v>
      </c>
      <c r="P638" s="19">
        <f t="shared" si="27"/>
        <v>3</v>
      </c>
      <c r="Q638" s="19">
        <f t="shared" si="28"/>
        <v>10000</v>
      </c>
      <c r="R638" s="19">
        <f t="shared" si="29"/>
        <v>30000</v>
      </c>
      <c r="W638" s="235">
        <v>40</v>
      </c>
      <c r="X638" s="236" t="s">
        <v>894</v>
      </c>
      <c r="Y638" s="235">
        <v>10000</v>
      </c>
    </row>
    <row r="639" spans="1:25" ht="12.75" hidden="1" customHeight="1">
      <c r="A639" s="19">
        <v>4117715</v>
      </c>
      <c r="B639" s="19" t="s">
        <v>6017</v>
      </c>
      <c r="C639" s="19" t="s">
        <v>6018</v>
      </c>
      <c r="D639" s="19" t="s">
        <v>6019</v>
      </c>
      <c r="E639" s="19">
        <v>40</v>
      </c>
      <c r="F639" s="19" t="s">
        <v>3169</v>
      </c>
      <c r="G639" s="19" t="s">
        <v>467</v>
      </c>
      <c r="H639" s="19" t="s">
        <v>5699</v>
      </c>
      <c r="I639" s="19" t="s">
        <v>6020</v>
      </c>
      <c r="J639" s="20" t="s">
        <v>3173</v>
      </c>
      <c r="K639" s="19" t="s">
        <v>6021</v>
      </c>
      <c r="L639" s="19" t="s">
        <v>389</v>
      </c>
      <c r="M639" s="19">
        <v>68</v>
      </c>
      <c r="N639" s="19" t="s">
        <v>467</v>
      </c>
      <c r="O639" s="23" t="s">
        <v>597</v>
      </c>
      <c r="P639" s="19">
        <f t="shared" si="27"/>
        <v>3</v>
      </c>
      <c r="Q639" s="19">
        <f t="shared" si="28"/>
        <v>10000</v>
      </c>
      <c r="R639" s="19">
        <f t="shared" si="29"/>
        <v>680000</v>
      </c>
      <c r="W639" s="233">
        <v>40</v>
      </c>
      <c r="X639" s="234" t="s">
        <v>895</v>
      </c>
      <c r="Y639" s="233">
        <v>10000</v>
      </c>
    </row>
    <row r="640" spans="1:25" ht="12.75" hidden="1" customHeight="1">
      <c r="A640" s="19">
        <v>4755404</v>
      </c>
      <c r="B640" s="19" t="s">
        <v>3814</v>
      </c>
      <c r="C640" s="19" t="s">
        <v>3815</v>
      </c>
      <c r="D640" s="19" t="s">
        <v>3816</v>
      </c>
      <c r="E640" s="19">
        <v>40</v>
      </c>
      <c r="F640" s="19" t="s">
        <v>3169</v>
      </c>
      <c r="G640" s="19" t="s">
        <v>467</v>
      </c>
      <c r="H640" s="19" t="s">
        <v>5699</v>
      </c>
      <c r="I640" s="19" t="s">
        <v>3817</v>
      </c>
      <c r="J640" s="20" t="s">
        <v>3173</v>
      </c>
      <c r="K640" s="19" t="s">
        <v>3818</v>
      </c>
      <c r="L640" s="19" t="s">
        <v>393</v>
      </c>
      <c r="M640" s="19">
        <v>3</v>
      </c>
      <c r="N640" s="19" t="s">
        <v>467</v>
      </c>
      <c r="O640" s="23" t="s">
        <v>597</v>
      </c>
      <c r="P640" s="19">
        <f t="shared" si="27"/>
        <v>3</v>
      </c>
      <c r="Q640" s="19">
        <f t="shared" si="28"/>
        <v>10000</v>
      </c>
      <c r="R640" s="19">
        <f t="shared" si="29"/>
        <v>30000</v>
      </c>
      <c r="W640" s="235">
        <v>40</v>
      </c>
      <c r="X640" s="236" t="s">
        <v>895</v>
      </c>
      <c r="Y640" s="235">
        <v>10000</v>
      </c>
    </row>
    <row r="641" spans="1:25" ht="12.75" hidden="1" customHeight="1">
      <c r="A641" s="19">
        <v>6047</v>
      </c>
      <c r="B641" s="19" t="s">
        <v>6022</v>
      </c>
      <c r="C641" s="19" t="s">
        <v>6023</v>
      </c>
      <c r="D641" s="19" t="s">
        <v>6024</v>
      </c>
      <c r="E641" s="19">
        <v>40</v>
      </c>
      <c r="F641" s="19" t="s">
        <v>3169</v>
      </c>
      <c r="G641" s="19" t="s">
        <v>467</v>
      </c>
      <c r="H641" s="19" t="s">
        <v>5699</v>
      </c>
      <c r="I641" s="19" t="s">
        <v>6025</v>
      </c>
      <c r="J641" s="20" t="s">
        <v>3173</v>
      </c>
      <c r="K641" s="19" t="s">
        <v>6026</v>
      </c>
      <c r="L641" s="19" t="s">
        <v>389</v>
      </c>
      <c r="M641" s="19">
        <v>5700</v>
      </c>
      <c r="N641" s="19" t="s">
        <v>467</v>
      </c>
      <c r="O641" s="23" t="s">
        <v>597</v>
      </c>
      <c r="P641" s="19">
        <f t="shared" si="27"/>
        <v>3</v>
      </c>
      <c r="Q641" s="19">
        <f t="shared" si="28"/>
        <v>10000</v>
      </c>
      <c r="R641" s="19">
        <f t="shared" si="29"/>
        <v>57000000</v>
      </c>
      <c r="W641" s="233">
        <v>40</v>
      </c>
      <c r="X641" s="234" t="s">
        <v>896</v>
      </c>
      <c r="Y641" s="233">
        <v>10000</v>
      </c>
    </row>
    <row r="642" spans="1:25" ht="12.75" hidden="1" customHeight="1">
      <c r="A642" s="19">
        <v>350522</v>
      </c>
      <c r="B642" s="19" t="s">
        <v>6027</v>
      </c>
      <c r="C642" s="19" t="s">
        <v>6028</v>
      </c>
      <c r="D642" s="19" t="s">
        <v>6029</v>
      </c>
      <c r="E642" s="19">
        <v>40</v>
      </c>
      <c r="F642" s="19" t="s">
        <v>3169</v>
      </c>
      <c r="G642" s="19" t="s">
        <v>467</v>
      </c>
      <c r="H642" s="19" t="s">
        <v>5699</v>
      </c>
      <c r="I642" s="19" t="s">
        <v>6030</v>
      </c>
      <c r="J642" s="20" t="s">
        <v>3173</v>
      </c>
      <c r="K642" s="19" t="s">
        <v>6031</v>
      </c>
      <c r="L642" s="19" t="s">
        <v>389</v>
      </c>
      <c r="M642" s="19">
        <v>21</v>
      </c>
      <c r="N642" s="19" t="s">
        <v>467</v>
      </c>
      <c r="O642" s="23" t="s">
        <v>597</v>
      </c>
      <c r="P642" s="19">
        <f t="shared" si="27"/>
        <v>3</v>
      </c>
      <c r="Q642" s="19">
        <f t="shared" si="28"/>
        <v>10000</v>
      </c>
      <c r="R642" s="19">
        <f t="shared" si="29"/>
        <v>210000</v>
      </c>
      <c r="W642" s="235">
        <v>40</v>
      </c>
      <c r="X642" s="236" t="s">
        <v>897</v>
      </c>
      <c r="Y642" s="235">
        <v>10000</v>
      </c>
    </row>
    <row r="643" spans="1:25" ht="12.75" hidden="1" customHeight="1">
      <c r="A643" s="19">
        <v>5073120</v>
      </c>
      <c r="B643" s="19" t="s">
        <v>6032</v>
      </c>
      <c r="C643" s="19" t="s">
        <v>6033</v>
      </c>
      <c r="D643" s="19" t="s">
        <v>6034</v>
      </c>
      <c r="E643" s="19">
        <v>40</v>
      </c>
      <c r="F643" s="19" t="s">
        <v>3169</v>
      </c>
      <c r="G643" s="19" t="s">
        <v>467</v>
      </c>
      <c r="H643" s="19" t="s">
        <v>5699</v>
      </c>
      <c r="I643" s="19" t="s">
        <v>6035</v>
      </c>
      <c r="J643" s="20" t="s">
        <v>3173</v>
      </c>
      <c r="K643" s="19" t="s">
        <v>6036</v>
      </c>
      <c r="L643" s="19" t="s">
        <v>389</v>
      </c>
      <c r="M643" s="19">
        <v>5700</v>
      </c>
      <c r="N643" s="19" t="s">
        <v>467</v>
      </c>
      <c r="O643" s="23" t="s">
        <v>597</v>
      </c>
      <c r="P643" s="19">
        <f t="shared" si="27"/>
        <v>3</v>
      </c>
      <c r="Q643" s="19">
        <f t="shared" si="28"/>
        <v>10000</v>
      </c>
      <c r="R643" s="19">
        <f t="shared" si="29"/>
        <v>57000000</v>
      </c>
      <c r="W643" s="233">
        <v>40</v>
      </c>
      <c r="X643" s="234" t="s">
        <v>898</v>
      </c>
      <c r="Y643" s="233">
        <v>10000</v>
      </c>
    </row>
    <row r="644" spans="1:25" ht="12.75" hidden="1" customHeight="1">
      <c r="A644" s="19">
        <v>139611</v>
      </c>
      <c r="B644" s="19" t="s">
        <v>6037</v>
      </c>
      <c r="C644" s="19" t="s">
        <v>6038</v>
      </c>
      <c r="D644" s="19" t="s">
        <v>6039</v>
      </c>
      <c r="E644" s="19">
        <v>40</v>
      </c>
      <c r="F644" s="19" t="s">
        <v>3169</v>
      </c>
      <c r="G644" s="19" t="s">
        <v>467</v>
      </c>
      <c r="H644" s="19" t="s">
        <v>5699</v>
      </c>
      <c r="I644" s="19" t="s">
        <v>6040</v>
      </c>
      <c r="J644" s="20" t="s">
        <v>3173</v>
      </c>
      <c r="K644" s="19" t="s">
        <v>6041</v>
      </c>
      <c r="L644" s="19" t="s">
        <v>389</v>
      </c>
      <c r="M644" s="19">
        <v>11400</v>
      </c>
      <c r="N644" s="19" t="s">
        <v>467</v>
      </c>
      <c r="O644" s="23" t="s">
        <v>597</v>
      </c>
      <c r="P644" s="19">
        <f t="shared" ref="P644:P707" si="30">LEN(G644)</f>
        <v>3</v>
      </c>
      <c r="Q644" s="19">
        <f t="shared" ref="Q644:Q707" si="31">VLOOKUP(N644,$X$3:$Y$993,2,0)</f>
        <v>10000</v>
      </c>
      <c r="R644" s="19">
        <f t="shared" ref="R644:R707" si="32">Q644*M644</f>
        <v>114000000</v>
      </c>
      <c r="W644" s="235">
        <v>40</v>
      </c>
      <c r="X644" s="236" t="s">
        <v>898</v>
      </c>
      <c r="Y644" s="235">
        <v>10000</v>
      </c>
    </row>
    <row r="645" spans="1:25" ht="12.75" hidden="1" customHeight="1">
      <c r="A645" s="19">
        <v>4986984</v>
      </c>
      <c r="B645" s="19" t="s">
        <v>6042</v>
      </c>
      <c r="C645" s="19" t="s">
        <v>6043</v>
      </c>
      <c r="D645" s="19" t="s">
        <v>6044</v>
      </c>
      <c r="E645" s="19">
        <v>40</v>
      </c>
      <c r="F645" s="19" t="s">
        <v>3169</v>
      </c>
      <c r="G645" s="19" t="s">
        <v>467</v>
      </c>
      <c r="H645" s="19" t="s">
        <v>5699</v>
      </c>
      <c r="I645" s="19" t="s">
        <v>6045</v>
      </c>
      <c r="J645" s="20" t="s">
        <v>3173</v>
      </c>
      <c r="K645" s="19" t="s">
        <v>6046</v>
      </c>
      <c r="L645" s="19" t="s">
        <v>389</v>
      </c>
      <c r="M645" s="19">
        <v>969</v>
      </c>
      <c r="N645" s="19" t="s">
        <v>467</v>
      </c>
      <c r="O645" s="23" t="s">
        <v>597</v>
      </c>
      <c r="P645" s="19">
        <f t="shared" si="30"/>
        <v>3</v>
      </c>
      <c r="Q645" s="19">
        <f t="shared" si="31"/>
        <v>10000</v>
      </c>
      <c r="R645" s="19">
        <f t="shared" si="32"/>
        <v>9690000</v>
      </c>
      <c r="W645" s="233">
        <v>40</v>
      </c>
      <c r="X645" s="234" t="s">
        <v>899</v>
      </c>
      <c r="Y645" s="233">
        <v>10000</v>
      </c>
    </row>
    <row r="646" spans="1:25" ht="12.75" hidden="1" customHeight="1">
      <c r="A646" s="19">
        <v>3474378</v>
      </c>
      <c r="B646" s="19" t="s">
        <v>6047</v>
      </c>
      <c r="C646" s="19" t="s">
        <v>6048</v>
      </c>
      <c r="D646" s="19" t="s">
        <v>6049</v>
      </c>
      <c r="E646" s="19">
        <v>40</v>
      </c>
      <c r="F646" s="19" t="s">
        <v>3169</v>
      </c>
      <c r="G646" s="19" t="s">
        <v>467</v>
      </c>
      <c r="H646" s="19" t="s">
        <v>5699</v>
      </c>
      <c r="I646" s="19" t="s">
        <v>6050</v>
      </c>
      <c r="J646" s="20" t="s">
        <v>3173</v>
      </c>
      <c r="K646" s="19" t="s">
        <v>6051</v>
      </c>
      <c r="L646" s="19" t="s">
        <v>389</v>
      </c>
      <c r="M646" s="19">
        <v>200</v>
      </c>
      <c r="N646" s="19" t="s">
        <v>467</v>
      </c>
      <c r="O646" s="23" t="s">
        <v>597</v>
      </c>
      <c r="P646" s="19">
        <f t="shared" si="30"/>
        <v>3</v>
      </c>
      <c r="Q646" s="19">
        <f t="shared" si="31"/>
        <v>10000</v>
      </c>
      <c r="R646" s="19">
        <f t="shared" si="32"/>
        <v>2000000</v>
      </c>
      <c r="W646" s="235">
        <v>40</v>
      </c>
      <c r="X646" s="236" t="s">
        <v>1258</v>
      </c>
      <c r="Y646" s="235">
        <v>10000</v>
      </c>
    </row>
    <row r="647" spans="1:25" ht="12.75" hidden="1" customHeight="1">
      <c r="A647" s="19">
        <v>1090128</v>
      </c>
      <c r="B647" s="19" t="s">
        <v>6052</v>
      </c>
      <c r="C647" s="19" t="s">
        <v>6053</v>
      </c>
      <c r="D647" s="19" t="s">
        <v>6054</v>
      </c>
      <c r="E647" s="19">
        <v>40</v>
      </c>
      <c r="F647" s="19" t="s">
        <v>3169</v>
      </c>
      <c r="G647" s="19" t="s">
        <v>467</v>
      </c>
      <c r="H647" s="19" t="s">
        <v>5699</v>
      </c>
      <c r="I647" s="19" t="s">
        <v>6055</v>
      </c>
      <c r="J647" s="20" t="s">
        <v>3173</v>
      </c>
      <c r="K647" s="19" t="s">
        <v>6056</v>
      </c>
      <c r="L647" s="19" t="s">
        <v>389</v>
      </c>
      <c r="M647" s="19">
        <v>40</v>
      </c>
      <c r="N647" s="19" t="s">
        <v>467</v>
      </c>
      <c r="O647" s="23" t="s">
        <v>597</v>
      </c>
      <c r="P647" s="19">
        <f t="shared" si="30"/>
        <v>3</v>
      </c>
      <c r="Q647" s="19">
        <f t="shared" si="31"/>
        <v>10000</v>
      </c>
      <c r="R647" s="19">
        <f t="shared" si="32"/>
        <v>400000</v>
      </c>
      <c r="W647" s="233">
        <v>40</v>
      </c>
      <c r="X647" s="234" t="s">
        <v>592</v>
      </c>
      <c r="Y647" s="233">
        <v>10000</v>
      </c>
    </row>
    <row r="648" spans="1:25" ht="12.75" hidden="1" customHeight="1">
      <c r="A648" s="19">
        <v>4716272</v>
      </c>
      <c r="B648" s="19" t="s">
        <v>6057</v>
      </c>
      <c r="C648" s="19" t="s">
        <v>6058</v>
      </c>
      <c r="D648" s="19" t="s">
        <v>6059</v>
      </c>
      <c r="E648" s="19">
        <v>40</v>
      </c>
      <c r="F648" s="19" t="s">
        <v>3169</v>
      </c>
      <c r="G648" s="19" t="s">
        <v>467</v>
      </c>
      <c r="H648" s="19" t="s">
        <v>5699</v>
      </c>
      <c r="I648" s="19" t="s">
        <v>6060</v>
      </c>
      <c r="J648" s="20" t="s">
        <v>3173</v>
      </c>
      <c r="K648" s="19" t="s">
        <v>6061</v>
      </c>
      <c r="L648" s="19" t="s">
        <v>389</v>
      </c>
      <c r="M648" s="19">
        <v>104</v>
      </c>
      <c r="N648" s="19" t="s">
        <v>467</v>
      </c>
      <c r="O648" s="23" t="s">
        <v>597</v>
      </c>
      <c r="P648" s="19">
        <f t="shared" si="30"/>
        <v>3</v>
      </c>
      <c r="Q648" s="19">
        <f t="shared" si="31"/>
        <v>10000</v>
      </c>
      <c r="R648" s="19">
        <f t="shared" si="32"/>
        <v>1040000</v>
      </c>
      <c r="W648" s="235">
        <v>40</v>
      </c>
      <c r="X648" s="236" t="s">
        <v>592</v>
      </c>
      <c r="Y648" s="235">
        <v>10000</v>
      </c>
    </row>
    <row r="649" spans="1:25" ht="12.75" hidden="1" customHeight="1">
      <c r="A649" s="19">
        <v>433364</v>
      </c>
      <c r="B649" s="19" t="s">
        <v>6062</v>
      </c>
      <c r="C649" s="19" t="s">
        <v>6063</v>
      </c>
      <c r="D649" s="19" t="s">
        <v>6064</v>
      </c>
      <c r="E649" s="19">
        <v>40</v>
      </c>
      <c r="F649" s="19" t="s">
        <v>3169</v>
      </c>
      <c r="G649" s="19" t="s">
        <v>467</v>
      </c>
      <c r="H649" s="19" t="s">
        <v>5699</v>
      </c>
      <c r="I649" s="19" t="s">
        <v>6065</v>
      </c>
      <c r="J649" s="20" t="s">
        <v>3173</v>
      </c>
      <c r="K649" s="19" t="s">
        <v>6066</v>
      </c>
      <c r="L649" s="19" t="s">
        <v>389</v>
      </c>
      <c r="M649" s="19">
        <v>40</v>
      </c>
      <c r="N649" s="19" t="s">
        <v>467</v>
      </c>
      <c r="O649" s="23" t="s">
        <v>597</v>
      </c>
      <c r="P649" s="19">
        <f t="shared" si="30"/>
        <v>3</v>
      </c>
      <c r="Q649" s="19">
        <f t="shared" si="31"/>
        <v>10000</v>
      </c>
      <c r="R649" s="19">
        <f t="shared" si="32"/>
        <v>400000</v>
      </c>
      <c r="W649" s="233">
        <v>40</v>
      </c>
      <c r="X649" s="234" t="s">
        <v>592</v>
      </c>
      <c r="Y649" s="233">
        <v>10000</v>
      </c>
    </row>
    <row r="650" spans="1:25" ht="12.75" hidden="1" customHeight="1">
      <c r="A650" s="19">
        <v>4248915</v>
      </c>
      <c r="B650" s="19" t="s">
        <v>6067</v>
      </c>
      <c r="C650" s="19" t="s">
        <v>6068</v>
      </c>
      <c r="D650" s="19" t="s">
        <v>6069</v>
      </c>
      <c r="E650" s="19">
        <v>40</v>
      </c>
      <c r="F650" s="19" t="s">
        <v>3169</v>
      </c>
      <c r="G650" s="19" t="s">
        <v>467</v>
      </c>
      <c r="H650" s="19" t="s">
        <v>5699</v>
      </c>
      <c r="I650" s="19" t="s">
        <v>6070</v>
      </c>
      <c r="J650" s="20" t="s">
        <v>3173</v>
      </c>
      <c r="K650" s="19" t="s">
        <v>6071</v>
      </c>
      <c r="L650" s="19" t="s">
        <v>389</v>
      </c>
      <c r="M650" s="19">
        <v>4560</v>
      </c>
      <c r="N650" s="19" t="s">
        <v>467</v>
      </c>
      <c r="O650" s="23" t="s">
        <v>597</v>
      </c>
      <c r="P650" s="19">
        <f t="shared" si="30"/>
        <v>3</v>
      </c>
      <c r="Q650" s="19">
        <f t="shared" si="31"/>
        <v>10000</v>
      </c>
      <c r="R650" s="19">
        <f t="shared" si="32"/>
        <v>45600000</v>
      </c>
      <c r="W650" s="235">
        <v>40</v>
      </c>
      <c r="X650" s="236" t="s">
        <v>900</v>
      </c>
      <c r="Y650" s="235">
        <v>10000</v>
      </c>
    </row>
    <row r="651" spans="1:25" ht="12.75" hidden="1" customHeight="1">
      <c r="A651" s="19">
        <v>350597</v>
      </c>
      <c r="B651" s="19" t="s">
        <v>6072</v>
      </c>
      <c r="C651" s="19" t="s">
        <v>6073</v>
      </c>
      <c r="D651" s="19" t="s">
        <v>6074</v>
      </c>
      <c r="E651" s="19">
        <v>40</v>
      </c>
      <c r="F651" s="19" t="s">
        <v>3169</v>
      </c>
      <c r="G651" s="19" t="s">
        <v>467</v>
      </c>
      <c r="H651" s="19" t="s">
        <v>5699</v>
      </c>
      <c r="I651" s="19" t="s">
        <v>6075</v>
      </c>
      <c r="J651" s="20" t="s">
        <v>3173</v>
      </c>
      <c r="K651" s="19" t="s">
        <v>6076</v>
      </c>
      <c r="L651" s="19" t="s">
        <v>389</v>
      </c>
      <c r="M651" s="19">
        <v>78</v>
      </c>
      <c r="N651" s="19" t="s">
        <v>467</v>
      </c>
      <c r="O651" s="23" t="s">
        <v>597</v>
      </c>
      <c r="P651" s="19">
        <f t="shared" si="30"/>
        <v>3</v>
      </c>
      <c r="Q651" s="19">
        <f t="shared" si="31"/>
        <v>10000</v>
      </c>
      <c r="R651" s="19">
        <f t="shared" si="32"/>
        <v>780000</v>
      </c>
      <c r="W651" s="233">
        <v>40</v>
      </c>
      <c r="X651" s="234" t="s">
        <v>901</v>
      </c>
      <c r="Y651" s="233">
        <v>10000</v>
      </c>
    </row>
    <row r="652" spans="1:25" ht="12.75" hidden="1" customHeight="1">
      <c r="A652" s="19">
        <v>747594</v>
      </c>
      <c r="B652" s="19" t="s">
        <v>6077</v>
      </c>
      <c r="C652" s="19" t="s">
        <v>6078</v>
      </c>
      <c r="D652" s="19" t="s">
        <v>6079</v>
      </c>
      <c r="E652" s="19">
        <v>40</v>
      </c>
      <c r="F652" s="19" t="s">
        <v>3169</v>
      </c>
      <c r="G652" s="19" t="s">
        <v>467</v>
      </c>
      <c r="H652" s="19" t="s">
        <v>5699</v>
      </c>
      <c r="I652" s="19" t="s">
        <v>6080</v>
      </c>
      <c r="J652" s="20" t="s">
        <v>3173</v>
      </c>
      <c r="K652" s="19" t="s">
        <v>6081</v>
      </c>
      <c r="L652" s="19" t="s">
        <v>389</v>
      </c>
      <c r="M652" s="19">
        <v>1900</v>
      </c>
      <c r="N652" s="19" t="s">
        <v>467</v>
      </c>
      <c r="O652" s="23" t="s">
        <v>597</v>
      </c>
      <c r="P652" s="19">
        <f t="shared" si="30"/>
        <v>3</v>
      </c>
      <c r="Q652" s="19">
        <f t="shared" si="31"/>
        <v>10000</v>
      </c>
      <c r="R652" s="19">
        <f t="shared" si="32"/>
        <v>19000000</v>
      </c>
      <c r="W652" s="235">
        <v>40</v>
      </c>
      <c r="X652" s="236" t="s">
        <v>902</v>
      </c>
      <c r="Y652" s="235">
        <v>10000</v>
      </c>
    </row>
    <row r="653" spans="1:25" ht="12.75" hidden="1" customHeight="1">
      <c r="A653" s="19">
        <v>12592638</v>
      </c>
      <c r="B653" s="19" t="s">
        <v>6082</v>
      </c>
      <c r="C653" s="19" t="s">
        <v>6083</v>
      </c>
      <c r="D653" s="19" t="s">
        <v>6084</v>
      </c>
      <c r="E653" s="19">
        <v>40</v>
      </c>
      <c r="F653" s="19" t="s">
        <v>3169</v>
      </c>
      <c r="G653" s="19" t="s">
        <v>467</v>
      </c>
      <c r="H653" s="19" t="s">
        <v>5699</v>
      </c>
      <c r="I653" s="19" t="s">
        <v>4478</v>
      </c>
      <c r="J653" s="20" t="s">
        <v>3173</v>
      </c>
      <c r="K653" s="19" t="s">
        <v>6085</v>
      </c>
      <c r="L653" s="19" t="s">
        <v>389</v>
      </c>
      <c r="M653" s="19">
        <v>10999</v>
      </c>
      <c r="N653" s="19" t="s">
        <v>467</v>
      </c>
      <c r="O653" s="23" t="s">
        <v>597</v>
      </c>
      <c r="P653" s="19">
        <f t="shared" si="30"/>
        <v>3</v>
      </c>
      <c r="Q653" s="19">
        <f t="shared" si="31"/>
        <v>10000</v>
      </c>
      <c r="R653" s="19">
        <f t="shared" si="32"/>
        <v>109990000</v>
      </c>
      <c r="W653" s="233">
        <v>40</v>
      </c>
      <c r="X653" s="234" t="s">
        <v>903</v>
      </c>
      <c r="Y653" s="233">
        <v>10000</v>
      </c>
    </row>
    <row r="654" spans="1:25" ht="12.75" hidden="1" customHeight="1">
      <c r="A654" s="19">
        <v>350500</v>
      </c>
      <c r="B654" s="19" t="s">
        <v>6086</v>
      </c>
      <c r="C654" s="19" t="s">
        <v>6087</v>
      </c>
      <c r="D654" s="19" t="s">
        <v>6088</v>
      </c>
      <c r="E654" s="19">
        <v>40</v>
      </c>
      <c r="F654" s="19" t="s">
        <v>3169</v>
      </c>
      <c r="G654" s="19" t="s">
        <v>467</v>
      </c>
      <c r="H654" s="19" t="s">
        <v>5699</v>
      </c>
      <c r="I654" s="19" t="s">
        <v>3254</v>
      </c>
      <c r="J654" s="20" t="s">
        <v>3173</v>
      </c>
      <c r="K654" s="19" t="s">
        <v>6089</v>
      </c>
      <c r="L654" s="19" t="s">
        <v>389</v>
      </c>
      <c r="M654" s="19">
        <v>11400</v>
      </c>
      <c r="N654" s="19" t="s">
        <v>467</v>
      </c>
      <c r="O654" s="23" t="s">
        <v>597</v>
      </c>
      <c r="P654" s="19">
        <f t="shared" si="30"/>
        <v>3</v>
      </c>
      <c r="Q654" s="19">
        <f t="shared" si="31"/>
        <v>10000</v>
      </c>
      <c r="R654" s="19">
        <f t="shared" si="32"/>
        <v>114000000</v>
      </c>
      <c r="W654" s="235">
        <v>40</v>
      </c>
      <c r="X654" s="236" t="s">
        <v>904</v>
      </c>
      <c r="Y654" s="235">
        <v>10000</v>
      </c>
    </row>
    <row r="655" spans="1:25" ht="12.75" hidden="1" customHeight="1">
      <c r="A655" s="19">
        <v>350993</v>
      </c>
      <c r="B655" s="19" t="s">
        <v>6090</v>
      </c>
      <c r="C655" s="19" t="s">
        <v>6091</v>
      </c>
      <c r="D655" s="19" t="s">
        <v>6092</v>
      </c>
      <c r="E655" s="19">
        <v>40</v>
      </c>
      <c r="F655" s="19" t="s">
        <v>3169</v>
      </c>
      <c r="G655" s="19" t="s">
        <v>467</v>
      </c>
      <c r="H655" s="19" t="s">
        <v>5699</v>
      </c>
      <c r="I655" s="19" t="s">
        <v>6093</v>
      </c>
      <c r="J655" s="20" t="s">
        <v>3173</v>
      </c>
      <c r="K655" s="19" t="s">
        <v>6094</v>
      </c>
      <c r="L655" s="19" t="s">
        <v>389</v>
      </c>
      <c r="M655" s="19">
        <v>78</v>
      </c>
      <c r="N655" s="19" t="s">
        <v>467</v>
      </c>
      <c r="O655" s="23" t="s">
        <v>597</v>
      </c>
      <c r="P655" s="19">
        <f t="shared" si="30"/>
        <v>3</v>
      </c>
      <c r="Q655" s="19">
        <f t="shared" si="31"/>
        <v>10000</v>
      </c>
      <c r="R655" s="19">
        <f t="shared" si="32"/>
        <v>780000</v>
      </c>
      <c r="W655" s="233">
        <v>40</v>
      </c>
      <c r="X655" s="234" t="s">
        <v>905</v>
      </c>
      <c r="Y655" s="233">
        <v>10000</v>
      </c>
    </row>
    <row r="656" spans="1:25" ht="12.75" hidden="1" customHeight="1">
      <c r="A656" s="19">
        <v>350880</v>
      </c>
      <c r="B656" s="19" t="s">
        <v>6095</v>
      </c>
      <c r="C656" s="19" t="s">
        <v>6096</v>
      </c>
      <c r="D656" s="19" t="s">
        <v>6097</v>
      </c>
      <c r="E656" s="19">
        <v>40</v>
      </c>
      <c r="F656" s="19" t="s">
        <v>3169</v>
      </c>
      <c r="G656" s="19" t="s">
        <v>467</v>
      </c>
      <c r="H656" s="19" t="s">
        <v>5699</v>
      </c>
      <c r="I656" s="19" t="s">
        <v>6098</v>
      </c>
      <c r="J656" s="20" t="s">
        <v>3173</v>
      </c>
      <c r="K656" s="19" t="s">
        <v>6099</v>
      </c>
      <c r="L656" s="19" t="s">
        <v>389</v>
      </c>
      <c r="M656" s="19">
        <v>14</v>
      </c>
      <c r="N656" s="19" t="s">
        <v>467</v>
      </c>
      <c r="O656" s="23" t="s">
        <v>597</v>
      </c>
      <c r="P656" s="19">
        <f t="shared" si="30"/>
        <v>3</v>
      </c>
      <c r="Q656" s="19">
        <f t="shared" si="31"/>
        <v>10000</v>
      </c>
      <c r="R656" s="19">
        <f t="shared" si="32"/>
        <v>140000</v>
      </c>
      <c r="W656" s="235">
        <v>40</v>
      </c>
      <c r="X656" s="236" t="s">
        <v>905</v>
      </c>
      <c r="Y656" s="235">
        <v>10000</v>
      </c>
    </row>
    <row r="657" spans="1:25" ht="12.75" hidden="1" customHeight="1">
      <c r="A657" s="19">
        <v>350862</v>
      </c>
      <c r="B657" s="19" t="s">
        <v>6100</v>
      </c>
      <c r="C657" s="19" t="s">
        <v>6101</v>
      </c>
      <c r="D657" s="19" t="s">
        <v>6102</v>
      </c>
      <c r="E657" s="19">
        <v>40</v>
      </c>
      <c r="F657" s="19" t="s">
        <v>3169</v>
      </c>
      <c r="G657" s="19" t="s">
        <v>467</v>
      </c>
      <c r="H657" s="19" t="s">
        <v>5699</v>
      </c>
      <c r="I657" s="19" t="s">
        <v>6103</v>
      </c>
      <c r="J657" s="20" t="s">
        <v>3173</v>
      </c>
      <c r="K657" s="19" t="s">
        <v>6104</v>
      </c>
      <c r="L657" s="19" t="s">
        <v>389</v>
      </c>
      <c r="M657" s="19">
        <v>969</v>
      </c>
      <c r="N657" s="19" t="s">
        <v>467</v>
      </c>
      <c r="O657" s="23" t="s">
        <v>597</v>
      </c>
      <c r="P657" s="19">
        <f t="shared" si="30"/>
        <v>3</v>
      </c>
      <c r="Q657" s="19">
        <f t="shared" si="31"/>
        <v>10000</v>
      </c>
      <c r="R657" s="19">
        <f t="shared" si="32"/>
        <v>9690000</v>
      </c>
      <c r="W657" s="233">
        <v>40</v>
      </c>
      <c r="X657" s="234" t="s">
        <v>906</v>
      </c>
      <c r="Y657" s="233">
        <v>10000</v>
      </c>
    </row>
    <row r="658" spans="1:25" ht="12.75" hidden="1" customHeight="1">
      <c r="A658" s="19">
        <v>350868</v>
      </c>
      <c r="B658" s="19" t="s">
        <v>6105</v>
      </c>
      <c r="C658" s="19" t="s">
        <v>6106</v>
      </c>
      <c r="D658" s="19" t="s">
        <v>6107</v>
      </c>
      <c r="E658" s="19">
        <v>40</v>
      </c>
      <c r="F658" s="19" t="s">
        <v>3169</v>
      </c>
      <c r="G658" s="19" t="s">
        <v>467</v>
      </c>
      <c r="H658" s="19" t="s">
        <v>5699</v>
      </c>
      <c r="I658" s="19" t="s">
        <v>6108</v>
      </c>
      <c r="J658" s="20" t="s">
        <v>3173</v>
      </c>
      <c r="K658" s="19" t="s">
        <v>6109</v>
      </c>
      <c r="L658" s="19" t="s">
        <v>389</v>
      </c>
      <c r="M658" s="19">
        <v>50</v>
      </c>
      <c r="N658" s="19" t="s">
        <v>467</v>
      </c>
      <c r="O658" s="23" t="s">
        <v>597</v>
      </c>
      <c r="P658" s="19">
        <f t="shared" si="30"/>
        <v>3</v>
      </c>
      <c r="Q658" s="19">
        <f t="shared" si="31"/>
        <v>10000</v>
      </c>
      <c r="R658" s="19">
        <f t="shared" si="32"/>
        <v>500000</v>
      </c>
      <c r="W658" s="235">
        <v>40</v>
      </c>
      <c r="X658" s="236" t="s">
        <v>907</v>
      </c>
      <c r="Y658" s="235">
        <v>10000</v>
      </c>
    </row>
    <row r="659" spans="1:25" ht="12.75" hidden="1" customHeight="1">
      <c r="A659" s="19">
        <v>350800</v>
      </c>
      <c r="B659" s="19" t="s">
        <v>6110</v>
      </c>
      <c r="C659" s="19" t="s">
        <v>6111</v>
      </c>
      <c r="D659" s="19" t="s">
        <v>6112</v>
      </c>
      <c r="E659" s="19">
        <v>40</v>
      </c>
      <c r="F659" s="19" t="s">
        <v>3169</v>
      </c>
      <c r="G659" s="19" t="s">
        <v>467</v>
      </c>
      <c r="H659" s="19" t="s">
        <v>5699</v>
      </c>
      <c r="I659" s="19" t="s">
        <v>6093</v>
      </c>
      <c r="J659" s="20" t="s">
        <v>3173</v>
      </c>
      <c r="K659" s="19" t="s">
        <v>6113</v>
      </c>
      <c r="L659" s="19" t="s">
        <v>389</v>
      </c>
      <c r="M659" s="19">
        <v>50</v>
      </c>
      <c r="N659" s="19" t="s">
        <v>467</v>
      </c>
      <c r="O659" s="23" t="s">
        <v>597</v>
      </c>
      <c r="P659" s="19">
        <f t="shared" si="30"/>
        <v>3</v>
      </c>
      <c r="Q659" s="19">
        <f t="shared" si="31"/>
        <v>10000</v>
      </c>
      <c r="R659" s="19">
        <f t="shared" si="32"/>
        <v>500000</v>
      </c>
      <c r="W659" s="233">
        <v>40</v>
      </c>
      <c r="X659" s="234" t="s">
        <v>908</v>
      </c>
      <c r="Y659" s="233">
        <v>10000</v>
      </c>
    </row>
    <row r="660" spans="1:25" ht="12.75" hidden="1" customHeight="1">
      <c r="A660" s="19">
        <v>350982</v>
      </c>
      <c r="B660" s="19" t="s">
        <v>6114</v>
      </c>
      <c r="C660" s="19" t="s">
        <v>6115</v>
      </c>
      <c r="D660" s="19" t="s">
        <v>6116</v>
      </c>
      <c r="E660" s="19">
        <v>40</v>
      </c>
      <c r="F660" s="19" t="s">
        <v>3169</v>
      </c>
      <c r="G660" s="19" t="s">
        <v>467</v>
      </c>
      <c r="H660" s="19" t="s">
        <v>5699</v>
      </c>
      <c r="I660" s="19" t="s">
        <v>6117</v>
      </c>
      <c r="J660" s="20" t="s">
        <v>3173</v>
      </c>
      <c r="K660" s="19" t="s">
        <v>6118</v>
      </c>
      <c r="L660" s="19" t="s">
        <v>389</v>
      </c>
      <c r="M660" s="19">
        <v>78</v>
      </c>
      <c r="N660" s="19" t="s">
        <v>467</v>
      </c>
      <c r="O660" s="23" t="s">
        <v>597</v>
      </c>
      <c r="P660" s="19">
        <f t="shared" si="30"/>
        <v>3</v>
      </c>
      <c r="Q660" s="19">
        <f t="shared" si="31"/>
        <v>10000</v>
      </c>
      <c r="R660" s="19">
        <f t="shared" si="32"/>
        <v>780000</v>
      </c>
      <c r="W660" s="235">
        <v>40</v>
      </c>
      <c r="X660" s="236" t="s">
        <v>909</v>
      </c>
      <c r="Y660" s="235">
        <v>10000</v>
      </c>
    </row>
    <row r="661" spans="1:25" ht="12.75" hidden="1" customHeight="1">
      <c r="A661" s="19">
        <v>4816053</v>
      </c>
      <c r="B661" s="19" t="s">
        <v>6119</v>
      </c>
      <c r="C661" s="19" t="s">
        <v>6120</v>
      </c>
      <c r="D661" s="19" t="s">
        <v>6121</v>
      </c>
      <c r="E661" s="19">
        <v>40</v>
      </c>
      <c r="F661" s="19" t="s">
        <v>3169</v>
      </c>
      <c r="G661" s="19" t="s">
        <v>467</v>
      </c>
      <c r="H661" s="19" t="s">
        <v>5699</v>
      </c>
      <c r="I661" s="19" t="s">
        <v>6060</v>
      </c>
      <c r="J661" s="20" t="s">
        <v>3173</v>
      </c>
      <c r="K661" s="19" t="s">
        <v>6122</v>
      </c>
      <c r="L661" s="19" t="s">
        <v>389</v>
      </c>
      <c r="M661" s="19">
        <v>56</v>
      </c>
      <c r="N661" s="19" t="s">
        <v>467</v>
      </c>
      <c r="O661" s="23" t="s">
        <v>597</v>
      </c>
      <c r="P661" s="19">
        <f t="shared" si="30"/>
        <v>3</v>
      </c>
      <c r="Q661" s="19">
        <f t="shared" si="31"/>
        <v>10000</v>
      </c>
      <c r="R661" s="19">
        <f t="shared" si="32"/>
        <v>560000</v>
      </c>
      <c r="W661" s="233">
        <v>40</v>
      </c>
      <c r="X661" s="234" t="s">
        <v>910</v>
      </c>
      <c r="Y661" s="233">
        <v>10000</v>
      </c>
    </row>
    <row r="662" spans="1:25" ht="12.75" hidden="1" customHeight="1">
      <c r="A662" s="19">
        <v>350913</v>
      </c>
      <c r="B662" s="19" t="s">
        <v>6123</v>
      </c>
      <c r="C662" s="19" t="s">
        <v>6124</v>
      </c>
      <c r="D662" s="19" t="s">
        <v>6125</v>
      </c>
      <c r="E662" s="19">
        <v>40</v>
      </c>
      <c r="F662" s="19" t="s">
        <v>3169</v>
      </c>
      <c r="G662" s="19" t="s">
        <v>467</v>
      </c>
      <c r="H662" s="19" t="s">
        <v>5699</v>
      </c>
      <c r="I662" s="19" t="s">
        <v>6126</v>
      </c>
      <c r="J662" s="20" t="s">
        <v>3173</v>
      </c>
      <c r="K662" s="19" t="s">
        <v>6127</v>
      </c>
      <c r="L662" s="19" t="s">
        <v>389</v>
      </c>
      <c r="M662" s="19">
        <v>56</v>
      </c>
      <c r="N662" s="19" t="s">
        <v>467</v>
      </c>
      <c r="O662" s="23" t="s">
        <v>597</v>
      </c>
      <c r="P662" s="19">
        <f t="shared" si="30"/>
        <v>3</v>
      </c>
      <c r="Q662" s="19">
        <f t="shared" si="31"/>
        <v>10000</v>
      </c>
      <c r="R662" s="19">
        <f t="shared" si="32"/>
        <v>560000</v>
      </c>
      <c r="W662" s="235">
        <v>40</v>
      </c>
      <c r="X662" s="236" t="s">
        <v>910</v>
      </c>
      <c r="Y662" s="235">
        <v>10000</v>
      </c>
    </row>
    <row r="663" spans="1:25" ht="12.75" hidden="1" customHeight="1">
      <c r="A663" s="19">
        <v>351002</v>
      </c>
      <c r="B663" s="19" t="s">
        <v>6128</v>
      </c>
      <c r="C663" s="19" t="s">
        <v>6129</v>
      </c>
      <c r="D663" s="19" t="s">
        <v>6130</v>
      </c>
      <c r="E663" s="19">
        <v>40</v>
      </c>
      <c r="F663" s="19" t="s">
        <v>3169</v>
      </c>
      <c r="G663" s="19" t="s">
        <v>467</v>
      </c>
      <c r="H663" s="19" t="s">
        <v>5699</v>
      </c>
      <c r="I663" s="19" t="s">
        <v>6131</v>
      </c>
      <c r="J663" s="20" t="s">
        <v>3173</v>
      </c>
      <c r="K663" s="19" t="s">
        <v>6132</v>
      </c>
      <c r="L663" s="19" t="s">
        <v>389</v>
      </c>
      <c r="M663" s="19">
        <v>42</v>
      </c>
      <c r="N663" s="19" t="s">
        <v>467</v>
      </c>
      <c r="O663" s="23" t="s">
        <v>597</v>
      </c>
      <c r="P663" s="19">
        <f t="shared" si="30"/>
        <v>3</v>
      </c>
      <c r="Q663" s="19">
        <f t="shared" si="31"/>
        <v>10000</v>
      </c>
      <c r="R663" s="19">
        <f t="shared" si="32"/>
        <v>420000</v>
      </c>
      <c r="W663" s="233">
        <v>40</v>
      </c>
      <c r="X663" s="234" t="s">
        <v>911</v>
      </c>
      <c r="Y663" s="233">
        <v>10000</v>
      </c>
    </row>
    <row r="664" spans="1:25" ht="12.75" hidden="1" customHeight="1">
      <c r="A664" s="19">
        <v>6805712</v>
      </c>
      <c r="B664" s="19" t="s">
        <v>6133</v>
      </c>
      <c r="C664" s="19" t="s">
        <v>6134</v>
      </c>
      <c r="D664" s="19" t="s">
        <v>6135</v>
      </c>
      <c r="E664" s="19">
        <v>40</v>
      </c>
      <c r="F664" s="19" t="s">
        <v>3169</v>
      </c>
      <c r="G664" s="19" t="s">
        <v>467</v>
      </c>
      <c r="H664" s="19" t="s">
        <v>5699</v>
      </c>
      <c r="I664" s="19" t="s">
        <v>6136</v>
      </c>
      <c r="J664" s="20" t="s">
        <v>3173</v>
      </c>
      <c r="K664" s="19" t="s">
        <v>6137</v>
      </c>
      <c r="L664" s="19" t="s">
        <v>389</v>
      </c>
      <c r="M664" s="19">
        <v>969</v>
      </c>
      <c r="N664" s="19" t="s">
        <v>467</v>
      </c>
      <c r="O664" s="23" t="s">
        <v>597</v>
      </c>
      <c r="P664" s="19">
        <f t="shared" si="30"/>
        <v>3</v>
      </c>
      <c r="Q664" s="19">
        <f t="shared" si="31"/>
        <v>10000</v>
      </c>
      <c r="R664" s="19">
        <f t="shared" si="32"/>
        <v>9690000</v>
      </c>
      <c r="W664" s="235">
        <v>40</v>
      </c>
      <c r="X664" s="236" t="s">
        <v>912</v>
      </c>
      <c r="Y664" s="235">
        <v>10000</v>
      </c>
    </row>
    <row r="665" spans="1:25" ht="12.75" hidden="1" customHeight="1">
      <c r="A665" s="19">
        <v>350608</v>
      </c>
      <c r="B665" s="19" t="s">
        <v>6138</v>
      </c>
      <c r="C665" s="19" t="s">
        <v>6139</v>
      </c>
      <c r="D665" s="19" t="s">
        <v>6140</v>
      </c>
      <c r="E665" s="19">
        <v>40</v>
      </c>
      <c r="F665" s="19" t="s">
        <v>3169</v>
      </c>
      <c r="G665" s="19" t="s">
        <v>467</v>
      </c>
      <c r="H665" s="19" t="s">
        <v>5699</v>
      </c>
      <c r="I665" s="19" t="s">
        <v>6141</v>
      </c>
      <c r="J665" s="20" t="s">
        <v>3173</v>
      </c>
      <c r="K665" s="19" t="s">
        <v>6142</v>
      </c>
      <c r="L665" s="19" t="s">
        <v>389</v>
      </c>
      <c r="M665" s="19">
        <v>56</v>
      </c>
      <c r="N665" s="19" t="s">
        <v>467</v>
      </c>
      <c r="O665" s="23" t="s">
        <v>597</v>
      </c>
      <c r="P665" s="19">
        <f t="shared" si="30"/>
        <v>3</v>
      </c>
      <c r="Q665" s="19">
        <f t="shared" si="31"/>
        <v>10000</v>
      </c>
      <c r="R665" s="19">
        <f t="shared" si="32"/>
        <v>560000</v>
      </c>
      <c r="W665" s="233">
        <v>40</v>
      </c>
      <c r="X665" s="234" t="s">
        <v>913</v>
      </c>
      <c r="Y665" s="233">
        <v>10000</v>
      </c>
    </row>
    <row r="666" spans="1:25" ht="12.75" hidden="1" customHeight="1">
      <c r="A666" s="19">
        <v>4536102</v>
      </c>
      <c r="B666" s="19" t="s">
        <v>6143</v>
      </c>
      <c r="C666" s="19" t="s">
        <v>6144</v>
      </c>
      <c r="D666" s="19" t="s">
        <v>6145</v>
      </c>
      <c r="E666" s="19">
        <v>40</v>
      </c>
      <c r="F666" s="19" t="s">
        <v>3169</v>
      </c>
      <c r="G666" s="19" t="s">
        <v>467</v>
      </c>
      <c r="H666" s="19" t="s">
        <v>5699</v>
      </c>
      <c r="I666" s="19" t="s">
        <v>6146</v>
      </c>
      <c r="J666" s="20" t="s">
        <v>3173</v>
      </c>
      <c r="K666" s="19" t="s">
        <v>6147</v>
      </c>
      <c r="L666" s="19" t="s">
        <v>389</v>
      </c>
      <c r="M666" s="19">
        <v>40</v>
      </c>
      <c r="N666" s="19" t="s">
        <v>467</v>
      </c>
      <c r="O666" s="23" t="s">
        <v>597</v>
      </c>
      <c r="P666" s="19">
        <f t="shared" si="30"/>
        <v>3</v>
      </c>
      <c r="Q666" s="19">
        <f t="shared" si="31"/>
        <v>10000</v>
      </c>
      <c r="R666" s="19">
        <f t="shared" si="32"/>
        <v>400000</v>
      </c>
      <c r="W666" s="235">
        <v>40</v>
      </c>
      <c r="X666" s="236" t="s">
        <v>914</v>
      </c>
      <c r="Y666" s="235">
        <v>10000</v>
      </c>
    </row>
    <row r="667" spans="1:25" ht="12.75" hidden="1" customHeight="1">
      <c r="A667" s="19">
        <v>350777</v>
      </c>
      <c r="B667" s="19" t="s">
        <v>6148</v>
      </c>
      <c r="C667" s="19" t="s">
        <v>6149</v>
      </c>
      <c r="D667" s="19" t="s">
        <v>6150</v>
      </c>
      <c r="E667" s="19">
        <v>40</v>
      </c>
      <c r="F667" s="19" t="s">
        <v>3169</v>
      </c>
      <c r="G667" s="19" t="s">
        <v>467</v>
      </c>
      <c r="H667" s="19" t="s">
        <v>5699</v>
      </c>
      <c r="I667" s="19" t="s">
        <v>6151</v>
      </c>
      <c r="J667" s="20" t="s">
        <v>3173</v>
      </c>
      <c r="K667" s="19" t="s">
        <v>6152</v>
      </c>
      <c r="L667" s="19" t="s">
        <v>389</v>
      </c>
      <c r="M667" s="19">
        <v>80</v>
      </c>
      <c r="N667" s="19" t="s">
        <v>467</v>
      </c>
      <c r="O667" s="23" t="s">
        <v>597</v>
      </c>
      <c r="P667" s="19">
        <f t="shared" si="30"/>
        <v>3</v>
      </c>
      <c r="Q667" s="19">
        <f t="shared" si="31"/>
        <v>10000</v>
      </c>
      <c r="R667" s="19">
        <f t="shared" si="32"/>
        <v>800000</v>
      </c>
      <c r="W667" s="233">
        <v>40</v>
      </c>
      <c r="X667" s="234" t="s">
        <v>914</v>
      </c>
      <c r="Y667" s="233">
        <v>10000</v>
      </c>
    </row>
    <row r="668" spans="1:25" ht="12.75" hidden="1" customHeight="1">
      <c r="A668" s="19">
        <v>350497</v>
      </c>
      <c r="B668" s="19" t="s">
        <v>6153</v>
      </c>
      <c r="C668" s="19" t="s">
        <v>6154</v>
      </c>
      <c r="D668" s="19" t="s">
        <v>6155</v>
      </c>
      <c r="E668" s="19">
        <v>40</v>
      </c>
      <c r="F668" s="19" t="s">
        <v>3169</v>
      </c>
      <c r="G668" s="19" t="s">
        <v>468</v>
      </c>
      <c r="H668" s="19" t="s">
        <v>6156</v>
      </c>
      <c r="I668" s="19" t="s">
        <v>6157</v>
      </c>
      <c r="J668" s="20" t="s">
        <v>3173</v>
      </c>
      <c r="K668" s="19" t="s">
        <v>6158</v>
      </c>
      <c r="L668" s="19" t="s">
        <v>389</v>
      </c>
      <c r="M668" s="19">
        <v>2370</v>
      </c>
      <c r="N668" s="19" t="s">
        <v>468</v>
      </c>
      <c r="O668" s="23" t="s">
        <v>597</v>
      </c>
      <c r="P668" s="19">
        <f t="shared" si="30"/>
        <v>3</v>
      </c>
      <c r="Q668" s="19">
        <f t="shared" si="31"/>
        <v>10000</v>
      </c>
      <c r="R668" s="19">
        <f t="shared" si="32"/>
        <v>23700000</v>
      </c>
      <c r="W668" s="235">
        <v>40</v>
      </c>
      <c r="X668" s="236" t="s">
        <v>1165</v>
      </c>
      <c r="Y668" s="235">
        <v>10000</v>
      </c>
    </row>
    <row r="669" spans="1:25" ht="12.75" hidden="1" customHeight="1">
      <c r="A669" s="19">
        <v>3762163</v>
      </c>
      <c r="B669" s="19" t="s">
        <v>4408</v>
      </c>
      <c r="C669" s="19" t="s">
        <v>4409</v>
      </c>
      <c r="D669" s="19" t="s">
        <v>4410</v>
      </c>
      <c r="E669" s="19">
        <v>40</v>
      </c>
      <c r="F669" s="19" t="s">
        <v>3169</v>
      </c>
      <c r="G669" s="19" t="s">
        <v>468</v>
      </c>
      <c r="H669" s="19" t="s">
        <v>6156</v>
      </c>
      <c r="I669" s="19" t="s">
        <v>4411</v>
      </c>
      <c r="J669" s="20" t="s">
        <v>3173</v>
      </c>
      <c r="K669" s="19" t="s">
        <v>4412</v>
      </c>
      <c r="L669" s="19" t="s">
        <v>389</v>
      </c>
      <c r="M669" s="19">
        <v>2200</v>
      </c>
      <c r="N669" s="19" t="s">
        <v>468</v>
      </c>
      <c r="O669" s="23" t="s">
        <v>597</v>
      </c>
      <c r="P669" s="19">
        <f t="shared" si="30"/>
        <v>3</v>
      </c>
      <c r="Q669" s="19">
        <f t="shared" si="31"/>
        <v>10000</v>
      </c>
      <c r="R669" s="19">
        <f t="shared" si="32"/>
        <v>22000000</v>
      </c>
      <c r="W669" s="233">
        <v>40</v>
      </c>
      <c r="X669" s="234" t="s">
        <v>916</v>
      </c>
      <c r="Y669" s="233">
        <v>10000</v>
      </c>
    </row>
    <row r="670" spans="1:25" ht="12.75" hidden="1" customHeight="1">
      <c r="A670" s="19">
        <v>6952483</v>
      </c>
      <c r="B670" s="19" t="s">
        <v>4957</v>
      </c>
      <c r="C670" s="19" t="s">
        <v>4958</v>
      </c>
      <c r="D670" s="19" t="s">
        <v>4959</v>
      </c>
      <c r="E670" s="19">
        <v>40</v>
      </c>
      <c r="F670" s="19" t="s">
        <v>3169</v>
      </c>
      <c r="G670" s="19" t="s">
        <v>468</v>
      </c>
      <c r="H670" s="19" t="s">
        <v>6156</v>
      </c>
      <c r="I670" s="19" t="s">
        <v>4960</v>
      </c>
      <c r="J670" s="20" t="s">
        <v>3173</v>
      </c>
      <c r="K670" s="19" t="s">
        <v>4961</v>
      </c>
      <c r="L670" s="19" t="s">
        <v>389</v>
      </c>
      <c r="M670" s="19">
        <v>5500</v>
      </c>
      <c r="N670" s="19" t="s">
        <v>468</v>
      </c>
      <c r="O670" s="23" t="s">
        <v>597</v>
      </c>
      <c r="P670" s="19">
        <f t="shared" si="30"/>
        <v>3</v>
      </c>
      <c r="Q670" s="19">
        <f t="shared" si="31"/>
        <v>10000</v>
      </c>
      <c r="R670" s="19">
        <f t="shared" si="32"/>
        <v>55000000</v>
      </c>
      <c r="W670" s="233">
        <v>40</v>
      </c>
      <c r="X670" s="234" t="s">
        <v>2751</v>
      </c>
      <c r="Y670" s="233">
        <v>10000</v>
      </c>
    </row>
    <row r="671" spans="1:25" ht="12.75" hidden="1" customHeight="1">
      <c r="A671" s="19">
        <v>7952055</v>
      </c>
      <c r="B671" s="19" t="s">
        <v>4418</v>
      </c>
      <c r="C671" s="19" t="s">
        <v>4419</v>
      </c>
      <c r="D671" s="19" t="s">
        <v>4420</v>
      </c>
      <c r="E671" s="19">
        <v>40</v>
      </c>
      <c r="F671" s="19" t="s">
        <v>3169</v>
      </c>
      <c r="G671" s="19" t="s">
        <v>468</v>
      </c>
      <c r="H671" s="19" t="s">
        <v>6156</v>
      </c>
      <c r="I671" s="19" t="s">
        <v>4421</v>
      </c>
      <c r="J671" s="20" t="s">
        <v>3173</v>
      </c>
      <c r="K671" s="19" t="s">
        <v>4422</v>
      </c>
      <c r="L671" s="19" t="s">
        <v>389</v>
      </c>
      <c r="M671" s="19">
        <v>60</v>
      </c>
      <c r="N671" s="19" t="s">
        <v>468</v>
      </c>
      <c r="O671" s="23" t="s">
        <v>597</v>
      </c>
      <c r="P671" s="19">
        <f t="shared" si="30"/>
        <v>3</v>
      </c>
      <c r="Q671" s="19">
        <f t="shared" si="31"/>
        <v>10000</v>
      </c>
      <c r="R671" s="19">
        <f t="shared" si="32"/>
        <v>600000</v>
      </c>
      <c r="W671" s="235">
        <v>40</v>
      </c>
      <c r="X671" s="236" t="s">
        <v>918</v>
      </c>
      <c r="Y671" s="235">
        <v>10000</v>
      </c>
    </row>
    <row r="672" spans="1:25" ht="12.75" hidden="1" customHeight="1">
      <c r="A672" s="19">
        <v>6380929</v>
      </c>
      <c r="B672" s="19" t="s">
        <v>6159</v>
      </c>
      <c r="C672" s="19" t="s">
        <v>6160</v>
      </c>
      <c r="D672" s="19" t="s">
        <v>6161</v>
      </c>
      <c r="E672" s="19">
        <v>40</v>
      </c>
      <c r="F672" s="19" t="s">
        <v>3169</v>
      </c>
      <c r="G672" s="19" t="s">
        <v>468</v>
      </c>
      <c r="H672" s="19" t="s">
        <v>6156</v>
      </c>
      <c r="I672" s="19" t="s">
        <v>6162</v>
      </c>
      <c r="J672" s="20" t="s">
        <v>3173</v>
      </c>
      <c r="K672" s="19" t="s">
        <v>6163</v>
      </c>
      <c r="L672" s="19" t="s">
        <v>389</v>
      </c>
      <c r="M672" s="19">
        <v>4840</v>
      </c>
      <c r="N672" s="19" t="s">
        <v>468</v>
      </c>
      <c r="O672" s="23" t="s">
        <v>597</v>
      </c>
      <c r="P672" s="19">
        <f t="shared" si="30"/>
        <v>3</v>
      </c>
      <c r="Q672" s="19">
        <f t="shared" si="31"/>
        <v>10000</v>
      </c>
      <c r="R672" s="19">
        <f t="shared" si="32"/>
        <v>48400000</v>
      </c>
      <c r="W672" s="233">
        <v>40</v>
      </c>
      <c r="X672" s="234" t="s">
        <v>919</v>
      </c>
      <c r="Y672" s="233">
        <v>10000</v>
      </c>
    </row>
    <row r="673" spans="1:25" ht="12.75" hidden="1" customHeight="1">
      <c r="A673" s="19">
        <v>7343904</v>
      </c>
      <c r="B673" s="19" t="s">
        <v>6164</v>
      </c>
      <c r="C673" s="19" t="s">
        <v>6165</v>
      </c>
      <c r="D673" s="19" t="s">
        <v>6166</v>
      </c>
      <c r="E673" s="19">
        <v>40</v>
      </c>
      <c r="F673" s="19" t="s">
        <v>3169</v>
      </c>
      <c r="G673" s="19" t="s">
        <v>468</v>
      </c>
      <c r="H673" s="19" t="s">
        <v>6156</v>
      </c>
      <c r="I673" s="19" t="s">
        <v>6167</v>
      </c>
      <c r="J673" s="20" t="s">
        <v>3173</v>
      </c>
      <c r="K673" s="19" t="s">
        <v>6168</v>
      </c>
      <c r="L673" s="19" t="s">
        <v>389</v>
      </c>
      <c r="M673" s="19">
        <v>2800</v>
      </c>
      <c r="N673" s="19" t="s">
        <v>468</v>
      </c>
      <c r="O673" s="23" t="s">
        <v>597</v>
      </c>
      <c r="P673" s="19">
        <f t="shared" si="30"/>
        <v>3</v>
      </c>
      <c r="Q673" s="19">
        <f t="shared" si="31"/>
        <v>10000</v>
      </c>
      <c r="R673" s="19">
        <f t="shared" si="32"/>
        <v>28000000</v>
      </c>
      <c r="W673" s="235">
        <v>40</v>
      </c>
      <c r="X673" s="236" t="s">
        <v>1420</v>
      </c>
      <c r="Y673" s="235">
        <v>10000</v>
      </c>
    </row>
    <row r="674" spans="1:25" ht="12.75" hidden="1" customHeight="1">
      <c r="A674" s="19">
        <v>5471728</v>
      </c>
      <c r="B674" s="19" t="s">
        <v>4584</v>
      </c>
      <c r="C674" s="19" t="s">
        <v>4585</v>
      </c>
      <c r="D674" s="19" t="s">
        <v>4586</v>
      </c>
      <c r="E674" s="19">
        <v>40</v>
      </c>
      <c r="F674" s="19" t="s">
        <v>3169</v>
      </c>
      <c r="G674" s="19" t="s">
        <v>468</v>
      </c>
      <c r="H674" s="19" t="s">
        <v>6156</v>
      </c>
      <c r="I674" s="19" t="s">
        <v>4587</v>
      </c>
      <c r="J674" s="20" t="s">
        <v>3173</v>
      </c>
      <c r="K674" s="19" t="s">
        <v>4588</v>
      </c>
      <c r="L674" s="19" t="s">
        <v>389</v>
      </c>
      <c r="M674" s="19">
        <v>1200</v>
      </c>
      <c r="N674" s="19" t="s">
        <v>468</v>
      </c>
      <c r="O674" s="23" t="s">
        <v>597</v>
      </c>
      <c r="P674" s="19">
        <f t="shared" si="30"/>
        <v>3</v>
      </c>
      <c r="Q674" s="19">
        <f t="shared" si="31"/>
        <v>10000</v>
      </c>
      <c r="R674" s="19">
        <f t="shared" si="32"/>
        <v>12000000</v>
      </c>
      <c r="W674" s="233">
        <v>40</v>
      </c>
      <c r="X674" s="234" t="s">
        <v>920</v>
      </c>
      <c r="Y674" s="233">
        <v>10000</v>
      </c>
    </row>
    <row r="675" spans="1:25" ht="12.75" hidden="1" customHeight="1">
      <c r="A675" s="19">
        <v>45391</v>
      </c>
      <c r="B675" s="19" t="s">
        <v>4072</v>
      </c>
      <c r="C675" s="19" t="s">
        <v>4073</v>
      </c>
      <c r="D675" s="19" t="s">
        <v>4074</v>
      </c>
      <c r="E675" s="19">
        <v>40</v>
      </c>
      <c r="F675" s="19" t="s">
        <v>3169</v>
      </c>
      <c r="G675" s="19" t="s">
        <v>468</v>
      </c>
      <c r="H675" s="19" t="s">
        <v>6156</v>
      </c>
      <c r="I675" s="19" t="s">
        <v>4075</v>
      </c>
      <c r="J675" s="20" t="s">
        <v>3173</v>
      </c>
      <c r="K675" s="19" t="s">
        <v>4076</v>
      </c>
      <c r="L675" s="19" t="s">
        <v>389</v>
      </c>
      <c r="M675" s="19">
        <v>390</v>
      </c>
      <c r="N675" s="19" t="s">
        <v>468</v>
      </c>
      <c r="O675" s="23" t="s">
        <v>597</v>
      </c>
      <c r="P675" s="19">
        <f t="shared" si="30"/>
        <v>3</v>
      </c>
      <c r="Q675" s="19">
        <f t="shared" si="31"/>
        <v>10000</v>
      </c>
      <c r="R675" s="19">
        <f t="shared" si="32"/>
        <v>3900000</v>
      </c>
      <c r="W675" s="235">
        <v>40</v>
      </c>
      <c r="X675" s="236" t="s">
        <v>399</v>
      </c>
      <c r="Y675" s="235">
        <v>10000</v>
      </c>
    </row>
    <row r="676" spans="1:25" ht="12.75" hidden="1" customHeight="1">
      <c r="A676" s="19">
        <v>9673157</v>
      </c>
      <c r="B676" s="19" t="s">
        <v>6169</v>
      </c>
      <c r="C676" s="19" t="s">
        <v>6170</v>
      </c>
      <c r="D676" s="19" t="s">
        <v>6171</v>
      </c>
      <c r="E676" s="19">
        <v>40</v>
      </c>
      <c r="F676" s="19" t="s">
        <v>3169</v>
      </c>
      <c r="G676" s="19" t="s">
        <v>469</v>
      </c>
      <c r="H676" s="19" t="s">
        <v>6172</v>
      </c>
      <c r="I676" s="19" t="s">
        <v>6173</v>
      </c>
      <c r="J676" s="20" t="s">
        <v>3173</v>
      </c>
      <c r="K676" s="19" t="s">
        <v>6174</v>
      </c>
      <c r="L676" s="19" t="s">
        <v>389</v>
      </c>
      <c r="M676" s="19">
        <v>113</v>
      </c>
      <c r="N676" s="19" t="s">
        <v>469</v>
      </c>
      <c r="O676" s="23" t="s">
        <v>597</v>
      </c>
      <c r="P676" s="19">
        <f t="shared" si="30"/>
        <v>3</v>
      </c>
      <c r="Q676" s="19">
        <f t="shared" si="31"/>
        <v>10000</v>
      </c>
      <c r="R676" s="19">
        <f t="shared" si="32"/>
        <v>1130000</v>
      </c>
      <c r="W676" s="233">
        <v>40</v>
      </c>
      <c r="X676" s="234" t="s">
        <v>921</v>
      </c>
      <c r="Y676" s="233">
        <v>10000</v>
      </c>
    </row>
    <row r="677" spans="1:25" ht="12.75" hidden="1" customHeight="1">
      <c r="A677" s="19">
        <v>6910114</v>
      </c>
      <c r="B677" s="19" t="s">
        <v>4379</v>
      </c>
      <c r="C677" s="19" t="s">
        <v>4380</v>
      </c>
      <c r="D677" s="19" t="s">
        <v>4381</v>
      </c>
      <c r="E677" s="19">
        <v>40</v>
      </c>
      <c r="F677" s="19" t="s">
        <v>3169</v>
      </c>
      <c r="G677" s="19" t="s">
        <v>469</v>
      </c>
      <c r="H677" s="19" t="s">
        <v>6172</v>
      </c>
      <c r="I677" s="19" t="s">
        <v>4382</v>
      </c>
      <c r="J677" s="20" t="s">
        <v>3173</v>
      </c>
      <c r="K677" s="19" t="s">
        <v>4383</v>
      </c>
      <c r="L677" s="19" t="s">
        <v>389</v>
      </c>
      <c r="M677" s="19">
        <v>26</v>
      </c>
      <c r="N677" s="19" t="s">
        <v>469</v>
      </c>
      <c r="O677" s="23" t="s">
        <v>597</v>
      </c>
      <c r="P677" s="19">
        <f t="shared" si="30"/>
        <v>3</v>
      </c>
      <c r="Q677" s="19">
        <f t="shared" si="31"/>
        <v>10000</v>
      </c>
      <c r="R677" s="19">
        <f t="shared" si="32"/>
        <v>260000</v>
      </c>
      <c r="W677" s="235">
        <v>40</v>
      </c>
      <c r="X677" s="236" t="s">
        <v>1424</v>
      </c>
      <c r="Y677" s="235">
        <v>10000</v>
      </c>
    </row>
    <row r="678" spans="1:25" ht="12.75" hidden="1" customHeight="1">
      <c r="A678" s="19">
        <v>6892764</v>
      </c>
      <c r="B678" s="19" t="s">
        <v>6175</v>
      </c>
      <c r="C678" s="19" t="s">
        <v>6176</v>
      </c>
      <c r="D678" s="19" t="s">
        <v>6177</v>
      </c>
      <c r="E678" s="19">
        <v>40</v>
      </c>
      <c r="F678" s="19" t="s">
        <v>3169</v>
      </c>
      <c r="G678" s="19" t="s">
        <v>469</v>
      </c>
      <c r="H678" s="19" t="s">
        <v>6172</v>
      </c>
      <c r="I678" s="19" t="s">
        <v>6178</v>
      </c>
      <c r="J678" s="20" t="s">
        <v>3173</v>
      </c>
      <c r="K678" s="19" t="s">
        <v>6179</v>
      </c>
      <c r="L678" s="19" t="s">
        <v>389</v>
      </c>
      <c r="M678" s="19">
        <v>70</v>
      </c>
      <c r="N678" s="19" t="s">
        <v>469</v>
      </c>
      <c r="O678" s="23" t="s">
        <v>597</v>
      </c>
      <c r="P678" s="19">
        <f t="shared" si="30"/>
        <v>3</v>
      </c>
      <c r="Q678" s="19">
        <f t="shared" si="31"/>
        <v>10000</v>
      </c>
      <c r="R678" s="19">
        <f t="shared" si="32"/>
        <v>700000</v>
      </c>
      <c r="W678" s="233">
        <v>40</v>
      </c>
      <c r="X678" s="234" t="s">
        <v>924</v>
      </c>
      <c r="Y678" s="233">
        <v>10000</v>
      </c>
    </row>
    <row r="679" spans="1:25" ht="12.75" hidden="1" customHeight="1">
      <c r="A679" s="19">
        <v>7943351</v>
      </c>
      <c r="B679" s="19" t="s">
        <v>6180</v>
      </c>
      <c r="C679" s="19" t="s">
        <v>6181</v>
      </c>
      <c r="D679" s="19" t="s">
        <v>6182</v>
      </c>
      <c r="E679" s="19">
        <v>40</v>
      </c>
      <c r="F679" s="19" t="s">
        <v>3169</v>
      </c>
      <c r="G679" s="19" t="s">
        <v>469</v>
      </c>
      <c r="H679" s="19" t="s">
        <v>6172</v>
      </c>
      <c r="I679" s="19" t="s">
        <v>3975</v>
      </c>
      <c r="J679" s="20" t="s">
        <v>3173</v>
      </c>
      <c r="K679" s="19" t="s">
        <v>6183</v>
      </c>
      <c r="L679" s="19" t="s">
        <v>389</v>
      </c>
      <c r="M679" s="19">
        <v>21</v>
      </c>
      <c r="N679" s="19" t="s">
        <v>469</v>
      </c>
      <c r="O679" s="23" t="s">
        <v>597</v>
      </c>
      <c r="P679" s="19">
        <f t="shared" si="30"/>
        <v>3</v>
      </c>
      <c r="Q679" s="19">
        <f t="shared" si="31"/>
        <v>10000</v>
      </c>
      <c r="R679" s="19">
        <f t="shared" si="32"/>
        <v>210000</v>
      </c>
      <c r="W679" s="235">
        <v>40</v>
      </c>
      <c r="X679" s="236" t="s">
        <v>925</v>
      </c>
      <c r="Y679" s="235">
        <v>10000</v>
      </c>
    </row>
    <row r="680" spans="1:25" ht="12.75" hidden="1" customHeight="1">
      <c r="A680" s="19">
        <v>909889</v>
      </c>
      <c r="B680" s="19" t="s">
        <v>6184</v>
      </c>
      <c r="C680" s="19" t="s">
        <v>6185</v>
      </c>
      <c r="D680" s="19" t="s">
        <v>6186</v>
      </c>
      <c r="E680" s="19">
        <v>40</v>
      </c>
      <c r="F680" s="19" t="s">
        <v>3169</v>
      </c>
      <c r="G680" s="19" t="s">
        <v>469</v>
      </c>
      <c r="H680" s="19" t="s">
        <v>6172</v>
      </c>
      <c r="I680" s="19" t="s">
        <v>6187</v>
      </c>
      <c r="J680" s="20" t="s">
        <v>3173</v>
      </c>
      <c r="K680" s="19" t="s">
        <v>6188</v>
      </c>
      <c r="L680" s="19" t="s">
        <v>389</v>
      </c>
      <c r="M680" s="19">
        <v>15</v>
      </c>
      <c r="N680" s="19" t="s">
        <v>469</v>
      </c>
      <c r="O680" s="23" t="s">
        <v>597</v>
      </c>
      <c r="P680" s="19">
        <f t="shared" si="30"/>
        <v>3</v>
      </c>
      <c r="Q680" s="19">
        <f t="shared" si="31"/>
        <v>10000</v>
      </c>
      <c r="R680" s="19">
        <f t="shared" si="32"/>
        <v>150000</v>
      </c>
      <c r="W680" s="233">
        <v>40</v>
      </c>
      <c r="X680" s="234" t="s">
        <v>607</v>
      </c>
      <c r="Y680" s="233">
        <v>10000</v>
      </c>
    </row>
    <row r="681" spans="1:25" ht="12.75" hidden="1" customHeight="1">
      <c r="A681" s="19">
        <v>5877470</v>
      </c>
      <c r="B681" s="19" t="s">
        <v>4859</v>
      </c>
      <c r="C681" s="19" t="s">
        <v>4860</v>
      </c>
      <c r="D681" s="19" t="s">
        <v>4861</v>
      </c>
      <c r="E681" s="19">
        <v>40</v>
      </c>
      <c r="F681" s="19" t="s">
        <v>3169</v>
      </c>
      <c r="G681" s="19" t="s">
        <v>469</v>
      </c>
      <c r="H681" s="19" t="s">
        <v>6172</v>
      </c>
      <c r="I681" s="19" t="s">
        <v>4862</v>
      </c>
      <c r="J681" s="20" t="s">
        <v>3173</v>
      </c>
      <c r="K681" s="19" t="s">
        <v>4863</v>
      </c>
      <c r="L681" s="19" t="s">
        <v>389</v>
      </c>
      <c r="M681" s="19">
        <v>5200</v>
      </c>
      <c r="N681" s="19" t="s">
        <v>469</v>
      </c>
      <c r="O681" s="23" t="s">
        <v>597</v>
      </c>
      <c r="P681" s="19">
        <f t="shared" si="30"/>
        <v>3</v>
      </c>
      <c r="Q681" s="19">
        <f t="shared" si="31"/>
        <v>10000</v>
      </c>
      <c r="R681" s="19">
        <f t="shared" si="32"/>
        <v>52000000</v>
      </c>
      <c r="W681" s="235">
        <v>40</v>
      </c>
      <c r="X681" s="236" t="s">
        <v>1430</v>
      </c>
      <c r="Y681" s="235">
        <v>10000</v>
      </c>
    </row>
    <row r="682" spans="1:25" ht="12.75" hidden="1" customHeight="1">
      <c r="A682" s="19">
        <v>7722084</v>
      </c>
      <c r="B682" s="19" t="s">
        <v>6189</v>
      </c>
      <c r="C682" s="19" t="s">
        <v>6190</v>
      </c>
      <c r="D682" s="19" t="s">
        <v>6191</v>
      </c>
      <c r="E682" s="19">
        <v>40</v>
      </c>
      <c r="F682" s="19" t="s">
        <v>3169</v>
      </c>
      <c r="G682" s="19" t="s">
        <v>469</v>
      </c>
      <c r="H682" s="19" t="s">
        <v>6172</v>
      </c>
      <c r="I682" s="19" t="s">
        <v>6192</v>
      </c>
      <c r="J682" s="20" t="s">
        <v>3173</v>
      </c>
      <c r="K682" s="19" t="s">
        <v>6193</v>
      </c>
      <c r="L682" s="19" t="s">
        <v>389</v>
      </c>
      <c r="M682" s="19">
        <v>3300</v>
      </c>
      <c r="N682" s="19" t="s">
        <v>469</v>
      </c>
      <c r="O682" s="23" t="s">
        <v>597</v>
      </c>
      <c r="P682" s="19">
        <f t="shared" si="30"/>
        <v>3</v>
      </c>
      <c r="Q682" s="19">
        <f t="shared" si="31"/>
        <v>10000</v>
      </c>
      <c r="R682" s="19">
        <f t="shared" si="32"/>
        <v>33000000</v>
      </c>
      <c r="W682" s="233">
        <v>40</v>
      </c>
      <c r="X682" s="234" t="s">
        <v>609</v>
      </c>
      <c r="Y682" s="233">
        <v>10000</v>
      </c>
    </row>
    <row r="683" spans="1:25" ht="12.75" hidden="1" customHeight="1">
      <c r="A683" s="19">
        <v>6370357</v>
      </c>
      <c r="B683" s="19" t="s">
        <v>4067</v>
      </c>
      <c r="C683" s="19" t="s">
        <v>4068</v>
      </c>
      <c r="D683" s="19" t="s">
        <v>4069</v>
      </c>
      <c r="E683" s="19">
        <v>40</v>
      </c>
      <c r="F683" s="19" t="s">
        <v>3169</v>
      </c>
      <c r="G683" s="19" t="s">
        <v>469</v>
      </c>
      <c r="H683" s="19" t="s">
        <v>6172</v>
      </c>
      <c r="I683" s="19" t="s">
        <v>4070</v>
      </c>
      <c r="J683" s="20" t="s">
        <v>3173</v>
      </c>
      <c r="K683" s="19" t="s">
        <v>4071</v>
      </c>
      <c r="L683" s="19" t="s">
        <v>389</v>
      </c>
      <c r="M683" s="19">
        <v>127</v>
      </c>
      <c r="N683" s="19" t="s">
        <v>469</v>
      </c>
      <c r="O683" s="23" t="s">
        <v>597</v>
      </c>
      <c r="P683" s="19">
        <f t="shared" si="30"/>
        <v>3</v>
      </c>
      <c r="Q683" s="19">
        <f t="shared" si="31"/>
        <v>10000</v>
      </c>
      <c r="R683" s="19">
        <f t="shared" si="32"/>
        <v>1270000</v>
      </c>
      <c r="W683" s="235">
        <v>40</v>
      </c>
      <c r="X683" s="236" t="s">
        <v>1431</v>
      </c>
      <c r="Y683" s="235">
        <v>10000</v>
      </c>
    </row>
    <row r="684" spans="1:25" ht="12.75" hidden="1" customHeight="1">
      <c r="A684" s="19">
        <v>45391</v>
      </c>
      <c r="B684" s="19" t="s">
        <v>4072</v>
      </c>
      <c r="C684" s="19" t="s">
        <v>4073</v>
      </c>
      <c r="D684" s="19" t="s">
        <v>4074</v>
      </c>
      <c r="E684" s="19">
        <v>40</v>
      </c>
      <c r="F684" s="19" t="s">
        <v>3169</v>
      </c>
      <c r="G684" s="19" t="s">
        <v>469</v>
      </c>
      <c r="H684" s="19" t="s">
        <v>6172</v>
      </c>
      <c r="I684" s="19" t="s">
        <v>4075</v>
      </c>
      <c r="J684" s="20" t="s">
        <v>3173</v>
      </c>
      <c r="K684" s="19" t="s">
        <v>4076</v>
      </c>
      <c r="L684" s="19" t="s">
        <v>389</v>
      </c>
      <c r="M684" s="19">
        <v>60</v>
      </c>
      <c r="N684" s="19" t="s">
        <v>469</v>
      </c>
      <c r="O684" s="23" t="s">
        <v>597</v>
      </c>
      <c r="P684" s="19">
        <f t="shared" si="30"/>
        <v>3</v>
      </c>
      <c r="Q684" s="19">
        <f t="shared" si="31"/>
        <v>10000</v>
      </c>
      <c r="R684" s="19">
        <f t="shared" si="32"/>
        <v>600000</v>
      </c>
      <c r="W684" s="233">
        <v>40</v>
      </c>
      <c r="X684" s="234" t="s">
        <v>403</v>
      </c>
      <c r="Y684" s="233">
        <v>10000</v>
      </c>
    </row>
    <row r="685" spans="1:25" ht="12.75" hidden="1" customHeight="1">
      <c r="A685" s="19">
        <v>5309068</v>
      </c>
      <c r="B685" s="19" t="s">
        <v>6194</v>
      </c>
      <c r="C685" s="19" t="s">
        <v>6195</v>
      </c>
      <c r="D685" s="19" t="s">
        <v>6196</v>
      </c>
      <c r="E685" s="19">
        <v>40</v>
      </c>
      <c r="F685" s="19" t="s">
        <v>3169</v>
      </c>
      <c r="G685" s="19" t="s">
        <v>470</v>
      </c>
      <c r="H685" s="19" t="s">
        <v>6197</v>
      </c>
      <c r="I685" s="19" t="s">
        <v>6198</v>
      </c>
      <c r="J685" s="20" t="s">
        <v>3173</v>
      </c>
      <c r="K685" s="19" t="s">
        <v>6199</v>
      </c>
      <c r="L685" s="19" t="s">
        <v>389</v>
      </c>
      <c r="M685" s="19">
        <v>3574</v>
      </c>
      <c r="N685" s="19" t="s">
        <v>470</v>
      </c>
      <c r="O685" s="23" t="s">
        <v>597</v>
      </c>
      <c r="P685" s="19">
        <f t="shared" si="30"/>
        <v>3</v>
      </c>
      <c r="Q685" s="19">
        <f t="shared" si="31"/>
        <v>10000</v>
      </c>
      <c r="R685" s="19">
        <f t="shared" si="32"/>
        <v>35740000</v>
      </c>
      <c r="W685" s="235">
        <v>40</v>
      </c>
      <c r="X685" s="236" t="s">
        <v>403</v>
      </c>
      <c r="Y685" s="235">
        <v>10000</v>
      </c>
    </row>
    <row r="686" spans="1:25" ht="12.75" hidden="1" customHeight="1">
      <c r="A686" s="19">
        <v>5245300</v>
      </c>
      <c r="B686" s="19" t="s">
        <v>6200</v>
      </c>
      <c r="C686" s="19" t="s">
        <v>6201</v>
      </c>
      <c r="D686" s="19" t="s">
        <v>6202</v>
      </c>
      <c r="E686" s="19">
        <v>40</v>
      </c>
      <c r="F686" s="19" t="s">
        <v>3169</v>
      </c>
      <c r="G686" s="19" t="s">
        <v>470</v>
      </c>
      <c r="H686" s="19" t="s">
        <v>6197</v>
      </c>
      <c r="I686" s="19" t="s">
        <v>6203</v>
      </c>
      <c r="J686" s="20" t="s">
        <v>3173</v>
      </c>
      <c r="K686" s="19" t="s">
        <v>6204</v>
      </c>
      <c r="L686" s="19" t="s">
        <v>389</v>
      </c>
      <c r="M686" s="19">
        <v>169</v>
      </c>
      <c r="N686" s="19" t="s">
        <v>470</v>
      </c>
      <c r="O686" s="23" t="s">
        <v>597</v>
      </c>
      <c r="P686" s="19">
        <f t="shared" si="30"/>
        <v>3</v>
      </c>
      <c r="Q686" s="19">
        <f t="shared" si="31"/>
        <v>10000</v>
      </c>
      <c r="R686" s="19">
        <f t="shared" si="32"/>
        <v>1690000</v>
      </c>
      <c r="W686" s="233">
        <v>40</v>
      </c>
      <c r="X686" s="234" t="s">
        <v>406</v>
      </c>
      <c r="Y686" s="233">
        <v>10000</v>
      </c>
    </row>
    <row r="687" spans="1:25" ht="12.75" hidden="1" customHeight="1">
      <c r="A687" s="19">
        <v>350733</v>
      </c>
      <c r="B687" s="19" t="s">
        <v>4537</v>
      </c>
      <c r="C687" s="19" t="s">
        <v>4538</v>
      </c>
      <c r="D687" s="19" t="s">
        <v>4539</v>
      </c>
      <c r="E687" s="19">
        <v>40</v>
      </c>
      <c r="F687" s="19" t="s">
        <v>3169</v>
      </c>
      <c r="G687" s="19" t="s">
        <v>470</v>
      </c>
      <c r="H687" s="19" t="s">
        <v>6197</v>
      </c>
      <c r="I687" s="19" t="s">
        <v>4540</v>
      </c>
      <c r="J687" s="20" t="s">
        <v>3173</v>
      </c>
      <c r="K687" s="19" t="s">
        <v>4541</v>
      </c>
      <c r="L687" s="19" t="s">
        <v>389</v>
      </c>
      <c r="M687" s="19">
        <v>230</v>
      </c>
      <c r="N687" s="19" t="s">
        <v>470</v>
      </c>
      <c r="O687" s="23" t="s">
        <v>597</v>
      </c>
      <c r="P687" s="19">
        <f t="shared" si="30"/>
        <v>3</v>
      </c>
      <c r="Q687" s="19">
        <f t="shared" si="31"/>
        <v>10000</v>
      </c>
      <c r="R687" s="19">
        <f t="shared" si="32"/>
        <v>2300000</v>
      </c>
      <c r="W687" s="235">
        <v>40</v>
      </c>
      <c r="X687" s="236" t="s">
        <v>926</v>
      </c>
      <c r="Y687" s="235">
        <v>10000</v>
      </c>
    </row>
    <row r="688" spans="1:25" ht="12.75" hidden="1" customHeight="1">
      <c r="A688" s="19">
        <v>6304480</v>
      </c>
      <c r="B688" s="19" t="s">
        <v>4314</v>
      </c>
      <c r="C688" s="19" t="s">
        <v>4315</v>
      </c>
      <c r="D688" s="19" t="s">
        <v>4316</v>
      </c>
      <c r="E688" s="19">
        <v>40</v>
      </c>
      <c r="F688" s="19" t="s">
        <v>3169</v>
      </c>
      <c r="G688" s="19" t="s">
        <v>1656</v>
      </c>
      <c r="H688" s="19" t="s">
        <v>6205</v>
      </c>
      <c r="I688" s="19" t="s">
        <v>4318</v>
      </c>
      <c r="J688" s="20" t="s">
        <v>3173</v>
      </c>
      <c r="K688" s="19" t="s">
        <v>4319</v>
      </c>
      <c r="L688" s="19" t="s">
        <v>389</v>
      </c>
      <c r="M688" s="19">
        <v>28500</v>
      </c>
      <c r="N688" s="19" t="s">
        <v>1656</v>
      </c>
      <c r="O688" s="23" t="s">
        <v>597</v>
      </c>
      <c r="P688" s="19">
        <f t="shared" si="30"/>
        <v>3</v>
      </c>
      <c r="Q688" s="19">
        <f t="shared" si="31"/>
        <v>10000</v>
      </c>
      <c r="R688" s="19">
        <f t="shared" si="32"/>
        <v>285000000</v>
      </c>
      <c r="W688" s="233">
        <v>40</v>
      </c>
      <c r="X688" s="234" t="s">
        <v>927</v>
      </c>
      <c r="Y688" s="233">
        <v>10000</v>
      </c>
    </row>
    <row r="689" spans="1:25" ht="12.75" hidden="1" customHeight="1">
      <c r="A689" s="19">
        <v>6272878</v>
      </c>
      <c r="B689" s="19" t="s">
        <v>6206</v>
      </c>
      <c r="C689" s="19" t="s">
        <v>6207</v>
      </c>
      <c r="D689" s="19" t="s">
        <v>6208</v>
      </c>
      <c r="E689" s="19">
        <v>40</v>
      </c>
      <c r="F689" s="19" t="s">
        <v>3169</v>
      </c>
      <c r="G689" s="19" t="s">
        <v>1656</v>
      </c>
      <c r="H689" s="19" t="s">
        <v>6205</v>
      </c>
      <c r="I689" s="19" t="s">
        <v>6209</v>
      </c>
      <c r="J689" s="20" t="s">
        <v>3173</v>
      </c>
      <c r="K689" s="19" t="s">
        <v>6210</v>
      </c>
      <c r="L689" s="19" t="s">
        <v>389</v>
      </c>
      <c r="M689" s="19">
        <v>3600</v>
      </c>
      <c r="N689" s="19" t="s">
        <v>1656</v>
      </c>
      <c r="O689" s="23" t="s">
        <v>597</v>
      </c>
      <c r="P689" s="19">
        <f t="shared" si="30"/>
        <v>3</v>
      </c>
      <c r="Q689" s="19">
        <f t="shared" si="31"/>
        <v>10000</v>
      </c>
      <c r="R689" s="19">
        <f t="shared" si="32"/>
        <v>36000000</v>
      </c>
      <c r="W689" s="235">
        <v>40</v>
      </c>
      <c r="X689" s="236" t="s">
        <v>928</v>
      </c>
      <c r="Y689" s="235">
        <v>10000</v>
      </c>
    </row>
    <row r="690" spans="1:25" ht="12.75" hidden="1" customHeight="1">
      <c r="A690" s="19">
        <v>7526724</v>
      </c>
      <c r="B690" s="19" t="s">
        <v>4695</v>
      </c>
      <c r="C690" s="19" t="s">
        <v>4696</v>
      </c>
      <c r="D690" s="19" t="s">
        <v>4697</v>
      </c>
      <c r="E690" s="19">
        <v>40</v>
      </c>
      <c r="F690" s="19" t="s">
        <v>3169</v>
      </c>
      <c r="G690" s="19" t="s">
        <v>471</v>
      </c>
      <c r="H690" s="19" t="s">
        <v>6211</v>
      </c>
      <c r="I690" s="19" t="s">
        <v>4699</v>
      </c>
      <c r="J690" s="20" t="s">
        <v>3173</v>
      </c>
      <c r="K690" s="19" t="s">
        <v>4700</v>
      </c>
      <c r="L690" s="19" t="s">
        <v>389</v>
      </c>
      <c r="M690" s="19">
        <v>5000</v>
      </c>
      <c r="N690" s="19" t="s">
        <v>471</v>
      </c>
      <c r="O690" s="23" t="s">
        <v>597</v>
      </c>
      <c r="P690" s="19">
        <f t="shared" si="30"/>
        <v>3</v>
      </c>
      <c r="Q690" s="19">
        <f t="shared" si="31"/>
        <v>10000</v>
      </c>
      <c r="R690" s="19">
        <f t="shared" si="32"/>
        <v>50000000</v>
      </c>
      <c r="W690" s="233">
        <v>40</v>
      </c>
      <c r="X690" s="234" t="s">
        <v>929</v>
      </c>
      <c r="Y690" s="233">
        <v>10000</v>
      </c>
    </row>
    <row r="691" spans="1:25" ht="12.75" hidden="1" customHeight="1">
      <c r="A691" s="19">
        <v>7702926</v>
      </c>
      <c r="B691" s="19" t="s">
        <v>4974</v>
      </c>
      <c r="C691" s="19" t="s">
        <v>4975</v>
      </c>
      <c r="D691" s="19" t="s">
        <v>4976</v>
      </c>
      <c r="E691" s="19">
        <v>40</v>
      </c>
      <c r="F691" s="19" t="s">
        <v>3169</v>
      </c>
      <c r="G691" s="19" t="s">
        <v>471</v>
      </c>
      <c r="H691" s="19" t="s">
        <v>6211</v>
      </c>
      <c r="I691" s="19" t="s">
        <v>4977</v>
      </c>
      <c r="J691" s="20" t="s">
        <v>3173</v>
      </c>
      <c r="K691" s="19" t="s">
        <v>4978</v>
      </c>
      <c r="L691" s="19" t="s">
        <v>389</v>
      </c>
      <c r="M691" s="19">
        <v>60000</v>
      </c>
      <c r="N691" s="19" t="s">
        <v>471</v>
      </c>
      <c r="O691" s="23" t="s">
        <v>597</v>
      </c>
      <c r="P691" s="19">
        <f t="shared" si="30"/>
        <v>3</v>
      </c>
      <c r="Q691" s="19">
        <f t="shared" si="31"/>
        <v>10000</v>
      </c>
      <c r="R691" s="19">
        <f t="shared" si="32"/>
        <v>600000000</v>
      </c>
      <c r="W691" s="235">
        <v>40</v>
      </c>
      <c r="X691" s="236" t="s">
        <v>16008</v>
      </c>
      <c r="Y691" s="235">
        <v>10000</v>
      </c>
    </row>
    <row r="692" spans="1:25" ht="12.75" hidden="1" customHeight="1">
      <c r="A692" s="19">
        <v>4699361</v>
      </c>
      <c r="B692" s="19" t="s">
        <v>6212</v>
      </c>
      <c r="C692" s="19" t="s">
        <v>6213</v>
      </c>
      <c r="D692" s="19" t="s">
        <v>6214</v>
      </c>
      <c r="E692" s="19">
        <v>40</v>
      </c>
      <c r="F692" s="19" t="s">
        <v>3169</v>
      </c>
      <c r="G692" s="19" t="s">
        <v>471</v>
      </c>
      <c r="H692" s="19" t="s">
        <v>6211</v>
      </c>
      <c r="I692" s="19" t="s">
        <v>6215</v>
      </c>
      <c r="J692" s="20" t="s">
        <v>3173</v>
      </c>
      <c r="K692" s="19" t="s">
        <v>6216</v>
      </c>
      <c r="L692" s="19" t="s">
        <v>389</v>
      </c>
      <c r="M692" s="19">
        <v>70</v>
      </c>
      <c r="N692" s="19" t="s">
        <v>471</v>
      </c>
      <c r="O692" s="23" t="s">
        <v>597</v>
      </c>
      <c r="P692" s="19">
        <f t="shared" si="30"/>
        <v>3</v>
      </c>
      <c r="Q692" s="19">
        <f t="shared" si="31"/>
        <v>10000</v>
      </c>
      <c r="R692" s="19">
        <f t="shared" si="32"/>
        <v>700000</v>
      </c>
      <c r="W692" s="233">
        <v>40</v>
      </c>
      <c r="X692" s="234" t="s">
        <v>2753</v>
      </c>
      <c r="Y692" s="233">
        <v>10000</v>
      </c>
    </row>
    <row r="693" spans="1:25" ht="12.75" hidden="1" customHeight="1">
      <c r="A693" s="19">
        <v>4577210</v>
      </c>
      <c r="B693" s="19" t="s">
        <v>6217</v>
      </c>
      <c r="C693" s="19" t="s">
        <v>6218</v>
      </c>
      <c r="D693" s="19" t="s">
        <v>6219</v>
      </c>
      <c r="E693" s="19">
        <v>40</v>
      </c>
      <c r="F693" s="19" t="s">
        <v>3169</v>
      </c>
      <c r="G693" s="19" t="s">
        <v>471</v>
      </c>
      <c r="H693" s="19" t="s">
        <v>6211</v>
      </c>
      <c r="I693" s="19" t="s">
        <v>6220</v>
      </c>
      <c r="J693" s="20" t="s">
        <v>3173</v>
      </c>
      <c r="K693" s="19" t="s">
        <v>6221</v>
      </c>
      <c r="L693" s="19" t="s">
        <v>389</v>
      </c>
      <c r="M693" s="19">
        <v>3000</v>
      </c>
      <c r="N693" s="19" t="s">
        <v>471</v>
      </c>
      <c r="O693" s="23" t="s">
        <v>597</v>
      </c>
      <c r="P693" s="19">
        <f t="shared" si="30"/>
        <v>3</v>
      </c>
      <c r="Q693" s="19">
        <f t="shared" si="31"/>
        <v>10000</v>
      </c>
      <c r="R693" s="19">
        <f t="shared" si="32"/>
        <v>30000000</v>
      </c>
      <c r="S693" s="82"/>
      <c r="W693" s="235">
        <v>40</v>
      </c>
      <c r="X693" s="236" t="s">
        <v>930</v>
      </c>
      <c r="Y693" s="235">
        <v>10000</v>
      </c>
    </row>
    <row r="694" spans="1:25" ht="12.75" hidden="1" customHeight="1">
      <c r="A694" s="19">
        <v>7577330</v>
      </c>
      <c r="B694" s="19" t="s">
        <v>6222</v>
      </c>
      <c r="C694" s="19" t="s">
        <v>6223</v>
      </c>
      <c r="D694" s="19" t="s">
        <v>6224</v>
      </c>
      <c r="E694" s="19">
        <v>40</v>
      </c>
      <c r="F694" s="19" t="s">
        <v>3169</v>
      </c>
      <c r="G694" s="19" t="s">
        <v>471</v>
      </c>
      <c r="H694" s="19" t="s">
        <v>6211</v>
      </c>
      <c r="I694" s="19" t="s">
        <v>6225</v>
      </c>
      <c r="J694" s="20" t="s">
        <v>3173</v>
      </c>
      <c r="K694" s="19" t="s">
        <v>6226</v>
      </c>
      <c r="L694" s="19" t="s">
        <v>389</v>
      </c>
      <c r="M694" s="19">
        <v>8400</v>
      </c>
      <c r="N694" s="19" t="s">
        <v>471</v>
      </c>
      <c r="O694" s="23" t="s">
        <v>597</v>
      </c>
      <c r="P694" s="19">
        <f t="shared" si="30"/>
        <v>3</v>
      </c>
      <c r="Q694" s="19">
        <f t="shared" si="31"/>
        <v>10000</v>
      </c>
      <c r="R694" s="19">
        <f t="shared" si="32"/>
        <v>84000000</v>
      </c>
      <c r="S694" s="82"/>
      <c r="W694" s="233">
        <v>40</v>
      </c>
      <c r="X694" s="234" t="s">
        <v>930</v>
      </c>
      <c r="Y694" s="233">
        <v>10000</v>
      </c>
    </row>
    <row r="695" spans="1:25" ht="12.75" hidden="1" customHeight="1">
      <c r="A695" s="19">
        <v>8746852</v>
      </c>
      <c r="B695" s="19" t="s">
        <v>6227</v>
      </c>
      <c r="C695" s="19" t="s">
        <v>6228</v>
      </c>
      <c r="D695" s="19" t="s">
        <v>6229</v>
      </c>
      <c r="E695" s="19">
        <v>40</v>
      </c>
      <c r="F695" s="19" t="s">
        <v>3169</v>
      </c>
      <c r="G695" s="19" t="s">
        <v>471</v>
      </c>
      <c r="H695" s="19" t="s">
        <v>6211</v>
      </c>
      <c r="I695" s="19" t="s">
        <v>3239</v>
      </c>
      <c r="J695" s="20" t="s">
        <v>3173</v>
      </c>
      <c r="K695" s="19" t="s">
        <v>6230</v>
      </c>
      <c r="L695" s="19" t="s">
        <v>389</v>
      </c>
      <c r="M695" s="19">
        <v>32200</v>
      </c>
      <c r="N695" s="19" t="s">
        <v>471</v>
      </c>
      <c r="O695" s="23" t="s">
        <v>597</v>
      </c>
      <c r="P695" s="19">
        <f t="shared" si="30"/>
        <v>3</v>
      </c>
      <c r="Q695" s="19">
        <f t="shared" si="31"/>
        <v>10000</v>
      </c>
      <c r="R695" s="19">
        <f t="shared" si="32"/>
        <v>322000000</v>
      </c>
      <c r="S695" s="82"/>
      <c r="W695" s="235">
        <v>40</v>
      </c>
      <c r="X695" s="236" t="s">
        <v>931</v>
      </c>
      <c r="Y695" s="235">
        <v>10000</v>
      </c>
    </row>
    <row r="696" spans="1:25" ht="12.75" hidden="1" customHeight="1">
      <c r="A696" s="19">
        <v>7652159</v>
      </c>
      <c r="B696" s="19" t="s">
        <v>4844</v>
      </c>
      <c r="C696" s="19" t="s">
        <v>4845</v>
      </c>
      <c r="D696" s="19" t="s">
        <v>4846</v>
      </c>
      <c r="E696" s="19">
        <v>40</v>
      </c>
      <c r="F696" s="19" t="s">
        <v>3169</v>
      </c>
      <c r="G696" s="19" t="s">
        <v>1312</v>
      </c>
      <c r="H696" s="19" t="s">
        <v>6231</v>
      </c>
      <c r="I696" s="19" t="s">
        <v>4847</v>
      </c>
      <c r="J696" s="20" t="s">
        <v>3173</v>
      </c>
      <c r="K696" s="19" t="s">
        <v>4848</v>
      </c>
      <c r="L696" s="19" t="s">
        <v>389</v>
      </c>
      <c r="M696" s="19">
        <v>11500</v>
      </c>
      <c r="N696" s="19" t="s">
        <v>1312</v>
      </c>
      <c r="O696" s="23" t="s">
        <v>597</v>
      </c>
      <c r="P696" s="19">
        <f t="shared" si="30"/>
        <v>3</v>
      </c>
      <c r="Q696" s="19">
        <f t="shared" si="31"/>
        <v>10000</v>
      </c>
      <c r="R696" s="19">
        <f t="shared" si="32"/>
        <v>115000000</v>
      </c>
      <c r="S696" s="82"/>
      <c r="W696" s="233">
        <v>40</v>
      </c>
      <c r="X696" s="234" t="s">
        <v>411</v>
      </c>
      <c r="Y696" s="233">
        <v>10000</v>
      </c>
    </row>
    <row r="697" spans="1:25" ht="12.75" hidden="1" customHeight="1">
      <c r="A697" s="19">
        <v>12265498</v>
      </c>
      <c r="B697" s="19" t="s">
        <v>4335</v>
      </c>
      <c r="C697" s="19" t="s">
        <v>4336</v>
      </c>
      <c r="D697" s="19" t="s">
        <v>4337</v>
      </c>
      <c r="E697" s="19">
        <v>40</v>
      </c>
      <c r="F697" s="19" t="s">
        <v>3169</v>
      </c>
      <c r="G697" s="19" t="s">
        <v>1312</v>
      </c>
      <c r="H697" s="19" t="s">
        <v>6231</v>
      </c>
      <c r="I697" s="19" t="s">
        <v>3970</v>
      </c>
      <c r="J697" s="20" t="s">
        <v>3173</v>
      </c>
      <c r="K697" s="19" t="s">
        <v>4338</v>
      </c>
      <c r="L697" s="19" t="s">
        <v>389</v>
      </c>
      <c r="M697" s="19">
        <v>1000</v>
      </c>
      <c r="N697" s="19" t="s">
        <v>1312</v>
      </c>
      <c r="O697" s="23" t="s">
        <v>597</v>
      </c>
      <c r="P697" s="19">
        <f t="shared" si="30"/>
        <v>3</v>
      </c>
      <c r="Q697" s="19">
        <f t="shared" si="31"/>
        <v>10000</v>
      </c>
      <c r="R697" s="19">
        <f t="shared" si="32"/>
        <v>10000000</v>
      </c>
      <c r="S697" s="82"/>
      <c r="W697" s="235">
        <v>40</v>
      </c>
      <c r="X697" s="236" t="s">
        <v>1272</v>
      </c>
      <c r="Y697" s="235">
        <v>10000</v>
      </c>
    </row>
    <row r="698" spans="1:25" ht="12.75" hidden="1" customHeight="1">
      <c r="A698" s="19">
        <v>8939945</v>
      </c>
      <c r="B698" s="19" t="s">
        <v>3997</v>
      </c>
      <c r="C698" s="19" t="s">
        <v>3998</v>
      </c>
      <c r="D698" s="19" t="s">
        <v>3999</v>
      </c>
      <c r="E698" s="19">
        <v>40</v>
      </c>
      <c r="F698" s="19" t="s">
        <v>3169</v>
      </c>
      <c r="G698" s="19" t="s">
        <v>1312</v>
      </c>
      <c r="H698" s="19" t="s">
        <v>6231</v>
      </c>
      <c r="I698" s="19" t="s">
        <v>4000</v>
      </c>
      <c r="J698" s="20" t="s">
        <v>3173</v>
      </c>
      <c r="K698" s="19" t="s">
        <v>4001</v>
      </c>
      <c r="L698" s="19" t="s">
        <v>389</v>
      </c>
      <c r="M698" s="19">
        <v>2600</v>
      </c>
      <c r="N698" s="19" t="s">
        <v>1312</v>
      </c>
      <c r="O698" s="23" t="s">
        <v>597</v>
      </c>
      <c r="P698" s="19">
        <f t="shared" si="30"/>
        <v>3</v>
      </c>
      <c r="Q698" s="19">
        <f t="shared" si="31"/>
        <v>10000</v>
      </c>
      <c r="R698" s="19">
        <f t="shared" si="32"/>
        <v>26000000</v>
      </c>
      <c r="S698" s="82"/>
      <c r="W698" s="233">
        <v>40</v>
      </c>
      <c r="X698" s="234" t="s">
        <v>932</v>
      </c>
      <c r="Y698" s="233">
        <v>10000</v>
      </c>
    </row>
    <row r="699" spans="1:25" ht="12.75" hidden="1" customHeight="1">
      <c r="A699" s="19">
        <v>10201234</v>
      </c>
      <c r="B699" s="19" t="s">
        <v>5372</v>
      </c>
      <c r="C699" s="19" t="s">
        <v>5373</v>
      </c>
      <c r="D699" s="19" t="s">
        <v>5374</v>
      </c>
      <c r="E699" s="19">
        <v>40</v>
      </c>
      <c r="F699" s="19" t="s">
        <v>3169</v>
      </c>
      <c r="G699" s="19" t="s">
        <v>1313</v>
      </c>
      <c r="H699" s="19" t="s">
        <v>6232</v>
      </c>
      <c r="I699" s="19" t="s">
        <v>5376</v>
      </c>
      <c r="J699" s="20" t="s">
        <v>3173</v>
      </c>
      <c r="K699" s="19" t="s">
        <v>5377</v>
      </c>
      <c r="L699" s="19" t="s">
        <v>389</v>
      </c>
      <c r="M699" s="19">
        <v>300</v>
      </c>
      <c r="N699" s="19" t="s">
        <v>1313</v>
      </c>
      <c r="O699" s="23" t="s">
        <v>597</v>
      </c>
      <c r="P699" s="19">
        <f t="shared" si="30"/>
        <v>3</v>
      </c>
      <c r="Q699" s="19">
        <f t="shared" si="31"/>
        <v>10000</v>
      </c>
      <c r="R699" s="19">
        <f t="shared" si="32"/>
        <v>3000000</v>
      </c>
      <c r="S699" s="82"/>
      <c r="W699" s="235">
        <v>40</v>
      </c>
      <c r="X699" s="236" t="s">
        <v>1457</v>
      </c>
      <c r="Y699" s="235">
        <v>10000</v>
      </c>
    </row>
    <row r="700" spans="1:25" ht="12.75" hidden="1" customHeight="1">
      <c r="A700" s="19">
        <v>9994885</v>
      </c>
      <c r="B700" s="19" t="s">
        <v>6233</v>
      </c>
      <c r="C700" s="19" t="s">
        <v>6234</v>
      </c>
      <c r="D700" s="19" t="s">
        <v>6235</v>
      </c>
      <c r="E700" s="19">
        <v>40</v>
      </c>
      <c r="F700" s="19" t="s">
        <v>3169</v>
      </c>
      <c r="G700" s="19" t="s">
        <v>1313</v>
      </c>
      <c r="H700" s="19" t="s">
        <v>6232</v>
      </c>
      <c r="I700" s="19" t="s">
        <v>6236</v>
      </c>
      <c r="J700" s="20" t="s">
        <v>3173</v>
      </c>
      <c r="K700" s="19" t="s">
        <v>6237</v>
      </c>
      <c r="L700" s="19" t="s">
        <v>389</v>
      </c>
      <c r="M700" s="19">
        <v>2400</v>
      </c>
      <c r="N700" s="19" t="s">
        <v>1313</v>
      </c>
      <c r="O700" s="23" t="s">
        <v>597</v>
      </c>
      <c r="P700" s="19">
        <f t="shared" si="30"/>
        <v>3</v>
      </c>
      <c r="Q700" s="19">
        <f t="shared" si="31"/>
        <v>10000</v>
      </c>
      <c r="R700" s="19">
        <f t="shared" si="32"/>
        <v>24000000</v>
      </c>
      <c r="W700" s="233">
        <v>40</v>
      </c>
      <c r="X700" s="234" t="s">
        <v>933</v>
      </c>
      <c r="Y700" s="233">
        <v>10000</v>
      </c>
    </row>
    <row r="701" spans="1:25" ht="12.75" hidden="1" customHeight="1">
      <c r="A701" s="19">
        <v>10094587</v>
      </c>
      <c r="B701" s="19" t="s">
        <v>6238</v>
      </c>
      <c r="C701" s="19" t="s">
        <v>6239</v>
      </c>
      <c r="D701" s="19" t="s">
        <v>6240</v>
      </c>
      <c r="E701" s="19">
        <v>40</v>
      </c>
      <c r="F701" s="19" t="s">
        <v>3169</v>
      </c>
      <c r="G701" s="19" t="s">
        <v>1313</v>
      </c>
      <c r="H701" s="19" t="s">
        <v>6232</v>
      </c>
      <c r="I701" s="19" t="s">
        <v>6241</v>
      </c>
      <c r="J701" s="20" t="s">
        <v>3173</v>
      </c>
      <c r="K701" s="19" t="s">
        <v>6242</v>
      </c>
      <c r="L701" s="19" t="s">
        <v>389</v>
      </c>
      <c r="M701" s="19">
        <v>900</v>
      </c>
      <c r="N701" s="19" t="s">
        <v>1313</v>
      </c>
      <c r="O701" s="23" t="s">
        <v>597</v>
      </c>
      <c r="P701" s="19">
        <f t="shared" si="30"/>
        <v>3</v>
      </c>
      <c r="Q701" s="19">
        <f t="shared" si="31"/>
        <v>10000</v>
      </c>
      <c r="R701" s="19">
        <f t="shared" si="32"/>
        <v>9000000</v>
      </c>
      <c r="W701" s="235">
        <v>40</v>
      </c>
      <c r="X701" s="236" t="s">
        <v>935</v>
      </c>
      <c r="Y701" s="235">
        <v>10000</v>
      </c>
    </row>
    <row r="702" spans="1:25" ht="12.75" hidden="1" customHeight="1">
      <c r="A702" s="19">
        <v>12300023</v>
      </c>
      <c r="B702" s="19" t="s">
        <v>6243</v>
      </c>
      <c r="C702" s="19" t="s">
        <v>6244</v>
      </c>
      <c r="D702" s="19" t="s">
        <v>6245</v>
      </c>
      <c r="E702" s="19">
        <v>40</v>
      </c>
      <c r="F702" s="19" t="s">
        <v>3169</v>
      </c>
      <c r="G702" s="19" t="s">
        <v>1313</v>
      </c>
      <c r="H702" s="19" t="s">
        <v>6232</v>
      </c>
      <c r="I702" s="19" t="s">
        <v>6246</v>
      </c>
      <c r="J702" s="20" t="s">
        <v>3173</v>
      </c>
      <c r="K702" s="19" t="s">
        <v>6247</v>
      </c>
      <c r="L702" s="19" t="s">
        <v>389</v>
      </c>
      <c r="M702" s="19">
        <v>9700</v>
      </c>
      <c r="N702" s="19" t="s">
        <v>1313</v>
      </c>
      <c r="O702" s="23" t="s">
        <v>597</v>
      </c>
      <c r="P702" s="19">
        <f t="shared" si="30"/>
        <v>3</v>
      </c>
      <c r="Q702" s="19">
        <f t="shared" si="31"/>
        <v>10000</v>
      </c>
      <c r="R702" s="19">
        <f t="shared" si="32"/>
        <v>97000000</v>
      </c>
      <c r="W702" s="233">
        <v>40</v>
      </c>
      <c r="X702" s="234" t="s">
        <v>937</v>
      </c>
      <c r="Y702" s="233">
        <v>10000</v>
      </c>
    </row>
    <row r="703" spans="1:25" ht="12.75" hidden="1" customHeight="1">
      <c r="A703" s="19">
        <v>12619266</v>
      </c>
      <c r="B703" s="19" t="s">
        <v>6248</v>
      </c>
      <c r="C703" s="19" t="s">
        <v>6249</v>
      </c>
      <c r="D703" s="19" t="s">
        <v>6250</v>
      </c>
      <c r="E703" s="19">
        <v>40</v>
      </c>
      <c r="F703" s="19" t="s">
        <v>3169</v>
      </c>
      <c r="G703" s="19" t="s">
        <v>1313</v>
      </c>
      <c r="H703" s="19" t="s">
        <v>6232</v>
      </c>
      <c r="I703" s="19" t="s">
        <v>3733</v>
      </c>
      <c r="J703" s="20" t="s">
        <v>3173</v>
      </c>
      <c r="K703" s="19" t="s">
        <v>6251</v>
      </c>
      <c r="L703" s="19" t="s">
        <v>389</v>
      </c>
      <c r="M703" s="19">
        <v>7000</v>
      </c>
      <c r="N703" s="19" t="s">
        <v>1313</v>
      </c>
      <c r="O703" s="23" t="s">
        <v>597</v>
      </c>
      <c r="P703" s="19">
        <f t="shared" si="30"/>
        <v>3</v>
      </c>
      <c r="Q703" s="19">
        <f t="shared" si="31"/>
        <v>10000</v>
      </c>
      <c r="R703" s="19">
        <f t="shared" si="32"/>
        <v>70000000</v>
      </c>
      <c r="W703" s="235">
        <v>40</v>
      </c>
      <c r="X703" s="236" t="s">
        <v>938</v>
      </c>
      <c r="Y703" s="235">
        <v>10000</v>
      </c>
    </row>
    <row r="704" spans="1:25" ht="12.75" hidden="1" customHeight="1">
      <c r="A704" s="19">
        <v>9847672</v>
      </c>
      <c r="B704" s="19" t="s">
        <v>6252</v>
      </c>
      <c r="C704" s="19" t="s">
        <v>6253</v>
      </c>
      <c r="D704" s="19" t="s">
        <v>6254</v>
      </c>
      <c r="E704" s="19">
        <v>40</v>
      </c>
      <c r="F704" s="19" t="s">
        <v>3169</v>
      </c>
      <c r="G704" s="19" t="s">
        <v>1313</v>
      </c>
      <c r="H704" s="19" t="s">
        <v>6232</v>
      </c>
      <c r="I704" s="19" t="s">
        <v>6255</v>
      </c>
      <c r="J704" s="20" t="s">
        <v>3173</v>
      </c>
      <c r="K704" s="19" t="s">
        <v>6256</v>
      </c>
      <c r="L704" s="19" t="s">
        <v>389</v>
      </c>
      <c r="M704" s="19">
        <v>264700</v>
      </c>
      <c r="N704" s="19" t="s">
        <v>1313</v>
      </c>
      <c r="O704" s="23" t="s">
        <v>597</v>
      </c>
      <c r="P704" s="19">
        <f t="shared" si="30"/>
        <v>3</v>
      </c>
      <c r="Q704" s="19">
        <f t="shared" si="31"/>
        <v>10000</v>
      </c>
      <c r="R704" s="19">
        <f t="shared" si="32"/>
        <v>2647000000</v>
      </c>
      <c r="W704" s="233">
        <v>40</v>
      </c>
      <c r="X704" s="234" t="s">
        <v>939</v>
      </c>
      <c r="Y704" s="233">
        <v>10000</v>
      </c>
    </row>
    <row r="705" spans="1:25" ht="12.75" hidden="1" customHeight="1">
      <c r="A705" s="19">
        <v>10151187</v>
      </c>
      <c r="B705" s="19" t="s">
        <v>6257</v>
      </c>
      <c r="C705" s="19" t="s">
        <v>6258</v>
      </c>
      <c r="D705" s="19" t="s">
        <v>6259</v>
      </c>
      <c r="E705" s="19">
        <v>40</v>
      </c>
      <c r="F705" s="19" t="s">
        <v>3169</v>
      </c>
      <c r="G705" s="19" t="s">
        <v>1313</v>
      </c>
      <c r="H705" s="19" t="s">
        <v>6232</v>
      </c>
      <c r="I705" s="19" t="s">
        <v>5261</v>
      </c>
      <c r="J705" s="20" t="s">
        <v>3173</v>
      </c>
      <c r="K705" s="19" t="s">
        <v>6260</v>
      </c>
      <c r="L705" s="19" t="s">
        <v>389</v>
      </c>
      <c r="M705" s="19">
        <v>58</v>
      </c>
      <c r="N705" s="19" t="s">
        <v>1313</v>
      </c>
      <c r="O705" s="23" t="s">
        <v>597</v>
      </c>
      <c r="P705" s="19">
        <f t="shared" si="30"/>
        <v>3</v>
      </c>
      <c r="Q705" s="19">
        <f t="shared" si="31"/>
        <v>10000</v>
      </c>
      <c r="R705" s="19">
        <f t="shared" si="32"/>
        <v>580000</v>
      </c>
      <c r="W705" s="235">
        <v>40</v>
      </c>
      <c r="X705" s="236" t="s">
        <v>1474</v>
      </c>
      <c r="Y705" s="235">
        <v>10000</v>
      </c>
    </row>
    <row r="706" spans="1:25" ht="12.75" hidden="1" customHeight="1">
      <c r="A706" s="19">
        <v>6112870</v>
      </c>
      <c r="B706" s="19" t="s">
        <v>6261</v>
      </c>
      <c r="C706" s="19" t="s">
        <v>6262</v>
      </c>
      <c r="D706" s="19" t="s">
        <v>6263</v>
      </c>
      <c r="E706" s="19">
        <v>40</v>
      </c>
      <c r="F706" s="19" t="s">
        <v>3169</v>
      </c>
      <c r="G706" s="19" t="s">
        <v>1313</v>
      </c>
      <c r="H706" s="19" t="s">
        <v>6232</v>
      </c>
      <c r="I706" s="19" t="s">
        <v>6264</v>
      </c>
      <c r="J706" s="20" t="s">
        <v>3173</v>
      </c>
      <c r="K706" s="19" t="s">
        <v>6265</v>
      </c>
      <c r="L706" s="19" t="s">
        <v>389</v>
      </c>
      <c r="M706" s="19">
        <v>277500</v>
      </c>
      <c r="N706" s="19" t="s">
        <v>1313</v>
      </c>
      <c r="O706" s="23" t="s">
        <v>597</v>
      </c>
      <c r="P706" s="19">
        <f t="shared" si="30"/>
        <v>3</v>
      </c>
      <c r="Q706" s="19">
        <f t="shared" si="31"/>
        <v>10000</v>
      </c>
      <c r="R706" s="19">
        <f t="shared" si="32"/>
        <v>2775000000</v>
      </c>
      <c r="W706" s="233">
        <v>40</v>
      </c>
      <c r="X706" s="234" t="s">
        <v>1475</v>
      </c>
      <c r="Y706" s="233">
        <v>10000</v>
      </c>
    </row>
    <row r="707" spans="1:25" ht="12.75" hidden="1" customHeight="1">
      <c r="A707" s="19">
        <v>13040747</v>
      </c>
      <c r="B707" s="19" t="s">
        <v>6266</v>
      </c>
      <c r="C707" s="19" t="s">
        <v>6267</v>
      </c>
      <c r="D707" s="19" t="s">
        <v>6268</v>
      </c>
      <c r="E707" s="19">
        <v>40</v>
      </c>
      <c r="F707" s="19" t="s">
        <v>3169</v>
      </c>
      <c r="G707" s="19" t="s">
        <v>1313</v>
      </c>
      <c r="H707" s="19" t="s">
        <v>6232</v>
      </c>
      <c r="I707" s="19" t="s">
        <v>3965</v>
      </c>
      <c r="J707" s="20" t="s">
        <v>3173</v>
      </c>
      <c r="K707" s="19" t="s">
        <v>6269</v>
      </c>
      <c r="L707" s="19" t="s">
        <v>389</v>
      </c>
      <c r="M707" s="19">
        <v>500</v>
      </c>
      <c r="N707" s="19" t="s">
        <v>1313</v>
      </c>
      <c r="O707" s="23" t="s">
        <v>597</v>
      </c>
      <c r="P707" s="19">
        <f t="shared" si="30"/>
        <v>3</v>
      </c>
      <c r="Q707" s="19">
        <f t="shared" si="31"/>
        <v>10000</v>
      </c>
      <c r="R707" s="19">
        <f t="shared" si="32"/>
        <v>5000000</v>
      </c>
      <c r="W707" s="235">
        <v>40</v>
      </c>
      <c r="X707" s="236" t="s">
        <v>940</v>
      </c>
      <c r="Y707" s="235">
        <v>10000</v>
      </c>
    </row>
    <row r="708" spans="1:25" ht="12.75" hidden="1" customHeight="1">
      <c r="A708" s="19">
        <v>9783315</v>
      </c>
      <c r="B708" s="19" t="s">
        <v>6270</v>
      </c>
      <c r="C708" s="19" t="s">
        <v>6271</v>
      </c>
      <c r="D708" s="19" t="s">
        <v>6272</v>
      </c>
      <c r="E708" s="19">
        <v>40</v>
      </c>
      <c r="F708" s="19" t="s">
        <v>3169</v>
      </c>
      <c r="G708" s="19" t="s">
        <v>1313</v>
      </c>
      <c r="H708" s="19" t="s">
        <v>6232</v>
      </c>
      <c r="I708" s="19" t="s">
        <v>3975</v>
      </c>
      <c r="J708" s="20" t="s">
        <v>3173</v>
      </c>
      <c r="K708" s="19" t="s">
        <v>6273</v>
      </c>
      <c r="L708" s="19" t="s">
        <v>389</v>
      </c>
      <c r="M708" s="19">
        <v>500</v>
      </c>
      <c r="N708" s="19" t="s">
        <v>1313</v>
      </c>
      <c r="O708" s="23" t="s">
        <v>597</v>
      </c>
      <c r="P708" s="19">
        <f t="shared" ref="P708:P771" si="33">LEN(G708)</f>
        <v>3</v>
      </c>
      <c r="Q708" s="19">
        <f t="shared" ref="Q708:Q771" si="34">VLOOKUP(N708,$X$3:$Y$993,2,0)</f>
        <v>10000</v>
      </c>
      <c r="R708" s="19">
        <f t="shared" ref="R708:R771" si="35">Q708*M708</f>
        <v>5000000</v>
      </c>
      <c r="W708" s="233">
        <v>40</v>
      </c>
      <c r="X708" s="234" t="s">
        <v>941</v>
      </c>
      <c r="Y708" s="233">
        <v>10000</v>
      </c>
    </row>
    <row r="709" spans="1:25" ht="12.75" hidden="1" customHeight="1">
      <c r="A709" s="19">
        <v>9509563</v>
      </c>
      <c r="B709" s="19" t="s">
        <v>6274</v>
      </c>
      <c r="C709" s="19" t="s">
        <v>6275</v>
      </c>
      <c r="D709" s="19" t="s">
        <v>6276</v>
      </c>
      <c r="E709" s="19">
        <v>40</v>
      </c>
      <c r="F709" s="19" t="s">
        <v>3169</v>
      </c>
      <c r="G709" s="19" t="s">
        <v>1313</v>
      </c>
      <c r="H709" s="19" t="s">
        <v>6232</v>
      </c>
      <c r="I709" s="19" t="s">
        <v>6277</v>
      </c>
      <c r="J709" s="20" t="s">
        <v>3173</v>
      </c>
      <c r="K709" s="19" t="s">
        <v>6278</v>
      </c>
      <c r="L709" s="19" t="s">
        <v>389</v>
      </c>
      <c r="M709" s="19">
        <v>700</v>
      </c>
      <c r="N709" s="19" t="s">
        <v>1313</v>
      </c>
      <c r="O709" s="23" t="s">
        <v>597</v>
      </c>
      <c r="P709" s="19">
        <f t="shared" si="33"/>
        <v>3</v>
      </c>
      <c r="Q709" s="19">
        <f t="shared" si="34"/>
        <v>10000</v>
      </c>
      <c r="R709" s="19">
        <f t="shared" si="35"/>
        <v>7000000</v>
      </c>
      <c r="W709" s="235">
        <v>40</v>
      </c>
      <c r="X709" s="236" t="s">
        <v>1478</v>
      </c>
      <c r="Y709" s="235">
        <v>10000</v>
      </c>
    </row>
    <row r="710" spans="1:25" ht="12.75" hidden="1" customHeight="1">
      <c r="A710" s="19">
        <v>9856018</v>
      </c>
      <c r="B710" s="19" t="s">
        <v>5195</v>
      </c>
      <c r="C710" s="19" t="s">
        <v>5196</v>
      </c>
      <c r="D710" s="19" t="s">
        <v>6279</v>
      </c>
      <c r="E710" s="19">
        <v>40</v>
      </c>
      <c r="F710" s="19" t="s">
        <v>3169</v>
      </c>
      <c r="G710" s="19" t="s">
        <v>1313</v>
      </c>
      <c r="H710" s="19" t="s">
        <v>6232</v>
      </c>
      <c r="I710" s="19" t="s">
        <v>6280</v>
      </c>
      <c r="J710" s="20" t="s">
        <v>3173</v>
      </c>
      <c r="K710" s="19" t="s">
        <v>6281</v>
      </c>
      <c r="L710" s="19" t="s">
        <v>389</v>
      </c>
      <c r="M710" s="19">
        <v>6800</v>
      </c>
      <c r="N710" s="19" t="s">
        <v>1313</v>
      </c>
      <c r="O710" s="23" t="s">
        <v>597</v>
      </c>
      <c r="P710" s="19">
        <f t="shared" si="33"/>
        <v>3</v>
      </c>
      <c r="Q710" s="19">
        <f t="shared" si="34"/>
        <v>10000</v>
      </c>
      <c r="R710" s="19">
        <f t="shared" si="35"/>
        <v>68000000</v>
      </c>
      <c r="W710" s="233">
        <v>40</v>
      </c>
      <c r="X710" s="234" t="s">
        <v>943</v>
      </c>
      <c r="Y710" s="233">
        <v>10000</v>
      </c>
    </row>
    <row r="711" spans="1:25" ht="12.75" hidden="1" customHeight="1">
      <c r="A711" s="19">
        <v>9829873</v>
      </c>
      <c r="B711" s="19" t="s">
        <v>3957</v>
      </c>
      <c r="C711" s="19" t="s">
        <v>3958</v>
      </c>
      <c r="D711" s="19" t="s">
        <v>3959</v>
      </c>
      <c r="E711" s="19">
        <v>40</v>
      </c>
      <c r="F711" s="19" t="s">
        <v>3169</v>
      </c>
      <c r="G711" s="19" t="s">
        <v>1313</v>
      </c>
      <c r="H711" s="19" t="s">
        <v>6232</v>
      </c>
      <c r="I711" s="19" t="s">
        <v>3960</v>
      </c>
      <c r="J711" s="20" t="s">
        <v>3173</v>
      </c>
      <c r="K711" s="19" t="s">
        <v>3961</v>
      </c>
      <c r="L711" s="19" t="s">
        <v>389</v>
      </c>
      <c r="M711" s="19">
        <v>100</v>
      </c>
      <c r="N711" s="19" t="s">
        <v>1313</v>
      </c>
      <c r="O711" s="23" t="s">
        <v>597</v>
      </c>
      <c r="P711" s="19">
        <f t="shared" si="33"/>
        <v>3</v>
      </c>
      <c r="Q711" s="19">
        <f t="shared" si="34"/>
        <v>10000</v>
      </c>
      <c r="R711" s="19">
        <f t="shared" si="35"/>
        <v>1000000</v>
      </c>
      <c r="W711" s="235">
        <v>40</v>
      </c>
      <c r="X711" s="236" t="s">
        <v>944</v>
      </c>
      <c r="Y711" s="235">
        <v>10000</v>
      </c>
    </row>
    <row r="712" spans="1:25" ht="12.75" hidden="1" customHeight="1">
      <c r="A712" s="19">
        <v>9592616</v>
      </c>
      <c r="B712" s="19" t="s">
        <v>6282</v>
      </c>
      <c r="C712" s="19" t="s">
        <v>6283</v>
      </c>
      <c r="D712" s="19" t="s">
        <v>6284</v>
      </c>
      <c r="E712" s="19">
        <v>40</v>
      </c>
      <c r="F712" s="19" t="s">
        <v>3169</v>
      </c>
      <c r="G712" s="19" t="s">
        <v>1313</v>
      </c>
      <c r="H712" s="19" t="s">
        <v>6232</v>
      </c>
      <c r="I712" s="19" t="s">
        <v>6285</v>
      </c>
      <c r="J712" s="20" t="s">
        <v>3173</v>
      </c>
      <c r="K712" s="19" t="s">
        <v>6286</v>
      </c>
      <c r="L712" s="19" t="s">
        <v>389</v>
      </c>
      <c r="M712" s="19">
        <v>17000</v>
      </c>
      <c r="N712" s="19" t="s">
        <v>1313</v>
      </c>
      <c r="O712" s="23" t="s">
        <v>597</v>
      </c>
      <c r="P712" s="19">
        <f t="shared" si="33"/>
        <v>3</v>
      </c>
      <c r="Q712" s="19">
        <f t="shared" si="34"/>
        <v>10000</v>
      </c>
      <c r="R712" s="19">
        <f t="shared" si="35"/>
        <v>170000000</v>
      </c>
      <c r="W712" s="233">
        <v>40</v>
      </c>
      <c r="X712" s="234" t="s">
        <v>945</v>
      </c>
      <c r="Y712" s="233">
        <v>10000</v>
      </c>
    </row>
    <row r="713" spans="1:25" ht="12.75" hidden="1" customHeight="1">
      <c r="A713" s="19">
        <v>4116736</v>
      </c>
      <c r="B713" s="19" t="s">
        <v>6287</v>
      </c>
      <c r="C713" s="19" t="s">
        <v>6288</v>
      </c>
      <c r="D713" s="19" t="s">
        <v>6289</v>
      </c>
      <c r="E713" s="19">
        <v>40</v>
      </c>
      <c r="F713" s="19" t="s">
        <v>3169</v>
      </c>
      <c r="G713" s="19" t="s">
        <v>1313</v>
      </c>
      <c r="H713" s="19" t="s">
        <v>6232</v>
      </c>
      <c r="I713" s="19" t="s">
        <v>6290</v>
      </c>
      <c r="J713" s="20" t="s">
        <v>3173</v>
      </c>
      <c r="K713" s="19" t="s">
        <v>6291</v>
      </c>
      <c r="L713" s="19" t="s">
        <v>389</v>
      </c>
      <c r="M713" s="19">
        <v>8400</v>
      </c>
      <c r="N713" s="19" t="s">
        <v>1313</v>
      </c>
      <c r="O713" s="23" t="s">
        <v>597</v>
      </c>
      <c r="P713" s="19">
        <f t="shared" si="33"/>
        <v>3</v>
      </c>
      <c r="Q713" s="19">
        <f t="shared" si="34"/>
        <v>10000</v>
      </c>
      <c r="R713" s="19">
        <f t="shared" si="35"/>
        <v>84000000</v>
      </c>
      <c r="W713" s="235">
        <v>40</v>
      </c>
      <c r="X713" s="236" t="s">
        <v>946</v>
      </c>
      <c r="Y713" s="235">
        <v>10000</v>
      </c>
    </row>
    <row r="714" spans="1:25" ht="12.75" hidden="1" customHeight="1">
      <c r="A714" s="19">
        <v>9783314</v>
      </c>
      <c r="B714" s="19" t="s">
        <v>6292</v>
      </c>
      <c r="C714" s="19" t="s">
        <v>6293</v>
      </c>
      <c r="D714" s="19" t="s">
        <v>6294</v>
      </c>
      <c r="E714" s="19">
        <v>40</v>
      </c>
      <c r="F714" s="19" t="s">
        <v>3169</v>
      </c>
      <c r="G714" s="19" t="s">
        <v>1313</v>
      </c>
      <c r="H714" s="19" t="s">
        <v>6232</v>
      </c>
      <c r="I714" s="19" t="s">
        <v>3965</v>
      </c>
      <c r="J714" s="20" t="s">
        <v>3173</v>
      </c>
      <c r="K714" s="19" t="s">
        <v>6295</v>
      </c>
      <c r="L714" s="19" t="s">
        <v>389</v>
      </c>
      <c r="M714" s="19">
        <v>6200</v>
      </c>
      <c r="N714" s="19" t="s">
        <v>1313</v>
      </c>
      <c r="O714" s="23" t="s">
        <v>597</v>
      </c>
      <c r="P714" s="19">
        <f t="shared" si="33"/>
        <v>3</v>
      </c>
      <c r="Q714" s="19">
        <f t="shared" si="34"/>
        <v>10000</v>
      </c>
      <c r="R714" s="19">
        <f t="shared" si="35"/>
        <v>62000000</v>
      </c>
      <c r="W714" s="233">
        <v>40</v>
      </c>
      <c r="X714" s="234" t="s">
        <v>948</v>
      </c>
      <c r="Y714" s="233">
        <v>10000</v>
      </c>
    </row>
    <row r="715" spans="1:25" ht="12.75" hidden="1" customHeight="1">
      <c r="A715" s="19">
        <v>8999974</v>
      </c>
      <c r="B715" s="19" t="s">
        <v>6296</v>
      </c>
      <c r="C715" s="19" t="s">
        <v>6297</v>
      </c>
      <c r="D715" s="19" t="s">
        <v>6298</v>
      </c>
      <c r="E715" s="19">
        <v>40</v>
      </c>
      <c r="F715" s="19" t="s">
        <v>3169</v>
      </c>
      <c r="G715" s="19" t="s">
        <v>1313</v>
      </c>
      <c r="H715" s="19" t="s">
        <v>6232</v>
      </c>
      <c r="I715" s="19" t="s">
        <v>3916</v>
      </c>
      <c r="J715" s="20" t="s">
        <v>3173</v>
      </c>
      <c r="K715" s="19" t="s">
        <v>6299</v>
      </c>
      <c r="L715" s="19" t="s">
        <v>389</v>
      </c>
      <c r="M715" s="19">
        <v>100</v>
      </c>
      <c r="N715" s="19" t="s">
        <v>1313</v>
      </c>
      <c r="O715" s="23" t="s">
        <v>597</v>
      </c>
      <c r="P715" s="19">
        <f t="shared" si="33"/>
        <v>3</v>
      </c>
      <c r="Q715" s="19">
        <f t="shared" si="34"/>
        <v>10000</v>
      </c>
      <c r="R715" s="19">
        <f t="shared" si="35"/>
        <v>1000000</v>
      </c>
      <c r="W715" s="235">
        <v>40</v>
      </c>
      <c r="X715" s="236" t="s">
        <v>1499</v>
      </c>
      <c r="Y715" s="235">
        <v>10000</v>
      </c>
    </row>
    <row r="716" spans="1:25" ht="12.75" hidden="1" customHeight="1">
      <c r="A716" s="19">
        <v>7207973</v>
      </c>
      <c r="B716" s="19" t="s">
        <v>6300</v>
      </c>
      <c r="C716" s="19" t="s">
        <v>6301</v>
      </c>
      <c r="D716" s="19" t="s">
        <v>6302</v>
      </c>
      <c r="E716" s="19">
        <v>40</v>
      </c>
      <c r="F716" s="19" t="s">
        <v>3169</v>
      </c>
      <c r="G716" s="19" t="s">
        <v>1313</v>
      </c>
      <c r="H716" s="19" t="s">
        <v>6232</v>
      </c>
      <c r="I716" s="19" t="s">
        <v>6303</v>
      </c>
      <c r="J716" s="20" t="s">
        <v>3173</v>
      </c>
      <c r="K716" s="19" t="s">
        <v>6304</v>
      </c>
      <c r="L716" s="19" t="s">
        <v>389</v>
      </c>
      <c r="M716" s="19">
        <v>1200</v>
      </c>
      <c r="N716" s="19" t="s">
        <v>1313</v>
      </c>
      <c r="O716" s="23" t="s">
        <v>597</v>
      </c>
      <c r="P716" s="19">
        <f t="shared" si="33"/>
        <v>3</v>
      </c>
      <c r="Q716" s="19">
        <f t="shared" si="34"/>
        <v>10000</v>
      </c>
      <c r="R716" s="19">
        <f t="shared" si="35"/>
        <v>12000000</v>
      </c>
      <c r="W716" s="233">
        <v>40</v>
      </c>
      <c r="X716" s="234" t="s">
        <v>16177</v>
      </c>
      <c r="Y716" s="233">
        <v>10000</v>
      </c>
    </row>
    <row r="717" spans="1:25" ht="12.75" hidden="1" customHeight="1">
      <c r="A717" s="19">
        <v>7593602</v>
      </c>
      <c r="B717" s="19" t="s">
        <v>6305</v>
      </c>
      <c r="C717" s="19" t="s">
        <v>6306</v>
      </c>
      <c r="D717" s="19" t="s">
        <v>6307</v>
      </c>
      <c r="E717" s="19">
        <v>40</v>
      </c>
      <c r="F717" s="19" t="s">
        <v>3169</v>
      </c>
      <c r="G717" s="19" t="s">
        <v>1313</v>
      </c>
      <c r="H717" s="19" t="s">
        <v>6232</v>
      </c>
      <c r="I717" s="19" t="s">
        <v>6308</v>
      </c>
      <c r="J717" s="20" t="s">
        <v>3173</v>
      </c>
      <c r="K717" s="19" t="s">
        <v>6309</v>
      </c>
      <c r="L717" s="19" t="s">
        <v>389</v>
      </c>
      <c r="M717" s="19">
        <v>1300</v>
      </c>
      <c r="N717" s="19" t="s">
        <v>1313</v>
      </c>
      <c r="O717" s="23" t="s">
        <v>597</v>
      </c>
      <c r="P717" s="19">
        <f t="shared" si="33"/>
        <v>3</v>
      </c>
      <c r="Q717" s="19">
        <f t="shared" si="34"/>
        <v>10000</v>
      </c>
      <c r="R717" s="19">
        <f t="shared" si="35"/>
        <v>13000000</v>
      </c>
      <c r="W717" s="235">
        <v>40</v>
      </c>
      <c r="X717" s="236" t="s">
        <v>949</v>
      </c>
      <c r="Y717" s="235">
        <v>10000</v>
      </c>
    </row>
    <row r="718" spans="1:25" ht="12.75" hidden="1" customHeight="1">
      <c r="A718" s="19">
        <v>9610433</v>
      </c>
      <c r="B718" s="19" t="s">
        <v>6310</v>
      </c>
      <c r="C718" s="19" t="s">
        <v>6311</v>
      </c>
      <c r="D718" s="19" t="s">
        <v>6312</v>
      </c>
      <c r="E718" s="19">
        <v>40</v>
      </c>
      <c r="F718" s="19" t="s">
        <v>3169</v>
      </c>
      <c r="G718" s="19" t="s">
        <v>1313</v>
      </c>
      <c r="H718" s="19" t="s">
        <v>6232</v>
      </c>
      <c r="I718" s="19" t="s">
        <v>6313</v>
      </c>
      <c r="J718" s="20" t="s">
        <v>3173</v>
      </c>
      <c r="K718" s="19" t="s">
        <v>6314</v>
      </c>
      <c r="L718" s="19" t="s">
        <v>389</v>
      </c>
      <c r="M718" s="19">
        <v>1200</v>
      </c>
      <c r="N718" s="19" t="s">
        <v>1313</v>
      </c>
      <c r="O718" s="23" t="s">
        <v>597</v>
      </c>
      <c r="P718" s="19">
        <f t="shared" si="33"/>
        <v>3</v>
      </c>
      <c r="Q718" s="19">
        <f t="shared" si="34"/>
        <v>10000</v>
      </c>
      <c r="R718" s="19">
        <f t="shared" si="35"/>
        <v>12000000</v>
      </c>
      <c r="W718" s="233">
        <v>40</v>
      </c>
      <c r="X718" s="234" t="s">
        <v>950</v>
      </c>
      <c r="Y718" s="233">
        <v>10000</v>
      </c>
    </row>
    <row r="719" spans="1:25" ht="12.75" hidden="1" customHeight="1">
      <c r="A719" s="19">
        <v>7108136</v>
      </c>
      <c r="B719" s="19" t="s">
        <v>6315</v>
      </c>
      <c r="C719" s="19" t="s">
        <v>6316</v>
      </c>
      <c r="D719" s="19" t="s">
        <v>6317</v>
      </c>
      <c r="E719" s="19">
        <v>40</v>
      </c>
      <c r="F719" s="19" t="s">
        <v>3169</v>
      </c>
      <c r="G719" s="19" t="s">
        <v>1313</v>
      </c>
      <c r="H719" s="19" t="s">
        <v>6232</v>
      </c>
      <c r="I719" s="19" t="s">
        <v>6318</v>
      </c>
      <c r="J719" s="20" t="s">
        <v>3173</v>
      </c>
      <c r="K719" s="19" t="s">
        <v>6319</v>
      </c>
      <c r="L719" s="19" t="s">
        <v>389</v>
      </c>
      <c r="M719" s="19">
        <v>100</v>
      </c>
      <c r="N719" s="19" t="s">
        <v>1313</v>
      </c>
      <c r="O719" s="23" t="s">
        <v>597</v>
      </c>
      <c r="P719" s="19">
        <f t="shared" si="33"/>
        <v>3</v>
      </c>
      <c r="Q719" s="19">
        <f t="shared" si="34"/>
        <v>10000</v>
      </c>
      <c r="R719" s="19">
        <f t="shared" si="35"/>
        <v>1000000</v>
      </c>
      <c r="W719" s="235">
        <v>40</v>
      </c>
      <c r="X719" s="236" t="s">
        <v>951</v>
      </c>
      <c r="Y719" s="235">
        <v>10000</v>
      </c>
    </row>
    <row r="720" spans="1:25" ht="12.75" hidden="1" customHeight="1">
      <c r="A720" s="19">
        <v>8545489</v>
      </c>
      <c r="B720" s="19" t="s">
        <v>6320</v>
      </c>
      <c r="C720" s="19" t="s">
        <v>6321</v>
      </c>
      <c r="D720" s="19" t="s">
        <v>6322</v>
      </c>
      <c r="E720" s="19">
        <v>40</v>
      </c>
      <c r="F720" s="19" t="s">
        <v>3169</v>
      </c>
      <c r="G720" s="19" t="s">
        <v>1313</v>
      </c>
      <c r="H720" s="19" t="s">
        <v>6232</v>
      </c>
      <c r="I720" s="19" t="s">
        <v>6323</v>
      </c>
      <c r="J720" s="20" t="s">
        <v>3173</v>
      </c>
      <c r="K720" s="19" t="s">
        <v>6324</v>
      </c>
      <c r="L720" s="19" t="s">
        <v>389</v>
      </c>
      <c r="M720" s="19">
        <v>200</v>
      </c>
      <c r="N720" s="19" t="s">
        <v>1313</v>
      </c>
      <c r="O720" s="23" t="s">
        <v>597</v>
      </c>
      <c r="P720" s="19">
        <f t="shared" si="33"/>
        <v>3</v>
      </c>
      <c r="Q720" s="19">
        <f t="shared" si="34"/>
        <v>10000</v>
      </c>
      <c r="R720" s="19">
        <f t="shared" si="35"/>
        <v>2000000</v>
      </c>
      <c r="W720" s="233">
        <v>40</v>
      </c>
      <c r="X720" s="234" t="s">
        <v>1509</v>
      </c>
      <c r="Y720" s="233">
        <v>10000</v>
      </c>
    </row>
    <row r="721" spans="1:25" ht="12.75" hidden="1" customHeight="1">
      <c r="A721" s="19">
        <v>6631916</v>
      </c>
      <c r="B721" s="19" t="s">
        <v>4058</v>
      </c>
      <c r="C721" s="19" t="s">
        <v>4059</v>
      </c>
      <c r="D721" s="19" t="s">
        <v>4060</v>
      </c>
      <c r="E721" s="19">
        <v>40</v>
      </c>
      <c r="F721" s="19" t="s">
        <v>3169</v>
      </c>
      <c r="G721" s="19" t="s">
        <v>1313</v>
      </c>
      <c r="H721" s="19" t="s">
        <v>6232</v>
      </c>
      <c r="I721" s="19" t="s">
        <v>4010</v>
      </c>
      <c r="J721" s="20" t="s">
        <v>3173</v>
      </c>
      <c r="K721" s="19" t="s">
        <v>4061</v>
      </c>
      <c r="L721" s="19" t="s">
        <v>389</v>
      </c>
      <c r="M721" s="19">
        <v>2400</v>
      </c>
      <c r="N721" s="19" t="s">
        <v>1313</v>
      </c>
      <c r="O721" s="23" t="s">
        <v>597</v>
      </c>
      <c r="P721" s="19">
        <f t="shared" si="33"/>
        <v>3</v>
      </c>
      <c r="Q721" s="19">
        <f t="shared" si="34"/>
        <v>10000</v>
      </c>
      <c r="R721" s="19">
        <f t="shared" si="35"/>
        <v>24000000</v>
      </c>
      <c r="W721" s="235">
        <v>40</v>
      </c>
      <c r="X721" s="236" t="s">
        <v>952</v>
      </c>
      <c r="Y721" s="235">
        <v>10000</v>
      </c>
    </row>
    <row r="722" spans="1:25" ht="12.75" hidden="1" customHeight="1">
      <c r="A722" s="19">
        <v>6345125</v>
      </c>
      <c r="B722" s="19" t="s">
        <v>6325</v>
      </c>
      <c r="C722" s="19" t="s">
        <v>6326</v>
      </c>
      <c r="D722" s="19" t="s">
        <v>6327</v>
      </c>
      <c r="E722" s="19">
        <v>40</v>
      </c>
      <c r="F722" s="19" t="s">
        <v>3169</v>
      </c>
      <c r="G722" s="19" t="s">
        <v>1313</v>
      </c>
      <c r="H722" s="19" t="s">
        <v>6232</v>
      </c>
      <c r="I722" s="19" t="s">
        <v>6328</v>
      </c>
      <c r="J722" s="20" t="s">
        <v>3173</v>
      </c>
      <c r="K722" s="19" t="s">
        <v>6329</v>
      </c>
      <c r="L722" s="19" t="s">
        <v>389</v>
      </c>
      <c r="M722" s="19">
        <v>100</v>
      </c>
      <c r="N722" s="19" t="s">
        <v>1313</v>
      </c>
      <c r="O722" s="23" t="s">
        <v>597</v>
      </c>
      <c r="P722" s="19">
        <f t="shared" si="33"/>
        <v>3</v>
      </c>
      <c r="Q722" s="19">
        <f t="shared" si="34"/>
        <v>10000</v>
      </c>
      <c r="R722" s="19">
        <f t="shared" si="35"/>
        <v>1000000</v>
      </c>
      <c r="W722" s="233">
        <v>40</v>
      </c>
      <c r="X722" s="234" t="s">
        <v>2760</v>
      </c>
      <c r="Y722" s="233">
        <v>10000</v>
      </c>
    </row>
    <row r="723" spans="1:25" ht="12.75" hidden="1" customHeight="1">
      <c r="A723" s="19">
        <v>7362303</v>
      </c>
      <c r="B723" s="19" t="s">
        <v>4092</v>
      </c>
      <c r="C723" s="19" t="s">
        <v>4093</v>
      </c>
      <c r="D723" s="19" t="s">
        <v>4094</v>
      </c>
      <c r="E723" s="19">
        <v>40</v>
      </c>
      <c r="F723" s="19" t="s">
        <v>3169</v>
      </c>
      <c r="G723" s="19" t="s">
        <v>1313</v>
      </c>
      <c r="H723" s="19" t="s">
        <v>6232</v>
      </c>
      <c r="I723" s="19" t="s">
        <v>4095</v>
      </c>
      <c r="J723" s="20" t="s">
        <v>3173</v>
      </c>
      <c r="K723" s="19" t="s">
        <v>4096</v>
      </c>
      <c r="L723" s="19" t="s">
        <v>389</v>
      </c>
      <c r="M723" s="19">
        <v>14200</v>
      </c>
      <c r="N723" s="19" t="s">
        <v>1313</v>
      </c>
      <c r="O723" s="23" t="s">
        <v>597</v>
      </c>
      <c r="P723" s="19">
        <f t="shared" si="33"/>
        <v>3</v>
      </c>
      <c r="Q723" s="19">
        <f t="shared" si="34"/>
        <v>10000</v>
      </c>
      <c r="R723" s="19">
        <f t="shared" si="35"/>
        <v>142000000</v>
      </c>
      <c r="W723" s="235">
        <v>40</v>
      </c>
      <c r="X723" s="236" t="s">
        <v>1517</v>
      </c>
      <c r="Y723" s="235">
        <v>10000</v>
      </c>
    </row>
    <row r="724" spans="1:25" ht="12.75" hidden="1" customHeight="1">
      <c r="A724" s="19">
        <v>4268110</v>
      </c>
      <c r="B724" s="19" t="s">
        <v>6330</v>
      </c>
      <c r="C724" s="19" t="s">
        <v>6331</v>
      </c>
      <c r="D724" s="19" t="s">
        <v>6332</v>
      </c>
      <c r="E724" s="19">
        <v>40</v>
      </c>
      <c r="F724" s="19" t="s">
        <v>3169</v>
      </c>
      <c r="G724" s="19" t="s">
        <v>1315</v>
      </c>
      <c r="H724" s="19" t="s">
        <v>6333</v>
      </c>
      <c r="I724" s="19" t="s">
        <v>6334</v>
      </c>
      <c r="J724" s="20" t="s">
        <v>3173</v>
      </c>
      <c r="K724" s="19" t="s">
        <v>6335</v>
      </c>
      <c r="L724" s="19" t="s">
        <v>389</v>
      </c>
      <c r="M724" s="19">
        <v>16079</v>
      </c>
      <c r="N724" s="19" t="s">
        <v>1315</v>
      </c>
      <c r="O724" s="23" t="s">
        <v>597</v>
      </c>
      <c r="P724" s="19">
        <f t="shared" si="33"/>
        <v>3</v>
      </c>
      <c r="Q724" s="19">
        <f t="shared" si="34"/>
        <v>10000</v>
      </c>
      <c r="R724" s="19">
        <f t="shared" si="35"/>
        <v>160790000</v>
      </c>
      <c r="W724" s="233">
        <v>40</v>
      </c>
      <c r="X724" s="234" t="s">
        <v>953</v>
      </c>
      <c r="Y724" s="233">
        <v>10000</v>
      </c>
    </row>
    <row r="725" spans="1:25" ht="12.75" hidden="1" customHeight="1">
      <c r="A725" s="19">
        <v>5205177</v>
      </c>
      <c r="B725" s="19" t="s">
        <v>6336</v>
      </c>
      <c r="C725" s="19" t="s">
        <v>6337</v>
      </c>
      <c r="D725" s="19" t="s">
        <v>6338</v>
      </c>
      <c r="E725" s="19">
        <v>40</v>
      </c>
      <c r="F725" s="19" t="s">
        <v>3169</v>
      </c>
      <c r="G725" s="19" t="s">
        <v>473</v>
      </c>
      <c r="H725" s="19" t="s">
        <v>6339</v>
      </c>
      <c r="I725" s="19" t="s">
        <v>6340</v>
      </c>
      <c r="J725" s="20" t="s">
        <v>3173</v>
      </c>
      <c r="K725" s="19" t="s">
        <v>6341</v>
      </c>
      <c r="L725" s="19" t="s">
        <v>389</v>
      </c>
      <c r="M725" s="19">
        <v>10</v>
      </c>
      <c r="N725" s="19" t="s">
        <v>473</v>
      </c>
      <c r="O725" s="23" t="s">
        <v>597</v>
      </c>
      <c r="P725" s="19">
        <f t="shared" si="33"/>
        <v>3</v>
      </c>
      <c r="Q725" s="19">
        <f t="shared" si="34"/>
        <v>10000</v>
      </c>
      <c r="R725" s="19">
        <f t="shared" si="35"/>
        <v>100000</v>
      </c>
      <c r="W725" s="235">
        <v>40</v>
      </c>
      <c r="X725" s="236" t="s">
        <v>1523</v>
      </c>
      <c r="Y725" s="235">
        <v>10000</v>
      </c>
    </row>
    <row r="726" spans="1:25" ht="12.75" hidden="1" customHeight="1">
      <c r="A726" s="19">
        <v>8755105</v>
      </c>
      <c r="B726" s="19" t="s">
        <v>6342</v>
      </c>
      <c r="C726" s="19" t="s">
        <v>6343</v>
      </c>
      <c r="D726" s="19" t="s">
        <v>6344</v>
      </c>
      <c r="E726" s="19">
        <v>40</v>
      </c>
      <c r="F726" s="19" t="s">
        <v>3169</v>
      </c>
      <c r="G726" s="19" t="s">
        <v>474</v>
      </c>
      <c r="H726" s="19" t="s">
        <v>6345</v>
      </c>
      <c r="I726" s="19" t="s">
        <v>6236</v>
      </c>
      <c r="J726" s="20" t="s">
        <v>3173</v>
      </c>
      <c r="K726" s="19" t="s">
        <v>6346</v>
      </c>
      <c r="L726" s="19" t="s">
        <v>389</v>
      </c>
      <c r="M726" s="19">
        <v>38000</v>
      </c>
      <c r="N726" s="19" t="s">
        <v>474</v>
      </c>
      <c r="O726" s="23" t="s">
        <v>597</v>
      </c>
      <c r="P726" s="19">
        <f t="shared" si="33"/>
        <v>3</v>
      </c>
      <c r="Q726" s="19">
        <f t="shared" si="34"/>
        <v>10000</v>
      </c>
      <c r="R726" s="19">
        <f t="shared" si="35"/>
        <v>380000000</v>
      </c>
      <c r="W726" s="233">
        <v>40</v>
      </c>
      <c r="X726" s="234" t="s">
        <v>955</v>
      </c>
      <c r="Y726" s="233">
        <v>10000</v>
      </c>
    </row>
    <row r="727" spans="1:25" ht="12.75" hidden="1" customHeight="1">
      <c r="A727" s="19">
        <v>8227749</v>
      </c>
      <c r="B727" s="19" t="s">
        <v>4428</v>
      </c>
      <c r="C727" s="19" t="s">
        <v>4429</v>
      </c>
      <c r="D727" s="19" t="s">
        <v>4430</v>
      </c>
      <c r="E727" s="19">
        <v>40</v>
      </c>
      <c r="F727" s="19" t="s">
        <v>3169</v>
      </c>
      <c r="G727" s="19" t="s">
        <v>474</v>
      </c>
      <c r="H727" s="19" t="s">
        <v>6345</v>
      </c>
      <c r="I727" s="19" t="s">
        <v>4431</v>
      </c>
      <c r="J727" s="20" t="s">
        <v>3173</v>
      </c>
      <c r="K727" s="19" t="s">
        <v>4432</v>
      </c>
      <c r="L727" s="19" t="s">
        <v>389</v>
      </c>
      <c r="M727" s="19">
        <v>1300</v>
      </c>
      <c r="N727" s="19" t="s">
        <v>474</v>
      </c>
      <c r="O727" s="23" t="s">
        <v>597</v>
      </c>
      <c r="P727" s="19">
        <f t="shared" si="33"/>
        <v>3</v>
      </c>
      <c r="Q727" s="19">
        <f t="shared" si="34"/>
        <v>10000</v>
      </c>
      <c r="R727" s="19">
        <f t="shared" si="35"/>
        <v>13000000</v>
      </c>
      <c r="W727" s="235">
        <v>40</v>
      </c>
      <c r="X727" s="236" t="s">
        <v>956</v>
      </c>
      <c r="Y727" s="235">
        <v>10000</v>
      </c>
    </row>
    <row r="728" spans="1:25" ht="12.75" hidden="1" customHeight="1">
      <c r="A728" s="19">
        <v>480203</v>
      </c>
      <c r="B728" s="19" t="s">
        <v>6347</v>
      </c>
      <c r="C728" s="19" t="s">
        <v>6348</v>
      </c>
      <c r="D728" s="19" t="s">
        <v>6349</v>
      </c>
      <c r="E728" s="19">
        <v>40</v>
      </c>
      <c r="F728" s="19" t="s">
        <v>3169</v>
      </c>
      <c r="G728" s="19" t="s">
        <v>474</v>
      </c>
      <c r="H728" s="19" t="s">
        <v>6345</v>
      </c>
      <c r="I728" s="19" t="s">
        <v>6350</v>
      </c>
      <c r="J728" s="20" t="s">
        <v>3173</v>
      </c>
      <c r="K728" s="19" t="s">
        <v>6351</v>
      </c>
      <c r="L728" s="19" t="s">
        <v>389</v>
      </c>
      <c r="M728" s="19">
        <v>50</v>
      </c>
      <c r="N728" s="19" t="s">
        <v>474</v>
      </c>
      <c r="O728" s="23" t="s">
        <v>597</v>
      </c>
      <c r="P728" s="19">
        <f t="shared" si="33"/>
        <v>3</v>
      </c>
      <c r="Q728" s="19">
        <f t="shared" si="34"/>
        <v>10000</v>
      </c>
      <c r="R728" s="19">
        <f t="shared" si="35"/>
        <v>500000</v>
      </c>
      <c r="W728" s="233">
        <v>40</v>
      </c>
      <c r="X728" s="234" t="s">
        <v>427</v>
      </c>
      <c r="Y728" s="233">
        <v>10000</v>
      </c>
    </row>
    <row r="729" spans="1:25" ht="12.75" hidden="1" customHeight="1">
      <c r="A729" s="19">
        <v>7207524</v>
      </c>
      <c r="B729" s="19" t="s">
        <v>6352</v>
      </c>
      <c r="C729" s="19" t="s">
        <v>6353</v>
      </c>
      <c r="D729" s="19" t="s">
        <v>6354</v>
      </c>
      <c r="E729" s="19">
        <v>40</v>
      </c>
      <c r="F729" s="19" t="s">
        <v>3169</v>
      </c>
      <c r="G729" s="19" t="s">
        <v>474</v>
      </c>
      <c r="H729" s="19" t="s">
        <v>6345</v>
      </c>
      <c r="I729" s="19" t="s">
        <v>6355</v>
      </c>
      <c r="J729" s="20" t="s">
        <v>3173</v>
      </c>
      <c r="K729" s="19" t="s">
        <v>6356</v>
      </c>
      <c r="L729" s="19" t="s">
        <v>389</v>
      </c>
      <c r="M729" s="19">
        <v>2000</v>
      </c>
      <c r="N729" s="19" t="s">
        <v>474</v>
      </c>
      <c r="O729" s="23" t="s">
        <v>597</v>
      </c>
      <c r="P729" s="19">
        <f t="shared" si="33"/>
        <v>3</v>
      </c>
      <c r="Q729" s="19">
        <f t="shared" si="34"/>
        <v>10000</v>
      </c>
      <c r="R729" s="19">
        <f t="shared" si="35"/>
        <v>20000000</v>
      </c>
      <c r="W729" s="235">
        <v>40</v>
      </c>
      <c r="X729" s="236" t="s">
        <v>958</v>
      </c>
      <c r="Y729" s="235">
        <v>10000</v>
      </c>
    </row>
    <row r="730" spans="1:25" ht="12.75" hidden="1" customHeight="1">
      <c r="A730" s="19">
        <v>7577330</v>
      </c>
      <c r="B730" s="19" t="s">
        <v>6222</v>
      </c>
      <c r="C730" s="19" t="s">
        <v>6223</v>
      </c>
      <c r="D730" s="19" t="s">
        <v>6224</v>
      </c>
      <c r="E730" s="19">
        <v>40</v>
      </c>
      <c r="F730" s="19" t="s">
        <v>3169</v>
      </c>
      <c r="G730" s="19" t="s">
        <v>474</v>
      </c>
      <c r="H730" s="19" t="s">
        <v>6345</v>
      </c>
      <c r="I730" s="19" t="s">
        <v>6225</v>
      </c>
      <c r="J730" s="20" t="s">
        <v>3173</v>
      </c>
      <c r="K730" s="19" t="s">
        <v>6226</v>
      </c>
      <c r="L730" s="19" t="s">
        <v>389</v>
      </c>
      <c r="M730" s="19">
        <v>1000</v>
      </c>
      <c r="N730" s="19" t="s">
        <v>474</v>
      </c>
      <c r="O730" s="23" t="s">
        <v>597</v>
      </c>
      <c r="P730" s="19">
        <f t="shared" si="33"/>
        <v>3</v>
      </c>
      <c r="Q730" s="19">
        <f t="shared" si="34"/>
        <v>10000</v>
      </c>
      <c r="R730" s="19">
        <f t="shared" si="35"/>
        <v>10000000</v>
      </c>
      <c r="W730" s="233">
        <v>40</v>
      </c>
      <c r="X730" s="234" t="s">
        <v>2763</v>
      </c>
      <c r="Y730" s="233">
        <v>10000</v>
      </c>
    </row>
    <row r="731" spans="1:25" ht="12.75" hidden="1" customHeight="1">
      <c r="A731" s="19">
        <v>8545489</v>
      </c>
      <c r="B731" s="19" t="s">
        <v>6320</v>
      </c>
      <c r="C731" s="19" t="s">
        <v>6321</v>
      </c>
      <c r="D731" s="19" t="s">
        <v>6322</v>
      </c>
      <c r="E731" s="19">
        <v>40</v>
      </c>
      <c r="F731" s="19" t="s">
        <v>3169</v>
      </c>
      <c r="G731" s="19" t="s">
        <v>474</v>
      </c>
      <c r="H731" s="19" t="s">
        <v>6345</v>
      </c>
      <c r="I731" s="19" t="s">
        <v>6323</v>
      </c>
      <c r="J731" s="20" t="s">
        <v>3173</v>
      </c>
      <c r="K731" s="19" t="s">
        <v>6324</v>
      </c>
      <c r="L731" s="19" t="s">
        <v>389</v>
      </c>
      <c r="M731" s="19">
        <v>10000</v>
      </c>
      <c r="N731" s="19" t="s">
        <v>474</v>
      </c>
      <c r="O731" s="23" t="s">
        <v>597</v>
      </c>
      <c r="P731" s="19">
        <f t="shared" si="33"/>
        <v>3</v>
      </c>
      <c r="Q731" s="19">
        <f t="shared" si="34"/>
        <v>10000</v>
      </c>
      <c r="R731" s="19">
        <f t="shared" si="35"/>
        <v>100000000</v>
      </c>
      <c r="W731" s="235">
        <v>40</v>
      </c>
      <c r="X731" s="236" t="s">
        <v>1529</v>
      </c>
      <c r="Y731" s="235">
        <v>10000</v>
      </c>
    </row>
    <row r="732" spans="1:25" ht="12.75" hidden="1" customHeight="1">
      <c r="A732" s="19">
        <v>4977764</v>
      </c>
      <c r="B732" s="19" t="s">
        <v>5027</v>
      </c>
      <c r="C732" s="19" t="s">
        <v>5028</v>
      </c>
      <c r="D732" s="19" t="s">
        <v>5029</v>
      </c>
      <c r="E732" s="19">
        <v>40</v>
      </c>
      <c r="F732" s="19" t="s">
        <v>3169</v>
      </c>
      <c r="G732" s="19" t="s">
        <v>1669</v>
      </c>
      <c r="H732" s="19" t="s">
        <v>6357</v>
      </c>
      <c r="I732" s="19" t="s">
        <v>5031</v>
      </c>
      <c r="J732" s="20" t="s">
        <v>3173</v>
      </c>
      <c r="K732" s="19" t="s">
        <v>5032</v>
      </c>
      <c r="L732" s="19" t="s">
        <v>389</v>
      </c>
      <c r="M732" s="19">
        <v>250</v>
      </c>
      <c r="N732" s="19" t="s">
        <v>1669</v>
      </c>
      <c r="O732" s="23" t="s">
        <v>597</v>
      </c>
      <c r="P732" s="19">
        <f t="shared" si="33"/>
        <v>3</v>
      </c>
      <c r="Q732" s="19">
        <f t="shared" si="34"/>
        <v>10000</v>
      </c>
      <c r="R732" s="19">
        <f t="shared" si="35"/>
        <v>2500000</v>
      </c>
      <c r="W732" s="233">
        <v>40</v>
      </c>
      <c r="X732" s="234" t="s">
        <v>959</v>
      </c>
      <c r="Y732" s="233">
        <v>10000</v>
      </c>
    </row>
    <row r="733" spans="1:25" ht="12.75" hidden="1" customHeight="1">
      <c r="A733" s="19">
        <v>6304480</v>
      </c>
      <c r="B733" s="19" t="s">
        <v>4314</v>
      </c>
      <c r="C733" s="19" t="s">
        <v>4315</v>
      </c>
      <c r="D733" s="19" t="s">
        <v>4316</v>
      </c>
      <c r="E733" s="19">
        <v>40</v>
      </c>
      <c r="F733" s="19" t="s">
        <v>3169</v>
      </c>
      <c r="G733" s="19" t="s">
        <v>1318</v>
      </c>
      <c r="H733" s="19" t="s">
        <v>6358</v>
      </c>
      <c r="I733" s="19" t="s">
        <v>4318</v>
      </c>
      <c r="J733" s="20" t="s">
        <v>3173</v>
      </c>
      <c r="K733" s="19" t="s">
        <v>4319</v>
      </c>
      <c r="L733" s="19" t="s">
        <v>389</v>
      </c>
      <c r="M733" s="19">
        <v>7800</v>
      </c>
      <c r="N733" s="19" t="s">
        <v>1318</v>
      </c>
      <c r="O733" s="23" t="s">
        <v>597</v>
      </c>
      <c r="P733" s="19">
        <f t="shared" si="33"/>
        <v>3</v>
      </c>
      <c r="Q733" s="19">
        <f t="shared" si="34"/>
        <v>10000</v>
      </c>
      <c r="R733" s="19">
        <f t="shared" si="35"/>
        <v>78000000</v>
      </c>
      <c r="W733" s="235">
        <v>40</v>
      </c>
      <c r="X733" s="236" t="s">
        <v>960</v>
      </c>
      <c r="Y733" s="235">
        <v>10000</v>
      </c>
    </row>
    <row r="734" spans="1:25" ht="12.75" hidden="1" customHeight="1">
      <c r="A734" s="19">
        <v>8553443</v>
      </c>
      <c r="B734" s="19" t="s">
        <v>4320</v>
      </c>
      <c r="C734" s="19" t="s">
        <v>4321</v>
      </c>
      <c r="D734" s="19" t="s">
        <v>4322</v>
      </c>
      <c r="E734" s="19">
        <v>40</v>
      </c>
      <c r="F734" s="19" t="s">
        <v>3169</v>
      </c>
      <c r="G734" s="19" t="s">
        <v>1318</v>
      </c>
      <c r="H734" s="19" t="s">
        <v>6358</v>
      </c>
      <c r="I734" s="19" t="s">
        <v>4323</v>
      </c>
      <c r="J734" s="20" t="s">
        <v>3173</v>
      </c>
      <c r="K734" s="19" t="s">
        <v>4324</v>
      </c>
      <c r="L734" s="19" t="s">
        <v>389</v>
      </c>
      <c r="M734" s="19">
        <v>63700</v>
      </c>
      <c r="N734" s="19" t="s">
        <v>1318</v>
      </c>
      <c r="O734" s="23" t="s">
        <v>597</v>
      </c>
      <c r="P734" s="19">
        <f t="shared" si="33"/>
        <v>3</v>
      </c>
      <c r="Q734" s="19">
        <f t="shared" si="34"/>
        <v>10000</v>
      </c>
      <c r="R734" s="19">
        <f t="shared" si="35"/>
        <v>637000000</v>
      </c>
      <c r="W734" s="233">
        <v>40</v>
      </c>
      <c r="X734" s="234" t="s">
        <v>961</v>
      </c>
      <c r="Y734" s="233">
        <v>10000</v>
      </c>
    </row>
    <row r="735" spans="1:25" ht="12.75" hidden="1" customHeight="1">
      <c r="A735" s="19">
        <v>5991729</v>
      </c>
      <c r="B735" s="19" t="s">
        <v>4330</v>
      </c>
      <c r="C735" s="19" t="s">
        <v>4331</v>
      </c>
      <c r="D735" s="19" t="s">
        <v>4332</v>
      </c>
      <c r="E735" s="19">
        <v>40</v>
      </c>
      <c r="F735" s="19" t="s">
        <v>3169</v>
      </c>
      <c r="G735" s="19" t="s">
        <v>1318</v>
      </c>
      <c r="H735" s="19" t="s">
        <v>6358</v>
      </c>
      <c r="I735" s="19" t="s">
        <v>4333</v>
      </c>
      <c r="J735" s="20" t="s">
        <v>3173</v>
      </c>
      <c r="K735" s="19" t="s">
        <v>4334</v>
      </c>
      <c r="L735" s="19" t="s">
        <v>389</v>
      </c>
      <c r="M735" s="19">
        <v>34800</v>
      </c>
      <c r="N735" s="19" t="s">
        <v>1318</v>
      </c>
      <c r="O735" s="23" t="s">
        <v>597</v>
      </c>
      <c r="P735" s="19">
        <f t="shared" si="33"/>
        <v>3</v>
      </c>
      <c r="Q735" s="19">
        <f t="shared" si="34"/>
        <v>10000</v>
      </c>
      <c r="R735" s="19">
        <f t="shared" si="35"/>
        <v>348000000</v>
      </c>
      <c r="W735" s="235">
        <v>40</v>
      </c>
      <c r="X735" s="236" t="s">
        <v>962</v>
      </c>
      <c r="Y735" s="235">
        <v>10000</v>
      </c>
    </row>
    <row r="736" spans="1:25" ht="12.75" hidden="1" customHeight="1">
      <c r="A736" s="19">
        <v>5273138</v>
      </c>
      <c r="B736" s="19" t="s">
        <v>4339</v>
      </c>
      <c r="C736" s="19" t="s">
        <v>4340</v>
      </c>
      <c r="D736" s="19" t="s">
        <v>4341</v>
      </c>
      <c r="E736" s="19">
        <v>40</v>
      </c>
      <c r="F736" s="19" t="s">
        <v>3169</v>
      </c>
      <c r="G736" s="19" t="s">
        <v>1318</v>
      </c>
      <c r="H736" s="19" t="s">
        <v>6358</v>
      </c>
      <c r="I736" s="19" t="s">
        <v>4342</v>
      </c>
      <c r="J736" s="20" t="s">
        <v>3173</v>
      </c>
      <c r="K736" s="19" t="s">
        <v>4343</v>
      </c>
      <c r="L736" s="19" t="s">
        <v>389</v>
      </c>
      <c r="M736" s="19">
        <v>9700</v>
      </c>
      <c r="N736" s="19" t="s">
        <v>1318</v>
      </c>
      <c r="O736" s="23" t="s">
        <v>597</v>
      </c>
      <c r="P736" s="19">
        <f t="shared" si="33"/>
        <v>3</v>
      </c>
      <c r="Q736" s="19">
        <f t="shared" si="34"/>
        <v>10000</v>
      </c>
      <c r="R736" s="19">
        <f t="shared" si="35"/>
        <v>97000000</v>
      </c>
      <c r="W736" s="233">
        <v>40</v>
      </c>
      <c r="X736" s="234" t="s">
        <v>963</v>
      </c>
      <c r="Y736" s="233">
        <v>10000</v>
      </c>
    </row>
    <row r="737" spans="1:25" ht="12.75" hidden="1" customHeight="1">
      <c r="A737" s="19">
        <v>5169858</v>
      </c>
      <c r="B737" s="19" t="s">
        <v>6359</v>
      </c>
      <c r="C737" s="19" t="s">
        <v>6360</v>
      </c>
      <c r="D737" s="19" t="s">
        <v>6361</v>
      </c>
      <c r="E737" s="19">
        <v>40</v>
      </c>
      <c r="F737" s="19" t="s">
        <v>3169</v>
      </c>
      <c r="G737" s="19" t="s">
        <v>1318</v>
      </c>
      <c r="H737" s="19" t="s">
        <v>6358</v>
      </c>
      <c r="I737" s="19" t="s">
        <v>6362</v>
      </c>
      <c r="J737" s="20" t="s">
        <v>3173</v>
      </c>
      <c r="K737" s="19" t="s">
        <v>6363</v>
      </c>
      <c r="L737" s="19" t="s">
        <v>389</v>
      </c>
      <c r="M737" s="19">
        <v>2400</v>
      </c>
      <c r="N737" s="19" t="s">
        <v>1318</v>
      </c>
      <c r="O737" s="23" t="s">
        <v>597</v>
      </c>
      <c r="P737" s="19">
        <f t="shared" si="33"/>
        <v>3</v>
      </c>
      <c r="Q737" s="19">
        <f t="shared" si="34"/>
        <v>10000</v>
      </c>
      <c r="R737" s="19">
        <f t="shared" si="35"/>
        <v>24000000</v>
      </c>
      <c r="W737" s="235">
        <v>40</v>
      </c>
      <c r="X737" s="236" t="s">
        <v>964</v>
      </c>
      <c r="Y737" s="235">
        <v>10000</v>
      </c>
    </row>
    <row r="738" spans="1:25" ht="12.75" hidden="1" customHeight="1">
      <c r="A738" s="19">
        <v>5169858</v>
      </c>
      <c r="B738" s="19" t="s">
        <v>6359</v>
      </c>
      <c r="C738" s="19" t="s">
        <v>6360</v>
      </c>
      <c r="D738" s="19" t="s">
        <v>6361</v>
      </c>
      <c r="E738" s="19">
        <v>40</v>
      </c>
      <c r="F738" s="19" t="s">
        <v>3169</v>
      </c>
      <c r="G738" s="19" t="s">
        <v>1318</v>
      </c>
      <c r="H738" s="19" t="s">
        <v>6358</v>
      </c>
      <c r="I738" s="19" t="s">
        <v>6362</v>
      </c>
      <c r="J738" s="20" t="s">
        <v>3173</v>
      </c>
      <c r="K738" s="19" t="s">
        <v>6363</v>
      </c>
      <c r="L738" s="19" t="s">
        <v>397</v>
      </c>
      <c r="M738" s="19">
        <v>400</v>
      </c>
      <c r="N738" s="19" t="s">
        <v>1318</v>
      </c>
      <c r="O738" s="23" t="s">
        <v>597</v>
      </c>
      <c r="P738" s="19">
        <f t="shared" si="33"/>
        <v>3</v>
      </c>
      <c r="Q738" s="19">
        <f t="shared" si="34"/>
        <v>10000</v>
      </c>
      <c r="R738" s="19">
        <f t="shared" si="35"/>
        <v>4000000</v>
      </c>
      <c r="W738" s="233">
        <v>40</v>
      </c>
      <c r="X738" s="234" t="s">
        <v>1538</v>
      </c>
      <c r="Y738" s="233">
        <v>10000</v>
      </c>
    </row>
    <row r="739" spans="1:25" ht="12.75" hidden="1" customHeight="1">
      <c r="A739" s="19">
        <v>7009568</v>
      </c>
      <c r="B739" s="19" t="s">
        <v>6364</v>
      </c>
      <c r="C739" s="19" t="s">
        <v>6365</v>
      </c>
      <c r="D739" s="19" t="s">
        <v>6366</v>
      </c>
      <c r="E739" s="19">
        <v>40</v>
      </c>
      <c r="F739" s="19" t="s">
        <v>3169</v>
      </c>
      <c r="G739" s="19" t="s">
        <v>475</v>
      </c>
      <c r="H739" s="19" t="s">
        <v>6367</v>
      </c>
      <c r="I739" s="19" t="s">
        <v>6368</v>
      </c>
      <c r="J739" s="20" t="s">
        <v>3173</v>
      </c>
      <c r="K739" s="19" t="s">
        <v>6369</v>
      </c>
      <c r="L739" s="19" t="s">
        <v>389</v>
      </c>
      <c r="M739" s="19">
        <v>50</v>
      </c>
      <c r="N739" s="19" t="s">
        <v>475</v>
      </c>
      <c r="O739" s="23" t="s">
        <v>597</v>
      </c>
      <c r="P739" s="19">
        <f t="shared" si="33"/>
        <v>3</v>
      </c>
      <c r="Q739" s="19">
        <f t="shared" si="34"/>
        <v>10000</v>
      </c>
      <c r="R739" s="19">
        <f t="shared" si="35"/>
        <v>500000</v>
      </c>
      <c r="W739" s="235">
        <v>40</v>
      </c>
      <c r="X739" s="236" t="s">
        <v>965</v>
      </c>
      <c r="Y739" s="235">
        <v>10000</v>
      </c>
    </row>
    <row r="740" spans="1:25" ht="12.75" hidden="1" customHeight="1">
      <c r="A740" s="19">
        <v>532982</v>
      </c>
      <c r="B740" s="19" t="s">
        <v>6370</v>
      </c>
      <c r="C740" s="19" t="s">
        <v>6371</v>
      </c>
      <c r="D740" s="19" t="s">
        <v>6372</v>
      </c>
      <c r="E740" s="19">
        <v>40</v>
      </c>
      <c r="F740" s="19" t="s">
        <v>3169</v>
      </c>
      <c r="G740" s="19" t="s">
        <v>475</v>
      </c>
      <c r="H740" s="19" t="s">
        <v>6367</v>
      </c>
      <c r="I740" s="19" t="s">
        <v>6373</v>
      </c>
      <c r="J740" s="20" t="s">
        <v>3173</v>
      </c>
      <c r="K740" s="19" t="s">
        <v>6374</v>
      </c>
      <c r="L740" s="19" t="s">
        <v>389</v>
      </c>
      <c r="M740" s="19">
        <v>15</v>
      </c>
      <c r="N740" s="19" t="s">
        <v>475</v>
      </c>
      <c r="O740" s="23" t="s">
        <v>597</v>
      </c>
      <c r="P740" s="19">
        <f t="shared" si="33"/>
        <v>3</v>
      </c>
      <c r="Q740" s="19">
        <f t="shared" si="34"/>
        <v>10000</v>
      </c>
      <c r="R740" s="19">
        <f t="shared" si="35"/>
        <v>150000</v>
      </c>
      <c r="W740" s="233">
        <v>40</v>
      </c>
      <c r="X740" s="234" t="s">
        <v>966</v>
      </c>
      <c r="Y740" s="233">
        <v>10000</v>
      </c>
    </row>
    <row r="741" spans="1:25" ht="12.75" hidden="1" customHeight="1">
      <c r="A741" s="19">
        <v>7472761</v>
      </c>
      <c r="B741" s="19" t="s">
        <v>6375</v>
      </c>
      <c r="C741" s="19" t="s">
        <v>6376</v>
      </c>
      <c r="D741" s="19" t="s">
        <v>6377</v>
      </c>
      <c r="E741" s="19">
        <v>40</v>
      </c>
      <c r="F741" s="19" t="s">
        <v>3169</v>
      </c>
      <c r="G741" s="19" t="s">
        <v>477</v>
      </c>
      <c r="H741" s="19" t="s">
        <v>6378</v>
      </c>
      <c r="I741" s="19" t="s">
        <v>6379</v>
      </c>
      <c r="J741" s="20" t="s">
        <v>3173</v>
      </c>
      <c r="K741" s="19" t="s">
        <v>6380</v>
      </c>
      <c r="L741" s="19" t="s">
        <v>389</v>
      </c>
      <c r="M741" s="19">
        <v>1000</v>
      </c>
      <c r="N741" s="19" t="s">
        <v>477</v>
      </c>
      <c r="O741" s="23" t="s">
        <v>597</v>
      </c>
      <c r="P741" s="19">
        <f t="shared" si="33"/>
        <v>3</v>
      </c>
      <c r="Q741" s="19">
        <f t="shared" si="34"/>
        <v>10000</v>
      </c>
      <c r="R741" s="19">
        <f t="shared" si="35"/>
        <v>10000000</v>
      </c>
      <c r="W741" s="235">
        <v>40</v>
      </c>
      <c r="X741" s="236" t="s">
        <v>967</v>
      </c>
      <c r="Y741" s="235">
        <v>10000</v>
      </c>
    </row>
    <row r="742" spans="1:25" ht="12.75" hidden="1" customHeight="1">
      <c r="A742" s="19">
        <v>7745439</v>
      </c>
      <c r="B742" s="19" t="s">
        <v>6381</v>
      </c>
      <c r="C742" s="19" t="s">
        <v>6382</v>
      </c>
      <c r="D742" s="19" t="s">
        <v>6383</v>
      </c>
      <c r="E742" s="19">
        <v>40</v>
      </c>
      <c r="F742" s="19" t="s">
        <v>3169</v>
      </c>
      <c r="G742" s="19" t="s">
        <v>477</v>
      </c>
      <c r="H742" s="19" t="s">
        <v>6378</v>
      </c>
      <c r="I742" s="19" t="s">
        <v>6384</v>
      </c>
      <c r="J742" s="20" t="s">
        <v>3173</v>
      </c>
      <c r="K742" s="19" t="s">
        <v>6385</v>
      </c>
      <c r="L742" s="19" t="s">
        <v>389</v>
      </c>
      <c r="M742" s="19">
        <v>800</v>
      </c>
      <c r="N742" s="19" t="s">
        <v>477</v>
      </c>
      <c r="O742" s="23" t="s">
        <v>597</v>
      </c>
      <c r="P742" s="19">
        <f t="shared" si="33"/>
        <v>3</v>
      </c>
      <c r="Q742" s="19">
        <f t="shared" si="34"/>
        <v>10000</v>
      </c>
      <c r="R742" s="19">
        <f t="shared" si="35"/>
        <v>8000000</v>
      </c>
      <c r="W742" s="233">
        <v>40</v>
      </c>
      <c r="X742" s="234" t="s">
        <v>437</v>
      </c>
      <c r="Y742" s="233">
        <v>10000</v>
      </c>
    </row>
    <row r="743" spans="1:25" ht="12.75" hidden="1" customHeight="1">
      <c r="A743" s="19">
        <v>6523342</v>
      </c>
      <c r="B743" s="19" t="s">
        <v>6386</v>
      </c>
      <c r="C743" s="19" t="s">
        <v>6387</v>
      </c>
      <c r="D743" s="19" t="s">
        <v>6388</v>
      </c>
      <c r="E743" s="19">
        <v>40</v>
      </c>
      <c r="F743" s="19" t="s">
        <v>3169</v>
      </c>
      <c r="G743" s="19" t="s">
        <v>477</v>
      </c>
      <c r="H743" s="19" t="s">
        <v>6378</v>
      </c>
      <c r="I743" s="19" t="s">
        <v>6389</v>
      </c>
      <c r="J743" s="20" t="s">
        <v>3173</v>
      </c>
      <c r="K743" s="19" t="s">
        <v>6390</v>
      </c>
      <c r="L743" s="19" t="s">
        <v>389</v>
      </c>
      <c r="M743" s="19">
        <v>1000</v>
      </c>
      <c r="N743" s="19" t="s">
        <v>477</v>
      </c>
      <c r="O743" s="23" t="s">
        <v>597</v>
      </c>
      <c r="P743" s="19">
        <f t="shared" si="33"/>
        <v>3</v>
      </c>
      <c r="Q743" s="19">
        <f t="shared" si="34"/>
        <v>10000</v>
      </c>
      <c r="R743" s="19">
        <f t="shared" si="35"/>
        <v>10000000</v>
      </c>
      <c r="W743" s="235">
        <v>40</v>
      </c>
      <c r="X743" s="236" t="s">
        <v>2436</v>
      </c>
      <c r="Y743" s="235">
        <v>10000</v>
      </c>
    </row>
    <row r="744" spans="1:25" ht="12.75" hidden="1" customHeight="1">
      <c r="A744" s="19">
        <v>9369430</v>
      </c>
      <c r="B744" s="19" t="s">
        <v>6391</v>
      </c>
      <c r="C744" s="19" t="s">
        <v>6392</v>
      </c>
      <c r="D744" s="19" t="s">
        <v>6393</v>
      </c>
      <c r="E744" s="19">
        <v>40</v>
      </c>
      <c r="F744" s="19" t="s">
        <v>3169</v>
      </c>
      <c r="G744" s="19" t="s">
        <v>477</v>
      </c>
      <c r="H744" s="19" t="s">
        <v>6378</v>
      </c>
      <c r="I744" s="19" t="s">
        <v>4833</v>
      </c>
      <c r="J744" s="20" t="s">
        <v>3173</v>
      </c>
      <c r="K744" s="19" t="s">
        <v>6394</v>
      </c>
      <c r="L744" s="19" t="s">
        <v>389</v>
      </c>
      <c r="M744" s="19">
        <v>5700</v>
      </c>
      <c r="N744" s="19" t="s">
        <v>477</v>
      </c>
      <c r="O744" s="23" t="s">
        <v>597</v>
      </c>
      <c r="P744" s="19">
        <f t="shared" si="33"/>
        <v>3</v>
      </c>
      <c r="Q744" s="19">
        <f t="shared" si="34"/>
        <v>10000</v>
      </c>
      <c r="R744" s="19">
        <f t="shared" si="35"/>
        <v>57000000</v>
      </c>
      <c r="W744" s="233">
        <v>40</v>
      </c>
      <c r="X744" s="234" t="s">
        <v>968</v>
      </c>
      <c r="Y744" s="233">
        <v>10000</v>
      </c>
    </row>
    <row r="745" spans="1:25" ht="12.75" hidden="1" customHeight="1">
      <c r="A745" s="19">
        <v>9661458</v>
      </c>
      <c r="B745" s="19" t="s">
        <v>6395</v>
      </c>
      <c r="C745" s="19" t="s">
        <v>6396</v>
      </c>
      <c r="D745" s="19" t="s">
        <v>6397</v>
      </c>
      <c r="E745" s="19">
        <v>40</v>
      </c>
      <c r="F745" s="19" t="s">
        <v>3169</v>
      </c>
      <c r="G745" s="19" t="s">
        <v>477</v>
      </c>
      <c r="H745" s="19" t="s">
        <v>6378</v>
      </c>
      <c r="I745" s="19" t="s">
        <v>6398</v>
      </c>
      <c r="J745" s="20" t="s">
        <v>3173</v>
      </c>
      <c r="K745" s="19" t="s">
        <v>6399</v>
      </c>
      <c r="L745" s="19" t="s">
        <v>389</v>
      </c>
      <c r="M745" s="19">
        <v>100</v>
      </c>
      <c r="N745" s="19" t="s">
        <v>477</v>
      </c>
      <c r="O745" s="23" t="s">
        <v>597</v>
      </c>
      <c r="P745" s="19">
        <f t="shared" si="33"/>
        <v>3</v>
      </c>
      <c r="Q745" s="19">
        <f t="shared" si="34"/>
        <v>10000</v>
      </c>
      <c r="R745" s="19">
        <f t="shared" si="35"/>
        <v>1000000</v>
      </c>
      <c r="W745" s="235">
        <v>40</v>
      </c>
      <c r="X745" s="236" t="s">
        <v>1565</v>
      </c>
      <c r="Y745" s="235">
        <v>10000</v>
      </c>
    </row>
    <row r="746" spans="1:25" ht="12.75" hidden="1" customHeight="1">
      <c r="A746" s="19">
        <v>7934740</v>
      </c>
      <c r="B746" s="19" t="s">
        <v>6400</v>
      </c>
      <c r="C746" s="19" t="s">
        <v>6401</v>
      </c>
      <c r="D746" s="19" t="s">
        <v>6402</v>
      </c>
      <c r="E746" s="19">
        <v>40</v>
      </c>
      <c r="F746" s="19" t="s">
        <v>3169</v>
      </c>
      <c r="G746" s="19" t="s">
        <v>477</v>
      </c>
      <c r="H746" s="19" t="s">
        <v>6378</v>
      </c>
      <c r="I746" s="19" t="s">
        <v>6403</v>
      </c>
      <c r="J746" s="20" t="s">
        <v>3173</v>
      </c>
      <c r="K746" s="19" t="s">
        <v>6404</v>
      </c>
      <c r="L746" s="19" t="s">
        <v>389</v>
      </c>
      <c r="M746" s="19">
        <v>50</v>
      </c>
      <c r="N746" s="19" t="s">
        <v>477</v>
      </c>
      <c r="O746" s="23" t="s">
        <v>597</v>
      </c>
      <c r="P746" s="19">
        <f t="shared" si="33"/>
        <v>3</v>
      </c>
      <c r="Q746" s="19">
        <f t="shared" si="34"/>
        <v>10000</v>
      </c>
      <c r="R746" s="19">
        <f t="shared" si="35"/>
        <v>500000</v>
      </c>
      <c r="W746" s="233">
        <v>40</v>
      </c>
      <c r="X746" s="234" t="s">
        <v>971</v>
      </c>
      <c r="Y746" s="233">
        <v>10000</v>
      </c>
    </row>
    <row r="747" spans="1:25" ht="12.75" hidden="1" customHeight="1">
      <c r="A747" s="19">
        <v>6704971</v>
      </c>
      <c r="B747" s="19" t="s">
        <v>6405</v>
      </c>
      <c r="C747" s="19" t="s">
        <v>6406</v>
      </c>
      <c r="D747" s="19" t="s">
        <v>6407</v>
      </c>
      <c r="E747" s="19">
        <v>40</v>
      </c>
      <c r="F747" s="19" t="s">
        <v>3169</v>
      </c>
      <c r="G747" s="19" t="s">
        <v>477</v>
      </c>
      <c r="H747" s="19" t="s">
        <v>6378</v>
      </c>
      <c r="I747" s="19" t="s">
        <v>6408</v>
      </c>
      <c r="J747" s="20" t="s">
        <v>3173</v>
      </c>
      <c r="K747" s="19" t="s">
        <v>6409</v>
      </c>
      <c r="L747" s="19" t="s">
        <v>389</v>
      </c>
      <c r="M747" s="19">
        <v>60</v>
      </c>
      <c r="N747" s="19" t="s">
        <v>477</v>
      </c>
      <c r="O747" s="23" t="s">
        <v>597</v>
      </c>
      <c r="P747" s="19">
        <f t="shared" si="33"/>
        <v>3</v>
      </c>
      <c r="Q747" s="19">
        <f t="shared" si="34"/>
        <v>10000</v>
      </c>
      <c r="R747" s="19">
        <f t="shared" si="35"/>
        <v>600000</v>
      </c>
      <c r="W747" s="235">
        <v>40</v>
      </c>
      <c r="X747" s="236" t="s">
        <v>442</v>
      </c>
      <c r="Y747" s="235">
        <v>10000</v>
      </c>
    </row>
    <row r="748" spans="1:25" ht="12.75" hidden="1" customHeight="1">
      <c r="A748" s="19">
        <v>4214821</v>
      </c>
      <c r="B748" s="19" t="s">
        <v>6410</v>
      </c>
      <c r="C748" s="19" t="s">
        <v>6411</v>
      </c>
      <c r="D748" s="19" t="s">
        <v>6412</v>
      </c>
      <c r="E748" s="19">
        <v>40</v>
      </c>
      <c r="F748" s="19" t="s">
        <v>3169</v>
      </c>
      <c r="G748" s="19" t="s">
        <v>477</v>
      </c>
      <c r="H748" s="19" t="s">
        <v>6378</v>
      </c>
      <c r="I748" s="19" t="s">
        <v>6413</v>
      </c>
      <c r="J748" s="20" t="s">
        <v>3173</v>
      </c>
      <c r="K748" s="19" t="s">
        <v>6414</v>
      </c>
      <c r="L748" s="19" t="s">
        <v>389</v>
      </c>
      <c r="M748" s="19">
        <v>10</v>
      </c>
      <c r="N748" s="19" t="s">
        <v>477</v>
      </c>
      <c r="O748" s="23" t="s">
        <v>597</v>
      </c>
      <c r="P748" s="19">
        <f t="shared" si="33"/>
        <v>3</v>
      </c>
      <c r="Q748" s="19">
        <f t="shared" si="34"/>
        <v>10000</v>
      </c>
      <c r="R748" s="19">
        <f t="shared" si="35"/>
        <v>100000</v>
      </c>
      <c r="W748" s="233">
        <v>40</v>
      </c>
      <c r="X748" s="234" t="s">
        <v>972</v>
      </c>
      <c r="Y748" s="233">
        <v>10000</v>
      </c>
    </row>
    <row r="749" spans="1:25" ht="12.75" hidden="1" customHeight="1">
      <c r="A749" s="19">
        <v>4873903</v>
      </c>
      <c r="B749" s="19" t="s">
        <v>5781</v>
      </c>
      <c r="C749" s="19" t="s">
        <v>5782</v>
      </c>
      <c r="D749" s="19" t="s">
        <v>5783</v>
      </c>
      <c r="E749" s="19">
        <v>40</v>
      </c>
      <c r="F749" s="19" t="s">
        <v>3169</v>
      </c>
      <c r="G749" s="19" t="s">
        <v>478</v>
      </c>
      <c r="H749" s="19" t="s">
        <v>6415</v>
      </c>
      <c r="I749" s="19" t="s">
        <v>5784</v>
      </c>
      <c r="J749" s="20" t="s">
        <v>3173</v>
      </c>
      <c r="K749" s="19" t="s">
        <v>5785</v>
      </c>
      <c r="L749" s="19" t="s">
        <v>389</v>
      </c>
      <c r="M749" s="19">
        <v>6250</v>
      </c>
      <c r="N749" s="19" t="s">
        <v>478</v>
      </c>
      <c r="O749" s="23" t="s">
        <v>597</v>
      </c>
      <c r="P749" s="19">
        <f t="shared" si="33"/>
        <v>3</v>
      </c>
      <c r="Q749" s="19">
        <f t="shared" si="34"/>
        <v>10000</v>
      </c>
      <c r="R749" s="19">
        <f t="shared" si="35"/>
        <v>62500000</v>
      </c>
      <c r="W749" s="235">
        <v>40</v>
      </c>
      <c r="X749" s="236" t="s">
        <v>973</v>
      </c>
      <c r="Y749" s="235">
        <v>10000</v>
      </c>
    </row>
    <row r="750" spans="1:25" ht="12.75" hidden="1" customHeight="1">
      <c r="A750" s="19">
        <v>7007020</v>
      </c>
      <c r="B750" s="19" t="s">
        <v>6416</v>
      </c>
      <c r="C750" s="19" t="s">
        <v>6417</v>
      </c>
      <c r="D750" s="19" t="s">
        <v>6418</v>
      </c>
      <c r="E750" s="19">
        <v>40</v>
      </c>
      <c r="F750" s="19" t="s">
        <v>3169</v>
      </c>
      <c r="G750" s="19" t="s">
        <v>478</v>
      </c>
      <c r="H750" s="19" t="s">
        <v>6415</v>
      </c>
      <c r="I750" s="19" t="s">
        <v>6419</v>
      </c>
      <c r="J750" s="20" t="s">
        <v>3173</v>
      </c>
      <c r="K750" s="19" t="s">
        <v>6420</v>
      </c>
      <c r="L750" s="19" t="s">
        <v>389</v>
      </c>
      <c r="M750" s="19">
        <v>2000</v>
      </c>
      <c r="N750" s="19" t="s">
        <v>478</v>
      </c>
      <c r="O750" s="23" t="s">
        <v>597</v>
      </c>
      <c r="P750" s="19">
        <f t="shared" si="33"/>
        <v>3</v>
      </c>
      <c r="Q750" s="19">
        <f t="shared" si="34"/>
        <v>10000</v>
      </c>
      <c r="R750" s="19">
        <f t="shared" si="35"/>
        <v>20000000</v>
      </c>
      <c r="W750" s="233">
        <v>40</v>
      </c>
      <c r="X750" s="234" t="s">
        <v>975</v>
      </c>
      <c r="Y750" s="233">
        <v>10000</v>
      </c>
    </row>
    <row r="751" spans="1:25" ht="12.75" hidden="1" customHeight="1">
      <c r="A751" s="19">
        <v>350913</v>
      </c>
      <c r="B751" s="19" t="s">
        <v>6123</v>
      </c>
      <c r="C751" s="19" t="s">
        <v>6124</v>
      </c>
      <c r="D751" s="19" t="s">
        <v>6125</v>
      </c>
      <c r="E751" s="19">
        <v>40</v>
      </c>
      <c r="F751" s="19" t="s">
        <v>3169</v>
      </c>
      <c r="G751" s="19" t="s">
        <v>478</v>
      </c>
      <c r="H751" s="19" t="s">
        <v>6415</v>
      </c>
      <c r="I751" s="19" t="s">
        <v>6126</v>
      </c>
      <c r="J751" s="20" t="s">
        <v>3173</v>
      </c>
      <c r="K751" s="19" t="s">
        <v>6127</v>
      </c>
      <c r="L751" s="19" t="s">
        <v>389</v>
      </c>
      <c r="M751" s="19">
        <v>1500</v>
      </c>
      <c r="N751" s="19" t="s">
        <v>478</v>
      </c>
      <c r="O751" s="23" t="s">
        <v>597</v>
      </c>
      <c r="P751" s="19">
        <f t="shared" si="33"/>
        <v>3</v>
      </c>
      <c r="Q751" s="19">
        <f t="shared" si="34"/>
        <v>10000</v>
      </c>
      <c r="R751" s="19">
        <f t="shared" si="35"/>
        <v>15000000</v>
      </c>
      <c r="W751" s="235">
        <v>40</v>
      </c>
      <c r="X751" s="236" t="s">
        <v>976</v>
      </c>
      <c r="Y751" s="235">
        <v>10000</v>
      </c>
    </row>
    <row r="752" spans="1:25" ht="12.75" hidden="1" customHeight="1">
      <c r="A752" s="19">
        <v>3921110</v>
      </c>
      <c r="B752" s="19" t="s">
        <v>6421</v>
      </c>
      <c r="C752" s="19" t="s">
        <v>6422</v>
      </c>
      <c r="D752" s="19" t="s">
        <v>6423</v>
      </c>
      <c r="E752" s="19">
        <v>40</v>
      </c>
      <c r="F752" s="19" t="s">
        <v>3169</v>
      </c>
      <c r="G752" s="19" t="s">
        <v>481</v>
      </c>
      <c r="H752" s="19" t="s">
        <v>6424</v>
      </c>
      <c r="I752" s="19" t="s">
        <v>6425</v>
      </c>
      <c r="J752" s="20" t="s">
        <v>3173</v>
      </c>
      <c r="K752" s="19" t="s">
        <v>6426</v>
      </c>
      <c r="L752" s="19" t="s">
        <v>389</v>
      </c>
      <c r="M752" s="19">
        <v>29</v>
      </c>
      <c r="N752" s="19" t="s">
        <v>481</v>
      </c>
      <c r="O752" s="23" t="s">
        <v>597</v>
      </c>
      <c r="P752" s="19">
        <f t="shared" si="33"/>
        <v>3</v>
      </c>
      <c r="Q752" s="19">
        <f t="shared" si="34"/>
        <v>10000</v>
      </c>
      <c r="R752" s="19">
        <f t="shared" si="35"/>
        <v>290000</v>
      </c>
      <c r="W752" s="233">
        <v>40</v>
      </c>
      <c r="X752" s="234" t="s">
        <v>978</v>
      </c>
      <c r="Y752" s="233">
        <v>10000</v>
      </c>
    </row>
    <row r="753" spans="1:25" ht="12.75" hidden="1" customHeight="1">
      <c r="A753" s="19">
        <v>7703771</v>
      </c>
      <c r="B753" s="19" t="s">
        <v>6427</v>
      </c>
      <c r="C753" s="19" t="s">
        <v>6428</v>
      </c>
      <c r="D753" s="19" t="s">
        <v>6429</v>
      </c>
      <c r="E753" s="19">
        <v>40</v>
      </c>
      <c r="F753" s="19" t="s">
        <v>3169</v>
      </c>
      <c r="G753" s="19" t="s">
        <v>481</v>
      </c>
      <c r="H753" s="19" t="s">
        <v>6424</v>
      </c>
      <c r="I753" s="19" t="s">
        <v>6430</v>
      </c>
      <c r="J753" s="20" t="s">
        <v>3173</v>
      </c>
      <c r="K753" s="19" t="s">
        <v>6431</v>
      </c>
      <c r="L753" s="19" t="s">
        <v>389</v>
      </c>
      <c r="M753" s="19">
        <v>1300</v>
      </c>
      <c r="N753" s="19" t="s">
        <v>481</v>
      </c>
      <c r="O753" s="23" t="s">
        <v>597</v>
      </c>
      <c r="P753" s="19">
        <f t="shared" si="33"/>
        <v>3</v>
      </c>
      <c r="Q753" s="19">
        <f t="shared" si="34"/>
        <v>10000</v>
      </c>
      <c r="R753" s="19">
        <f t="shared" si="35"/>
        <v>13000000</v>
      </c>
      <c r="W753" s="235">
        <v>40</v>
      </c>
      <c r="X753" s="236" t="s">
        <v>685</v>
      </c>
      <c r="Y753" s="235">
        <v>10000</v>
      </c>
    </row>
    <row r="754" spans="1:25" ht="12.75" hidden="1" customHeight="1">
      <c r="A754" s="19">
        <v>8285771</v>
      </c>
      <c r="B754" s="19" t="s">
        <v>4114</v>
      </c>
      <c r="C754" s="19" t="s">
        <v>4115</v>
      </c>
      <c r="D754" s="19" t="s">
        <v>4116</v>
      </c>
      <c r="E754" s="19">
        <v>40</v>
      </c>
      <c r="F754" s="19" t="s">
        <v>3169</v>
      </c>
      <c r="G754" s="19" t="s">
        <v>481</v>
      </c>
      <c r="H754" s="19" t="s">
        <v>6424</v>
      </c>
      <c r="I754" s="19" t="s">
        <v>4117</v>
      </c>
      <c r="J754" s="20" t="s">
        <v>3173</v>
      </c>
      <c r="K754" s="19" t="s">
        <v>4118</v>
      </c>
      <c r="L754" s="19" t="s">
        <v>389</v>
      </c>
      <c r="M754" s="19">
        <v>1100</v>
      </c>
      <c r="N754" s="19" t="s">
        <v>481</v>
      </c>
      <c r="O754" s="23" t="s">
        <v>597</v>
      </c>
      <c r="P754" s="19">
        <f t="shared" si="33"/>
        <v>3</v>
      </c>
      <c r="Q754" s="19">
        <f t="shared" si="34"/>
        <v>10000</v>
      </c>
      <c r="R754" s="19">
        <f t="shared" si="35"/>
        <v>11000000</v>
      </c>
      <c r="W754" s="233">
        <v>40</v>
      </c>
      <c r="X754" s="234" t="s">
        <v>685</v>
      </c>
      <c r="Y754" s="233">
        <v>10000</v>
      </c>
    </row>
    <row r="755" spans="1:25" ht="12.75" hidden="1" customHeight="1">
      <c r="A755" s="19">
        <v>8285771</v>
      </c>
      <c r="B755" s="19" t="s">
        <v>4114</v>
      </c>
      <c r="C755" s="19" t="s">
        <v>4115</v>
      </c>
      <c r="D755" s="19" t="s">
        <v>4116</v>
      </c>
      <c r="E755" s="19">
        <v>40</v>
      </c>
      <c r="F755" s="19" t="s">
        <v>3169</v>
      </c>
      <c r="G755" s="19" t="s">
        <v>481</v>
      </c>
      <c r="H755" s="19" t="s">
        <v>6424</v>
      </c>
      <c r="I755" s="19" t="s">
        <v>4117</v>
      </c>
      <c r="J755" s="20" t="s">
        <v>3173</v>
      </c>
      <c r="K755" s="19" t="s">
        <v>4118</v>
      </c>
      <c r="L755" s="19" t="s">
        <v>397</v>
      </c>
      <c r="M755" s="19">
        <v>1300</v>
      </c>
      <c r="N755" s="19" t="s">
        <v>481</v>
      </c>
      <c r="O755" s="23" t="s">
        <v>597</v>
      </c>
      <c r="P755" s="19">
        <f t="shared" si="33"/>
        <v>3</v>
      </c>
      <c r="Q755" s="19">
        <f t="shared" si="34"/>
        <v>10000</v>
      </c>
      <c r="R755" s="19">
        <f t="shared" si="35"/>
        <v>13000000</v>
      </c>
      <c r="W755" s="235">
        <v>40</v>
      </c>
      <c r="X755" s="236" t="s">
        <v>685</v>
      </c>
      <c r="Y755" s="235">
        <v>10000</v>
      </c>
    </row>
    <row r="756" spans="1:25" ht="12.75" hidden="1" customHeight="1">
      <c r="A756" s="19">
        <v>7179138</v>
      </c>
      <c r="B756" s="19" t="s">
        <v>6432</v>
      </c>
      <c r="C756" s="19" t="s">
        <v>6433</v>
      </c>
      <c r="D756" s="19" t="s">
        <v>6434</v>
      </c>
      <c r="E756" s="19">
        <v>40</v>
      </c>
      <c r="F756" s="19" t="s">
        <v>3169</v>
      </c>
      <c r="G756" s="19" t="s">
        <v>481</v>
      </c>
      <c r="H756" s="19" t="s">
        <v>6424</v>
      </c>
      <c r="I756" s="19" t="s">
        <v>6435</v>
      </c>
      <c r="J756" s="20" t="s">
        <v>3173</v>
      </c>
      <c r="K756" s="19" t="s">
        <v>6436</v>
      </c>
      <c r="L756" s="19" t="s">
        <v>389</v>
      </c>
      <c r="M756" s="19">
        <v>300</v>
      </c>
      <c r="N756" s="19" t="s">
        <v>481</v>
      </c>
      <c r="O756" s="23" t="s">
        <v>597</v>
      </c>
      <c r="P756" s="19">
        <f t="shared" si="33"/>
        <v>3</v>
      </c>
      <c r="Q756" s="19">
        <f t="shared" si="34"/>
        <v>10000</v>
      </c>
      <c r="R756" s="19">
        <f t="shared" si="35"/>
        <v>3000000</v>
      </c>
      <c r="W756" s="233">
        <v>40</v>
      </c>
      <c r="X756" s="234" t="s">
        <v>980</v>
      </c>
      <c r="Y756" s="233">
        <v>10000</v>
      </c>
    </row>
    <row r="757" spans="1:25" ht="12.75" hidden="1" customHeight="1">
      <c r="A757" s="19">
        <v>9635056</v>
      </c>
      <c r="B757" s="19" t="s">
        <v>6437</v>
      </c>
      <c r="C757" s="19" t="s">
        <v>6438</v>
      </c>
      <c r="D757" s="19" t="s">
        <v>6439</v>
      </c>
      <c r="E757" s="19">
        <v>40</v>
      </c>
      <c r="F757" s="19" t="s">
        <v>3169</v>
      </c>
      <c r="G757" s="19" t="s">
        <v>481</v>
      </c>
      <c r="H757" s="19" t="s">
        <v>6424</v>
      </c>
      <c r="I757" s="19" t="s">
        <v>3907</v>
      </c>
      <c r="J757" s="20" t="s">
        <v>3173</v>
      </c>
      <c r="K757" s="19" t="s">
        <v>6440</v>
      </c>
      <c r="L757" s="19" t="s">
        <v>389</v>
      </c>
      <c r="M757" s="19">
        <v>20500</v>
      </c>
      <c r="N757" s="19" t="s">
        <v>481</v>
      </c>
      <c r="O757" s="23" t="s">
        <v>597</v>
      </c>
      <c r="P757" s="19">
        <f t="shared" si="33"/>
        <v>3</v>
      </c>
      <c r="Q757" s="19">
        <f t="shared" si="34"/>
        <v>10000</v>
      </c>
      <c r="R757" s="19">
        <f t="shared" si="35"/>
        <v>205000000</v>
      </c>
      <c r="W757" s="235">
        <v>40</v>
      </c>
      <c r="X757" s="236" t="s">
        <v>981</v>
      </c>
      <c r="Y757" s="235">
        <v>10000</v>
      </c>
    </row>
    <row r="758" spans="1:25" ht="12.75" hidden="1" customHeight="1">
      <c r="A758" s="19">
        <v>11587433</v>
      </c>
      <c r="B758" s="19" t="s">
        <v>6441</v>
      </c>
      <c r="C758" s="19" t="s">
        <v>6442</v>
      </c>
      <c r="D758" s="19" t="s">
        <v>6443</v>
      </c>
      <c r="E758" s="19">
        <v>40</v>
      </c>
      <c r="F758" s="19" t="s">
        <v>3169</v>
      </c>
      <c r="G758" s="19" t="s">
        <v>481</v>
      </c>
      <c r="H758" s="19" t="s">
        <v>6424</v>
      </c>
      <c r="I758" s="19" t="s">
        <v>6444</v>
      </c>
      <c r="J758" s="20" t="s">
        <v>3173</v>
      </c>
      <c r="K758" s="19" t="s">
        <v>6445</v>
      </c>
      <c r="L758" s="19" t="s">
        <v>389</v>
      </c>
      <c r="M758" s="19">
        <v>5200</v>
      </c>
      <c r="N758" s="19" t="s">
        <v>481</v>
      </c>
      <c r="O758" s="23" t="s">
        <v>597</v>
      </c>
      <c r="P758" s="19">
        <f t="shared" si="33"/>
        <v>3</v>
      </c>
      <c r="Q758" s="19">
        <f t="shared" si="34"/>
        <v>10000</v>
      </c>
      <c r="R758" s="19">
        <f t="shared" si="35"/>
        <v>52000000</v>
      </c>
      <c r="W758" s="233">
        <v>40</v>
      </c>
      <c r="X758" s="234" t="s">
        <v>689</v>
      </c>
      <c r="Y758" s="233">
        <v>10000</v>
      </c>
    </row>
    <row r="759" spans="1:25" ht="12.75" hidden="1" customHeight="1">
      <c r="A759" s="19">
        <v>7679035</v>
      </c>
      <c r="B759" s="19" t="s">
        <v>6446</v>
      </c>
      <c r="C759" s="19" t="s">
        <v>6447</v>
      </c>
      <c r="D759" s="19" t="s">
        <v>6448</v>
      </c>
      <c r="E759" s="19">
        <v>40</v>
      </c>
      <c r="F759" s="19" t="s">
        <v>3169</v>
      </c>
      <c r="G759" s="19" t="s">
        <v>481</v>
      </c>
      <c r="H759" s="19" t="s">
        <v>6424</v>
      </c>
      <c r="I759" s="19" t="s">
        <v>6449</v>
      </c>
      <c r="J759" s="20" t="s">
        <v>3173</v>
      </c>
      <c r="K759" s="19" t="s">
        <v>6450</v>
      </c>
      <c r="L759" s="19" t="s">
        <v>389</v>
      </c>
      <c r="M759" s="19">
        <v>77</v>
      </c>
      <c r="N759" s="19" t="s">
        <v>481</v>
      </c>
      <c r="O759" s="23" t="s">
        <v>597</v>
      </c>
      <c r="P759" s="19">
        <f t="shared" si="33"/>
        <v>3</v>
      </c>
      <c r="Q759" s="19">
        <f t="shared" si="34"/>
        <v>10000</v>
      </c>
      <c r="R759" s="19">
        <f t="shared" si="35"/>
        <v>770000</v>
      </c>
      <c r="W759" s="235">
        <v>40</v>
      </c>
      <c r="X759" s="236" t="s">
        <v>982</v>
      </c>
      <c r="Y759" s="235">
        <v>10000</v>
      </c>
    </row>
    <row r="760" spans="1:25" ht="12.75" hidden="1" customHeight="1">
      <c r="A760" s="19">
        <v>8990316</v>
      </c>
      <c r="B760" s="19" t="s">
        <v>6451</v>
      </c>
      <c r="C760" s="19" t="s">
        <v>6452</v>
      </c>
      <c r="D760" s="19" t="s">
        <v>6453</v>
      </c>
      <c r="E760" s="19">
        <v>40</v>
      </c>
      <c r="F760" s="19" t="s">
        <v>3169</v>
      </c>
      <c r="G760" s="19" t="s">
        <v>481</v>
      </c>
      <c r="H760" s="19" t="s">
        <v>6424</v>
      </c>
      <c r="I760" s="19" t="s">
        <v>6454</v>
      </c>
      <c r="J760" s="20" t="s">
        <v>3173</v>
      </c>
      <c r="K760" s="19" t="s">
        <v>6455</v>
      </c>
      <c r="L760" s="19" t="s">
        <v>389</v>
      </c>
      <c r="M760" s="19">
        <v>72</v>
      </c>
      <c r="N760" s="19" t="s">
        <v>481</v>
      </c>
      <c r="O760" s="23" t="s">
        <v>597</v>
      </c>
      <c r="P760" s="19">
        <f t="shared" si="33"/>
        <v>3</v>
      </c>
      <c r="Q760" s="19">
        <f t="shared" si="34"/>
        <v>10000</v>
      </c>
      <c r="R760" s="19">
        <f t="shared" si="35"/>
        <v>720000</v>
      </c>
      <c r="W760" s="233">
        <v>40</v>
      </c>
      <c r="X760" s="234" t="s">
        <v>2770</v>
      </c>
      <c r="Y760" s="233">
        <v>10000</v>
      </c>
    </row>
    <row r="761" spans="1:25" ht="12.75" hidden="1" customHeight="1">
      <c r="A761" s="19">
        <v>6836218</v>
      </c>
      <c r="B761" s="19" t="s">
        <v>6456</v>
      </c>
      <c r="C761" s="19" t="s">
        <v>6457</v>
      </c>
      <c r="D761" s="19" t="s">
        <v>6458</v>
      </c>
      <c r="E761" s="19">
        <v>40</v>
      </c>
      <c r="F761" s="19" t="s">
        <v>3169</v>
      </c>
      <c r="G761" s="19" t="s">
        <v>481</v>
      </c>
      <c r="H761" s="19" t="s">
        <v>6424</v>
      </c>
      <c r="I761" s="19" t="s">
        <v>6459</v>
      </c>
      <c r="J761" s="20" t="s">
        <v>3173</v>
      </c>
      <c r="K761" s="19" t="s">
        <v>6460</v>
      </c>
      <c r="L761" s="19" t="s">
        <v>389</v>
      </c>
      <c r="M761" s="19">
        <v>700</v>
      </c>
      <c r="N761" s="19" t="s">
        <v>481</v>
      </c>
      <c r="O761" s="23" t="s">
        <v>597</v>
      </c>
      <c r="P761" s="19">
        <f t="shared" si="33"/>
        <v>3</v>
      </c>
      <c r="Q761" s="19">
        <f t="shared" si="34"/>
        <v>10000</v>
      </c>
      <c r="R761" s="19">
        <f t="shared" si="35"/>
        <v>7000000</v>
      </c>
      <c r="W761" s="235">
        <v>40</v>
      </c>
      <c r="X761" s="236" t="s">
        <v>2771</v>
      </c>
      <c r="Y761" s="235">
        <v>10000</v>
      </c>
    </row>
    <row r="762" spans="1:25" ht="12.75" hidden="1" customHeight="1">
      <c r="A762" s="19">
        <v>8461172</v>
      </c>
      <c r="B762" s="19" t="s">
        <v>4804</v>
      </c>
      <c r="C762" s="19" t="s">
        <v>4805</v>
      </c>
      <c r="D762" s="19" t="s">
        <v>4806</v>
      </c>
      <c r="E762" s="19">
        <v>40</v>
      </c>
      <c r="F762" s="19" t="s">
        <v>3169</v>
      </c>
      <c r="G762" s="19" t="s">
        <v>481</v>
      </c>
      <c r="H762" s="19" t="s">
        <v>6424</v>
      </c>
      <c r="I762" s="19" t="s">
        <v>4807</v>
      </c>
      <c r="J762" s="20" t="s">
        <v>3173</v>
      </c>
      <c r="K762" s="19" t="s">
        <v>4808</v>
      </c>
      <c r="L762" s="19" t="s">
        <v>389</v>
      </c>
      <c r="M762" s="19">
        <v>5000</v>
      </c>
      <c r="N762" s="19" t="s">
        <v>481</v>
      </c>
      <c r="O762" s="23" t="s">
        <v>597</v>
      </c>
      <c r="P762" s="19">
        <f t="shared" si="33"/>
        <v>3</v>
      </c>
      <c r="Q762" s="19">
        <f t="shared" si="34"/>
        <v>10000</v>
      </c>
      <c r="R762" s="19">
        <f t="shared" si="35"/>
        <v>50000000</v>
      </c>
      <c r="W762" s="233">
        <v>40</v>
      </c>
      <c r="X762" s="234" t="s">
        <v>983</v>
      </c>
      <c r="Y762" s="233">
        <v>10000</v>
      </c>
    </row>
    <row r="763" spans="1:25" ht="12.75" hidden="1" customHeight="1">
      <c r="A763" s="19">
        <v>8461172</v>
      </c>
      <c r="B763" s="19" t="s">
        <v>4804</v>
      </c>
      <c r="C763" s="19" t="s">
        <v>4805</v>
      </c>
      <c r="D763" s="19" t="s">
        <v>4806</v>
      </c>
      <c r="E763" s="19">
        <v>40</v>
      </c>
      <c r="F763" s="19" t="s">
        <v>3169</v>
      </c>
      <c r="G763" s="19" t="s">
        <v>481</v>
      </c>
      <c r="H763" s="19" t="s">
        <v>6424</v>
      </c>
      <c r="I763" s="19" t="s">
        <v>4807</v>
      </c>
      <c r="J763" s="20" t="s">
        <v>3173</v>
      </c>
      <c r="K763" s="19" t="s">
        <v>4808</v>
      </c>
      <c r="L763" s="19" t="s">
        <v>397</v>
      </c>
      <c r="M763" s="19">
        <v>5000</v>
      </c>
      <c r="N763" s="19" t="s">
        <v>481</v>
      </c>
      <c r="O763" s="23" t="s">
        <v>597</v>
      </c>
      <c r="P763" s="19">
        <f t="shared" si="33"/>
        <v>3</v>
      </c>
      <c r="Q763" s="19">
        <f t="shared" si="34"/>
        <v>10000</v>
      </c>
      <c r="R763" s="19">
        <f t="shared" si="35"/>
        <v>50000000</v>
      </c>
      <c r="W763" s="235">
        <v>40</v>
      </c>
      <c r="X763" s="236" t="s">
        <v>1592</v>
      </c>
      <c r="Y763" s="235">
        <v>10000</v>
      </c>
    </row>
    <row r="764" spans="1:25" ht="12.75" hidden="1" customHeight="1">
      <c r="A764" s="19">
        <v>6439709</v>
      </c>
      <c r="B764" s="19" t="s">
        <v>6461</v>
      </c>
      <c r="C764" s="19" t="s">
        <v>6462</v>
      </c>
      <c r="D764" s="19" t="s">
        <v>6463</v>
      </c>
      <c r="E764" s="19">
        <v>40</v>
      </c>
      <c r="F764" s="19" t="s">
        <v>3169</v>
      </c>
      <c r="G764" s="19" t="s">
        <v>481</v>
      </c>
      <c r="H764" s="19" t="s">
        <v>6424</v>
      </c>
      <c r="I764" s="19" t="s">
        <v>6464</v>
      </c>
      <c r="J764" s="20" t="s">
        <v>3173</v>
      </c>
      <c r="K764" s="19" t="s">
        <v>6465</v>
      </c>
      <c r="L764" s="19" t="s">
        <v>389</v>
      </c>
      <c r="M764" s="19">
        <v>4000</v>
      </c>
      <c r="N764" s="19" t="s">
        <v>481</v>
      </c>
      <c r="O764" s="23" t="s">
        <v>597</v>
      </c>
      <c r="P764" s="19">
        <f t="shared" si="33"/>
        <v>3</v>
      </c>
      <c r="Q764" s="19">
        <f t="shared" si="34"/>
        <v>10000</v>
      </c>
      <c r="R764" s="19">
        <f t="shared" si="35"/>
        <v>40000000</v>
      </c>
      <c r="W764" s="233">
        <v>40</v>
      </c>
      <c r="X764" s="234" t="s">
        <v>984</v>
      </c>
      <c r="Y764" s="233">
        <v>10000</v>
      </c>
    </row>
    <row r="765" spans="1:25" ht="12.75" hidden="1" customHeight="1">
      <c r="A765" s="19">
        <v>5991310</v>
      </c>
      <c r="B765" s="19" t="s">
        <v>6466</v>
      </c>
      <c r="C765" s="19" t="s">
        <v>6467</v>
      </c>
      <c r="D765" s="19" t="s">
        <v>6468</v>
      </c>
      <c r="E765" s="19">
        <v>40</v>
      </c>
      <c r="F765" s="19" t="s">
        <v>3169</v>
      </c>
      <c r="G765" s="19" t="s">
        <v>481</v>
      </c>
      <c r="H765" s="19" t="s">
        <v>6424</v>
      </c>
      <c r="I765" s="19" t="s">
        <v>6469</v>
      </c>
      <c r="J765" s="20" t="s">
        <v>3173</v>
      </c>
      <c r="K765" s="19" t="s">
        <v>6470</v>
      </c>
      <c r="L765" s="19" t="s">
        <v>389</v>
      </c>
      <c r="M765" s="19">
        <v>1000</v>
      </c>
      <c r="N765" s="19" t="s">
        <v>481</v>
      </c>
      <c r="O765" s="23" t="s">
        <v>597</v>
      </c>
      <c r="P765" s="19">
        <f t="shared" si="33"/>
        <v>3</v>
      </c>
      <c r="Q765" s="19">
        <f t="shared" si="34"/>
        <v>10000</v>
      </c>
      <c r="R765" s="19">
        <f t="shared" si="35"/>
        <v>10000000</v>
      </c>
      <c r="W765" s="235">
        <v>40</v>
      </c>
      <c r="X765" s="236" t="s">
        <v>985</v>
      </c>
      <c r="Y765" s="235">
        <v>10000</v>
      </c>
    </row>
    <row r="766" spans="1:25" ht="12.75" hidden="1" customHeight="1">
      <c r="A766" s="19">
        <v>12553970</v>
      </c>
      <c r="B766" s="19" t="s">
        <v>5582</v>
      </c>
      <c r="C766" s="19" t="s">
        <v>5583</v>
      </c>
      <c r="D766" s="19" t="s">
        <v>5584</v>
      </c>
      <c r="E766" s="19">
        <v>40</v>
      </c>
      <c r="F766" s="19" t="s">
        <v>3169</v>
      </c>
      <c r="G766" s="19" t="s">
        <v>1323</v>
      </c>
      <c r="H766" s="19" t="s">
        <v>6471</v>
      </c>
      <c r="I766" s="19" t="s">
        <v>4704</v>
      </c>
      <c r="J766" s="20" t="s">
        <v>3173</v>
      </c>
      <c r="K766" s="19" t="s">
        <v>5585</v>
      </c>
      <c r="L766" s="19" t="s">
        <v>389</v>
      </c>
      <c r="M766" s="19">
        <v>81</v>
      </c>
      <c r="N766" s="19" t="s">
        <v>1323</v>
      </c>
      <c r="O766" s="23" t="s">
        <v>597</v>
      </c>
      <c r="P766" s="19">
        <f t="shared" si="33"/>
        <v>3</v>
      </c>
      <c r="Q766" s="19">
        <f t="shared" si="34"/>
        <v>10000</v>
      </c>
      <c r="R766" s="19">
        <f t="shared" si="35"/>
        <v>810000</v>
      </c>
      <c r="W766" s="233">
        <v>40</v>
      </c>
      <c r="X766" s="234" t="s">
        <v>986</v>
      </c>
      <c r="Y766" s="233">
        <v>10000</v>
      </c>
    </row>
    <row r="767" spans="1:25" ht="12.75" hidden="1" customHeight="1">
      <c r="A767" s="19">
        <v>5350470</v>
      </c>
      <c r="B767" s="19" t="s">
        <v>4097</v>
      </c>
      <c r="C767" s="19" t="s">
        <v>4098</v>
      </c>
      <c r="D767" s="19" t="s">
        <v>4099</v>
      </c>
      <c r="E767" s="19">
        <v>40</v>
      </c>
      <c r="F767" s="19" t="s">
        <v>3169</v>
      </c>
      <c r="G767" s="19" t="s">
        <v>484</v>
      </c>
      <c r="H767" s="19" t="s">
        <v>6472</v>
      </c>
      <c r="I767" s="19" t="s">
        <v>4101</v>
      </c>
      <c r="J767" s="20" t="s">
        <v>3173</v>
      </c>
      <c r="K767" s="19" t="s">
        <v>4102</v>
      </c>
      <c r="L767" s="19" t="s">
        <v>389</v>
      </c>
      <c r="M767" s="19">
        <v>200</v>
      </c>
      <c r="N767" s="19" t="s">
        <v>484</v>
      </c>
      <c r="O767" s="23" t="s">
        <v>597</v>
      </c>
      <c r="P767" s="19">
        <f t="shared" si="33"/>
        <v>3</v>
      </c>
      <c r="Q767" s="19">
        <f t="shared" si="34"/>
        <v>10000</v>
      </c>
      <c r="R767" s="19">
        <f t="shared" si="35"/>
        <v>2000000</v>
      </c>
      <c r="W767" s="235">
        <v>40</v>
      </c>
      <c r="X767" s="236" t="s">
        <v>987</v>
      </c>
      <c r="Y767" s="235">
        <v>10000</v>
      </c>
    </row>
    <row r="768" spans="1:25" ht="12.75" hidden="1" customHeight="1">
      <c r="A768" s="19">
        <v>14636961</v>
      </c>
      <c r="B768" s="19" t="s">
        <v>6473</v>
      </c>
      <c r="C768" s="19" t="s">
        <v>6474</v>
      </c>
      <c r="D768" s="19" t="s">
        <v>6475</v>
      </c>
      <c r="E768" s="19">
        <v>40</v>
      </c>
      <c r="F768" s="19" t="s">
        <v>3169</v>
      </c>
      <c r="G768" s="19" t="s">
        <v>485</v>
      </c>
      <c r="H768" s="19" t="s">
        <v>6476</v>
      </c>
      <c r="I768" s="19" t="s">
        <v>6477</v>
      </c>
      <c r="J768" s="20" t="s">
        <v>3173</v>
      </c>
      <c r="K768" s="19" t="s">
        <v>6478</v>
      </c>
      <c r="L768" s="19" t="s">
        <v>389</v>
      </c>
      <c r="M768" s="19">
        <v>2100</v>
      </c>
      <c r="N768" s="19" t="s">
        <v>485</v>
      </c>
      <c r="O768" s="23" t="s">
        <v>597</v>
      </c>
      <c r="P768" s="19">
        <f t="shared" si="33"/>
        <v>3</v>
      </c>
      <c r="Q768" s="19">
        <f t="shared" si="34"/>
        <v>10000</v>
      </c>
      <c r="R768" s="19">
        <f t="shared" si="35"/>
        <v>21000000</v>
      </c>
      <c r="W768" s="233">
        <v>40</v>
      </c>
      <c r="X768" s="234" t="s">
        <v>1598</v>
      </c>
      <c r="Y768" s="233">
        <v>10000</v>
      </c>
    </row>
    <row r="769" spans="1:25" ht="12.75" hidden="1" customHeight="1">
      <c r="A769" s="19">
        <v>350497</v>
      </c>
      <c r="B769" s="19" t="s">
        <v>6153</v>
      </c>
      <c r="C769" s="19" t="s">
        <v>6154</v>
      </c>
      <c r="D769" s="19" t="s">
        <v>6155</v>
      </c>
      <c r="E769" s="19">
        <v>40</v>
      </c>
      <c r="F769" s="19" t="s">
        <v>3169</v>
      </c>
      <c r="G769" s="19" t="s">
        <v>485</v>
      </c>
      <c r="H769" s="19" t="s">
        <v>6476</v>
      </c>
      <c r="I769" s="19" t="s">
        <v>6157</v>
      </c>
      <c r="J769" s="20" t="s">
        <v>3173</v>
      </c>
      <c r="K769" s="19" t="s">
        <v>6158</v>
      </c>
      <c r="L769" s="19" t="s">
        <v>389</v>
      </c>
      <c r="M769" s="19">
        <v>5</v>
      </c>
      <c r="N769" s="19" t="s">
        <v>485</v>
      </c>
      <c r="O769" s="23" t="s">
        <v>597</v>
      </c>
      <c r="P769" s="19">
        <f t="shared" si="33"/>
        <v>3</v>
      </c>
      <c r="Q769" s="19">
        <f t="shared" si="34"/>
        <v>10000</v>
      </c>
      <c r="R769" s="19">
        <f t="shared" si="35"/>
        <v>50000</v>
      </c>
      <c r="W769" s="235">
        <v>40</v>
      </c>
      <c r="X769" s="236" t="s">
        <v>704</v>
      </c>
      <c r="Y769" s="235">
        <v>10000</v>
      </c>
    </row>
    <row r="770" spans="1:25" ht="12.75" hidden="1" customHeight="1">
      <c r="A770" s="19">
        <v>6952483</v>
      </c>
      <c r="B770" s="19" t="s">
        <v>4957</v>
      </c>
      <c r="C770" s="19" t="s">
        <v>4958</v>
      </c>
      <c r="D770" s="19" t="s">
        <v>4959</v>
      </c>
      <c r="E770" s="19">
        <v>40</v>
      </c>
      <c r="F770" s="19" t="s">
        <v>3169</v>
      </c>
      <c r="G770" s="19" t="s">
        <v>485</v>
      </c>
      <c r="H770" s="19" t="s">
        <v>6476</v>
      </c>
      <c r="I770" s="19" t="s">
        <v>4960</v>
      </c>
      <c r="J770" s="20" t="s">
        <v>3173</v>
      </c>
      <c r="K770" s="19" t="s">
        <v>4961</v>
      </c>
      <c r="L770" s="19" t="s">
        <v>389</v>
      </c>
      <c r="M770" s="19">
        <v>525</v>
      </c>
      <c r="N770" s="19" t="s">
        <v>485</v>
      </c>
      <c r="O770" s="23" t="s">
        <v>597</v>
      </c>
      <c r="P770" s="19">
        <f t="shared" si="33"/>
        <v>3</v>
      </c>
      <c r="Q770" s="19">
        <f t="shared" si="34"/>
        <v>10000</v>
      </c>
      <c r="R770" s="19">
        <f t="shared" si="35"/>
        <v>5250000</v>
      </c>
      <c r="W770" s="233">
        <v>40</v>
      </c>
      <c r="X770" s="234" t="s">
        <v>704</v>
      </c>
      <c r="Y770" s="233">
        <v>10000</v>
      </c>
    </row>
    <row r="771" spans="1:25" ht="12.75" hidden="1" customHeight="1">
      <c r="A771" s="19">
        <v>8227749</v>
      </c>
      <c r="B771" s="19" t="s">
        <v>4428</v>
      </c>
      <c r="C771" s="19" t="s">
        <v>4429</v>
      </c>
      <c r="D771" s="19" t="s">
        <v>4430</v>
      </c>
      <c r="E771" s="19">
        <v>40</v>
      </c>
      <c r="F771" s="19" t="s">
        <v>3169</v>
      </c>
      <c r="G771" s="19" t="s">
        <v>485</v>
      </c>
      <c r="H771" s="19" t="s">
        <v>6476</v>
      </c>
      <c r="I771" s="19" t="s">
        <v>4431</v>
      </c>
      <c r="J771" s="20" t="s">
        <v>3173</v>
      </c>
      <c r="K771" s="19" t="s">
        <v>4432</v>
      </c>
      <c r="L771" s="19" t="s">
        <v>389</v>
      </c>
      <c r="M771" s="19">
        <v>1560</v>
      </c>
      <c r="N771" s="19" t="s">
        <v>485</v>
      </c>
      <c r="O771" s="23" t="s">
        <v>597</v>
      </c>
      <c r="P771" s="19">
        <f t="shared" si="33"/>
        <v>3</v>
      </c>
      <c r="Q771" s="19">
        <f t="shared" si="34"/>
        <v>10000</v>
      </c>
      <c r="R771" s="19">
        <f t="shared" si="35"/>
        <v>15600000</v>
      </c>
      <c r="W771" s="235">
        <v>40</v>
      </c>
      <c r="X771" s="236" t="s">
        <v>989</v>
      </c>
      <c r="Y771" s="235">
        <v>10000</v>
      </c>
    </row>
    <row r="772" spans="1:25" ht="12.75" hidden="1" customHeight="1">
      <c r="A772" s="19">
        <v>7439730</v>
      </c>
      <c r="B772" s="19" t="s">
        <v>4877</v>
      </c>
      <c r="C772" s="19" t="s">
        <v>4878</v>
      </c>
      <c r="D772" s="19" t="s">
        <v>4879</v>
      </c>
      <c r="E772" s="19">
        <v>40</v>
      </c>
      <c r="F772" s="19" t="s">
        <v>3169</v>
      </c>
      <c r="G772" s="19" t="s">
        <v>485</v>
      </c>
      <c r="H772" s="19" t="s">
        <v>6476</v>
      </c>
      <c r="I772" s="19" t="s">
        <v>4823</v>
      </c>
      <c r="J772" s="20" t="s">
        <v>3173</v>
      </c>
      <c r="K772" s="19" t="s">
        <v>4880</v>
      </c>
      <c r="L772" s="19" t="s">
        <v>389</v>
      </c>
      <c r="M772" s="19">
        <v>105</v>
      </c>
      <c r="N772" s="19" t="s">
        <v>485</v>
      </c>
      <c r="O772" s="23" t="s">
        <v>597</v>
      </c>
      <c r="P772" s="19">
        <f t="shared" ref="P772:P835" si="36">LEN(G772)</f>
        <v>3</v>
      </c>
      <c r="Q772" s="19">
        <f t="shared" ref="Q772:Q835" si="37">VLOOKUP(N772,$X$3:$Y$993,2,0)</f>
        <v>10000</v>
      </c>
      <c r="R772" s="19">
        <f t="shared" ref="R772:R835" si="38">Q772*M772</f>
        <v>1050000</v>
      </c>
      <c r="W772" s="233">
        <v>40</v>
      </c>
      <c r="X772" s="234" t="s">
        <v>990</v>
      </c>
      <c r="Y772" s="233">
        <v>10000</v>
      </c>
    </row>
    <row r="773" spans="1:25" ht="12.75" hidden="1" customHeight="1">
      <c r="A773" s="19">
        <v>4645777</v>
      </c>
      <c r="B773" s="19" t="s">
        <v>6479</v>
      </c>
      <c r="C773" s="19" t="s">
        <v>6480</v>
      </c>
      <c r="D773" s="19" t="s">
        <v>6481</v>
      </c>
      <c r="E773" s="19">
        <v>40</v>
      </c>
      <c r="F773" s="19" t="s">
        <v>3169</v>
      </c>
      <c r="G773" s="19" t="s">
        <v>485</v>
      </c>
      <c r="H773" s="19" t="s">
        <v>6476</v>
      </c>
      <c r="I773" s="19" t="s">
        <v>6482</v>
      </c>
      <c r="J773" s="20" t="s">
        <v>3173</v>
      </c>
      <c r="K773" s="19" t="s">
        <v>6483</v>
      </c>
      <c r="L773" s="19" t="s">
        <v>389</v>
      </c>
      <c r="M773" s="19">
        <v>23900</v>
      </c>
      <c r="N773" s="19" t="s">
        <v>485</v>
      </c>
      <c r="O773" s="23" t="s">
        <v>597</v>
      </c>
      <c r="P773" s="19">
        <f t="shared" si="36"/>
        <v>3</v>
      </c>
      <c r="Q773" s="19">
        <f t="shared" si="37"/>
        <v>10000</v>
      </c>
      <c r="R773" s="19">
        <f t="shared" si="38"/>
        <v>239000000</v>
      </c>
      <c r="W773" s="235">
        <v>40</v>
      </c>
      <c r="X773" s="236" t="s">
        <v>991</v>
      </c>
      <c r="Y773" s="235">
        <v>10000</v>
      </c>
    </row>
    <row r="774" spans="1:25" ht="12.75" hidden="1" customHeight="1">
      <c r="A774" s="19">
        <v>4755359</v>
      </c>
      <c r="B774" s="19" t="s">
        <v>4886</v>
      </c>
      <c r="C774" s="19" t="s">
        <v>4887</v>
      </c>
      <c r="D774" s="19" t="s">
        <v>4888</v>
      </c>
      <c r="E774" s="19">
        <v>40</v>
      </c>
      <c r="F774" s="19" t="s">
        <v>3169</v>
      </c>
      <c r="G774" s="19" t="s">
        <v>485</v>
      </c>
      <c r="H774" s="19" t="s">
        <v>6476</v>
      </c>
      <c r="I774" s="19" t="s">
        <v>3876</v>
      </c>
      <c r="J774" s="20" t="s">
        <v>3173</v>
      </c>
      <c r="K774" s="19" t="s">
        <v>4889</v>
      </c>
      <c r="L774" s="19" t="s">
        <v>389</v>
      </c>
      <c r="M774" s="19">
        <v>35</v>
      </c>
      <c r="N774" s="19" t="s">
        <v>485</v>
      </c>
      <c r="O774" s="23" t="s">
        <v>597</v>
      </c>
      <c r="P774" s="19">
        <f t="shared" si="36"/>
        <v>3</v>
      </c>
      <c r="Q774" s="19">
        <f t="shared" si="37"/>
        <v>10000</v>
      </c>
      <c r="R774" s="19">
        <f t="shared" si="38"/>
        <v>350000</v>
      </c>
      <c r="W774" s="233">
        <v>40</v>
      </c>
      <c r="X774" s="234" t="s">
        <v>993</v>
      </c>
      <c r="Y774" s="233">
        <v>10000</v>
      </c>
    </row>
    <row r="775" spans="1:25" ht="12.75" hidden="1" customHeight="1">
      <c r="A775" s="19">
        <v>9646994</v>
      </c>
      <c r="B775" s="19" t="s">
        <v>6484</v>
      </c>
      <c r="C775" s="19" t="s">
        <v>6485</v>
      </c>
      <c r="D775" s="19" t="s">
        <v>6486</v>
      </c>
      <c r="E775" s="19">
        <v>40</v>
      </c>
      <c r="F775" s="19" t="s">
        <v>3169</v>
      </c>
      <c r="G775" s="19" t="s">
        <v>485</v>
      </c>
      <c r="H775" s="19" t="s">
        <v>6476</v>
      </c>
      <c r="I775" s="19" t="s">
        <v>6487</v>
      </c>
      <c r="J775" s="20" t="s">
        <v>3173</v>
      </c>
      <c r="K775" s="19" t="s">
        <v>6488</v>
      </c>
      <c r="L775" s="19" t="s">
        <v>389</v>
      </c>
      <c r="M775" s="19">
        <v>387</v>
      </c>
      <c r="N775" s="19" t="s">
        <v>485</v>
      </c>
      <c r="O775" s="23" t="s">
        <v>597</v>
      </c>
      <c r="P775" s="19">
        <f t="shared" si="36"/>
        <v>3</v>
      </c>
      <c r="Q775" s="19">
        <f t="shared" si="37"/>
        <v>10000</v>
      </c>
      <c r="R775" s="19">
        <f t="shared" si="38"/>
        <v>3870000</v>
      </c>
      <c r="W775" s="235">
        <v>40</v>
      </c>
      <c r="X775" s="236" t="s">
        <v>994</v>
      </c>
      <c r="Y775" s="235">
        <v>10000</v>
      </c>
    </row>
    <row r="776" spans="1:25" ht="12.75" hidden="1" customHeight="1">
      <c r="A776" s="19">
        <v>13488893</v>
      </c>
      <c r="B776" s="19" t="s">
        <v>6489</v>
      </c>
      <c r="C776" s="19" t="s">
        <v>6490</v>
      </c>
      <c r="D776" s="19" t="s">
        <v>6491</v>
      </c>
      <c r="E776" s="19">
        <v>40</v>
      </c>
      <c r="F776" s="19" t="s">
        <v>3169</v>
      </c>
      <c r="G776" s="19" t="s">
        <v>485</v>
      </c>
      <c r="H776" s="19" t="s">
        <v>6476</v>
      </c>
      <c r="I776" s="19" t="s">
        <v>6492</v>
      </c>
      <c r="J776" s="20" t="s">
        <v>3173</v>
      </c>
      <c r="K776" s="19" t="s">
        <v>6493</v>
      </c>
      <c r="L776" s="19" t="s">
        <v>389</v>
      </c>
      <c r="M776" s="19">
        <v>2100</v>
      </c>
      <c r="N776" s="19" t="s">
        <v>485</v>
      </c>
      <c r="O776" s="23" t="s">
        <v>597</v>
      </c>
      <c r="P776" s="19">
        <f t="shared" si="36"/>
        <v>3</v>
      </c>
      <c r="Q776" s="19">
        <f t="shared" si="37"/>
        <v>10000</v>
      </c>
      <c r="R776" s="19">
        <f t="shared" si="38"/>
        <v>21000000</v>
      </c>
      <c r="W776" s="233">
        <v>40</v>
      </c>
      <c r="X776" s="234" t="s">
        <v>458</v>
      </c>
      <c r="Y776" s="233">
        <v>10000</v>
      </c>
    </row>
    <row r="777" spans="1:25" ht="12.75" hidden="1" customHeight="1">
      <c r="A777" s="19">
        <v>7577330</v>
      </c>
      <c r="B777" s="19" t="s">
        <v>6222</v>
      </c>
      <c r="C777" s="19" t="s">
        <v>6223</v>
      </c>
      <c r="D777" s="19" t="s">
        <v>6224</v>
      </c>
      <c r="E777" s="19">
        <v>40</v>
      </c>
      <c r="F777" s="19" t="s">
        <v>3169</v>
      </c>
      <c r="G777" s="19" t="s">
        <v>485</v>
      </c>
      <c r="H777" s="19" t="s">
        <v>6476</v>
      </c>
      <c r="I777" s="19" t="s">
        <v>6225</v>
      </c>
      <c r="J777" s="20" t="s">
        <v>3173</v>
      </c>
      <c r="K777" s="19" t="s">
        <v>6226</v>
      </c>
      <c r="L777" s="19" t="s">
        <v>389</v>
      </c>
      <c r="M777" s="19">
        <v>1785</v>
      </c>
      <c r="N777" s="19" t="s">
        <v>485</v>
      </c>
      <c r="O777" s="23" t="s">
        <v>597</v>
      </c>
      <c r="P777" s="19">
        <f t="shared" si="36"/>
        <v>3</v>
      </c>
      <c r="Q777" s="19">
        <f t="shared" si="37"/>
        <v>10000</v>
      </c>
      <c r="R777" s="19">
        <f t="shared" si="38"/>
        <v>17850000</v>
      </c>
      <c r="W777" s="235">
        <v>40</v>
      </c>
      <c r="X777" s="236" t="s">
        <v>996</v>
      </c>
      <c r="Y777" s="235">
        <v>10000</v>
      </c>
    </row>
    <row r="778" spans="1:25" ht="12.75" hidden="1" customHeight="1">
      <c r="A778" s="19">
        <v>7125270</v>
      </c>
      <c r="B778" s="19" t="s">
        <v>4026</v>
      </c>
      <c r="C778" s="19" t="s">
        <v>4027</v>
      </c>
      <c r="D778" s="19" t="s">
        <v>4028</v>
      </c>
      <c r="E778" s="19">
        <v>40</v>
      </c>
      <c r="F778" s="19" t="s">
        <v>3169</v>
      </c>
      <c r="G778" s="19" t="s">
        <v>485</v>
      </c>
      <c r="H778" s="19" t="s">
        <v>6476</v>
      </c>
      <c r="I778" s="19" t="s">
        <v>4029</v>
      </c>
      <c r="J778" s="20" t="s">
        <v>3173</v>
      </c>
      <c r="K778" s="19" t="s">
        <v>4030</v>
      </c>
      <c r="L778" s="19" t="s">
        <v>389</v>
      </c>
      <c r="M778" s="19">
        <v>10</v>
      </c>
      <c r="N778" s="19" t="s">
        <v>485</v>
      </c>
      <c r="O778" s="23" t="s">
        <v>597</v>
      </c>
      <c r="P778" s="19">
        <f t="shared" si="36"/>
        <v>3</v>
      </c>
      <c r="Q778" s="19">
        <f t="shared" si="37"/>
        <v>10000</v>
      </c>
      <c r="R778" s="19">
        <f t="shared" si="38"/>
        <v>100000</v>
      </c>
      <c r="W778" s="233">
        <v>40</v>
      </c>
      <c r="X778" s="234" t="s">
        <v>2775</v>
      </c>
      <c r="Y778" s="233">
        <v>10000</v>
      </c>
    </row>
    <row r="779" spans="1:25" ht="12.75" hidden="1" customHeight="1">
      <c r="A779" s="19">
        <v>10212207</v>
      </c>
      <c r="B779" s="19" t="s">
        <v>3756</v>
      </c>
      <c r="C779" s="19" t="s">
        <v>3757</v>
      </c>
      <c r="D779" s="19" t="s">
        <v>3758</v>
      </c>
      <c r="E779" s="19">
        <v>40</v>
      </c>
      <c r="F779" s="19" t="s">
        <v>3169</v>
      </c>
      <c r="G779" s="19" t="s">
        <v>485</v>
      </c>
      <c r="H779" s="19" t="s">
        <v>6476</v>
      </c>
      <c r="I779" s="19" t="s">
        <v>3733</v>
      </c>
      <c r="J779" s="20" t="s">
        <v>3173</v>
      </c>
      <c r="K779" s="19" t="s">
        <v>3759</v>
      </c>
      <c r="L779" s="19" t="s">
        <v>389</v>
      </c>
      <c r="M779" s="19">
        <v>400000</v>
      </c>
      <c r="N779" s="19" t="s">
        <v>485</v>
      </c>
      <c r="O779" s="23" t="s">
        <v>597</v>
      </c>
      <c r="P779" s="19">
        <f t="shared" si="36"/>
        <v>3</v>
      </c>
      <c r="Q779" s="19">
        <f t="shared" si="37"/>
        <v>10000</v>
      </c>
      <c r="R779" s="19">
        <f t="shared" si="38"/>
        <v>4000000000</v>
      </c>
      <c r="W779" s="235">
        <v>40</v>
      </c>
      <c r="X779" s="236" t="s">
        <v>459</v>
      </c>
      <c r="Y779" s="235">
        <v>10000</v>
      </c>
    </row>
    <row r="780" spans="1:25" ht="12.75" hidden="1" customHeight="1">
      <c r="A780" s="19">
        <v>5542917</v>
      </c>
      <c r="B780" s="19" t="s">
        <v>6494</v>
      </c>
      <c r="C780" s="19" t="s">
        <v>6495</v>
      </c>
      <c r="D780" s="19" t="s">
        <v>6496</v>
      </c>
      <c r="E780" s="19">
        <v>40</v>
      </c>
      <c r="F780" s="19" t="s">
        <v>3169</v>
      </c>
      <c r="G780" s="19" t="s">
        <v>485</v>
      </c>
      <c r="H780" s="19" t="s">
        <v>6476</v>
      </c>
      <c r="I780" s="19" t="s">
        <v>6497</v>
      </c>
      <c r="J780" s="20" t="s">
        <v>3173</v>
      </c>
      <c r="K780" s="19" t="s">
        <v>6498</v>
      </c>
      <c r="L780" s="19" t="s">
        <v>389</v>
      </c>
      <c r="M780" s="19">
        <v>136000</v>
      </c>
      <c r="N780" s="19" t="s">
        <v>485</v>
      </c>
      <c r="O780" s="23" t="s">
        <v>597</v>
      </c>
      <c r="P780" s="19">
        <f t="shared" si="36"/>
        <v>3</v>
      </c>
      <c r="Q780" s="19">
        <f t="shared" si="37"/>
        <v>10000</v>
      </c>
      <c r="R780" s="19">
        <f t="shared" si="38"/>
        <v>1360000000</v>
      </c>
      <c r="W780" s="233">
        <v>40</v>
      </c>
      <c r="X780" s="234" t="s">
        <v>997</v>
      </c>
      <c r="Y780" s="233">
        <v>10000</v>
      </c>
    </row>
    <row r="781" spans="1:25" ht="12.75" hidden="1" customHeight="1">
      <c r="A781" s="19">
        <v>6409970</v>
      </c>
      <c r="B781" s="19" t="s">
        <v>4035</v>
      </c>
      <c r="C781" s="19" t="s">
        <v>4036</v>
      </c>
      <c r="D781" s="19" t="s">
        <v>4037</v>
      </c>
      <c r="E781" s="19">
        <v>40</v>
      </c>
      <c r="F781" s="19" t="s">
        <v>3169</v>
      </c>
      <c r="G781" s="19" t="s">
        <v>485</v>
      </c>
      <c r="H781" s="19" t="s">
        <v>6476</v>
      </c>
      <c r="I781" s="19" t="s">
        <v>4038</v>
      </c>
      <c r="J781" s="20" t="s">
        <v>3173</v>
      </c>
      <c r="K781" s="19" t="s">
        <v>4039</v>
      </c>
      <c r="L781" s="19" t="s">
        <v>389</v>
      </c>
      <c r="M781" s="19">
        <v>10000</v>
      </c>
      <c r="N781" s="19" t="s">
        <v>485</v>
      </c>
      <c r="O781" s="23" t="s">
        <v>597</v>
      </c>
      <c r="P781" s="19">
        <f t="shared" si="36"/>
        <v>3</v>
      </c>
      <c r="Q781" s="19">
        <f t="shared" si="37"/>
        <v>10000</v>
      </c>
      <c r="R781" s="19">
        <f t="shared" si="38"/>
        <v>100000000</v>
      </c>
      <c r="W781" s="235">
        <v>40</v>
      </c>
      <c r="X781" s="236" t="s">
        <v>998</v>
      </c>
      <c r="Y781" s="235">
        <v>10000</v>
      </c>
    </row>
    <row r="782" spans="1:25" ht="12.75" hidden="1" customHeight="1">
      <c r="A782" s="19">
        <v>4863399</v>
      </c>
      <c r="B782" s="19" t="s">
        <v>5665</v>
      </c>
      <c r="C782" s="19" t="s">
        <v>5666</v>
      </c>
      <c r="D782" s="19" t="s">
        <v>5667</v>
      </c>
      <c r="E782" s="19">
        <v>40</v>
      </c>
      <c r="F782" s="19" t="s">
        <v>3169</v>
      </c>
      <c r="G782" s="19" t="s">
        <v>485</v>
      </c>
      <c r="H782" s="19" t="s">
        <v>6476</v>
      </c>
      <c r="I782" s="19" t="s">
        <v>5668</v>
      </c>
      <c r="J782" s="20" t="s">
        <v>3173</v>
      </c>
      <c r="K782" s="19" t="s">
        <v>5669</v>
      </c>
      <c r="L782" s="19" t="s">
        <v>389</v>
      </c>
      <c r="M782" s="19">
        <v>30000</v>
      </c>
      <c r="N782" s="19" t="s">
        <v>485</v>
      </c>
      <c r="O782" s="23" t="s">
        <v>597</v>
      </c>
      <c r="P782" s="19">
        <f t="shared" si="36"/>
        <v>3</v>
      </c>
      <c r="Q782" s="19">
        <f t="shared" si="37"/>
        <v>10000</v>
      </c>
      <c r="R782" s="19">
        <f t="shared" si="38"/>
        <v>300000000</v>
      </c>
      <c r="W782" s="233">
        <v>40</v>
      </c>
      <c r="X782" s="234" t="s">
        <v>999</v>
      </c>
      <c r="Y782" s="233">
        <v>10000</v>
      </c>
    </row>
    <row r="783" spans="1:25" ht="12.75" hidden="1" customHeight="1">
      <c r="A783" s="19">
        <v>7376302</v>
      </c>
      <c r="B783" s="19" t="s">
        <v>4155</v>
      </c>
      <c r="C783" s="19" t="s">
        <v>4156</v>
      </c>
      <c r="D783" s="19" t="s">
        <v>4157</v>
      </c>
      <c r="E783" s="19">
        <v>40</v>
      </c>
      <c r="F783" s="19" t="s">
        <v>3169</v>
      </c>
      <c r="G783" s="19" t="s">
        <v>485</v>
      </c>
      <c r="H783" s="19" t="s">
        <v>6476</v>
      </c>
      <c r="I783" s="19" t="s">
        <v>4158</v>
      </c>
      <c r="J783" s="20" t="s">
        <v>3173</v>
      </c>
      <c r="K783" s="19" t="s">
        <v>4159</v>
      </c>
      <c r="L783" s="19" t="s">
        <v>389</v>
      </c>
      <c r="M783" s="19">
        <v>55</v>
      </c>
      <c r="N783" s="19" t="s">
        <v>485</v>
      </c>
      <c r="O783" s="23" t="s">
        <v>597</v>
      </c>
      <c r="P783" s="19">
        <f t="shared" si="36"/>
        <v>3</v>
      </c>
      <c r="Q783" s="19">
        <f t="shared" si="37"/>
        <v>10000</v>
      </c>
      <c r="R783" s="19">
        <f t="shared" si="38"/>
        <v>550000</v>
      </c>
      <c r="W783" s="235">
        <v>40</v>
      </c>
      <c r="X783" s="236" t="s">
        <v>1000</v>
      </c>
      <c r="Y783" s="235">
        <v>10000</v>
      </c>
    </row>
    <row r="784" spans="1:25" ht="12.75" hidden="1" customHeight="1">
      <c r="A784" s="19">
        <v>8816433</v>
      </c>
      <c r="B784" s="19" t="s">
        <v>6499</v>
      </c>
      <c r="C784" s="19" t="s">
        <v>6500</v>
      </c>
      <c r="D784" s="19" t="s">
        <v>6501</v>
      </c>
      <c r="E784" s="19">
        <v>40</v>
      </c>
      <c r="F784" s="19" t="s">
        <v>3169</v>
      </c>
      <c r="G784" s="19" t="s">
        <v>485</v>
      </c>
      <c r="H784" s="19" t="s">
        <v>6476</v>
      </c>
      <c r="I784" s="19" t="s">
        <v>3975</v>
      </c>
      <c r="J784" s="20" t="s">
        <v>3173</v>
      </c>
      <c r="K784" s="19" t="s">
        <v>6502</v>
      </c>
      <c r="L784" s="19" t="s">
        <v>389</v>
      </c>
      <c r="M784" s="19">
        <v>16500</v>
      </c>
      <c r="N784" s="19" t="s">
        <v>485</v>
      </c>
      <c r="O784" s="23" t="s">
        <v>597</v>
      </c>
      <c r="P784" s="19">
        <f t="shared" si="36"/>
        <v>3</v>
      </c>
      <c r="Q784" s="19">
        <f t="shared" si="37"/>
        <v>10000</v>
      </c>
      <c r="R784" s="19">
        <f t="shared" si="38"/>
        <v>165000000</v>
      </c>
      <c r="W784" s="233">
        <v>40</v>
      </c>
      <c r="X784" s="234" t="s">
        <v>1001</v>
      </c>
      <c r="Y784" s="233">
        <v>10000</v>
      </c>
    </row>
    <row r="785" spans="1:25" ht="12.75" hidden="1" customHeight="1">
      <c r="A785" s="19">
        <v>4021717</v>
      </c>
      <c r="B785" s="19" t="s">
        <v>6503</v>
      </c>
      <c r="C785" s="19" t="s">
        <v>6504</v>
      </c>
      <c r="D785" s="19" t="s">
        <v>6505</v>
      </c>
      <c r="E785" s="19">
        <v>40</v>
      </c>
      <c r="F785" s="19" t="s">
        <v>3169</v>
      </c>
      <c r="G785" s="19" t="s">
        <v>485</v>
      </c>
      <c r="H785" s="19" t="s">
        <v>6476</v>
      </c>
      <c r="I785" s="19" t="s">
        <v>6506</v>
      </c>
      <c r="J785" s="20" t="s">
        <v>3173</v>
      </c>
      <c r="K785" s="19" t="s">
        <v>6507</v>
      </c>
      <c r="L785" s="19" t="s">
        <v>389</v>
      </c>
      <c r="M785" s="19">
        <v>84</v>
      </c>
      <c r="N785" s="19" t="s">
        <v>485</v>
      </c>
      <c r="O785" s="23" t="s">
        <v>597</v>
      </c>
      <c r="P785" s="19">
        <f t="shared" si="36"/>
        <v>3</v>
      </c>
      <c r="Q785" s="19">
        <f t="shared" si="37"/>
        <v>10000</v>
      </c>
      <c r="R785" s="19">
        <f t="shared" si="38"/>
        <v>840000</v>
      </c>
      <c r="W785" s="235">
        <v>40</v>
      </c>
      <c r="X785" s="236" t="s">
        <v>1001</v>
      </c>
      <c r="Y785" s="235">
        <v>10000</v>
      </c>
    </row>
    <row r="786" spans="1:25" ht="12.75" hidden="1" customHeight="1">
      <c r="A786" s="19">
        <v>299416</v>
      </c>
      <c r="B786" s="19" t="s">
        <v>6508</v>
      </c>
      <c r="C786" s="19" t="s">
        <v>6509</v>
      </c>
      <c r="D786" s="19" t="s">
        <v>6510</v>
      </c>
      <c r="E786" s="19">
        <v>40</v>
      </c>
      <c r="F786" s="19" t="s">
        <v>3169</v>
      </c>
      <c r="G786" s="19" t="s">
        <v>486</v>
      </c>
      <c r="H786" s="19" t="s">
        <v>6511</v>
      </c>
      <c r="I786" s="19" t="s">
        <v>6512</v>
      </c>
      <c r="J786" s="20" t="s">
        <v>3173</v>
      </c>
      <c r="K786" s="19" t="s">
        <v>6513</v>
      </c>
      <c r="L786" s="19" t="s">
        <v>389</v>
      </c>
      <c r="M786" s="19">
        <v>32</v>
      </c>
      <c r="N786" s="19" t="s">
        <v>486</v>
      </c>
      <c r="O786" s="23" t="s">
        <v>597</v>
      </c>
      <c r="P786" s="19">
        <f t="shared" si="36"/>
        <v>3</v>
      </c>
      <c r="Q786" s="19">
        <f t="shared" si="37"/>
        <v>10000</v>
      </c>
      <c r="R786" s="19">
        <f t="shared" si="38"/>
        <v>320000</v>
      </c>
      <c r="W786" s="233">
        <v>40</v>
      </c>
      <c r="X786" s="234" t="s">
        <v>1635</v>
      </c>
      <c r="Y786" s="233">
        <v>10000</v>
      </c>
    </row>
    <row r="787" spans="1:25" ht="12.75" hidden="1" customHeight="1">
      <c r="A787" s="19">
        <v>1006459</v>
      </c>
      <c r="B787" s="19" t="s">
        <v>6514</v>
      </c>
      <c r="C787" s="19" t="s">
        <v>6515</v>
      </c>
      <c r="D787" s="19" t="s">
        <v>6516</v>
      </c>
      <c r="E787" s="19">
        <v>40</v>
      </c>
      <c r="F787" s="19" t="s">
        <v>3169</v>
      </c>
      <c r="G787" s="19" t="s">
        <v>486</v>
      </c>
      <c r="H787" s="19" t="s">
        <v>6511</v>
      </c>
      <c r="I787" s="19" t="s">
        <v>6517</v>
      </c>
      <c r="J787" s="20" t="s">
        <v>3173</v>
      </c>
      <c r="K787" s="19" t="s">
        <v>6518</v>
      </c>
      <c r="L787" s="19" t="s">
        <v>389</v>
      </c>
      <c r="M787" s="19">
        <v>67</v>
      </c>
      <c r="N787" s="19" t="s">
        <v>486</v>
      </c>
      <c r="O787" s="23" t="s">
        <v>597</v>
      </c>
      <c r="P787" s="19">
        <f t="shared" si="36"/>
        <v>3</v>
      </c>
      <c r="Q787" s="19">
        <f t="shared" si="37"/>
        <v>10000</v>
      </c>
      <c r="R787" s="19">
        <f t="shared" si="38"/>
        <v>670000</v>
      </c>
      <c r="W787" s="235">
        <v>40</v>
      </c>
      <c r="X787" s="236" t="s">
        <v>1002</v>
      </c>
      <c r="Y787" s="235">
        <v>10000</v>
      </c>
    </row>
    <row r="788" spans="1:25" ht="12.75" hidden="1" customHeight="1">
      <c r="A788" s="19">
        <v>4046556</v>
      </c>
      <c r="B788" s="19" t="s">
        <v>5870</v>
      </c>
      <c r="C788" s="19" t="s">
        <v>5871</v>
      </c>
      <c r="D788" s="19" t="s">
        <v>6519</v>
      </c>
      <c r="E788" s="19">
        <v>40</v>
      </c>
      <c r="F788" s="19" t="s">
        <v>3169</v>
      </c>
      <c r="G788" s="19" t="s">
        <v>486</v>
      </c>
      <c r="H788" s="19" t="s">
        <v>6511</v>
      </c>
      <c r="I788" s="19" t="s">
        <v>6520</v>
      </c>
      <c r="J788" s="20" t="s">
        <v>3173</v>
      </c>
      <c r="K788" s="19" t="s">
        <v>6521</v>
      </c>
      <c r="L788" s="19" t="s">
        <v>389</v>
      </c>
      <c r="M788" s="19">
        <v>101</v>
      </c>
      <c r="N788" s="19" t="s">
        <v>486</v>
      </c>
      <c r="O788" s="23" t="s">
        <v>597</v>
      </c>
      <c r="P788" s="19">
        <f t="shared" si="36"/>
        <v>3</v>
      </c>
      <c r="Q788" s="19">
        <f t="shared" si="37"/>
        <v>10000</v>
      </c>
      <c r="R788" s="19">
        <f t="shared" si="38"/>
        <v>1010000</v>
      </c>
      <c r="W788" s="233">
        <v>40</v>
      </c>
      <c r="X788" s="234" t="s">
        <v>1003</v>
      </c>
      <c r="Y788" s="233">
        <v>10000</v>
      </c>
    </row>
    <row r="789" spans="1:25" ht="12.75" hidden="1" customHeight="1">
      <c r="A789" s="19">
        <v>4650421</v>
      </c>
      <c r="B789" s="19" t="s">
        <v>6522</v>
      </c>
      <c r="C789" s="19" t="s">
        <v>6523</v>
      </c>
      <c r="D789" s="19" t="s">
        <v>6524</v>
      </c>
      <c r="E789" s="19">
        <v>40</v>
      </c>
      <c r="F789" s="19" t="s">
        <v>3169</v>
      </c>
      <c r="G789" s="19" t="s">
        <v>486</v>
      </c>
      <c r="H789" s="19" t="s">
        <v>6511</v>
      </c>
      <c r="I789" s="19" t="s">
        <v>6525</v>
      </c>
      <c r="J789" s="20" t="s">
        <v>3173</v>
      </c>
      <c r="K789" s="19" t="s">
        <v>6526</v>
      </c>
      <c r="L789" s="19" t="s">
        <v>389</v>
      </c>
      <c r="M789" s="19">
        <v>57</v>
      </c>
      <c r="N789" s="19" t="s">
        <v>486</v>
      </c>
      <c r="O789" s="23" t="s">
        <v>597</v>
      </c>
      <c r="P789" s="19">
        <f t="shared" si="36"/>
        <v>3</v>
      </c>
      <c r="Q789" s="19">
        <f t="shared" si="37"/>
        <v>10000</v>
      </c>
      <c r="R789" s="19">
        <f t="shared" si="38"/>
        <v>570000</v>
      </c>
      <c r="W789" s="235">
        <v>40</v>
      </c>
      <c r="X789" s="236" t="s">
        <v>1642</v>
      </c>
      <c r="Y789" s="235">
        <v>10000</v>
      </c>
    </row>
    <row r="790" spans="1:25" ht="12.75" hidden="1" customHeight="1">
      <c r="A790" s="19">
        <v>350727</v>
      </c>
      <c r="B790" s="19" t="s">
        <v>3866</v>
      </c>
      <c r="C790" s="19" t="s">
        <v>3867</v>
      </c>
      <c r="D790" s="19" t="s">
        <v>3868</v>
      </c>
      <c r="E790" s="19">
        <v>40</v>
      </c>
      <c r="F790" s="19" t="s">
        <v>3169</v>
      </c>
      <c r="G790" s="19" t="s">
        <v>486</v>
      </c>
      <c r="H790" s="19" t="s">
        <v>6511</v>
      </c>
      <c r="I790" s="19" t="s">
        <v>3869</v>
      </c>
      <c r="J790" s="20" t="s">
        <v>3173</v>
      </c>
      <c r="K790" s="19" t="s">
        <v>3870</v>
      </c>
      <c r="L790" s="19" t="s">
        <v>389</v>
      </c>
      <c r="M790" s="19">
        <v>3</v>
      </c>
      <c r="N790" s="19" t="s">
        <v>486</v>
      </c>
      <c r="O790" s="23" t="s">
        <v>597</v>
      </c>
      <c r="P790" s="19">
        <f t="shared" si="36"/>
        <v>3</v>
      </c>
      <c r="Q790" s="19">
        <f t="shared" si="37"/>
        <v>10000</v>
      </c>
      <c r="R790" s="19">
        <f t="shared" si="38"/>
        <v>30000</v>
      </c>
      <c r="W790" s="233">
        <v>40</v>
      </c>
      <c r="X790" s="234" t="s">
        <v>1004</v>
      </c>
      <c r="Y790" s="233">
        <v>10000</v>
      </c>
    </row>
    <row r="791" spans="1:25" ht="12.75" hidden="1" customHeight="1">
      <c r="A791" s="19">
        <v>7814905</v>
      </c>
      <c r="B791" s="19" t="s">
        <v>6527</v>
      </c>
      <c r="C791" s="19" t="s">
        <v>6528</v>
      </c>
      <c r="D791" s="19" t="s">
        <v>6529</v>
      </c>
      <c r="E791" s="19">
        <v>40</v>
      </c>
      <c r="F791" s="19" t="s">
        <v>3169</v>
      </c>
      <c r="G791" s="19" t="s">
        <v>487</v>
      </c>
      <c r="H791" s="19" t="s">
        <v>6530</v>
      </c>
      <c r="I791" s="19" t="s">
        <v>6531</v>
      </c>
      <c r="J791" s="20" t="s">
        <v>3173</v>
      </c>
      <c r="K791" s="19" t="s">
        <v>6532</v>
      </c>
      <c r="L791" s="19" t="s">
        <v>389</v>
      </c>
      <c r="M791" s="19">
        <v>900</v>
      </c>
      <c r="N791" s="19" t="s">
        <v>487</v>
      </c>
      <c r="O791" s="23" t="s">
        <v>597</v>
      </c>
      <c r="P791" s="19">
        <f t="shared" si="36"/>
        <v>3</v>
      </c>
      <c r="Q791" s="19">
        <f t="shared" si="37"/>
        <v>10000</v>
      </c>
      <c r="R791" s="19">
        <f t="shared" si="38"/>
        <v>9000000</v>
      </c>
      <c r="W791" s="235">
        <v>40</v>
      </c>
      <c r="X791" s="236" t="s">
        <v>1006</v>
      </c>
      <c r="Y791" s="235">
        <v>10000</v>
      </c>
    </row>
    <row r="792" spans="1:25" ht="12.75" hidden="1" customHeight="1">
      <c r="A792" s="19">
        <v>8605168</v>
      </c>
      <c r="B792" s="19" t="s">
        <v>6533</v>
      </c>
      <c r="C792" s="19" t="s">
        <v>6534</v>
      </c>
      <c r="D792" s="19" t="s">
        <v>6535</v>
      </c>
      <c r="E792" s="19">
        <v>40</v>
      </c>
      <c r="F792" s="19" t="s">
        <v>3169</v>
      </c>
      <c r="G792" s="19" t="s">
        <v>487</v>
      </c>
      <c r="H792" s="19" t="s">
        <v>6530</v>
      </c>
      <c r="I792" s="19" t="s">
        <v>6536</v>
      </c>
      <c r="J792" s="20" t="s">
        <v>3173</v>
      </c>
      <c r="K792" s="19" t="s">
        <v>6537</v>
      </c>
      <c r="L792" s="19" t="s">
        <v>389</v>
      </c>
      <c r="M792" s="19">
        <v>600</v>
      </c>
      <c r="N792" s="19" t="s">
        <v>487</v>
      </c>
      <c r="O792" s="23" t="s">
        <v>597</v>
      </c>
      <c r="P792" s="19">
        <f t="shared" si="36"/>
        <v>3</v>
      </c>
      <c r="Q792" s="19">
        <f t="shared" si="37"/>
        <v>10000</v>
      </c>
      <c r="R792" s="19">
        <f t="shared" si="38"/>
        <v>6000000</v>
      </c>
      <c r="W792" s="233">
        <v>40</v>
      </c>
      <c r="X792" s="234" t="s">
        <v>1222</v>
      </c>
      <c r="Y792" s="233">
        <v>10000</v>
      </c>
    </row>
    <row r="793" spans="1:25" ht="12.75" hidden="1" customHeight="1">
      <c r="A793" s="19">
        <v>6978699</v>
      </c>
      <c r="B793" s="19" t="s">
        <v>6538</v>
      </c>
      <c r="C793" s="19" t="s">
        <v>6539</v>
      </c>
      <c r="D793" s="19" t="s">
        <v>6540</v>
      </c>
      <c r="E793" s="19">
        <v>40</v>
      </c>
      <c r="F793" s="19" t="s">
        <v>3169</v>
      </c>
      <c r="G793" s="19" t="s">
        <v>487</v>
      </c>
      <c r="H793" s="19" t="s">
        <v>6530</v>
      </c>
      <c r="I793" s="19" t="s">
        <v>6541</v>
      </c>
      <c r="J793" s="20" t="s">
        <v>3173</v>
      </c>
      <c r="K793" s="19" t="s">
        <v>6542</v>
      </c>
      <c r="L793" s="19" t="s">
        <v>389</v>
      </c>
      <c r="M793" s="19">
        <v>38300</v>
      </c>
      <c r="N793" s="19" t="s">
        <v>487</v>
      </c>
      <c r="O793" s="23" t="s">
        <v>597</v>
      </c>
      <c r="P793" s="19">
        <f t="shared" si="36"/>
        <v>3</v>
      </c>
      <c r="Q793" s="19">
        <f t="shared" si="37"/>
        <v>10000</v>
      </c>
      <c r="R793" s="19">
        <f t="shared" si="38"/>
        <v>383000000</v>
      </c>
      <c r="W793" s="235">
        <v>40</v>
      </c>
      <c r="X793" s="236" t="s">
        <v>1644</v>
      </c>
      <c r="Y793" s="235">
        <v>10000</v>
      </c>
    </row>
    <row r="794" spans="1:25" ht="12.75" hidden="1" customHeight="1">
      <c r="A794" s="19">
        <v>4977764</v>
      </c>
      <c r="B794" s="19" t="s">
        <v>5027</v>
      </c>
      <c r="C794" s="19" t="s">
        <v>5028</v>
      </c>
      <c r="D794" s="19" t="s">
        <v>5029</v>
      </c>
      <c r="E794" s="19">
        <v>40</v>
      </c>
      <c r="F794" s="19" t="s">
        <v>3169</v>
      </c>
      <c r="G794" s="19" t="s">
        <v>487</v>
      </c>
      <c r="H794" s="19" t="s">
        <v>6530</v>
      </c>
      <c r="I794" s="19" t="s">
        <v>5031</v>
      </c>
      <c r="J794" s="20" t="s">
        <v>3173</v>
      </c>
      <c r="K794" s="19" t="s">
        <v>5032</v>
      </c>
      <c r="L794" s="19" t="s">
        <v>389</v>
      </c>
      <c r="M794" s="19">
        <v>100</v>
      </c>
      <c r="N794" s="19" t="s">
        <v>487</v>
      </c>
      <c r="O794" s="23" t="s">
        <v>597</v>
      </c>
      <c r="P794" s="19">
        <f t="shared" si="36"/>
        <v>3</v>
      </c>
      <c r="Q794" s="19">
        <f t="shared" si="37"/>
        <v>10000</v>
      </c>
      <c r="R794" s="19">
        <f t="shared" si="38"/>
        <v>1000000</v>
      </c>
      <c r="W794" s="233">
        <v>40</v>
      </c>
      <c r="X794" s="234" t="s">
        <v>1008</v>
      </c>
      <c r="Y794" s="233">
        <v>10000</v>
      </c>
    </row>
    <row r="795" spans="1:25" ht="12.75" hidden="1" customHeight="1">
      <c r="A795" s="19">
        <v>6952483</v>
      </c>
      <c r="B795" s="19" t="s">
        <v>4957</v>
      </c>
      <c r="C795" s="19" t="s">
        <v>4958</v>
      </c>
      <c r="D795" s="19" t="s">
        <v>4959</v>
      </c>
      <c r="E795" s="19">
        <v>40</v>
      </c>
      <c r="F795" s="19" t="s">
        <v>3169</v>
      </c>
      <c r="G795" s="19" t="s">
        <v>487</v>
      </c>
      <c r="H795" s="19" t="s">
        <v>6530</v>
      </c>
      <c r="I795" s="19" t="s">
        <v>4960</v>
      </c>
      <c r="J795" s="20" t="s">
        <v>3173</v>
      </c>
      <c r="K795" s="19" t="s">
        <v>4961</v>
      </c>
      <c r="L795" s="19" t="s">
        <v>389</v>
      </c>
      <c r="M795" s="19">
        <v>16</v>
      </c>
      <c r="N795" s="19" t="s">
        <v>487</v>
      </c>
      <c r="O795" s="23" t="s">
        <v>597</v>
      </c>
      <c r="P795" s="19">
        <f t="shared" si="36"/>
        <v>3</v>
      </c>
      <c r="Q795" s="19">
        <f t="shared" si="37"/>
        <v>10000</v>
      </c>
      <c r="R795" s="19">
        <f t="shared" si="38"/>
        <v>160000</v>
      </c>
      <c r="W795" s="235">
        <v>40</v>
      </c>
      <c r="X795" s="236" t="s">
        <v>1009</v>
      </c>
      <c r="Y795" s="235">
        <v>10000</v>
      </c>
    </row>
    <row r="796" spans="1:25" ht="12.75" hidden="1" customHeight="1">
      <c r="A796" s="19">
        <v>7289468</v>
      </c>
      <c r="B796" s="19" t="s">
        <v>6543</v>
      </c>
      <c r="C796" s="19" t="s">
        <v>6544</v>
      </c>
      <c r="D796" s="19" t="s">
        <v>6545</v>
      </c>
      <c r="E796" s="19">
        <v>40</v>
      </c>
      <c r="F796" s="19" t="s">
        <v>3169</v>
      </c>
      <c r="G796" s="19" t="s">
        <v>487</v>
      </c>
      <c r="H796" s="19" t="s">
        <v>6530</v>
      </c>
      <c r="I796" s="19" t="s">
        <v>6546</v>
      </c>
      <c r="J796" s="20" t="s">
        <v>3173</v>
      </c>
      <c r="K796" s="19" t="s">
        <v>6547</v>
      </c>
      <c r="L796" s="19" t="s">
        <v>389</v>
      </c>
      <c r="M796" s="19">
        <v>3</v>
      </c>
      <c r="N796" s="19" t="s">
        <v>487</v>
      </c>
      <c r="O796" s="23" t="s">
        <v>597</v>
      </c>
      <c r="P796" s="19">
        <f t="shared" si="36"/>
        <v>3</v>
      </c>
      <c r="Q796" s="19">
        <f t="shared" si="37"/>
        <v>10000</v>
      </c>
      <c r="R796" s="19">
        <f t="shared" si="38"/>
        <v>30000</v>
      </c>
      <c r="W796" s="233">
        <v>40</v>
      </c>
      <c r="X796" s="234" t="s">
        <v>734</v>
      </c>
      <c r="Y796" s="233">
        <v>10000</v>
      </c>
    </row>
    <row r="797" spans="1:25" ht="12.75" hidden="1" customHeight="1">
      <c r="A797" s="19">
        <v>4352018</v>
      </c>
      <c r="B797" s="19" t="s">
        <v>4710</v>
      </c>
      <c r="C797" s="19" t="s">
        <v>4711</v>
      </c>
      <c r="D797" s="19" t="s">
        <v>4712</v>
      </c>
      <c r="E797" s="19">
        <v>40</v>
      </c>
      <c r="F797" s="19" t="s">
        <v>3169</v>
      </c>
      <c r="G797" s="19" t="s">
        <v>487</v>
      </c>
      <c r="H797" s="19" t="s">
        <v>6530</v>
      </c>
      <c r="I797" s="19" t="s">
        <v>4713</v>
      </c>
      <c r="J797" s="20" t="s">
        <v>3173</v>
      </c>
      <c r="K797" s="19" t="s">
        <v>4714</v>
      </c>
      <c r="L797" s="19" t="s">
        <v>389</v>
      </c>
      <c r="M797" s="19">
        <v>2140</v>
      </c>
      <c r="N797" s="19" t="s">
        <v>487</v>
      </c>
      <c r="O797" s="23" t="s">
        <v>597</v>
      </c>
      <c r="P797" s="19">
        <f t="shared" si="36"/>
        <v>3</v>
      </c>
      <c r="Q797" s="19">
        <f t="shared" si="37"/>
        <v>10000</v>
      </c>
      <c r="R797" s="19">
        <f t="shared" si="38"/>
        <v>21400000</v>
      </c>
      <c r="W797" s="235">
        <v>40</v>
      </c>
      <c r="X797" s="236" t="s">
        <v>1010</v>
      </c>
      <c r="Y797" s="235">
        <v>10000</v>
      </c>
    </row>
    <row r="798" spans="1:25" ht="12.75" hidden="1" customHeight="1">
      <c r="A798" s="19">
        <v>8937368</v>
      </c>
      <c r="B798" s="19" t="s">
        <v>6548</v>
      </c>
      <c r="C798" s="19" t="s">
        <v>6549</v>
      </c>
      <c r="D798" s="19" t="s">
        <v>6550</v>
      </c>
      <c r="E798" s="19">
        <v>40</v>
      </c>
      <c r="F798" s="19" t="s">
        <v>3169</v>
      </c>
      <c r="G798" s="19" t="s">
        <v>487</v>
      </c>
      <c r="H798" s="19" t="s">
        <v>6530</v>
      </c>
      <c r="I798" s="19" t="s">
        <v>3965</v>
      </c>
      <c r="J798" s="20" t="s">
        <v>3173</v>
      </c>
      <c r="K798" s="19" t="s">
        <v>6551</v>
      </c>
      <c r="L798" s="19" t="s">
        <v>389</v>
      </c>
      <c r="M798" s="19">
        <v>70</v>
      </c>
      <c r="N798" s="19" t="s">
        <v>487</v>
      </c>
      <c r="O798" s="23" t="s">
        <v>597</v>
      </c>
      <c r="P798" s="19">
        <f t="shared" si="36"/>
        <v>3</v>
      </c>
      <c r="Q798" s="19">
        <f t="shared" si="37"/>
        <v>10000</v>
      </c>
      <c r="R798" s="19">
        <f t="shared" si="38"/>
        <v>700000</v>
      </c>
      <c r="W798" s="233">
        <v>40</v>
      </c>
      <c r="X798" s="234" t="s">
        <v>1011</v>
      </c>
      <c r="Y798" s="233">
        <v>10000</v>
      </c>
    </row>
    <row r="799" spans="1:25" ht="12.75" hidden="1" customHeight="1">
      <c r="A799" s="19">
        <v>4821547</v>
      </c>
      <c r="B799" s="19" t="s">
        <v>6552</v>
      </c>
      <c r="C799" s="19" t="s">
        <v>6553</v>
      </c>
      <c r="D799" s="19" t="s">
        <v>6554</v>
      </c>
      <c r="E799" s="19">
        <v>40</v>
      </c>
      <c r="F799" s="19" t="s">
        <v>3169</v>
      </c>
      <c r="G799" s="19" t="s">
        <v>487</v>
      </c>
      <c r="H799" s="19" t="s">
        <v>6530</v>
      </c>
      <c r="I799" s="19" t="s">
        <v>6555</v>
      </c>
      <c r="J799" s="20" t="s">
        <v>3173</v>
      </c>
      <c r="K799" s="19" t="s">
        <v>6556</v>
      </c>
      <c r="L799" s="19" t="s">
        <v>389</v>
      </c>
      <c r="M799" s="19">
        <v>85</v>
      </c>
      <c r="N799" s="19" t="s">
        <v>487</v>
      </c>
      <c r="O799" s="23" t="s">
        <v>597</v>
      </c>
      <c r="P799" s="19">
        <f t="shared" si="36"/>
        <v>3</v>
      </c>
      <c r="Q799" s="19">
        <f t="shared" si="37"/>
        <v>10000</v>
      </c>
      <c r="R799" s="19">
        <f t="shared" si="38"/>
        <v>850000</v>
      </c>
      <c r="W799" s="235">
        <v>40</v>
      </c>
      <c r="X799" s="236" t="s">
        <v>1649</v>
      </c>
      <c r="Y799" s="235">
        <v>10000</v>
      </c>
    </row>
    <row r="800" spans="1:25" ht="12.75" hidden="1" customHeight="1">
      <c r="A800" s="19">
        <v>8000439</v>
      </c>
      <c r="B800" s="19" t="s">
        <v>6557</v>
      </c>
      <c r="C800" s="19" t="s">
        <v>6558</v>
      </c>
      <c r="D800" s="19" t="s">
        <v>6559</v>
      </c>
      <c r="E800" s="19">
        <v>40</v>
      </c>
      <c r="F800" s="19" t="s">
        <v>3169</v>
      </c>
      <c r="G800" s="19" t="s">
        <v>487</v>
      </c>
      <c r="H800" s="19" t="s">
        <v>6530</v>
      </c>
      <c r="I800" s="19" t="s">
        <v>6560</v>
      </c>
      <c r="J800" s="20" t="s">
        <v>3173</v>
      </c>
      <c r="K800" s="19" t="s">
        <v>6561</v>
      </c>
      <c r="L800" s="19" t="s">
        <v>389</v>
      </c>
      <c r="M800" s="19">
        <v>101</v>
      </c>
      <c r="N800" s="19" t="s">
        <v>487</v>
      </c>
      <c r="O800" s="23" t="s">
        <v>597</v>
      </c>
      <c r="P800" s="19">
        <f t="shared" si="36"/>
        <v>3</v>
      </c>
      <c r="Q800" s="19">
        <f t="shared" si="37"/>
        <v>10000</v>
      </c>
      <c r="R800" s="19">
        <f t="shared" si="38"/>
        <v>1010000</v>
      </c>
      <c r="W800" s="233">
        <v>40</v>
      </c>
      <c r="X800" s="234" t="s">
        <v>1012</v>
      </c>
      <c r="Y800" s="233">
        <v>10000</v>
      </c>
    </row>
    <row r="801" spans="1:25" ht="12.75" hidden="1" customHeight="1">
      <c r="A801" s="19">
        <v>8024472</v>
      </c>
      <c r="B801" s="19" t="s">
        <v>5631</v>
      </c>
      <c r="C801" s="19" t="s">
        <v>5632</v>
      </c>
      <c r="D801" s="19" t="s">
        <v>6562</v>
      </c>
      <c r="E801" s="19">
        <v>40</v>
      </c>
      <c r="F801" s="19" t="s">
        <v>3169</v>
      </c>
      <c r="G801" s="19" t="s">
        <v>487</v>
      </c>
      <c r="H801" s="19" t="s">
        <v>6530</v>
      </c>
      <c r="I801" s="19" t="s">
        <v>3970</v>
      </c>
      <c r="J801" s="20" t="s">
        <v>3173</v>
      </c>
      <c r="K801" s="19" t="s">
        <v>6563</v>
      </c>
      <c r="L801" s="19" t="s">
        <v>389</v>
      </c>
      <c r="M801" s="19">
        <v>42050</v>
      </c>
      <c r="N801" s="19" t="s">
        <v>487</v>
      </c>
      <c r="O801" s="23" t="s">
        <v>597</v>
      </c>
      <c r="P801" s="19">
        <f t="shared" si="36"/>
        <v>3</v>
      </c>
      <c r="Q801" s="19">
        <f t="shared" si="37"/>
        <v>10000</v>
      </c>
      <c r="R801" s="19">
        <f t="shared" si="38"/>
        <v>420500000</v>
      </c>
      <c r="W801" s="235">
        <v>40</v>
      </c>
      <c r="X801" s="236" t="s">
        <v>1652</v>
      </c>
      <c r="Y801" s="235">
        <v>10000</v>
      </c>
    </row>
    <row r="802" spans="1:25" ht="12.75" hidden="1" customHeight="1">
      <c r="A802" s="19">
        <v>7242683</v>
      </c>
      <c r="B802" s="19" t="s">
        <v>6564</v>
      </c>
      <c r="C802" s="19" t="s">
        <v>6565</v>
      </c>
      <c r="D802" s="19" t="s">
        <v>6566</v>
      </c>
      <c r="E802" s="19">
        <v>40</v>
      </c>
      <c r="F802" s="19" t="s">
        <v>3169</v>
      </c>
      <c r="G802" s="19" t="s">
        <v>487</v>
      </c>
      <c r="H802" s="19" t="s">
        <v>6530</v>
      </c>
      <c r="I802" s="19" t="s">
        <v>6567</v>
      </c>
      <c r="J802" s="20" t="s">
        <v>3173</v>
      </c>
      <c r="K802" s="19" t="s">
        <v>6568</v>
      </c>
      <c r="L802" s="19" t="s">
        <v>389</v>
      </c>
      <c r="M802" s="19">
        <v>3</v>
      </c>
      <c r="N802" s="19" t="s">
        <v>487</v>
      </c>
      <c r="O802" s="23" t="s">
        <v>597</v>
      </c>
      <c r="P802" s="19">
        <f t="shared" si="36"/>
        <v>3</v>
      </c>
      <c r="Q802" s="19">
        <f t="shared" si="37"/>
        <v>10000</v>
      </c>
      <c r="R802" s="19">
        <f t="shared" si="38"/>
        <v>30000</v>
      </c>
      <c r="W802" s="233">
        <v>40</v>
      </c>
      <c r="X802" s="234" t="s">
        <v>1014</v>
      </c>
      <c r="Y802" s="233">
        <v>10000</v>
      </c>
    </row>
    <row r="803" spans="1:25" ht="12.75" hidden="1" customHeight="1">
      <c r="A803" s="19">
        <v>6212758</v>
      </c>
      <c r="B803" s="19" t="s">
        <v>6569</v>
      </c>
      <c r="C803" s="19" t="s">
        <v>6570</v>
      </c>
      <c r="D803" s="19" t="s">
        <v>6571</v>
      </c>
      <c r="E803" s="19">
        <v>40</v>
      </c>
      <c r="F803" s="19" t="s">
        <v>3169</v>
      </c>
      <c r="G803" s="19" t="s">
        <v>487</v>
      </c>
      <c r="H803" s="19" t="s">
        <v>6530</v>
      </c>
      <c r="I803" s="19" t="s">
        <v>6572</v>
      </c>
      <c r="J803" s="20" t="s">
        <v>3173</v>
      </c>
      <c r="K803" s="19" t="s">
        <v>6573</v>
      </c>
      <c r="L803" s="19" t="s">
        <v>389</v>
      </c>
      <c r="M803" s="19">
        <v>3000</v>
      </c>
      <c r="N803" s="19" t="s">
        <v>487</v>
      </c>
      <c r="O803" s="23" t="s">
        <v>597</v>
      </c>
      <c r="P803" s="19">
        <f t="shared" si="36"/>
        <v>3</v>
      </c>
      <c r="Q803" s="19">
        <f t="shared" si="37"/>
        <v>10000</v>
      </c>
      <c r="R803" s="19">
        <f t="shared" si="38"/>
        <v>30000000</v>
      </c>
      <c r="W803" s="235">
        <v>40</v>
      </c>
      <c r="X803" s="236" t="s">
        <v>1663</v>
      </c>
      <c r="Y803" s="235">
        <v>10000</v>
      </c>
    </row>
    <row r="804" spans="1:25" ht="12.75" hidden="1" customHeight="1">
      <c r="A804" s="19">
        <v>258868</v>
      </c>
      <c r="B804" s="19" t="s">
        <v>4685</v>
      </c>
      <c r="C804" s="19" t="s">
        <v>4686</v>
      </c>
      <c r="D804" s="19" t="s">
        <v>4687</v>
      </c>
      <c r="E804" s="19">
        <v>40</v>
      </c>
      <c r="F804" s="19" t="s">
        <v>3169</v>
      </c>
      <c r="G804" s="19" t="s">
        <v>487</v>
      </c>
      <c r="H804" s="19" t="s">
        <v>6530</v>
      </c>
      <c r="I804" s="19" t="s">
        <v>4688</v>
      </c>
      <c r="J804" s="20" t="s">
        <v>3173</v>
      </c>
      <c r="K804" s="19" t="s">
        <v>4689</v>
      </c>
      <c r="L804" s="19" t="s">
        <v>389</v>
      </c>
      <c r="M804" s="19">
        <v>4003</v>
      </c>
      <c r="N804" s="19" t="s">
        <v>487</v>
      </c>
      <c r="O804" s="23" t="s">
        <v>597</v>
      </c>
      <c r="P804" s="19">
        <f t="shared" si="36"/>
        <v>3</v>
      </c>
      <c r="Q804" s="19">
        <f t="shared" si="37"/>
        <v>10000</v>
      </c>
      <c r="R804" s="19">
        <f t="shared" si="38"/>
        <v>40030000</v>
      </c>
      <c r="W804" s="233">
        <v>40</v>
      </c>
      <c r="X804" s="234" t="s">
        <v>1015</v>
      </c>
      <c r="Y804" s="233">
        <v>10000</v>
      </c>
    </row>
    <row r="805" spans="1:25" ht="12.75" hidden="1" customHeight="1">
      <c r="A805" s="19">
        <v>8165775</v>
      </c>
      <c r="B805" s="19" t="s">
        <v>4284</v>
      </c>
      <c r="C805" s="19" t="s">
        <v>4285</v>
      </c>
      <c r="D805" s="19" t="s">
        <v>4286</v>
      </c>
      <c r="E805" s="19">
        <v>40</v>
      </c>
      <c r="F805" s="19" t="s">
        <v>3169</v>
      </c>
      <c r="G805" s="19" t="s">
        <v>487</v>
      </c>
      <c r="H805" s="19" t="s">
        <v>6530</v>
      </c>
      <c r="I805" s="19" t="s">
        <v>3975</v>
      </c>
      <c r="J805" s="20" t="s">
        <v>3173</v>
      </c>
      <c r="K805" s="19" t="s">
        <v>4287</v>
      </c>
      <c r="L805" s="19" t="s">
        <v>389</v>
      </c>
      <c r="M805" s="19">
        <v>18100</v>
      </c>
      <c r="N805" s="19" t="s">
        <v>487</v>
      </c>
      <c r="O805" s="23" t="s">
        <v>597</v>
      </c>
      <c r="P805" s="19">
        <f t="shared" si="36"/>
        <v>3</v>
      </c>
      <c r="Q805" s="19">
        <f t="shared" si="37"/>
        <v>10000</v>
      </c>
      <c r="R805" s="19">
        <f t="shared" si="38"/>
        <v>181000000</v>
      </c>
      <c r="W805" s="235">
        <v>40</v>
      </c>
      <c r="X805" s="236" t="s">
        <v>1016</v>
      </c>
      <c r="Y805" s="235">
        <v>10000</v>
      </c>
    </row>
    <row r="806" spans="1:25" ht="12.75" hidden="1" customHeight="1">
      <c r="A806" s="19">
        <v>9661458</v>
      </c>
      <c r="B806" s="19" t="s">
        <v>6395</v>
      </c>
      <c r="C806" s="19" t="s">
        <v>6396</v>
      </c>
      <c r="D806" s="19" t="s">
        <v>6397</v>
      </c>
      <c r="E806" s="19">
        <v>40</v>
      </c>
      <c r="F806" s="19" t="s">
        <v>3169</v>
      </c>
      <c r="G806" s="19" t="s">
        <v>487</v>
      </c>
      <c r="H806" s="19" t="s">
        <v>6530</v>
      </c>
      <c r="I806" s="19" t="s">
        <v>6398</v>
      </c>
      <c r="J806" s="20" t="s">
        <v>3173</v>
      </c>
      <c r="K806" s="19" t="s">
        <v>6399</v>
      </c>
      <c r="L806" s="19" t="s">
        <v>389</v>
      </c>
      <c r="M806" s="19">
        <v>550</v>
      </c>
      <c r="N806" s="19" t="s">
        <v>487</v>
      </c>
      <c r="O806" s="23" t="s">
        <v>597</v>
      </c>
      <c r="P806" s="19">
        <f t="shared" si="36"/>
        <v>3</v>
      </c>
      <c r="Q806" s="19">
        <f t="shared" si="37"/>
        <v>10000</v>
      </c>
      <c r="R806" s="19">
        <f t="shared" si="38"/>
        <v>5500000</v>
      </c>
      <c r="W806" s="233">
        <v>40</v>
      </c>
      <c r="X806" s="234" t="s">
        <v>472</v>
      </c>
      <c r="Y806" s="233">
        <v>10000</v>
      </c>
    </row>
    <row r="807" spans="1:25" ht="12.75" hidden="1" customHeight="1">
      <c r="A807" s="19">
        <v>350780</v>
      </c>
      <c r="B807" s="19" t="s">
        <v>4182</v>
      </c>
      <c r="C807" s="19" t="s">
        <v>4183</v>
      </c>
      <c r="D807" s="19" t="s">
        <v>4184</v>
      </c>
      <c r="E807" s="19">
        <v>40</v>
      </c>
      <c r="F807" s="19" t="s">
        <v>3169</v>
      </c>
      <c r="G807" s="19" t="s">
        <v>488</v>
      </c>
      <c r="H807" s="19" t="s">
        <v>6574</v>
      </c>
      <c r="I807" s="19" t="s">
        <v>4185</v>
      </c>
      <c r="J807" s="20" t="s">
        <v>3173</v>
      </c>
      <c r="K807" s="19" t="s">
        <v>4186</v>
      </c>
      <c r="L807" s="19" t="s">
        <v>389</v>
      </c>
      <c r="M807" s="19">
        <v>1380</v>
      </c>
      <c r="N807" s="19" t="s">
        <v>488</v>
      </c>
      <c r="O807" s="23" t="s">
        <v>597</v>
      </c>
      <c r="P807" s="19">
        <f t="shared" si="36"/>
        <v>3</v>
      </c>
      <c r="Q807" s="19">
        <f t="shared" si="37"/>
        <v>10000</v>
      </c>
      <c r="R807" s="19">
        <f t="shared" si="38"/>
        <v>13800000</v>
      </c>
      <c r="W807" s="235">
        <v>40</v>
      </c>
      <c r="X807" s="236" t="s">
        <v>1017</v>
      </c>
      <c r="Y807" s="235">
        <v>10000</v>
      </c>
    </row>
    <row r="808" spans="1:25" ht="12.75" hidden="1" customHeight="1">
      <c r="A808" s="19">
        <v>8755105</v>
      </c>
      <c r="B808" s="19" t="s">
        <v>6342</v>
      </c>
      <c r="C808" s="19" t="s">
        <v>6343</v>
      </c>
      <c r="D808" s="19" t="s">
        <v>6344</v>
      </c>
      <c r="E808" s="19">
        <v>40</v>
      </c>
      <c r="F808" s="19" t="s">
        <v>3169</v>
      </c>
      <c r="G808" s="19" t="s">
        <v>488</v>
      </c>
      <c r="H808" s="19" t="s">
        <v>6574</v>
      </c>
      <c r="I808" s="19" t="s">
        <v>6236</v>
      </c>
      <c r="J808" s="20" t="s">
        <v>3173</v>
      </c>
      <c r="K808" s="19" t="s">
        <v>6346</v>
      </c>
      <c r="L808" s="19" t="s">
        <v>389</v>
      </c>
      <c r="M808" s="19">
        <v>80</v>
      </c>
      <c r="N808" s="19" t="s">
        <v>488</v>
      </c>
      <c r="O808" s="23" t="s">
        <v>597</v>
      </c>
      <c r="P808" s="19">
        <f t="shared" si="36"/>
        <v>3</v>
      </c>
      <c r="Q808" s="19">
        <f t="shared" si="37"/>
        <v>10000</v>
      </c>
      <c r="R808" s="19">
        <f t="shared" si="38"/>
        <v>800000</v>
      </c>
      <c r="W808" s="233">
        <v>40</v>
      </c>
      <c r="X808" s="234" t="s">
        <v>17197</v>
      </c>
      <c r="Y808" s="233">
        <v>10000</v>
      </c>
    </row>
    <row r="809" spans="1:25" ht="12.75" hidden="1" customHeight="1">
      <c r="A809" s="19">
        <v>4721294</v>
      </c>
      <c r="B809" s="19" t="s">
        <v>6575</v>
      </c>
      <c r="C809" s="19" t="s">
        <v>6576</v>
      </c>
      <c r="D809" s="19" t="s">
        <v>6577</v>
      </c>
      <c r="E809" s="19">
        <v>40</v>
      </c>
      <c r="F809" s="19" t="s">
        <v>3169</v>
      </c>
      <c r="G809" s="19" t="s">
        <v>488</v>
      </c>
      <c r="H809" s="19" t="s">
        <v>6574</v>
      </c>
      <c r="I809" s="19" t="s">
        <v>6578</v>
      </c>
      <c r="J809" s="20" t="s">
        <v>3173</v>
      </c>
      <c r="K809" s="19" t="s">
        <v>6579</v>
      </c>
      <c r="L809" s="19" t="s">
        <v>389</v>
      </c>
      <c r="M809" s="19">
        <v>110</v>
      </c>
      <c r="N809" s="19" t="s">
        <v>488</v>
      </c>
      <c r="O809" s="23" t="s">
        <v>597</v>
      </c>
      <c r="P809" s="19">
        <f t="shared" si="36"/>
        <v>3</v>
      </c>
      <c r="Q809" s="19">
        <f t="shared" si="37"/>
        <v>10000</v>
      </c>
      <c r="R809" s="19">
        <f t="shared" si="38"/>
        <v>1100000</v>
      </c>
      <c r="W809" s="235">
        <v>40</v>
      </c>
      <c r="X809" s="236" t="s">
        <v>17238</v>
      </c>
      <c r="Y809" s="235">
        <v>10000</v>
      </c>
    </row>
    <row r="810" spans="1:25" ht="12.75" hidden="1" customHeight="1">
      <c r="A810" s="19">
        <v>7330402</v>
      </c>
      <c r="B810" s="19" t="s">
        <v>4498</v>
      </c>
      <c r="C810" s="19" t="s">
        <v>4499</v>
      </c>
      <c r="D810" s="19" t="s">
        <v>4500</v>
      </c>
      <c r="E810" s="19">
        <v>40</v>
      </c>
      <c r="F810" s="19" t="s">
        <v>3169</v>
      </c>
      <c r="G810" s="19" t="s">
        <v>488</v>
      </c>
      <c r="H810" s="19" t="s">
        <v>6574</v>
      </c>
      <c r="I810" s="19" t="s">
        <v>4501</v>
      </c>
      <c r="J810" s="20" t="s">
        <v>3173</v>
      </c>
      <c r="K810" s="19" t="s">
        <v>4502</v>
      </c>
      <c r="L810" s="19" t="s">
        <v>389</v>
      </c>
      <c r="M810" s="19">
        <v>8050</v>
      </c>
      <c r="N810" s="19" t="s">
        <v>488</v>
      </c>
      <c r="O810" s="23" t="s">
        <v>597</v>
      </c>
      <c r="P810" s="19">
        <f t="shared" si="36"/>
        <v>3</v>
      </c>
      <c r="Q810" s="19">
        <f t="shared" si="37"/>
        <v>10000</v>
      </c>
      <c r="R810" s="19">
        <f t="shared" si="38"/>
        <v>80500000</v>
      </c>
      <c r="W810" s="233">
        <v>40</v>
      </c>
      <c r="X810" s="234" t="s">
        <v>476</v>
      </c>
      <c r="Y810" s="233">
        <v>10000</v>
      </c>
    </row>
    <row r="811" spans="1:25" ht="12.75" hidden="1" customHeight="1">
      <c r="A811" s="19">
        <v>7610530</v>
      </c>
      <c r="B811" s="19" t="s">
        <v>6580</v>
      </c>
      <c r="C811" s="19" t="s">
        <v>6581</v>
      </c>
      <c r="D811" s="19" t="s">
        <v>6582</v>
      </c>
      <c r="E811" s="19">
        <v>40</v>
      </c>
      <c r="F811" s="19" t="s">
        <v>3169</v>
      </c>
      <c r="G811" s="19" t="s">
        <v>488</v>
      </c>
      <c r="H811" s="19" t="s">
        <v>6574</v>
      </c>
      <c r="I811" s="19" t="s">
        <v>6583</v>
      </c>
      <c r="J811" s="20" t="s">
        <v>3173</v>
      </c>
      <c r="K811" s="19" t="s">
        <v>6584</v>
      </c>
      <c r="L811" s="19" t="s">
        <v>397</v>
      </c>
      <c r="M811" s="19">
        <v>1500</v>
      </c>
      <c r="N811" s="19" t="s">
        <v>488</v>
      </c>
      <c r="O811" s="23" t="s">
        <v>597</v>
      </c>
      <c r="P811" s="19">
        <f t="shared" si="36"/>
        <v>3</v>
      </c>
      <c r="Q811" s="19">
        <f t="shared" si="37"/>
        <v>10000</v>
      </c>
      <c r="R811" s="19">
        <f t="shared" si="38"/>
        <v>15000000</v>
      </c>
      <c r="W811" s="235">
        <v>40</v>
      </c>
      <c r="X811" s="236" t="s">
        <v>1674</v>
      </c>
      <c r="Y811" s="235">
        <v>10000</v>
      </c>
    </row>
    <row r="812" spans="1:25" ht="12.75" hidden="1" customHeight="1">
      <c r="A812" s="19">
        <v>4773319</v>
      </c>
      <c r="B812" s="19" t="s">
        <v>4900</v>
      </c>
      <c r="C812" s="19" t="s">
        <v>4901</v>
      </c>
      <c r="D812" s="19" t="s">
        <v>4902</v>
      </c>
      <c r="E812" s="19">
        <v>40</v>
      </c>
      <c r="F812" s="19" t="s">
        <v>3169</v>
      </c>
      <c r="G812" s="19" t="s">
        <v>488</v>
      </c>
      <c r="H812" s="19" t="s">
        <v>6574</v>
      </c>
      <c r="I812" s="19" t="s">
        <v>4903</v>
      </c>
      <c r="J812" s="20" t="s">
        <v>3173</v>
      </c>
      <c r="K812" s="19" t="s">
        <v>4904</v>
      </c>
      <c r="L812" s="19" t="s">
        <v>389</v>
      </c>
      <c r="M812" s="19">
        <v>31</v>
      </c>
      <c r="N812" s="19" t="s">
        <v>488</v>
      </c>
      <c r="O812" s="23" t="s">
        <v>597</v>
      </c>
      <c r="P812" s="19">
        <f t="shared" si="36"/>
        <v>3</v>
      </c>
      <c r="Q812" s="19">
        <f t="shared" si="37"/>
        <v>10000</v>
      </c>
      <c r="R812" s="19">
        <f t="shared" si="38"/>
        <v>310000</v>
      </c>
      <c r="W812" s="233">
        <v>40</v>
      </c>
      <c r="X812" s="234" t="s">
        <v>479</v>
      </c>
      <c r="Y812" s="233">
        <v>10000</v>
      </c>
    </row>
    <row r="813" spans="1:25" ht="12.75" hidden="1" customHeight="1">
      <c r="A813" s="19">
        <v>8738226</v>
      </c>
      <c r="B813" s="19" t="s">
        <v>6585</v>
      </c>
      <c r="C813" s="19" t="s">
        <v>6586</v>
      </c>
      <c r="D813" s="19" t="s">
        <v>6587</v>
      </c>
      <c r="E813" s="19">
        <v>40</v>
      </c>
      <c r="F813" s="19" t="s">
        <v>3169</v>
      </c>
      <c r="G813" s="19" t="s">
        <v>488</v>
      </c>
      <c r="H813" s="19" t="s">
        <v>6574</v>
      </c>
      <c r="I813" s="19" t="s">
        <v>6588</v>
      </c>
      <c r="J813" s="20" t="s">
        <v>3173</v>
      </c>
      <c r="K813" s="19" t="s">
        <v>6589</v>
      </c>
      <c r="L813" s="19" t="s">
        <v>389</v>
      </c>
      <c r="M813" s="19">
        <v>8000</v>
      </c>
      <c r="N813" s="19" t="s">
        <v>488</v>
      </c>
      <c r="O813" s="23" t="s">
        <v>597</v>
      </c>
      <c r="P813" s="19">
        <f t="shared" si="36"/>
        <v>3</v>
      </c>
      <c r="Q813" s="19">
        <f t="shared" si="37"/>
        <v>10000</v>
      </c>
      <c r="R813" s="19">
        <f t="shared" si="38"/>
        <v>80000000</v>
      </c>
      <c r="W813" s="235">
        <v>40</v>
      </c>
      <c r="X813" s="236" t="s">
        <v>1018</v>
      </c>
      <c r="Y813" s="235">
        <v>10000</v>
      </c>
    </row>
    <row r="814" spans="1:25" ht="12.75" hidden="1" customHeight="1">
      <c r="A814" s="19">
        <v>9952362</v>
      </c>
      <c r="B814" s="19" t="s">
        <v>6590</v>
      </c>
      <c r="C814" s="19" t="s">
        <v>6591</v>
      </c>
      <c r="D814" s="19" t="s">
        <v>6592</v>
      </c>
      <c r="E814" s="19">
        <v>40</v>
      </c>
      <c r="F814" s="19" t="s">
        <v>3169</v>
      </c>
      <c r="G814" s="19" t="s">
        <v>488</v>
      </c>
      <c r="H814" s="19" t="s">
        <v>6574</v>
      </c>
      <c r="I814" s="19" t="s">
        <v>5136</v>
      </c>
      <c r="J814" s="20" t="s">
        <v>3173</v>
      </c>
      <c r="K814" s="19" t="s">
        <v>6593</v>
      </c>
      <c r="L814" s="19" t="s">
        <v>389</v>
      </c>
      <c r="M814" s="19">
        <v>12</v>
      </c>
      <c r="N814" s="19" t="s">
        <v>488</v>
      </c>
      <c r="O814" s="23" t="s">
        <v>597</v>
      </c>
      <c r="P814" s="19">
        <f t="shared" si="36"/>
        <v>3</v>
      </c>
      <c r="Q814" s="19">
        <f t="shared" si="37"/>
        <v>10000</v>
      </c>
      <c r="R814" s="19">
        <f t="shared" si="38"/>
        <v>120000</v>
      </c>
      <c r="W814" s="233">
        <v>40</v>
      </c>
      <c r="X814" s="234" t="s">
        <v>754</v>
      </c>
      <c r="Y814" s="233">
        <v>10000</v>
      </c>
    </row>
    <row r="815" spans="1:25" ht="12.75" hidden="1" customHeight="1">
      <c r="A815" s="19">
        <v>8054380</v>
      </c>
      <c r="B815" s="19" t="s">
        <v>6594</v>
      </c>
      <c r="C815" s="19" t="s">
        <v>6595</v>
      </c>
      <c r="D815" s="19" t="s">
        <v>6596</v>
      </c>
      <c r="E815" s="19">
        <v>40</v>
      </c>
      <c r="F815" s="19" t="s">
        <v>3169</v>
      </c>
      <c r="G815" s="19" t="s">
        <v>488</v>
      </c>
      <c r="H815" s="19" t="s">
        <v>6574</v>
      </c>
      <c r="I815" s="19" t="s">
        <v>6597</v>
      </c>
      <c r="J815" s="20" t="s">
        <v>3173</v>
      </c>
      <c r="K815" s="19" t="s">
        <v>6598</v>
      </c>
      <c r="L815" s="19" t="s">
        <v>389</v>
      </c>
      <c r="M815" s="19">
        <v>551</v>
      </c>
      <c r="N815" s="19" t="s">
        <v>488</v>
      </c>
      <c r="O815" s="23" t="s">
        <v>597</v>
      </c>
      <c r="P815" s="19">
        <f t="shared" si="36"/>
        <v>3</v>
      </c>
      <c r="Q815" s="19">
        <f t="shared" si="37"/>
        <v>10000</v>
      </c>
      <c r="R815" s="19">
        <f t="shared" si="38"/>
        <v>5510000</v>
      </c>
      <c r="W815" s="235">
        <v>40</v>
      </c>
      <c r="X815" s="236" t="s">
        <v>482</v>
      </c>
      <c r="Y815" s="235">
        <v>10000</v>
      </c>
    </row>
    <row r="816" spans="1:25" ht="12.75" hidden="1" customHeight="1">
      <c r="A816" s="19">
        <v>3947323</v>
      </c>
      <c r="B816" s="19" t="s">
        <v>3276</v>
      </c>
      <c r="C816" s="19" t="s">
        <v>3277</v>
      </c>
      <c r="D816" s="19" t="s">
        <v>3278</v>
      </c>
      <c r="E816" s="19">
        <v>40</v>
      </c>
      <c r="F816" s="19" t="s">
        <v>3169</v>
      </c>
      <c r="G816" s="19" t="s">
        <v>489</v>
      </c>
      <c r="H816" s="19" t="s">
        <v>6599</v>
      </c>
      <c r="I816" s="19" t="s">
        <v>3281</v>
      </c>
      <c r="J816" s="20" t="s">
        <v>3173</v>
      </c>
      <c r="K816" s="19" t="s">
        <v>3282</v>
      </c>
      <c r="L816" s="19" t="s">
        <v>389</v>
      </c>
      <c r="M816" s="19">
        <v>1</v>
      </c>
      <c r="N816" s="19" t="s">
        <v>489</v>
      </c>
      <c r="O816" s="23" t="s">
        <v>597</v>
      </c>
      <c r="P816" s="19">
        <f t="shared" si="36"/>
        <v>3</v>
      </c>
      <c r="Q816" s="19">
        <f t="shared" si="37"/>
        <v>10000</v>
      </c>
      <c r="R816" s="19">
        <f t="shared" si="38"/>
        <v>10000</v>
      </c>
      <c r="W816" s="233">
        <v>40</v>
      </c>
      <c r="X816" s="234" t="s">
        <v>1682</v>
      </c>
      <c r="Y816" s="233">
        <v>10000</v>
      </c>
    </row>
    <row r="817" spans="1:25" ht="12.75" hidden="1" customHeight="1">
      <c r="A817" s="19">
        <v>8524383</v>
      </c>
      <c r="B817" s="19" t="s">
        <v>4641</v>
      </c>
      <c r="C817" s="19" t="s">
        <v>4642</v>
      </c>
      <c r="D817" s="19" t="s">
        <v>4643</v>
      </c>
      <c r="E817" s="19">
        <v>40</v>
      </c>
      <c r="F817" s="19" t="s">
        <v>3169</v>
      </c>
      <c r="G817" s="19" t="s">
        <v>489</v>
      </c>
      <c r="H817" s="19" t="s">
        <v>6599</v>
      </c>
      <c r="I817" s="19" t="s">
        <v>4645</v>
      </c>
      <c r="J817" s="20" t="s">
        <v>3173</v>
      </c>
      <c r="K817" s="19" t="s">
        <v>4646</v>
      </c>
      <c r="L817" s="19" t="s">
        <v>389</v>
      </c>
      <c r="M817" s="19">
        <v>10000</v>
      </c>
      <c r="N817" s="19" t="s">
        <v>489</v>
      </c>
      <c r="O817" s="23" t="s">
        <v>597</v>
      </c>
      <c r="P817" s="19">
        <f t="shared" si="36"/>
        <v>3</v>
      </c>
      <c r="Q817" s="19">
        <f t="shared" si="37"/>
        <v>10000</v>
      </c>
      <c r="R817" s="19">
        <f t="shared" si="38"/>
        <v>100000000</v>
      </c>
      <c r="W817" s="235">
        <v>40</v>
      </c>
      <c r="X817" s="236" t="s">
        <v>1020</v>
      </c>
      <c r="Y817" s="235">
        <v>10000</v>
      </c>
    </row>
    <row r="818" spans="1:25" ht="12.75" hidden="1" customHeight="1">
      <c r="A818" s="19">
        <v>8666127</v>
      </c>
      <c r="B818" s="19" t="s">
        <v>4647</v>
      </c>
      <c r="C818" s="19" t="s">
        <v>4648</v>
      </c>
      <c r="D818" s="19" t="s">
        <v>4649</v>
      </c>
      <c r="E818" s="19">
        <v>40</v>
      </c>
      <c r="F818" s="19" t="s">
        <v>3169</v>
      </c>
      <c r="G818" s="19" t="s">
        <v>489</v>
      </c>
      <c r="H818" s="19" t="s">
        <v>6599</v>
      </c>
      <c r="I818" s="19" t="s">
        <v>4650</v>
      </c>
      <c r="J818" s="20" t="s">
        <v>3173</v>
      </c>
      <c r="K818" s="19" t="s">
        <v>4651</v>
      </c>
      <c r="L818" s="19" t="s">
        <v>389</v>
      </c>
      <c r="M818" s="19">
        <v>3500</v>
      </c>
      <c r="N818" s="19" t="s">
        <v>489</v>
      </c>
      <c r="O818" s="23" t="s">
        <v>597</v>
      </c>
      <c r="P818" s="19">
        <f t="shared" si="36"/>
        <v>3</v>
      </c>
      <c r="Q818" s="19">
        <f t="shared" si="37"/>
        <v>10000</v>
      </c>
      <c r="R818" s="19">
        <f t="shared" si="38"/>
        <v>35000000</v>
      </c>
      <c r="W818" s="233">
        <v>40</v>
      </c>
      <c r="X818" s="234" t="s">
        <v>1022</v>
      </c>
      <c r="Y818" s="233">
        <v>10000</v>
      </c>
    </row>
    <row r="819" spans="1:25" ht="12.75" hidden="1" customHeight="1">
      <c r="A819" s="19">
        <v>433637</v>
      </c>
      <c r="B819" s="19" t="s">
        <v>6600</v>
      </c>
      <c r="C819" s="19" t="s">
        <v>6601</v>
      </c>
      <c r="D819" s="19" t="s">
        <v>6602</v>
      </c>
      <c r="E819" s="19">
        <v>40</v>
      </c>
      <c r="F819" s="19" t="s">
        <v>3169</v>
      </c>
      <c r="G819" s="19" t="s">
        <v>490</v>
      </c>
      <c r="H819" s="19" t="s">
        <v>6603</v>
      </c>
      <c r="I819" s="19" t="s">
        <v>6604</v>
      </c>
      <c r="J819" s="20" t="s">
        <v>3173</v>
      </c>
      <c r="K819" s="19" t="s">
        <v>6605</v>
      </c>
      <c r="L819" s="19" t="s">
        <v>389</v>
      </c>
      <c r="M819" s="19">
        <v>117</v>
      </c>
      <c r="N819" s="19" t="s">
        <v>490</v>
      </c>
      <c r="O819" s="23" t="s">
        <v>597</v>
      </c>
      <c r="P819" s="19">
        <f t="shared" si="36"/>
        <v>3</v>
      </c>
      <c r="Q819" s="19">
        <f t="shared" si="37"/>
        <v>10000</v>
      </c>
      <c r="R819" s="19">
        <f t="shared" si="38"/>
        <v>1170000</v>
      </c>
      <c r="W819" s="235">
        <v>40</v>
      </c>
      <c r="X819" s="236" t="s">
        <v>1023</v>
      </c>
      <c r="Y819" s="235">
        <v>10000</v>
      </c>
    </row>
    <row r="820" spans="1:25" ht="12.75" hidden="1" customHeight="1">
      <c r="A820" s="19">
        <v>4773319</v>
      </c>
      <c r="B820" s="19" t="s">
        <v>4900</v>
      </c>
      <c r="C820" s="19" t="s">
        <v>4901</v>
      </c>
      <c r="D820" s="19" t="s">
        <v>4902</v>
      </c>
      <c r="E820" s="19">
        <v>40</v>
      </c>
      <c r="F820" s="19" t="s">
        <v>3169</v>
      </c>
      <c r="G820" s="19" t="s">
        <v>490</v>
      </c>
      <c r="H820" s="19" t="s">
        <v>6603</v>
      </c>
      <c r="I820" s="19" t="s">
        <v>4903</v>
      </c>
      <c r="J820" s="20" t="s">
        <v>3173</v>
      </c>
      <c r="K820" s="19" t="s">
        <v>4904</v>
      </c>
      <c r="L820" s="19" t="s">
        <v>389</v>
      </c>
      <c r="M820" s="19">
        <v>58</v>
      </c>
      <c r="N820" s="19" t="s">
        <v>490</v>
      </c>
      <c r="O820" s="23" t="s">
        <v>597</v>
      </c>
      <c r="P820" s="19">
        <f t="shared" si="36"/>
        <v>3</v>
      </c>
      <c r="Q820" s="19">
        <f t="shared" si="37"/>
        <v>10000</v>
      </c>
      <c r="R820" s="19">
        <f t="shared" si="38"/>
        <v>580000</v>
      </c>
      <c r="W820" s="233">
        <v>40</v>
      </c>
      <c r="X820" s="234" t="s">
        <v>763</v>
      </c>
      <c r="Y820" s="233">
        <v>10000</v>
      </c>
    </row>
    <row r="821" spans="1:25" ht="12.75" hidden="1" customHeight="1">
      <c r="A821" s="19">
        <v>8196031</v>
      </c>
      <c r="B821" s="19" t="s">
        <v>6606</v>
      </c>
      <c r="C821" s="19" t="s">
        <v>6607</v>
      </c>
      <c r="D821" s="19" t="s">
        <v>6608</v>
      </c>
      <c r="E821" s="19">
        <v>40</v>
      </c>
      <c r="F821" s="19" t="s">
        <v>3169</v>
      </c>
      <c r="G821" s="19" t="s">
        <v>1332</v>
      </c>
      <c r="H821" s="19" t="s">
        <v>6609</v>
      </c>
      <c r="I821" s="19" t="s">
        <v>6610</v>
      </c>
      <c r="J821" s="20" t="s">
        <v>3173</v>
      </c>
      <c r="K821" s="19" t="s">
        <v>6611</v>
      </c>
      <c r="L821" s="19" t="s">
        <v>389</v>
      </c>
      <c r="M821" s="19">
        <v>10</v>
      </c>
      <c r="N821" s="19" t="s">
        <v>1332</v>
      </c>
      <c r="O821" s="23" t="s">
        <v>597</v>
      </c>
      <c r="P821" s="19">
        <f t="shared" si="36"/>
        <v>3</v>
      </c>
      <c r="Q821" s="19">
        <f t="shared" si="37"/>
        <v>10000</v>
      </c>
      <c r="R821" s="19">
        <f t="shared" si="38"/>
        <v>100000</v>
      </c>
      <c r="W821" s="235">
        <v>40</v>
      </c>
      <c r="X821" s="236" t="s">
        <v>763</v>
      </c>
      <c r="Y821" s="235">
        <v>10000</v>
      </c>
    </row>
    <row r="822" spans="1:25" ht="12.75" hidden="1" customHeight="1">
      <c r="A822" s="19">
        <v>3753136</v>
      </c>
      <c r="B822" s="19" t="s">
        <v>6612</v>
      </c>
      <c r="C822" s="19" t="s">
        <v>6613</v>
      </c>
      <c r="D822" s="19" t="s">
        <v>6614</v>
      </c>
      <c r="E822" s="19">
        <v>40</v>
      </c>
      <c r="F822" s="19" t="s">
        <v>3169</v>
      </c>
      <c r="G822" s="19" t="s">
        <v>491</v>
      </c>
      <c r="H822" s="19" t="s">
        <v>6615</v>
      </c>
      <c r="I822" s="19" t="s">
        <v>6616</v>
      </c>
      <c r="J822" s="20" t="s">
        <v>3173</v>
      </c>
      <c r="K822" s="19" t="s">
        <v>6617</v>
      </c>
      <c r="L822" s="19" t="s">
        <v>389</v>
      </c>
      <c r="M822" s="19">
        <v>66</v>
      </c>
      <c r="N822" s="19" t="s">
        <v>491</v>
      </c>
      <c r="O822" s="23" t="s">
        <v>597</v>
      </c>
      <c r="P822" s="19">
        <f t="shared" si="36"/>
        <v>3</v>
      </c>
      <c r="Q822" s="19">
        <f t="shared" si="37"/>
        <v>10000</v>
      </c>
      <c r="R822" s="19">
        <f t="shared" si="38"/>
        <v>660000</v>
      </c>
      <c r="W822" s="233">
        <v>40</v>
      </c>
      <c r="X822" s="234" t="s">
        <v>1024</v>
      </c>
      <c r="Y822" s="233">
        <v>10000</v>
      </c>
    </row>
    <row r="823" spans="1:25" ht="12.75" hidden="1" customHeight="1">
      <c r="A823" s="19">
        <v>7023746</v>
      </c>
      <c r="B823" s="19" t="s">
        <v>6618</v>
      </c>
      <c r="C823" s="19" t="s">
        <v>6619</v>
      </c>
      <c r="D823" s="19" t="s">
        <v>6620</v>
      </c>
      <c r="E823" s="19">
        <v>40</v>
      </c>
      <c r="F823" s="19" t="s">
        <v>3169</v>
      </c>
      <c r="G823" s="19" t="s">
        <v>493</v>
      </c>
      <c r="H823" s="19" t="s">
        <v>6621</v>
      </c>
      <c r="I823" s="19" t="s">
        <v>6622</v>
      </c>
      <c r="J823" s="20" t="s">
        <v>3173</v>
      </c>
      <c r="K823" s="19" t="s">
        <v>6623</v>
      </c>
      <c r="L823" s="19" t="s">
        <v>389</v>
      </c>
      <c r="M823" s="19">
        <v>1210600</v>
      </c>
      <c r="N823" s="19" t="s">
        <v>493</v>
      </c>
      <c r="O823" s="23" t="s">
        <v>597</v>
      </c>
      <c r="P823" s="19">
        <f t="shared" si="36"/>
        <v>3</v>
      </c>
      <c r="Q823" s="19">
        <f t="shared" si="37"/>
        <v>10000</v>
      </c>
      <c r="R823" s="19">
        <f t="shared" si="38"/>
        <v>12106000000</v>
      </c>
      <c r="W823" s="235">
        <v>40</v>
      </c>
      <c r="X823" s="236" t="s">
        <v>1026</v>
      </c>
      <c r="Y823" s="235">
        <v>10000</v>
      </c>
    </row>
    <row r="824" spans="1:25" ht="12.75" hidden="1" customHeight="1">
      <c r="A824" s="19">
        <v>7023746</v>
      </c>
      <c r="B824" s="19" t="s">
        <v>6618</v>
      </c>
      <c r="C824" s="19" t="s">
        <v>6619</v>
      </c>
      <c r="D824" s="19" t="s">
        <v>6620</v>
      </c>
      <c r="E824" s="19">
        <v>40</v>
      </c>
      <c r="F824" s="19" t="s">
        <v>3169</v>
      </c>
      <c r="G824" s="19" t="s">
        <v>493</v>
      </c>
      <c r="H824" s="19" t="s">
        <v>6621</v>
      </c>
      <c r="I824" s="19" t="s">
        <v>6622</v>
      </c>
      <c r="J824" s="20" t="s">
        <v>3173</v>
      </c>
      <c r="K824" s="19" t="s">
        <v>6623</v>
      </c>
      <c r="L824" s="19" t="s">
        <v>397</v>
      </c>
      <c r="M824" s="19">
        <v>128000</v>
      </c>
      <c r="N824" s="19" t="s">
        <v>493</v>
      </c>
      <c r="O824" s="23" t="s">
        <v>597</v>
      </c>
      <c r="P824" s="19">
        <f t="shared" si="36"/>
        <v>3</v>
      </c>
      <c r="Q824" s="19">
        <f t="shared" si="37"/>
        <v>10000</v>
      </c>
      <c r="R824" s="19">
        <f t="shared" si="38"/>
        <v>1280000000</v>
      </c>
      <c r="W824" s="233">
        <v>40</v>
      </c>
      <c r="X824" s="234" t="s">
        <v>1027</v>
      </c>
      <c r="Y824" s="233">
        <v>10000</v>
      </c>
    </row>
    <row r="825" spans="1:25" ht="12.75" hidden="1" customHeight="1">
      <c r="A825" s="19">
        <v>10056181</v>
      </c>
      <c r="B825" s="19" t="s">
        <v>6624</v>
      </c>
      <c r="C825" s="19" t="s">
        <v>6625</v>
      </c>
      <c r="D825" s="19" t="s">
        <v>6626</v>
      </c>
      <c r="E825" s="19">
        <v>40</v>
      </c>
      <c r="F825" s="19" t="s">
        <v>3169</v>
      </c>
      <c r="G825" s="19" t="s">
        <v>493</v>
      </c>
      <c r="H825" s="19" t="s">
        <v>6621</v>
      </c>
      <c r="I825" s="19" t="s">
        <v>6627</v>
      </c>
      <c r="J825" s="20" t="s">
        <v>3173</v>
      </c>
      <c r="K825" s="19" t="s">
        <v>6628</v>
      </c>
      <c r="L825" s="19" t="s">
        <v>389</v>
      </c>
      <c r="M825" s="19">
        <v>410</v>
      </c>
      <c r="N825" s="19" t="s">
        <v>493</v>
      </c>
      <c r="O825" s="23" t="s">
        <v>597</v>
      </c>
      <c r="P825" s="19">
        <f t="shared" si="36"/>
        <v>3</v>
      </c>
      <c r="Q825" s="19">
        <f t="shared" si="37"/>
        <v>10000</v>
      </c>
      <c r="R825" s="19">
        <f t="shared" si="38"/>
        <v>4100000</v>
      </c>
      <c r="W825" s="235">
        <v>40</v>
      </c>
      <c r="X825" s="236" t="s">
        <v>1697</v>
      </c>
      <c r="Y825" s="235">
        <v>10000</v>
      </c>
    </row>
    <row r="826" spans="1:25" ht="12.75" hidden="1" customHeight="1">
      <c r="A826" s="19">
        <v>11082161</v>
      </c>
      <c r="B826" s="19" t="s">
        <v>6629</v>
      </c>
      <c r="C826" s="19" t="s">
        <v>6630</v>
      </c>
      <c r="D826" s="19" t="s">
        <v>6631</v>
      </c>
      <c r="E826" s="19">
        <v>40</v>
      </c>
      <c r="F826" s="19" t="s">
        <v>3169</v>
      </c>
      <c r="G826" s="19" t="s">
        <v>493</v>
      </c>
      <c r="H826" s="19" t="s">
        <v>6621</v>
      </c>
      <c r="I826" s="19" t="s">
        <v>4569</v>
      </c>
      <c r="J826" s="20" t="s">
        <v>3173</v>
      </c>
      <c r="K826" s="19" t="s">
        <v>6632</v>
      </c>
      <c r="L826" s="19" t="s">
        <v>389</v>
      </c>
      <c r="M826" s="19">
        <v>707660</v>
      </c>
      <c r="N826" s="19" t="s">
        <v>493</v>
      </c>
      <c r="O826" s="23" t="s">
        <v>597</v>
      </c>
      <c r="P826" s="19">
        <f t="shared" si="36"/>
        <v>3</v>
      </c>
      <c r="Q826" s="19">
        <f t="shared" si="37"/>
        <v>10000</v>
      </c>
      <c r="R826" s="19">
        <f t="shared" si="38"/>
        <v>7076600000</v>
      </c>
      <c r="W826" s="233">
        <v>40</v>
      </c>
      <c r="X826" s="234" t="s">
        <v>2780</v>
      </c>
      <c r="Y826" s="233">
        <v>10000</v>
      </c>
    </row>
    <row r="827" spans="1:25" ht="12.75" hidden="1" customHeight="1">
      <c r="A827" s="19">
        <v>11679449</v>
      </c>
      <c r="B827" s="19" t="s">
        <v>6633</v>
      </c>
      <c r="C827" s="19" t="s">
        <v>6634</v>
      </c>
      <c r="D827" s="19" t="s">
        <v>6635</v>
      </c>
      <c r="E827" s="19">
        <v>40</v>
      </c>
      <c r="F827" s="19" t="s">
        <v>3169</v>
      </c>
      <c r="G827" s="19" t="s">
        <v>493</v>
      </c>
      <c r="H827" s="19" t="s">
        <v>6621</v>
      </c>
      <c r="I827" s="19" t="s">
        <v>4117</v>
      </c>
      <c r="J827" s="20" t="s">
        <v>3173</v>
      </c>
      <c r="K827" s="19" t="s">
        <v>6636</v>
      </c>
      <c r="L827" s="19" t="s">
        <v>389</v>
      </c>
      <c r="M827" s="19">
        <v>50</v>
      </c>
      <c r="N827" s="19" t="s">
        <v>493</v>
      </c>
      <c r="O827" s="23" t="s">
        <v>597</v>
      </c>
      <c r="P827" s="19">
        <f t="shared" si="36"/>
        <v>3</v>
      </c>
      <c r="Q827" s="19">
        <f t="shared" si="37"/>
        <v>10000</v>
      </c>
      <c r="R827" s="19">
        <f t="shared" si="38"/>
        <v>500000</v>
      </c>
      <c r="W827" s="235">
        <v>40</v>
      </c>
      <c r="X827" s="236" t="s">
        <v>1028</v>
      </c>
      <c r="Y827" s="235">
        <v>10000</v>
      </c>
    </row>
    <row r="828" spans="1:25" ht="12.75" hidden="1" customHeight="1">
      <c r="A828" s="19">
        <v>8693355</v>
      </c>
      <c r="B828" s="19" t="s">
        <v>6637</v>
      </c>
      <c r="C828" s="19" t="s">
        <v>6638</v>
      </c>
      <c r="D828" s="19" t="s">
        <v>6639</v>
      </c>
      <c r="E828" s="19">
        <v>40</v>
      </c>
      <c r="F828" s="19" t="s">
        <v>3169</v>
      </c>
      <c r="G828" s="19" t="s">
        <v>493</v>
      </c>
      <c r="H828" s="19" t="s">
        <v>6621</v>
      </c>
      <c r="I828" s="19" t="s">
        <v>3239</v>
      </c>
      <c r="J828" s="20" t="s">
        <v>3173</v>
      </c>
      <c r="K828" s="19" t="s">
        <v>6640</v>
      </c>
      <c r="L828" s="19" t="s">
        <v>389</v>
      </c>
      <c r="M828" s="19">
        <v>9370</v>
      </c>
      <c r="N828" s="19" t="s">
        <v>493</v>
      </c>
      <c r="O828" s="23" t="s">
        <v>597</v>
      </c>
      <c r="P828" s="19">
        <f t="shared" si="36"/>
        <v>3</v>
      </c>
      <c r="Q828" s="19">
        <f t="shared" si="37"/>
        <v>10000</v>
      </c>
      <c r="R828" s="19">
        <f t="shared" si="38"/>
        <v>93700000</v>
      </c>
      <c r="W828" s="233">
        <v>40</v>
      </c>
      <c r="X828" s="234" t="s">
        <v>1029</v>
      </c>
      <c r="Y828" s="233">
        <v>10000</v>
      </c>
    </row>
    <row r="829" spans="1:25" ht="12.75" hidden="1" customHeight="1">
      <c r="A829" s="19">
        <v>11501917</v>
      </c>
      <c r="B829" s="19" t="s">
        <v>6641</v>
      </c>
      <c r="C829" s="19" t="s">
        <v>6642</v>
      </c>
      <c r="D829" s="19" t="s">
        <v>6643</v>
      </c>
      <c r="E829" s="19">
        <v>40</v>
      </c>
      <c r="F829" s="19" t="s">
        <v>3169</v>
      </c>
      <c r="G829" s="19" t="s">
        <v>493</v>
      </c>
      <c r="H829" s="19" t="s">
        <v>6621</v>
      </c>
      <c r="I829" s="19" t="s">
        <v>4772</v>
      </c>
      <c r="J829" s="20" t="s">
        <v>3173</v>
      </c>
      <c r="K829" s="19" t="s">
        <v>6644</v>
      </c>
      <c r="L829" s="19" t="s">
        <v>389</v>
      </c>
      <c r="M829" s="19">
        <v>18480</v>
      </c>
      <c r="N829" s="19" t="s">
        <v>493</v>
      </c>
      <c r="O829" s="23" t="s">
        <v>597</v>
      </c>
      <c r="P829" s="19">
        <f t="shared" si="36"/>
        <v>3</v>
      </c>
      <c r="Q829" s="19">
        <f t="shared" si="37"/>
        <v>10000</v>
      </c>
      <c r="R829" s="19">
        <f t="shared" si="38"/>
        <v>184800000</v>
      </c>
      <c r="W829" s="235">
        <v>40</v>
      </c>
      <c r="X829" s="236" t="s">
        <v>1030</v>
      </c>
      <c r="Y829" s="235">
        <v>10000</v>
      </c>
    </row>
    <row r="830" spans="1:25" ht="12.75" hidden="1" customHeight="1">
      <c r="A830" s="19">
        <v>12021343</v>
      </c>
      <c r="B830" s="19" t="s">
        <v>6645</v>
      </c>
      <c r="C830" s="19" t="s">
        <v>6646</v>
      </c>
      <c r="D830" s="19" t="s">
        <v>6647</v>
      </c>
      <c r="E830" s="19">
        <v>40</v>
      </c>
      <c r="F830" s="19" t="s">
        <v>3169</v>
      </c>
      <c r="G830" s="19" t="s">
        <v>493</v>
      </c>
      <c r="H830" s="19" t="s">
        <v>6621</v>
      </c>
      <c r="I830" s="19" t="s">
        <v>5653</v>
      </c>
      <c r="J830" s="20" t="s">
        <v>3173</v>
      </c>
      <c r="K830" s="19" t="s">
        <v>6648</v>
      </c>
      <c r="L830" s="19" t="s">
        <v>389</v>
      </c>
      <c r="M830" s="19">
        <v>5000</v>
      </c>
      <c r="N830" s="19" t="s">
        <v>493</v>
      </c>
      <c r="O830" s="23" t="s">
        <v>597</v>
      </c>
      <c r="P830" s="19">
        <f t="shared" si="36"/>
        <v>3</v>
      </c>
      <c r="Q830" s="19">
        <f t="shared" si="37"/>
        <v>10000</v>
      </c>
      <c r="R830" s="19">
        <f t="shared" si="38"/>
        <v>50000000</v>
      </c>
      <c r="W830" s="233">
        <v>40</v>
      </c>
      <c r="X830" s="234" t="s">
        <v>1032</v>
      </c>
      <c r="Y830" s="233">
        <v>10000</v>
      </c>
    </row>
    <row r="831" spans="1:25" ht="12.75" hidden="1" customHeight="1">
      <c r="A831" s="19">
        <v>8166593</v>
      </c>
      <c r="B831" s="19" t="s">
        <v>6649</v>
      </c>
      <c r="C831" s="19" t="s">
        <v>6650</v>
      </c>
      <c r="D831" s="19" t="s">
        <v>6651</v>
      </c>
      <c r="E831" s="19">
        <v>40</v>
      </c>
      <c r="F831" s="19" t="s">
        <v>3169</v>
      </c>
      <c r="G831" s="19" t="s">
        <v>493</v>
      </c>
      <c r="H831" s="19" t="s">
        <v>6621</v>
      </c>
      <c r="I831" s="19" t="s">
        <v>4833</v>
      </c>
      <c r="J831" s="20" t="s">
        <v>3173</v>
      </c>
      <c r="K831" s="19" t="s">
        <v>6652</v>
      </c>
      <c r="L831" s="19" t="s">
        <v>389</v>
      </c>
      <c r="M831" s="19">
        <v>83270</v>
      </c>
      <c r="N831" s="19" t="s">
        <v>493</v>
      </c>
      <c r="O831" s="23" t="s">
        <v>597</v>
      </c>
      <c r="P831" s="19">
        <f t="shared" si="36"/>
        <v>3</v>
      </c>
      <c r="Q831" s="19">
        <f t="shared" si="37"/>
        <v>10000</v>
      </c>
      <c r="R831" s="19">
        <f t="shared" si="38"/>
        <v>832700000</v>
      </c>
      <c r="W831" s="235">
        <v>40</v>
      </c>
      <c r="X831" s="236" t="s">
        <v>1033</v>
      </c>
      <c r="Y831" s="235">
        <v>10000</v>
      </c>
    </row>
    <row r="832" spans="1:25" ht="12.75" hidden="1" customHeight="1">
      <c r="A832" s="19">
        <v>109216</v>
      </c>
      <c r="B832" s="19" t="s">
        <v>4206</v>
      </c>
      <c r="C832" s="19" t="s">
        <v>4207</v>
      </c>
      <c r="D832" s="19" t="s">
        <v>4208</v>
      </c>
      <c r="E832" s="19">
        <v>40</v>
      </c>
      <c r="F832" s="19" t="s">
        <v>3169</v>
      </c>
      <c r="G832" s="19" t="s">
        <v>494</v>
      </c>
      <c r="H832" s="19" t="s">
        <v>6653</v>
      </c>
      <c r="I832" s="19" t="s">
        <v>4209</v>
      </c>
      <c r="J832" s="20" t="s">
        <v>3173</v>
      </c>
      <c r="K832" s="19" t="s">
        <v>4210</v>
      </c>
      <c r="L832" s="19" t="s">
        <v>389</v>
      </c>
      <c r="M832" s="19">
        <v>509</v>
      </c>
      <c r="N832" s="19" t="s">
        <v>494</v>
      </c>
      <c r="O832" s="23" t="s">
        <v>597</v>
      </c>
      <c r="P832" s="19">
        <f t="shared" si="36"/>
        <v>3</v>
      </c>
      <c r="Q832" s="19">
        <f t="shared" si="37"/>
        <v>10000</v>
      </c>
      <c r="R832" s="19">
        <f t="shared" si="38"/>
        <v>5090000</v>
      </c>
      <c r="W832" s="233">
        <v>40</v>
      </c>
      <c r="X832" s="234" t="s">
        <v>1713</v>
      </c>
      <c r="Y832" s="233">
        <v>10000</v>
      </c>
    </row>
    <row r="833" spans="1:25" ht="12.75" hidden="1" customHeight="1">
      <c r="A833" s="19">
        <v>350718</v>
      </c>
      <c r="B833" s="19" t="s">
        <v>6654</v>
      </c>
      <c r="C833" s="19" t="s">
        <v>6655</v>
      </c>
      <c r="D833" s="19" t="s">
        <v>6656</v>
      </c>
      <c r="E833" s="19">
        <v>40</v>
      </c>
      <c r="F833" s="19" t="s">
        <v>3169</v>
      </c>
      <c r="G833" s="19" t="s">
        <v>494</v>
      </c>
      <c r="H833" s="19" t="s">
        <v>6653</v>
      </c>
      <c r="I833" s="19" t="s">
        <v>6657</v>
      </c>
      <c r="J833" s="20" t="s">
        <v>3173</v>
      </c>
      <c r="K833" s="19" t="s">
        <v>6658</v>
      </c>
      <c r="L833" s="19" t="s">
        <v>389</v>
      </c>
      <c r="M833" s="19">
        <v>75</v>
      </c>
      <c r="N833" s="19" t="s">
        <v>494</v>
      </c>
      <c r="O833" s="23" t="s">
        <v>597</v>
      </c>
      <c r="P833" s="19">
        <f t="shared" si="36"/>
        <v>3</v>
      </c>
      <c r="Q833" s="19">
        <f t="shared" si="37"/>
        <v>10000</v>
      </c>
      <c r="R833" s="19">
        <f t="shared" si="38"/>
        <v>750000</v>
      </c>
      <c r="W833" s="235">
        <v>40</v>
      </c>
      <c r="X833" s="236" t="s">
        <v>1035</v>
      </c>
      <c r="Y833" s="235">
        <v>10000</v>
      </c>
    </row>
    <row r="834" spans="1:25" ht="12.75" hidden="1" customHeight="1">
      <c r="A834" s="19">
        <v>4017177</v>
      </c>
      <c r="B834" s="19" t="s">
        <v>5572</v>
      </c>
      <c r="C834" s="19" t="s">
        <v>5573</v>
      </c>
      <c r="D834" s="19" t="s">
        <v>5574</v>
      </c>
      <c r="E834" s="19">
        <v>40</v>
      </c>
      <c r="F834" s="19" t="s">
        <v>3169</v>
      </c>
      <c r="G834" s="19" t="s">
        <v>494</v>
      </c>
      <c r="H834" s="19" t="s">
        <v>6653</v>
      </c>
      <c r="I834" s="19" t="s">
        <v>5575</v>
      </c>
      <c r="J834" s="20" t="s">
        <v>3173</v>
      </c>
      <c r="K834" s="19" t="s">
        <v>5576</v>
      </c>
      <c r="L834" s="19" t="s">
        <v>389</v>
      </c>
      <c r="M834" s="19">
        <v>60</v>
      </c>
      <c r="N834" s="19" t="s">
        <v>494</v>
      </c>
      <c r="O834" s="23" t="s">
        <v>597</v>
      </c>
      <c r="P834" s="19">
        <f t="shared" si="36"/>
        <v>3</v>
      </c>
      <c r="Q834" s="19">
        <f t="shared" si="37"/>
        <v>10000</v>
      </c>
      <c r="R834" s="19">
        <f t="shared" si="38"/>
        <v>600000</v>
      </c>
      <c r="W834" s="233">
        <v>40</v>
      </c>
      <c r="X834" s="234" t="s">
        <v>1716</v>
      </c>
      <c r="Y834" s="233">
        <v>10000</v>
      </c>
    </row>
    <row r="835" spans="1:25" ht="12.75" hidden="1" customHeight="1">
      <c r="A835" s="19">
        <v>5802725</v>
      </c>
      <c r="B835" s="19" t="s">
        <v>6659</v>
      </c>
      <c r="C835" s="19" t="s">
        <v>6660</v>
      </c>
      <c r="D835" s="19" t="s">
        <v>6661</v>
      </c>
      <c r="E835" s="19">
        <v>40</v>
      </c>
      <c r="F835" s="19" t="s">
        <v>3169</v>
      </c>
      <c r="G835" s="19" t="s">
        <v>494</v>
      </c>
      <c r="H835" s="19" t="s">
        <v>6653</v>
      </c>
      <c r="I835" s="19" t="s">
        <v>6662</v>
      </c>
      <c r="J835" s="20" t="s">
        <v>3173</v>
      </c>
      <c r="K835" s="19" t="s">
        <v>6663</v>
      </c>
      <c r="L835" s="19" t="s">
        <v>389</v>
      </c>
      <c r="M835" s="19">
        <v>22</v>
      </c>
      <c r="N835" s="19" t="s">
        <v>494</v>
      </c>
      <c r="O835" s="23" t="s">
        <v>597</v>
      </c>
      <c r="P835" s="19">
        <f t="shared" si="36"/>
        <v>3</v>
      </c>
      <c r="Q835" s="19">
        <f t="shared" si="37"/>
        <v>10000</v>
      </c>
      <c r="R835" s="19">
        <f t="shared" si="38"/>
        <v>220000</v>
      </c>
      <c r="W835" s="235">
        <v>40</v>
      </c>
      <c r="X835" s="236" t="s">
        <v>1717</v>
      </c>
      <c r="Y835" s="235">
        <v>10000</v>
      </c>
    </row>
    <row r="836" spans="1:25" ht="12.75" hidden="1" customHeight="1">
      <c r="A836" s="19">
        <v>350783</v>
      </c>
      <c r="B836" s="19" t="s">
        <v>6664</v>
      </c>
      <c r="C836" s="19" t="s">
        <v>6665</v>
      </c>
      <c r="D836" s="19" t="s">
        <v>6666</v>
      </c>
      <c r="E836" s="19">
        <v>40</v>
      </c>
      <c r="F836" s="19" t="s">
        <v>3169</v>
      </c>
      <c r="G836" s="19" t="s">
        <v>494</v>
      </c>
      <c r="H836" s="19" t="s">
        <v>6653</v>
      </c>
      <c r="I836" s="19" t="s">
        <v>6667</v>
      </c>
      <c r="J836" s="20" t="s">
        <v>3173</v>
      </c>
      <c r="K836" s="19" t="s">
        <v>6668</v>
      </c>
      <c r="L836" s="19" t="s">
        <v>389</v>
      </c>
      <c r="M836" s="19">
        <v>73</v>
      </c>
      <c r="N836" s="19" t="s">
        <v>494</v>
      </c>
      <c r="O836" s="23" t="s">
        <v>597</v>
      </c>
      <c r="P836" s="19">
        <f t="shared" ref="P836:P899" si="39">LEN(G836)</f>
        <v>3</v>
      </c>
      <c r="Q836" s="19">
        <f t="shared" ref="Q836:Q899" si="40">VLOOKUP(N836,$X$3:$Y$993,2,0)</f>
        <v>10000</v>
      </c>
      <c r="R836" s="19">
        <f t="shared" ref="R836:R899" si="41">Q836*M836</f>
        <v>730000</v>
      </c>
      <c r="W836" s="233">
        <v>40</v>
      </c>
      <c r="X836" s="234" t="s">
        <v>1724</v>
      </c>
      <c r="Y836" s="233">
        <v>10000</v>
      </c>
    </row>
    <row r="837" spans="1:25" ht="12.75" hidden="1" customHeight="1">
      <c r="A837" s="19">
        <v>14601674</v>
      </c>
      <c r="B837" s="19" t="s">
        <v>4924</v>
      </c>
      <c r="C837" s="19" t="s">
        <v>4925</v>
      </c>
      <c r="D837" s="19" t="s">
        <v>4926</v>
      </c>
      <c r="E837" s="19">
        <v>40</v>
      </c>
      <c r="F837" s="19" t="s">
        <v>3169</v>
      </c>
      <c r="G837" s="19" t="s">
        <v>494</v>
      </c>
      <c r="H837" s="19" t="s">
        <v>6653</v>
      </c>
      <c r="I837" s="19" t="s">
        <v>4927</v>
      </c>
      <c r="J837" s="20" t="s">
        <v>3173</v>
      </c>
      <c r="K837" s="19" t="s">
        <v>4928</v>
      </c>
      <c r="L837" s="19" t="s">
        <v>397</v>
      </c>
      <c r="M837" s="19">
        <v>5000</v>
      </c>
      <c r="N837" s="19" t="s">
        <v>494</v>
      </c>
      <c r="O837" s="23" t="s">
        <v>597</v>
      </c>
      <c r="P837" s="19">
        <f t="shared" si="39"/>
        <v>3</v>
      </c>
      <c r="Q837" s="19">
        <f t="shared" si="40"/>
        <v>10000</v>
      </c>
      <c r="R837" s="19">
        <f t="shared" si="41"/>
        <v>50000000</v>
      </c>
      <c r="W837" s="235">
        <v>40</v>
      </c>
      <c r="X837" s="236" t="s">
        <v>1727</v>
      </c>
      <c r="Y837" s="235">
        <v>10000</v>
      </c>
    </row>
    <row r="838" spans="1:25" ht="12.75" hidden="1" customHeight="1">
      <c r="A838" s="19">
        <v>4049161</v>
      </c>
      <c r="B838" s="19" t="s">
        <v>3777</v>
      </c>
      <c r="C838" s="19" t="s">
        <v>3778</v>
      </c>
      <c r="D838" s="19" t="s">
        <v>3779</v>
      </c>
      <c r="E838" s="19">
        <v>40</v>
      </c>
      <c r="F838" s="19" t="s">
        <v>3169</v>
      </c>
      <c r="G838" s="19" t="s">
        <v>495</v>
      </c>
      <c r="H838" s="19" t="s">
        <v>6669</v>
      </c>
      <c r="I838" s="19" t="s">
        <v>3782</v>
      </c>
      <c r="J838" s="20" t="s">
        <v>3173</v>
      </c>
      <c r="K838" s="19" t="s">
        <v>3783</v>
      </c>
      <c r="L838" s="19" t="s">
        <v>389</v>
      </c>
      <c r="M838" s="19">
        <v>54</v>
      </c>
      <c r="N838" s="19" t="s">
        <v>495</v>
      </c>
      <c r="O838" s="23" t="s">
        <v>597</v>
      </c>
      <c r="P838" s="19">
        <f t="shared" si="39"/>
        <v>3</v>
      </c>
      <c r="Q838" s="19">
        <f t="shared" si="40"/>
        <v>10000</v>
      </c>
      <c r="R838" s="19">
        <f t="shared" si="41"/>
        <v>540000</v>
      </c>
      <c r="W838" s="233">
        <v>40</v>
      </c>
      <c r="X838" s="234" t="s">
        <v>1728</v>
      </c>
      <c r="Y838" s="233">
        <v>10000</v>
      </c>
    </row>
    <row r="839" spans="1:25" ht="12.75" hidden="1" customHeight="1">
      <c r="A839" s="19">
        <v>15181490</v>
      </c>
      <c r="B839" s="19" t="s">
        <v>4119</v>
      </c>
      <c r="C839" s="19" t="s">
        <v>4120</v>
      </c>
      <c r="D839" s="19" t="s">
        <v>4121</v>
      </c>
      <c r="E839" s="19">
        <v>40</v>
      </c>
      <c r="F839" s="19" t="s">
        <v>3169</v>
      </c>
      <c r="G839" s="19" t="s">
        <v>495</v>
      </c>
      <c r="H839" s="19" t="s">
        <v>6669</v>
      </c>
      <c r="I839" s="19" t="s">
        <v>4005</v>
      </c>
      <c r="J839" s="20" t="s">
        <v>3173</v>
      </c>
      <c r="K839" s="19" t="s">
        <v>4122</v>
      </c>
      <c r="L839" s="19" t="s">
        <v>389</v>
      </c>
      <c r="M839" s="19">
        <v>300</v>
      </c>
      <c r="N839" s="19" t="s">
        <v>495</v>
      </c>
      <c r="O839" s="23" t="s">
        <v>597</v>
      </c>
      <c r="P839" s="19">
        <f t="shared" si="39"/>
        <v>3</v>
      </c>
      <c r="Q839" s="19">
        <f t="shared" si="40"/>
        <v>10000</v>
      </c>
      <c r="R839" s="19">
        <f t="shared" si="41"/>
        <v>3000000</v>
      </c>
      <c r="W839" s="235">
        <v>40</v>
      </c>
      <c r="X839" s="236" t="s">
        <v>1039</v>
      </c>
      <c r="Y839" s="235">
        <v>10000</v>
      </c>
    </row>
    <row r="840" spans="1:25" ht="12.75" hidden="1" customHeight="1">
      <c r="A840" s="19">
        <v>172729</v>
      </c>
      <c r="B840" s="19" t="s">
        <v>3185</v>
      </c>
      <c r="C840" s="19" t="s">
        <v>3186</v>
      </c>
      <c r="D840" s="19" t="s">
        <v>3187</v>
      </c>
      <c r="E840" s="19">
        <v>40</v>
      </c>
      <c r="F840" s="19" t="s">
        <v>3169</v>
      </c>
      <c r="G840" s="19" t="s">
        <v>496</v>
      </c>
      <c r="H840" s="19" t="s">
        <v>6670</v>
      </c>
      <c r="I840" s="19" t="s">
        <v>3190</v>
      </c>
      <c r="J840" s="20" t="s">
        <v>3173</v>
      </c>
      <c r="K840" s="19" t="s">
        <v>3191</v>
      </c>
      <c r="L840" s="19" t="s">
        <v>389</v>
      </c>
      <c r="M840" s="19">
        <v>2000</v>
      </c>
      <c r="N840" s="19" t="s">
        <v>496</v>
      </c>
      <c r="O840" s="23" t="s">
        <v>597</v>
      </c>
      <c r="P840" s="19">
        <f t="shared" si="39"/>
        <v>3</v>
      </c>
      <c r="Q840" s="19">
        <f t="shared" si="40"/>
        <v>10000</v>
      </c>
      <c r="R840" s="19">
        <f t="shared" si="41"/>
        <v>20000000</v>
      </c>
      <c r="W840" s="233">
        <v>40</v>
      </c>
      <c r="X840" s="234" t="s">
        <v>2437</v>
      </c>
      <c r="Y840" s="233">
        <v>10000</v>
      </c>
    </row>
    <row r="841" spans="1:25" ht="12.75" hidden="1" customHeight="1">
      <c r="A841" s="19">
        <v>5073440</v>
      </c>
      <c r="B841" s="19" t="s">
        <v>6671</v>
      </c>
      <c r="C841" s="19" t="s">
        <v>6672</v>
      </c>
      <c r="D841" s="19" t="s">
        <v>6673</v>
      </c>
      <c r="E841" s="19">
        <v>40</v>
      </c>
      <c r="F841" s="19" t="s">
        <v>3169</v>
      </c>
      <c r="G841" s="19" t="s">
        <v>496</v>
      </c>
      <c r="H841" s="19" t="s">
        <v>6670</v>
      </c>
      <c r="I841" s="19" t="s">
        <v>6674</v>
      </c>
      <c r="J841" s="20" t="s">
        <v>3173</v>
      </c>
      <c r="K841" s="19" t="s">
        <v>6675</v>
      </c>
      <c r="L841" s="19" t="s">
        <v>389</v>
      </c>
      <c r="M841" s="19">
        <v>20</v>
      </c>
      <c r="N841" s="19" t="s">
        <v>496</v>
      </c>
      <c r="O841" s="23" t="s">
        <v>597</v>
      </c>
      <c r="P841" s="19">
        <f t="shared" si="39"/>
        <v>3</v>
      </c>
      <c r="Q841" s="19">
        <f t="shared" si="40"/>
        <v>10000</v>
      </c>
      <c r="R841" s="19">
        <f t="shared" si="41"/>
        <v>200000</v>
      </c>
      <c r="W841" s="235">
        <v>40</v>
      </c>
      <c r="X841" s="236" t="s">
        <v>1731</v>
      </c>
      <c r="Y841" s="235">
        <v>10000</v>
      </c>
    </row>
    <row r="842" spans="1:25" ht="12.75" hidden="1" customHeight="1">
      <c r="A842" s="19">
        <v>14491962</v>
      </c>
      <c r="B842" s="19" t="s">
        <v>6676</v>
      </c>
      <c r="C842" s="19" t="s">
        <v>6677</v>
      </c>
      <c r="D842" s="19" t="s">
        <v>6678</v>
      </c>
      <c r="E842" s="19">
        <v>40</v>
      </c>
      <c r="F842" s="19" t="s">
        <v>3169</v>
      </c>
      <c r="G842" s="19" t="s">
        <v>496</v>
      </c>
      <c r="H842" s="19" t="s">
        <v>6670</v>
      </c>
      <c r="I842" s="19" t="s">
        <v>3970</v>
      </c>
      <c r="J842" s="20" t="s">
        <v>3173</v>
      </c>
      <c r="K842" s="19" t="s">
        <v>6679</v>
      </c>
      <c r="L842" s="19" t="s">
        <v>389</v>
      </c>
      <c r="M842" s="19">
        <v>1000</v>
      </c>
      <c r="N842" s="19" t="s">
        <v>496</v>
      </c>
      <c r="O842" s="23" t="s">
        <v>597</v>
      </c>
      <c r="P842" s="19">
        <f t="shared" si="39"/>
        <v>3</v>
      </c>
      <c r="Q842" s="19">
        <f t="shared" si="40"/>
        <v>10000</v>
      </c>
      <c r="R842" s="19">
        <f t="shared" si="41"/>
        <v>10000000</v>
      </c>
      <c r="W842" s="233">
        <v>40</v>
      </c>
      <c r="X842" s="234" t="s">
        <v>1043</v>
      </c>
      <c r="Y842" s="233">
        <v>10000</v>
      </c>
    </row>
    <row r="843" spans="1:25" ht="12.75" hidden="1" customHeight="1">
      <c r="A843" s="19">
        <v>6371385</v>
      </c>
      <c r="B843" s="19" t="s">
        <v>6680</v>
      </c>
      <c r="C843" s="19" t="s">
        <v>6681</v>
      </c>
      <c r="D843" s="19" t="s">
        <v>6682</v>
      </c>
      <c r="E843" s="19">
        <v>40</v>
      </c>
      <c r="F843" s="19" t="s">
        <v>3169</v>
      </c>
      <c r="G843" s="19" t="s">
        <v>496</v>
      </c>
      <c r="H843" s="19" t="s">
        <v>6670</v>
      </c>
      <c r="I843" s="19" t="s">
        <v>6683</v>
      </c>
      <c r="J843" s="20" t="s">
        <v>3173</v>
      </c>
      <c r="K843" s="19" t="s">
        <v>6684</v>
      </c>
      <c r="L843" s="19" t="s">
        <v>389</v>
      </c>
      <c r="M843" s="19">
        <v>2</v>
      </c>
      <c r="N843" s="19" t="s">
        <v>496</v>
      </c>
      <c r="O843" s="23" t="s">
        <v>597</v>
      </c>
      <c r="P843" s="19">
        <f t="shared" si="39"/>
        <v>3</v>
      </c>
      <c r="Q843" s="19">
        <f t="shared" si="40"/>
        <v>10000</v>
      </c>
      <c r="R843" s="19">
        <f t="shared" si="41"/>
        <v>20000</v>
      </c>
      <c r="W843" s="235">
        <v>40</v>
      </c>
      <c r="X843" s="236" t="s">
        <v>1044</v>
      </c>
      <c r="Y843" s="235">
        <v>10000</v>
      </c>
    </row>
    <row r="844" spans="1:25" ht="12.75" hidden="1" customHeight="1">
      <c r="A844" s="19">
        <v>5435580</v>
      </c>
      <c r="B844" s="19" t="s">
        <v>6685</v>
      </c>
      <c r="C844" s="19" t="s">
        <v>6686</v>
      </c>
      <c r="D844" s="19" t="s">
        <v>6687</v>
      </c>
      <c r="E844" s="19">
        <v>40</v>
      </c>
      <c r="F844" s="19" t="s">
        <v>3169</v>
      </c>
      <c r="G844" s="19" t="s">
        <v>496</v>
      </c>
      <c r="H844" s="19" t="s">
        <v>6670</v>
      </c>
      <c r="I844" s="19" t="s">
        <v>6688</v>
      </c>
      <c r="J844" s="20" t="s">
        <v>3173</v>
      </c>
      <c r="K844" s="19" t="s">
        <v>6689</v>
      </c>
      <c r="L844" s="19" t="s">
        <v>389</v>
      </c>
      <c r="M844" s="19">
        <v>50</v>
      </c>
      <c r="N844" s="19" t="s">
        <v>496</v>
      </c>
      <c r="O844" s="23" t="s">
        <v>597</v>
      </c>
      <c r="P844" s="19">
        <f t="shared" si="39"/>
        <v>3</v>
      </c>
      <c r="Q844" s="19">
        <f t="shared" si="40"/>
        <v>10000</v>
      </c>
      <c r="R844" s="19">
        <f t="shared" si="41"/>
        <v>500000</v>
      </c>
      <c r="W844" s="233">
        <v>40</v>
      </c>
      <c r="X844" s="234" t="s">
        <v>1045</v>
      </c>
      <c r="Y844" s="233">
        <v>10000</v>
      </c>
    </row>
    <row r="845" spans="1:25" ht="12.75" hidden="1" customHeight="1">
      <c r="A845" s="19">
        <v>6348550</v>
      </c>
      <c r="B845" s="19" t="s">
        <v>6690</v>
      </c>
      <c r="C845" s="19" t="s">
        <v>6691</v>
      </c>
      <c r="D845" s="19" t="s">
        <v>6692</v>
      </c>
      <c r="E845" s="19">
        <v>40</v>
      </c>
      <c r="F845" s="19" t="s">
        <v>3169</v>
      </c>
      <c r="G845" s="19" t="s">
        <v>496</v>
      </c>
      <c r="H845" s="19" t="s">
        <v>6670</v>
      </c>
      <c r="I845" s="19" t="s">
        <v>6693</v>
      </c>
      <c r="J845" s="20" t="s">
        <v>3173</v>
      </c>
      <c r="K845" s="19" t="s">
        <v>6694</v>
      </c>
      <c r="L845" s="19" t="s">
        <v>389</v>
      </c>
      <c r="M845" s="19">
        <v>133</v>
      </c>
      <c r="N845" s="19" t="s">
        <v>496</v>
      </c>
      <c r="O845" s="23" t="s">
        <v>597</v>
      </c>
      <c r="P845" s="19">
        <f t="shared" si="39"/>
        <v>3</v>
      </c>
      <c r="Q845" s="19">
        <f t="shared" si="40"/>
        <v>10000</v>
      </c>
      <c r="R845" s="19">
        <f t="shared" si="41"/>
        <v>1330000</v>
      </c>
      <c r="W845" s="235">
        <v>40</v>
      </c>
      <c r="X845" s="236" t="s">
        <v>2784</v>
      </c>
      <c r="Y845" s="235">
        <v>10000</v>
      </c>
    </row>
    <row r="846" spans="1:25" ht="12.75" hidden="1" customHeight="1">
      <c r="A846" s="19">
        <v>350520</v>
      </c>
      <c r="B846" s="19" t="s">
        <v>3269</v>
      </c>
      <c r="C846" s="19" t="s">
        <v>3270</v>
      </c>
      <c r="D846" s="19" t="s">
        <v>3271</v>
      </c>
      <c r="E846" s="19">
        <v>40</v>
      </c>
      <c r="F846" s="19" t="s">
        <v>3169</v>
      </c>
      <c r="G846" s="19" t="s">
        <v>496</v>
      </c>
      <c r="H846" s="19" t="s">
        <v>6670</v>
      </c>
      <c r="I846" s="19" t="s">
        <v>3274</v>
      </c>
      <c r="J846" s="20" t="s">
        <v>3173</v>
      </c>
      <c r="K846" s="19" t="s">
        <v>3275</v>
      </c>
      <c r="L846" s="19" t="s">
        <v>389</v>
      </c>
      <c r="M846" s="19">
        <v>439</v>
      </c>
      <c r="N846" s="19" t="s">
        <v>496</v>
      </c>
      <c r="O846" s="23" t="s">
        <v>597</v>
      </c>
      <c r="P846" s="19">
        <f t="shared" si="39"/>
        <v>3</v>
      </c>
      <c r="Q846" s="19">
        <f t="shared" si="40"/>
        <v>10000</v>
      </c>
      <c r="R846" s="19">
        <f t="shared" si="41"/>
        <v>4390000</v>
      </c>
      <c r="W846" s="233">
        <v>40</v>
      </c>
      <c r="X846" s="234" t="s">
        <v>1046</v>
      </c>
      <c r="Y846" s="233">
        <v>10000</v>
      </c>
    </row>
    <row r="847" spans="1:25" ht="12.75" hidden="1" customHeight="1">
      <c r="A847" s="19">
        <v>449672</v>
      </c>
      <c r="B847" s="19" t="s">
        <v>6695</v>
      </c>
      <c r="C847" s="19" t="s">
        <v>6696</v>
      </c>
      <c r="D847" s="19" t="s">
        <v>6697</v>
      </c>
      <c r="E847" s="19">
        <v>40</v>
      </c>
      <c r="F847" s="19" t="s">
        <v>3169</v>
      </c>
      <c r="G847" s="19" t="s">
        <v>496</v>
      </c>
      <c r="H847" s="19" t="s">
        <v>6670</v>
      </c>
      <c r="I847" s="19" t="s">
        <v>6698</v>
      </c>
      <c r="J847" s="20" t="s">
        <v>3173</v>
      </c>
      <c r="K847" s="19" t="s">
        <v>6699</v>
      </c>
      <c r="L847" s="19" t="s">
        <v>389</v>
      </c>
      <c r="M847" s="19">
        <v>42</v>
      </c>
      <c r="N847" s="19" t="s">
        <v>496</v>
      </c>
      <c r="O847" s="23" t="s">
        <v>597</v>
      </c>
      <c r="P847" s="19">
        <f t="shared" si="39"/>
        <v>3</v>
      </c>
      <c r="Q847" s="19">
        <f t="shared" si="40"/>
        <v>10000</v>
      </c>
      <c r="R847" s="19">
        <f t="shared" si="41"/>
        <v>420000</v>
      </c>
      <c r="W847" s="235">
        <v>40</v>
      </c>
      <c r="X847" s="236" t="s">
        <v>1048</v>
      </c>
      <c r="Y847" s="235">
        <v>10000</v>
      </c>
    </row>
    <row r="848" spans="1:25" ht="12.75" customHeight="1">
      <c r="A848" s="19">
        <v>393</v>
      </c>
      <c r="B848" s="19" t="s">
        <v>3199</v>
      </c>
      <c r="C848" s="19" t="s">
        <v>3169</v>
      </c>
      <c r="D848" s="19" t="s">
        <v>3200</v>
      </c>
      <c r="E848" s="19">
        <v>40</v>
      </c>
      <c r="F848" s="19" t="s">
        <v>3169</v>
      </c>
      <c r="G848" s="19" t="s">
        <v>6700</v>
      </c>
      <c r="H848" s="19" t="s">
        <v>6701</v>
      </c>
      <c r="I848" s="19" t="s">
        <v>3202</v>
      </c>
      <c r="J848" s="20" t="s">
        <v>3173</v>
      </c>
      <c r="K848" s="19" t="s">
        <v>3203</v>
      </c>
      <c r="L848" s="19" t="s">
        <v>389</v>
      </c>
      <c r="M848" s="19">
        <v>400000</v>
      </c>
      <c r="N848" s="19" t="s">
        <v>6700</v>
      </c>
      <c r="O848" s="23" t="s">
        <v>597</v>
      </c>
      <c r="P848" s="19">
        <f t="shared" si="39"/>
        <v>9</v>
      </c>
      <c r="Q848" s="19">
        <f t="shared" si="40"/>
        <v>100000</v>
      </c>
      <c r="R848" s="19">
        <f t="shared" si="41"/>
        <v>40000000000</v>
      </c>
      <c r="W848" s="233">
        <v>40</v>
      </c>
      <c r="X848" s="234" t="s">
        <v>507</v>
      </c>
      <c r="Y848" s="233">
        <v>10000</v>
      </c>
    </row>
    <row r="849" spans="1:25" ht="12.75" hidden="1" customHeight="1">
      <c r="A849" s="19">
        <v>6938032</v>
      </c>
      <c r="B849" s="19" t="s">
        <v>6702</v>
      </c>
      <c r="C849" s="19" t="s">
        <v>6703</v>
      </c>
      <c r="D849" s="19" t="s">
        <v>6704</v>
      </c>
      <c r="E849" s="19">
        <v>40</v>
      </c>
      <c r="F849" s="19" t="s">
        <v>3169</v>
      </c>
      <c r="G849" s="19" t="s">
        <v>498</v>
      </c>
      <c r="H849" s="19" t="s">
        <v>6705</v>
      </c>
      <c r="I849" s="19" t="s">
        <v>6706</v>
      </c>
      <c r="J849" s="20" t="s">
        <v>3173</v>
      </c>
      <c r="K849" s="19" t="s">
        <v>6707</v>
      </c>
      <c r="L849" s="19" t="s">
        <v>389</v>
      </c>
      <c r="M849" s="19">
        <v>600</v>
      </c>
      <c r="N849" s="19" t="s">
        <v>498</v>
      </c>
      <c r="O849" s="23" t="s">
        <v>597</v>
      </c>
      <c r="P849" s="19">
        <f t="shared" si="39"/>
        <v>3</v>
      </c>
      <c r="Q849" s="19">
        <f t="shared" si="40"/>
        <v>10000</v>
      </c>
      <c r="R849" s="19">
        <f t="shared" si="41"/>
        <v>6000000</v>
      </c>
      <c r="W849" s="235">
        <v>40</v>
      </c>
      <c r="X849" s="236" t="s">
        <v>1050</v>
      </c>
      <c r="Y849" s="235">
        <v>10000</v>
      </c>
    </row>
    <row r="850" spans="1:25" ht="12.75" hidden="1" customHeight="1">
      <c r="A850" s="19">
        <v>6978699</v>
      </c>
      <c r="B850" s="19" t="s">
        <v>6538</v>
      </c>
      <c r="C850" s="19" t="s">
        <v>6539</v>
      </c>
      <c r="D850" s="19" t="s">
        <v>6540</v>
      </c>
      <c r="E850" s="19">
        <v>40</v>
      </c>
      <c r="F850" s="19" t="s">
        <v>3169</v>
      </c>
      <c r="G850" s="19" t="s">
        <v>498</v>
      </c>
      <c r="H850" s="19" t="s">
        <v>6705</v>
      </c>
      <c r="I850" s="19" t="s">
        <v>6541</v>
      </c>
      <c r="J850" s="20" t="s">
        <v>3173</v>
      </c>
      <c r="K850" s="19" t="s">
        <v>6542</v>
      </c>
      <c r="L850" s="19" t="s">
        <v>389</v>
      </c>
      <c r="M850" s="19">
        <v>7600</v>
      </c>
      <c r="N850" s="19" t="s">
        <v>498</v>
      </c>
      <c r="O850" s="23" t="s">
        <v>597</v>
      </c>
      <c r="P850" s="19">
        <f t="shared" si="39"/>
        <v>3</v>
      </c>
      <c r="Q850" s="19">
        <f t="shared" si="40"/>
        <v>10000</v>
      </c>
      <c r="R850" s="19">
        <f t="shared" si="41"/>
        <v>76000000</v>
      </c>
      <c r="W850" s="233">
        <v>40</v>
      </c>
      <c r="X850" s="234" t="s">
        <v>1051</v>
      </c>
      <c r="Y850" s="233">
        <v>10000</v>
      </c>
    </row>
    <row r="851" spans="1:25" ht="12.75" hidden="1" customHeight="1">
      <c r="A851" s="19">
        <v>4288307</v>
      </c>
      <c r="B851" s="19" t="s">
        <v>6708</v>
      </c>
      <c r="C851" s="19" t="s">
        <v>6709</v>
      </c>
      <c r="D851" s="19" t="s">
        <v>6710</v>
      </c>
      <c r="E851" s="19">
        <v>40</v>
      </c>
      <c r="F851" s="19" t="s">
        <v>3169</v>
      </c>
      <c r="G851" s="19" t="s">
        <v>498</v>
      </c>
      <c r="H851" s="19" t="s">
        <v>6705</v>
      </c>
      <c r="I851" s="19" t="s">
        <v>6711</v>
      </c>
      <c r="J851" s="20" t="s">
        <v>3173</v>
      </c>
      <c r="K851" s="19" t="s">
        <v>6712</v>
      </c>
      <c r="L851" s="19" t="s">
        <v>389</v>
      </c>
      <c r="M851" s="19">
        <v>56</v>
      </c>
      <c r="N851" s="19" t="s">
        <v>498</v>
      </c>
      <c r="O851" s="23" t="s">
        <v>597</v>
      </c>
      <c r="P851" s="19">
        <f t="shared" si="39"/>
        <v>3</v>
      </c>
      <c r="Q851" s="19">
        <f t="shared" si="40"/>
        <v>10000</v>
      </c>
      <c r="R851" s="19">
        <f t="shared" si="41"/>
        <v>560000</v>
      </c>
      <c r="W851" s="235">
        <v>40</v>
      </c>
      <c r="X851" s="236" t="s">
        <v>1052</v>
      </c>
      <c r="Y851" s="235">
        <v>10000</v>
      </c>
    </row>
    <row r="852" spans="1:25" ht="12.75" hidden="1" customHeight="1">
      <c r="A852" s="19">
        <v>10056187</v>
      </c>
      <c r="B852" s="19" t="s">
        <v>6713</v>
      </c>
      <c r="C852" s="19" t="s">
        <v>6714</v>
      </c>
      <c r="D852" s="19" t="s">
        <v>6715</v>
      </c>
      <c r="E852" s="19">
        <v>40</v>
      </c>
      <c r="F852" s="19" t="s">
        <v>3169</v>
      </c>
      <c r="G852" s="19" t="s">
        <v>498</v>
      </c>
      <c r="H852" s="19" t="s">
        <v>6705</v>
      </c>
      <c r="I852" s="19" t="s">
        <v>5136</v>
      </c>
      <c r="J852" s="20" t="s">
        <v>3173</v>
      </c>
      <c r="K852" s="19" t="s">
        <v>6716</v>
      </c>
      <c r="L852" s="19" t="s">
        <v>389</v>
      </c>
      <c r="M852" s="19">
        <v>30</v>
      </c>
      <c r="N852" s="19" t="s">
        <v>498</v>
      </c>
      <c r="O852" s="23" t="s">
        <v>597</v>
      </c>
      <c r="P852" s="19">
        <f t="shared" si="39"/>
        <v>3</v>
      </c>
      <c r="Q852" s="19">
        <f t="shared" si="40"/>
        <v>10000</v>
      </c>
      <c r="R852" s="19">
        <f t="shared" si="41"/>
        <v>300000</v>
      </c>
      <c r="W852" s="233">
        <v>40</v>
      </c>
      <c r="X852" s="234" t="s">
        <v>1770</v>
      </c>
      <c r="Y852" s="233">
        <v>10000</v>
      </c>
    </row>
    <row r="853" spans="1:25" ht="12.75" hidden="1" customHeight="1">
      <c r="A853" s="19">
        <v>10984131</v>
      </c>
      <c r="B853" s="19" t="s">
        <v>6717</v>
      </c>
      <c r="C853" s="19" t="s">
        <v>6718</v>
      </c>
      <c r="D853" s="19" t="s">
        <v>6719</v>
      </c>
      <c r="E853" s="19">
        <v>40</v>
      </c>
      <c r="F853" s="19" t="s">
        <v>3169</v>
      </c>
      <c r="G853" s="19" t="s">
        <v>498</v>
      </c>
      <c r="H853" s="19" t="s">
        <v>6705</v>
      </c>
      <c r="I853" s="19" t="s">
        <v>4446</v>
      </c>
      <c r="J853" s="20" t="s">
        <v>3173</v>
      </c>
      <c r="K853" s="19" t="s">
        <v>6720</v>
      </c>
      <c r="L853" s="19" t="s">
        <v>397</v>
      </c>
      <c r="M853" s="19">
        <v>600</v>
      </c>
      <c r="N853" s="19" t="s">
        <v>498</v>
      </c>
      <c r="O853" s="23" t="s">
        <v>597</v>
      </c>
      <c r="P853" s="19">
        <f t="shared" si="39"/>
        <v>3</v>
      </c>
      <c r="Q853" s="19">
        <f t="shared" si="40"/>
        <v>10000</v>
      </c>
      <c r="R853" s="19">
        <f t="shared" si="41"/>
        <v>6000000</v>
      </c>
      <c r="W853" s="235">
        <v>40</v>
      </c>
      <c r="X853" s="236" t="s">
        <v>1054</v>
      </c>
      <c r="Y853" s="235">
        <v>10000</v>
      </c>
    </row>
    <row r="854" spans="1:25" ht="12.75" hidden="1" customHeight="1">
      <c r="A854" s="19">
        <v>8826218</v>
      </c>
      <c r="B854" s="19" t="s">
        <v>6721</v>
      </c>
      <c r="C854" s="19" t="s">
        <v>6722</v>
      </c>
      <c r="D854" s="19" t="s">
        <v>6723</v>
      </c>
      <c r="E854" s="19">
        <v>40</v>
      </c>
      <c r="F854" s="19" t="s">
        <v>3169</v>
      </c>
      <c r="G854" s="19" t="s">
        <v>500</v>
      </c>
      <c r="H854" s="19" t="s">
        <v>6724</v>
      </c>
      <c r="I854" s="19" t="s">
        <v>6588</v>
      </c>
      <c r="J854" s="20" t="s">
        <v>3173</v>
      </c>
      <c r="K854" s="19" t="s">
        <v>6725</v>
      </c>
      <c r="L854" s="19" t="s">
        <v>389</v>
      </c>
      <c r="M854" s="19">
        <v>11200</v>
      </c>
      <c r="N854" s="19" t="s">
        <v>500</v>
      </c>
      <c r="O854" s="23" t="s">
        <v>597</v>
      </c>
      <c r="P854" s="19">
        <f t="shared" si="39"/>
        <v>3</v>
      </c>
      <c r="Q854" s="19">
        <f t="shared" si="40"/>
        <v>10000</v>
      </c>
      <c r="R854" s="19">
        <f t="shared" si="41"/>
        <v>112000000</v>
      </c>
      <c r="W854" s="233">
        <v>40</v>
      </c>
      <c r="X854" s="234" t="s">
        <v>800</v>
      </c>
      <c r="Y854" s="233">
        <v>10000</v>
      </c>
    </row>
    <row r="855" spans="1:25" ht="12.75" hidden="1" customHeight="1">
      <c r="A855" s="19">
        <v>6297363</v>
      </c>
      <c r="B855" s="19" t="s">
        <v>6726</v>
      </c>
      <c r="C855" s="19" t="s">
        <v>6727</v>
      </c>
      <c r="D855" s="19" t="s">
        <v>6728</v>
      </c>
      <c r="E855" s="19">
        <v>40</v>
      </c>
      <c r="F855" s="19" t="s">
        <v>3169</v>
      </c>
      <c r="G855" s="19" t="s">
        <v>501</v>
      </c>
      <c r="H855" s="19" t="s">
        <v>6729</v>
      </c>
      <c r="I855" s="19" t="s">
        <v>5031</v>
      </c>
      <c r="J855" s="20" t="s">
        <v>3173</v>
      </c>
      <c r="K855" s="19" t="s">
        <v>6730</v>
      </c>
      <c r="L855" s="19" t="s">
        <v>389</v>
      </c>
      <c r="M855" s="19">
        <v>10000</v>
      </c>
      <c r="N855" s="19" t="s">
        <v>501</v>
      </c>
      <c r="O855" s="23" t="s">
        <v>597</v>
      </c>
      <c r="P855" s="19">
        <f t="shared" si="39"/>
        <v>3</v>
      </c>
      <c r="Q855" s="19">
        <f t="shared" si="40"/>
        <v>10000</v>
      </c>
      <c r="R855" s="19">
        <f t="shared" si="41"/>
        <v>100000000</v>
      </c>
      <c r="W855" s="235">
        <v>40</v>
      </c>
      <c r="X855" s="236" t="s">
        <v>800</v>
      </c>
      <c r="Y855" s="235">
        <v>10000</v>
      </c>
    </row>
    <row r="856" spans="1:25" ht="12.75" hidden="1" customHeight="1">
      <c r="A856" s="19">
        <v>12432131</v>
      </c>
      <c r="B856" s="19" t="s">
        <v>6731</v>
      </c>
      <c r="C856" s="19" t="s">
        <v>6732</v>
      </c>
      <c r="D856" s="19" t="s">
        <v>6733</v>
      </c>
      <c r="E856" s="19">
        <v>40</v>
      </c>
      <c r="F856" s="19" t="s">
        <v>3169</v>
      </c>
      <c r="G856" s="19" t="s">
        <v>501</v>
      </c>
      <c r="H856" s="19" t="s">
        <v>6729</v>
      </c>
      <c r="I856" s="19" t="s">
        <v>4117</v>
      </c>
      <c r="J856" s="20" t="s">
        <v>3173</v>
      </c>
      <c r="K856" s="19" t="s">
        <v>6734</v>
      </c>
      <c r="L856" s="19" t="s">
        <v>389</v>
      </c>
      <c r="M856" s="19">
        <v>4000</v>
      </c>
      <c r="N856" s="19" t="s">
        <v>501</v>
      </c>
      <c r="O856" s="23" t="s">
        <v>597</v>
      </c>
      <c r="P856" s="19">
        <f t="shared" si="39"/>
        <v>3</v>
      </c>
      <c r="Q856" s="19">
        <f t="shared" si="40"/>
        <v>10000</v>
      </c>
      <c r="R856" s="19">
        <f t="shared" si="41"/>
        <v>40000000</v>
      </c>
      <c r="W856" s="233">
        <v>40</v>
      </c>
      <c r="X856" s="234" t="s">
        <v>1772</v>
      </c>
      <c r="Y856" s="233">
        <v>10000</v>
      </c>
    </row>
    <row r="857" spans="1:25" ht="12.75" hidden="1" customHeight="1">
      <c r="A857" s="19">
        <v>6201817</v>
      </c>
      <c r="B857" s="19" t="s">
        <v>6735</v>
      </c>
      <c r="C857" s="19" t="s">
        <v>6736</v>
      </c>
      <c r="D857" s="19" t="s">
        <v>6737</v>
      </c>
      <c r="E857" s="19">
        <v>40</v>
      </c>
      <c r="F857" s="19" t="s">
        <v>3169</v>
      </c>
      <c r="G857" s="19" t="s">
        <v>501</v>
      </c>
      <c r="H857" s="19" t="s">
        <v>6729</v>
      </c>
      <c r="I857" s="19" t="s">
        <v>6738</v>
      </c>
      <c r="J857" s="20" t="s">
        <v>3173</v>
      </c>
      <c r="K857" s="19" t="s">
        <v>6739</v>
      </c>
      <c r="L857" s="19" t="s">
        <v>389</v>
      </c>
      <c r="M857" s="19">
        <v>13000</v>
      </c>
      <c r="N857" s="19" t="s">
        <v>501</v>
      </c>
      <c r="O857" s="23" t="s">
        <v>597</v>
      </c>
      <c r="P857" s="19">
        <f t="shared" si="39"/>
        <v>3</v>
      </c>
      <c r="Q857" s="19">
        <f t="shared" si="40"/>
        <v>10000</v>
      </c>
      <c r="R857" s="19">
        <f t="shared" si="41"/>
        <v>130000000</v>
      </c>
      <c r="W857" s="235">
        <v>40</v>
      </c>
      <c r="X857" s="236" t="s">
        <v>1774</v>
      </c>
      <c r="Y857" s="235">
        <v>10000</v>
      </c>
    </row>
    <row r="858" spans="1:25" ht="12.75" hidden="1" customHeight="1">
      <c r="A858" s="19">
        <v>4168675</v>
      </c>
      <c r="B858" s="19" t="s">
        <v>6740</v>
      </c>
      <c r="C858" s="19" t="s">
        <v>6741</v>
      </c>
      <c r="D858" s="19" t="s">
        <v>6742</v>
      </c>
      <c r="E858" s="19">
        <v>40</v>
      </c>
      <c r="F858" s="19" t="s">
        <v>3169</v>
      </c>
      <c r="G858" s="19" t="s">
        <v>501</v>
      </c>
      <c r="H858" s="19" t="s">
        <v>6729</v>
      </c>
      <c r="I858" s="19" t="s">
        <v>6743</v>
      </c>
      <c r="J858" s="20" t="s">
        <v>3173</v>
      </c>
      <c r="K858" s="19" t="s">
        <v>6744</v>
      </c>
      <c r="L858" s="19" t="s">
        <v>389</v>
      </c>
      <c r="M858" s="19">
        <v>1100</v>
      </c>
      <c r="N858" s="19" t="s">
        <v>501</v>
      </c>
      <c r="O858" s="23" t="s">
        <v>597</v>
      </c>
      <c r="P858" s="19">
        <f t="shared" si="39"/>
        <v>3</v>
      </c>
      <c r="Q858" s="19">
        <f t="shared" si="40"/>
        <v>10000</v>
      </c>
      <c r="R858" s="19">
        <f t="shared" si="41"/>
        <v>11000000</v>
      </c>
      <c r="W858" s="233">
        <v>40</v>
      </c>
      <c r="X858" s="234" t="s">
        <v>1055</v>
      </c>
      <c r="Y858" s="233">
        <v>10000</v>
      </c>
    </row>
    <row r="859" spans="1:25" ht="12.75" hidden="1" customHeight="1">
      <c r="A859" s="19">
        <v>4590801</v>
      </c>
      <c r="B859" s="19" t="s">
        <v>6745</v>
      </c>
      <c r="C859" s="19" t="s">
        <v>6746</v>
      </c>
      <c r="D859" s="19" t="s">
        <v>6747</v>
      </c>
      <c r="E859" s="19">
        <v>40</v>
      </c>
      <c r="F859" s="19" t="s">
        <v>3169</v>
      </c>
      <c r="G859" s="19" t="s">
        <v>502</v>
      </c>
      <c r="H859" s="19" t="s">
        <v>6748</v>
      </c>
      <c r="I859" s="19" t="s">
        <v>6749</v>
      </c>
      <c r="J859" s="20" t="s">
        <v>3173</v>
      </c>
      <c r="K859" s="19" t="s">
        <v>6750</v>
      </c>
      <c r="L859" s="19" t="s">
        <v>389</v>
      </c>
      <c r="M859" s="19">
        <v>821</v>
      </c>
      <c r="N859" s="19" t="s">
        <v>502</v>
      </c>
      <c r="O859" s="23" t="s">
        <v>597</v>
      </c>
      <c r="P859" s="19">
        <f t="shared" si="39"/>
        <v>3</v>
      </c>
      <c r="Q859" s="19">
        <f t="shared" si="40"/>
        <v>10000</v>
      </c>
      <c r="R859" s="19">
        <f t="shared" si="41"/>
        <v>8210000</v>
      </c>
      <c r="W859" s="235">
        <v>40</v>
      </c>
      <c r="X859" s="236" t="s">
        <v>1057</v>
      </c>
      <c r="Y859" s="235">
        <v>10000</v>
      </c>
    </row>
    <row r="860" spans="1:25" ht="12.75" hidden="1" customHeight="1">
      <c r="A860" s="19">
        <v>12587280</v>
      </c>
      <c r="B860" s="19" t="s">
        <v>6751</v>
      </c>
      <c r="C860" s="19" t="s">
        <v>6752</v>
      </c>
      <c r="D860" s="19" t="s">
        <v>6753</v>
      </c>
      <c r="E860" s="19">
        <v>40</v>
      </c>
      <c r="F860" s="19" t="s">
        <v>3169</v>
      </c>
      <c r="G860" s="19" t="s">
        <v>502</v>
      </c>
      <c r="H860" s="19" t="s">
        <v>6748</v>
      </c>
      <c r="I860" s="19" t="s">
        <v>6754</v>
      </c>
      <c r="J860" s="20" t="s">
        <v>3173</v>
      </c>
      <c r="K860" s="19" t="s">
        <v>6755</v>
      </c>
      <c r="L860" s="19" t="s">
        <v>389</v>
      </c>
      <c r="M860" s="19">
        <v>10903974</v>
      </c>
      <c r="N860" s="19" t="s">
        <v>502</v>
      </c>
      <c r="O860" s="23" t="s">
        <v>597</v>
      </c>
      <c r="P860" s="19">
        <f t="shared" si="39"/>
        <v>3</v>
      </c>
      <c r="Q860" s="19">
        <f t="shared" si="40"/>
        <v>10000</v>
      </c>
      <c r="R860" s="19">
        <f t="shared" si="41"/>
        <v>109039740000</v>
      </c>
      <c r="W860" s="233">
        <v>40</v>
      </c>
      <c r="X860" s="234" t="s">
        <v>1058</v>
      </c>
      <c r="Y860" s="233">
        <v>10000</v>
      </c>
    </row>
    <row r="861" spans="1:25" ht="12.75" hidden="1" customHeight="1">
      <c r="A861" s="19">
        <v>12676742</v>
      </c>
      <c r="B861" s="19" t="s">
        <v>6756</v>
      </c>
      <c r="C861" s="19" t="s">
        <v>6757</v>
      </c>
      <c r="D861" s="19" t="s">
        <v>6758</v>
      </c>
      <c r="E861" s="19">
        <v>40</v>
      </c>
      <c r="F861" s="19" t="s">
        <v>3169</v>
      </c>
      <c r="G861" s="19" t="s">
        <v>502</v>
      </c>
      <c r="H861" s="19" t="s">
        <v>6748</v>
      </c>
      <c r="I861" s="19" t="s">
        <v>6759</v>
      </c>
      <c r="J861" s="20" t="s">
        <v>3173</v>
      </c>
      <c r="K861" s="19" t="s">
        <v>6760</v>
      </c>
      <c r="L861" s="19" t="s">
        <v>389</v>
      </c>
      <c r="M861" s="19">
        <v>291845</v>
      </c>
      <c r="N861" s="19" t="s">
        <v>502</v>
      </c>
      <c r="O861" s="23" t="s">
        <v>597</v>
      </c>
      <c r="P861" s="19">
        <f t="shared" si="39"/>
        <v>3</v>
      </c>
      <c r="Q861" s="19">
        <f t="shared" si="40"/>
        <v>10000</v>
      </c>
      <c r="R861" s="19">
        <f t="shared" si="41"/>
        <v>2918450000</v>
      </c>
      <c r="W861" s="235">
        <v>40</v>
      </c>
      <c r="X861" s="236" t="s">
        <v>1059</v>
      </c>
      <c r="Y861" s="235">
        <v>10000</v>
      </c>
    </row>
    <row r="862" spans="1:25" ht="12.75" hidden="1" customHeight="1">
      <c r="A862" s="19">
        <v>12676742</v>
      </c>
      <c r="B862" s="19" t="s">
        <v>6756</v>
      </c>
      <c r="C862" s="19" t="s">
        <v>6757</v>
      </c>
      <c r="D862" s="19" t="s">
        <v>6758</v>
      </c>
      <c r="E862" s="19">
        <v>40</v>
      </c>
      <c r="F862" s="19" t="s">
        <v>3169</v>
      </c>
      <c r="G862" s="19" t="s">
        <v>502</v>
      </c>
      <c r="H862" s="19" t="s">
        <v>6748</v>
      </c>
      <c r="I862" s="19" t="s">
        <v>6759</v>
      </c>
      <c r="J862" s="20" t="s">
        <v>3173</v>
      </c>
      <c r="K862" s="19" t="s">
        <v>6760</v>
      </c>
      <c r="L862" s="19" t="s">
        <v>446</v>
      </c>
      <c r="M862" s="19">
        <v>18000000</v>
      </c>
      <c r="N862" s="19" t="s">
        <v>502</v>
      </c>
      <c r="O862" s="23" t="s">
        <v>597</v>
      </c>
      <c r="P862" s="19">
        <f t="shared" si="39"/>
        <v>3</v>
      </c>
      <c r="Q862" s="19">
        <f t="shared" si="40"/>
        <v>10000</v>
      </c>
      <c r="R862" s="19">
        <f t="shared" si="41"/>
        <v>180000000000</v>
      </c>
      <c r="W862" s="233">
        <v>40</v>
      </c>
      <c r="X862" s="234" t="s">
        <v>17581</v>
      </c>
      <c r="Y862" s="233">
        <v>10000</v>
      </c>
    </row>
    <row r="863" spans="1:25" ht="12.75" hidden="1" customHeight="1">
      <c r="A863" s="19">
        <v>11764941</v>
      </c>
      <c r="B863" s="19" t="s">
        <v>6761</v>
      </c>
      <c r="C863" s="19" t="s">
        <v>6762</v>
      </c>
      <c r="D863" s="19" t="s">
        <v>6763</v>
      </c>
      <c r="E863" s="19">
        <v>40</v>
      </c>
      <c r="F863" s="19" t="s">
        <v>3169</v>
      </c>
      <c r="G863" s="19" t="s">
        <v>502</v>
      </c>
      <c r="H863" s="19" t="s">
        <v>6748</v>
      </c>
      <c r="I863" s="19" t="s">
        <v>6764</v>
      </c>
      <c r="J863" s="20" t="s">
        <v>3173</v>
      </c>
      <c r="K863" s="19" t="s">
        <v>6765</v>
      </c>
      <c r="L863" s="19" t="s">
        <v>389</v>
      </c>
      <c r="M863" s="19">
        <v>90336</v>
      </c>
      <c r="N863" s="19" t="s">
        <v>502</v>
      </c>
      <c r="O863" s="23" t="s">
        <v>597</v>
      </c>
      <c r="P863" s="19">
        <f t="shared" si="39"/>
        <v>3</v>
      </c>
      <c r="Q863" s="19">
        <f t="shared" si="40"/>
        <v>10000</v>
      </c>
      <c r="R863" s="19">
        <f t="shared" si="41"/>
        <v>903360000</v>
      </c>
      <c r="W863" s="235">
        <v>40</v>
      </c>
      <c r="X863" s="236" t="s">
        <v>1060</v>
      </c>
      <c r="Y863" s="235">
        <v>10000</v>
      </c>
    </row>
    <row r="864" spans="1:25" ht="12.75" hidden="1" customHeight="1">
      <c r="A864" s="19">
        <v>5058298</v>
      </c>
      <c r="B864" s="19" t="s">
        <v>6766</v>
      </c>
      <c r="C864" s="19" t="s">
        <v>6767</v>
      </c>
      <c r="D864" s="19" t="s">
        <v>6768</v>
      </c>
      <c r="E864" s="19">
        <v>40</v>
      </c>
      <c r="F864" s="19" t="s">
        <v>3169</v>
      </c>
      <c r="G864" s="19" t="s">
        <v>502</v>
      </c>
      <c r="H864" s="19" t="s">
        <v>6748</v>
      </c>
      <c r="I864" s="19" t="s">
        <v>6769</v>
      </c>
      <c r="J864" s="20" t="s">
        <v>3173</v>
      </c>
      <c r="K864" s="19" t="s">
        <v>6770</v>
      </c>
      <c r="L864" s="19" t="s">
        <v>389</v>
      </c>
      <c r="M864" s="19">
        <v>2280970</v>
      </c>
      <c r="N864" s="19" t="s">
        <v>502</v>
      </c>
      <c r="O864" s="23" t="s">
        <v>597</v>
      </c>
      <c r="P864" s="19">
        <f t="shared" si="39"/>
        <v>3</v>
      </c>
      <c r="Q864" s="19">
        <f t="shared" si="40"/>
        <v>10000</v>
      </c>
      <c r="R864" s="19">
        <f t="shared" si="41"/>
        <v>22809700000</v>
      </c>
      <c r="W864" s="233">
        <v>40</v>
      </c>
      <c r="X864" s="234" t="s">
        <v>1784</v>
      </c>
      <c r="Y864" s="233">
        <v>10000</v>
      </c>
    </row>
    <row r="865" spans="1:25" ht="12.75" customHeight="1">
      <c r="A865" s="19">
        <v>393</v>
      </c>
      <c r="B865" s="19" t="s">
        <v>3199</v>
      </c>
      <c r="C865" s="19" t="s">
        <v>3169</v>
      </c>
      <c r="D865" s="19" t="s">
        <v>3200</v>
      </c>
      <c r="E865" s="19">
        <v>40</v>
      </c>
      <c r="F865" s="19" t="s">
        <v>3169</v>
      </c>
      <c r="G865" s="19" t="s">
        <v>502</v>
      </c>
      <c r="H865" s="19" t="s">
        <v>6748</v>
      </c>
      <c r="I865" s="19" t="s">
        <v>3202</v>
      </c>
      <c r="J865" s="20" t="s">
        <v>3173</v>
      </c>
      <c r="K865" s="19" t="s">
        <v>3203</v>
      </c>
      <c r="L865" s="19" t="s">
        <v>389</v>
      </c>
      <c r="M865" s="19">
        <v>24010162</v>
      </c>
      <c r="N865" s="19" t="s">
        <v>502</v>
      </c>
      <c r="O865" s="23" t="s">
        <v>597</v>
      </c>
      <c r="P865" s="19">
        <f t="shared" si="39"/>
        <v>3</v>
      </c>
      <c r="Q865" s="19">
        <f t="shared" si="40"/>
        <v>10000</v>
      </c>
      <c r="R865" s="19">
        <f t="shared" si="41"/>
        <v>240101620000</v>
      </c>
      <c r="W865" s="235">
        <v>40</v>
      </c>
      <c r="X865" s="236" t="s">
        <v>1061</v>
      </c>
      <c r="Y865" s="235">
        <v>10000</v>
      </c>
    </row>
    <row r="866" spans="1:25" ht="12.75" hidden="1" customHeight="1">
      <c r="A866" s="19">
        <v>6910114</v>
      </c>
      <c r="B866" s="19" t="s">
        <v>4379</v>
      </c>
      <c r="C866" s="19" t="s">
        <v>4380</v>
      </c>
      <c r="D866" s="19" t="s">
        <v>4381</v>
      </c>
      <c r="E866" s="19">
        <v>40</v>
      </c>
      <c r="F866" s="19" t="s">
        <v>3169</v>
      </c>
      <c r="G866" s="19" t="s">
        <v>502</v>
      </c>
      <c r="H866" s="19" t="s">
        <v>6748</v>
      </c>
      <c r="I866" s="19" t="s">
        <v>4382</v>
      </c>
      <c r="J866" s="20" t="s">
        <v>3173</v>
      </c>
      <c r="K866" s="19" t="s">
        <v>4383</v>
      </c>
      <c r="L866" s="19" t="s">
        <v>389</v>
      </c>
      <c r="M866" s="19">
        <v>200</v>
      </c>
      <c r="N866" s="19" t="s">
        <v>502</v>
      </c>
      <c r="O866" s="23" t="s">
        <v>597</v>
      </c>
      <c r="P866" s="19">
        <f t="shared" si="39"/>
        <v>3</v>
      </c>
      <c r="Q866" s="19">
        <f t="shared" si="40"/>
        <v>10000</v>
      </c>
      <c r="R866" s="19">
        <f t="shared" si="41"/>
        <v>2000000</v>
      </c>
      <c r="W866" s="233">
        <v>40</v>
      </c>
      <c r="X866" s="234" t="s">
        <v>1062</v>
      </c>
      <c r="Y866" s="233">
        <v>10000</v>
      </c>
    </row>
    <row r="867" spans="1:25" ht="12.75" hidden="1" customHeight="1">
      <c r="A867" s="19">
        <v>8223950</v>
      </c>
      <c r="B867" s="19" t="s">
        <v>6771</v>
      </c>
      <c r="C867" s="19" t="s">
        <v>6772</v>
      </c>
      <c r="D867" s="19" t="s">
        <v>6773</v>
      </c>
      <c r="E867" s="19">
        <v>40</v>
      </c>
      <c r="F867" s="19" t="s">
        <v>3169</v>
      </c>
      <c r="G867" s="19" t="s">
        <v>502</v>
      </c>
      <c r="H867" s="19" t="s">
        <v>6748</v>
      </c>
      <c r="I867" s="19" t="s">
        <v>3975</v>
      </c>
      <c r="J867" s="20" t="s">
        <v>3173</v>
      </c>
      <c r="K867" s="19" t="s">
        <v>6774</v>
      </c>
      <c r="L867" s="19" t="s">
        <v>389</v>
      </c>
      <c r="M867" s="19">
        <v>100</v>
      </c>
      <c r="N867" s="19" t="s">
        <v>502</v>
      </c>
      <c r="O867" s="23" t="s">
        <v>597</v>
      </c>
      <c r="P867" s="19">
        <f t="shared" si="39"/>
        <v>3</v>
      </c>
      <c r="Q867" s="19">
        <f t="shared" si="40"/>
        <v>10000</v>
      </c>
      <c r="R867" s="19">
        <f t="shared" si="41"/>
        <v>1000000</v>
      </c>
      <c r="W867" s="235">
        <v>40</v>
      </c>
      <c r="X867" s="236" t="s">
        <v>1063</v>
      </c>
      <c r="Y867" s="235">
        <v>10000</v>
      </c>
    </row>
    <row r="868" spans="1:25" ht="12.75" hidden="1" customHeight="1">
      <c r="A868" s="19">
        <v>4825928</v>
      </c>
      <c r="B868" s="19" t="s">
        <v>6775</v>
      </c>
      <c r="C868" s="19" t="s">
        <v>6776</v>
      </c>
      <c r="D868" s="19" t="s">
        <v>6777</v>
      </c>
      <c r="E868" s="19">
        <v>40</v>
      </c>
      <c r="F868" s="19" t="s">
        <v>3169</v>
      </c>
      <c r="G868" s="19" t="s">
        <v>502</v>
      </c>
      <c r="H868" s="19" t="s">
        <v>6748</v>
      </c>
      <c r="I868" s="19" t="s">
        <v>6778</v>
      </c>
      <c r="J868" s="20" t="s">
        <v>3173</v>
      </c>
      <c r="K868" s="19" t="s">
        <v>6779</v>
      </c>
      <c r="L868" s="19" t="s">
        <v>389</v>
      </c>
      <c r="M868" s="19">
        <v>2700</v>
      </c>
      <c r="N868" s="19" t="s">
        <v>502</v>
      </c>
      <c r="O868" s="23" t="s">
        <v>597</v>
      </c>
      <c r="P868" s="19">
        <f t="shared" si="39"/>
        <v>3</v>
      </c>
      <c r="Q868" s="19">
        <f t="shared" si="40"/>
        <v>10000</v>
      </c>
      <c r="R868" s="19">
        <f t="shared" si="41"/>
        <v>27000000</v>
      </c>
      <c r="W868" s="233">
        <v>40</v>
      </c>
      <c r="X868" s="234" t="s">
        <v>523</v>
      </c>
      <c r="Y868" s="233">
        <v>10000</v>
      </c>
    </row>
    <row r="869" spans="1:25" ht="12.75" hidden="1" customHeight="1">
      <c r="A869" s="19">
        <v>792492</v>
      </c>
      <c r="B869" s="19" t="s">
        <v>6780</v>
      </c>
      <c r="C869" s="19" t="s">
        <v>6781</v>
      </c>
      <c r="D869" s="19" t="s">
        <v>6782</v>
      </c>
      <c r="E869" s="19">
        <v>40</v>
      </c>
      <c r="F869" s="19" t="s">
        <v>3169</v>
      </c>
      <c r="G869" s="19" t="s">
        <v>502</v>
      </c>
      <c r="H869" s="19" t="s">
        <v>6748</v>
      </c>
      <c r="I869" s="19" t="s">
        <v>6783</v>
      </c>
      <c r="J869" s="20" t="s">
        <v>3173</v>
      </c>
      <c r="K869" s="19" t="s">
        <v>6784</v>
      </c>
      <c r="L869" s="19" t="s">
        <v>389</v>
      </c>
      <c r="M869" s="19">
        <v>6843</v>
      </c>
      <c r="N869" s="19" t="s">
        <v>502</v>
      </c>
      <c r="O869" s="23" t="s">
        <v>597</v>
      </c>
      <c r="P869" s="19">
        <f t="shared" si="39"/>
        <v>3</v>
      </c>
      <c r="Q869" s="19">
        <f t="shared" si="40"/>
        <v>10000</v>
      </c>
      <c r="R869" s="19">
        <f t="shared" si="41"/>
        <v>68430000</v>
      </c>
      <c r="W869" s="235">
        <v>40</v>
      </c>
      <c r="X869" s="236" t="s">
        <v>1064</v>
      </c>
      <c r="Y869" s="235">
        <v>10000</v>
      </c>
    </row>
    <row r="870" spans="1:25" ht="12.75" hidden="1" customHeight="1">
      <c r="A870" s="19">
        <v>6689853</v>
      </c>
      <c r="B870" s="19" t="s">
        <v>6785</v>
      </c>
      <c r="C870" s="19" t="s">
        <v>6786</v>
      </c>
      <c r="D870" s="19" t="s">
        <v>6787</v>
      </c>
      <c r="E870" s="19">
        <v>40</v>
      </c>
      <c r="F870" s="19" t="s">
        <v>3169</v>
      </c>
      <c r="G870" s="19" t="s">
        <v>502</v>
      </c>
      <c r="H870" s="19" t="s">
        <v>6748</v>
      </c>
      <c r="I870" s="19" t="s">
        <v>6788</v>
      </c>
      <c r="J870" s="20" t="s">
        <v>3173</v>
      </c>
      <c r="K870" s="19" t="s">
        <v>6789</v>
      </c>
      <c r="L870" s="19" t="s">
        <v>389</v>
      </c>
      <c r="M870" s="19">
        <v>500</v>
      </c>
      <c r="N870" s="19" t="s">
        <v>502</v>
      </c>
      <c r="O870" s="23" t="s">
        <v>597</v>
      </c>
      <c r="P870" s="19">
        <f t="shared" si="39"/>
        <v>3</v>
      </c>
      <c r="Q870" s="19">
        <f t="shared" si="40"/>
        <v>10000</v>
      </c>
      <c r="R870" s="19">
        <f t="shared" si="41"/>
        <v>5000000</v>
      </c>
      <c r="W870" s="233">
        <v>40</v>
      </c>
      <c r="X870" s="234" t="s">
        <v>1065</v>
      </c>
      <c r="Y870" s="233">
        <v>10000</v>
      </c>
    </row>
    <row r="871" spans="1:25" ht="12.75" hidden="1" customHeight="1">
      <c r="A871" s="19">
        <v>6483431</v>
      </c>
      <c r="B871" s="19" t="s">
        <v>5148</v>
      </c>
      <c r="C871" s="19" t="s">
        <v>5149</v>
      </c>
      <c r="D871" s="19" t="s">
        <v>5150</v>
      </c>
      <c r="E871" s="19">
        <v>40</v>
      </c>
      <c r="F871" s="19" t="s">
        <v>3169</v>
      </c>
      <c r="G871" s="19" t="s">
        <v>502</v>
      </c>
      <c r="H871" s="19" t="s">
        <v>6748</v>
      </c>
      <c r="I871" s="19" t="s">
        <v>5151</v>
      </c>
      <c r="J871" s="20" t="s">
        <v>3173</v>
      </c>
      <c r="K871" s="19" t="s">
        <v>5152</v>
      </c>
      <c r="L871" s="19" t="s">
        <v>389</v>
      </c>
      <c r="M871" s="19">
        <v>1069578</v>
      </c>
      <c r="N871" s="19" t="s">
        <v>502</v>
      </c>
      <c r="O871" s="23" t="s">
        <v>597</v>
      </c>
      <c r="P871" s="19">
        <f t="shared" si="39"/>
        <v>3</v>
      </c>
      <c r="Q871" s="19">
        <f t="shared" si="40"/>
        <v>10000</v>
      </c>
      <c r="R871" s="19">
        <f t="shared" si="41"/>
        <v>10695780000</v>
      </c>
      <c r="W871" s="235">
        <v>40</v>
      </c>
      <c r="X871" s="236" t="s">
        <v>1067</v>
      </c>
      <c r="Y871" s="235">
        <v>10000</v>
      </c>
    </row>
    <row r="872" spans="1:25" ht="12.75" hidden="1" customHeight="1">
      <c r="A872" s="19">
        <v>9185733</v>
      </c>
      <c r="B872" s="19" t="s">
        <v>5186</v>
      </c>
      <c r="C872" s="19" t="s">
        <v>5187</v>
      </c>
      <c r="D872" s="19" t="s">
        <v>5188</v>
      </c>
      <c r="E872" s="19">
        <v>40</v>
      </c>
      <c r="F872" s="19" t="s">
        <v>3169</v>
      </c>
      <c r="G872" s="19" t="s">
        <v>502</v>
      </c>
      <c r="H872" s="19" t="s">
        <v>6748</v>
      </c>
      <c r="I872" s="19" t="s">
        <v>5189</v>
      </c>
      <c r="J872" s="20" t="s">
        <v>3173</v>
      </c>
      <c r="K872" s="19" t="s">
        <v>5190</v>
      </c>
      <c r="L872" s="19" t="s">
        <v>389</v>
      </c>
      <c r="M872" s="19">
        <v>2056514</v>
      </c>
      <c r="N872" s="19" t="s">
        <v>502</v>
      </c>
      <c r="O872" s="23" t="s">
        <v>597</v>
      </c>
      <c r="P872" s="19">
        <f t="shared" si="39"/>
        <v>3</v>
      </c>
      <c r="Q872" s="19">
        <f t="shared" si="40"/>
        <v>10000</v>
      </c>
      <c r="R872" s="19">
        <f t="shared" si="41"/>
        <v>20565140000</v>
      </c>
      <c r="W872" s="233">
        <v>40</v>
      </c>
      <c r="X872" s="234" t="s">
        <v>1068</v>
      </c>
      <c r="Y872" s="233">
        <v>10000</v>
      </c>
    </row>
    <row r="873" spans="1:25" ht="12.75" hidden="1" customHeight="1">
      <c r="A873" s="19">
        <v>8174452</v>
      </c>
      <c r="B873" s="19" t="s">
        <v>6790</v>
      </c>
      <c r="C873" s="19" t="s">
        <v>6791</v>
      </c>
      <c r="D873" s="19" t="s">
        <v>6792</v>
      </c>
      <c r="E873" s="19">
        <v>40</v>
      </c>
      <c r="F873" s="19" t="s">
        <v>3169</v>
      </c>
      <c r="G873" s="19" t="s">
        <v>502</v>
      </c>
      <c r="H873" s="19" t="s">
        <v>6748</v>
      </c>
      <c r="I873" s="19" t="s">
        <v>6793</v>
      </c>
      <c r="J873" s="20" t="s">
        <v>3173</v>
      </c>
      <c r="K873" s="19" t="s">
        <v>6794</v>
      </c>
      <c r="L873" s="19" t="s">
        <v>389</v>
      </c>
      <c r="M873" s="19">
        <v>27744181</v>
      </c>
      <c r="N873" s="19" t="s">
        <v>502</v>
      </c>
      <c r="O873" s="23" t="s">
        <v>597</v>
      </c>
      <c r="P873" s="19">
        <f t="shared" si="39"/>
        <v>3</v>
      </c>
      <c r="Q873" s="19">
        <f t="shared" si="40"/>
        <v>10000</v>
      </c>
      <c r="R873" s="19">
        <f t="shared" si="41"/>
        <v>277441810000</v>
      </c>
      <c r="W873" s="235">
        <v>40</v>
      </c>
      <c r="X873" s="236" t="s">
        <v>1069</v>
      </c>
      <c r="Y873" s="235">
        <v>10000</v>
      </c>
    </row>
    <row r="874" spans="1:25" ht="12.75" hidden="1" customHeight="1">
      <c r="A874" s="19">
        <v>5813877</v>
      </c>
      <c r="B874" s="19" t="s">
        <v>6795</v>
      </c>
      <c r="C874" s="19" t="s">
        <v>6796</v>
      </c>
      <c r="D874" s="19" t="s">
        <v>6797</v>
      </c>
      <c r="E874" s="19">
        <v>40</v>
      </c>
      <c r="F874" s="19" t="s">
        <v>3169</v>
      </c>
      <c r="G874" s="19" t="s">
        <v>502</v>
      </c>
      <c r="H874" s="19" t="s">
        <v>6748</v>
      </c>
      <c r="I874" s="19" t="s">
        <v>6798</v>
      </c>
      <c r="J874" s="20" t="s">
        <v>3173</v>
      </c>
      <c r="K874" s="19" t="s">
        <v>6799</v>
      </c>
      <c r="L874" s="19" t="s">
        <v>389</v>
      </c>
      <c r="M874" s="19">
        <v>3500</v>
      </c>
      <c r="N874" s="19" t="s">
        <v>502</v>
      </c>
      <c r="O874" s="23" t="s">
        <v>597</v>
      </c>
      <c r="P874" s="19">
        <f t="shared" si="39"/>
        <v>3</v>
      </c>
      <c r="Q874" s="19">
        <f t="shared" si="40"/>
        <v>10000</v>
      </c>
      <c r="R874" s="19">
        <f t="shared" si="41"/>
        <v>35000000</v>
      </c>
      <c r="W874" s="233">
        <v>40</v>
      </c>
      <c r="X874" s="234" t="s">
        <v>1786</v>
      </c>
      <c r="Y874" s="233">
        <v>10000</v>
      </c>
    </row>
    <row r="875" spans="1:25" ht="12.75" hidden="1" customHeight="1">
      <c r="A875" s="19">
        <v>6075134</v>
      </c>
      <c r="B875" s="19" t="s">
        <v>6800</v>
      </c>
      <c r="C875" s="19" t="s">
        <v>6801</v>
      </c>
      <c r="D875" s="19" t="s">
        <v>6802</v>
      </c>
      <c r="E875" s="19">
        <v>40</v>
      </c>
      <c r="F875" s="19" t="s">
        <v>3169</v>
      </c>
      <c r="G875" s="19" t="s">
        <v>502</v>
      </c>
      <c r="H875" s="19" t="s">
        <v>6748</v>
      </c>
      <c r="I875" s="19" t="s">
        <v>6803</v>
      </c>
      <c r="J875" s="20" t="s">
        <v>3173</v>
      </c>
      <c r="K875" s="19" t="s">
        <v>6804</v>
      </c>
      <c r="L875" s="19" t="s">
        <v>389</v>
      </c>
      <c r="M875" s="19">
        <v>45</v>
      </c>
      <c r="N875" s="19" t="s">
        <v>502</v>
      </c>
      <c r="O875" s="23" t="s">
        <v>597</v>
      </c>
      <c r="P875" s="19">
        <f t="shared" si="39"/>
        <v>3</v>
      </c>
      <c r="Q875" s="19">
        <f t="shared" si="40"/>
        <v>10000</v>
      </c>
      <c r="R875" s="19">
        <f t="shared" si="41"/>
        <v>450000</v>
      </c>
      <c r="W875" s="235">
        <v>40</v>
      </c>
      <c r="X875" s="236" t="s">
        <v>1070</v>
      </c>
      <c r="Y875" s="235">
        <v>10000</v>
      </c>
    </row>
    <row r="876" spans="1:25" ht="12.75" hidden="1" customHeight="1">
      <c r="A876" s="19">
        <v>6904118</v>
      </c>
      <c r="B876" s="19" t="s">
        <v>5865</v>
      </c>
      <c r="C876" s="19" t="s">
        <v>5866</v>
      </c>
      <c r="D876" s="19" t="s">
        <v>6805</v>
      </c>
      <c r="E876" s="19">
        <v>40</v>
      </c>
      <c r="F876" s="19" t="s">
        <v>3169</v>
      </c>
      <c r="G876" s="19" t="s">
        <v>502</v>
      </c>
      <c r="H876" s="19" t="s">
        <v>6748</v>
      </c>
      <c r="I876" s="19" t="s">
        <v>6806</v>
      </c>
      <c r="J876" s="20" t="s">
        <v>3173</v>
      </c>
      <c r="K876" s="19" t="s">
        <v>6807</v>
      </c>
      <c r="L876" s="19" t="s">
        <v>389</v>
      </c>
      <c r="M876" s="19">
        <v>5000</v>
      </c>
      <c r="N876" s="19" t="s">
        <v>502</v>
      </c>
      <c r="O876" s="23" t="s">
        <v>597</v>
      </c>
      <c r="P876" s="19">
        <f t="shared" si="39"/>
        <v>3</v>
      </c>
      <c r="Q876" s="19">
        <f t="shared" si="40"/>
        <v>10000</v>
      </c>
      <c r="R876" s="19">
        <f t="shared" si="41"/>
        <v>50000000</v>
      </c>
      <c r="W876" s="233">
        <v>40</v>
      </c>
      <c r="X876" s="234" t="s">
        <v>1071</v>
      </c>
      <c r="Y876" s="233">
        <v>10000</v>
      </c>
    </row>
    <row r="877" spans="1:25" ht="12.75" hidden="1" customHeight="1">
      <c r="A877" s="19">
        <v>896404</v>
      </c>
      <c r="B877" s="19" t="s">
        <v>6808</v>
      </c>
      <c r="C877" s="19" t="s">
        <v>6809</v>
      </c>
      <c r="D877" s="19" t="s">
        <v>6810</v>
      </c>
      <c r="E877" s="19">
        <v>40</v>
      </c>
      <c r="F877" s="19" t="s">
        <v>3169</v>
      </c>
      <c r="G877" s="19" t="s">
        <v>502</v>
      </c>
      <c r="H877" s="19" t="s">
        <v>6748</v>
      </c>
      <c r="I877" s="19" t="s">
        <v>6811</v>
      </c>
      <c r="J877" s="20" t="s">
        <v>3173</v>
      </c>
      <c r="K877" s="19" t="s">
        <v>6812</v>
      </c>
      <c r="L877" s="19" t="s">
        <v>389</v>
      </c>
      <c r="M877" s="19">
        <v>27120068</v>
      </c>
      <c r="N877" s="19" t="s">
        <v>502</v>
      </c>
      <c r="O877" s="23" t="s">
        <v>597</v>
      </c>
      <c r="P877" s="19">
        <f t="shared" si="39"/>
        <v>3</v>
      </c>
      <c r="Q877" s="19">
        <f t="shared" si="40"/>
        <v>10000</v>
      </c>
      <c r="R877" s="19">
        <f t="shared" si="41"/>
        <v>271200680000</v>
      </c>
      <c r="W877" s="235">
        <v>40</v>
      </c>
      <c r="X877" s="236" t="s">
        <v>808</v>
      </c>
      <c r="Y877" s="235">
        <v>10000</v>
      </c>
    </row>
    <row r="878" spans="1:25" ht="12.75" hidden="1" customHeight="1">
      <c r="A878" s="19">
        <v>13714140</v>
      </c>
      <c r="B878" s="19" t="s">
        <v>6813</v>
      </c>
      <c r="C878" s="19" t="s">
        <v>6814</v>
      </c>
      <c r="D878" s="19" t="s">
        <v>6815</v>
      </c>
      <c r="E878" s="19">
        <v>40</v>
      </c>
      <c r="F878" s="19" t="s">
        <v>3169</v>
      </c>
      <c r="G878" s="19" t="s">
        <v>502</v>
      </c>
      <c r="H878" s="19" t="s">
        <v>6748</v>
      </c>
      <c r="I878" s="19" t="s">
        <v>6816</v>
      </c>
      <c r="J878" s="20" t="s">
        <v>3173</v>
      </c>
      <c r="K878" s="19" t="s">
        <v>6817</v>
      </c>
      <c r="L878" s="19" t="s">
        <v>389</v>
      </c>
      <c r="M878" s="19">
        <v>3978</v>
      </c>
      <c r="N878" s="19" t="s">
        <v>502</v>
      </c>
      <c r="O878" s="23" t="s">
        <v>597</v>
      </c>
      <c r="P878" s="19">
        <f t="shared" si="39"/>
        <v>3</v>
      </c>
      <c r="Q878" s="19">
        <f t="shared" si="40"/>
        <v>10000</v>
      </c>
      <c r="R878" s="19">
        <f t="shared" si="41"/>
        <v>39780000</v>
      </c>
      <c r="W878" s="233">
        <v>40</v>
      </c>
      <c r="X878" s="234" t="s">
        <v>1072</v>
      </c>
      <c r="Y878" s="233">
        <v>10000</v>
      </c>
    </row>
    <row r="879" spans="1:25" ht="12.75" hidden="1" customHeight="1">
      <c r="A879" s="19">
        <v>6709082</v>
      </c>
      <c r="B879" s="19" t="s">
        <v>6818</v>
      </c>
      <c r="C879" s="19" t="s">
        <v>6819</v>
      </c>
      <c r="D879" s="19" t="s">
        <v>6820</v>
      </c>
      <c r="E879" s="19">
        <v>40</v>
      </c>
      <c r="F879" s="19" t="s">
        <v>3169</v>
      </c>
      <c r="G879" s="19" t="s">
        <v>502</v>
      </c>
      <c r="H879" s="19" t="s">
        <v>6748</v>
      </c>
      <c r="I879" s="19" t="s">
        <v>6821</v>
      </c>
      <c r="J879" s="20" t="s">
        <v>3173</v>
      </c>
      <c r="K879" s="19" t="s">
        <v>6822</v>
      </c>
      <c r="L879" s="19" t="s">
        <v>389</v>
      </c>
      <c r="M879" s="19">
        <v>8896734</v>
      </c>
      <c r="N879" s="19" t="s">
        <v>502</v>
      </c>
      <c r="O879" s="23" t="s">
        <v>597</v>
      </c>
      <c r="P879" s="19">
        <f t="shared" si="39"/>
        <v>3</v>
      </c>
      <c r="Q879" s="19">
        <f t="shared" si="40"/>
        <v>10000</v>
      </c>
      <c r="R879" s="19">
        <f t="shared" si="41"/>
        <v>88967340000</v>
      </c>
      <c r="W879" s="235">
        <v>40</v>
      </c>
      <c r="X879" s="236" t="s">
        <v>1073</v>
      </c>
      <c r="Y879" s="235">
        <v>10000</v>
      </c>
    </row>
    <row r="880" spans="1:25" ht="12.75" hidden="1" customHeight="1">
      <c r="A880" s="19">
        <v>10588777</v>
      </c>
      <c r="B880" s="19" t="s">
        <v>5220</v>
      </c>
      <c r="C880" s="19" t="s">
        <v>5221</v>
      </c>
      <c r="D880" s="19" t="s">
        <v>5222</v>
      </c>
      <c r="E880" s="19">
        <v>40</v>
      </c>
      <c r="F880" s="19" t="s">
        <v>3169</v>
      </c>
      <c r="G880" s="19" t="s">
        <v>502</v>
      </c>
      <c r="H880" s="19" t="s">
        <v>6748</v>
      </c>
      <c r="I880" s="19" t="s">
        <v>3239</v>
      </c>
      <c r="J880" s="20" t="s">
        <v>3173</v>
      </c>
      <c r="K880" s="19" t="s">
        <v>5223</v>
      </c>
      <c r="L880" s="19" t="s">
        <v>389</v>
      </c>
      <c r="M880" s="19">
        <v>2638997</v>
      </c>
      <c r="N880" s="19" t="s">
        <v>502</v>
      </c>
      <c r="O880" s="23" t="s">
        <v>597</v>
      </c>
      <c r="P880" s="19">
        <f t="shared" si="39"/>
        <v>3</v>
      </c>
      <c r="Q880" s="19">
        <f t="shared" si="40"/>
        <v>10000</v>
      </c>
      <c r="R880" s="19">
        <f t="shared" si="41"/>
        <v>26389970000</v>
      </c>
      <c r="W880" s="233">
        <v>40</v>
      </c>
      <c r="X880" s="234" t="s">
        <v>809</v>
      </c>
      <c r="Y880" s="233">
        <v>10000</v>
      </c>
    </row>
    <row r="881" spans="1:25" ht="12.75" hidden="1" customHeight="1">
      <c r="A881" s="19">
        <v>6770403</v>
      </c>
      <c r="B881" s="19" t="s">
        <v>6823</v>
      </c>
      <c r="C881" s="19" t="s">
        <v>6824</v>
      </c>
      <c r="D881" s="19" t="s">
        <v>6825</v>
      </c>
      <c r="E881" s="19">
        <v>40</v>
      </c>
      <c r="F881" s="19" t="s">
        <v>3169</v>
      </c>
      <c r="G881" s="19" t="s">
        <v>502</v>
      </c>
      <c r="H881" s="19" t="s">
        <v>6748</v>
      </c>
      <c r="I881" s="19" t="s">
        <v>6826</v>
      </c>
      <c r="J881" s="20" t="s">
        <v>3173</v>
      </c>
      <c r="K881" s="19" t="s">
        <v>6827</v>
      </c>
      <c r="L881" s="19" t="s">
        <v>389</v>
      </c>
      <c r="M881" s="19">
        <v>16934686</v>
      </c>
      <c r="N881" s="19" t="s">
        <v>502</v>
      </c>
      <c r="O881" s="23" t="s">
        <v>597</v>
      </c>
      <c r="P881" s="19">
        <f t="shared" si="39"/>
        <v>3</v>
      </c>
      <c r="Q881" s="19">
        <f t="shared" si="40"/>
        <v>10000</v>
      </c>
      <c r="R881" s="19">
        <f t="shared" si="41"/>
        <v>169346860000</v>
      </c>
      <c r="W881" s="235">
        <v>40</v>
      </c>
      <c r="X881" s="236" t="s">
        <v>1074</v>
      </c>
      <c r="Y881" s="235">
        <v>10000</v>
      </c>
    </row>
    <row r="882" spans="1:25" ht="12.75" hidden="1" customHeight="1">
      <c r="A882" s="19">
        <v>4266691</v>
      </c>
      <c r="B882" s="19" t="s">
        <v>6828</v>
      </c>
      <c r="C882" s="19" t="s">
        <v>6829</v>
      </c>
      <c r="D882" s="19" t="s">
        <v>6830</v>
      </c>
      <c r="E882" s="19">
        <v>40</v>
      </c>
      <c r="F882" s="19" t="s">
        <v>3169</v>
      </c>
      <c r="G882" s="19" t="s">
        <v>502</v>
      </c>
      <c r="H882" s="19" t="s">
        <v>6748</v>
      </c>
      <c r="I882" s="19" t="s">
        <v>6831</v>
      </c>
      <c r="J882" s="20" t="s">
        <v>3173</v>
      </c>
      <c r="K882" s="19" t="s">
        <v>6832</v>
      </c>
      <c r="L882" s="19" t="s">
        <v>389</v>
      </c>
      <c r="M882" s="19">
        <v>14173592</v>
      </c>
      <c r="N882" s="19" t="s">
        <v>502</v>
      </c>
      <c r="O882" s="23" t="s">
        <v>597</v>
      </c>
      <c r="P882" s="19">
        <f t="shared" si="39"/>
        <v>3</v>
      </c>
      <c r="Q882" s="19">
        <f t="shared" si="40"/>
        <v>10000</v>
      </c>
      <c r="R882" s="19">
        <f t="shared" si="41"/>
        <v>141735920000</v>
      </c>
      <c r="W882" s="233">
        <v>40</v>
      </c>
      <c r="X882" s="234" t="s">
        <v>525</v>
      </c>
      <c r="Y882" s="233">
        <v>10000</v>
      </c>
    </row>
    <row r="883" spans="1:25" ht="12.75" hidden="1" customHeight="1">
      <c r="A883" s="19">
        <v>6157872</v>
      </c>
      <c r="B883" s="19" t="s">
        <v>6833</v>
      </c>
      <c r="C883" s="19" t="s">
        <v>6834</v>
      </c>
      <c r="D883" s="19" t="s">
        <v>6835</v>
      </c>
      <c r="E883" s="19">
        <v>40</v>
      </c>
      <c r="F883" s="19" t="s">
        <v>3169</v>
      </c>
      <c r="G883" s="19" t="s">
        <v>502</v>
      </c>
      <c r="H883" s="19" t="s">
        <v>6748</v>
      </c>
      <c r="I883" s="19" t="s">
        <v>6836</v>
      </c>
      <c r="J883" s="20" t="s">
        <v>3173</v>
      </c>
      <c r="K883" s="19" t="s">
        <v>6837</v>
      </c>
      <c r="L883" s="19" t="s">
        <v>389</v>
      </c>
      <c r="M883" s="19">
        <v>88</v>
      </c>
      <c r="N883" s="19" t="s">
        <v>502</v>
      </c>
      <c r="O883" s="23" t="s">
        <v>597</v>
      </c>
      <c r="P883" s="19">
        <f t="shared" si="39"/>
        <v>3</v>
      </c>
      <c r="Q883" s="19">
        <f t="shared" si="40"/>
        <v>10000</v>
      </c>
      <c r="R883" s="19">
        <f t="shared" si="41"/>
        <v>880000</v>
      </c>
      <c r="W883" s="235">
        <v>40</v>
      </c>
      <c r="X883" s="236" t="s">
        <v>1075</v>
      </c>
      <c r="Y883" s="235">
        <v>10000</v>
      </c>
    </row>
    <row r="884" spans="1:25" ht="12.75" hidden="1" customHeight="1">
      <c r="A884" s="19">
        <v>9830623</v>
      </c>
      <c r="B884" s="19" t="s">
        <v>5249</v>
      </c>
      <c r="C884" s="19" t="s">
        <v>5250</v>
      </c>
      <c r="D884" s="19" t="s">
        <v>5251</v>
      </c>
      <c r="E884" s="19">
        <v>40</v>
      </c>
      <c r="F884" s="19" t="s">
        <v>3169</v>
      </c>
      <c r="G884" s="19" t="s">
        <v>502</v>
      </c>
      <c r="H884" s="19" t="s">
        <v>6748</v>
      </c>
      <c r="I884" s="19" t="s">
        <v>5252</v>
      </c>
      <c r="J884" s="20" t="s">
        <v>3173</v>
      </c>
      <c r="K884" s="19" t="s">
        <v>5253</v>
      </c>
      <c r="L884" s="19" t="s">
        <v>389</v>
      </c>
      <c r="M884" s="19">
        <v>2433228</v>
      </c>
      <c r="N884" s="19" t="s">
        <v>502</v>
      </c>
      <c r="O884" s="23" t="s">
        <v>597</v>
      </c>
      <c r="P884" s="19">
        <f t="shared" si="39"/>
        <v>3</v>
      </c>
      <c r="Q884" s="19">
        <f t="shared" si="40"/>
        <v>10000</v>
      </c>
      <c r="R884" s="19">
        <f t="shared" si="41"/>
        <v>24332280000</v>
      </c>
      <c r="W884" s="233">
        <v>40</v>
      </c>
      <c r="X884" s="234" t="s">
        <v>1076</v>
      </c>
      <c r="Y884" s="233">
        <v>10000</v>
      </c>
    </row>
    <row r="885" spans="1:25" ht="12.75" hidden="1" customHeight="1">
      <c r="A885" s="19">
        <v>3704022</v>
      </c>
      <c r="B885" s="19" t="s">
        <v>6838</v>
      </c>
      <c r="C885" s="19" t="s">
        <v>6839</v>
      </c>
      <c r="D885" s="19" t="s">
        <v>6840</v>
      </c>
      <c r="E885" s="19">
        <v>40</v>
      </c>
      <c r="F885" s="19" t="s">
        <v>3169</v>
      </c>
      <c r="G885" s="19" t="s">
        <v>502</v>
      </c>
      <c r="H885" s="19" t="s">
        <v>6748</v>
      </c>
      <c r="I885" s="19" t="s">
        <v>6841</v>
      </c>
      <c r="J885" s="20" t="s">
        <v>3173</v>
      </c>
      <c r="K885" s="19" t="s">
        <v>6842</v>
      </c>
      <c r="L885" s="19" t="s">
        <v>389</v>
      </c>
      <c r="M885" s="19">
        <v>47</v>
      </c>
      <c r="N885" s="19" t="s">
        <v>502</v>
      </c>
      <c r="O885" s="23" t="s">
        <v>597</v>
      </c>
      <c r="P885" s="19">
        <f t="shared" si="39"/>
        <v>3</v>
      </c>
      <c r="Q885" s="19">
        <f t="shared" si="40"/>
        <v>10000</v>
      </c>
      <c r="R885" s="19">
        <f t="shared" si="41"/>
        <v>470000</v>
      </c>
      <c r="W885" s="235">
        <v>40</v>
      </c>
      <c r="X885" s="236" t="s">
        <v>1077</v>
      </c>
      <c r="Y885" s="235">
        <v>10000</v>
      </c>
    </row>
    <row r="886" spans="1:25" ht="12.75" hidden="1" customHeight="1">
      <c r="A886" s="19">
        <v>175394</v>
      </c>
      <c r="B886" s="19" t="s">
        <v>6843</v>
      </c>
      <c r="C886" s="19" t="s">
        <v>6844</v>
      </c>
      <c r="D886" s="19" t="s">
        <v>6845</v>
      </c>
      <c r="E886" s="19">
        <v>40</v>
      </c>
      <c r="F886" s="19" t="s">
        <v>3169</v>
      </c>
      <c r="G886" s="19" t="s">
        <v>502</v>
      </c>
      <c r="H886" s="19" t="s">
        <v>6748</v>
      </c>
      <c r="I886" s="19" t="s">
        <v>6846</v>
      </c>
      <c r="J886" s="20" t="s">
        <v>3173</v>
      </c>
      <c r="K886" s="19" t="s">
        <v>6847</v>
      </c>
      <c r="L886" s="19" t="s">
        <v>389</v>
      </c>
      <c r="M886" s="19">
        <v>100</v>
      </c>
      <c r="N886" s="19" t="s">
        <v>502</v>
      </c>
      <c r="O886" s="23" t="s">
        <v>597</v>
      </c>
      <c r="P886" s="19">
        <f t="shared" si="39"/>
        <v>3</v>
      </c>
      <c r="Q886" s="19">
        <f t="shared" si="40"/>
        <v>10000</v>
      </c>
      <c r="R886" s="19">
        <f t="shared" si="41"/>
        <v>1000000</v>
      </c>
      <c r="W886" s="233">
        <v>40</v>
      </c>
      <c r="X886" s="234" t="s">
        <v>1078</v>
      </c>
      <c r="Y886" s="233">
        <v>10000</v>
      </c>
    </row>
    <row r="887" spans="1:25" ht="12.75" hidden="1" customHeight="1">
      <c r="A887" s="19">
        <v>8120518</v>
      </c>
      <c r="B887" s="19" t="s">
        <v>5282</v>
      </c>
      <c r="C887" s="19" t="s">
        <v>5283</v>
      </c>
      <c r="D887" s="19" t="s">
        <v>5284</v>
      </c>
      <c r="E887" s="19">
        <v>40</v>
      </c>
      <c r="F887" s="19" t="s">
        <v>3169</v>
      </c>
      <c r="G887" s="19" t="s">
        <v>502</v>
      </c>
      <c r="H887" s="19" t="s">
        <v>6748</v>
      </c>
      <c r="I887" s="19" t="s">
        <v>4621</v>
      </c>
      <c r="J887" s="20" t="s">
        <v>3173</v>
      </c>
      <c r="K887" s="19" t="s">
        <v>5285</v>
      </c>
      <c r="L887" s="19" t="s">
        <v>389</v>
      </c>
      <c r="M887" s="19">
        <v>200</v>
      </c>
      <c r="N887" s="19" t="s">
        <v>502</v>
      </c>
      <c r="O887" s="23" t="s">
        <v>597</v>
      </c>
      <c r="P887" s="19">
        <f t="shared" si="39"/>
        <v>3</v>
      </c>
      <c r="Q887" s="19">
        <f t="shared" si="40"/>
        <v>10000</v>
      </c>
      <c r="R887" s="19">
        <f t="shared" si="41"/>
        <v>2000000</v>
      </c>
      <c r="W887" s="235">
        <v>40</v>
      </c>
      <c r="X887" s="236" t="s">
        <v>1079</v>
      </c>
      <c r="Y887" s="235">
        <v>10000</v>
      </c>
    </row>
    <row r="888" spans="1:25" ht="12.75" hidden="1" customHeight="1">
      <c r="A888" s="19">
        <v>6689865</v>
      </c>
      <c r="B888" s="19" t="s">
        <v>6848</v>
      </c>
      <c r="C888" s="19" t="s">
        <v>6849</v>
      </c>
      <c r="D888" s="19" t="s">
        <v>6850</v>
      </c>
      <c r="E888" s="19">
        <v>40</v>
      </c>
      <c r="F888" s="19" t="s">
        <v>3169</v>
      </c>
      <c r="G888" s="19" t="s">
        <v>502</v>
      </c>
      <c r="H888" s="19" t="s">
        <v>6748</v>
      </c>
      <c r="I888" s="19" t="s">
        <v>6851</v>
      </c>
      <c r="J888" s="20" t="s">
        <v>3173</v>
      </c>
      <c r="K888" s="19" t="s">
        <v>6852</v>
      </c>
      <c r="L888" s="19" t="s">
        <v>389</v>
      </c>
      <c r="M888" s="19">
        <v>500</v>
      </c>
      <c r="N888" s="19" t="s">
        <v>502</v>
      </c>
      <c r="O888" s="23" t="s">
        <v>597</v>
      </c>
      <c r="P888" s="19">
        <f t="shared" si="39"/>
        <v>3</v>
      </c>
      <c r="Q888" s="19">
        <f t="shared" si="40"/>
        <v>10000</v>
      </c>
      <c r="R888" s="19">
        <f t="shared" si="41"/>
        <v>5000000</v>
      </c>
      <c r="W888" s="233">
        <v>40</v>
      </c>
      <c r="X888" s="234" t="s">
        <v>1080</v>
      </c>
      <c r="Y888" s="233">
        <v>10000</v>
      </c>
    </row>
    <row r="889" spans="1:25" ht="12.75" hidden="1" customHeight="1">
      <c r="A889" s="19">
        <v>6732658</v>
      </c>
      <c r="B889" s="19" t="s">
        <v>5296</v>
      </c>
      <c r="C889" s="19" t="s">
        <v>5297</v>
      </c>
      <c r="D889" s="19" t="s">
        <v>5298</v>
      </c>
      <c r="E889" s="19">
        <v>40</v>
      </c>
      <c r="F889" s="19" t="s">
        <v>3169</v>
      </c>
      <c r="G889" s="19" t="s">
        <v>502</v>
      </c>
      <c r="H889" s="19" t="s">
        <v>6748</v>
      </c>
      <c r="I889" s="19" t="s">
        <v>5299</v>
      </c>
      <c r="J889" s="20" t="s">
        <v>3173</v>
      </c>
      <c r="K889" s="19" t="s">
        <v>5300</v>
      </c>
      <c r="L889" s="19" t="s">
        <v>389</v>
      </c>
      <c r="M889" s="19">
        <v>27636561</v>
      </c>
      <c r="N889" s="19" t="s">
        <v>502</v>
      </c>
      <c r="O889" s="23" t="s">
        <v>597</v>
      </c>
      <c r="P889" s="19">
        <f t="shared" si="39"/>
        <v>3</v>
      </c>
      <c r="Q889" s="19">
        <f t="shared" si="40"/>
        <v>10000</v>
      </c>
      <c r="R889" s="19">
        <f t="shared" si="41"/>
        <v>276365610000</v>
      </c>
      <c r="W889" s="235">
        <v>40</v>
      </c>
      <c r="X889" s="236" t="s">
        <v>814</v>
      </c>
      <c r="Y889" s="235">
        <v>10000</v>
      </c>
    </row>
    <row r="890" spans="1:25" ht="12.75" hidden="1" customHeight="1">
      <c r="A890" s="19">
        <v>13300317</v>
      </c>
      <c r="B890" s="19" t="s">
        <v>6037</v>
      </c>
      <c r="C890" s="19" t="s">
        <v>6038</v>
      </c>
      <c r="D890" s="19" t="s">
        <v>6853</v>
      </c>
      <c r="E890" s="19">
        <v>40</v>
      </c>
      <c r="F890" s="19" t="s">
        <v>3169</v>
      </c>
      <c r="G890" s="19" t="s">
        <v>502</v>
      </c>
      <c r="H890" s="19" t="s">
        <v>6748</v>
      </c>
      <c r="I890" s="19" t="s">
        <v>6854</v>
      </c>
      <c r="J890" s="20" t="s">
        <v>3173</v>
      </c>
      <c r="K890" s="19" t="s">
        <v>6855</v>
      </c>
      <c r="L890" s="19" t="s">
        <v>389</v>
      </c>
      <c r="M890" s="19">
        <v>5839756</v>
      </c>
      <c r="N890" s="19" t="s">
        <v>502</v>
      </c>
      <c r="O890" s="23" t="s">
        <v>597</v>
      </c>
      <c r="P890" s="19">
        <f t="shared" si="39"/>
        <v>3</v>
      </c>
      <c r="Q890" s="19">
        <f t="shared" si="40"/>
        <v>10000</v>
      </c>
      <c r="R890" s="19">
        <f t="shared" si="41"/>
        <v>58397560000</v>
      </c>
      <c r="W890" s="233">
        <v>40</v>
      </c>
      <c r="X890" s="234" t="s">
        <v>815</v>
      </c>
      <c r="Y890" s="233">
        <v>10000</v>
      </c>
    </row>
    <row r="891" spans="1:25" ht="12.75" hidden="1" customHeight="1">
      <c r="A891" s="19">
        <v>6688687</v>
      </c>
      <c r="B891" s="19" t="s">
        <v>6856</v>
      </c>
      <c r="C891" s="19" t="s">
        <v>6857</v>
      </c>
      <c r="D891" s="19" t="s">
        <v>6858</v>
      </c>
      <c r="E891" s="19">
        <v>40</v>
      </c>
      <c r="F891" s="19" t="s">
        <v>3169</v>
      </c>
      <c r="G891" s="19" t="s">
        <v>502</v>
      </c>
      <c r="H891" s="19" t="s">
        <v>6748</v>
      </c>
      <c r="I891" s="19" t="s">
        <v>6859</v>
      </c>
      <c r="J891" s="20" t="s">
        <v>3173</v>
      </c>
      <c r="K891" s="19" t="s">
        <v>6860</v>
      </c>
      <c r="L891" s="19" t="s">
        <v>389</v>
      </c>
      <c r="M891" s="19">
        <v>1000</v>
      </c>
      <c r="N891" s="19" t="s">
        <v>502</v>
      </c>
      <c r="O891" s="23" t="s">
        <v>597</v>
      </c>
      <c r="P891" s="19">
        <f t="shared" si="39"/>
        <v>3</v>
      </c>
      <c r="Q891" s="19">
        <f t="shared" si="40"/>
        <v>10000</v>
      </c>
      <c r="R891" s="19">
        <f t="shared" si="41"/>
        <v>10000000</v>
      </c>
      <c r="W891" s="235">
        <v>40</v>
      </c>
      <c r="X891" s="236" t="s">
        <v>1081</v>
      </c>
      <c r="Y891" s="235">
        <v>10000</v>
      </c>
    </row>
    <row r="892" spans="1:25" ht="12.75" hidden="1" customHeight="1">
      <c r="A892" s="19">
        <v>12996362</v>
      </c>
      <c r="B892" s="19" t="s">
        <v>5311</v>
      </c>
      <c r="C892" s="19" t="s">
        <v>5312</v>
      </c>
      <c r="D892" s="19" t="s">
        <v>5313</v>
      </c>
      <c r="E892" s="19">
        <v>40</v>
      </c>
      <c r="F892" s="19" t="s">
        <v>3169</v>
      </c>
      <c r="G892" s="19" t="s">
        <v>502</v>
      </c>
      <c r="H892" s="19" t="s">
        <v>6748</v>
      </c>
      <c r="I892" s="19" t="s">
        <v>4401</v>
      </c>
      <c r="J892" s="20" t="s">
        <v>3173</v>
      </c>
      <c r="K892" s="19" t="s">
        <v>5314</v>
      </c>
      <c r="L892" s="19" t="s">
        <v>389</v>
      </c>
      <c r="M892" s="19">
        <v>139436</v>
      </c>
      <c r="N892" s="19" t="s">
        <v>502</v>
      </c>
      <c r="O892" s="23" t="s">
        <v>597</v>
      </c>
      <c r="P892" s="19">
        <f t="shared" si="39"/>
        <v>3</v>
      </c>
      <c r="Q892" s="19">
        <f t="shared" si="40"/>
        <v>10000</v>
      </c>
      <c r="R892" s="19">
        <f t="shared" si="41"/>
        <v>1394360000</v>
      </c>
      <c r="W892" s="233">
        <v>40</v>
      </c>
      <c r="X892" s="234" t="s">
        <v>1082</v>
      </c>
      <c r="Y892" s="233">
        <v>10000</v>
      </c>
    </row>
    <row r="893" spans="1:25" ht="12.75" hidden="1" customHeight="1">
      <c r="A893" s="19">
        <v>4641600</v>
      </c>
      <c r="B893" s="19" t="s">
        <v>6861</v>
      </c>
      <c r="C893" s="19" t="s">
        <v>6862</v>
      </c>
      <c r="D893" s="19" t="s">
        <v>6863</v>
      </c>
      <c r="E893" s="19">
        <v>40</v>
      </c>
      <c r="F893" s="19" t="s">
        <v>3169</v>
      </c>
      <c r="G893" s="19" t="s">
        <v>502</v>
      </c>
      <c r="H893" s="19" t="s">
        <v>6748</v>
      </c>
      <c r="I893" s="19" t="s">
        <v>6864</v>
      </c>
      <c r="J893" s="20" t="s">
        <v>3173</v>
      </c>
      <c r="K893" s="19" t="s">
        <v>6865</v>
      </c>
      <c r="L893" s="19" t="s">
        <v>389</v>
      </c>
      <c r="M893" s="19">
        <v>3967943</v>
      </c>
      <c r="N893" s="19" t="s">
        <v>502</v>
      </c>
      <c r="O893" s="23" t="s">
        <v>597</v>
      </c>
      <c r="P893" s="19">
        <f t="shared" si="39"/>
        <v>3</v>
      </c>
      <c r="Q893" s="19">
        <f t="shared" si="40"/>
        <v>10000</v>
      </c>
      <c r="R893" s="19">
        <f t="shared" si="41"/>
        <v>39679430000</v>
      </c>
      <c r="W893" s="235">
        <v>40</v>
      </c>
      <c r="X893" s="236" t="s">
        <v>1083</v>
      </c>
      <c r="Y893" s="235">
        <v>10000</v>
      </c>
    </row>
    <row r="894" spans="1:25" ht="12.75" hidden="1" customHeight="1">
      <c r="A894" s="19">
        <v>7205085</v>
      </c>
      <c r="B894" s="19" t="s">
        <v>6866</v>
      </c>
      <c r="C894" s="19" t="s">
        <v>6867</v>
      </c>
      <c r="D894" s="19" t="s">
        <v>6868</v>
      </c>
      <c r="E894" s="19">
        <v>40</v>
      </c>
      <c r="F894" s="19" t="s">
        <v>3169</v>
      </c>
      <c r="G894" s="19" t="s">
        <v>502</v>
      </c>
      <c r="H894" s="19" t="s">
        <v>6748</v>
      </c>
      <c r="I894" s="19" t="s">
        <v>6869</v>
      </c>
      <c r="J894" s="20" t="s">
        <v>3173</v>
      </c>
      <c r="K894" s="19" t="s">
        <v>6870</v>
      </c>
      <c r="L894" s="19" t="s">
        <v>389</v>
      </c>
      <c r="M894" s="19">
        <v>2189</v>
      </c>
      <c r="N894" s="19" t="s">
        <v>502</v>
      </c>
      <c r="O894" s="23" t="s">
        <v>597</v>
      </c>
      <c r="P894" s="19">
        <f t="shared" si="39"/>
        <v>3</v>
      </c>
      <c r="Q894" s="19">
        <f t="shared" si="40"/>
        <v>10000</v>
      </c>
      <c r="R894" s="19">
        <f t="shared" si="41"/>
        <v>21890000</v>
      </c>
      <c r="W894" s="233">
        <v>40</v>
      </c>
      <c r="X894" s="234" t="s">
        <v>1084</v>
      </c>
      <c r="Y894" s="233">
        <v>10000</v>
      </c>
    </row>
    <row r="895" spans="1:25" ht="12.75" hidden="1" customHeight="1">
      <c r="A895" s="19">
        <v>7881379</v>
      </c>
      <c r="B895" s="19" t="s">
        <v>6871</v>
      </c>
      <c r="C895" s="19" t="s">
        <v>6872</v>
      </c>
      <c r="D895" s="19" t="s">
        <v>6873</v>
      </c>
      <c r="E895" s="19">
        <v>40</v>
      </c>
      <c r="F895" s="19" t="s">
        <v>3169</v>
      </c>
      <c r="G895" s="19" t="s">
        <v>502</v>
      </c>
      <c r="H895" s="19" t="s">
        <v>6748</v>
      </c>
      <c r="I895" s="19" t="s">
        <v>6874</v>
      </c>
      <c r="J895" s="20" t="s">
        <v>3173</v>
      </c>
      <c r="K895" s="19" t="s">
        <v>6875</v>
      </c>
      <c r="L895" s="19" t="s">
        <v>389</v>
      </c>
      <c r="M895" s="19">
        <v>2500</v>
      </c>
      <c r="N895" s="19" t="s">
        <v>502</v>
      </c>
      <c r="O895" s="23" t="s">
        <v>597</v>
      </c>
      <c r="P895" s="19">
        <f t="shared" si="39"/>
        <v>3</v>
      </c>
      <c r="Q895" s="19">
        <f t="shared" si="40"/>
        <v>10000</v>
      </c>
      <c r="R895" s="19">
        <f t="shared" si="41"/>
        <v>25000000</v>
      </c>
      <c r="W895" s="235">
        <v>40</v>
      </c>
      <c r="X895" s="236" t="s">
        <v>1085</v>
      </c>
      <c r="Y895" s="235">
        <v>10000</v>
      </c>
    </row>
    <row r="896" spans="1:25" ht="12.75" hidden="1" customHeight="1">
      <c r="A896" s="19">
        <v>7349120</v>
      </c>
      <c r="B896" s="19" t="s">
        <v>6876</v>
      </c>
      <c r="C896" s="19" t="s">
        <v>6877</v>
      </c>
      <c r="D896" s="19" t="s">
        <v>6878</v>
      </c>
      <c r="E896" s="19">
        <v>40</v>
      </c>
      <c r="F896" s="19" t="s">
        <v>3169</v>
      </c>
      <c r="G896" s="19" t="s">
        <v>502</v>
      </c>
      <c r="H896" s="19" t="s">
        <v>6748</v>
      </c>
      <c r="I896" s="19" t="s">
        <v>4347</v>
      </c>
      <c r="J896" s="20" t="s">
        <v>3173</v>
      </c>
      <c r="K896" s="19" t="s">
        <v>6879</v>
      </c>
      <c r="L896" s="19" t="s">
        <v>389</v>
      </c>
      <c r="M896" s="19">
        <v>10900</v>
      </c>
      <c r="N896" s="19" t="s">
        <v>502</v>
      </c>
      <c r="O896" s="23" t="s">
        <v>597</v>
      </c>
      <c r="P896" s="19">
        <f t="shared" si="39"/>
        <v>3</v>
      </c>
      <c r="Q896" s="19">
        <f t="shared" si="40"/>
        <v>10000</v>
      </c>
      <c r="R896" s="19">
        <f t="shared" si="41"/>
        <v>109000000</v>
      </c>
      <c r="W896" s="233">
        <v>40</v>
      </c>
      <c r="X896" s="234" t="s">
        <v>1805</v>
      </c>
      <c r="Y896" s="233">
        <v>10000</v>
      </c>
    </row>
    <row r="897" spans="1:25" ht="12.75" hidden="1" customHeight="1">
      <c r="A897" s="19">
        <v>7364467</v>
      </c>
      <c r="B897" s="19" t="s">
        <v>4608</v>
      </c>
      <c r="C897" s="19" t="s">
        <v>4609</v>
      </c>
      <c r="D897" s="19" t="s">
        <v>4610</v>
      </c>
      <c r="E897" s="19">
        <v>40</v>
      </c>
      <c r="F897" s="19" t="s">
        <v>3169</v>
      </c>
      <c r="G897" s="19" t="s">
        <v>502</v>
      </c>
      <c r="H897" s="19" t="s">
        <v>6748</v>
      </c>
      <c r="I897" s="19" t="s">
        <v>4611</v>
      </c>
      <c r="J897" s="20" t="s">
        <v>3173</v>
      </c>
      <c r="K897" s="19" t="s">
        <v>4612</v>
      </c>
      <c r="L897" s="19" t="s">
        <v>389</v>
      </c>
      <c r="M897" s="19">
        <v>5000</v>
      </c>
      <c r="N897" s="19" t="s">
        <v>502</v>
      </c>
      <c r="O897" s="23" t="s">
        <v>597</v>
      </c>
      <c r="P897" s="19">
        <f t="shared" si="39"/>
        <v>3</v>
      </c>
      <c r="Q897" s="19">
        <f t="shared" si="40"/>
        <v>10000</v>
      </c>
      <c r="R897" s="19">
        <f t="shared" si="41"/>
        <v>50000000</v>
      </c>
      <c r="W897" s="235">
        <v>40</v>
      </c>
      <c r="X897" s="236" t="s">
        <v>1806</v>
      </c>
      <c r="Y897" s="235">
        <v>10000</v>
      </c>
    </row>
    <row r="898" spans="1:25" ht="12.75" hidden="1" customHeight="1">
      <c r="A898" s="19">
        <v>7308324</v>
      </c>
      <c r="B898" s="19" t="s">
        <v>6880</v>
      </c>
      <c r="C898" s="19" t="s">
        <v>6881</v>
      </c>
      <c r="D898" s="19" t="s">
        <v>6882</v>
      </c>
      <c r="E898" s="19">
        <v>40</v>
      </c>
      <c r="F898" s="19" t="s">
        <v>3169</v>
      </c>
      <c r="G898" s="19" t="s">
        <v>503</v>
      </c>
      <c r="H898" s="19" t="s">
        <v>6883</v>
      </c>
      <c r="I898" s="19" t="s">
        <v>6884</v>
      </c>
      <c r="J898" s="20" t="s">
        <v>3173</v>
      </c>
      <c r="K898" s="19" t="s">
        <v>6885</v>
      </c>
      <c r="L898" s="19" t="s">
        <v>389</v>
      </c>
      <c r="M898" s="19">
        <v>4400</v>
      </c>
      <c r="N898" s="19" t="s">
        <v>503</v>
      </c>
      <c r="O898" s="23" t="s">
        <v>597</v>
      </c>
      <c r="P898" s="19">
        <f t="shared" si="39"/>
        <v>3</v>
      </c>
      <c r="Q898" s="19">
        <f t="shared" si="40"/>
        <v>10000</v>
      </c>
      <c r="R898" s="19">
        <f t="shared" si="41"/>
        <v>44000000</v>
      </c>
      <c r="W898" s="233">
        <v>40</v>
      </c>
      <c r="X898" s="234" t="s">
        <v>1808</v>
      </c>
      <c r="Y898" s="233">
        <v>10000</v>
      </c>
    </row>
    <row r="899" spans="1:25" ht="12.75" hidden="1" customHeight="1">
      <c r="A899" s="19">
        <v>12424121</v>
      </c>
      <c r="B899" s="19" t="s">
        <v>6886</v>
      </c>
      <c r="C899" s="19" t="s">
        <v>6887</v>
      </c>
      <c r="D899" s="19" t="s">
        <v>6888</v>
      </c>
      <c r="E899" s="19">
        <v>40</v>
      </c>
      <c r="F899" s="19" t="s">
        <v>3169</v>
      </c>
      <c r="G899" s="19" t="s">
        <v>503</v>
      </c>
      <c r="H899" s="19" t="s">
        <v>6883</v>
      </c>
      <c r="I899" s="19" t="s">
        <v>6889</v>
      </c>
      <c r="J899" s="20" t="s">
        <v>3173</v>
      </c>
      <c r="K899" s="19" t="s">
        <v>6890</v>
      </c>
      <c r="L899" s="19" t="s">
        <v>389</v>
      </c>
      <c r="M899" s="19">
        <v>5854650</v>
      </c>
      <c r="N899" s="19" t="s">
        <v>503</v>
      </c>
      <c r="O899" s="23" t="s">
        <v>597</v>
      </c>
      <c r="P899" s="19">
        <f t="shared" si="39"/>
        <v>3</v>
      </c>
      <c r="Q899" s="19">
        <f t="shared" si="40"/>
        <v>10000</v>
      </c>
      <c r="R899" s="19">
        <f t="shared" si="41"/>
        <v>58546500000</v>
      </c>
      <c r="W899" s="235">
        <v>40</v>
      </c>
      <c r="X899" s="236" t="s">
        <v>1086</v>
      </c>
      <c r="Y899" s="235">
        <v>10000</v>
      </c>
    </row>
    <row r="900" spans="1:25" ht="12.75" hidden="1" customHeight="1">
      <c r="A900" s="19">
        <v>12424121</v>
      </c>
      <c r="B900" s="19" t="s">
        <v>6886</v>
      </c>
      <c r="C900" s="19" t="s">
        <v>6887</v>
      </c>
      <c r="D900" s="19" t="s">
        <v>6888</v>
      </c>
      <c r="E900" s="19">
        <v>40</v>
      </c>
      <c r="F900" s="19" t="s">
        <v>3169</v>
      </c>
      <c r="G900" s="19" t="s">
        <v>503</v>
      </c>
      <c r="H900" s="19" t="s">
        <v>6883</v>
      </c>
      <c r="I900" s="19" t="s">
        <v>6889</v>
      </c>
      <c r="J900" s="20" t="s">
        <v>3173</v>
      </c>
      <c r="K900" s="19" t="s">
        <v>6890</v>
      </c>
      <c r="L900" s="19" t="s">
        <v>446</v>
      </c>
      <c r="M900" s="19">
        <v>19339902</v>
      </c>
      <c r="N900" s="19" t="s">
        <v>503</v>
      </c>
      <c r="O900" s="23" t="s">
        <v>597</v>
      </c>
      <c r="P900" s="19">
        <f t="shared" ref="P900:P963" si="42">LEN(G900)</f>
        <v>3</v>
      </c>
      <c r="Q900" s="19">
        <f t="shared" ref="Q900:Q963" si="43">VLOOKUP(N900,$X$3:$Y$993,2,0)</f>
        <v>10000</v>
      </c>
      <c r="R900" s="19">
        <f t="shared" ref="R900:R963" si="44">Q900*M900</f>
        <v>193399020000</v>
      </c>
      <c r="W900" s="233">
        <v>40</v>
      </c>
      <c r="X900" s="234" t="s">
        <v>1087</v>
      </c>
      <c r="Y900" s="233">
        <v>10000</v>
      </c>
    </row>
    <row r="901" spans="1:25" ht="12.75" hidden="1" customHeight="1">
      <c r="A901" s="19">
        <v>3625456</v>
      </c>
      <c r="B901" s="19" t="s">
        <v>6891</v>
      </c>
      <c r="C901" s="19" t="s">
        <v>6892</v>
      </c>
      <c r="D901" s="19" t="s">
        <v>6893</v>
      </c>
      <c r="E901" s="19">
        <v>40</v>
      </c>
      <c r="F901" s="19" t="s">
        <v>3169</v>
      </c>
      <c r="G901" s="19" t="s">
        <v>503</v>
      </c>
      <c r="H901" s="19" t="s">
        <v>6883</v>
      </c>
      <c r="I901" s="19" t="s">
        <v>6894</v>
      </c>
      <c r="J901" s="20" t="s">
        <v>3173</v>
      </c>
      <c r="K901" s="19" t="s">
        <v>6895</v>
      </c>
      <c r="L901" s="19" t="s">
        <v>389</v>
      </c>
      <c r="M901" s="19">
        <v>2000</v>
      </c>
      <c r="N901" s="19" t="s">
        <v>503</v>
      </c>
      <c r="O901" s="23" t="s">
        <v>597</v>
      </c>
      <c r="P901" s="19">
        <f t="shared" si="42"/>
        <v>3</v>
      </c>
      <c r="Q901" s="19">
        <f t="shared" si="43"/>
        <v>10000</v>
      </c>
      <c r="R901" s="19">
        <f t="shared" si="44"/>
        <v>20000000</v>
      </c>
      <c r="W901" s="235">
        <v>40</v>
      </c>
      <c r="X901" s="236" t="s">
        <v>1088</v>
      </c>
      <c r="Y901" s="235">
        <v>10000</v>
      </c>
    </row>
    <row r="902" spans="1:25" ht="12.75" hidden="1" customHeight="1">
      <c r="A902" s="19">
        <v>819769</v>
      </c>
      <c r="B902" s="19" t="s">
        <v>6896</v>
      </c>
      <c r="C902" s="19" t="s">
        <v>6897</v>
      </c>
      <c r="D902" s="19" t="s">
        <v>6898</v>
      </c>
      <c r="E902" s="19">
        <v>40</v>
      </c>
      <c r="F902" s="19" t="s">
        <v>3169</v>
      </c>
      <c r="G902" s="19" t="s">
        <v>503</v>
      </c>
      <c r="H902" s="19" t="s">
        <v>6883</v>
      </c>
      <c r="I902" s="19" t="s">
        <v>6899</v>
      </c>
      <c r="J902" s="20" t="s">
        <v>3173</v>
      </c>
      <c r="K902" s="19" t="s">
        <v>6900</v>
      </c>
      <c r="L902" s="19" t="s">
        <v>389</v>
      </c>
      <c r="M902" s="19">
        <v>57359</v>
      </c>
      <c r="N902" s="19" t="s">
        <v>503</v>
      </c>
      <c r="O902" s="23" t="s">
        <v>597</v>
      </c>
      <c r="P902" s="19">
        <f t="shared" si="42"/>
        <v>3</v>
      </c>
      <c r="Q902" s="19">
        <f t="shared" si="43"/>
        <v>10000</v>
      </c>
      <c r="R902" s="19">
        <f t="shared" si="44"/>
        <v>573590000</v>
      </c>
      <c r="W902" s="233">
        <v>40</v>
      </c>
      <c r="X902" s="234" t="s">
        <v>1089</v>
      </c>
      <c r="Y902" s="233">
        <v>10000</v>
      </c>
    </row>
    <row r="903" spans="1:25" ht="12.75" hidden="1" customHeight="1">
      <c r="A903" s="19">
        <v>8907996</v>
      </c>
      <c r="B903" s="19" t="s">
        <v>6901</v>
      </c>
      <c r="C903" s="19" t="s">
        <v>6902</v>
      </c>
      <c r="D903" s="19" t="s">
        <v>6903</v>
      </c>
      <c r="E903" s="19">
        <v>40</v>
      </c>
      <c r="F903" s="19" t="s">
        <v>3169</v>
      </c>
      <c r="G903" s="19" t="s">
        <v>503</v>
      </c>
      <c r="H903" s="19" t="s">
        <v>6883</v>
      </c>
      <c r="I903" s="19" t="s">
        <v>6904</v>
      </c>
      <c r="J903" s="20" t="s">
        <v>3173</v>
      </c>
      <c r="K903" s="19" t="s">
        <v>6905</v>
      </c>
      <c r="L903" s="19" t="s">
        <v>389</v>
      </c>
      <c r="M903" s="19">
        <v>100000</v>
      </c>
      <c r="N903" s="19" t="s">
        <v>503</v>
      </c>
      <c r="O903" s="23" t="s">
        <v>597</v>
      </c>
      <c r="P903" s="19">
        <f t="shared" si="42"/>
        <v>3</v>
      </c>
      <c r="Q903" s="19">
        <f t="shared" si="43"/>
        <v>10000</v>
      </c>
      <c r="R903" s="19">
        <f t="shared" si="44"/>
        <v>1000000000</v>
      </c>
      <c r="W903" s="235">
        <v>40</v>
      </c>
      <c r="X903" s="236" t="s">
        <v>531</v>
      </c>
      <c r="Y903" s="235">
        <v>10000</v>
      </c>
    </row>
    <row r="904" spans="1:25" ht="12.75" hidden="1" customHeight="1">
      <c r="A904" s="19">
        <v>5557117</v>
      </c>
      <c r="B904" s="19" t="s">
        <v>6906</v>
      </c>
      <c r="C904" s="19" t="s">
        <v>6907</v>
      </c>
      <c r="D904" s="19" t="s">
        <v>6908</v>
      </c>
      <c r="E904" s="19">
        <v>40</v>
      </c>
      <c r="F904" s="19" t="s">
        <v>3169</v>
      </c>
      <c r="G904" s="19" t="s">
        <v>503</v>
      </c>
      <c r="H904" s="19" t="s">
        <v>6883</v>
      </c>
      <c r="I904" s="19" t="s">
        <v>6909</v>
      </c>
      <c r="J904" s="20" t="s">
        <v>3173</v>
      </c>
      <c r="K904" s="19" t="s">
        <v>6910</v>
      </c>
      <c r="L904" s="19" t="s">
        <v>389</v>
      </c>
      <c r="M904" s="19">
        <v>200</v>
      </c>
      <c r="N904" s="19" t="s">
        <v>503</v>
      </c>
      <c r="O904" s="23" t="s">
        <v>597</v>
      </c>
      <c r="P904" s="19">
        <f t="shared" si="42"/>
        <v>3</v>
      </c>
      <c r="Q904" s="19">
        <f t="shared" si="43"/>
        <v>10000</v>
      </c>
      <c r="R904" s="19">
        <f t="shared" si="44"/>
        <v>2000000</v>
      </c>
      <c r="W904" s="233">
        <v>40</v>
      </c>
      <c r="X904" s="234" t="s">
        <v>1090</v>
      </c>
      <c r="Y904" s="233">
        <v>10000</v>
      </c>
    </row>
    <row r="905" spans="1:25" ht="12.75" hidden="1" customHeight="1">
      <c r="A905" s="19">
        <v>6377898</v>
      </c>
      <c r="B905" s="19" t="s">
        <v>6911</v>
      </c>
      <c r="C905" s="19" t="s">
        <v>6912</v>
      </c>
      <c r="D905" s="19" t="s">
        <v>6913</v>
      </c>
      <c r="E905" s="19">
        <v>40</v>
      </c>
      <c r="F905" s="19" t="s">
        <v>3169</v>
      </c>
      <c r="G905" s="19" t="s">
        <v>503</v>
      </c>
      <c r="H905" s="19" t="s">
        <v>6883</v>
      </c>
      <c r="I905" s="19" t="s">
        <v>6914</v>
      </c>
      <c r="J905" s="20" t="s">
        <v>3173</v>
      </c>
      <c r="K905" s="19" t="s">
        <v>6915</v>
      </c>
      <c r="L905" s="19" t="s">
        <v>389</v>
      </c>
      <c r="M905" s="19">
        <v>2000</v>
      </c>
      <c r="N905" s="19" t="s">
        <v>503</v>
      </c>
      <c r="O905" s="23" t="s">
        <v>597</v>
      </c>
      <c r="P905" s="19">
        <f t="shared" si="42"/>
        <v>3</v>
      </c>
      <c r="Q905" s="19">
        <f t="shared" si="43"/>
        <v>10000</v>
      </c>
      <c r="R905" s="19">
        <f t="shared" si="44"/>
        <v>20000000</v>
      </c>
      <c r="W905" s="235">
        <v>40</v>
      </c>
      <c r="X905" s="236" t="s">
        <v>532</v>
      </c>
      <c r="Y905" s="235">
        <v>10000</v>
      </c>
    </row>
    <row r="906" spans="1:25" ht="12.75" hidden="1" customHeight="1">
      <c r="A906" s="19">
        <v>1101433</v>
      </c>
      <c r="B906" s="19" t="s">
        <v>6916</v>
      </c>
      <c r="C906" s="19" t="s">
        <v>6917</v>
      </c>
      <c r="D906" s="19" t="s">
        <v>6918</v>
      </c>
      <c r="E906" s="19">
        <v>40</v>
      </c>
      <c r="F906" s="19" t="s">
        <v>3169</v>
      </c>
      <c r="G906" s="19" t="s">
        <v>503</v>
      </c>
      <c r="H906" s="19" t="s">
        <v>6883</v>
      </c>
      <c r="I906" s="19" t="s">
        <v>6919</v>
      </c>
      <c r="J906" s="20" t="s">
        <v>3173</v>
      </c>
      <c r="K906" s="19" t="s">
        <v>6920</v>
      </c>
      <c r="L906" s="19" t="s">
        <v>389</v>
      </c>
      <c r="M906" s="19">
        <v>333</v>
      </c>
      <c r="N906" s="19" t="s">
        <v>503</v>
      </c>
      <c r="O906" s="23" t="s">
        <v>597</v>
      </c>
      <c r="P906" s="19">
        <f t="shared" si="42"/>
        <v>3</v>
      </c>
      <c r="Q906" s="19">
        <f t="shared" si="43"/>
        <v>10000</v>
      </c>
      <c r="R906" s="19">
        <f t="shared" si="44"/>
        <v>3330000</v>
      </c>
      <c r="W906" s="233">
        <v>40</v>
      </c>
      <c r="X906" s="234" t="s">
        <v>1091</v>
      </c>
      <c r="Y906" s="233">
        <v>10000</v>
      </c>
    </row>
    <row r="907" spans="1:25" ht="12.75" hidden="1" customHeight="1">
      <c r="A907" s="19">
        <v>4663787</v>
      </c>
      <c r="B907" s="19" t="s">
        <v>6921</v>
      </c>
      <c r="C907" s="19" t="s">
        <v>6922</v>
      </c>
      <c r="D907" s="19" t="s">
        <v>6923</v>
      </c>
      <c r="E907" s="19">
        <v>40</v>
      </c>
      <c r="F907" s="19" t="s">
        <v>3169</v>
      </c>
      <c r="G907" s="19" t="s">
        <v>503</v>
      </c>
      <c r="H907" s="19" t="s">
        <v>6883</v>
      </c>
      <c r="I907" s="19" t="s">
        <v>6924</v>
      </c>
      <c r="J907" s="20" t="s">
        <v>3173</v>
      </c>
      <c r="K907" s="19" t="s">
        <v>6925</v>
      </c>
      <c r="L907" s="19" t="s">
        <v>389</v>
      </c>
      <c r="M907" s="19">
        <v>500</v>
      </c>
      <c r="N907" s="19" t="s">
        <v>503</v>
      </c>
      <c r="O907" s="23" t="s">
        <v>597</v>
      </c>
      <c r="P907" s="19">
        <f t="shared" si="42"/>
        <v>3</v>
      </c>
      <c r="Q907" s="19">
        <f t="shared" si="43"/>
        <v>10000</v>
      </c>
      <c r="R907" s="19">
        <f t="shared" si="44"/>
        <v>5000000</v>
      </c>
      <c r="W907" s="235">
        <v>40</v>
      </c>
      <c r="X907" s="236" t="s">
        <v>1092</v>
      </c>
      <c r="Y907" s="235">
        <v>10000</v>
      </c>
    </row>
    <row r="908" spans="1:25" ht="12.75" hidden="1" customHeight="1">
      <c r="A908" s="19">
        <v>4620284</v>
      </c>
      <c r="B908" s="19" t="s">
        <v>5200</v>
      </c>
      <c r="C908" s="19" t="s">
        <v>5201</v>
      </c>
      <c r="D908" s="19" t="s">
        <v>6926</v>
      </c>
      <c r="E908" s="19">
        <v>40</v>
      </c>
      <c r="F908" s="19" t="s">
        <v>3169</v>
      </c>
      <c r="G908" s="19" t="s">
        <v>503</v>
      </c>
      <c r="H908" s="19" t="s">
        <v>6883</v>
      </c>
      <c r="I908" s="19" t="s">
        <v>6927</v>
      </c>
      <c r="J908" s="20" t="s">
        <v>3173</v>
      </c>
      <c r="K908" s="19" t="s">
        <v>6928</v>
      </c>
      <c r="L908" s="19" t="s">
        <v>389</v>
      </c>
      <c r="M908" s="19">
        <v>1000</v>
      </c>
      <c r="N908" s="19" t="s">
        <v>503</v>
      </c>
      <c r="O908" s="23" t="s">
        <v>597</v>
      </c>
      <c r="P908" s="19">
        <f t="shared" si="42"/>
        <v>3</v>
      </c>
      <c r="Q908" s="19">
        <f t="shared" si="43"/>
        <v>10000</v>
      </c>
      <c r="R908" s="19">
        <f t="shared" si="44"/>
        <v>10000000</v>
      </c>
      <c r="W908" s="233">
        <v>40</v>
      </c>
      <c r="X908" s="234" t="s">
        <v>1093</v>
      </c>
      <c r="Y908" s="233">
        <v>10000</v>
      </c>
    </row>
    <row r="909" spans="1:25" ht="12.75" hidden="1" customHeight="1">
      <c r="A909" s="19">
        <v>64185</v>
      </c>
      <c r="B909" s="19" t="s">
        <v>6929</v>
      </c>
      <c r="C909" s="19" t="s">
        <v>6930</v>
      </c>
      <c r="D909" s="19" t="s">
        <v>6931</v>
      </c>
      <c r="E909" s="19">
        <v>40</v>
      </c>
      <c r="F909" s="19" t="s">
        <v>3169</v>
      </c>
      <c r="G909" s="19" t="s">
        <v>503</v>
      </c>
      <c r="H909" s="19" t="s">
        <v>6883</v>
      </c>
      <c r="I909" s="19" t="s">
        <v>6932</v>
      </c>
      <c r="J909" s="20" t="s">
        <v>3173</v>
      </c>
      <c r="K909" s="19" t="s">
        <v>6933</v>
      </c>
      <c r="L909" s="19" t="s">
        <v>389</v>
      </c>
      <c r="M909" s="19">
        <v>1054840</v>
      </c>
      <c r="N909" s="19" t="s">
        <v>503</v>
      </c>
      <c r="O909" s="23" t="s">
        <v>597</v>
      </c>
      <c r="P909" s="19">
        <f t="shared" si="42"/>
        <v>3</v>
      </c>
      <c r="Q909" s="19">
        <f t="shared" si="43"/>
        <v>10000</v>
      </c>
      <c r="R909" s="19">
        <f t="shared" si="44"/>
        <v>10548400000</v>
      </c>
      <c r="W909" s="235">
        <v>40</v>
      </c>
      <c r="X909" s="236" t="s">
        <v>1094</v>
      </c>
      <c r="Y909" s="235">
        <v>10000</v>
      </c>
    </row>
    <row r="910" spans="1:25" ht="12.75" hidden="1" customHeight="1">
      <c r="A910" s="19">
        <v>64185</v>
      </c>
      <c r="B910" s="19" t="s">
        <v>6929</v>
      </c>
      <c r="C910" s="19" t="s">
        <v>6930</v>
      </c>
      <c r="D910" s="19" t="s">
        <v>6931</v>
      </c>
      <c r="E910" s="19">
        <v>40</v>
      </c>
      <c r="F910" s="19" t="s">
        <v>3169</v>
      </c>
      <c r="G910" s="19" t="s">
        <v>503</v>
      </c>
      <c r="H910" s="19" t="s">
        <v>6883</v>
      </c>
      <c r="I910" s="19" t="s">
        <v>6932</v>
      </c>
      <c r="J910" s="20" t="s">
        <v>3173</v>
      </c>
      <c r="K910" s="19" t="s">
        <v>6933</v>
      </c>
      <c r="L910" s="19" t="s">
        <v>446</v>
      </c>
      <c r="M910" s="19">
        <v>400000</v>
      </c>
      <c r="N910" s="19" t="s">
        <v>503</v>
      </c>
      <c r="O910" s="23" t="s">
        <v>597</v>
      </c>
      <c r="P910" s="19">
        <f t="shared" si="42"/>
        <v>3</v>
      </c>
      <c r="Q910" s="19">
        <f t="shared" si="43"/>
        <v>10000</v>
      </c>
      <c r="R910" s="19">
        <f t="shared" si="44"/>
        <v>4000000000</v>
      </c>
      <c r="W910" s="233">
        <v>40</v>
      </c>
      <c r="X910" s="234" t="s">
        <v>18309</v>
      </c>
      <c r="Y910" s="233">
        <v>10000</v>
      </c>
    </row>
    <row r="911" spans="1:25" ht="12.75" hidden="1" customHeight="1">
      <c r="A911" s="19">
        <v>9328128</v>
      </c>
      <c r="B911" s="19" t="s">
        <v>6934</v>
      </c>
      <c r="C911" s="19" t="s">
        <v>6935</v>
      </c>
      <c r="D911" s="19" t="s">
        <v>6936</v>
      </c>
      <c r="E911" s="19">
        <v>40</v>
      </c>
      <c r="F911" s="19" t="s">
        <v>3169</v>
      </c>
      <c r="G911" s="19" t="s">
        <v>503</v>
      </c>
      <c r="H911" s="19" t="s">
        <v>6883</v>
      </c>
      <c r="I911" s="19" t="s">
        <v>6937</v>
      </c>
      <c r="J911" s="20" t="s">
        <v>3173</v>
      </c>
      <c r="K911" s="19" t="s">
        <v>6938</v>
      </c>
      <c r="L911" s="19" t="s">
        <v>389</v>
      </c>
      <c r="M911" s="19">
        <v>12000</v>
      </c>
      <c r="N911" s="19" t="s">
        <v>503</v>
      </c>
      <c r="O911" s="23" t="s">
        <v>597</v>
      </c>
      <c r="P911" s="19">
        <f t="shared" si="42"/>
        <v>3</v>
      </c>
      <c r="Q911" s="19">
        <f t="shared" si="43"/>
        <v>10000</v>
      </c>
      <c r="R911" s="19">
        <f t="shared" si="44"/>
        <v>120000000</v>
      </c>
      <c r="W911" s="235">
        <v>40</v>
      </c>
      <c r="X911" s="236" t="s">
        <v>1095</v>
      </c>
      <c r="Y911" s="235">
        <v>10000</v>
      </c>
    </row>
    <row r="912" spans="1:25" ht="12.75" hidden="1" customHeight="1">
      <c r="A912" s="19">
        <v>1049929</v>
      </c>
      <c r="B912" s="19" t="s">
        <v>4217</v>
      </c>
      <c r="C912" s="19" t="s">
        <v>4218</v>
      </c>
      <c r="D912" s="19" t="s">
        <v>4219</v>
      </c>
      <c r="E912" s="19">
        <v>40</v>
      </c>
      <c r="F912" s="19" t="s">
        <v>3169</v>
      </c>
      <c r="G912" s="19" t="s">
        <v>503</v>
      </c>
      <c r="H912" s="19" t="s">
        <v>6883</v>
      </c>
      <c r="I912" s="19" t="s">
        <v>4220</v>
      </c>
      <c r="J912" s="20" t="s">
        <v>3173</v>
      </c>
      <c r="K912" s="19" t="s">
        <v>4221</v>
      </c>
      <c r="L912" s="19" t="s">
        <v>389</v>
      </c>
      <c r="M912" s="19">
        <v>3000</v>
      </c>
      <c r="N912" s="19" t="s">
        <v>503</v>
      </c>
      <c r="O912" s="23" t="s">
        <v>597</v>
      </c>
      <c r="P912" s="19">
        <f t="shared" si="42"/>
        <v>3</v>
      </c>
      <c r="Q912" s="19">
        <f t="shared" si="43"/>
        <v>10000</v>
      </c>
      <c r="R912" s="19">
        <f t="shared" si="44"/>
        <v>30000000</v>
      </c>
      <c r="W912" s="233">
        <v>40</v>
      </c>
      <c r="X912" s="234" t="s">
        <v>1815</v>
      </c>
      <c r="Y912" s="233">
        <v>10000</v>
      </c>
    </row>
    <row r="913" spans="1:25" ht="12.75" hidden="1" customHeight="1">
      <c r="A913" s="19">
        <v>96102</v>
      </c>
      <c r="B913" s="19" t="s">
        <v>6939</v>
      </c>
      <c r="C913" s="19" t="s">
        <v>6940</v>
      </c>
      <c r="D913" s="19" t="s">
        <v>6941</v>
      </c>
      <c r="E913" s="19">
        <v>40</v>
      </c>
      <c r="F913" s="19" t="s">
        <v>3169</v>
      </c>
      <c r="G913" s="19" t="s">
        <v>503</v>
      </c>
      <c r="H913" s="19" t="s">
        <v>6883</v>
      </c>
      <c r="I913" s="19" t="s">
        <v>6942</v>
      </c>
      <c r="J913" s="20" t="s">
        <v>3173</v>
      </c>
      <c r="K913" s="19" t="s">
        <v>6943</v>
      </c>
      <c r="L913" s="19" t="s">
        <v>393</v>
      </c>
      <c r="M913" s="19">
        <v>2000</v>
      </c>
      <c r="N913" s="19" t="s">
        <v>503</v>
      </c>
      <c r="O913" s="23" t="s">
        <v>597</v>
      </c>
      <c r="P913" s="19">
        <f t="shared" si="42"/>
        <v>3</v>
      </c>
      <c r="Q913" s="19">
        <f t="shared" si="43"/>
        <v>10000</v>
      </c>
      <c r="R913" s="19">
        <f t="shared" si="44"/>
        <v>20000000</v>
      </c>
      <c r="W913" s="235">
        <v>40</v>
      </c>
      <c r="X913" s="236" t="s">
        <v>537</v>
      </c>
      <c r="Y913" s="235">
        <v>10000</v>
      </c>
    </row>
    <row r="914" spans="1:25" ht="12.75" hidden="1" customHeight="1">
      <c r="A914" s="19">
        <v>3725542</v>
      </c>
      <c r="B914" s="19" t="s">
        <v>3588</v>
      </c>
      <c r="C914" s="19" t="s">
        <v>3589</v>
      </c>
      <c r="D914" s="19" t="s">
        <v>6944</v>
      </c>
      <c r="E914" s="19">
        <v>40</v>
      </c>
      <c r="F914" s="19" t="s">
        <v>3169</v>
      </c>
      <c r="G914" s="19" t="s">
        <v>503</v>
      </c>
      <c r="H914" s="19" t="s">
        <v>6883</v>
      </c>
      <c r="I914" s="19" t="s">
        <v>6945</v>
      </c>
      <c r="J914" s="20" t="s">
        <v>3173</v>
      </c>
      <c r="K914" s="19" t="s">
        <v>6946</v>
      </c>
      <c r="L914" s="19" t="s">
        <v>389</v>
      </c>
      <c r="M914" s="19">
        <v>4000</v>
      </c>
      <c r="N914" s="19" t="s">
        <v>503</v>
      </c>
      <c r="O914" s="23" t="s">
        <v>597</v>
      </c>
      <c r="P914" s="19">
        <f t="shared" si="42"/>
        <v>3</v>
      </c>
      <c r="Q914" s="19">
        <f t="shared" si="43"/>
        <v>10000</v>
      </c>
      <c r="R914" s="19">
        <f t="shared" si="44"/>
        <v>40000000</v>
      </c>
      <c r="W914" s="233">
        <v>40</v>
      </c>
      <c r="X914" s="234" t="s">
        <v>1096</v>
      </c>
      <c r="Y914" s="233">
        <v>10000</v>
      </c>
    </row>
    <row r="915" spans="1:25" ht="12.75" hidden="1" customHeight="1">
      <c r="A915" s="19">
        <v>12593974</v>
      </c>
      <c r="B915" s="19" t="s">
        <v>6947</v>
      </c>
      <c r="C915" s="19" t="s">
        <v>6948</v>
      </c>
      <c r="D915" s="19" t="s">
        <v>6949</v>
      </c>
      <c r="E915" s="19">
        <v>40</v>
      </c>
      <c r="F915" s="19" t="s">
        <v>3169</v>
      </c>
      <c r="G915" s="19" t="s">
        <v>503</v>
      </c>
      <c r="H915" s="19" t="s">
        <v>6883</v>
      </c>
      <c r="I915" s="19" t="s">
        <v>4323</v>
      </c>
      <c r="J915" s="20" t="s">
        <v>3173</v>
      </c>
      <c r="K915" s="19" t="s">
        <v>6950</v>
      </c>
      <c r="L915" s="19" t="s">
        <v>389</v>
      </c>
      <c r="M915" s="19">
        <v>1000</v>
      </c>
      <c r="N915" s="19" t="s">
        <v>503</v>
      </c>
      <c r="O915" s="23" t="s">
        <v>597</v>
      </c>
      <c r="P915" s="19">
        <f t="shared" si="42"/>
        <v>3</v>
      </c>
      <c r="Q915" s="19">
        <f t="shared" si="43"/>
        <v>10000</v>
      </c>
      <c r="R915" s="19">
        <f t="shared" si="44"/>
        <v>10000000</v>
      </c>
      <c r="W915" s="235">
        <v>40</v>
      </c>
      <c r="X915" s="236" t="s">
        <v>1097</v>
      </c>
      <c r="Y915" s="235">
        <v>10000</v>
      </c>
    </row>
    <row r="916" spans="1:25" ht="12.75" hidden="1" customHeight="1">
      <c r="A916" s="19">
        <v>9449879</v>
      </c>
      <c r="B916" s="19" t="s">
        <v>6951</v>
      </c>
      <c r="C916" s="19" t="s">
        <v>6952</v>
      </c>
      <c r="D916" s="19" t="s">
        <v>6953</v>
      </c>
      <c r="E916" s="19">
        <v>40</v>
      </c>
      <c r="F916" s="19" t="s">
        <v>3169</v>
      </c>
      <c r="G916" s="19" t="s">
        <v>503</v>
      </c>
      <c r="H916" s="19" t="s">
        <v>6883</v>
      </c>
      <c r="I916" s="19" t="s">
        <v>3239</v>
      </c>
      <c r="J916" s="20" t="s">
        <v>3173</v>
      </c>
      <c r="K916" s="19" t="s">
        <v>6954</v>
      </c>
      <c r="L916" s="19" t="s">
        <v>389</v>
      </c>
      <c r="M916" s="19">
        <v>80000</v>
      </c>
      <c r="N916" s="19" t="s">
        <v>503</v>
      </c>
      <c r="O916" s="23" t="s">
        <v>597</v>
      </c>
      <c r="P916" s="19">
        <f t="shared" si="42"/>
        <v>3</v>
      </c>
      <c r="Q916" s="19">
        <f t="shared" si="43"/>
        <v>10000</v>
      </c>
      <c r="R916" s="19">
        <f t="shared" si="44"/>
        <v>800000000</v>
      </c>
      <c r="W916" s="233">
        <v>40</v>
      </c>
      <c r="X916" s="234" t="s">
        <v>1098</v>
      </c>
      <c r="Y916" s="233">
        <v>10000</v>
      </c>
    </row>
    <row r="917" spans="1:25" ht="12.75" hidden="1" customHeight="1">
      <c r="A917" s="19">
        <v>6641440</v>
      </c>
      <c r="B917" s="19" t="s">
        <v>6955</v>
      </c>
      <c r="C917" s="19" t="s">
        <v>6956</v>
      </c>
      <c r="D917" s="19" t="s">
        <v>6957</v>
      </c>
      <c r="E917" s="19">
        <v>40</v>
      </c>
      <c r="F917" s="19" t="s">
        <v>3169</v>
      </c>
      <c r="G917" s="19" t="s">
        <v>503</v>
      </c>
      <c r="H917" s="19" t="s">
        <v>6883</v>
      </c>
      <c r="I917" s="19" t="s">
        <v>6958</v>
      </c>
      <c r="J917" s="20" t="s">
        <v>3173</v>
      </c>
      <c r="K917" s="19" t="s">
        <v>6959</v>
      </c>
      <c r="L917" s="19" t="s">
        <v>389</v>
      </c>
      <c r="M917" s="19">
        <v>1000</v>
      </c>
      <c r="N917" s="19" t="s">
        <v>503</v>
      </c>
      <c r="O917" s="23" t="s">
        <v>597</v>
      </c>
      <c r="P917" s="19">
        <f t="shared" si="42"/>
        <v>3</v>
      </c>
      <c r="Q917" s="19">
        <f t="shared" si="43"/>
        <v>10000</v>
      </c>
      <c r="R917" s="19">
        <f t="shared" si="44"/>
        <v>10000000</v>
      </c>
      <c r="W917" s="235">
        <v>40</v>
      </c>
      <c r="X917" s="236" t="s">
        <v>1099</v>
      </c>
      <c r="Y917" s="235">
        <v>10000</v>
      </c>
    </row>
    <row r="918" spans="1:25" ht="12.75" hidden="1" customHeight="1">
      <c r="A918" s="19">
        <v>6462729</v>
      </c>
      <c r="B918" s="19" t="s">
        <v>6960</v>
      </c>
      <c r="C918" s="19" t="s">
        <v>6961</v>
      </c>
      <c r="D918" s="19" t="s">
        <v>6962</v>
      </c>
      <c r="E918" s="19">
        <v>40</v>
      </c>
      <c r="F918" s="19" t="s">
        <v>3169</v>
      </c>
      <c r="G918" s="19" t="s">
        <v>503</v>
      </c>
      <c r="H918" s="19" t="s">
        <v>6883</v>
      </c>
      <c r="I918" s="19" t="s">
        <v>6963</v>
      </c>
      <c r="J918" s="20" t="s">
        <v>3173</v>
      </c>
      <c r="K918" s="19" t="s">
        <v>6964</v>
      </c>
      <c r="L918" s="19" t="s">
        <v>389</v>
      </c>
      <c r="M918" s="19">
        <v>23800</v>
      </c>
      <c r="N918" s="19" t="s">
        <v>503</v>
      </c>
      <c r="O918" s="23" t="s">
        <v>597</v>
      </c>
      <c r="P918" s="19">
        <f t="shared" si="42"/>
        <v>3</v>
      </c>
      <c r="Q918" s="19">
        <f t="shared" si="43"/>
        <v>10000</v>
      </c>
      <c r="R918" s="19">
        <f t="shared" si="44"/>
        <v>238000000</v>
      </c>
      <c r="W918" s="233">
        <v>40</v>
      </c>
      <c r="X918" s="234" t="s">
        <v>1820</v>
      </c>
      <c r="Y918" s="233">
        <v>10000</v>
      </c>
    </row>
    <row r="919" spans="1:25" ht="12.75" hidden="1" customHeight="1">
      <c r="A919" s="19">
        <v>9649607</v>
      </c>
      <c r="B919" s="19" t="s">
        <v>4998</v>
      </c>
      <c r="C919" s="19" t="s">
        <v>4999</v>
      </c>
      <c r="D919" s="19" t="s">
        <v>5000</v>
      </c>
      <c r="E919" s="19">
        <v>40</v>
      </c>
      <c r="F919" s="19" t="s">
        <v>3169</v>
      </c>
      <c r="G919" s="19" t="s">
        <v>504</v>
      </c>
      <c r="H919" s="19" t="s">
        <v>6965</v>
      </c>
      <c r="I919" s="19" t="s">
        <v>3975</v>
      </c>
      <c r="J919" s="20" t="s">
        <v>3173</v>
      </c>
      <c r="K919" s="19" t="s">
        <v>5001</v>
      </c>
      <c r="L919" s="19" t="s">
        <v>389</v>
      </c>
      <c r="M919" s="19">
        <v>13000</v>
      </c>
      <c r="N919" s="19" t="s">
        <v>504</v>
      </c>
      <c r="O919" s="23" t="s">
        <v>597</v>
      </c>
      <c r="P919" s="19">
        <f t="shared" si="42"/>
        <v>3</v>
      </c>
      <c r="Q919" s="19">
        <f t="shared" si="43"/>
        <v>10000</v>
      </c>
      <c r="R919" s="19">
        <f t="shared" si="44"/>
        <v>130000000</v>
      </c>
      <c r="W919" s="235">
        <v>40</v>
      </c>
      <c r="X919" s="236" t="s">
        <v>1101</v>
      </c>
      <c r="Y919" s="235">
        <v>10000</v>
      </c>
    </row>
    <row r="920" spans="1:25" ht="12.75" hidden="1" customHeight="1">
      <c r="A920" s="19">
        <v>4235175</v>
      </c>
      <c r="B920" s="19" t="s">
        <v>6966</v>
      </c>
      <c r="C920" s="19" t="s">
        <v>6967</v>
      </c>
      <c r="D920" s="19" t="s">
        <v>6968</v>
      </c>
      <c r="E920" s="19">
        <v>40</v>
      </c>
      <c r="F920" s="19" t="s">
        <v>3169</v>
      </c>
      <c r="G920" s="19" t="s">
        <v>504</v>
      </c>
      <c r="H920" s="19" t="s">
        <v>6965</v>
      </c>
      <c r="I920" s="19" t="s">
        <v>6969</v>
      </c>
      <c r="J920" s="20" t="s">
        <v>3173</v>
      </c>
      <c r="K920" s="19" t="s">
        <v>6970</v>
      </c>
      <c r="L920" s="19" t="s">
        <v>389</v>
      </c>
      <c r="M920" s="19">
        <v>15</v>
      </c>
      <c r="N920" s="19" t="s">
        <v>504</v>
      </c>
      <c r="O920" s="23" t="s">
        <v>597</v>
      </c>
      <c r="P920" s="19">
        <f t="shared" si="42"/>
        <v>3</v>
      </c>
      <c r="Q920" s="19">
        <f t="shared" si="43"/>
        <v>10000</v>
      </c>
      <c r="R920" s="19">
        <f t="shared" si="44"/>
        <v>150000</v>
      </c>
      <c r="W920" s="233">
        <v>40</v>
      </c>
      <c r="X920" s="234" t="s">
        <v>1822</v>
      </c>
      <c r="Y920" s="233">
        <v>10000</v>
      </c>
    </row>
    <row r="921" spans="1:25" ht="12.75" hidden="1" customHeight="1">
      <c r="A921" s="19">
        <v>350688</v>
      </c>
      <c r="B921" s="19" t="s">
        <v>6971</v>
      </c>
      <c r="C921" s="19" t="s">
        <v>6972</v>
      </c>
      <c r="D921" s="19" t="s">
        <v>6973</v>
      </c>
      <c r="E921" s="19">
        <v>40</v>
      </c>
      <c r="F921" s="19" t="s">
        <v>3169</v>
      </c>
      <c r="G921" s="19" t="s">
        <v>504</v>
      </c>
      <c r="H921" s="19" t="s">
        <v>6965</v>
      </c>
      <c r="I921" s="19" t="s">
        <v>6974</v>
      </c>
      <c r="J921" s="20" t="s">
        <v>3173</v>
      </c>
      <c r="K921" s="19" t="s">
        <v>6975</v>
      </c>
      <c r="L921" s="19" t="s">
        <v>389</v>
      </c>
      <c r="M921" s="19">
        <v>53</v>
      </c>
      <c r="N921" s="19" t="s">
        <v>504</v>
      </c>
      <c r="O921" s="23" t="s">
        <v>597</v>
      </c>
      <c r="P921" s="19">
        <f t="shared" si="42"/>
        <v>3</v>
      </c>
      <c r="Q921" s="19">
        <f t="shared" si="43"/>
        <v>10000</v>
      </c>
      <c r="R921" s="19">
        <f t="shared" si="44"/>
        <v>530000</v>
      </c>
      <c r="W921" s="235">
        <v>40</v>
      </c>
      <c r="X921" s="236" t="s">
        <v>1824</v>
      </c>
      <c r="Y921" s="235">
        <v>10000</v>
      </c>
    </row>
    <row r="922" spans="1:25" ht="12.75" hidden="1" customHeight="1">
      <c r="A922" s="19">
        <v>350700</v>
      </c>
      <c r="B922" s="19" t="s">
        <v>4309</v>
      </c>
      <c r="C922" s="19" t="s">
        <v>4310</v>
      </c>
      <c r="D922" s="19" t="s">
        <v>4311</v>
      </c>
      <c r="E922" s="19">
        <v>40</v>
      </c>
      <c r="F922" s="19" t="s">
        <v>3169</v>
      </c>
      <c r="G922" s="19" t="s">
        <v>504</v>
      </c>
      <c r="H922" s="19" t="s">
        <v>6965</v>
      </c>
      <c r="I922" s="19" t="s">
        <v>4312</v>
      </c>
      <c r="J922" s="20" t="s">
        <v>3173</v>
      </c>
      <c r="K922" s="19" t="s">
        <v>4313</v>
      </c>
      <c r="L922" s="19" t="s">
        <v>389</v>
      </c>
      <c r="M922" s="19">
        <v>15</v>
      </c>
      <c r="N922" s="19" t="s">
        <v>504</v>
      </c>
      <c r="O922" s="23" t="s">
        <v>597</v>
      </c>
      <c r="P922" s="19">
        <f t="shared" si="42"/>
        <v>3</v>
      </c>
      <c r="Q922" s="19">
        <f t="shared" si="43"/>
        <v>10000</v>
      </c>
      <c r="R922" s="19">
        <f t="shared" si="44"/>
        <v>150000</v>
      </c>
      <c r="W922" s="233">
        <v>40</v>
      </c>
      <c r="X922" s="234" t="s">
        <v>1103</v>
      </c>
      <c r="Y922" s="233">
        <v>10000</v>
      </c>
    </row>
    <row r="923" spans="1:25" ht="12.75" hidden="1" customHeight="1">
      <c r="A923" s="19">
        <v>4638458</v>
      </c>
      <c r="B923" s="19" t="s">
        <v>4594</v>
      </c>
      <c r="C923" s="19" t="s">
        <v>4595</v>
      </c>
      <c r="D923" s="19" t="s">
        <v>4596</v>
      </c>
      <c r="E923" s="19">
        <v>40</v>
      </c>
      <c r="F923" s="19" t="s">
        <v>3169</v>
      </c>
      <c r="G923" s="19" t="s">
        <v>504</v>
      </c>
      <c r="H923" s="19" t="s">
        <v>6965</v>
      </c>
      <c r="I923" s="19" t="s">
        <v>4597</v>
      </c>
      <c r="J923" s="20" t="s">
        <v>3173</v>
      </c>
      <c r="K923" s="19" t="s">
        <v>4598</v>
      </c>
      <c r="L923" s="19" t="s">
        <v>389</v>
      </c>
      <c r="M923" s="19">
        <v>200</v>
      </c>
      <c r="N923" s="19" t="s">
        <v>504</v>
      </c>
      <c r="O923" s="23" t="s">
        <v>597</v>
      </c>
      <c r="P923" s="19">
        <f t="shared" si="42"/>
        <v>3</v>
      </c>
      <c r="Q923" s="19">
        <f t="shared" si="43"/>
        <v>10000</v>
      </c>
      <c r="R923" s="19">
        <f t="shared" si="44"/>
        <v>2000000</v>
      </c>
      <c r="W923" s="235">
        <v>40</v>
      </c>
      <c r="X923" s="236" t="s">
        <v>1825</v>
      </c>
      <c r="Y923" s="235">
        <v>10000</v>
      </c>
    </row>
    <row r="924" spans="1:25" ht="12.75" hidden="1" customHeight="1">
      <c r="A924" s="19">
        <v>3888631</v>
      </c>
      <c r="B924" s="19" t="s">
        <v>6976</v>
      </c>
      <c r="C924" s="19" t="s">
        <v>6977</v>
      </c>
      <c r="D924" s="19" t="s">
        <v>6978</v>
      </c>
      <c r="E924" s="19">
        <v>40</v>
      </c>
      <c r="F924" s="19" t="s">
        <v>3169</v>
      </c>
      <c r="G924" s="19" t="s">
        <v>506</v>
      </c>
      <c r="H924" s="19" t="s">
        <v>6979</v>
      </c>
      <c r="I924" s="19" t="s">
        <v>6980</v>
      </c>
      <c r="J924" s="20" t="s">
        <v>3173</v>
      </c>
      <c r="K924" s="19" t="s">
        <v>6981</v>
      </c>
      <c r="L924" s="19" t="s">
        <v>389</v>
      </c>
      <c r="M924" s="19">
        <v>2000</v>
      </c>
      <c r="N924" s="19" t="s">
        <v>506</v>
      </c>
      <c r="O924" s="23" t="s">
        <v>597</v>
      </c>
      <c r="P924" s="19">
        <f t="shared" si="42"/>
        <v>3</v>
      </c>
      <c r="Q924" s="19">
        <f t="shared" si="43"/>
        <v>10000</v>
      </c>
      <c r="R924" s="19">
        <f t="shared" si="44"/>
        <v>20000000</v>
      </c>
      <c r="W924" s="233">
        <v>40</v>
      </c>
      <c r="X924" s="234" t="s">
        <v>1105</v>
      </c>
      <c r="Y924" s="233">
        <v>10000</v>
      </c>
    </row>
    <row r="925" spans="1:25" ht="12.75" hidden="1" customHeight="1">
      <c r="A925" s="19">
        <v>8000442</v>
      </c>
      <c r="B925" s="19" t="s">
        <v>6982</v>
      </c>
      <c r="C925" s="19" t="s">
        <v>6983</v>
      </c>
      <c r="D925" s="19" t="s">
        <v>6984</v>
      </c>
      <c r="E925" s="19">
        <v>40</v>
      </c>
      <c r="F925" s="19" t="s">
        <v>3169</v>
      </c>
      <c r="G925" s="19" t="s">
        <v>1345</v>
      </c>
      <c r="H925" s="19" t="s">
        <v>6985</v>
      </c>
      <c r="I925" s="19" t="s">
        <v>6986</v>
      </c>
      <c r="J925" s="20" t="s">
        <v>3173</v>
      </c>
      <c r="K925" s="19" t="s">
        <v>6987</v>
      </c>
      <c r="L925" s="19" t="s">
        <v>389</v>
      </c>
      <c r="M925" s="19">
        <v>120</v>
      </c>
      <c r="N925" s="19" t="s">
        <v>1345</v>
      </c>
      <c r="O925" s="23" t="s">
        <v>597</v>
      </c>
      <c r="P925" s="19">
        <f t="shared" si="42"/>
        <v>3</v>
      </c>
      <c r="Q925" s="19">
        <f t="shared" si="43"/>
        <v>10000</v>
      </c>
      <c r="R925" s="19">
        <f t="shared" si="44"/>
        <v>1200000</v>
      </c>
      <c r="W925" s="235">
        <v>40</v>
      </c>
      <c r="X925" s="236" t="s">
        <v>1106</v>
      </c>
      <c r="Y925" s="235">
        <v>10000</v>
      </c>
    </row>
    <row r="926" spans="1:25" ht="12.75" hidden="1" customHeight="1">
      <c r="A926" s="19">
        <v>4873903</v>
      </c>
      <c r="B926" s="19" t="s">
        <v>5781</v>
      </c>
      <c r="C926" s="19" t="s">
        <v>5782</v>
      </c>
      <c r="D926" s="19" t="s">
        <v>5783</v>
      </c>
      <c r="E926" s="19">
        <v>40</v>
      </c>
      <c r="F926" s="19" t="s">
        <v>3169</v>
      </c>
      <c r="G926" s="19" t="s">
        <v>508</v>
      </c>
      <c r="H926" s="19" t="s">
        <v>6988</v>
      </c>
      <c r="I926" s="19" t="s">
        <v>5784</v>
      </c>
      <c r="J926" s="20" t="s">
        <v>3173</v>
      </c>
      <c r="K926" s="19" t="s">
        <v>5785</v>
      </c>
      <c r="L926" s="19" t="s">
        <v>389</v>
      </c>
      <c r="M926" s="19">
        <v>42</v>
      </c>
      <c r="N926" s="19" t="s">
        <v>508</v>
      </c>
      <c r="O926" s="23" t="s">
        <v>597</v>
      </c>
      <c r="P926" s="19">
        <f t="shared" si="42"/>
        <v>3</v>
      </c>
      <c r="Q926" s="19">
        <f t="shared" si="43"/>
        <v>10000</v>
      </c>
      <c r="R926" s="19">
        <f t="shared" si="44"/>
        <v>420000</v>
      </c>
      <c r="W926" s="233">
        <v>40</v>
      </c>
      <c r="X926" s="234" t="s">
        <v>2788</v>
      </c>
      <c r="Y926" s="233">
        <v>10000</v>
      </c>
    </row>
    <row r="927" spans="1:25" ht="12.75" hidden="1" customHeight="1">
      <c r="A927" s="19">
        <v>4826405</v>
      </c>
      <c r="B927" s="19" t="s">
        <v>4165</v>
      </c>
      <c r="C927" s="19" t="s">
        <v>4166</v>
      </c>
      <c r="D927" s="19" t="s">
        <v>4167</v>
      </c>
      <c r="E927" s="19">
        <v>40</v>
      </c>
      <c r="F927" s="19" t="s">
        <v>3169</v>
      </c>
      <c r="G927" s="19" t="s">
        <v>508</v>
      </c>
      <c r="H927" s="19" t="s">
        <v>6988</v>
      </c>
      <c r="I927" s="19" t="s">
        <v>4169</v>
      </c>
      <c r="J927" s="20" t="s">
        <v>3173</v>
      </c>
      <c r="K927" s="19" t="s">
        <v>4170</v>
      </c>
      <c r="L927" s="19" t="s">
        <v>389</v>
      </c>
      <c r="M927" s="19">
        <v>789</v>
      </c>
      <c r="N927" s="19" t="s">
        <v>508</v>
      </c>
      <c r="O927" s="23" t="s">
        <v>597</v>
      </c>
      <c r="P927" s="19">
        <f t="shared" si="42"/>
        <v>3</v>
      </c>
      <c r="Q927" s="19">
        <f t="shared" si="43"/>
        <v>10000</v>
      </c>
      <c r="R927" s="19">
        <f t="shared" si="44"/>
        <v>7890000</v>
      </c>
      <c r="W927" s="235">
        <v>40</v>
      </c>
      <c r="X927" s="236" t="s">
        <v>1107</v>
      </c>
      <c r="Y927" s="235">
        <v>10000</v>
      </c>
    </row>
    <row r="928" spans="1:25" ht="12.75" hidden="1" customHeight="1">
      <c r="A928" s="19">
        <v>8461172</v>
      </c>
      <c r="B928" s="19" t="s">
        <v>4804</v>
      </c>
      <c r="C928" s="19" t="s">
        <v>4805</v>
      </c>
      <c r="D928" s="19" t="s">
        <v>4806</v>
      </c>
      <c r="E928" s="19">
        <v>40</v>
      </c>
      <c r="F928" s="19" t="s">
        <v>3169</v>
      </c>
      <c r="G928" s="19" t="s">
        <v>508</v>
      </c>
      <c r="H928" s="19" t="s">
        <v>6988</v>
      </c>
      <c r="I928" s="19" t="s">
        <v>4807</v>
      </c>
      <c r="J928" s="20" t="s">
        <v>3173</v>
      </c>
      <c r="K928" s="19" t="s">
        <v>4808</v>
      </c>
      <c r="L928" s="19" t="s">
        <v>389</v>
      </c>
      <c r="M928" s="19">
        <v>10200</v>
      </c>
      <c r="N928" s="19" t="s">
        <v>508</v>
      </c>
      <c r="O928" s="23" t="s">
        <v>597</v>
      </c>
      <c r="P928" s="19">
        <f t="shared" si="42"/>
        <v>3</v>
      </c>
      <c r="Q928" s="19">
        <f t="shared" si="43"/>
        <v>10000</v>
      </c>
      <c r="R928" s="19">
        <f t="shared" si="44"/>
        <v>102000000</v>
      </c>
      <c r="W928" s="233">
        <v>40</v>
      </c>
      <c r="X928" s="234" t="s">
        <v>1839</v>
      </c>
      <c r="Y928" s="233">
        <v>10000</v>
      </c>
    </row>
    <row r="929" spans="1:25" ht="12.75" hidden="1" customHeight="1">
      <c r="A929" s="19">
        <v>48458</v>
      </c>
      <c r="B929" s="19" t="s">
        <v>3241</v>
      </c>
      <c r="C929" s="19" t="s">
        <v>3242</v>
      </c>
      <c r="D929" s="19" t="s">
        <v>3243</v>
      </c>
      <c r="E929" s="19">
        <v>40</v>
      </c>
      <c r="F929" s="19" t="s">
        <v>3169</v>
      </c>
      <c r="G929" s="19" t="s">
        <v>508</v>
      </c>
      <c r="H929" s="19" t="s">
        <v>6988</v>
      </c>
      <c r="I929" s="19" t="s">
        <v>3244</v>
      </c>
      <c r="J929" s="20" t="s">
        <v>3173</v>
      </c>
      <c r="K929" s="19" t="s">
        <v>3245</v>
      </c>
      <c r="L929" s="19" t="s">
        <v>389</v>
      </c>
      <c r="M929" s="19">
        <v>27</v>
      </c>
      <c r="N929" s="19" t="s">
        <v>508</v>
      </c>
      <c r="O929" s="23" t="s">
        <v>597</v>
      </c>
      <c r="P929" s="19">
        <f t="shared" si="42"/>
        <v>3</v>
      </c>
      <c r="Q929" s="19">
        <f t="shared" si="43"/>
        <v>10000</v>
      </c>
      <c r="R929" s="19">
        <f t="shared" si="44"/>
        <v>270000</v>
      </c>
      <c r="W929" s="235">
        <v>40</v>
      </c>
      <c r="X929" s="236" t="s">
        <v>1108</v>
      </c>
      <c r="Y929" s="235">
        <v>10000</v>
      </c>
    </row>
    <row r="930" spans="1:25" ht="12.75" hidden="1" customHeight="1">
      <c r="A930" s="19">
        <v>8860773</v>
      </c>
      <c r="B930" s="19" t="s">
        <v>6989</v>
      </c>
      <c r="C930" s="19" t="s">
        <v>6990</v>
      </c>
      <c r="D930" s="19" t="s">
        <v>6991</v>
      </c>
      <c r="E930" s="19">
        <v>40</v>
      </c>
      <c r="F930" s="19" t="s">
        <v>3169</v>
      </c>
      <c r="G930" s="19" t="s">
        <v>508</v>
      </c>
      <c r="H930" s="19" t="s">
        <v>6988</v>
      </c>
      <c r="I930" s="19" t="s">
        <v>6992</v>
      </c>
      <c r="J930" s="20" t="s">
        <v>3173</v>
      </c>
      <c r="K930" s="19" t="s">
        <v>6993</v>
      </c>
      <c r="L930" s="19" t="s">
        <v>389</v>
      </c>
      <c r="M930" s="19">
        <v>700000</v>
      </c>
      <c r="N930" s="19" t="s">
        <v>508</v>
      </c>
      <c r="O930" s="23" t="s">
        <v>597</v>
      </c>
      <c r="P930" s="19">
        <f t="shared" si="42"/>
        <v>3</v>
      </c>
      <c r="Q930" s="19">
        <f t="shared" si="43"/>
        <v>10000</v>
      </c>
      <c r="R930" s="19">
        <f t="shared" si="44"/>
        <v>7000000000</v>
      </c>
      <c r="W930" s="233">
        <v>40</v>
      </c>
      <c r="X930" s="234" t="s">
        <v>1109</v>
      </c>
      <c r="Y930" s="233">
        <v>10000</v>
      </c>
    </row>
    <row r="931" spans="1:25" ht="12.75" hidden="1" customHeight="1">
      <c r="A931" s="19">
        <v>4167382</v>
      </c>
      <c r="B931" s="19" t="s">
        <v>6994</v>
      </c>
      <c r="C931" s="19" t="s">
        <v>6995</v>
      </c>
      <c r="D931" s="19" t="s">
        <v>6996</v>
      </c>
      <c r="E931" s="19">
        <v>40</v>
      </c>
      <c r="F931" s="19" t="s">
        <v>3169</v>
      </c>
      <c r="G931" s="19" t="s">
        <v>508</v>
      </c>
      <c r="H931" s="19" t="s">
        <v>6988</v>
      </c>
      <c r="I931" s="19" t="s">
        <v>6997</v>
      </c>
      <c r="J931" s="20" t="s">
        <v>3173</v>
      </c>
      <c r="K931" s="19" t="s">
        <v>6998</v>
      </c>
      <c r="L931" s="19" t="s">
        <v>389</v>
      </c>
      <c r="M931" s="19">
        <v>73</v>
      </c>
      <c r="N931" s="19" t="s">
        <v>508</v>
      </c>
      <c r="O931" s="23" t="s">
        <v>597</v>
      </c>
      <c r="P931" s="19">
        <f t="shared" si="42"/>
        <v>3</v>
      </c>
      <c r="Q931" s="19">
        <f t="shared" si="43"/>
        <v>10000</v>
      </c>
      <c r="R931" s="19">
        <f t="shared" si="44"/>
        <v>730000</v>
      </c>
      <c r="W931" s="235">
        <v>40</v>
      </c>
      <c r="X931" s="236" t="s">
        <v>553</v>
      </c>
      <c r="Y931" s="235">
        <v>10000</v>
      </c>
    </row>
    <row r="932" spans="1:25" ht="12.75" hidden="1" customHeight="1">
      <c r="A932" s="19">
        <v>361029</v>
      </c>
      <c r="B932" s="19" t="s">
        <v>6999</v>
      </c>
      <c r="C932" s="19" t="s">
        <v>7000</v>
      </c>
      <c r="D932" s="19" t="s">
        <v>7001</v>
      </c>
      <c r="E932" s="19">
        <v>40</v>
      </c>
      <c r="F932" s="19" t="s">
        <v>3169</v>
      </c>
      <c r="G932" s="19" t="s">
        <v>508</v>
      </c>
      <c r="H932" s="19" t="s">
        <v>6988</v>
      </c>
      <c r="I932" s="19" t="s">
        <v>6040</v>
      </c>
      <c r="J932" s="20" t="s">
        <v>3173</v>
      </c>
      <c r="K932" s="19" t="s">
        <v>7002</v>
      </c>
      <c r="L932" s="19" t="s">
        <v>389</v>
      </c>
      <c r="M932" s="19">
        <v>31</v>
      </c>
      <c r="N932" s="19" t="s">
        <v>508</v>
      </c>
      <c r="O932" s="23" t="s">
        <v>597</v>
      </c>
      <c r="P932" s="19">
        <f t="shared" si="42"/>
        <v>3</v>
      </c>
      <c r="Q932" s="19">
        <f t="shared" si="43"/>
        <v>10000</v>
      </c>
      <c r="R932" s="19">
        <f t="shared" si="44"/>
        <v>310000</v>
      </c>
      <c r="W932" s="233">
        <v>40</v>
      </c>
      <c r="X932" s="234" t="s">
        <v>2792</v>
      </c>
      <c r="Y932" s="233">
        <v>10000</v>
      </c>
    </row>
    <row r="933" spans="1:25" ht="12.75" hidden="1" customHeight="1">
      <c r="A933" s="19">
        <v>3617681</v>
      </c>
      <c r="B933" s="19" t="s">
        <v>7003</v>
      </c>
      <c r="C933" s="19" t="s">
        <v>7004</v>
      </c>
      <c r="D933" s="19" t="s">
        <v>7005</v>
      </c>
      <c r="E933" s="19">
        <v>40</v>
      </c>
      <c r="F933" s="19" t="s">
        <v>3169</v>
      </c>
      <c r="G933" s="19" t="s">
        <v>509</v>
      </c>
      <c r="H933" s="19" t="s">
        <v>7006</v>
      </c>
      <c r="I933" s="19" t="s">
        <v>7007</v>
      </c>
      <c r="J933" s="20" t="s">
        <v>3173</v>
      </c>
      <c r="K933" s="19" t="s">
        <v>7008</v>
      </c>
      <c r="L933" s="19" t="s">
        <v>389</v>
      </c>
      <c r="M933" s="19">
        <v>93</v>
      </c>
      <c r="N933" s="19" t="s">
        <v>509</v>
      </c>
      <c r="O933" s="23" t="s">
        <v>597</v>
      </c>
      <c r="P933" s="19">
        <f t="shared" si="42"/>
        <v>3</v>
      </c>
      <c r="Q933" s="19">
        <f t="shared" si="43"/>
        <v>10000</v>
      </c>
      <c r="R933" s="19">
        <f t="shared" si="44"/>
        <v>930000</v>
      </c>
      <c r="W933" s="235">
        <v>40</v>
      </c>
      <c r="X933" s="236" t="s">
        <v>1112</v>
      </c>
      <c r="Y933" s="235">
        <v>10000</v>
      </c>
    </row>
    <row r="934" spans="1:25" ht="12.75" hidden="1" customHeight="1">
      <c r="A934" s="19">
        <v>4141195</v>
      </c>
      <c r="B934" s="19" t="s">
        <v>5741</v>
      </c>
      <c r="C934" s="19" t="s">
        <v>5742</v>
      </c>
      <c r="D934" s="19" t="s">
        <v>5743</v>
      </c>
      <c r="E934" s="19">
        <v>40</v>
      </c>
      <c r="F934" s="19" t="s">
        <v>3169</v>
      </c>
      <c r="G934" s="19" t="s">
        <v>509</v>
      </c>
      <c r="H934" s="19" t="s">
        <v>7006</v>
      </c>
      <c r="I934" s="19" t="s">
        <v>5744</v>
      </c>
      <c r="J934" s="20" t="s">
        <v>3173</v>
      </c>
      <c r="K934" s="19" t="s">
        <v>5745</v>
      </c>
      <c r="L934" s="19" t="s">
        <v>389</v>
      </c>
      <c r="M934" s="19">
        <v>500</v>
      </c>
      <c r="N934" s="19" t="s">
        <v>509</v>
      </c>
      <c r="O934" s="23" t="s">
        <v>597</v>
      </c>
      <c r="P934" s="19">
        <f t="shared" si="42"/>
        <v>3</v>
      </c>
      <c r="Q934" s="19">
        <f t="shared" si="43"/>
        <v>10000</v>
      </c>
      <c r="R934" s="19">
        <f t="shared" si="44"/>
        <v>5000000</v>
      </c>
      <c r="W934" s="233">
        <v>40</v>
      </c>
      <c r="X934" s="234" t="s">
        <v>1113</v>
      </c>
      <c r="Y934" s="233">
        <v>10000</v>
      </c>
    </row>
    <row r="935" spans="1:25" ht="12.75" hidden="1" customHeight="1">
      <c r="A935" s="19">
        <v>3924216</v>
      </c>
      <c r="B935" s="19" t="s">
        <v>7009</v>
      </c>
      <c r="C935" s="19" t="s">
        <v>7010</v>
      </c>
      <c r="D935" s="19" t="s">
        <v>7011</v>
      </c>
      <c r="E935" s="19">
        <v>40</v>
      </c>
      <c r="F935" s="19" t="s">
        <v>3169</v>
      </c>
      <c r="G935" s="19" t="s">
        <v>509</v>
      </c>
      <c r="H935" s="19" t="s">
        <v>7006</v>
      </c>
      <c r="I935" s="19" t="s">
        <v>7012</v>
      </c>
      <c r="J935" s="20" t="s">
        <v>3173</v>
      </c>
      <c r="K935" s="19" t="s">
        <v>7013</v>
      </c>
      <c r="L935" s="19" t="s">
        <v>389</v>
      </c>
      <c r="M935" s="19">
        <v>70</v>
      </c>
      <c r="N935" s="19" t="s">
        <v>509</v>
      </c>
      <c r="O935" s="23" t="s">
        <v>597</v>
      </c>
      <c r="P935" s="19">
        <f t="shared" si="42"/>
        <v>3</v>
      </c>
      <c r="Q935" s="19">
        <f t="shared" si="43"/>
        <v>10000</v>
      </c>
      <c r="R935" s="19">
        <f t="shared" si="44"/>
        <v>700000</v>
      </c>
      <c r="W935" s="235">
        <v>40</v>
      </c>
      <c r="X935" s="236" t="s">
        <v>1249</v>
      </c>
      <c r="Y935" s="235">
        <v>10000</v>
      </c>
    </row>
    <row r="936" spans="1:25" ht="12.75" hidden="1" customHeight="1">
      <c r="A936" s="19">
        <v>3716782</v>
      </c>
      <c r="B936" s="19" t="s">
        <v>7014</v>
      </c>
      <c r="C936" s="19" t="s">
        <v>7015</v>
      </c>
      <c r="D936" s="19" t="s">
        <v>7016</v>
      </c>
      <c r="E936" s="19">
        <v>40</v>
      </c>
      <c r="F936" s="19" t="s">
        <v>3169</v>
      </c>
      <c r="G936" s="19" t="s">
        <v>509</v>
      </c>
      <c r="H936" s="19" t="s">
        <v>7006</v>
      </c>
      <c r="I936" s="19" t="s">
        <v>7017</v>
      </c>
      <c r="J936" s="20" t="s">
        <v>3173</v>
      </c>
      <c r="K936" s="19" t="s">
        <v>7018</v>
      </c>
      <c r="L936" s="19" t="s">
        <v>389</v>
      </c>
      <c r="M936" s="19">
        <v>93</v>
      </c>
      <c r="N936" s="19" t="s">
        <v>509</v>
      </c>
      <c r="O936" s="23" t="s">
        <v>597</v>
      </c>
      <c r="P936" s="19">
        <f t="shared" si="42"/>
        <v>3</v>
      </c>
      <c r="Q936" s="19">
        <f t="shared" si="43"/>
        <v>10000</v>
      </c>
      <c r="R936" s="19">
        <f t="shared" si="44"/>
        <v>930000</v>
      </c>
      <c r="W936" s="233">
        <v>40</v>
      </c>
      <c r="X936" s="234" t="s">
        <v>1114</v>
      </c>
      <c r="Y936" s="233">
        <v>10000</v>
      </c>
    </row>
    <row r="937" spans="1:25" ht="12.75" hidden="1" customHeight="1">
      <c r="A937" s="19">
        <v>3617680</v>
      </c>
      <c r="B937" s="19" t="s">
        <v>7019</v>
      </c>
      <c r="C937" s="19" t="s">
        <v>7020</v>
      </c>
      <c r="D937" s="19" t="s">
        <v>7021</v>
      </c>
      <c r="E937" s="19">
        <v>40</v>
      </c>
      <c r="F937" s="19" t="s">
        <v>3169</v>
      </c>
      <c r="G937" s="19" t="s">
        <v>509</v>
      </c>
      <c r="H937" s="19" t="s">
        <v>7006</v>
      </c>
      <c r="I937" s="19" t="s">
        <v>7022</v>
      </c>
      <c r="J937" s="20" t="s">
        <v>3173</v>
      </c>
      <c r="K937" s="19" t="s">
        <v>7023</v>
      </c>
      <c r="L937" s="19" t="s">
        <v>389</v>
      </c>
      <c r="M937" s="19">
        <v>20</v>
      </c>
      <c r="N937" s="19" t="s">
        <v>509</v>
      </c>
      <c r="O937" s="23" t="s">
        <v>597</v>
      </c>
      <c r="P937" s="19">
        <f t="shared" si="42"/>
        <v>3</v>
      </c>
      <c r="Q937" s="19">
        <f t="shared" si="43"/>
        <v>10000</v>
      </c>
      <c r="R937" s="19">
        <f t="shared" si="44"/>
        <v>200000</v>
      </c>
      <c r="W937" s="235">
        <v>40</v>
      </c>
      <c r="X937" s="236" t="s">
        <v>1864</v>
      </c>
      <c r="Y937" s="235">
        <v>10000</v>
      </c>
    </row>
    <row r="938" spans="1:25" ht="12.75" hidden="1" customHeight="1">
      <c r="A938" s="19">
        <v>4415560</v>
      </c>
      <c r="B938" s="19" t="s">
        <v>7024</v>
      </c>
      <c r="C938" s="19" t="s">
        <v>7025</v>
      </c>
      <c r="D938" s="19" t="s">
        <v>7026</v>
      </c>
      <c r="E938" s="19">
        <v>40</v>
      </c>
      <c r="F938" s="19" t="s">
        <v>3169</v>
      </c>
      <c r="G938" s="19" t="s">
        <v>511</v>
      </c>
      <c r="H938" s="19" t="s">
        <v>7027</v>
      </c>
      <c r="I938" s="19" t="s">
        <v>7028</v>
      </c>
      <c r="J938" s="20" t="s">
        <v>3173</v>
      </c>
      <c r="K938" s="19" t="s">
        <v>7029</v>
      </c>
      <c r="L938" s="19" t="s">
        <v>389</v>
      </c>
      <c r="M938" s="19">
        <v>702</v>
      </c>
      <c r="N938" s="19" t="s">
        <v>511</v>
      </c>
      <c r="O938" s="23" t="s">
        <v>597</v>
      </c>
      <c r="P938" s="19">
        <f t="shared" si="42"/>
        <v>3</v>
      </c>
      <c r="Q938" s="19">
        <f t="shared" si="43"/>
        <v>10000</v>
      </c>
      <c r="R938" s="19">
        <f t="shared" si="44"/>
        <v>7020000</v>
      </c>
      <c r="W938" s="233">
        <v>40</v>
      </c>
      <c r="X938" s="234" t="s">
        <v>1388</v>
      </c>
      <c r="Y938" s="233">
        <v>10000</v>
      </c>
    </row>
    <row r="939" spans="1:25" ht="12.75" hidden="1" customHeight="1">
      <c r="A939" s="19">
        <v>4341464</v>
      </c>
      <c r="B939" s="19" t="s">
        <v>5509</v>
      </c>
      <c r="C939" s="19" t="s">
        <v>5510</v>
      </c>
      <c r="D939" s="19" t="s">
        <v>5511</v>
      </c>
      <c r="E939" s="19">
        <v>40</v>
      </c>
      <c r="F939" s="19" t="s">
        <v>3169</v>
      </c>
      <c r="G939" s="19" t="s">
        <v>511</v>
      </c>
      <c r="H939" s="19" t="s">
        <v>7027</v>
      </c>
      <c r="I939" s="19" t="s">
        <v>5513</v>
      </c>
      <c r="J939" s="20" t="s">
        <v>3173</v>
      </c>
      <c r="K939" s="19" t="s">
        <v>5514</v>
      </c>
      <c r="L939" s="19" t="s">
        <v>389</v>
      </c>
      <c r="M939" s="19">
        <v>32656</v>
      </c>
      <c r="N939" s="19" t="s">
        <v>511</v>
      </c>
      <c r="O939" s="23" t="s">
        <v>597</v>
      </c>
      <c r="P939" s="19">
        <f t="shared" si="42"/>
        <v>3</v>
      </c>
      <c r="Q939" s="19">
        <f t="shared" si="43"/>
        <v>10000</v>
      </c>
      <c r="R939" s="19">
        <f t="shared" si="44"/>
        <v>326560000</v>
      </c>
      <c r="W939" s="235">
        <v>40</v>
      </c>
      <c r="X939" s="236" t="s">
        <v>1872</v>
      </c>
      <c r="Y939" s="235">
        <v>10000</v>
      </c>
    </row>
    <row r="940" spans="1:25" ht="12.75" hidden="1" customHeight="1">
      <c r="A940" s="19">
        <v>4415601</v>
      </c>
      <c r="B940" s="19" t="s">
        <v>7030</v>
      </c>
      <c r="C940" s="19" t="s">
        <v>7031</v>
      </c>
      <c r="D940" s="19" t="s">
        <v>7032</v>
      </c>
      <c r="E940" s="19">
        <v>40</v>
      </c>
      <c r="F940" s="19" t="s">
        <v>3169</v>
      </c>
      <c r="G940" s="19" t="s">
        <v>511</v>
      </c>
      <c r="H940" s="19" t="s">
        <v>7027</v>
      </c>
      <c r="I940" s="19" t="s">
        <v>7033</v>
      </c>
      <c r="J940" s="20" t="s">
        <v>3173</v>
      </c>
      <c r="K940" s="19" t="s">
        <v>7034</v>
      </c>
      <c r="L940" s="19" t="s">
        <v>389</v>
      </c>
      <c r="M940" s="19">
        <v>702</v>
      </c>
      <c r="N940" s="19" t="s">
        <v>511</v>
      </c>
      <c r="O940" s="23" t="s">
        <v>597</v>
      </c>
      <c r="P940" s="19">
        <f t="shared" si="42"/>
        <v>3</v>
      </c>
      <c r="Q940" s="19">
        <f t="shared" si="43"/>
        <v>10000</v>
      </c>
      <c r="R940" s="19">
        <f t="shared" si="44"/>
        <v>7020000</v>
      </c>
      <c r="W940" s="233">
        <v>40</v>
      </c>
      <c r="X940" s="234" t="s">
        <v>1116</v>
      </c>
      <c r="Y940" s="233">
        <v>10000</v>
      </c>
    </row>
    <row r="941" spans="1:25" ht="12.75" hidden="1" customHeight="1">
      <c r="A941" s="19">
        <v>4978441</v>
      </c>
      <c r="B941" s="19" t="s">
        <v>7035</v>
      </c>
      <c r="C941" s="19" t="s">
        <v>7036</v>
      </c>
      <c r="D941" s="19" t="s">
        <v>7037</v>
      </c>
      <c r="E941" s="19">
        <v>40</v>
      </c>
      <c r="F941" s="19" t="s">
        <v>3169</v>
      </c>
      <c r="G941" s="19" t="s">
        <v>512</v>
      </c>
      <c r="H941" s="19" t="s">
        <v>7038</v>
      </c>
      <c r="I941" s="19" t="s">
        <v>7039</v>
      </c>
      <c r="J941" s="20" t="s">
        <v>3173</v>
      </c>
      <c r="K941" s="19" t="s">
        <v>7040</v>
      </c>
      <c r="L941" s="19" t="s">
        <v>389</v>
      </c>
      <c r="M941" s="19">
        <v>1</v>
      </c>
      <c r="N941" s="19" t="s">
        <v>512</v>
      </c>
      <c r="O941" s="23" t="s">
        <v>597</v>
      </c>
      <c r="P941" s="19">
        <f t="shared" si="42"/>
        <v>3</v>
      </c>
      <c r="Q941" s="19">
        <f t="shared" si="43"/>
        <v>10000</v>
      </c>
      <c r="R941" s="19">
        <f t="shared" si="44"/>
        <v>10000</v>
      </c>
      <c r="W941" s="235">
        <v>40</v>
      </c>
      <c r="X941" s="236" t="s">
        <v>1117</v>
      </c>
      <c r="Y941" s="235">
        <v>10000</v>
      </c>
    </row>
    <row r="942" spans="1:25" ht="12.75" hidden="1" customHeight="1">
      <c r="A942" s="19">
        <v>4493239</v>
      </c>
      <c r="B942" s="19" t="s">
        <v>7041</v>
      </c>
      <c r="C942" s="19" t="s">
        <v>7042</v>
      </c>
      <c r="D942" s="19" t="s">
        <v>7043</v>
      </c>
      <c r="E942" s="19">
        <v>40</v>
      </c>
      <c r="F942" s="19" t="s">
        <v>3169</v>
      </c>
      <c r="G942" s="19" t="s">
        <v>512</v>
      </c>
      <c r="H942" s="19" t="s">
        <v>7038</v>
      </c>
      <c r="I942" s="19" t="s">
        <v>7044</v>
      </c>
      <c r="J942" s="20" t="s">
        <v>3173</v>
      </c>
      <c r="K942" s="19" t="s">
        <v>7045</v>
      </c>
      <c r="L942" s="19" t="s">
        <v>389</v>
      </c>
      <c r="M942" s="19">
        <v>1200</v>
      </c>
      <c r="N942" s="19" t="s">
        <v>512</v>
      </c>
      <c r="O942" s="23" t="s">
        <v>597</v>
      </c>
      <c r="P942" s="19">
        <f t="shared" si="42"/>
        <v>3</v>
      </c>
      <c r="Q942" s="19">
        <f t="shared" si="43"/>
        <v>10000</v>
      </c>
      <c r="R942" s="19">
        <f t="shared" si="44"/>
        <v>12000000</v>
      </c>
      <c r="W942" s="233">
        <v>40</v>
      </c>
      <c r="X942" s="234" t="s">
        <v>1118</v>
      </c>
      <c r="Y942" s="233">
        <v>10000</v>
      </c>
    </row>
    <row r="943" spans="1:25" ht="12.75" hidden="1" customHeight="1">
      <c r="A943" s="19">
        <v>351012</v>
      </c>
      <c r="B943" s="19" t="s">
        <v>7046</v>
      </c>
      <c r="C943" s="19" t="s">
        <v>7047</v>
      </c>
      <c r="D943" s="19" t="s">
        <v>7048</v>
      </c>
      <c r="E943" s="19">
        <v>40</v>
      </c>
      <c r="F943" s="19" t="s">
        <v>3169</v>
      </c>
      <c r="G943" s="19" t="s">
        <v>512</v>
      </c>
      <c r="H943" s="19" t="s">
        <v>7038</v>
      </c>
      <c r="I943" s="19" t="s">
        <v>7049</v>
      </c>
      <c r="J943" s="20" t="s">
        <v>3173</v>
      </c>
      <c r="K943" s="19" t="s">
        <v>7050</v>
      </c>
      <c r="L943" s="19" t="s">
        <v>389</v>
      </c>
      <c r="M943" s="19">
        <v>96</v>
      </c>
      <c r="N943" s="19" t="s">
        <v>512</v>
      </c>
      <c r="O943" s="23" t="s">
        <v>597</v>
      </c>
      <c r="P943" s="19">
        <f t="shared" si="42"/>
        <v>3</v>
      </c>
      <c r="Q943" s="19">
        <f t="shared" si="43"/>
        <v>10000</v>
      </c>
      <c r="R943" s="19">
        <f t="shared" si="44"/>
        <v>960000</v>
      </c>
      <c r="W943" s="235">
        <v>40</v>
      </c>
      <c r="X943" s="236" t="s">
        <v>2797</v>
      </c>
      <c r="Y943" s="235">
        <v>10000</v>
      </c>
    </row>
    <row r="944" spans="1:25" ht="12.75" hidden="1" customHeight="1">
      <c r="A944" s="19">
        <v>12293062</v>
      </c>
      <c r="B944" s="19" t="s">
        <v>4398</v>
      </c>
      <c r="C944" s="19" t="s">
        <v>4399</v>
      </c>
      <c r="D944" s="19" t="s">
        <v>4400</v>
      </c>
      <c r="E944" s="19">
        <v>40</v>
      </c>
      <c r="F944" s="19" t="s">
        <v>3169</v>
      </c>
      <c r="G944" s="19" t="s">
        <v>512</v>
      </c>
      <c r="H944" s="19" t="s">
        <v>7038</v>
      </c>
      <c r="I944" s="19" t="s">
        <v>4401</v>
      </c>
      <c r="J944" s="20" t="s">
        <v>3173</v>
      </c>
      <c r="K944" s="19" t="s">
        <v>4402</v>
      </c>
      <c r="L944" s="19" t="s">
        <v>389</v>
      </c>
      <c r="M944" s="19">
        <v>6000</v>
      </c>
      <c r="N944" s="19" t="s">
        <v>512</v>
      </c>
      <c r="O944" s="23" t="s">
        <v>597</v>
      </c>
      <c r="P944" s="19">
        <f t="shared" si="42"/>
        <v>3</v>
      </c>
      <c r="Q944" s="19">
        <f t="shared" si="43"/>
        <v>10000</v>
      </c>
      <c r="R944" s="19">
        <f t="shared" si="44"/>
        <v>60000000</v>
      </c>
      <c r="W944" s="233">
        <v>40</v>
      </c>
      <c r="X944" s="234" t="s">
        <v>1883</v>
      </c>
      <c r="Y944" s="233">
        <v>10000</v>
      </c>
    </row>
    <row r="945" spans="1:25" ht="12.75" hidden="1" customHeight="1">
      <c r="A945" s="19">
        <v>5046738</v>
      </c>
      <c r="B945" s="19" t="s">
        <v>7051</v>
      </c>
      <c r="C945" s="19" t="s">
        <v>7052</v>
      </c>
      <c r="D945" s="19" t="s">
        <v>7053</v>
      </c>
      <c r="E945" s="19">
        <v>40</v>
      </c>
      <c r="F945" s="19" t="s">
        <v>3169</v>
      </c>
      <c r="G945" s="19" t="s">
        <v>512</v>
      </c>
      <c r="H945" s="19" t="s">
        <v>7038</v>
      </c>
      <c r="I945" s="19" t="s">
        <v>7054</v>
      </c>
      <c r="J945" s="20" t="s">
        <v>3173</v>
      </c>
      <c r="K945" s="19" t="s">
        <v>7055</v>
      </c>
      <c r="L945" s="19" t="s">
        <v>389</v>
      </c>
      <c r="M945" s="19">
        <v>64</v>
      </c>
      <c r="N945" s="19" t="s">
        <v>512</v>
      </c>
      <c r="O945" s="23" t="s">
        <v>597</v>
      </c>
      <c r="P945" s="19">
        <f t="shared" si="42"/>
        <v>3</v>
      </c>
      <c r="Q945" s="19">
        <f t="shared" si="43"/>
        <v>10000</v>
      </c>
      <c r="R945" s="19">
        <f t="shared" si="44"/>
        <v>640000</v>
      </c>
      <c r="W945" s="235">
        <v>40</v>
      </c>
      <c r="X945" s="236" t="s">
        <v>878</v>
      </c>
      <c r="Y945" s="235">
        <v>10000</v>
      </c>
    </row>
    <row r="946" spans="1:25" ht="12.75" hidden="1" customHeight="1">
      <c r="A946" s="19">
        <v>715496</v>
      </c>
      <c r="B946" s="19" t="s">
        <v>7056</v>
      </c>
      <c r="C946" s="19" t="s">
        <v>7057</v>
      </c>
      <c r="D946" s="19" t="s">
        <v>7058</v>
      </c>
      <c r="E946" s="19">
        <v>40</v>
      </c>
      <c r="F946" s="19" t="s">
        <v>3169</v>
      </c>
      <c r="G946" s="19" t="s">
        <v>512</v>
      </c>
      <c r="H946" s="19" t="s">
        <v>7038</v>
      </c>
      <c r="I946" s="19" t="s">
        <v>7059</v>
      </c>
      <c r="J946" s="20" t="s">
        <v>3173</v>
      </c>
      <c r="K946" s="19" t="s">
        <v>7060</v>
      </c>
      <c r="L946" s="19" t="s">
        <v>389</v>
      </c>
      <c r="M946" s="19">
        <v>3</v>
      </c>
      <c r="N946" s="19" t="s">
        <v>512</v>
      </c>
      <c r="O946" s="23" t="s">
        <v>597</v>
      </c>
      <c r="P946" s="19">
        <f t="shared" si="42"/>
        <v>3</v>
      </c>
      <c r="Q946" s="19">
        <f t="shared" si="43"/>
        <v>10000</v>
      </c>
      <c r="R946" s="19">
        <f t="shared" si="44"/>
        <v>30000</v>
      </c>
      <c r="W946" s="233">
        <v>40</v>
      </c>
      <c r="X946" s="234" t="s">
        <v>1120</v>
      </c>
      <c r="Y946" s="233">
        <v>10000</v>
      </c>
    </row>
    <row r="947" spans="1:25" ht="12.75" hidden="1" customHeight="1">
      <c r="A947" s="19">
        <v>431863</v>
      </c>
      <c r="B947" s="19" t="s">
        <v>7061</v>
      </c>
      <c r="C947" s="19" t="s">
        <v>7062</v>
      </c>
      <c r="D947" s="19" t="s">
        <v>7063</v>
      </c>
      <c r="E947" s="19">
        <v>40</v>
      </c>
      <c r="F947" s="19" t="s">
        <v>3169</v>
      </c>
      <c r="G947" s="19" t="s">
        <v>512</v>
      </c>
      <c r="H947" s="19" t="s">
        <v>7038</v>
      </c>
      <c r="I947" s="19" t="s">
        <v>7064</v>
      </c>
      <c r="J947" s="20" t="s">
        <v>3173</v>
      </c>
      <c r="K947" s="19" t="s">
        <v>7065</v>
      </c>
      <c r="L947" s="19" t="s">
        <v>389</v>
      </c>
      <c r="M947" s="19">
        <v>3</v>
      </c>
      <c r="N947" s="19" t="s">
        <v>512</v>
      </c>
      <c r="O947" s="23" t="s">
        <v>597</v>
      </c>
      <c r="P947" s="19">
        <f t="shared" si="42"/>
        <v>3</v>
      </c>
      <c r="Q947" s="19">
        <f t="shared" si="43"/>
        <v>10000</v>
      </c>
      <c r="R947" s="19">
        <f t="shared" si="44"/>
        <v>30000</v>
      </c>
      <c r="W947" s="235">
        <v>40</v>
      </c>
      <c r="X947" s="236" t="s">
        <v>565</v>
      </c>
      <c r="Y947" s="235">
        <v>10000</v>
      </c>
    </row>
    <row r="948" spans="1:25" ht="12.75" hidden="1" customHeight="1">
      <c r="A948" s="19">
        <v>8461172</v>
      </c>
      <c r="B948" s="19" t="s">
        <v>4804</v>
      </c>
      <c r="C948" s="19" t="s">
        <v>4805</v>
      </c>
      <c r="D948" s="19" t="s">
        <v>4806</v>
      </c>
      <c r="E948" s="19">
        <v>40</v>
      </c>
      <c r="F948" s="19" t="s">
        <v>3169</v>
      </c>
      <c r="G948" s="19" t="s">
        <v>512</v>
      </c>
      <c r="H948" s="19" t="s">
        <v>7038</v>
      </c>
      <c r="I948" s="19" t="s">
        <v>4807</v>
      </c>
      <c r="J948" s="20" t="s">
        <v>3173</v>
      </c>
      <c r="K948" s="19" t="s">
        <v>4808</v>
      </c>
      <c r="L948" s="19" t="s">
        <v>389</v>
      </c>
      <c r="M948" s="19">
        <v>25000</v>
      </c>
      <c r="N948" s="19" t="s">
        <v>512</v>
      </c>
      <c r="O948" s="23" t="s">
        <v>597</v>
      </c>
      <c r="P948" s="19">
        <f t="shared" si="42"/>
        <v>3</v>
      </c>
      <c r="Q948" s="19">
        <f t="shared" si="43"/>
        <v>10000</v>
      </c>
      <c r="R948" s="19">
        <f t="shared" si="44"/>
        <v>250000000</v>
      </c>
      <c r="W948" s="233">
        <v>40</v>
      </c>
      <c r="X948" s="234" t="s">
        <v>1123</v>
      </c>
      <c r="Y948" s="233">
        <v>10000</v>
      </c>
    </row>
    <row r="949" spans="1:25" ht="12.75" hidden="1" customHeight="1">
      <c r="A949" s="19">
        <v>9952364</v>
      </c>
      <c r="B949" s="19" t="s">
        <v>7066</v>
      </c>
      <c r="C949" s="19" t="s">
        <v>7067</v>
      </c>
      <c r="D949" s="19" t="s">
        <v>7068</v>
      </c>
      <c r="E949" s="19">
        <v>40</v>
      </c>
      <c r="F949" s="19" t="s">
        <v>3169</v>
      </c>
      <c r="G949" s="19" t="s">
        <v>512</v>
      </c>
      <c r="H949" s="19" t="s">
        <v>7038</v>
      </c>
      <c r="I949" s="19" t="s">
        <v>7069</v>
      </c>
      <c r="J949" s="20" t="s">
        <v>3173</v>
      </c>
      <c r="K949" s="19" t="s">
        <v>7070</v>
      </c>
      <c r="L949" s="19" t="s">
        <v>389</v>
      </c>
      <c r="M949" s="19">
        <v>1800</v>
      </c>
      <c r="N949" s="19" t="s">
        <v>512</v>
      </c>
      <c r="O949" s="23" t="s">
        <v>597</v>
      </c>
      <c r="P949" s="19">
        <f t="shared" si="42"/>
        <v>3</v>
      </c>
      <c r="Q949" s="19">
        <f t="shared" si="43"/>
        <v>10000</v>
      </c>
      <c r="R949" s="19">
        <f t="shared" si="44"/>
        <v>18000000</v>
      </c>
      <c r="W949" s="235">
        <v>40</v>
      </c>
      <c r="X949" s="236" t="s">
        <v>1124</v>
      </c>
      <c r="Y949" s="235">
        <v>10000</v>
      </c>
    </row>
    <row r="950" spans="1:25" ht="12.75" hidden="1" customHeight="1">
      <c r="A950" s="19">
        <v>3605695</v>
      </c>
      <c r="B950" s="19" t="s">
        <v>7071</v>
      </c>
      <c r="C950" s="19" t="s">
        <v>7072</v>
      </c>
      <c r="D950" s="19" t="s">
        <v>7073</v>
      </c>
      <c r="E950" s="19">
        <v>40</v>
      </c>
      <c r="F950" s="19" t="s">
        <v>3169</v>
      </c>
      <c r="G950" s="19" t="s">
        <v>512</v>
      </c>
      <c r="H950" s="19" t="s">
        <v>7038</v>
      </c>
      <c r="I950" s="19" t="s">
        <v>7074</v>
      </c>
      <c r="J950" s="20" t="s">
        <v>3173</v>
      </c>
      <c r="K950" s="19" t="s">
        <v>7075</v>
      </c>
      <c r="L950" s="19" t="s">
        <v>389</v>
      </c>
      <c r="M950" s="19">
        <v>67</v>
      </c>
      <c r="N950" s="19" t="s">
        <v>512</v>
      </c>
      <c r="O950" s="23" t="s">
        <v>597</v>
      </c>
      <c r="P950" s="19">
        <f t="shared" si="42"/>
        <v>3</v>
      </c>
      <c r="Q950" s="19">
        <f t="shared" si="43"/>
        <v>10000</v>
      </c>
      <c r="R950" s="19">
        <f t="shared" si="44"/>
        <v>670000</v>
      </c>
      <c r="W950" s="233">
        <v>40</v>
      </c>
      <c r="X950" s="234" t="s">
        <v>883</v>
      </c>
      <c r="Y950" s="233">
        <v>10000</v>
      </c>
    </row>
    <row r="951" spans="1:25" ht="12.75" hidden="1" customHeight="1">
      <c r="A951" s="19">
        <v>9302428</v>
      </c>
      <c r="B951" s="19" t="s">
        <v>7076</v>
      </c>
      <c r="C951" s="19" t="s">
        <v>7077</v>
      </c>
      <c r="D951" s="19" t="s">
        <v>7078</v>
      </c>
      <c r="E951" s="19">
        <v>40</v>
      </c>
      <c r="F951" s="19" t="s">
        <v>3169</v>
      </c>
      <c r="G951" s="19" t="s">
        <v>512</v>
      </c>
      <c r="H951" s="19" t="s">
        <v>7038</v>
      </c>
      <c r="I951" s="19" t="s">
        <v>4446</v>
      </c>
      <c r="J951" s="20" t="s">
        <v>3173</v>
      </c>
      <c r="K951" s="19" t="s">
        <v>7079</v>
      </c>
      <c r="L951" s="19" t="s">
        <v>389</v>
      </c>
      <c r="M951" s="19">
        <v>500</v>
      </c>
      <c r="N951" s="19" t="s">
        <v>512</v>
      </c>
      <c r="O951" s="23" t="s">
        <v>597</v>
      </c>
      <c r="P951" s="19">
        <f t="shared" si="42"/>
        <v>3</v>
      </c>
      <c r="Q951" s="19">
        <f t="shared" si="43"/>
        <v>10000</v>
      </c>
      <c r="R951" s="19">
        <f t="shared" si="44"/>
        <v>5000000</v>
      </c>
      <c r="W951" s="235">
        <v>40</v>
      </c>
      <c r="X951" s="236" t="s">
        <v>1125</v>
      </c>
      <c r="Y951" s="235">
        <v>10000</v>
      </c>
    </row>
    <row r="952" spans="1:25" ht="12.75" hidden="1" customHeight="1">
      <c r="A952" s="19">
        <v>9778261</v>
      </c>
      <c r="B952" s="19" t="s">
        <v>7080</v>
      </c>
      <c r="C952" s="19" t="s">
        <v>7081</v>
      </c>
      <c r="D952" s="19" t="s">
        <v>7082</v>
      </c>
      <c r="E952" s="19">
        <v>40</v>
      </c>
      <c r="F952" s="19" t="s">
        <v>3169</v>
      </c>
      <c r="G952" s="19" t="s">
        <v>512</v>
      </c>
      <c r="H952" s="19" t="s">
        <v>7038</v>
      </c>
      <c r="I952" s="19" t="s">
        <v>7083</v>
      </c>
      <c r="J952" s="20" t="s">
        <v>3173</v>
      </c>
      <c r="K952" s="19" t="s">
        <v>7084</v>
      </c>
      <c r="L952" s="19" t="s">
        <v>389</v>
      </c>
      <c r="M952" s="19">
        <v>100</v>
      </c>
      <c r="N952" s="19" t="s">
        <v>512</v>
      </c>
      <c r="O952" s="23" t="s">
        <v>597</v>
      </c>
      <c r="P952" s="19">
        <f t="shared" si="42"/>
        <v>3</v>
      </c>
      <c r="Q952" s="19">
        <f t="shared" si="43"/>
        <v>10000</v>
      </c>
      <c r="R952" s="19">
        <f t="shared" si="44"/>
        <v>1000000</v>
      </c>
      <c r="W952" s="233">
        <v>40</v>
      </c>
      <c r="X952" s="234" t="s">
        <v>1126</v>
      </c>
      <c r="Y952" s="233">
        <v>10000</v>
      </c>
    </row>
    <row r="953" spans="1:25" ht="12.75" hidden="1" customHeight="1">
      <c r="A953" s="19">
        <v>12666805</v>
      </c>
      <c r="B953" s="19" t="s">
        <v>7085</v>
      </c>
      <c r="C953" s="19" t="s">
        <v>7086</v>
      </c>
      <c r="D953" s="19" t="s">
        <v>7087</v>
      </c>
      <c r="E953" s="19">
        <v>40</v>
      </c>
      <c r="F953" s="19" t="s">
        <v>3169</v>
      </c>
      <c r="G953" s="19" t="s">
        <v>512</v>
      </c>
      <c r="H953" s="19" t="s">
        <v>7038</v>
      </c>
      <c r="I953" s="19" t="s">
        <v>3733</v>
      </c>
      <c r="J953" s="20" t="s">
        <v>3173</v>
      </c>
      <c r="K953" s="19" t="s">
        <v>7088</v>
      </c>
      <c r="L953" s="19" t="s">
        <v>389</v>
      </c>
      <c r="M953" s="19">
        <v>10000</v>
      </c>
      <c r="N953" s="19" t="s">
        <v>512</v>
      </c>
      <c r="O953" s="23" t="s">
        <v>597</v>
      </c>
      <c r="P953" s="19">
        <f t="shared" si="42"/>
        <v>3</v>
      </c>
      <c r="Q953" s="19">
        <f t="shared" si="43"/>
        <v>10000</v>
      </c>
      <c r="R953" s="19">
        <f t="shared" si="44"/>
        <v>100000000</v>
      </c>
      <c r="W953" s="235">
        <v>40</v>
      </c>
      <c r="X953" s="236" t="s">
        <v>2439</v>
      </c>
      <c r="Y953" s="235">
        <v>10000</v>
      </c>
    </row>
    <row r="954" spans="1:25" ht="12.75" hidden="1" customHeight="1">
      <c r="A954" s="19">
        <v>6257377</v>
      </c>
      <c r="B954" s="19" t="s">
        <v>7089</v>
      </c>
      <c r="C954" s="19" t="s">
        <v>7090</v>
      </c>
      <c r="D954" s="19" t="s">
        <v>7091</v>
      </c>
      <c r="E954" s="19">
        <v>40</v>
      </c>
      <c r="F954" s="19" t="s">
        <v>3169</v>
      </c>
      <c r="G954" s="19" t="s">
        <v>1352</v>
      </c>
      <c r="H954" s="19" t="s">
        <v>7092</v>
      </c>
      <c r="I954" s="19" t="s">
        <v>7093</v>
      </c>
      <c r="J954" s="20" t="s">
        <v>3173</v>
      </c>
      <c r="K954" s="19" t="s">
        <v>7094</v>
      </c>
      <c r="L954" s="19" t="s">
        <v>389</v>
      </c>
      <c r="M954" s="19">
        <v>9</v>
      </c>
      <c r="N954" s="19" t="s">
        <v>1352</v>
      </c>
      <c r="O954" s="23" t="s">
        <v>597</v>
      </c>
      <c r="P954" s="19">
        <f t="shared" si="42"/>
        <v>3</v>
      </c>
      <c r="Q954" s="19">
        <f t="shared" si="43"/>
        <v>10000</v>
      </c>
      <c r="R954" s="19">
        <f t="shared" si="44"/>
        <v>90000</v>
      </c>
      <c r="W954" s="233">
        <v>40</v>
      </c>
      <c r="X954" s="234" t="s">
        <v>1128</v>
      </c>
      <c r="Y954" s="233">
        <v>10000</v>
      </c>
    </row>
    <row r="955" spans="1:25" ht="12.75" hidden="1" customHeight="1">
      <c r="A955" s="19">
        <v>350831</v>
      </c>
      <c r="B955" s="19" t="s">
        <v>7095</v>
      </c>
      <c r="C955" s="19" t="s">
        <v>7096</v>
      </c>
      <c r="D955" s="19" t="s">
        <v>7097</v>
      </c>
      <c r="E955" s="19">
        <v>40</v>
      </c>
      <c r="F955" s="19" t="s">
        <v>3169</v>
      </c>
      <c r="G955" s="19" t="s">
        <v>514</v>
      </c>
      <c r="H955" s="19" t="s">
        <v>7098</v>
      </c>
      <c r="I955" s="19" t="s">
        <v>7099</v>
      </c>
      <c r="J955" s="20" t="s">
        <v>3173</v>
      </c>
      <c r="K955" s="19" t="s">
        <v>7100</v>
      </c>
      <c r="L955" s="19" t="s">
        <v>389</v>
      </c>
      <c r="M955" s="19">
        <v>32</v>
      </c>
      <c r="N955" s="19" t="s">
        <v>514</v>
      </c>
      <c r="O955" s="23" t="s">
        <v>597</v>
      </c>
      <c r="P955" s="19">
        <f t="shared" si="42"/>
        <v>3</v>
      </c>
      <c r="Q955" s="19">
        <f t="shared" si="43"/>
        <v>10000</v>
      </c>
      <c r="R955" s="19">
        <f t="shared" si="44"/>
        <v>320000</v>
      </c>
      <c r="W955" s="235">
        <v>40</v>
      </c>
      <c r="X955" s="236" t="s">
        <v>1129</v>
      </c>
      <c r="Y955" s="235">
        <v>10000</v>
      </c>
    </row>
    <row r="956" spans="1:25" ht="12.75" hidden="1" customHeight="1">
      <c r="A956" s="19">
        <v>924723</v>
      </c>
      <c r="B956" s="19" t="s">
        <v>7101</v>
      </c>
      <c r="C956" s="19" t="s">
        <v>7102</v>
      </c>
      <c r="D956" s="19" t="s">
        <v>7103</v>
      </c>
      <c r="E956" s="19">
        <v>40</v>
      </c>
      <c r="F956" s="19" t="s">
        <v>3169</v>
      </c>
      <c r="G956" s="19" t="s">
        <v>514</v>
      </c>
      <c r="H956" s="19" t="s">
        <v>7098</v>
      </c>
      <c r="I956" s="19" t="s">
        <v>7104</v>
      </c>
      <c r="J956" s="20" t="s">
        <v>3173</v>
      </c>
      <c r="K956" s="19" t="s">
        <v>7105</v>
      </c>
      <c r="L956" s="19" t="s">
        <v>389</v>
      </c>
      <c r="M956" s="19">
        <v>40</v>
      </c>
      <c r="N956" s="19" t="s">
        <v>514</v>
      </c>
      <c r="O956" s="23" t="s">
        <v>597</v>
      </c>
      <c r="P956" s="19">
        <f t="shared" si="42"/>
        <v>3</v>
      </c>
      <c r="Q956" s="19">
        <f t="shared" si="43"/>
        <v>10000</v>
      </c>
      <c r="R956" s="19">
        <f t="shared" si="44"/>
        <v>400000</v>
      </c>
      <c r="W956" s="233">
        <v>40</v>
      </c>
      <c r="X956" s="234" t="s">
        <v>1130</v>
      </c>
      <c r="Y956" s="233">
        <v>10000</v>
      </c>
    </row>
    <row r="957" spans="1:25" ht="12.75" hidden="1" customHeight="1">
      <c r="A957" s="19">
        <v>5572640</v>
      </c>
      <c r="B957" s="19" t="s">
        <v>7106</v>
      </c>
      <c r="C957" s="19" t="s">
        <v>7107</v>
      </c>
      <c r="D957" s="19" t="s">
        <v>7108</v>
      </c>
      <c r="E957" s="19">
        <v>40</v>
      </c>
      <c r="F957" s="19" t="s">
        <v>3169</v>
      </c>
      <c r="G957" s="19" t="s">
        <v>514</v>
      </c>
      <c r="H957" s="19" t="s">
        <v>7098</v>
      </c>
      <c r="I957" s="19" t="s">
        <v>7109</v>
      </c>
      <c r="J957" s="20" t="s">
        <v>3173</v>
      </c>
      <c r="K957" s="19" t="s">
        <v>7110</v>
      </c>
      <c r="L957" s="19" t="s">
        <v>389</v>
      </c>
      <c r="M957" s="19">
        <v>21</v>
      </c>
      <c r="N957" s="19" t="s">
        <v>514</v>
      </c>
      <c r="O957" s="23" t="s">
        <v>597</v>
      </c>
      <c r="P957" s="19">
        <f t="shared" si="42"/>
        <v>3</v>
      </c>
      <c r="Q957" s="19">
        <f t="shared" si="43"/>
        <v>10000</v>
      </c>
      <c r="R957" s="19">
        <f t="shared" si="44"/>
        <v>210000</v>
      </c>
      <c r="W957" s="235">
        <v>40</v>
      </c>
      <c r="X957" s="236" t="s">
        <v>1132</v>
      </c>
      <c r="Y957" s="235">
        <v>10000</v>
      </c>
    </row>
    <row r="958" spans="1:25" ht="12.75" hidden="1" customHeight="1">
      <c r="A958" s="19">
        <v>8544509</v>
      </c>
      <c r="B958" s="19" t="s">
        <v>7111</v>
      </c>
      <c r="C958" s="19" t="s">
        <v>7112</v>
      </c>
      <c r="D958" s="19" t="s">
        <v>7113</v>
      </c>
      <c r="E958" s="19">
        <v>40</v>
      </c>
      <c r="F958" s="19" t="s">
        <v>3169</v>
      </c>
      <c r="G958" s="19" t="s">
        <v>514</v>
      </c>
      <c r="H958" s="19" t="s">
        <v>7098</v>
      </c>
      <c r="I958" s="19" t="s">
        <v>4323</v>
      </c>
      <c r="J958" s="20" t="s">
        <v>3173</v>
      </c>
      <c r="K958" s="19" t="s">
        <v>7114</v>
      </c>
      <c r="L958" s="19" t="s">
        <v>389</v>
      </c>
      <c r="M958" s="19">
        <v>1072</v>
      </c>
      <c r="N958" s="19" t="s">
        <v>514</v>
      </c>
      <c r="O958" s="23" t="s">
        <v>597</v>
      </c>
      <c r="P958" s="19">
        <f t="shared" si="42"/>
        <v>3</v>
      </c>
      <c r="Q958" s="19">
        <f t="shared" si="43"/>
        <v>10000</v>
      </c>
      <c r="R958" s="19">
        <f t="shared" si="44"/>
        <v>10720000</v>
      </c>
      <c r="W958" s="233">
        <v>40</v>
      </c>
      <c r="X958" s="234" t="s">
        <v>1133</v>
      </c>
      <c r="Y958" s="233">
        <v>10000</v>
      </c>
    </row>
    <row r="959" spans="1:25" ht="12.75" hidden="1" customHeight="1">
      <c r="A959" s="19">
        <v>350946</v>
      </c>
      <c r="B959" s="19" t="s">
        <v>3588</v>
      </c>
      <c r="C959" s="19" t="s">
        <v>3589</v>
      </c>
      <c r="D959" s="19" t="s">
        <v>7115</v>
      </c>
      <c r="E959" s="19">
        <v>40</v>
      </c>
      <c r="F959" s="19" t="s">
        <v>3169</v>
      </c>
      <c r="G959" s="19" t="s">
        <v>514</v>
      </c>
      <c r="H959" s="19" t="s">
        <v>7098</v>
      </c>
      <c r="I959" s="19" t="s">
        <v>6010</v>
      </c>
      <c r="J959" s="20" t="s">
        <v>3173</v>
      </c>
      <c r="K959" s="19" t="s">
        <v>7116</v>
      </c>
      <c r="L959" s="19" t="s">
        <v>389</v>
      </c>
      <c r="M959" s="19">
        <v>216</v>
      </c>
      <c r="N959" s="19" t="s">
        <v>514</v>
      </c>
      <c r="O959" s="23" t="s">
        <v>597</v>
      </c>
      <c r="P959" s="19">
        <f t="shared" si="42"/>
        <v>3</v>
      </c>
      <c r="Q959" s="19">
        <f t="shared" si="43"/>
        <v>10000</v>
      </c>
      <c r="R959" s="19">
        <f t="shared" si="44"/>
        <v>2160000</v>
      </c>
      <c r="W959" s="235">
        <v>40</v>
      </c>
      <c r="X959" s="236" t="s">
        <v>1134</v>
      </c>
      <c r="Y959" s="235">
        <v>10000</v>
      </c>
    </row>
    <row r="960" spans="1:25" ht="12.75" hidden="1" customHeight="1">
      <c r="A960" s="19">
        <v>4473107</v>
      </c>
      <c r="B960" s="19" t="s">
        <v>5095</v>
      </c>
      <c r="C960" s="19" t="s">
        <v>5096</v>
      </c>
      <c r="D960" s="19" t="s">
        <v>5097</v>
      </c>
      <c r="E960" s="19">
        <v>40</v>
      </c>
      <c r="F960" s="19" t="s">
        <v>3169</v>
      </c>
      <c r="G960" s="19" t="s">
        <v>514</v>
      </c>
      <c r="H960" s="19" t="s">
        <v>7098</v>
      </c>
      <c r="I960" s="19" t="s">
        <v>5099</v>
      </c>
      <c r="J960" s="20" t="s">
        <v>3173</v>
      </c>
      <c r="K960" s="19" t="s">
        <v>5100</v>
      </c>
      <c r="L960" s="19" t="s">
        <v>389</v>
      </c>
      <c r="M960" s="19">
        <v>85</v>
      </c>
      <c r="N960" s="19" t="s">
        <v>514</v>
      </c>
      <c r="O960" s="23" t="s">
        <v>597</v>
      </c>
      <c r="P960" s="19">
        <f t="shared" si="42"/>
        <v>3</v>
      </c>
      <c r="Q960" s="19">
        <f t="shared" si="43"/>
        <v>10000</v>
      </c>
      <c r="R960" s="19">
        <f t="shared" si="44"/>
        <v>850000</v>
      </c>
      <c r="W960" s="233">
        <v>40</v>
      </c>
      <c r="X960" s="234" t="s">
        <v>1137</v>
      </c>
      <c r="Y960" s="233">
        <v>10000</v>
      </c>
    </row>
    <row r="961" spans="1:25" ht="12.75" hidden="1" customHeight="1">
      <c r="A961" s="19">
        <v>128761</v>
      </c>
      <c r="B961" s="19" t="s">
        <v>5090</v>
      </c>
      <c r="C961" s="19" t="s">
        <v>5091</v>
      </c>
      <c r="D961" s="19" t="s">
        <v>5092</v>
      </c>
      <c r="E961" s="19">
        <v>40</v>
      </c>
      <c r="F961" s="19" t="s">
        <v>3169</v>
      </c>
      <c r="G961" s="19" t="s">
        <v>514</v>
      </c>
      <c r="H961" s="19" t="s">
        <v>7098</v>
      </c>
      <c r="I961" s="19" t="s">
        <v>5093</v>
      </c>
      <c r="J961" s="20" t="s">
        <v>3173</v>
      </c>
      <c r="K961" s="19" t="s">
        <v>5094</v>
      </c>
      <c r="L961" s="19" t="s">
        <v>389</v>
      </c>
      <c r="M961" s="19">
        <v>40</v>
      </c>
      <c r="N961" s="19" t="s">
        <v>514</v>
      </c>
      <c r="O961" s="23" t="s">
        <v>597</v>
      </c>
      <c r="P961" s="19">
        <f t="shared" si="42"/>
        <v>3</v>
      </c>
      <c r="Q961" s="19">
        <f t="shared" si="43"/>
        <v>10000</v>
      </c>
      <c r="R961" s="19">
        <f t="shared" si="44"/>
        <v>400000</v>
      </c>
      <c r="W961" s="235">
        <v>40</v>
      </c>
      <c r="X961" s="236" t="s">
        <v>1138</v>
      </c>
      <c r="Y961" s="235">
        <v>10000</v>
      </c>
    </row>
    <row r="962" spans="1:25" ht="12.75" hidden="1" customHeight="1">
      <c r="A962" s="19">
        <v>12499858</v>
      </c>
      <c r="B962" s="19" t="s">
        <v>7117</v>
      </c>
      <c r="C962" s="19" t="s">
        <v>7118</v>
      </c>
      <c r="D962" s="19" t="s">
        <v>7119</v>
      </c>
      <c r="E962" s="19">
        <v>40</v>
      </c>
      <c r="F962" s="19" t="s">
        <v>3169</v>
      </c>
      <c r="G962" s="19" t="s">
        <v>1355</v>
      </c>
      <c r="H962" s="19" t="s">
        <v>7120</v>
      </c>
      <c r="I962" s="19" t="s">
        <v>7121</v>
      </c>
      <c r="J962" s="20" t="s">
        <v>3173</v>
      </c>
      <c r="K962" s="19" t="s">
        <v>7122</v>
      </c>
      <c r="L962" s="19" t="s">
        <v>389</v>
      </c>
      <c r="M962" s="19">
        <v>100</v>
      </c>
      <c r="N962" s="19" t="s">
        <v>1355</v>
      </c>
      <c r="O962" s="23" t="s">
        <v>597</v>
      </c>
      <c r="P962" s="19">
        <f t="shared" si="42"/>
        <v>3</v>
      </c>
      <c r="Q962" s="19">
        <f t="shared" si="43"/>
        <v>10000</v>
      </c>
      <c r="R962" s="19">
        <f t="shared" si="44"/>
        <v>1000000</v>
      </c>
      <c r="W962" s="233">
        <v>40</v>
      </c>
      <c r="X962" s="234" t="s">
        <v>1139</v>
      </c>
      <c r="Y962" s="233">
        <v>10000</v>
      </c>
    </row>
    <row r="963" spans="1:25" ht="12.75" hidden="1" customHeight="1">
      <c r="A963" s="19">
        <v>8356962</v>
      </c>
      <c r="B963" s="19" t="s">
        <v>7123</v>
      </c>
      <c r="C963" s="19" t="s">
        <v>7124</v>
      </c>
      <c r="D963" s="19" t="s">
        <v>7125</v>
      </c>
      <c r="E963" s="19">
        <v>40</v>
      </c>
      <c r="F963" s="19" t="s">
        <v>3169</v>
      </c>
      <c r="G963" s="19" t="s">
        <v>1355</v>
      </c>
      <c r="H963" s="19" t="s">
        <v>7120</v>
      </c>
      <c r="I963" s="19" t="s">
        <v>7126</v>
      </c>
      <c r="J963" s="20" t="s">
        <v>3173</v>
      </c>
      <c r="K963" s="19" t="s">
        <v>7127</v>
      </c>
      <c r="L963" s="19" t="s">
        <v>389</v>
      </c>
      <c r="M963" s="19">
        <v>700</v>
      </c>
      <c r="N963" s="19" t="s">
        <v>1355</v>
      </c>
      <c r="O963" s="23" t="s">
        <v>597</v>
      </c>
      <c r="P963" s="19">
        <f t="shared" si="42"/>
        <v>3</v>
      </c>
      <c r="Q963" s="19">
        <f t="shared" si="43"/>
        <v>10000</v>
      </c>
      <c r="R963" s="19">
        <f t="shared" si="44"/>
        <v>7000000</v>
      </c>
      <c r="W963" s="235">
        <v>40</v>
      </c>
      <c r="X963" s="236" t="s">
        <v>1140</v>
      </c>
      <c r="Y963" s="235">
        <v>10000</v>
      </c>
    </row>
    <row r="964" spans="1:25" ht="12.75" hidden="1" customHeight="1">
      <c r="A964" s="19">
        <v>8389953</v>
      </c>
      <c r="B964" s="19" t="s">
        <v>7128</v>
      </c>
      <c r="C964" s="19" t="s">
        <v>7129</v>
      </c>
      <c r="D964" s="19" t="s">
        <v>7130</v>
      </c>
      <c r="E964" s="19">
        <v>40</v>
      </c>
      <c r="F964" s="19" t="s">
        <v>3169</v>
      </c>
      <c r="G964" s="19" t="s">
        <v>2749</v>
      </c>
      <c r="H964" s="19" t="s">
        <v>7131</v>
      </c>
      <c r="I964" s="19" t="s">
        <v>7132</v>
      </c>
      <c r="J964" s="20" t="s">
        <v>3173</v>
      </c>
      <c r="K964" s="19" t="s">
        <v>7133</v>
      </c>
      <c r="L964" s="19" t="s">
        <v>389</v>
      </c>
      <c r="M964" s="19">
        <v>11000</v>
      </c>
      <c r="N964" s="19" t="s">
        <v>2749</v>
      </c>
      <c r="O964" s="23" t="s">
        <v>597</v>
      </c>
      <c r="P964" s="19">
        <f t="shared" ref="P964:P1027" si="45">LEN(G964)</f>
        <v>3</v>
      </c>
      <c r="Q964" s="19">
        <f t="shared" ref="Q964:Q1027" si="46">VLOOKUP(N964,$X$3:$Y$993,2,0)</f>
        <v>10000</v>
      </c>
      <c r="R964" s="19">
        <f t="shared" ref="R964:R1027" si="47">Q964*M964</f>
        <v>110000000</v>
      </c>
      <c r="W964" s="233">
        <v>40</v>
      </c>
      <c r="X964" s="234" t="s">
        <v>1141</v>
      </c>
      <c r="Y964" s="233">
        <v>10000</v>
      </c>
    </row>
    <row r="965" spans="1:25" ht="12.75" hidden="1" customHeight="1">
      <c r="A965" s="19">
        <v>12676419</v>
      </c>
      <c r="B965" s="19" t="s">
        <v>7134</v>
      </c>
      <c r="C965" s="19" t="s">
        <v>7135</v>
      </c>
      <c r="D965" s="19" t="s">
        <v>7136</v>
      </c>
      <c r="E965" s="19">
        <v>40</v>
      </c>
      <c r="F965" s="19" t="s">
        <v>3169</v>
      </c>
      <c r="G965" s="19" t="s">
        <v>2749</v>
      </c>
      <c r="H965" s="19" t="s">
        <v>7131</v>
      </c>
      <c r="I965" s="19" t="s">
        <v>3239</v>
      </c>
      <c r="J965" s="20" t="s">
        <v>3173</v>
      </c>
      <c r="K965" s="19" t="s">
        <v>7137</v>
      </c>
      <c r="L965" s="19" t="s">
        <v>389</v>
      </c>
      <c r="M965" s="19">
        <v>25</v>
      </c>
      <c r="N965" s="19" t="s">
        <v>2749</v>
      </c>
      <c r="O965" s="23" t="s">
        <v>597</v>
      </c>
      <c r="P965" s="19">
        <f t="shared" si="45"/>
        <v>3</v>
      </c>
      <c r="Q965" s="19">
        <f t="shared" si="46"/>
        <v>10000</v>
      </c>
      <c r="R965" s="19">
        <f t="shared" si="47"/>
        <v>250000</v>
      </c>
      <c r="W965" s="235">
        <v>40</v>
      </c>
      <c r="X965" s="236" t="s">
        <v>1142</v>
      </c>
      <c r="Y965" s="235">
        <v>10000</v>
      </c>
    </row>
    <row r="966" spans="1:25" ht="12.75" hidden="1" customHeight="1">
      <c r="A966" s="19">
        <v>15016641</v>
      </c>
      <c r="B966" s="19" t="s">
        <v>7138</v>
      </c>
      <c r="C966" s="19" t="s">
        <v>7139</v>
      </c>
      <c r="D966" s="19" t="s">
        <v>7140</v>
      </c>
      <c r="E966" s="19">
        <v>40</v>
      </c>
      <c r="F966" s="19" t="s">
        <v>3169</v>
      </c>
      <c r="G966" s="19" t="s">
        <v>2749</v>
      </c>
      <c r="H966" s="19" t="s">
        <v>7131</v>
      </c>
      <c r="I966" s="19" t="s">
        <v>7141</v>
      </c>
      <c r="J966" s="20" t="s">
        <v>3173</v>
      </c>
      <c r="K966" s="19" t="s">
        <v>7142</v>
      </c>
      <c r="L966" s="19" t="s">
        <v>389</v>
      </c>
      <c r="M966" s="19">
        <v>55340</v>
      </c>
      <c r="N966" s="19" t="s">
        <v>2749</v>
      </c>
      <c r="O966" s="23" t="s">
        <v>597</v>
      </c>
      <c r="P966" s="19">
        <f t="shared" si="45"/>
        <v>3</v>
      </c>
      <c r="Q966" s="19">
        <f t="shared" si="46"/>
        <v>10000</v>
      </c>
      <c r="R966" s="19">
        <f t="shared" si="47"/>
        <v>553400000</v>
      </c>
      <c r="W966" s="233">
        <v>40</v>
      </c>
      <c r="X966" s="234" t="s">
        <v>589</v>
      </c>
      <c r="Y966" s="233">
        <v>10000</v>
      </c>
    </row>
    <row r="967" spans="1:25" ht="12.75" hidden="1" customHeight="1">
      <c r="A967" s="19">
        <v>13141763</v>
      </c>
      <c r="B967" s="19" t="s">
        <v>7143</v>
      </c>
      <c r="C967" s="19" t="s">
        <v>7144</v>
      </c>
      <c r="D967" s="19" t="s">
        <v>7145</v>
      </c>
      <c r="E967" s="19">
        <v>40</v>
      </c>
      <c r="F967" s="19" t="s">
        <v>3169</v>
      </c>
      <c r="G967" s="19" t="s">
        <v>2749</v>
      </c>
      <c r="H967" s="19" t="s">
        <v>7131</v>
      </c>
      <c r="I967" s="19" t="s">
        <v>3907</v>
      </c>
      <c r="J967" s="20" t="s">
        <v>3173</v>
      </c>
      <c r="K967" s="19" t="s">
        <v>7146</v>
      </c>
      <c r="L967" s="19" t="s">
        <v>389</v>
      </c>
      <c r="M967" s="19">
        <v>500</v>
      </c>
      <c r="N967" s="19" t="s">
        <v>2749</v>
      </c>
      <c r="O967" s="23" t="s">
        <v>597</v>
      </c>
      <c r="P967" s="19">
        <f t="shared" si="45"/>
        <v>3</v>
      </c>
      <c r="Q967" s="19">
        <f t="shared" si="46"/>
        <v>10000</v>
      </c>
      <c r="R967" s="19">
        <f t="shared" si="47"/>
        <v>5000000</v>
      </c>
      <c r="W967" s="235">
        <v>40</v>
      </c>
      <c r="X967" s="236" t="s">
        <v>1143</v>
      </c>
      <c r="Y967" s="235">
        <v>10000</v>
      </c>
    </row>
    <row r="968" spans="1:25" ht="12.75" hidden="1" customHeight="1">
      <c r="A968" s="19">
        <v>12964231</v>
      </c>
      <c r="B968" s="19" t="s">
        <v>7147</v>
      </c>
      <c r="C968" s="19" t="s">
        <v>7148</v>
      </c>
      <c r="D968" s="19" t="s">
        <v>7149</v>
      </c>
      <c r="E968" s="19">
        <v>40</v>
      </c>
      <c r="F968" s="19" t="s">
        <v>3169</v>
      </c>
      <c r="G968" s="19" t="s">
        <v>2749</v>
      </c>
      <c r="H968" s="19" t="s">
        <v>7131</v>
      </c>
      <c r="I968" s="19" t="s">
        <v>7150</v>
      </c>
      <c r="J968" s="20" t="s">
        <v>3173</v>
      </c>
      <c r="K968" s="19" t="s">
        <v>7151</v>
      </c>
      <c r="L968" s="19" t="s">
        <v>389</v>
      </c>
      <c r="M968" s="19">
        <v>5000</v>
      </c>
      <c r="N968" s="19" t="s">
        <v>2749</v>
      </c>
      <c r="O968" s="23" t="s">
        <v>597</v>
      </c>
      <c r="P968" s="19">
        <f t="shared" si="45"/>
        <v>3</v>
      </c>
      <c r="Q968" s="19">
        <f t="shared" si="46"/>
        <v>10000</v>
      </c>
      <c r="R968" s="19">
        <f t="shared" si="47"/>
        <v>50000000</v>
      </c>
      <c r="W968" s="233">
        <v>40</v>
      </c>
      <c r="X968" s="234" t="s">
        <v>1926</v>
      </c>
      <c r="Y968" s="233">
        <v>10000</v>
      </c>
    </row>
    <row r="969" spans="1:25" ht="12.75" hidden="1" customHeight="1">
      <c r="A969" s="19">
        <v>15016642</v>
      </c>
      <c r="B969" s="19" t="s">
        <v>7152</v>
      </c>
      <c r="C969" s="19" t="s">
        <v>7153</v>
      </c>
      <c r="D969" s="19" t="s">
        <v>7154</v>
      </c>
      <c r="E969" s="19">
        <v>40</v>
      </c>
      <c r="F969" s="19" t="s">
        <v>3169</v>
      </c>
      <c r="G969" s="19" t="s">
        <v>2749</v>
      </c>
      <c r="H969" s="19" t="s">
        <v>7131</v>
      </c>
      <c r="I969" s="19" t="s">
        <v>6255</v>
      </c>
      <c r="J969" s="20" t="s">
        <v>3173</v>
      </c>
      <c r="K969" s="19" t="s">
        <v>7155</v>
      </c>
      <c r="L969" s="19" t="s">
        <v>389</v>
      </c>
      <c r="M969" s="19">
        <v>164200</v>
      </c>
      <c r="N969" s="19" t="s">
        <v>2749</v>
      </c>
      <c r="O969" s="23" t="s">
        <v>597</v>
      </c>
      <c r="P969" s="19">
        <f t="shared" si="45"/>
        <v>3</v>
      </c>
      <c r="Q969" s="19">
        <f t="shared" si="46"/>
        <v>10000</v>
      </c>
      <c r="R969" s="19">
        <f t="shared" si="47"/>
        <v>1642000000</v>
      </c>
      <c r="W969" s="235">
        <v>40</v>
      </c>
      <c r="X969" s="236" t="s">
        <v>1144</v>
      </c>
      <c r="Y969" s="235">
        <v>10000</v>
      </c>
    </row>
    <row r="970" spans="1:25" ht="12.75" hidden="1" customHeight="1">
      <c r="A970" s="19">
        <v>9309186</v>
      </c>
      <c r="B970" s="19" t="s">
        <v>7156</v>
      </c>
      <c r="C970" s="19" t="s">
        <v>7157</v>
      </c>
      <c r="D970" s="19" t="s">
        <v>7158</v>
      </c>
      <c r="E970" s="19">
        <v>40</v>
      </c>
      <c r="F970" s="19" t="s">
        <v>3169</v>
      </c>
      <c r="G970" s="19" t="s">
        <v>2749</v>
      </c>
      <c r="H970" s="19" t="s">
        <v>7131</v>
      </c>
      <c r="I970" s="19" t="s">
        <v>5416</v>
      </c>
      <c r="J970" s="20" t="s">
        <v>3173</v>
      </c>
      <c r="K970" s="19" t="s">
        <v>7159</v>
      </c>
      <c r="L970" s="19" t="s">
        <v>389</v>
      </c>
      <c r="M970" s="19">
        <v>5500</v>
      </c>
      <c r="N970" s="19" t="s">
        <v>2749</v>
      </c>
      <c r="O970" s="23" t="s">
        <v>597</v>
      </c>
      <c r="P970" s="19">
        <f t="shared" si="45"/>
        <v>3</v>
      </c>
      <c r="Q970" s="19">
        <f t="shared" si="46"/>
        <v>10000</v>
      </c>
      <c r="R970" s="19">
        <f t="shared" si="47"/>
        <v>55000000</v>
      </c>
      <c r="W970" s="233">
        <v>40</v>
      </c>
      <c r="X970" s="234" t="s">
        <v>1145</v>
      </c>
      <c r="Y970" s="233">
        <v>10000</v>
      </c>
    </row>
    <row r="971" spans="1:25" ht="12.75" hidden="1" customHeight="1">
      <c r="A971" s="19">
        <v>15016638</v>
      </c>
      <c r="B971" s="19" t="s">
        <v>7160</v>
      </c>
      <c r="C971" s="19" t="s">
        <v>7161</v>
      </c>
      <c r="D971" s="19" t="s">
        <v>7162</v>
      </c>
      <c r="E971" s="19">
        <v>40</v>
      </c>
      <c r="F971" s="19" t="s">
        <v>3169</v>
      </c>
      <c r="G971" s="19" t="s">
        <v>2749</v>
      </c>
      <c r="H971" s="19" t="s">
        <v>7131</v>
      </c>
      <c r="I971" s="19" t="s">
        <v>7083</v>
      </c>
      <c r="J971" s="20" t="s">
        <v>3173</v>
      </c>
      <c r="K971" s="19" t="s">
        <v>7163</v>
      </c>
      <c r="L971" s="19" t="s">
        <v>389</v>
      </c>
      <c r="M971" s="19">
        <v>158600</v>
      </c>
      <c r="N971" s="19" t="s">
        <v>2749</v>
      </c>
      <c r="O971" s="23" t="s">
        <v>597</v>
      </c>
      <c r="P971" s="19">
        <f t="shared" si="45"/>
        <v>3</v>
      </c>
      <c r="Q971" s="19">
        <f t="shared" si="46"/>
        <v>10000</v>
      </c>
      <c r="R971" s="19">
        <f t="shared" si="47"/>
        <v>1586000000</v>
      </c>
      <c r="W971" s="235">
        <v>40</v>
      </c>
      <c r="X971" s="236" t="s">
        <v>1146</v>
      </c>
      <c r="Y971" s="235">
        <v>10000</v>
      </c>
    </row>
    <row r="972" spans="1:25" ht="12.75" hidden="1" customHeight="1">
      <c r="A972" s="19">
        <v>13135519</v>
      </c>
      <c r="B972" s="19" t="s">
        <v>7164</v>
      </c>
      <c r="C972" s="19" t="s">
        <v>7165</v>
      </c>
      <c r="D972" s="19" t="s">
        <v>7166</v>
      </c>
      <c r="E972" s="19">
        <v>40</v>
      </c>
      <c r="F972" s="19" t="s">
        <v>3169</v>
      </c>
      <c r="G972" s="19" t="s">
        <v>2749</v>
      </c>
      <c r="H972" s="19" t="s">
        <v>7131</v>
      </c>
      <c r="I972" s="19" t="s">
        <v>7167</v>
      </c>
      <c r="J972" s="20" t="s">
        <v>3173</v>
      </c>
      <c r="K972" s="19" t="s">
        <v>7168</v>
      </c>
      <c r="L972" s="19" t="s">
        <v>389</v>
      </c>
      <c r="M972" s="19">
        <v>500</v>
      </c>
      <c r="N972" s="19" t="s">
        <v>2749</v>
      </c>
      <c r="O972" s="23" t="s">
        <v>597</v>
      </c>
      <c r="P972" s="19">
        <f t="shared" si="45"/>
        <v>3</v>
      </c>
      <c r="Q972" s="19">
        <f t="shared" si="46"/>
        <v>10000</v>
      </c>
      <c r="R972" s="19">
        <f t="shared" si="47"/>
        <v>5000000</v>
      </c>
      <c r="W972" s="233">
        <v>40</v>
      </c>
      <c r="X972" s="234" t="s">
        <v>1147</v>
      </c>
      <c r="Y972" s="233">
        <v>10000</v>
      </c>
    </row>
    <row r="973" spans="1:25" ht="12.75" hidden="1" customHeight="1">
      <c r="A973" s="19">
        <v>13135484</v>
      </c>
      <c r="B973" s="19" t="s">
        <v>7169</v>
      </c>
      <c r="C973" s="19" t="s">
        <v>7170</v>
      </c>
      <c r="D973" s="19" t="s">
        <v>7171</v>
      </c>
      <c r="E973" s="19">
        <v>40</v>
      </c>
      <c r="F973" s="19" t="s">
        <v>3169</v>
      </c>
      <c r="G973" s="19" t="s">
        <v>2749</v>
      </c>
      <c r="H973" s="19" t="s">
        <v>7131</v>
      </c>
      <c r="I973" s="19" t="s">
        <v>3827</v>
      </c>
      <c r="J973" s="20" t="s">
        <v>3173</v>
      </c>
      <c r="K973" s="19" t="s">
        <v>7172</v>
      </c>
      <c r="L973" s="19" t="s">
        <v>389</v>
      </c>
      <c r="M973" s="19">
        <v>1000</v>
      </c>
      <c r="N973" s="19" t="s">
        <v>2749</v>
      </c>
      <c r="O973" s="23" t="s">
        <v>597</v>
      </c>
      <c r="P973" s="19">
        <f t="shared" si="45"/>
        <v>3</v>
      </c>
      <c r="Q973" s="19">
        <f t="shared" si="46"/>
        <v>10000</v>
      </c>
      <c r="R973" s="19">
        <f t="shared" si="47"/>
        <v>10000000</v>
      </c>
      <c r="W973" s="235">
        <v>40</v>
      </c>
      <c r="X973" s="236" t="s">
        <v>2442</v>
      </c>
      <c r="Y973" s="235">
        <v>10000</v>
      </c>
    </row>
    <row r="974" spans="1:25" ht="12.75" hidden="1" customHeight="1">
      <c r="A974" s="19">
        <v>9878749</v>
      </c>
      <c r="B974" s="19" t="s">
        <v>7173</v>
      </c>
      <c r="C974" s="19" t="s">
        <v>7174</v>
      </c>
      <c r="D974" s="19" t="s">
        <v>7175</v>
      </c>
      <c r="E974" s="19">
        <v>40</v>
      </c>
      <c r="F974" s="19" t="s">
        <v>3169</v>
      </c>
      <c r="G974" s="19" t="s">
        <v>2749</v>
      </c>
      <c r="H974" s="19" t="s">
        <v>7131</v>
      </c>
      <c r="I974" s="19" t="s">
        <v>7176</v>
      </c>
      <c r="J974" s="20" t="s">
        <v>3173</v>
      </c>
      <c r="K974" s="19" t="s">
        <v>7177</v>
      </c>
      <c r="L974" s="19" t="s">
        <v>389</v>
      </c>
      <c r="M974" s="19">
        <v>1000</v>
      </c>
      <c r="N974" s="19" t="s">
        <v>2749</v>
      </c>
      <c r="O974" s="23" t="s">
        <v>597</v>
      </c>
      <c r="P974" s="19">
        <f t="shared" si="45"/>
        <v>3</v>
      </c>
      <c r="Q974" s="19">
        <f t="shared" si="46"/>
        <v>10000</v>
      </c>
      <c r="R974" s="19">
        <f t="shared" si="47"/>
        <v>10000000</v>
      </c>
      <c r="W974" s="233">
        <v>40</v>
      </c>
      <c r="X974" s="234" t="s">
        <v>1148</v>
      </c>
      <c r="Y974" s="233">
        <v>10000</v>
      </c>
    </row>
    <row r="975" spans="1:25" ht="12.75" hidden="1" customHeight="1">
      <c r="A975" s="19">
        <v>12902764</v>
      </c>
      <c r="B975" s="19" t="s">
        <v>7178</v>
      </c>
      <c r="C975" s="19" t="s">
        <v>7179</v>
      </c>
      <c r="D975" s="19" t="s">
        <v>7180</v>
      </c>
      <c r="E975" s="19">
        <v>40</v>
      </c>
      <c r="F975" s="19" t="s">
        <v>3169</v>
      </c>
      <c r="G975" s="19" t="s">
        <v>2749</v>
      </c>
      <c r="H975" s="19" t="s">
        <v>7131</v>
      </c>
      <c r="I975" s="19" t="s">
        <v>7181</v>
      </c>
      <c r="J975" s="20" t="s">
        <v>3173</v>
      </c>
      <c r="K975" s="19" t="s">
        <v>7182</v>
      </c>
      <c r="L975" s="19" t="s">
        <v>389</v>
      </c>
      <c r="M975" s="19">
        <v>1000</v>
      </c>
      <c r="N975" s="19" t="s">
        <v>2749</v>
      </c>
      <c r="O975" s="23" t="s">
        <v>597</v>
      </c>
      <c r="P975" s="19">
        <f t="shared" si="45"/>
        <v>3</v>
      </c>
      <c r="Q975" s="19">
        <f t="shared" si="46"/>
        <v>10000</v>
      </c>
      <c r="R975" s="19">
        <f t="shared" si="47"/>
        <v>10000000</v>
      </c>
      <c r="W975" s="235">
        <v>40</v>
      </c>
      <c r="X975" s="236" t="s">
        <v>1149</v>
      </c>
      <c r="Y975" s="235">
        <v>10000</v>
      </c>
    </row>
    <row r="976" spans="1:25" ht="12.75" hidden="1" customHeight="1">
      <c r="A976" s="19">
        <v>15016640</v>
      </c>
      <c r="B976" s="19" t="s">
        <v>7183</v>
      </c>
      <c r="C976" s="19" t="s">
        <v>7184</v>
      </c>
      <c r="D976" s="19" t="s">
        <v>7185</v>
      </c>
      <c r="E976" s="19">
        <v>40</v>
      </c>
      <c r="F976" s="19" t="s">
        <v>3169</v>
      </c>
      <c r="G976" s="19" t="s">
        <v>2749</v>
      </c>
      <c r="H976" s="19" t="s">
        <v>7131</v>
      </c>
      <c r="I976" s="19" t="s">
        <v>7186</v>
      </c>
      <c r="J976" s="20" t="s">
        <v>3173</v>
      </c>
      <c r="K976" s="19" t="s">
        <v>7187</v>
      </c>
      <c r="L976" s="19" t="s">
        <v>389</v>
      </c>
      <c r="M976" s="19">
        <v>214323</v>
      </c>
      <c r="N976" s="19" t="s">
        <v>2749</v>
      </c>
      <c r="O976" s="23" t="s">
        <v>597</v>
      </c>
      <c r="P976" s="19">
        <f t="shared" si="45"/>
        <v>3</v>
      </c>
      <c r="Q976" s="19">
        <f t="shared" si="46"/>
        <v>10000</v>
      </c>
      <c r="R976" s="19">
        <f t="shared" si="47"/>
        <v>2143230000</v>
      </c>
      <c r="W976" s="233">
        <v>40</v>
      </c>
      <c r="X976" s="234" t="s">
        <v>1151</v>
      </c>
      <c r="Y976" s="233">
        <v>10000</v>
      </c>
    </row>
    <row r="977" spans="1:25" ht="12.75" hidden="1" customHeight="1">
      <c r="A977" s="19">
        <v>8791840</v>
      </c>
      <c r="B977" s="19" t="s">
        <v>7188</v>
      </c>
      <c r="C977" s="19" t="s">
        <v>7189</v>
      </c>
      <c r="D977" s="19" t="s">
        <v>7190</v>
      </c>
      <c r="E977" s="19">
        <v>40</v>
      </c>
      <c r="F977" s="19" t="s">
        <v>3169</v>
      </c>
      <c r="G977" s="19" t="s">
        <v>2749</v>
      </c>
      <c r="H977" s="19" t="s">
        <v>7131</v>
      </c>
      <c r="I977" s="19" t="s">
        <v>4655</v>
      </c>
      <c r="J977" s="20" t="s">
        <v>3173</v>
      </c>
      <c r="K977" s="19" t="s">
        <v>7191</v>
      </c>
      <c r="L977" s="19" t="s">
        <v>389</v>
      </c>
      <c r="M977" s="19">
        <v>500</v>
      </c>
      <c r="N977" s="19" t="s">
        <v>2749</v>
      </c>
      <c r="O977" s="23" t="s">
        <v>597</v>
      </c>
      <c r="P977" s="19">
        <f t="shared" si="45"/>
        <v>3</v>
      </c>
      <c r="Q977" s="19">
        <f t="shared" si="46"/>
        <v>10000</v>
      </c>
      <c r="R977" s="19">
        <f t="shared" si="47"/>
        <v>5000000</v>
      </c>
      <c r="W977" s="235">
        <v>40</v>
      </c>
      <c r="X977" s="236" t="s">
        <v>1152</v>
      </c>
      <c r="Y977" s="235">
        <v>10000</v>
      </c>
    </row>
    <row r="978" spans="1:25" ht="12.75" hidden="1" customHeight="1">
      <c r="A978" s="19">
        <v>9866489</v>
      </c>
      <c r="B978" s="19" t="s">
        <v>7192</v>
      </c>
      <c r="C978" s="19" t="s">
        <v>7193</v>
      </c>
      <c r="D978" s="19" t="s">
        <v>7194</v>
      </c>
      <c r="E978" s="19">
        <v>40</v>
      </c>
      <c r="F978" s="19" t="s">
        <v>3169</v>
      </c>
      <c r="G978" s="19" t="s">
        <v>2749</v>
      </c>
      <c r="H978" s="19" t="s">
        <v>7131</v>
      </c>
      <c r="I978" s="19" t="s">
        <v>7195</v>
      </c>
      <c r="J978" s="20" t="s">
        <v>3173</v>
      </c>
      <c r="K978" s="19" t="s">
        <v>7196</v>
      </c>
      <c r="L978" s="19" t="s">
        <v>389</v>
      </c>
      <c r="M978" s="19">
        <v>5000</v>
      </c>
      <c r="N978" s="19" t="s">
        <v>2749</v>
      </c>
      <c r="O978" s="23" t="s">
        <v>597</v>
      </c>
      <c r="P978" s="19">
        <f t="shared" si="45"/>
        <v>3</v>
      </c>
      <c r="Q978" s="19">
        <f t="shared" si="46"/>
        <v>10000</v>
      </c>
      <c r="R978" s="19">
        <f t="shared" si="47"/>
        <v>50000000</v>
      </c>
      <c r="W978" s="233">
        <v>40</v>
      </c>
      <c r="X978" s="234" t="s">
        <v>1153</v>
      </c>
      <c r="Y978" s="233">
        <v>10000</v>
      </c>
    </row>
    <row r="979" spans="1:25" ht="12.75" hidden="1" customHeight="1">
      <c r="A979" s="19">
        <v>299416</v>
      </c>
      <c r="B979" s="19" t="s">
        <v>6508</v>
      </c>
      <c r="C979" s="19" t="s">
        <v>6509</v>
      </c>
      <c r="D979" s="19" t="s">
        <v>6510</v>
      </c>
      <c r="E979" s="19">
        <v>40</v>
      </c>
      <c r="F979" s="19" t="s">
        <v>3169</v>
      </c>
      <c r="G979" s="19" t="s">
        <v>516</v>
      </c>
      <c r="H979" s="19" t="s">
        <v>7197</v>
      </c>
      <c r="I979" s="19" t="s">
        <v>6512</v>
      </c>
      <c r="J979" s="20" t="s">
        <v>3173</v>
      </c>
      <c r="K979" s="19" t="s">
        <v>6513</v>
      </c>
      <c r="L979" s="19" t="s">
        <v>389</v>
      </c>
      <c r="M979" s="19">
        <v>75</v>
      </c>
      <c r="N979" s="19" t="s">
        <v>516</v>
      </c>
      <c r="O979" s="23" t="s">
        <v>597</v>
      </c>
      <c r="P979" s="19">
        <f t="shared" si="45"/>
        <v>3</v>
      </c>
      <c r="Q979" s="19">
        <f t="shared" si="46"/>
        <v>10000</v>
      </c>
      <c r="R979" s="19">
        <f t="shared" si="47"/>
        <v>750000</v>
      </c>
      <c r="W979" s="235">
        <v>40</v>
      </c>
      <c r="X979" s="236" t="s">
        <v>1154</v>
      </c>
      <c r="Y979" s="235">
        <v>10000</v>
      </c>
    </row>
    <row r="980" spans="1:25" ht="12.75" hidden="1" customHeight="1">
      <c r="A980" s="19">
        <v>3542094</v>
      </c>
      <c r="B980" s="19" t="s">
        <v>7198</v>
      </c>
      <c r="C980" s="19" t="s">
        <v>7199</v>
      </c>
      <c r="D980" s="19" t="s">
        <v>7200</v>
      </c>
      <c r="E980" s="19">
        <v>40</v>
      </c>
      <c r="F980" s="19" t="s">
        <v>3169</v>
      </c>
      <c r="G980" s="19" t="s">
        <v>516</v>
      </c>
      <c r="H980" s="19" t="s">
        <v>7197</v>
      </c>
      <c r="I980" s="19" t="s">
        <v>4982</v>
      </c>
      <c r="J980" s="20" t="s">
        <v>3173</v>
      </c>
      <c r="K980" s="19" t="s">
        <v>7201</v>
      </c>
      <c r="L980" s="19" t="s">
        <v>389</v>
      </c>
      <c r="M980" s="19">
        <v>90</v>
      </c>
      <c r="N980" s="19" t="s">
        <v>516</v>
      </c>
      <c r="O980" s="23" t="s">
        <v>597</v>
      </c>
      <c r="P980" s="19">
        <f t="shared" si="45"/>
        <v>3</v>
      </c>
      <c r="Q980" s="19">
        <f t="shared" si="46"/>
        <v>10000</v>
      </c>
      <c r="R980" s="19">
        <f t="shared" si="47"/>
        <v>900000</v>
      </c>
      <c r="W980" s="233">
        <v>40</v>
      </c>
      <c r="X980" s="234" t="s">
        <v>1155</v>
      </c>
      <c r="Y980" s="233">
        <v>10000</v>
      </c>
    </row>
    <row r="981" spans="1:25" ht="12.75" hidden="1" customHeight="1">
      <c r="A981" s="19">
        <v>6566632</v>
      </c>
      <c r="B981" s="19" t="s">
        <v>7202</v>
      </c>
      <c r="C981" s="19" t="s">
        <v>7203</v>
      </c>
      <c r="D981" s="19" t="s">
        <v>7204</v>
      </c>
      <c r="E981" s="19">
        <v>40</v>
      </c>
      <c r="F981" s="19" t="s">
        <v>3169</v>
      </c>
      <c r="G981" s="19" t="s">
        <v>516</v>
      </c>
      <c r="H981" s="19" t="s">
        <v>7197</v>
      </c>
      <c r="I981" s="19" t="s">
        <v>7205</v>
      </c>
      <c r="J981" s="20" t="s">
        <v>3173</v>
      </c>
      <c r="K981" s="19" t="s">
        <v>7206</v>
      </c>
      <c r="L981" s="19" t="s">
        <v>389</v>
      </c>
      <c r="M981" s="19">
        <v>600</v>
      </c>
      <c r="N981" s="19" t="s">
        <v>516</v>
      </c>
      <c r="O981" s="23" t="s">
        <v>597</v>
      </c>
      <c r="P981" s="19">
        <f t="shared" si="45"/>
        <v>3</v>
      </c>
      <c r="Q981" s="19">
        <f t="shared" si="46"/>
        <v>10000</v>
      </c>
      <c r="R981" s="19">
        <f t="shared" si="47"/>
        <v>6000000</v>
      </c>
      <c r="W981" s="235">
        <v>40</v>
      </c>
      <c r="X981" s="236" t="s">
        <v>1156</v>
      </c>
      <c r="Y981" s="235">
        <v>10000</v>
      </c>
    </row>
    <row r="982" spans="1:25" ht="12.75" hidden="1" customHeight="1">
      <c r="A982" s="19">
        <v>48042</v>
      </c>
      <c r="B982" s="19" t="s">
        <v>7207</v>
      </c>
      <c r="C982" s="19" t="s">
        <v>7208</v>
      </c>
      <c r="D982" s="19" t="s">
        <v>7209</v>
      </c>
      <c r="E982" s="19">
        <v>40</v>
      </c>
      <c r="F982" s="19" t="s">
        <v>3169</v>
      </c>
      <c r="G982" s="19" t="s">
        <v>516</v>
      </c>
      <c r="H982" s="19" t="s">
        <v>7197</v>
      </c>
      <c r="I982" s="19" t="s">
        <v>7210</v>
      </c>
      <c r="J982" s="20" t="s">
        <v>3173</v>
      </c>
      <c r="K982" s="19" t="s">
        <v>7211</v>
      </c>
      <c r="L982" s="19" t="s">
        <v>389</v>
      </c>
      <c r="M982" s="19">
        <v>25</v>
      </c>
      <c r="N982" s="19" t="s">
        <v>516</v>
      </c>
      <c r="O982" s="23" t="s">
        <v>597</v>
      </c>
      <c r="P982" s="19">
        <f t="shared" si="45"/>
        <v>3</v>
      </c>
      <c r="Q982" s="19">
        <f t="shared" si="46"/>
        <v>10000</v>
      </c>
      <c r="R982" s="19">
        <f t="shared" si="47"/>
        <v>250000</v>
      </c>
      <c r="W982" s="233">
        <v>40</v>
      </c>
      <c r="X982" s="234" t="s">
        <v>1158</v>
      </c>
      <c r="Y982" s="233">
        <v>10000</v>
      </c>
    </row>
    <row r="983" spans="1:25" ht="12.75" hidden="1" customHeight="1">
      <c r="A983" s="19">
        <v>433432</v>
      </c>
      <c r="B983" s="19" t="s">
        <v>7212</v>
      </c>
      <c r="C983" s="19" t="s">
        <v>7213</v>
      </c>
      <c r="D983" s="19" t="s">
        <v>7214</v>
      </c>
      <c r="E983" s="19">
        <v>40</v>
      </c>
      <c r="F983" s="19" t="s">
        <v>3169</v>
      </c>
      <c r="G983" s="19" t="s">
        <v>516</v>
      </c>
      <c r="H983" s="19" t="s">
        <v>7197</v>
      </c>
      <c r="I983" s="19" t="s">
        <v>5480</v>
      </c>
      <c r="J983" s="20" t="s">
        <v>3173</v>
      </c>
      <c r="K983" s="19" t="s">
        <v>7215</v>
      </c>
      <c r="L983" s="19" t="s">
        <v>389</v>
      </c>
      <c r="M983" s="19">
        <v>50</v>
      </c>
      <c r="N983" s="19" t="s">
        <v>516</v>
      </c>
      <c r="O983" s="23" t="s">
        <v>597</v>
      </c>
      <c r="P983" s="19">
        <f t="shared" si="45"/>
        <v>3</v>
      </c>
      <c r="Q983" s="19">
        <f t="shared" si="46"/>
        <v>10000</v>
      </c>
      <c r="R983" s="19">
        <f t="shared" si="47"/>
        <v>500000</v>
      </c>
      <c r="W983" s="235">
        <v>40</v>
      </c>
      <c r="X983" s="236" t="s">
        <v>1160</v>
      </c>
      <c r="Y983" s="235">
        <v>10000</v>
      </c>
    </row>
    <row r="984" spans="1:25" ht="12.75" hidden="1" customHeight="1">
      <c r="A984" s="19">
        <v>3815816</v>
      </c>
      <c r="B984" s="19" t="s">
        <v>5908</v>
      </c>
      <c r="C984" s="19" t="s">
        <v>5909</v>
      </c>
      <c r="D984" s="19" t="s">
        <v>5910</v>
      </c>
      <c r="E984" s="19">
        <v>40</v>
      </c>
      <c r="F984" s="19" t="s">
        <v>3169</v>
      </c>
      <c r="G984" s="19" t="s">
        <v>516</v>
      </c>
      <c r="H984" s="19" t="s">
        <v>7197</v>
      </c>
      <c r="I984" s="19" t="s">
        <v>5911</v>
      </c>
      <c r="J984" s="20" t="s">
        <v>3173</v>
      </c>
      <c r="K984" s="19" t="s">
        <v>5912</v>
      </c>
      <c r="L984" s="19" t="s">
        <v>389</v>
      </c>
      <c r="M984" s="19">
        <v>50</v>
      </c>
      <c r="N984" s="19" t="s">
        <v>516</v>
      </c>
      <c r="O984" s="23" t="s">
        <v>597</v>
      </c>
      <c r="P984" s="19">
        <f t="shared" si="45"/>
        <v>3</v>
      </c>
      <c r="Q984" s="19">
        <f t="shared" si="46"/>
        <v>10000</v>
      </c>
      <c r="R984" s="19">
        <f t="shared" si="47"/>
        <v>500000</v>
      </c>
      <c r="W984" s="233">
        <v>40</v>
      </c>
      <c r="X984" s="234" t="s">
        <v>1160</v>
      </c>
      <c r="Y984" s="233">
        <v>10000</v>
      </c>
    </row>
    <row r="985" spans="1:25" ht="12.75" hidden="1" customHeight="1">
      <c r="A985" s="19">
        <v>869779</v>
      </c>
      <c r="B985" s="19" t="s">
        <v>7216</v>
      </c>
      <c r="C985" s="19" t="s">
        <v>7217</v>
      </c>
      <c r="D985" s="19" t="s">
        <v>7218</v>
      </c>
      <c r="E985" s="19">
        <v>40</v>
      </c>
      <c r="F985" s="19" t="s">
        <v>3169</v>
      </c>
      <c r="G985" s="19" t="s">
        <v>516</v>
      </c>
      <c r="H985" s="19" t="s">
        <v>7197</v>
      </c>
      <c r="I985" s="19" t="s">
        <v>7219</v>
      </c>
      <c r="J985" s="20" t="s">
        <v>3173</v>
      </c>
      <c r="K985" s="19" t="s">
        <v>7220</v>
      </c>
      <c r="L985" s="19" t="s">
        <v>389</v>
      </c>
      <c r="M985" s="19">
        <v>8625</v>
      </c>
      <c r="N985" s="19" t="s">
        <v>516</v>
      </c>
      <c r="O985" s="23" t="s">
        <v>597</v>
      </c>
      <c r="P985" s="19">
        <f t="shared" si="45"/>
        <v>3</v>
      </c>
      <c r="Q985" s="19">
        <f t="shared" si="46"/>
        <v>10000</v>
      </c>
      <c r="R985" s="19">
        <f t="shared" si="47"/>
        <v>86250000</v>
      </c>
      <c r="W985" s="235">
        <v>40</v>
      </c>
      <c r="X985" s="236" t="s">
        <v>1161</v>
      </c>
      <c r="Y985" s="235">
        <v>10000</v>
      </c>
    </row>
    <row r="986" spans="1:25" ht="12.75" hidden="1" customHeight="1">
      <c r="A986" s="19">
        <v>4755404</v>
      </c>
      <c r="B986" s="19" t="s">
        <v>3814</v>
      </c>
      <c r="C986" s="19" t="s">
        <v>3815</v>
      </c>
      <c r="D986" s="19" t="s">
        <v>3816</v>
      </c>
      <c r="E986" s="19">
        <v>40</v>
      </c>
      <c r="F986" s="19" t="s">
        <v>3169</v>
      </c>
      <c r="G986" s="19" t="s">
        <v>516</v>
      </c>
      <c r="H986" s="19" t="s">
        <v>7197</v>
      </c>
      <c r="I986" s="19" t="s">
        <v>3817</v>
      </c>
      <c r="J986" s="20" t="s">
        <v>3173</v>
      </c>
      <c r="K986" s="19" t="s">
        <v>3818</v>
      </c>
      <c r="L986" s="19" t="s">
        <v>393</v>
      </c>
      <c r="M986" s="19">
        <v>50</v>
      </c>
      <c r="N986" s="19" t="s">
        <v>516</v>
      </c>
      <c r="O986" s="23" t="s">
        <v>597</v>
      </c>
      <c r="P986" s="19">
        <f t="shared" si="45"/>
        <v>3</v>
      </c>
      <c r="Q986" s="19">
        <f t="shared" si="46"/>
        <v>10000</v>
      </c>
      <c r="R986" s="19">
        <f t="shared" si="47"/>
        <v>500000</v>
      </c>
      <c r="W986" s="233">
        <v>40</v>
      </c>
      <c r="X986" s="234" t="s">
        <v>1162</v>
      </c>
      <c r="Y986" s="233">
        <v>10000</v>
      </c>
    </row>
    <row r="987" spans="1:25" ht="12.75" hidden="1" customHeight="1">
      <c r="A987" s="19">
        <v>6997136</v>
      </c>
      <c r="B987" s="19" t="s">
        <v>7221</v>
      </c>
      <c r="C987" s="19" t="s">
        <v>7222</v>
      </c>
      <c r="D987" s="19" t="s">
        <v>7223</v>
      </c>
      <c r="E987" s="19">
        <v>40</v>
      </c>
      <c r="F987" s="19" t="s">
        <v>3169</v>
      </c>
      <c r="G987" s="19" t="s">
        <v>516</v>
      </c>
      <c r="H987" s="19" t="s">
        <v>7197</v>
      </c>
      <c r="I987" s="19" t="s">
        <v>7224</v>
      </c>
      <c r="J987" s="20" t="s">
        <v>3173</v>
      </c>
      <c r="K987" s="19" t="s">
        <v>7225</v>
      </c>
      <c r="L987" s="19" t="s">
        <v>389</v>
      </c>
      <c r="M987" s="19">
        <v>93</v>
      </c>
      <c r="N987" s="19" t="s">
        <v>516</v>
      </c>
      <c r="O987" s="23" t="s">
        <v>597</v>
      </c>
      <c r="P987" s="19">
        <f t="shared" si="45"/>
        <v>3</v>
      </c>
      <c r="Q987" s="19">
        <f t="shared" si="46"/>
        <v>10000</v>
      </c>
      <c r="R987" s="19">
        <f t="shared" si="47"/>
        <v>930000</v>
      </c>
      <c r="W987" s="235">
        <v>40</v>
      </c>
      <c r="X987" s="236" t="s">
        <v>1163</v>
      </c>
      <c r="Y987" s="235">
        <v>10000</v>
      </c>
    </row>
    <row r="988" spans="1:25" ht="12.75" hidden="1" customHeight="1">
      <c r="A988" s="19">
        <v>4246555</v>
      </c>
      <c r="B988" s="19" t="s">
        <v>7226</v>
      </c>
      <c r="C988" s="19" t="s">
        <v>7227</v>
      </c>
      <c r="D988" s="19" t="s">
        <v>7228</v>
      </c>
      <c r="E988" s="19">
        <v>40</v>
      </c>
      <c r="F988" s="19" t="s">
        <v>3169</v>
      </c>
      <c r="G988" s="19" t="s">
        <v>516</v>
      </c>
      <c r="H988" s="19" t="s">
        <v>7197</v>
      </c>
      <c r="I988" s="19" t="s">
        <v>7229</v>
      </c>
      <c r="J988" s="20" t="s">
        <v>3173</v>
      </c>
      <c r="K988" s="19" t="s">
        <v>7230</v>
      </c>
      <c r="L988" s="19" t="s">
        <v>389</v>
      </c>
      <c r="M988" s="19">
        <v>70</v>
      </c>
      <c r="N988" s="19" t="s">
        <v>516</v>
      </c>
      <c r="O988" s="23" t="s">
        <v>597</v>
      </c>
      <c r="P988" s="19">
        <f t="shared" si="45"/>
        <v>3</v>
      </c>
      <c r="Q988" s="19">
        <f t="shared" si="46"/>
        <v>10000</v>
      </c>
      <c r="R988" s="19">
        <f t="shared" si="47"/>
        <v>700000</v>
      </c>
      <c r="W988" s="233">
        <v>40</v>
      </c>
      <c r="X988" s="234" t="s">
        <v>1164</v>
      </c>
      <c r="Y988" s="233">
        <v>10000</v>
      </c>
    </row>
    <row r="989" spans="1:25" ht="12.75" hidden="1" customHeight="1">
      <c r="A989" s="19">
        <v>11650872</v>
      </c>
      <c r="B989" s="19" t="s">
        <v>3854</v>
      </c>
      <c r="C989" s="19" t="s">
        <v>3855</v>
      </c>
      <c r="D989" s="19" t="s">
        <v>3856</v>
      </c>
      <c r="E989" s="19">
        <v>40</v>
      </c>
      <c r="F989" s="19" t="s">
        <v>3169</v>
      </c>
      <c r="G989" s="19" t="s">
        <v>516</v>
      </c>
      <c r="H989" s="19" t="s">
        <v>7197</v>
      </c>
      <c r="I989" s="19" t="s">
        <v>3857</v>
      </c>
      <c r="J989" s="20" t="s">
        <v>3173</v>
      </c>
      <c r="K989" s="19" t="s">
        <v>3858</v>
      </c>
      <c r="L989" s="19" t="s">
        <v>389</v>
      </c>
      <c r="M989" s="19">
        <v>2000</v>
      </c>
      <c r="N989" s="19" t="s">
        <v>516</v>
      </c>
      <c r="O989" s="23" t="s">
        <v>597</v>
      </c>
      <c r="P989" s="19">
        <f t="shared" si="45"/>
        <v>3</v>
      </c>
      <c r="Q989" s="19">
        <f t="shared" si="46"/>
        <v>10000</v>
      </c>
      <c r="R989" s="19">
        <f t="shared" si="47"/>
        <v>20000000</v>
      </c>
      <c r="W989" s="235">
        <v>40</v>
      </c>
      <c r="X989" s="236" t="s">
        <v>1166</v>
      </c>
      <c r="Y989" s="235">
        <v>10000</v>
      </c>
    </row>
    <row r="990" spans="1:25" ht="12.75" hidden="1" customHeight="1">
      <c r="A990" s="19">
        <v>6952483</v>
      </c>
      <c r="B990" s="19" t="s">
        <v>4957</v>
      </c>
      <c r="C990" s="19" t="s">
        <v>4958</v>
      </c>
      <c r="D990" s="19" t="s">
        <v>4959</v>
      </c>
      <c r="E990" s="19">
        <v>40</v>
      </c>
      <c r="F990" s="19" t="s">
        <v>3169</v>
      </c>
      <c r="G990" s="19" t="s">
        <v>1363</v>
      </c>
      <c r="H990" s="19" t="s">
        <v>7231</v>
      </c>
      <c r="I990" s="19" t="s">
        <v>4960</v>
      </c>
      <c r="J990" s="20" t="s">
        <v>3173</v>
      </c>
      <c r="K990" s="19" t="s">
        <v>4961</v>
      </c>
      <c r="L990" s="19" t="s">
        <v>389</v>
      </c>
      <c r="M990" s="19">
        <v>7000</v>
      </c>
      <c r="N990" s="19" t="s">
        <v>1363</v>
      </c>
      <c r="O990" s="23" t="s">
        <v>597</v>
      </c>
      <c r="P990" s="19">
        <f t="shared" si="45"/>
        <v>3</v>
      </c>
      <c r="Q990" s="19">
        <f t="shared" si="46"/>
        <v>10000</v>
      </c>
      <c r="R990" s="19">
        <f t="shared" si="47"/>
        <v>70000000</v>
      </c>
      <c r="W990" s="233">
        <v>40</v>
      </c>
      <c r="X990" s="234" t="s">
        <v>1167</v>
      </c>
      <c r="Y990" s="233">
        <v>10000</v>
      </c>
    </row>
    <row r="991" spans="1:25" ht="12.75" hidden="1" customHeight="1">
      <c r="A991" s="19">
        <v>9449879</v>
      </c>
      <c r="B991" s="19" t="s">
        <v>6951</v>
      </c>
      <c r="C991" s="19" t="s">
        <v>6952</v>
      </c>
      <c r="D991" s="19" t="s">
        <v>6953</v>
      </c>
      <c r="E991" s="19">
        <v>40</v>
      </c>
      <c r="F991" s="19" t="s">
        <v>3169</v>
      </c>
      <c r="G991" s="19" t="s">
        <v>1363</v>
      </c>
      <c r="H991" s="19" t="s">
        <v>7231</v>
      </c>
      <c r="I991" s="19" t="s">
        <v>3239</v>
      </c>
      <c r="J991" s="20" t="s">
        <v>3173</v>
      </c>
      <c r="K991" s="19" t="s">
        <v>6954</v>
      </c>
      <c r="L991" s="19" t="s">
        <v>389</v>
      </c>
      <c r="M991" s="50">
        <v>5000</v>
      </c>
      <c r="N991" s="19" t="s">
        <v>1363</v>
      </c>
      <c r="O991" s="23" t="s">
        <v>597</v>
      </c>
      <c r="P991" s="19">
        <f t="shared" si="45"/>
        <v>3</v>
      </c>
      <c r="Q991" s="19">
        <f t="shared" si="46"/>
        <v>10000</v>
      </c>
      <c r="R991" s="19">
        <f t="shared" si="47"/>
        <v>50000000</v>
      </c>
      <c r="W991" s="235">
        <v>40</v>
      </c>
      <c r="X991" s="236" t="s">
        <v>1416</v>
      </c>
      <c r="Y991" s="235">
        <v>10000</v>
      </c>
    </row>
    <row r="992" spans="1:25" ht="12.75" hidden="1" customHeight="1">
      <c r="A992" s="19">
        <v>3857434</v>
      </c>
      <c r="B992" s="19" t="s">
        <v>7232</v>
      </c>
      <c r="C992" s="19" t="s">
        <v>7233</v>
      </c>
      <c r="D992" s="19" t="s">
        <v>7234</v>
      </c>
      <c r="E992" s="19">
        <v>40</v>
      </c>
      <c r="F992" s="19" t="s">
        <v>3169</v>
      </c>
      <c r="G992" s="19" t="s">
        <v>517</v>
      </c>
      <c r="H992" s="19" t="s">
        <v>7235</v>
      </c>
      <c r="I992" s="19" t="s">
        <v>7236</v>
      </c>
      <c r="J992" s="20" t="s">
        <v>3173</v>
      </c>
      <c r="K992" s="19" t="s">
        <v>7237</v>
      </c>
      <c r="L992" s="19" t="s">
        <v>389</v>
      </c>
      <c r="M992" s="19">
        <v>445</v>
      </c>
      <c r="N992" s="19" t="s">
        <v>517</v>
      </c>
      <c r="O992" s="23" t="s">
        <v>597</v>
      </c>
      <c r="P992" s="19">
        <f t="shared" si="45"/>
        <v>3</v>
      </c>
      <c r="Q992" s="19">
        <f t="shared" si="46"/>
        <v>10000</v>
      </c>
      <c r="R992" s="19">
        <f t="shared" si="47"/>
        <v>4450000</v>
      </c>
      <c r="W992" s="233">
        <v>40</v>
      </c>
      <c r="X992" s="234" t="s">
        <v>1170</v>
      </c>
      <c r="Y992" s="233">
        <v>10000</v>
      </c>
    </row>
    <row r="993" spans="1:25" ht="12.75" hidden="1" customHeight="1">
      <c r="A993" s="19">
        <v>433940</v>
      </c>
      <c r="B993" s="19" t="s">
        <v>7238</v>
      </c>
      <c r="C993" s="19" t="s">
        <v>7239</v>
      </c>
      <c r="D993" s="19" t="s">
        <v>7240</v>
      </c>
      <c r="E993" s="19">
        <v>40</v>
      </c>
      <c r="F993" s="19" t="s">
        <v>3169</v>
      </c>
      <c r="G993" s="19" t="s">
        <v>517</v>
      </c>
      <c r="H993" s="19" t="s">
        <v>7235</v>
      </c>
      <c r="I993" s="19" t="s">
        <v>3666</v>
      </c>
      <c r="J993" s="20" t="s">
        <v>3173</v>
      </c>
      <c r="K993" s="19" t="s">
        <v>7241</v>
      </c>
      <c r="L993" s="19" t="s">
        <v>389</v>
      </c>
      <c r="M993" s="19">
        <v>45</v>
      </c>
      <c r="N993" s="19" t="s">
        <v>517</v>
      </c>
      <c r="O993" s="23" t="s">
        <v>597</v>
      </c>
      <c r="P993" s="19">
        <f t="shared" si="45"/>
        <v>3</v>
      </c>
      <c r="Q993" s="19">
        <f t="shared" si="46"/>
        <v>10000</v>
      </c>
      <c r="R993" s="19">
        <f t="shared" si="47"/>
        <v>450000</v>
      </c>
      <c r="W993" s="235">
        <v>40</v>
      </c>
      <c r="X993" s="236" t="s">
        <v>1171</v>
      </c>
      <c r="Y993" s="235">
        <v>10000</v>
      </c>
    </row>
    <row r="994" spans="1:25" ht="12.75" hidden="1" customHeight="1">
      <c r="A994" s="19">
        <v>6356283</v>
      </c>
      <c r="B994" s="19" t="s">
        <v>7242</v>
      </c>
      <c r="C994" s="19" t="s">
        <v>7243</v>
      </c>
      <c r="D994" s="19" t="s">
        <v>7244</v>
      </c>
      <c r="E994" s="19">
        <v>40</v>
      </c>
      <c r="F994" s="19" t="s">
        <v>3169</v>
      </c>
      <c r="G994" s="19" t="s">
        <v>517</v>
      </c>
      <c r="H994" s="19" t="s">
        <v>7235</v>
      </c>
      <c r="I994" s="19" t="s">
        <v>7245</v>
      </c>
      <c r="J994" s="20" t="s">
        <v>3173</v>
      </c>
      <c r="K994" s="19" t="s">
        <v>7246</v>
      </c>
      <c r="L994" s="19" t="s">
        <v>389</v>
      </c>
      <c r="M994" s="19">
        <v>130</v>
      </c>
      <c r="N994" s="19" t="s">
        <v>517</v>
      </c>
      <c r="O994" s="23" t="s">
        <v>597</v>
      </c>
      <c r="P994" s="19">
        <f t="shared" si="45"/>
        <v>3</v>
      </c>
      <c r="Q994" s="19">
        <f t="shared" si="46"/>
        <v>10000</v>
      </c>
      <c r="R994" s="19">
        <f t="shared" si="47"/>
        <v>1300000</v>
      </c>
    </row>
    <row r="995" spans="1:25" ht="12.75" hidden="1" customHeight="1">
      <c r="A995" s="19">
        <v>7211207</v>
      </c>
      <c r="B995" s="19" t="s">
        <v>7247</v>
      </c>
      <c r="C995" s="19" t="s">
        <v>7248</v>
      </c>
      <c r="D995" s="19" t="s">
        <v>7249</v>
      </c>
      <c r="E995" s="19">
        <v>40</v>
      </c>
      <c r="F995" s="19" t="s">
        <v>3169</v>
      </c>
      <c r="G995" s="19" t="s">
        <v>517</v>
      </c>
      <c r="H995" s="19" t="s">
        <v>7235</v>
      </c>
      <c r="I995" s="19" t="s">
        <v>7250</v>
      </c>
      <c r="J995" s="20" t="s">
        <v>3173</v>
      </c>
      <c r="K995" s="19" t="s">
        <v>7251</v>
      </c>
      <c r="L995" s="19" t="s">
        <v>389</v>
      </c>
      <c r="M995" s="50">
        <v>181</v>
      </c>
      <c r="N995" s="19" t="s">
        <v>517</v>
      </c>
      <c r="O995" s="23" t="s">
        <v>597</v>
      </c>
      <c r="P995" s="19">
        <f t="shared" si="45"/>
        <v>3</v>
      </c>
      <c r="Q995" s="19">
        <f t="shared" si="46"/>
        <v>10000</v>
      </c>
      <c r="R995" s="19">
        <f t="shared" si="47"/>
        <v>1810000</v>
      </c>
    </row>
    <row r="996" spans="1:25" ht="12.75" hidden="1" customHeight="1">
      <c r="A996" s="19">
        <v>5446176</v>
      </c>
      <c r="B996" s="19" t="s">
        <v>7252</v>
      </c>
      <c r="C996" s="19" t="s">
        <v>7253</v>
      </c>
      <c r="D996" s="19" t="s">
        <v>7254</v>
      </c>
      <c r="E996" s="19">
        <v>40</v>
      </c>
      <c r="F996" s="19" t="s">
        <v>3169</v>
      </c>
      <c r="G996" s="19" t="s">
        <v>517</v>
      </c>
      <c r="H996" s="19" t="s">
        <v>7235</v>
      </c>
      <c r="I996" s="19" t="s">
        <v>7255</v>
      </c>
      <c r="J996" s="20" t="s">
        <v>3173</v>
      </c>
      <c r="K996" s="19" t="s">
        <v>7256</v>
      </c>
      <c r="L996" s="19" t="s">
        <v>389</v>
      </c>
      <c r="M996" s="50">
        <v>12700</v>
      </c>
      <c r="N996" s="19" t="s">
        <v>517</v>
      </c>
      <c r="O996" s="23" t="s">
        <v>597</v>
      </c>
      <c r="P996" s="19">
        <f t="shared" si="45"/>
        <v>3</v>
      </c>
      <c r="Q996" s="19">
        <f t="shared" si="46"/>
        <v>10000</v>
      </c>
      <c r="R996" s="19">
        <f t="shared" si="47"/>
        <v>127000000</v>
      </c>
    </row>
    <row r="997" spans="1:25" ht="12.75" hidden="1" customHeight="1">
      <c r="A997" s="19">
        <v>4571746</v>
      </c>
      <c r="B997" s="19" t="s">
        <v>7257</v>
      </c>
      <c r="C997" s="19" t="s">
        <v>7258</v>
      </c>
      <c r="D997" s="19" t="s">
        <v>7259</v>
      </c>
      <c r="E997" s="19">
        <v>40</v>
      </c>
      <c r="F997" s="19" t="s">
        <v>3169</v>
      </c>
      <c r="G997" s="19" t="s">
        <v>517</v>
      </c>
      <c r="H997" s="19" t="s">
        <v>7235</v>
      </c>
      <c r="I997" s="19" t="s">
        <v>7260</v>
      </c>
      <c r="J997" s="20" t="s">
        <v>3173</v>
      </c>
      <c r="K997" s="19" t="s">
        <v>7261</v>
      </c>
      <c r="L997" s="19" t="s">
        <v>389</v>
      </c>
      <c r="M997" s="19">
        <v>3136</v>
      </c>
      <c r="N997" s="19" t="s">
        <v>517</v>
      </c>
      <c r="O997" s="23" t="s">
        <v>597</v>
      </c>
      <c r="P997" s="19">
        <f t="shared" si="45"/>
        <v>3</v>
      </c>
      <c r="Q997" s="19">
        <f t="shared" si="46"/>
        <v>10000</v>
      </c>
      <c r="R997" s="19">
        <f t="shared" si="47"/>
        <v>31360000</v>
      </c>
    </row>
    <row r="998" spans="1:25" ht="12.75" hidden="1" customHeight="1">
      <c r="A998" s="19">
        <v>4498628</v>
      </c>
      <c r="B998" s="19" t="s">
        <v>7262</v>
      </c>
      <c r="C998" s="19" t="s">
        <v>7263</v>
      </c>
      <c r="D998" s="19" t="s">
        <v>7264</v>
      </c>
      <c r="E998" s="19">
        <v>40</v>
      </c>
      <c r="F998" s="19" t="s">
        <v>3169</v>
      </c>
      <c r="G998" s="19" t="s">
        <v>517</v>
      </c>
      <c r="H998" s="19" t="s">
        <v>7235</v>
      </c>
      <c r="I998" s="19" t="s">
        <v>5318</v>
      </c>
      <c r="J998" s="20" t="s">
        <v>3173</v>
      </c>
      <c r="K998" s="19" t="s">
        <v>7265</v>
      </c>
      <c r="L998" s="19" t="s">
        <v>389</v>
      </c>
      <c r="M998" s="19">
        <v>135</v>
      </c>
      <c r="N998" s="19" t="s">
        <v>517</v>
      </c>
      <c r="O998" s="23" t="s">
        <v>597</v>
      </c>
      <c r="P998" s="19">
        <f t="shared" si="45"/>
        <v>3</v>
      </c>
      <c r="Q998" s="19">
        <f t="shared" si="46"/>
        <v>10000</v>
      </c>
      <c r="R998" s="19">
        <f t="shared" si="47"/>
        <v>1350000</v>
      </c>
    </row>
    <row r="999" spans="1:25" ht="12.75" hidden="1" customHeight="1">
      <c r="A999" s="19">
        <v>8803910</v>
      </c>
      <c r="B999" s="19" t="s">
        <v>7266</v>
      </c>
      <c r="C999" s="19" t="s">
        <v>7267</v>
      </c>
      <c r="D999" s="19" t="s">
        <v>7268</v>
      </c>
      <c r="E999" s="19">
        <v>40</v>
      </c>
      <c r="F999" s="19" t="s">
        <v>3169</v>
      </c>
      <c r="G999" s="19" t="s">
        <v>517</v>
      </c>
      <c r="H999" s="19" t="s">
        <v>7235</v>
      </c>
      <c r="I999" s="19" t="s">
        <v>3239</v>
      </c>
      <c r="J999" s="20" t="s">
        <v>3173</v>
      </c>
      <c r="K999" s="19" t="s">
        <v>7269</v>
      </c>
      <c r="L999" s="19" t="s">
        <v>389</v>
      </c>
      <c r="M999" s="19">
        <v>423</v>
      </c>
      <c r="N999" s="19" t="s">
        <v>517</v>
      </c>
      <c r="O999" s="23" t="s">
        <v>597</v>
      </c>
      <c r="P999" s="19">
        <f t="shared" si="45"/>
        <v>3</v>
      </c>
      <c r="Q999" s="19">
        <f t="shared" si="46"/>
        <v>10000</v>
      </c>
      <c r="R999" s="19">
        <f t="shared" si="47"/>
        <v>4230000</v>
      </c>
    </row>
    <row r="1000" spans="1:25" ht="12.75" hidden="1" customHeight="1">
      <c r="A1000" s="19">
        <v>8687655</v>
      </c>
      <c r="B1000" s="19" t="s">
        <v>7270</v>
      </c>
      <c r="C1000" s="19" t="s">
        <v>7271</v>
      </c>
      <c r="D1000" s="19" t="s">
        <v>7272</v>
      </c>
      <c r="E1000" s="19">
        <v>40</v>
      </c>
      <c r="F1000" s="19" t="s">
        <v>3169</v>
      </c>
      <c r="G1000" s="19" t="s">
        <v>518</v>
      </c>
      <c r="H1000" s="19" t="s">
        <v>7273</v>
      </c>
      <c r="I1000" s="19" t="s">
        <v>3733</v>
      </c>
      <c r="J1000" s="20" t="s">
        <v>3173</v>
      </c>
      <c r="K1000" s="19" t="s">
        <v>7274</v>
      </c>
      <c r="L1000" s="19" t="s">
        <v>389</v>
      </c>
      <c r="M1000" s="19">
        <v>8000</v>
      </c>
      <c r="N1000" s="19" t="s">
        <v>518</v>
      </c>
      <c r="O1000" s="23" t="s">
        <v>597</v>
      </c>
      <c r="P1000" s="19">
        <f t="shared" si="45"/>
        <v>3</v>
      </c>
      <c r="Q1000" s="19">
        <f t="shared" si="46"/>
        <v>10000</v>
      </c>
      <c r="R1000" s="19">
        <f t="shared" si="47"/>
        <v>80000000</v>
      </c>
    </row>
    <row r="1001" spans="1:25" ht="12.75" hidden="1" customHeight="1">
      <c r="A1001" s="19">
        <v>6304974</v>
      </c>
      <c r="B1001" s="19" t="s">
        <v>7275</v>
      </c>
      <c r="C1001" s="19" t="s">
        <v>7276</v>
      </c>
      <c r="D1001" s="19" t="s">
        <v>7277</v>
      </c>
      <c r="E1001" s="19">
        <v>40</v>
      </c>
      <c r="F1001" s="19" t="s">
        <v>3169</v>
      </c>
      <c r="G1001" s="19" t="s">
        <v>518</v>
      </c>
      <c r="H1001" s="19" t="s">
        <v>7273</v>
      </c>
      <c r="I1001" s="19" t="s">
        <v>7278</v>
      </c>
      <c r="J1001" s="20" t="s">
        <v>3173</v>
      </c>
      <c r="K1001" s="19" t="s">
        <v>7279</v>
      </c>
      <c r="L1001" s="19" t="s">
        <v>389</v>
      </c>
      <c r="M1001" s="19">
        <v>1800</v>
      </c>
      <c r="N1001" s="19" t="s">
        <v>518</v>
      </c>
      <c r="O1001" s="23" t="s">
        <v>597</v>
      </c>
      <c r="P1001" s="19">
        <f t="shared" si="45"/>
        <v>3</v>
      </c>
      <c r="Q1001" s="19">
        <f t="shared" si="46"/>
        <v>10000</v>
      </c>
      <c r="R1001" s="19">
        <f t="shared" si="47"/>
        <v>18000000</v>
      </c>
    </row>
    <row r="1002" spans="1:25" ht="12.75" hidden="1" customHeight="1">
      <c r="A1002" s="19">
        <v>8972891</v>
      </c>
      <c r="B1002" s="19" t="s">
        <v>7280</v>
      </c>
      <c r="C1002" s="19" t="s">
        <v>7281</v>
      </c>
      <c r="D1002" s="19" t="s">
        <v>7282</v>
      </c>
      <c r="E1002" s="19">
        <v>40</v>
      </c>
      <c r="F1002" s="19" t="s">
        <v>3169</v>
      </c>
      <c r="G1002" s="19" t="s">
        <v>519</v>
      </c>
      <c r="H1002" s="19" t="s">
        <v>7283</v>
      </c>
      <c r="I1002" s="19" t="s">
        <v>4776</v>
      </c>
      <c r="J1002" s="20" t="s">
        <v>3173</v>
      </c>
      <c r="K1002" s="19" t="s">
        <v>7284</v>
      </c>
      <c r="L1002" s="19" t="s">
        <v>389</v>
      </c>
      <c r="M1002" s="19">
        <v>100</v>
      </c>
      <c r="N1002" s="19" t="s">
        <v>519</v>
      </c>
      <c r="O1002" s="23" t="s">
        <v>597</v>
      </c>
      <c r="P1002" s="19">
        <f t="shared" si="45"/>
        <v>3</v>
      </c>
      <c r="Q1002" s="19">
        <f t="shared" si="46"/>
        <v>10000</v>
      </c>
      <c r="R1002" s="19">
        <f t="shared" si="47"/>
        <v>1000000</v>
      </c>
    </row>
    <row r="1003" spans="1:25" ht="12.75" hidden="1" customHeight="1">
      <c r="A1003" s="19">
        <v>13115421</v>
      </c>
      <c r="B1003" s="19" t="s">
        <v>7285</v>
      </c>
      <c r="C1003" s="19" t="s">
        <v>7286</v>
      </c>
      <c r="D1003" s="19" t="s">
        <v>7287</v>
      </c>
      <c r="E1003" s="19">
        <v>40</v>
      </c>
      <c r="F1003" s="19" t="s">
        <v>3169</v>
      </c>
      <c r="G1003" s="19" t="s">
        <v>519</v>
      </c>
      <c r="H1003" s="19" t="s">
        <v>7283</v>
      </c>
      <c r="I1003" s="19" t="s">
        <v>7288</v>
      </c>
      <c r="J1003" s="20" t="s">
        <v>3173</v>
      </c>
      <c r="K1003" s="19" t="s">
        <v>7289</v>
      </c>
      <c r="L1003" s="19" t="s">
        <v>389</v>
      </c>
      <c r="M1003" s="19">
        <v>300</v>
      </c>
      <c r="N1003" s="19" t="s">
        <v>519</v>
      </c>
      <c r="O1003" s="23" t="s">
        <v>597</v>
      </c>
      <c r="P1003" s="19">
        <f t="shared" si="45"/>
        <v>3</v>
      </c>
      <c r="Q1003" s="19">
        <f t="shared" si="46"/>
        <v>10000</v>
      </c>
      <c r="R1003" s="19">
        <f t="shared" si="47"/>
        <v>3000000</v>
      </c>
    </row>
    <row r="1004" spans="1:25" ht="12.75" hidden="1" customHeight="1">
      <c r="A1004" s="19">
        <v>8674908</v>
      </c>
      <c r="B1004" s="19" t="s">
        <v>7290</v>
      </c>
      <c r="C1004" s="19" t="s">
        <v>7291</v>
      </c>
      <c r="D1004" s="19" t="s">
        <v>7292</v>
      </c>
      <c r="E1004" s="19">
        <v>40</v>
      </c>
      <c r="F1004" s="19" t="s">
        <v>3169</v>
      </c>
      <c r="G1004" s="19" t="s">
        <v>520</v>
      </c>
      <c r="H1004" s="19" t="s">
        <v>7293</v>
      </c>
      <c r="I1004" s="19" t="s">
        <v>4323</v>
      </c>
      <c r="J1004" s="20" t="s">
        <v>3173</v>
      </c>
      <c r="K1004" s="19" t="s">
        <v>7294</v>
      </c>
      <c r="L1004" s="19" t="s">
        <v>389</v>
      </c>
      <c r="M1004" s="19">
        <v>2000</v>
      </c>
      <c r="N1004" s="19" t="s">
        <v>520</v>
      </c>
      <c r="O1004" s="23" t="s">
        <v>597</v>
      </c>
      <c r="P1004" s="19">
        <f t="shared" si="45"/>
        <v>3</v>
      </c>
      <c r="Q1004" s="19">
        <f t="shared" si="46"/>
        <v>10000</v>
      </c>
      <c r="R1004" s="19">
        <f t="shared" si="47"/>
        <v>20000000</v>
      </c>
    </row>
    <row r="1005" spans="1:25" ht="12.75" hidden="1" customHeight="1">
      <c r="A1005" s="19">
        <v>182551</v>
      </c>
      <c r="B1005" s="19" t="s">
        <v>4389</v>
      </c>
      <c r="C1005" s="19" t="s">
        <v>4390</v>
      </c>
      <c r="D1005" s="19" t="s">
        <v>4391</v>
      </c>
      <c r="E1005" s="19">
        <v>40</v>
      </c>
      <c r="F1005" s="19" t="s">
        <v>3169</v>
      </c>
      <c r="G1005" s="19" t="s">
        <v>520</v>
      </c>
      <c r="H1005" s="19" t="s">
        <v>7293</v>
      </c>
      <c r="I1005" s="19" t="s">
        <v>4392</v>
      </c>
      <c r="J1005" s="20" t="s">
        <v>3173</v>
      </c>
      <c r="K1005" s="19" t="s">
        <v>4393</v>
      </c>
      <c r="L1005" s="19" t="s">
        <v>389</v>
      </c>
      <c r="M1005" s="19">
        <v>200</v>
      </c>
      <c r="N1005" s="19" t="s">
        <v>520</v>
      </c>
      <c r="O1005" s="23" t="s">
        <v>597</v>
      </c>
      <c r="P1005" s="19">
        <f t="shared" si="45"/>
        <v>3</v>
      </c>
      <c r="Q1005" s="19">
        <f t="shared" si="46"/>
        <v>10000</v>
      </c>
      <c r="R1005" s="19">
        <f t="shared" si="47"/>
        <v>2000000</v>
      </c>
    </row>
    <row r="1006" spans="1:25" ht="12.75" hidden="1" customHeight="1">
      <c r="A1006" s="19">
        <v>5016737</v>
      </c>
      <c r="B1006" s="19" t="s">
        <v>7295</v>
      </c>
      <c r="C1006" s="19" t="s">
        <v>7296</v>
      </c>
      <c r="D1006" s="19" t="s">
        <v>7297</v>
      </c>
      <c r="E1006" s="19">
        <v>40</v>
      </c>
      <c r="F1006" s="19" t="s">
        <v>3169</v>
      </c>
      <c r="G1006" s="19" t="s">
        <v>520</v>
      </c>
      <c r="H1006" s="19" t="s">
        <v>7293</v>
      </c>
      <c r="I1006" s="19" t="s">
        <v>7298</v>
      </c>
      <c r="J1006" s="20" t="s">
        <v>3173</v>
      </c>
      <c r="K1006" s="19" t="s">
        <v>7299</v>
      </c>
      <c r="L1006" s="19" t="s">
        <v>389</v>
      </c>
      <c r="M1006" s="50">
        <v>12</v>
      </c>
      <c r="N1006" s="19" t="s">
        <v>520</v>
      </c>
      <c r="O1006" s="23" t="s">
        <v>597</v>
      </c>
      <c r="P1006" s="19">
        <f t="shared" si="45"/>
        <v>3</v>
      </c>
      <c r="Q1006" s="19">
        <f t="shared" si="46"/>
        <v>10000</v>
      </c>
      <c r="R1006" s="19">
        <f t="shared" si="47"/>
        <v>120000</v>
      </c>
    </row>
    <row r="1007" spans="1:25" ht="12.75" hidden="1" customHeight="1">
      <c r="A1007" s="19">
        <v>9034739</v>
      </c>
      <c r="B1007" s="19" t="s">
        <v>7300</v>
      </c>
      <c r="C1007" s="19" t="s">
        <v>7301</v>
      </c>
      <c r="D1007" s="19" t="s">
        <v>7302</v>
      </c>
      <c r="E1007" s="19">
        <v>40</v>
      </c>
      <c r="F1007" s="19" t="s">
        <v>3169</v>
      </c>
      <c r="G1007" s="19" t="s">
        <v>520</v>
      </c>
      <c r="H1007" s="19" t="s">
        <v>7293</v>
      </c>
      <c r="I1007" s="19" t="s">
        <v>7303</v>
      </c>
      <c r="J1007" s="20" t="s">
        <v>3173</v>
      </c>
      <c r="K1007" s="19" t="s">
        <v>7304</v>
      </c>
      <c r="L1007" s="19" t="s">
        <v>389</v>
      </c>
      <c r="M1007" s="19">
        <v>16240</v>
      </c>
      <c r="N1007" s="19" t="s">
        <v>520</v>
      </c>
      <c r="O1007" s="23" t="s">
        <v>597</v>
      </c>
      <c r="P1007" s="19">
        <f t="shared" si="45"/>
        <v>3</v>
      </c>
      <c r="Q1007" s="19">
        <f t="shared" si="46"/>
        <v>10000</v>
      </c>
      <c r="R1007" s="19">
        <f t="shared" si="47"/>
        <v>162400000</v>
      </c>
    </row>
    <row r="1008" spans="1:25" ht="12.75" hidden="1" customHeight="1">
      <c r="A1008" s="19">
        <v>11901142</v>
      </c>
      <c r="B1008" s="19" t="s">
        <v>7305</v>
      </c>
      <c r="C1008" s="19" t="s">
        <v>7306</v>
      </c>
      <c r="D1008" s="19" t="s">
        <v>7307</v>
      </c>
      <c r="E1008" s="19">
        <v>40</v>
      </c>
      <c r="F1008" s="19" t="s">
        <v>3169</v>
      </c>
      <c r="G1008" s="19" t="s">
        <v>520</v>
      </c>
      <c r="H1008" s="19" t="s">
        <v>7293</v>
      </c>
      <c r="I1008" s="19" t="s">
        <v>4090</v>
      </c>
      <c r="J1008" s="20" t="s">
        <v>3173</v>
      </c>
      <c r="K1008" s="19" t="s">
        <v>7308</v>
      </c>
      <c r="L1008" s="19" t="s">
        <v>389</v>
      </c>
      <c r="M1008" s="19">
        <v>8</v>
      </c>
      <c r="N1008" s="19" t="s">
        <v>520</v>
      </c>
      <c r="O1008" s="23" t="s">
        <v>597</v>
      </c>
      <c r="P1008" s="19">
        <f t="shared" si="45"/>
        <v>3</v>
      </c>
      <c r="Q1008" s="19">
        <f t="shared" si="46"/>
        <v>10000</v>
      </c>
      <c r="R1008" s="19">
        <f t="shared" si="47"/>
        <v>80000</v>
      </c>
    </row>
    <row r="1009" spans="1:18" ht="12.75" hidden="1" customHeight="1">
      <c r="A1009" s="19">
        <v>13182301</v>
      </c>
      <c r="B1009" s="19" t="s">
        <v>7309</v>
      </c>
      <c r="C1009" s="19" t="s">
        <v>7310</v>
      </c>
      <c r="D1009" s="19" t="s">
        <v>7311</v>
      </c>
      <c r="E1009" s="19">
        <v>40</v>
      </c>
      <c r="F1009" s="19" t="s">
        <v>3169</v>
      </c>
      <c r="G1009" s="19" t="s">
        <v>520</v>
      </c>
      <c r="H1009" s="19" t="s">
        <v>7293</v>
      </c>
      <c r="I1009" s="19" t="s">
        <v>5294</v>
      </c>
      <c r="J1009" s="20" t="s">
        <v>3173</v>
      </c>
      <c r="K1009" s="19" t="s">
        <v>7312</v>
      </c>
      <c r="L1009" s="19" t="s">
        <v>389</v>
      </c>
      <c r="M1009" s="19">
        <v>1908</v>
      </c>
      <c r="N1009" s="19" t="s">
        <v>520</v>
      </c>
      <c r="O1009" s="23" t="s">
        <v>597</v>
      </c>
      <c r="P1009" s="19">
        <f t="shared" si="45"/>
        <v>3</v>
      </c>
      <c r="Q1009" s="19">
        <f t="shared" si="46"/>
        <v>10000</v>
      </c>
      <c r="R1009" s="19">
        <f t="shared" si="47"/>
        <v>19080000</v>
      </c>
    </row>
    <row r="1010" spans="1:18" ht="12.75" hidden="1" customHeight="1">
      <c r="A1010" s="19">
        <v>7952055</v>
      </c>
      <c r="B1010" s="19" t="s">
        <v>4418</v>
      </c>
      <c r="C1010" s="19" t="s">
        <v>4419</v>
      </c>
      <c r="D1010" s="19" t="s">
        <v>4420</v>
      </c>
      <c r="E1010" s="19">
        <v>40</v>
      </c>
      <c r="F1010" s="19" t="s">
        <v>3169</v>
      </c>
      <c r="G1010" s="19" t="s">
        <v>520</v>
      </c>
      <c r="H1010" s="19" t="s">
        <v>7293</v>
      </c>
      <c r="I1010" s="19" t="s">
        <v>4421</v>
      </c>
      <c r="J1010" s="20" t="s">
        <v>3173</v>
      </c>
      <c r="K1010" s="19" t="s">
        <v>4422</v>
      </c>
      <c r="L1010" s="19" t="s">
        <v>389</v>
      </c>
      <c r="M1010" s="19">
        <v>200</v>
      </c>
      <c r="N1010" s="19" t="s">
        <v>520</v>
      </c>
      <c r="O1010" s="23" t="s">
        <v>597</v>
      </c>
      <c r="P1010" s="19">
        <f t="shared" si="45"/>
        <v>3</v>
      </c>
      <c r="Q1010" s="19">
        <f t="shared" si="46"/>
        <v>10000</v>
      </c>
      <c r="R1010" s="19">
        <f t="shared" si="47"/>
        <v>2000000</v>
      </c>
    </row>
    <row r="1011" spans="1:18" ht="12.75" hidden="1" customHeight="1">
      <c r="A1011" s="19">
        <v>8113354</v>
      </c>
      <c r="B1011" s="19" t="s">
        <v>7313</v>
      </c>
      <c r="C1011" s="19" t="s">
        <v>7314</v>
      </c>
      <c r="D1011" s="19" t="s">
        <v>7315</v>
      </c>
      <c r="E1011" s="19">
        <v>40</v>
      </c>
      <c r="F1011" s="19" t="s">
        <v>3169</v>
      </c>
      <c r="G1011" s="19" t="s">
        <v>520</v>
      </c>
      <c r="H1011" s="19" t="s">
        <v>7293</v>
      </c>
      <c r="I1011" s="19" t="s">
        <v>7316</v>
      </c>
      <c r="J1011" s="20" t="s">
        <v>3173</v>
      </c>
      <c r="K1011" s="19" t="s">
        <v>7317</v>
      </c>
      <c r="L1011" s="19" t="s">
        <v>389</v>
      </c>
      <c r="M1011" s="19">
        <v>600</v>
      </c>
      <c r="N1011" s="19" t="s">
        <v>520</v>
      </c>
      <c r="O1011" s="23" t="s">
        <v>597</v>
      </c>
      <c r="P1011" s="19">
        <f t="shared" si="45"/>
        <v>3</v>
      </c>
      <c r="Q1011" s="19">
        <f t="shared" si="46"/>
        <v>10000</v>
      </c>
      <c r="R1011" s="19">
        <f t="shared" si="47"/>
        <v>6000000</v>
      </c>
    </row>
    <row r="1012" spans="1:18" ht="12.75" hidden="1" customHeight="1">
      <c r="A1012" s="19">
        <v>4721294</v>
      </c>
      <c r="B1012" s="19" t="s">
        <v>6575</v>
      </c>
      <c r="C1012" s="19" t="s">
        <v>6576</v>
      </c>
      <c r="D1012" s="19" t="s">
        <v>6577</v>
      </c>
      <c r="E1012" s="19">
        <v>40</v>
      </c>
      <c r="F1012" s="19" t="s">
        <v>3169</v>
      </c>
      <c r="G1012" s="19" t="s">
        <v>520</v>
      </c>
      <c r="H1012" s="19" t="s">
        <v>7293</v>
      </c>
      <c r="I1012" s="19" t="s">
        <v>6578</v>
      </c>
      <c r="J1012" s="20" t="s">
        <v>3173</v>
      </c>
      <c r="K1012" s="19" t="s">
        <v>6579</v>
      </c>
      <c r="L1012" s="19" t="s">
        <v>389</v>
      </c>
      <c r="M1012" s="19">
        <v>100</v>
      </c>
      <c r="N1012" s="19" t="s">
        <v>520</v>
      </c>
      <c r="O1012" s="23" t="s">
        <v>597</v>
      </c>
      <c r="P1012" s="19">
        <f t="shared" si="45"/>
        <v>3</v>
      </c>
      <c r="Q1012" s="19">
        <f t="shared" si="46"/>
        <v>10000</v>
      </c>
      <c r="R1012" s="19">
        <f t="shared" si="47"/>
        <v>1000000</v>
      </c>
    </row>
    <row r="1013" spans="1:18" ht="12.75" hidden="1" customHeight="1">
      <c r="A1013" s="19">
        <v>14106669</v>
      </c>
      <c r="B1013" s="19" t="s">
        <v>7318</v>
      </c>
      <c r="C1013" s="19" t="s">
        <v>7319</v>
      </c>
      <c r="D1013" s="19" t="s">
        <v>7320</v>
      </c>
      <c r="E1013" s="19">
        <v>40</v>
      </c>
      <c r="F1013" s="19" t="s">
        <v>3169</v>
      </c>
      <c r="G1013" s="19" t="s">
        <v>520</v>
      </c>
      <c r="H1013" s="19" t="s">
        <v>7293</v>
      </c>
      <c r="I1013" s="19" t="s">
        <v>7321</v>
      </c>
      <c r="J1013" s="20" t="s">
        <v>3173</v>
      </c>
      <c r="K1013" s="19" t="s">
        <v>7322</v>
      </c>
      <c r="L1013" s="19" t="s">
        <v>389</v>
      </c>
      <c r="M1013" s="19">
        <v>3100</v>
      </c>
      <c r="N1013" s="19" t="s">
        <v>520</v>
      </c>
      <c r="O1013" s="23" t="s">
        <v>597</v>
      </c>
      <c r="P1013" s="19">
        <f t="shared" si="45"/>
        <v>3</v>
      </c>
      <c r="Q1013" s="19">
        <f t="shared" si="46"/>
        <v>10000</v>
      </c>
      <c r="R1013" s="19">
        <f t="shared" si="47"/>
        <v>31000000</v>
      </c>
    </row>
    <row r="1014" spans="1:18" ht="12.75" hidden="1" customHeight="1">
      <c r="A1014" s="19">
        <v>3921581</v>
      </c>
      <c r="B1014" s="19" t="s">
        <v>7323</v>
      </c>
      <c r="C1014" s="19" t="s">
        <v>7324</v>
      </c>
      <c r="D1014" s="19" t="s">
        <v>7325</v>
      </c>
      <c r="E1014" s="19">
        <v>40</v>
      </c>
      <c r="F1014" s="19" t="s">
        <v>3169</v>
      </c>
      <c r="G1014" s="19" t="s">
        <v>520</v>
      </c>
      <c r="H1014" s="19" t="s">
        <v>7293</v>
      </c>
      <c r="I1014" s="19" t="s">
        <v>7326</v>
      </c>
      <c r="J1014" s="20" t="s">
        <v>3173</v>
      </c>
      <c r="K1014" s="19" t="s">
        <v>7327</v>
      </c>
      <c r="L1014" s="19" t="s">
        <v>389</v>
      </c>
      <c r="M1014" s="19">
        <v>7956</v>
      </c>
      <c r="N1014" s="19" t="s">
        <v>520</v>
      </c>
      <c r="O1014" s="23" t="s">
        <v>597</v>
      </c>
      <c r="P1014" s="19">
        <f t="shared" si="45"/>
        <v>3</v>
      </c>
      <c r="Q1014" s="19">
        <f t="shared" si="46"/>
        <v>10000</v>
      </c>
      <c r="R1014" s="19">
        <f t="shared" si="47"/>
        <v>79560000</v>
      </c>
    </row>
    <row r="1015" spans="1:18" ht="12.75" hidden="1" customHeight="1">
      <c r="A1015" s="19">
        <v>350627</v>
      </c>
      <c r="B1015" s="19" t="s">
        <v>7328</v>
      </c>
      <c r="C1015" s="19" t="s">
        <v>7329</v>
      </c>
      <c r="D1015" s="19" t="s">
        <v>7330</v>
      </c>
      <c r="E1015" s="19">
        <v>40</v>
      </c>
      <c r="F1015" s="19" t="s">
        <v>3169</v>
      </c>
      <c r="G1015" s="19" t="s">
        <v>520</v>
      </c>
      <c r="H1015" s="19" t="s">
        <v>7293</v>
      </c>
      <c r="I1015" s="19" t="s">
        <v>7331</v>
      </c>
      <c r="J1015" s="20" t="s">
        <v>3173</v>
      </c>
      <c r="K1015" s="19" t="s">
        <v>7332</v>
      </c>
      <c r="L1015" s="19" t="s">
        <v>389</v>
      </c>
      <c r="M1015" s="19">
        <v>36</v>
      </c>
      <c r="N1015" s="19" t="s">
        <v>520</v>
      </c>
      <c r="O1015" s="23" t="s">
        <v>597</v>
      </c>
      <c r="P1015" s="19">
        <f t="shared" si="45"/>
        <v>3</v>
      </c>
      <c r="Q1015" s="19">
        <f t="shared" si="46"/>
        <v>10000</v>
      </c>
      <c r="R1015" s="19">
        <f t="shared" si="47"/>
        <v>360000</v>
      </c>
    </row>
    <row r="1016" spans="1:18" ht="12.75" hidden="1" customHeight="1">
      <c r="A1016" s="19">
        <v>10398548</v>
      </c>
      <c r="B1016" s="19" t="s">
        <v>5210</v>
      </c>
      <c r="C1016" s="19" t="s">
        <v>5211</v>
      </c>
      <c r="D1016" s="19" t="s">
        <v>7333</v>
      </c>
      <c r="E1016" s="19">
        <v>40</v>
      </c>
      <c r="F1016" s="19" t="s">
        <v>3169</v>
      </c>
      <c r="G1016" s="19" t="s">
        <v>520</v>
      </c>
      <c r="H1016" s="19" t="s">
        <v>7293</v>
      </c>
      <c r="I1016" s="19" t="s">
        <v>6869</v>
      </c>
      <c r="J1016" s="20" t="s">
        <v>3173</v>
      </c>
      <c r="K1016" s="19" t="s">
        <v>7334</v>
      </c>
      <c r="L1016" s="19" t="s">
        <v>389</v>
      </c>
      <c r="M1016" s="19">
        <v>7000</v>
      </c>
      <c r="N1016" s="19" t="s">
        <v>520</v>
      </c>
      <c r="O1016" s="23" t="s">
        <v>597</v>
      </c>
      <c r="P1016" s="19">
        <f t="shared" si="45"/>
        <v>3</v>
      </c>
      <c r="Q1016" s="19">
        <f t="shared" si="46"/>
        <v>10000</v>
      </c>
      <c r="R1016" s="19">
        <f t="shared" si="47"/>
        <v>70000000</v>
      </c>
    </row>
    <row r="1017" spans="1:18" ht="12.75" hidden="1" customHeight="1">
      <c r="A1017" s="19">
        <v>10398548</v>
      </c>
      <c r="B1017" s="19" t="s">
        <v>5210</v>
      </c>
      <c r="C1017" s="19" t="s">
        <v>5211</v>
      </c>
      <c r="D1017" s="19" t="s">
        <v>7333</v>
      </c>
      <c r="E1017" s="19">
        <v>40</v>
      </c>
      <c r="F1017" s="19" t="s">
        <v>3169</v>
      </c>
      <c r="G1017" s="19" t="s">
        <v>520</v>
      </c>
      <c r="H1017" s="19" t="s">
        <v>7293</v>
      </c>
      <c r="I1017" s="19" t="s">
        <v>6869</v>
      </c>
      <c r="J1017" s="20" t="s">
        <v>3173</v>
      </c>
      <c r="K1017" s="19" t="s">
        <v>7334</v>
      </c>
      <c r="L1017" s="19" t="s">
        <v>397</v>
      </c>
      <c r="M1017" s="19">
        <v>400</v>
      </c>
      <c r="N1017" s="19" t="s">
        <v>520</v>
      </c>
      <c r="O1017" s="23" t="s">
        <v>597</v>
      </c>
      <c r="P1017" s="19">
        <f t="shared" si="45"/>
        <v>3</v>
      </c>
      <c r="Q1017" s="19">
        <f t="shared" si="46"/>
        <v>10000</v>
      </c>
      <c r="R1017" s="19">
        <f t="shared" si="47"/>
        <v>4000000</v>
      </c>
    </row>
    <row r="1018" spans="1:18" ht="12.75" hidden="1" customHeight="1">
      <c r="A1018" s="19">
        <v>5802725</v>
      </c>
      <c r="B1018" s="19" t="s">
        <v>6659</v>
      </c>
      <c r="C1018" s="19" t="s">
        <v>6660</v>
      </c>
      <c r="D1018" s="19" t="s">
        <v>6661</v>
      </c>
      <c r="E1018" s="19">
        <v>40</v>
      </c>
      <c r="F1018" s="19" t="s">
        <v>3169</v>
      </c>
      <c r="G1018" s="19" t="s">
        <v>520</v>
      </c>
      <c r="H1018" s="19" t="s">
        <v>7293</v>
      </c>
      <c r="I1018" s="19" t="s">
        <v>6662</v>
      </c>
      <c r="J1018" s="20" t="s">
        <v>3173</v>
      </c>
      <c r="K1018" s="19" t="s">
        <v>6663</v>
      </c>
      <c r="L1018" s="19" t="s">
        <v>389</v>
      </c>
      <c r="M1018" s="19">
        <v>16</v>
      </c>
      <c r="N1018" s="19" t="s">
        <v>520</v>
      </c>
      <c r="O1018" s="23" t="s">
        <v>597</v>
      </c>
      <c r="P1018" s="19">
        <f t="shared" si="45"/>
        <v>3</v>
      </c>
      <c r="Q1018" s="19">
        <f t="shared" si="46"/>
        <v>10000</v>
      </c>
      <c r="R1018" s="19">
        <f t="shared" si="47"/>
        <v>160000</v>
      </c>
    </row>
    <row r="1019" spans="1:18" ht="12.75" hidden="1" customHeight="1">
      <c r="A1019" s="19">
        <v>350763</v>
      </c>
      <c r="B1019" s="19" t="s">
        <v>7335</v>
      </c>
      <c r="C1019" s="19" t="s">
        <v>7336</v>
      </c>
      <c r="D1019" s="19" t="s">
        <v>7337</v>
      </c>
      <c r="E1019" s="19">
        <v>40</v>
      </c>
      <c r="F1019" s="19" t="s">
        <v>3169</v>
      </c>
      <c r="G1019" s="19" t="s">
        <v>520</v>
      </c>
      <c r="H1019" s="19" t="s">
        <v>7293</v>
      </c>
      <c r="I1019" s="19" t="s">
        <v>7338</v>
      </c>
      <c r="J1019" s="20" t="s">
        <v>3173</v>
      </c>
      <c r="K1019" s="19" t="s">
        <v>7339</v>
      </c>
      <c r="L1019" s="19" t="s">
        <v>389</v>
      </c>
      <c r="M1019" s="19">
        <v>7</v>
      </c>
      <c r="N1019" s="19" t="s">
        <v>520</v>
      </c>
      <c r="O1019" s="23" t="s">
        <v>597</v>
      </c>
      <c r="P1019" s="19">
        <f t="shared" si="45"/>
        <v>3</v>
      </c>
      <c r="Q1019" s="19">
        <f t="shared" si="46"/>
        <v>10000</v>
      </c>
      <c r="R1019" s="19">
        <f t="shared" si="47"/>
        <v>70000</v>
      </c>
    </row>
    <row r="1020" spans="1:18" ht="12.75" hidden="1" customHeight="1">
      <c r="A1020" s="19">
        <v>350496</v>
      </c>
      <c r="B1020" s="19" t="s">
        <v>7340</v>
      </c>
      <c r="C1020" s="19" t="s">
        <v>7341</v>
      </c>
      <c r="D1020" s="19" t="s">
        <v>7342</v>
      </c>
      <c r="E1020" s="19">
        <v>40</v>
      </c>
      <c r="F1020" s="19" t="s">
        <v>3169</v>
      </c>
      <c r="G1020" s="19" t="s">
        <v>520</v>
      </c>
      <c r="H1020" s="19" t="s">
        <v>7293</v>
      </c>
      <c r="I1020" s="19" t="s">
        <v>7343</v>
      </c>
      <c r="J1020" s="20" t="s">
        <v>3173</v>
      </c>
      <c r="K1020" s="19" t="s">
        <v>7344</v>
      </c>
      <c r="L1020" s="19" t="s">
        <v>389</v>
      </c>
      <c r="M1020" s="19">
        <v>86</v>
      </c>
      <c r="N1020" s="19" t="s">
        <v>520</v>
      </c>
      <c r="O1020" s="23" t="s">
        <v>597</v>
      </c>
      <c r="P1020" s="19">
        <f t="shared" si="45"/>
        <v>3</v>
      </c>
      <c r="Q1020" s="19">
        <f t="shared" si="46"/>
        <v>10000</v>
      </c>
      <c r="R1020" s="19">
        <f t="shared" si="47"/>
        <v>860000</v>
      </c>
    </row>
    <row r="1021" spans="1:18" ht="12.75" hidden="1" customHeight="1">
      <c r="A1021" s="19">
        <v>14409480</v>
      </c>
      <c r="B1021" s="19" t="s">
        <v>7345</v>
      </c>
      <c r="C1021" s="19" t="s">
        <v>7346</v>
      </c>
      <c r="D1021" s="19" t="s">
        <v>7347</v>
      </c>
      <c r="E1021" s="19">
        <v>40</v>
      </c>
      <c r="F1021" s="19" t="s">
        <v>3169</v>
      </c>
      <c r="G1021" s="19" t="s">
        <v>520</v>
      </c>
      <c r="H1021" s="19" t="s">
        <v>7293</v>
      </c>
      <c r="I1021" s="19" t="s">
        <v>4117</v>
      </c>
      <c r="J1021" s="20" t="s">
        <v>3173</v>
      </c>
      <c r="K1021" s="19" t="s">
        <v>7348</v>
      </c>
      <c r="L1021" s="19" t="s">
        <v>389</v>
      </c>
      <c r="M1021" s="19">
        <v>1000</v>
      </c>
      <c r="N1021" s="19" t="s">
        <v>520</v>
      </c>
      <c r="O1021" s="23" t="s">
        <v>597</v>
      </c>
      <c r="P1021" s="19">
        <f t="shared" si="45"/>
        <v>3</v>
      </c>
      <c r="Q1021" s="19">
        <f t="shared" si="46"/>
        <v>10000</v>
      </c>
      <c r="R1021" s="19">
        <f t="shared" si="47"/>
        <v>10000000</v>
      </c>
    </row>
    <row r="1022" spans="1:18" ht="12.75" hidden="1" customHeight="1">
      <c r="A1022" s="19">
        <v>11679449</v>
      </c>
      <c r="B1022" s="19" t="s">
        <v>6633</v>
      </c>
      <c r="C1022" s="19" t="s">
        <v>6634</v>
      </c>
      <c r="D1022" s="19" t="s">
        <v>6635</v>
      </c>
      <c r="E1022" s="19">
        <v>40</v>
      </c>
      <c r="F1022" s="19" t="s">
        <v>3169</v>
      </c>
      <c r="G1022" s="19" t="s">
        <v>520</v>
      </c>
      <c r="H1022" s="19" t="s">
        <v>7293</v>
      </c>
      <c r="I1022" s="19" t="s">
        <v>4117</v>
      </c>
      <c r="J1022" s="20" t="s">
        <v>3173</v>
      </c>
      <c r="K1022" s="19" t="s">
        <v>6636</v>
      </c>
      <c r="L1022" s="19" t="s">
        <v>389</v>
      </c>
      <c r="M1022" s="19">
        <v>76091</v>
      </c>
      <c r="N1022" s="19" t="s">
        <v>520</v>
      </c>
      <c r="O1022" s="23" t="s">
        <v>597</v>
      </c>
      <c r="P1022" s="19">
        <f t="shared" si="45"/>
        <v>3</v>
      </c>
      <c r="Q1022" s="19">
        <f t="shared" si="46"/>
        <v>10000</v>
      </c>
      <c r="R1022" s="19">
        <f t="shared" si="47"/>
        <v>760910000</v>
      </c>
    </row>
    <row r="1023" spans="1:18" ht="12.75" hidden="1" customHeight="1">
      <c r="A1023" s="19">
        <v>443635</v>
      </c>
      <c r="B1023" s="19" t="s">
        <v>7349</v>
      </c>
      <c r="C1023" s="19" t="s">
        <v>7350</v>
      </c>
      <c r="D1023" s="19" t="s">
        <v>7351</v>
      </c>
      <c r="E1023" s="19">
        <v>40</v>
      </c>
      <c r="F1023" s="19" t="s">
        <v>3169</v>
      </c>
      <c r="G1023" s="19" t="s">
        <v>520</v>
      </c>
      <c r="H1023" s="19" t="s">
        <v>7293</v>
      </c>
      <c r="I1023" s="19" t="s">
        <v>7352</v>
      </c>
      <c r="J1023" s="20" t="s">
        <v>3173</v>
      </c>
      <c r="K1023" s="19" t="s">
        <v>7353</v>
      </c>
      <c r="L1023" s="19" t="s">
        <v>389</v>
      </c>
      <c r="M1023" s="19">
        <v>48</v>
      </c>
      <c r="N1023" s="19" t="s">
        <v>520</v>
      </c>
      <c r="O1023" s="23" t="s">
        <v>597</v>
      </c>
      <c r="P1023" s="19">
        <f t="shared" si="45"/>
        <v>3</v>
      </c>
      <c r="Q1023" s="19">
        <f t="shared" si="46"/>
        <v>10000</v>
      </c>
      <c r="R1023" s="19">
        <f t="shared" si="47"/>
        <v>480000</v>
      </c>
    </row>
    <row r="1024" spans="1:18" ht="12.75" hidden="1" customHeight="1">
      <c r="A1024" s="19">
        <v>6244606</v>
      </c>
      <c r="B1024" s="19" t="s">
        <v>5641</v>
      </c>
      <c r="C1024" s="19" t="s">
        <v>5642</v>
      </c>
      <c r="D1024" s="19" t="s">
        <v>5643</v>
      </c>
      <c r="E1024" s="19">
        <v>40</v>
      </c>
      <c r="F1024" s="19" t="s">
        <v>3169</v>
      </c>
      <c r="G1024" s="19" t="s">
        <v>520</v>
      </c>
      <c r="H1024" s="19" t="s">
        <v>7293</v>
      </c>
      <c r="I1024" s="19" t="s">
        <v>5644</v>
      </c>
      <c r="J1024" s="20" t="s">
        <v>3173</v>
      </c>
      <c r="K1024" s="19" t="s">
        <v>5645</v>
      </c>
      <c r="L1024" s="19" t="s">
        <v>389</v>
      </c>
      <c r="M1024" s="19">
        <v>100</v>
      </c>
      <c r="N1024" s="19" t="s">
        <v>520</v>
      </c>
      <c r="O1024" s="23" t="s">
        <v>597</v>
      </c>
      <c r="P1024" s="19">
        <f t="shared" si="45"/>
        <v>3</v>
      </c>
      <c r="Q1024" s="19">
        <f t="shared" si="46"/>
        <v>10000</v>
      </c>
      <c r="R1024" s="19">
        <f t="shared" si="47"/>
        <v>1000000</v>
      </c>
    </row>
    <row r="1025" spans="1:18" ht="12.75" hidden="1" customHeight="1">
      <c r="A1025" s="19">
        <v>4859124</v>
      </c>
      <c r="B1025" s="19" t="s">
        <v>7354</v>
      </c>
      <c r="C1025" s="19" t="s">
        <v>7355</v>
      </c>
      <c r="D1025" s="19" t="s">
        <v>7356</v>
      </c>
      <c r="E1025" s="19">
        <v>40</v>
      </c>
      <c r="F1025" s="19" t="s">
        <v>3169</v>
      </c>
      <c r="G1025" s="19" t="s">
        <v>520</v>
      </c>
      <c r="H1025" s="19" t="s">
        <v>7293</v>
      </c>
      <c r="I1025" s="19" t="s">
        <v>7357</v>
      </c>
      <c r="J1025" s="20" t="s">
        <v>3173</v>
      </c>
      <c r="K1025" s="19" t="s">
        <v>7358</v>
      </c>
      <c r="L1025" s="19" t="s">
        <v>389</v>
      </c>
      <c r="M1025" s="19">
        <v>100</v>
      </c>
      <c r="N1025" s="19" t="s">
        <v>520</v>
      </c>
      <c r="O1025" s="23" t="s">
        <v>597</v>
      </c>
      <c r="P1025" s="19">
        <f t="shared" si="45"/>
        <v>3</v>
      </c>
      <c r="Q1025" s="19">
        <f t="shared" si="46"/>
        <v>10000</v>
      </c>
      <c r="R1025" s="19">
        <f t="shared" si="47"/>
        <v>1000000</v>
      </c>
    </row>
    <row r="1026" spans="1:18" ht="12.75" hidden="1" customHeight="1">
      <c r="A1026" s="19">
        <v>11259970</v>
      </c>
      <c r="B1026" s="19" t="s">
        <v>3824</v>
      </c>
      <c r="C1026" s="19" t="s">
        <v>3825</v>
      </c>
      <c r="D1026" s="19" t="s">
        <v>3826</v>
      </c>
      <c r="E1026" s="19">
        <v>40</v>
      </c>
      <c r="F1026" s="19" t="s">
        <v>3169</v>
      </c>
      <c r="G1026" s="19" t="s">
        <v>520</v>
      </c>
      <c r="H1026" s="19" t="s">
        <v>7293</v>
      </c>
      <c r="I1026" s="19" t="s">
        <v>3827</v>
      </c>
      <c r="J1026" s="20" t="s">
        <v>3173</v>
      </c>
      <c r="K1026" s="19" t="s">
        <v>3828</v>
      </c>
      <c r="L1026" s="19" t="s">
        <v>389</v>
      </c>
      <c r="M1026" s="19">
        <v>7600</v>
      </c>
      <c r="N1026" s="19" t="s">
        <v>520</v>
      </c>
      <c r="O1026" s="23" t="s">
        <v>597</v>
      </c>
      <c r="P1026" s="19">
        <f t="shared" si="45"/>
        <v>3</v>
      </c>
      <c r="Q1026" s="19">
        <f t="shared" si="46"/>
        <v>10000</v>
      </c>
      <c r="R1026" s="19">
        <f t="shared" si="47"/>
        <v>76000000</v>
      </c>
    </row>
    <row r="1027" spans="1:18" ht="12.75" hidden="1" customHeight="1">
      <c r="A1027" s="19">
        <v>4844983</v>
      </c>
      <c r="B1027" s="19" t="s">
        <v>7359</v>
      </c>
      <c r="C1027" s="19" t="s">
        <v>7360</v>
      </c>
      <c r="D1027" s="19" t="s">
        <v>7361</v>
      </c>
      <c r="E1027" s="19">
        <v>40</v>
      </c>
      <c r="F1027" s="19" t="s">
        <v>3169</v>
      </c>
      <c r="G1027" s="19" t="s">
        <v>520</v>
      </c>
      <c r="H1027" s="19" t="s">
        <v>7293</v>
      </c>
      <c r="I1027" s="19" t="s">
        <v>7362</v>
      </c>
      <c r="J1027" s="20" t="s">
        <v>3173</v>
      </c>
      <c r="K1027" s="19" t="s">
        <v>7363</v>
      </c>
      <c r="L1027" s="19" t="s">
        <v>389</v>
      </c>
      <c r="M1027" s="19">
        <v>888</v>
      </c>
      <c r="N1027" s="19" t="s">
        <v>520</v>
      </c>
      <c r="O1027" s="23" t="s">
        <v>597</v>
      </c>
      <c r="P1027" s="19">
        <f t="shared" si="45"/>
        <v>3</v>
      </c>
      <c r="Q1027" s="19">
        <f t="shared" si="46"/>
        <v>10000</v>
      </c>
      <c r="R1027" s="19">
        <f t="shared" si="47"/>
        <v>8880000</v>
      </c>
    </row>
    <row r="1028" spans="1:18" ht="12.75" hidden="1" customHeight="1">
      <c r="A1028" s="19">
        <v>295358</v>
      </c>
      <c r="B1028" s="19" t="s">
        <v>7364</v>
      </c>
      <c r="C1028" s="19" t="s">
        <v>7365</v>
      </c>
      <c r="D1028" s="19" t="s">
        <v>7366</v>
      </c>
      <c r="E1028" s="19">
        <v>40</v>
      </c>
      <c r="F1028" s="19" t="s">
        <v>3169</v>
      </c>
      <c r="G1028" s="19" t="s">
        <v>520</v>
      </c>
      <c r="H1028" s="19" t="s">
        <v>7293</v>
      </c>
      <c r="I1028" s="19" t="s">
        <v>7367</v>
      </c>
      <c r="J1028" s="20" t="s">
        <v>3173</v>
      </c>
      <c r="K1028" s="19" t="s">
        <v>7368</v>
      </c>
      <c r="L1028" s="19" t="s">
        <v>389</v>
      </c>
      <c r="M1028" s="19">
        <v>1680</v>
      </c>
      <c r="N1028" s="19" t="s">
        <v>520</v>
      </c>
      <c r="O1028" s="23" t="s">
        <v>597</v>
      </c>
      <c r="P1028" s="19">
        <f t="shared" ref="P1028:P1091" si="48">LEN(G1028)</f>
        <v>3</v>
      </c>
      <c r="Q1028" s="19">
        <f t="shared" ref="Q1028:Q1091" si="49">VLOOKUP(N1028,$X$3:$Y$993,2,0)</f>
        <v>10000</v>
      </c>
      <c r="R1028" s="19">
        <f t="shared" ref="R1028:R1091" si="50">Q1028*M1028</f>
        <v>16800000</v>
      </c>
    </row>
    <row r="1029" spans="1:18" ht="12.75" hidden="1" customHeight="1">
      <c r="A1029" s="19">
        <v>13115421</v>
      </c>
      <c r="B1029" s="19" t="s">
        <v>7285</v>
      </c>
      <c r="C1029" s="19" t="s">
        <v>7286</v>
      </c>
      <c r="D1029" s="19" t="s">
        <v>7287</v>
      </c>
      <c r="E1029" s="19">
        <v>40</v>
      </c>
      <c r="F1029" s="19" t="s">
        <v>3169</v>
      </c>
      <c r="G1029" s="19" t="s">
        <v>520</v>
      </c>
      <c r="H1029" s="19" t="s">
        <v>7293</v>
      </c>
      <c r="I1029" s="19" t="s">
        <v>7288</v>
      </c>
      <c r="J1029" s="20" t="s">
        <v>3173</v>
      </c>
      <c r="K1029" s="19" t="s">
        <v>7289</v>
      </c>
      <c r="L1029" s="19" t="s">
        <v>389</v>
      </c>
      <c r="M1029" s="19">
        <v>300</v>
      </c>
      <c r="N1029" s="19" t="s">
        <v>520</v>
      </c>
      <c r="O1029" s="23" t="s">
        <v>597</v>
      </c>
      <c r="P1029" s="19">
        <f t="shared" si="48"/>
        <v>3</v>
      </c>
      <c r="Q1029" s="19">
        <f t="shared" si="49"/>
        <v>10000</v>
      </c>
      <c r="R1029" s="19">
        <f t="shared" si="50"/>
        <v>3000000</v>
      </c>
    </row>
    <row r="1030" spans="1:18" ht="12.75" hidden="1" customHeight="1">
      <c r="A1030" s="19">
        <v>4873903</v>
      </c>
      <c r="B1030" s="19" t="s">
        <v>5781</v>
      </c>
      <c r="C1030" s="19" t="s">
        <v>5782</v>
      </c>
      <c r="D1030" s="19" t="s">
        <v>5783</v>
      </c>
      <c r="E1030" s="19">
        <v>40</v>
      </c>
      <c r="F1030" s="19" t="s">
        <v>3169</v>
      </c>
      <c r="G1030" s="19" t="s">
        <v>521</v>
      </c>
      <c r="H1030" s="19" t="s">
        <v>7369</v>
      </c>
      <c r="I1030" s="19" t="s">
        <v>5784</v>
      </c>
      <c r="J1030" s="20" t="s">
        <v>3173</v>
      </c>
      <c r="K1030" s="19" t="s">
        <v>5785</v>
      </c>
      <c r="L1030" s="19" t="s">
        <v>389</v>
      </c>
      <c r="M1030" s="19">
        <v>37500</v>
      </c>
      <c r="N1030" s="19" t="s">
        <v>521</v>
      </c>
      <c r="O1030" s="23" t="s">
        <v>597</v>
      </c>
      <c r="P1030" s="19">
        <f t="shared" si="48"/>
        <v>3</v>
      </c>
      <c r="Q1030" s="19">
        <f t="shared" si="49"/>
        <v>10000</v>
      </c>
      <c r="R1030" s="19">
        <f t="shared" si="50"/>
        <v>375000000</v>
      </c>
    </row>
    <row r="1031" spans="1:18" ht="12.75" hidden="1" customHeight="1">
      <c r="A1031" s="19">
        <v>8693345</v>
      </c>
      <c r="B1031" s="19" t="s">
        <v>4979</v>
      </c>
      <c r="C1031" s="19" t="s">
        <v>4980</v>
      </c>
      <c r="D1031" s="19" t="s">
        <v>4981</v>
      </c>
      <c r="E1031" s="19">
        <v>40</v>
      </c>
      <c r="F1031" s="19" t="s">
        <v>3169</v>
      </c>
      <c r="G1031" s="19" t="s">
        <v>521</v>
      </c>
      <c r="H1031" s="19" t="s">
        <v>7369</v>
      </c>
      <c r="I1031" s="19" t="s">
        <v>4982</v>
      </c>
      <c r="J1031" s="20" t="s">
        <v>3173</v>
      </c>
      <c r="K1031" s="19" t="s">
        <v>4983</v>
      </c>
      <c r="L1031" s="19" t="s">
        <v>389</v>
      </c>
      <c r="M1031" s="19">
        <v>400</v>
      </c>
      <c r="N1031" s="19" t="s">
        <v>521</v>
      </c>
      <c r="O1031" s="23" t="s">
        <v>597</v>
      </c>
      <c r="P1031" s="19">
        <f t="shared" si="48"/>
        <v>3</v>
      </c>
      <c r="Q1031" s="19">
        <f t="shared" si="49"/>
        <v>10000</v>
      </c>
      <c r="R1031" s="19">
        <f t="shared" si="50"/>
        <v>4000000</v>
      </c>
    </row>
    <row r="1032" spans="1:18" ht="12.75" hidden="1" customHeight="1">
      <c r="A1032" s="19">
        <v>6767707</v>
      </c>
      <c r="B1032" s="19" t="s">
        <v>7370</v>
      </c>
      <c r="C1032" s="19" t="s">
        <v>7371</v>
      </c>
      <c r="D1032" s="19" t="s">
        <v>7372</v>
      </c>
      <c r="E1032" s="19">
        <v>40</v>
      </c>
      <c r="F1032" s="19" t="s">
        <v>3169</v>
      </c>
      <c r="G1032" s="19" t="s">
        <v>521</v>
      </c>
      <c r="H1032" s="19" t="s">
        <v>7369</v>
      </c>
      <c r="I1032" s="19" t="s">
        <v>7373</v>
      </c>
      <c r="J1032" s="20" t="s">
        <v>3173</v>
      </c>
      <c r="K1032" s="19" t="s">
        <v>7374</v>
      </c>
      <c r="L1032" s="19" t="s">
        <v>389</v>
      </c>
      <c r="M1032" s="19">
        <v>400</v>
      </c>
      <c r="N1032" s="19" t="s">
        <v>521</v>
      </c>
      <c r="O1032" s="23" t="s">
        <v>597</v>
      </c>
      <c r="P1032" s="19">
        <f t="shared" si="48"/>
        <v>3</v>
      </c>
      <c r="Q1032" s="19">
        <f t="shared" si="49"/>
        <v>10000</v>
      </c>
      <c r="R1032" s="19">
        <f t="shared" si="50"/>
        <v>4000000</v>
      </c>
    </row>
    <row r="1033" spans="1:18" ht="12.75" hidden="1" customHeight="1">
      <c r="A1033" s="19">
        <v>8860773</v>
      </c>
      <c r="B1033" s="19" t="s">
        <v>6989</v>
      </c>
      <c r="C1033" s="19" t="s">
        <v>6990</v>
      </c>
      <c r="D1033" s="19" t="s">
        <v>6991</v>
      </c>
      <c r="E1033" s="19">
        <v>40</v>
      </c>
      <c r="F1033" s="19" t="s">
        <v>3169</v>
      </c>
      <c r="G1033" s="19" t="s">
        <v>521</v>
      </c>
      <c r="H1033" s="19" t="s">
        <v>7369</v>
      </c>
      <c r="I1033" s="19" t="s">
        <v>6992</v>
      </c>
      <c r="J1033" s="20" t="s">
        <v>3173</v>
      </c>
      <c r="K1033" s="19" t="s">
        <v>6993</v>
      </c>
      <c r="L1033" s="19" t="s">
        <v>389</v>
      </c>
      <c r="M1033" s="19">
        <v>5000</v>
      </c>
      <c r="N1033" s="19" t="s">
        <v>521</v>
      </c>
      <c r="O1033" s="23" t="s">
        <v>597</v>
      </c>
      <c r="P1033" s="19">
        <f t="shared" si="48"/>
        <v>3</v>
      </c>
      <c r="Q1033" s="19">
        <f t="shared" si="49"/>
        <v>10000</v>
      </c>
      <c r="R1033" s="19">
        <f t="shared" si="50"/>
        <v>50000000</v>
      </c>
    </row>
    <row r="1034" spans="1:18" ht="12.75" hidden="1" customHeight="1">
      <c r="A1034" s="19">
        <v>5980997</v>
      </c>
      <c r="B1034" s="19" t="s">
        <v>7375</v>
      </c>
      <c r="C1034" s="19" t="s">
        <v>7376</v>
      </c>
      <c r="D1034" s="19" t="s">
        <v>7377</v>
      </c>
      <c r="E1034" s="19">
        <v>40</v>
      </c>
      <c r="F1034" s="19" t="s">
        <v>3169</v>
      </c>
      <c r="G1034" s="19" t="s">
        <v>521</v>
      </c>
      <c r="H1034" s="19" t="s">
        <v>7369</v>
      </c>
      <c r="I1034" s="19" t="s">
        <v>7378</v>
      </c>
      <c r="J1034" s="20" t="s">
        <v>3173</v>
      </c>
      <c r="K1034" s="19" t="s">
        <v>7379</v>
      </c>
      <c r="L1034" s="19" t="s">
        <v>389</v>
      </c>
      <c r="M1034" s="19">
        <v>1500</v>
      </c>
      <c r="N1034" s="19" t="s">
        <v>521</v>
      </c>
      <c r="O1034" s="23" t="s">
        <v>597</v>
      </c>
      <c r="P1034" s="19">
        <f t="shared" si="48"/>
        <v>3</v>
      </c>
      <c r="Q1034" s="19">
        <f t="shared" si="49"/>
        <v>10000</v>
      </c>
      <c r="R1034" s="19">
        <f t="shared" si="50"/>
        <v>15000000</v>
      </c>
    </row>
    <row r="1035" spans="1:18" ht="12.75" hidden="1" customHeight="1">
      <c r="A1035" s="19">
        <v>4755404</v>
      </c>
      <c r="B1035" s="19" t="s">
        <v>3814</v>
      </c>
      <c r="C1035" s="19" t="s">
        <v>3815</v>
      </c>
      <c r="D1035" s="19" t="s">
        <v>3816</v>
      </c>
      <c r="E1035" s="19">
        <v>40</v>
      </c>
      <c r="F1035" s="19" t="s">
        <v>3169</v>
      </c>
      <c r="G1035" s="19" t="s">
        <v>521</v>
      </c>
      <c r="H1035" s="19" t="s">
        <v>7369</v>
      </c>
      <c r="I1035" s="19" t="s">
        <v>3817</v>
      </c>
      <c r="J1035" s="20" t="s">
        <v>3173</v>
      </c>
      <c r="K1035" s="19" t="s">
        <v>3818</v>
      </c>
      <c r="L1035" s="19" t="s">
        <v>393</v>
      </c>
      <c r="M1035" s="19">
        <v>2000</v>
      </c>
      <c r="N1035" s="19" t="s">
        <v>521</v>
      </c>
      <c r="O1035" s="23" t="s">
        <v>597</v>
      </c>
      <c r="P1035" s="19">
        <f t="shared" si="48"/>
        <v>3</v>
      </c>
      <c r="Q1035" s="19">
        <f t="shared" si="49"/>
        <v>10000</v>
      </c>
      <c r="R1035" s="19">
        <f t="shared" si="50"/>
        <v>20000000</v>
      </c>
    </row>
    <row r="1036" spans="1:18" ht="12.75" hidden="1" customHeight="1">
      <c r="A1036" s="19">
        <v>7121510</v>
      </c>
      <c r="B1036" s="19" t="s">
        <v>4561</v>
      </c>
      <c r="C1036" s="19" t="s">
        <v>4562</v>
      </c>
      <c r="D1036" s="19" t="s">
        <v>4563</v>
      </c>
      <c r="E1036" s="19">
        <v>40</v>
      </c>
      <c r="F1036" s="19" t="s">
        <v>3169</v>
      </c>
      <c r="G1036" s="19" t="s">
        <v>521</v>
      </c>
      <c r="H1036" s="19" t="s">
        <v>7369</v>
      </c>
      <c r="I1036" s="19" t="s">
        <v>4564</v>
      </c>
      <c r="J1036" s="20" t="s">
        <v>3173</v>
      </c>
      <c r="K1036" s="19" t="s">
        <v>4565</v>
      </c>
      <c r="L1036" s="19" t="s">
        <v>389</v>
      </c>
      <c r="M1036" s="19">
        <v>5000</v>
      </c>
      <c r="N1036" s="19" t="s">
        <v>521</v>
      </c>
      <c r="O1036" s="23" t="s">
        <v>597</v>
      </c>
      <c r="P1036" s="19">
        <f t="shared" si="48"/>
        <v>3</v>
      </c>
      <c r="Q1036" s="19">
        <f t="shared" si="49"/>
        <v>10000</v>
      </c>
      <c r="R1036" s="19">
        <f t="shared" si="50"/>
        <v>50000000</v>
      </c>
    </row>
    <row r="1037" spans="1:18" ht="12.75" hidden="1" customHeight="1">
      <c r="A1037" s="19">
        <v>4638458</v>
      </c>
      <c r="B1037" s="19" t="s">
        <v>4594</v>
      </c>
      <c r="C1037" s="19" t="s">
        <v>4595</v>
      </c>
      <c r="D1037" s="19" t="s">
        <v>4596</v>
      </c>
      <c r="E1037" s="19">
        <v>40</v>
      </c>
      <c r="F1037" s="19" t="s">
        <v>3169</v>
      </c>
      <c r="G1037" s="19" t="s">
        <v>521</v>
      </c>
      <c r="H1037" s="19" t="s">
        <v>7369</v>
      </c>
      <c r="I1037" s="19" t="s">
        <v>4597</v>
      </c>
      <c r="J1037" s="20" t="s">
        <v>3173</v>
      </c>
      <c r="K1037" s="19" t="s">
        <v>4598</v>
      </c>
      <c r="L1037" s="19" t="s">
        <v>389</v>
      </c>
      <c r="M1037" s="19">
        <v>2000</v>
      </c>
      <c r="N1037" s="19" t="s">
        <v>521</v>
      </c>
      <c r="O1037" s="23" t="s">
        <v>597</v>
      </c>
      <c r="P1037" s="19">
        <f t="shared" si="48"/>
        <v>3</v>
      </c>
      <c r="Q1037" s="19">
        <f t="shared" si="49"/>
        <v>10000</v>
      </c>
      <c r="R1037" s="19">
        <f t="shared" si="50"/>
        <v>20000000</v>
      </c>
    </row>
    <row r="1038" spans="1:18" ht="12.75" hidden="1" customHeight="1">
      <c r="A1038" s="19">
        <v>4903258</v>
      </c>
      <c r="B1038" s="19" t="s">
        <v>5085</v>
      </c>
      <c r="C1038" s="19" t="s">
        <v>5086</v>
      </c>
      <c r="D1038" s="19" t="s">
        <v>5087</v>
      </c>
      <c r="E1038" s="19">
        <v>40</v>
      </c>
      <c r="F1038" s="19" t="s">
        <v>3169</v>
      </c>
      <c r="G1038" s="19" t="s">
        <v>522</v>
      </c>
      <c r="H1038" s="19" t="s">
        <v>7380</v>
      </c>
      <c r="I1038" s="19" t="s">
        <v>5088</v>
      </c>
      <c r="J1038" s="20" t="s">
        <v>3173</v>
      </c>
      <c r="K1038" s="19" t="s">
        <v>5089</v>
      </c>
      <c r="L1038" s="19" t="s">
        <v>389</v>
      </c>
      <c r="M1038" s="19">
        <v>135</v>
      </c>
      <c r="N1038" s="19" t="s">
        <v>522</v>
      </c>
      <c r="O1038" s="23" t="s">
        <v>597</v>
      </c>
      <c r="P1038" s="19">
        <f t="shared" si="48"/>
        <v>3</v>
      </c>
      <c r="Q1038" s="19">
        <f t="shared" si="49"/>
        <v>10000</v>
      </c>
      <c r="R1038" s="19">
        <f t="shared" si="50"/>
        <v>1350000</v>
      </c>
    </row>
    <row r="1039" spans="1:18" ht="12.75" hidden="1" customHeight="1">
      <c r="A1039" s="19">
        <v>350688</v>
      </c>
      <c r="B1039" s="19" t="s">
        <v>6971</v>
      </c>
      <c r="C1039" s="19" t="s">
        <v>6972</v>
      </c>
      <c r="D1039" s="19" t="s">
        <v>6973</v>
      </c>
      <c r="E1039" s="19">
        <v>40</v>
      </c>
      <c r="F1039" s="19" t="s">
        <v>3169</v>
      </c>
      <c r="G1039" s="19" t="s">
        <v>522</v>
      </c>
      <c r="H1039" s="19" t="s">
        <v>7380</v>
      </c>
      <c r="I1039" s="19" t="s">
        <v>6974</v>
      </c>
      <c r="J1039" s="20" t="s">
        <v>3173</v>
      </c>
      <c r="K1039" s="19" t="s">
        <v>6975</v>
      </c>
      <c r="L1039" s="19" t="s">
        <v>389</v>
      </c>
      <c r="M1039" s="19">
        <v>50</v>
      </c>
      <c r="N1039" s="19" t="s">
        <v>522</v>
      </c>
      <c r="O1039" s="23" t="s">
        <v>597</v>
      </c>
      <c r="P1039" s="19">
        <f t="shared" si="48"/>
        <v>3</v>
      </c>
      <c r="Q1039" s="19">
        <f t="shared" si="49"/>
        <v>10000</v>
      </c>
      <c r="R1039" s="19">
        <f t="shared" si="50"/>
        <v>500000</v>
      </c>
    </row>
    <row r="1040" spans="1:18" ht="12.75" hidden="1" customHeight="1">
      <c r="A1040" s="19">
        <v>350770</v>
      </c>
      <c r="B1040" s="19" t="s">
        <v>7381</v>
      </c>
      <c r="C1040" s="19" t="s">
        <v>7382</v>
      </c>
      <c r="D1040" s="19" t="s">
        <v>7383</v>
      </c>
      <c r="E1040" s="19">
        <v>40</v>
      </c>
      <c r="F1040" s="19" t="s">
        <v>3169</v>
      </c>
      <c r="G1040" s="19" t="s">
        <v>522</v>
      </c>
      <c r="H1040" s="19" t="s">
        <v>7380</v>
      </c>
      <c r="I1040" s="19" t="s">
        <v>7384</v>
      </c>
      <c r="J1040" s="20" t="s">
        <v>3173</v>
      </c>
      <c r="K1040" s="19" t="s">
        <v>7385</v>
      </c>
      <c r="L1040" s="19" t="s">
        <v>389</v>
      </c>
      <c r="M1040" s="19">
        <v>3</v>
      </c>
      <c r="N1040" s="19" t="s">
        <v>522</v>
      </c>
      <c r="O1040" s="23" t="s">
        <v>597</v>
      </c>
      <c r="P1040" s="19">
        <f t="shared" si="48"/>
        <v>3</v>
      </c>
      <c r="Q1040" s="19">
        <f t="shared" si="49"/>
        <v>10000</v>
      </c>
      <c r="R1040" s="19">
        <f t="shared" si="50"/>
        <v>30000</v>
      </c>
    </row>
    <row r="1041" spans="1:18" ht="12.75" hidden="1" customHeight="1">
      <c r="A1041" s="19">
        <v>12870181</v>
      </c>
      <c r="B1041" s="19" t="s">
        <v>7386</v>
      </c>
      <c r="C1041" s="19" t="s">
        <v>7387</v>
      </c>
      <c r="D1041" s="19" t="s">
        <v>7388</v>
      </c>
      <c r="E1041" s="19">
        <v>40</v>
      </c>
      <c r="F1041" s="19" t="s">
        <v>3169</v>
      </c>
      <c r="G1041" s="19" t="s">
        <v>524</v>
      </c>
      <c r="H1041" s="19" t="s">
        <v>7389</v>
      </c>
      <c r="I1041" s="19" t="s">
        <v>7390</v>
      </c>
      <c r="J1041" s="20" t="s">
        <v>3173</v>
      </c>
      <c r="K1041" s="19" t="s">
        <v>7391</v>
      </c>
      <c r="L1041" s="19" t="s">
        <v>389</v>
      </c>
      <c r="M1041" s="19">
        <v>4800</v>
      </c>
      <c r="N1041" s="19" t="s">
        <v>524</v>
      </c>
      <c r="O1041" s="23" t="s">
        <v>597</v>
      </c>
      <c r="P1041" s="19">
        <f t="shared" si="48"/>
        <v>3</v>
      </c>
      <c r="Q1041" s="19">
        <f t="shared" si="49"/>
        <v>10000</v>
      </c>
      <c r="R1041" s="19">
        <f t="shared" si="50"/>
        <v>48000000</v>
      </c>
    </row>
    <row r="1042" spans="1:18" ht="12.75" hidden="1" customHeight="1">
      <c r="A1042" s="19">
        <v>3947323</v>
      </c>
      <c r="B1042" s="19" t="s">
        <v>3276</v>
      </c>
      <c r="C1042" s="19" t="s">
        <v>3277</v>
      </c>
      <c r="D1042" s="19" t="s">
        <v>3278</v>
      </c>
      <c r="E1042" s="19">
        <v>40</v>
      </c>
      <c r="F1042" s="19" t="s">
        <v>3169</v>
      </c>
      <c r="G1042" s="19" t="s">
        <v>524</v>
      </c>
      <c r="H1042" s="19" t="s">
        <v>7389</v>
      </c>
      <c r="I1042" s="19" t="s">
        <v>3281</v>
      </c>
      <c r="J1042" s="20" t="s">
        <v>3173</v>
      </c>
      <c r="K1042" s="19" t="s">
        <v>3282</v>
      </c>
      <c r="L1042" s="19" t="s">
        <v>389</v>
      </c>
      <c r="M1042" s="19">
        <v>33</v>
      </c>
      <c r="N1042" s="19" t="s">
        <v>524</v>
      </c>
      <c r="O1042" s="23" t="s">
        <v>597</v>
      </c>
      <c r="P1042" s="19">
        <f t="shared" si="48"/>
        <v>3</v>
      </c>
      <c r="Q1042" s="19">
        <f t="shared" si="49"/>
        <v>10000</v>
      </c>
      <c r="R1042" s="19">
        <f t="shared" si="50"/>
        <v>330000</v>
      </c>
    </row>
    <row r="1043" spans="1:18" ht="12.75" hidden="1" customHeight="1">
      <c r="A1043" s="19">
        <v>14973817</v>
      </c>
      <c r="B1043" s="19" t="s">
        <v>7392</v>
      </c>
      <c r="C1043" s="19" t="s">
        <v>7393</v>
      </c>
      <c r="D1043" s="19" t="s">
        <v>7394</v>
      </c>
      <c r="E1043" s="19">
        <v>40</v>
      </c>
      <c r="F1043" s="19" t="s">
        <v>3169</v>
      </c>
      <c r="G1043" s="19" t="s">
        <v>524</v>
      </c>
      <c r="H1043" s="19" t="s">
        <v>7389</v>
      </c>
      <c r="I1043" s="19" t="s">
        <v>3733</v>
      </c>
      <c r="J1043" s="20" t="s">
        <v>3173</v>
      </c>
      <c r="K1043" s="19" t="s">
        <v>7395</v>
      </c>
      <c r="L1043" s="19" t="s">
        <v>389</v>
      </c>
      <c r="M1043" s="19">
        <v>15</v>
      </c>
      <c r="N1043" s="19" t="s">
        <v>524</v>
      </c>
      <c r="O1043" s="23" t="s">
        <v>597</v>
      </c>
      <c r="P1043" s="19">
        <f t="shared" si="48"/>
        <v>3</v>
      </c>
      <c r="Q1043" s="19">
        <f t="shared" si="49"/>
        <v>10000</v>
      </c>
      <c r="R1043" s="19">
        <f t="shared" si="50"/>
        <v>150000</v>
      </c>
    </row>
    <row r="1044" spans="1:18" ht="12.75" customHeight="1">
      <c r="A1044" s="19">
        <v>393</v>
      </c>
      <c r="B1044" s="19" t="s">
        <v>3199</v>
      </c>
      <c r="C1044" s="19" t="s">
        <v>3169</v>
      </c>
      <c r="D1044" s="19" t="s">
        <v>3200</v>
      </c>
      <c r="E1044" s="19">
        <v>40</v>
      </c>
      <c r="F1044" s="19" t="s">
        <v>3169</v>
      </c>
      <c r="G1044" s="19" t="s">
        <v>524</v>
      </c>
      <c r="H1044" s="19" t="s">
        <v>7389</v>
      </c>
      <c r="I1044" s="19" t="s">
        <v>3202</v>
      </c>
      <c r="J1044" s="20" t="s">
        <v>3173</v>
      </c>
      <c r="K1044" s="19" t="s">
        <v>3203</v>
      </c>
      <c r="L1044" s="19" t="s">
        <v>389</v>
      </c>
      <c r="M1044" s="19">
        <v>293400</v>
      </c>
      <c r="N1044" s="19" t="s">
        <v>524</v>
      </c>
      <c r="O1044" s="23" t="s">
        <v>597</v>
      </c>
      <c r="P1044" s="19">
        <f t="shared" si="48"/>
        <v>3</v>
      </c>
      <c r="Q1044" s="19">
        <f t="shared" si="49"/>
        <v>10000</v>
      </c>
      <c r="R1044" s="19">
        <f t="shared" si="50"/>
        <v>2934000000</v>
      </c>
    </row>
    <row r="1045" spans="1:18" ht="12.75" hidden="1" customHeight="1">
      <c r="A1045" s="19">
        <v>14674874</v>
      </c>
      <c r="B1045" s="19" t="s">
        <v>7396</v>
      </c>
      <c r="C1045" s="19" t="s">
        <v>7397</v>
      </c>
      <c r="D1045" s="19" t="s">
        <v>7398</v>
      </c>
      <c r="E1045" s="19">
        <v>40</v>
      </c>
      <c r="F1045" s="19" t="s">
        <v>3169</v>
      </c>
      <c r="G1045" s="19" t="s">
        <v>524</v>
      </c>
      <c r="H1045" s="19" t="s">
        <v>7389</v>
      </c>
      <c r="I1045" s="19" t="s">
        <v>3733</v>
      </c>
      <c r="J1045" s="20" t="s">
        <v>3173</v>
      </c>
      <c r="K1045" s="19" t="s">
        <v>7399</v>
      </c>
      <c r="L1045" s="19" t="s">
        <v>389</v>
      </c>
      <c r="M1045" s="19">
        <v>2000</v>
      </c>
      <c r="N1045" s="19" t="s">
        <v>524</v>
      </c>
      <c r="O1045" s="23" t="s">
        <v>597</v>
      </c>
      <c r="P1045" s="19">
        <f t="shared" si="48"/>
        <v>3</v>
      </c>
      <c r="Q1045" s="19">
        <f t="shared" si="49"/>
        <v>10000</v>
      </c>
      <c r="R1045" s="19">
        <f t="shared" si="50"/>
        <v>20000000</v>
      </c>
    </row>
    <row r="1046" spans="1:18" ht="12.75" hidden="1" customHeight="1">
      <c r="A1046" s="19">
        <v>7360540</v>
      </c>
      <c r="B1046" s="19" t="s">
        <v>4820</v>
      </c>
      <c r="C1046" s="19" t="s">
        <v>4821</v>
      </c>
      <c r="D1046" s="19" t="s">
        <v>4822</v>
      </c>
      <c r="E1046" s="19">
        <v>40</v>
      </c>
      <c r="F1046" s="19" t="s">
        <v>3169</v>
      </c>
      <c r="G1046" s="19" t="s">
        <v>524</v>
      </c>
      <c r="H1046" s="19" t="s">
        <v>7389</v>
      </c>
      <c r="I1046" s="19" t="s">
        <v>4823</v>
      </c>
      <c r="J1046" s="20" t="s">
        <v>3173</v>
      </c>
      <c r="K1046" s="19" t="s">
        <v>4824</v>
      </c>
      <c r="L1046" s="19" t="s">
        <v>389</v>
      </c>
      <c r="M1046" s="19">
        <v>4000</v>
      </c>
      <c r="N1046" s="19" t="s">
        <v>524</v>
      </c>
      <c r="O1046" s="23" t="s">
        <v>597</v>
      </c>
      <c r="P1046" s="19">
        <f t="shared" si="48"/>
        <v>3</v>
      </c>
      <c r="Q1046" s="19">
        <f t="shared" si="49"/>
        <v>10000</v>
      </c>
      <c r="R1046" s="19">
        <f t="shared" si="50"/>
        <v>40000000</v>
      </c>
    </row>
    <row r="1047" spans="1:18" ht="12.75" hidden="1" customHeight="1">
      <c r="A1047" s="19">
        <v>7835197</v>
      </c>
      <c r="B1047" s="19" t="s">
        <v>7400</v>
      </c>
      <c r="C1047" s="19" t="s">
        <v>7401</v>
      </c>
      <c r="D1047" s="19" t="s">
        <v>7402</v>
      </c>
      <c r="E1047" s="19">
        <v>40</v>
      </c>
      <c r="F1047" s="19" t="s">
        <v>3169</v>
      </c>
      <c r="G1047" s="19" t="s">
        <v>524</v>
      </c>
      <c r="H1047" s="19" t="s">
        <v>7389</v>
      </c>
      <c r="I1047" s="19" t="s">
        <v>7224</v>
      </c>
      <c r="J1047" s="20" t="s">
        <v>3173</v>
      </c>
      <c r="K1047" s="19" t="s">
        <v>7403</v>
      </c>
      <c r="L1047" s="19" t="s">
        <v>389</v>
      </c>
      <c r="M1047" s="19">
        <v>100</v>
      </c>
      <c r="N1047" s="19" t="s">
        <v>524</v>
      </c>
      <c r="O1047" s="23" t="s">
        <v>597</v>
      </c>
      <c r="P1047" s="19">
        <f t="shared" si="48"/>
        <v>3</v>
      </c>
      <c r="Q1047" s="19">
        <f t="shared" si="49"/>
        <v>10000</v>
      </c>
      <c r="R1047" s="19">
        <f t="shared" si="50"/>
        <v>1000000</v>
      </c>
    </row>
    <row r="1048" spans="1:18" ht="12.75" hidden="1" customHeight="1">
      <c r="A1048" s="19">
        <v>14843971</v>
      </c>
      <c r="B1048" s="19" t="s">
        <v>7404</v>
      </c>
      <c r="C1048" s="19" t="s">
        <v>7405</v>
      </c>
      <c r="D1048" s="19" t="s">
        <v>7406</v>
      </c>
      <c r="E1048" s="19">
        <v>40</v>
      </c>
      <c r="F1048" s="19" t="s">
        <v>3169</v>
      </c>
      <c r="G1048" s="19" t="s">
        <v>524</v>
      </c>
      <c r="H1048" s="19" t="s">
        <v>7389</v>
      </c>
      <c r="I1048" s="19" t="s">
        <v>4323</v>
      </c>
      <c r="J1048" s="20" t="s">
        <v>3173</v>
      </c>
      <c r="K1048" s="19" t="s">
        <v>7407</v>
      </c>
      <c r="L1048" s="19" t="s">
        <v>389</v>
      </c>
      <c r="M1048" s="19">
        <v>400</v>
      </c>
      <c r="N1048" s="19" t="s">
        <v>524</v>
      </c>
      <c r="O1048" s="23" t="s">
        <v>597</v>
      </c>
      <c r="P1048" s="19">
        <f t="shared" si="48"/>
        <v>3</v>
      </c>
      <c r="Q1048" s="19">
        <f t="shared" si="49"/>
        <v>10000</v>
      </c>
      <c r="R1048" s="19">
        <f t="shared" si="50"/>
        <v>4000000</v>
      </c>
    </row>
    <row r="1049" spans="1:18" ht="12.75" hidden="1" customHeight="1">
      <c r="A1049" s="19">
        <v>14618195</v>
      </c>
      <c r="B1049" s="19" t="s">
        <v>4403</v>
      </c>
      <c r="C1049" s="19" t="s">
        <v>4404</v>
      </c>
      <c r="D1049" s="19" t="s">
        <v>4405</v>
      </c>
      <c r="E1049" s="19">
        <v>40</v>
      </c>
      <c r="F1049" s="19" t="s">
        <v>3169</v>
      </c>
      <c r="G1049" s="19" t="s">
        <v>524</v>
      </c>
      <c r="H1049" s="19" t="s">
        <v>7389</v>
      </c>
      <c r="I1049" s="19" t="s">
        <v>4406</v>
      </c>
      <c r="J1049" s="20" t="s">
        <v>3173</v>
      </c>
      <c r="K1049" s="19" t="s">
        <v>4407</v>
      </c>
      <c r="L1049" s="19" t="s">
        <v>389</v>
      </c>
      <c r="M1049" s="19">
        <v>2000</v>
      </c>
      <c r="N1049" s="19" t="s">
        <v>524</v>
      </c>
      <c r="O1049" s="23" t="s">
        <v>597</v>
      </c>
      <c r="P1049" s="19">
        <f t="shared" si="48"/>
        <v>3</v>
      </c>
      <c r="Q1049" s="19">
        <f t="shared" si="49"/>
        <v>10000</v>
      </c>
      <c r="R1049" s="19">
        <f t="shared" si="50"/>
        <v>20000000</v>
      </c>
    </row>
    <row r="1050" spans="1:18" ht="12.75" hidden="1" customHeight="1">
      <c r="A1050" s="19">
        <v>4469145</v>
      </c>
      <c r="B1050" s="19" t="s">
        <v>5418</v>
      </c>
      <c r="C1050" s="19" t="s">
        <v>5419</v>
      </c>
      <c r="D1050" s="19" t="s">
        <v>7408</v>
      </c>
      <c r="E1050" s="19">
        <v>40</v>
      </c>
      <c r="F1050" s="19" t="s">
        <v>3169</v>
      </c>
      <c r="G1050" s="19" t="s">
        <v>524</v>
      </c>
      <c r="H1050" s="19" t="s">
        <v>7389</v>
      </c>
      <c r="I1050" s="19" t="s">
        <v>7409</v>
      </c>
      <c r="J1050" s="20" t="s">
        <v>3173</v>
      </c>
      <c r="K1050" s="19" t="s">
        <v>7410</v>
      </c>
      <c r="L1050" s="19" t="s">
        <v>389</v>
      </c>
      <c r="M1050" s="19">
        <v>100</v>
      </c>
      <c r="N1050" s="19" t="s">
        <v>524</v>
      </c>
      <c r="O1050" s="23" t="s">
        <v>597</v>
      </c>
      <c r="P1050" s="19">
        <f t="shared" si="48"/>
        <v>3</v>
      </c>
      <c r="Q1050" s="19">
        <f t="shared" si="49"/>
        <v>10000</v>
      </c>
      <c r="R1050" s="19">
        <f t="shared" si="50"/>
        <v>1000000</v>
      </c>
    </row>
    <row r="1051" spans="1:18" ht="12.75" hidden="1" customHeight="1">
      <c r="A1051" s="19">
        <v>5073440</v>
      </c>
      <c r="B1051" s="19" t="s">
        <v>6671</v>
      </c>
      <c r="C1051" s="19" t="s">
        <v>6672</v>
      </c>
      <c r="D1051" s="19" t="s">
        <v>6673</v>
      </c>
      <c r="E1051" s="19">
        <v>40</v>
      </c>
      <c r="F1051" s="19" t="s">
        <v>3169</v>
      </c>
      <c r="G1051" s="19" t="s">
        <v>524</v>
      </c>
      <c r="H1051" s="19" t="s">
        <v>7389</v>
      </c>
      <c r="I1051" s="19" t="s">
        <v>6674</v>
      </c>
      <c r="J1051" s="20" t="s">
        <v>3173</v>
      </c>
      <c r="K1051" s="19" t="s">
        <v>6675</v>
      </c>
      <c r="L1051" s="19" t="s">
        <v>389</v>
      </c>
      <c r="M1051" s="19">
        <v>48</v>
      </c>
      <c r="N1051" s="19" t="s">
        <v>524</v>
      </c>
      <c r="O1051" s="23" t="s">
        <v>597</v>
      </c>
      <c r="P1051" s="19">
        <f t="shared" si="48"/>
        <v>3</v>
      </c>
      <c r="Q1051" s="19">
        <f t="shared" si="49"/>
        <v>10000</v>
      </c>
      <c r="R1051" s="19">
        <f t="shared" si="50"/>
        <v>480000</v>
      </c>
    </row>
    <row r="1052" spans="1:18" ht="12.75" hidden="1" customHeight="1">
      <c r="A1052" s="19">
        <v>5884460</v>
      </c>
      <c r="B1052" s="19" t="s">
        <v>7411</v>
      </c>
      <c r="C1052" s="19" t="s">
        <v>7412</v>
      </c>
      <c r="D1052" s="19" t="s">
        <v>7413</v>
      </c>
      <c r="E1052" s="19">
        <v>40</v>
      </c>
      <c r="F1052" s="19" t="s">
        <v>3169</v>
      </c>
      <c r="G1052" s="19" t="s">
        <v>524</v>
      </c>
      <c r="H1052" s="19" t="s">
        <v>7389</v>
      </c>
      <c r="I1052" s="19" t="s">
        <v>7414</v>
      </c>
      <c r="J1052" s="20" t="s">
        <v>3173</v>
      </c>
      <c r="K1052" s="19" t="s">
        <v>7415</v>
      </c>
      <c r="L1052" s="19" t="s">
        <v>389</v>
      </c>
      <c r="M1052" s="19">
        <v>100</v>
      </c>
      <c r="N1052" s="19" t="s">
        <v>524</v>
      </c>
      <c r="O1052" s="23" t="s">
        <v>597</v>
      </c>
      <c r="P1052" s="19">
        <f t="shared" si="48"/>
        <v>3</v>
      </c>
      <c r="Q1052" s="19">
        <f t="shared" si="49"/>
        <v>10000</v>
      </c>
      <c r="R1052" s="19">
        <f t="shared" si="50"/>
        <v>1000000</v>
      </c>
    </row>
    <row r="1053" spans="1:18" ht="12.75" hidden="1" customHeight="1">
      <c r="A1053" s="19">
        <v>8981425</v>
      </c>
      <c r="B1053" s="19" t="s">
        <v>7416</v>
      </c>
      <c r="C1053" s="19" t="s">
        <v>7417</v>
      </c>
      <c r="D1053" s="19" t="s">
        <v>7418</v>
      </c>
      <c r="E1053" s="19">
        <v>40</v>
      </c>
      <c r="F1053" s="19" t="s">
        <v>3169</v>
      </c>
      <c r="G1053" s="19" t="s">
        <v>524</v>
      </c>
      <c r="H1053" s="19" t="s">
        <v>7389</v>
      </c>
      <c r="I1053" s="19" t="s">
        <v>4323</v>
      </c>
      <c r="J1053" s="20" t="s">
        <v>3173</v>
      </c>
      <c r="K1053" s="19" t="s">
        <v>7419</v>
      </c>
      <c r="L1053" s="19" t="s">
        <v>389</v>
      </c>
      <c r="M1053" s="19">
        <v>2000</v>
      </c>
      <c r="N1053" s="19" t="s">
        <v>524</v>
      </c>
      <c r="O1053" s="23" t="s">
        <v>597</v>
      </c>
      <c r="P1053" s="19">
        <f t="shared" si="48"/>
        <v>3</v>
      </c>
      <c r="Q1053" s="19">
        <f t="shared" si="49"/>
        <v>10000</v>
      </c>
      <c r="R1053" s="19">
        <f t="shared" si="50"/>
        <v>20000000</v>
      </c>
    </row>
    <row r="1054" spans="1:18" ht="12.75" hidden="1" customHeight="1">
      <c r="A1054" s="19">
        <v>3942860</v>
      </c>
      <c r="B1054" s="19" t="s">
        <v>7420</v>
      </c>
      <c r="C1054" s="19" t="s">
        <v>7421</v>
      </c>
      <c r="D1054" s="19" t="s">
        <v>7422</v>
      </c>
      <c r="E1054" s="19">
        <v>40</v>
      </c>
      <c r="F1054" s="19" t="s">
        <v>3169</v>
      </c>
      <c r="G1054" s="19" t="s">
        <v>524</v>
      </c>
      <c r="H1054" s="19" t="s">
        <v>7389</v>
      </c>
      <c r="I1054" s="19" t="s">
        <v>7423</v>
      </c>
      <c r="J1054" s="20" t="s">
        <v>3173</v>
      </c>
      <c r="K1054" s="19" t="s">
        <v>7424</v>
      </c>
      <c r="L1054" s="19" t="s">
        <v>389</v>
      </c>
      <c r="M1054" s="19">
        <v>208</v>
      </c>
      <c r="N1054" s="19" t="s">
        <v>524</v>
      </c>
      <c r="O1054" s="23" t="s">
        <v>597</v>
      </c>
      <c r="P1054" s="19">
        <f t="shared" si="48"/>
        <v>3</v>
      </c>
      <c r="Q1054" s="19">
        <f t="shared" si="49"/>
        <v>10000</v>
      </c>
      <c r="R1054" s="19">
        <f t="shared" si="50"/>
        <v>2080000</v>
      </c>
    </row>
    <row r="1055" spans="1:18" ht="12.75" hidden="1" customHeight="1">
      <c r="A1055" s="19">
        <v>7439730</v>
      </c>
      <c r="B1055" s="19" t="s">
        <v>4877</v>
      </c>
      <c r="C1055" s="19" t="s">
        <v>4878</v>
      </c>
      <c r="D1055" s="19" t="s">
        <v>4879</v>
      </c>
      <c r="E1055" s="19">
        <v>40</v>
      </c>
      <c r="F1055" s="19" t="s">
        <v>3169</v>
      </c>
      <c r="G1055" s="19" t="s">
        <v>524</v>
      </c>
      <c r="H1055" s="19" t="s">
        <v>7389</v>
      </c>
      <c r="I1055" s="19" t="s">
        <v>4823</v>
      </c>
      <c r="J1055" s="20" t="s">
        <v>3173</v>
      </c>
      <c r="K1055" s="19" t="s">
        <v>4880</v>
      </c>
      <c r="L1055" s="19" t="s">
        <v>389</v>
      </c>
      <c r="M1055" s="19">
        <v>300</v>
      </c>
      <c r="N1055" s="19" t="s">
        <v>524</v>
      </c>
      <c r="O1055" s="23" t="s">
        <v>597</v>
      </c>
      <c r="P1055" s="19">
        <f t="shared" si="48"/>
        <v>3</v>
      </c>
      <c r="Q1055" s="19">
        <f t="shared" si="49"/>
        <v>10000</v>
      </c>
      <c r="R1055" s="19">
        <f t="shared" si="50"/>
        <v>3000000</v>
      </c>
    </row>
    <row r="1056" spans="1:18" ht="12.75" hidden="1" customHeight="1">
      <c r="A1056" s="19">
        <v>5637451</v>
      </c>
      <c r="B1056" s="19" t="s">
        <v>7425</v>
      </c>
      <c r="C1056" s="19" t="s">
        <v>7426</v>
      </c>
      <c r="D1056" s="19" t="s">
        <v>7427</v>
      </c>
      <c r="E1056" s="19">
        <v>40</v>
      </c>
      <c r="F1056" s="19" t="s">
        <v>3169</v>
      </c>
      <c r="G1056" s="19" t="s">
        <v>524</v>
      </c>
      <c r="H1056" s="19" t="s">
        <v>7389</v>
      </c>
      <c r="I1056" s="19" t="s">
        <v>7428</v>
      </c>
      <c r="J1056" s="20" t="s">
        <v>3173</v>
      </c>
      <c r="K1056" s="19" t="s">
        <v>7429</v>
      </c>
      <c r="L1056" s="19" t="s">
        <v>389</v>
      </c>
      <c r="M1056" s="19">
        <v>500</v>
      </c>
      <c r="N1056" s="19" t="s">
        <v>524</v>
      </c>
      <c r="O1056" s="23" t="s">
        <v>597</v>
      </c>
      <c r="P1056" s="19">
        <f t="shared" si="48"/>
        <v>3</v>
      </c>
      <c r="Q1056" s="19">
        <f t="shared" si="49"/>
        <v>10000</v>
      </c>
      <c r="R1056" s="19">
        <f t="shared" si="50"/>
        <v>5000000</v>
      </c>
    </row>
    <row r="1057" spans="1:18" ht="12.75" hidden="1" customHeight="1">
      <c r="A1057" s="19">
        <v>9978320</v>
      </c>
      <c r="B1057" s="19" t="s">
        <v>4471</v>
      </c>
      <c r="C1057" s="19" t="s">
        <v>4472</v>
      </c>
      <c r="D1057" s="19" t="s">
        <v>4473</v>
      </c>
      <c r="E1057" s="19">
        <v>40</v>
      </c>
      <c r="F1057" s="19" t="s">
        <v>3169</v>
      </c>
      <c r="G1057" s="19" t="s">
        <v>524</v>
      </c>
      <c r="H1057" s="19" t="s">
        <v>7389</v>
      </c>
      <c r="I1057" s="19" t="s">
        <v>4323</v>
      </c>
      <c r="J1057" s="20" t="s">
        <v>3173</v>
      </c>
      <c r="K1057" s="19" t="s">
        <v>4474</v>
      </c>
      <c r="L1057" s="19" t="s">
        <v>389</v>
      </c>
      <c r="M1057" s="19">
        <v>900</v>
      </c>
      <c r="N1057" s="19" t="s">
        <v>524</v>
      </c>
      <c r="O1057" s="23" t="s">
        <v>597</v>
      </c>
      <c r="P1057" s="19">
        <f t="shared" si="48"/>
        <v>3</v>
      </c>
      <c r="Q1057" s="19">
        <f t="shared" si="49"/>
        <v>10000</v>
      </c>
      <c r="R1057" s="19">
        <f t="shared" si="50"/>
        <v>9000000</v>
      </c>
    </row>
    <row r="1058" spans="1:18" ht="12.75" hidden="1" customHeight="1">
      <c r="A1058" s="19">
        <v>4719339</v>
      </c>
      <c r="B1058" s="19" t="s">
        <v>3987</v>
      </c>
      <c r="C1058" s="19" t="s">
        <v>3988</v>
      </c>
      <c r="D1058" s="19" t="s">
        <v>3989</v>
      </c>
      <c r="E1058" s="19">
        <v>40</v>
      </c>
      <c r="F1058" s="19" t="s">
        <v>3169</v>
      </c>
      <c r="G1058" s="19" t="s">
        <v>524</v>
      </c>
      <c r="H1058" s="19" t="s">
        <v>7389</v>
      </c>
      <c r="I1058" s="19" t="s">
        <v>3990</v>
      </c>
      <c r="J1058" s="20" t="s">
        <v>3173</v>
      </c>
      <c r="K1058" s="19" t="s">
        <v>3991</v>
      </c>
      <c r="L1058" s="19" t="s">
        <v>389</v>
      </c>
      <c r="M1058" s="19">
        <v>3500</v>
      </c>
      <c r="N1058" s="19" t="s">
        <v>524</v>
      </c>
      <c r="O1058" s="23" t="s">
        <v>597</v>
      </c>
      <c r="P1058" s="19">
        <f t="shared" si="48"/>
        <v>3</v>
      </c>
      <c r="Q1058" s="19">
        <f t="shared" si="49"/>
        <v>10000</v>
      </c>
      <c r="R1058" s="19">
        <f t="shared" si="50"/>
        <v>35000000</v>
      </c>
    </row>
    <row r="1059" spans="1:18" ht="12.75" hidden="1" customHeight="1">
      <c r="A1059" s="19">
        <v>350914</v>
      </c>
      <c r="B1059" s="19" t="s">
        <v>7430</v>
      </c>
      <c r="C1059" s="19" t="s">
        <v>7431</v>
      </c>
      <c r="D1059" s="19" t="s">
        <v>7432</v>
      </c>
      <c r="E1059" s="19">
        <v>40</v>
      </c>
      <c r="F1059" s="19" t="s">
        <v>3169</v>
      </c>
      <c r="G1059" s="19" t="s">
        <v>524</v>
      </c>
      <c r="H1059" s="19" t="s">
        <v>7389</v>
      </c>
      <c r="I1059" s="19" t="s">
        <v>7433</v>
      </c>
      <c r="J1059" s="20" t="s">
        <v>3173</v>
      </c>
      <c r="K1059" s="19" t="s">
        <v>7434</v>
      </c>
      <c r="L1059" s="19" t="s">
        <v>389</v>
      </c>
      <c r="M1059" s="19">
        <v>11</v>
      </c>
      <c r="N1059" s="19" t="s">
        <v>524</v>
      </c>
      <c r="O1059" s="23" t="s">
        <v>597</v>
      </c>
      <c r="P1059" s="19">
        <f t="shared" si="48"/>
        <v>3</v>
      </c>
      <c r="Q1059" s="19">
        <f t="shared" si="49"/>
        <v>10000</v>
      </c>
      <c r="R1059" s="19">
        <f t="shared" si="50"/>
        <v>110000</v>
      </c>
    </row>
    <row r="1060" spans="1:18" ht="12.75" hidden="1" customHeight="1">
      <c r="A1060" s="19">
        <v>5360788</v>
      </c>
      <c r="B1060" s="19" t="s">
        <v>7435</v>
      </c>
      <c r="C1060" s="19" t="s">
        <v>7436</v>
      </c>
      <c r="D1060" s="19" t="s">
        <v>7437</v>
      </c>
      <c r="E1060" s="19">
        <v>40</v>
      </c>
      <c r="F1060" s="19" t="s">
        <v>3169</v>
      </c>
      <c r="G1060" s="19" t="s">
        <v>524</v>
      </c>
      <c r="H1060" s="19" t="s">
        <v>7389</v>
      </c>
      <c r="I1060" s="19" t="s">
        <v>4421</v>
      </c>
      <c r="J1060" s="20" t="s">
        <v>3173</v>
      </c>
      <c r="K1060" s="19" t="s">
        <v>7438</v>
      </c>
      <c r="L1060" s="19" t="s">
        <v>389</v>
      </c>
      <c r="M1060" s="19">
        <v>642</v>
      </c>
      <c r="N1060" s="19" t="s">
        <v>524</v>
      </c>
      <c r="O1060" s="23" t="s">
        <v>597</v>
      </c>
      <c r="P1060" s="19">
        <f t="shared" si="48"/>
        <v>3</v>
      </c>
      <c r="Q1060" s="19">
        <f t="shared" si="49"/>
        <v>10000</v>
      </c>
      <c r="R1060" s="19">
        <f t="shared" si="50"/>
        <v>6420000</v>
      </c>
    </row>
    <row r="1061" spans="1:18" ht="12.75" hidden="1" customHeight="1">
      <c r="A1061" s="19">
        <v>4334425</v>
      </c>
      <c r="B1061" s="19" t="s">
        <v>7439</v>
      </c>
      <c r="C1061" s="19" t="s">
        <v>7440</v>
      </c>
      <c r="D1061" s="19" t="s">
        <v>7441</v>
      </c>
      <c r="E1061" s="19">
        <v>40</v>
      </c>
      <c r="F1061" s="19" t="s">
        <v>3169</v>
      </c>
      <c r="G1061" s="19" t="s">
        <v>524</v>
      </c>
      <c r="H1061" s="19" t="s">
        <v>7389</v>
      </c>
      <c r="I1061" s="19" t="s">
        <v>7442</v>
      </c>
      <c r="J1061" s="20" t="s">
        <v>3173</v>
      </c>
      <c r="K1061" s="19" t="s">
        <v>7443</v>
      </c>
      <c r="L1061" s="19" t="s">
        <v>389</v>
      </c>
      <c r="M1061" s="19">
        <v>7490</v>
      </c>
      <c r="N1061" s="19" t="s">
        <v>524</v>
      </c>
      <c r="O1061" s="23" t="s">
        <v>597</v>
      </c>
      <c r="P1061" s="19">
        <f t="shared" si="48"/>
        <v>3</v>
      </c>
      <c r="Q1061" s="19">
        <f t="shared" si="49"/>
        <v>10000</v>
      </c>
      <c r="R1061" s="19">
        <f t="shared" si="50"/>
        <v>74900000</v>
      </c>
    </row>
    <row r="1062" spans="1:18" ht="12.75" hidden="1" customHeight="1">
      <c r="A1062" s="19">
        <v>6218355</v>
      </c>
      <c r="B1062" s="19" t="s">
        <v>7444</v>
      </c>
      <c r="C1062" s="19" t="s">
        <v>7445</v>
      </c>
      <c r="D1062" s="19" t="s">
        <v>7446</v>
      </c>
      <c r="E1062" s="19">
        <v>40</v>
      </c>
      <c r="F1062" s="19" t="s">
        <v>3169</v>
      </c>
      <c r="G1062" s="19" t="s">
        <v>524</v>
      </c>
      <c r="H1062" s="19" t="s">
        <v>7389</v>
      </c>
      <c r="I1062" s="19" t="s">
        <v>7447</v>
      </c>
      <c r="J1062" s="20" t="s">
        <v>3173</v>
      </c>
      <c r="K1062" s="19" t="s">
        <v>7448</v>
      </c>
      <c r="L1062" s="19" t="s">
        <v>389</v>
      </c>
      <c r="M1062" s="19">
        <v>50</v>
      </c>
      <c r="N1062" s="19" t="s">
        <v>524</v>
      </c>
      <c r="O1062" s="23" t="s">
        <v>597</v>
      </c>
      <c r="P1062" s="19">
        <f t="shared" si="48"/>
        <v>3</v>
      </c>
      <c r="Q1062" s="19">
        <f t="shared" si="49"/>
        <v>10000</v>
      </c>
      <c r="R1062" s="19">
        <f t="shared" si="50"/>
        <v>500000</v>
      </c>
    </row>
    <row r="1063" spans="1:18" ht="12.75" hidden="1" customHeight="1">
      <c r="A1063" s="19">
        <v>351050</v>
      </c>
      <c r="B1063" s="19" t="s">
        <v>7449</v>
      </c>
      <c r="C1063" s="19" t="s">
        <v>7450</v>
      </c>
      <c r="D1063" s="19" t="s">
        <v>7451</v>
      </c>
      <c r="E1063" s="19">
        <v>40</v>
      </c>
      <c r="F1063" s="19" t="s">
        <v>3169</v>
      </c>
      <c r="G1063" s="19" t="s">
        <v>524</v>
      </c>
      <c r="H1063" s="19" t="s">
        <v>7389</v>
      </c>
      <c r="I1063" s="19" t="s">
        <v>7452</v>
      </c>
      <c r="J1063" s="20" t="s">
        <v>3173</v>
      </c>
      <c r="K1063" s="19" t="s">
        <v>7453</v>
      </c>
      <c r="L1063" s="19" t="s">
        <v>389</v>
      </c>
      <c r="M1063" s="19">
        <v>60</v>
      </c>
      <c r="N1063" s="19" t="s">
        <v>524</v>
      </c>
      <c r="O1063" s="23" t="s">
        <v>597</v>
      </c>
      <c r="P1063" s="19">
        <f t="shared" si="48"/>
        <v>3</v>
      </c>
      <c r="Q1063" s="19">
        <f t="shared" si="49"/>
        <v>10000</v>
      </c>
      <c r="R1063" s="19">
        <f t="shared" si="50"/>
        <v>600000</v>
      </c>
    </row>
    <row r="1064" spans="1:18" ht="12.75" hidden="1" customHeight="1">
      <c r="A1064" s="19">
        <v>13115421</v>
      </c>
      <c r="B1064" s="19" t="s">
        <v>7285</v>
      </c>
      <c r="C1064" s="19" t="s">
        <v>7286</v>
      </c>
      <c r="D1064" s="19" t="s">
        <v>7287</v>
      </c>
      <c r="E1064" s="19">
        <v>40</v>
      </c>
      <c r="F1064" s="19" t="s">
        <v>3169</v>
      </c>
      <c r="G1064" s="19" t="s">
        <v>524</v>
      </c>
      <c r="H1064" s="19" t="s">
        <v>7389</v>
      </c>
      <c r="I1064" s="19" t="s">
        <v>7288</v>
      </c>
      <c r="J1064" s="20" t="s">
        <v>3173</v>
      </c>
      <c r="K1064" s="19" t="s">
        <v>7289</v>
      </c>
      <c r="L1064" s="19" t="s">
        <v>389</v>
      </c>
      <c r="M1064" s="19">
        <v>300</v>
      </c>
      <c r="N1064" s="19" t="s">
        <v>524</v>
      </c>
      <c r="O1064" s="23" t="s">
        <v>597</v>
      </c>
      <c r="P1064" s="19">
        <f t="shared" si="48"/>
        <v>3</v>
      </c>
      <c r="Q1064" s="19">
        <f t="shared" si="49"/>
        <v>10000</v>
      </c>
      <c r="R1064" s="19">
        <f t="shared" si="50"/>
        <v>3000000</v>
      </c>
    </row>
    <row r="1065" spans="1:18" ht="12.75" hidden="1" customHeight="1">
      <c r="A1065" s="19">
        <v>350622</v>
      </c>
      <c r="B1065" s="19" t="s">
        <v>7454</v>
      </c>
      <c r="C1065" s="19" t="s">
        <v>7455</v>
      </c>
      <c r="D1065" s="19" t="s">
        <v>7456</v>
      </c>
      <c r="E1065" s="19">
        <v>40</v>
      </c>
      <c r="F1065" s="19" t="s">
        <v>3169</v>
      </c>
      <c r="G1065" s="19" t="s">
        <v>524</v>
      </c>
      <c r="H1065" s="19" t="s">
        <v>7389</v>
      </c>
      <c r="I1065" s="19" t="s">
        <v>7457</v>
      </c>
      <c r="J1065" s="20" t="s">
        <v>3173</v>
      </c>
      <c r="K1065" s="19" t="s">
        <v>7458</v>
      </c>
      <c r="L1065" s="19" t="s">
        <v>389</v>
      </c>
      <c r="M1065" s="19">
        <v>692</v>
      </c>
      <c r="N1065" s="19" t="s">
        <v>524</v>
      </c>
      <c r="O1065" s="23" t="s">
        <v>597</v>
      </c>
      <c r="P1065" s="19">
        <f t="shared" si="48"/>
        <v>3</v>
      </c>
      <c r="Q1065" s="19">
        <f t="shared" si="49"/>
        <v>10000</v>
      </c>
      <c r="R1065" s="19">
        <f t="shared" si="50"/>
        <v>6920000</v>
      </c>
    </row>
    <row r="1066" spans="1:18" ht="12.75" hidden="1" customHeight="1">
      <c r="A1066" s="19">
        <v>3889280</v>
      </c>
      <c r="B1066" s="19" t="s">
        <v>7459</v>
      </c>
      <c r="C1066" s="19" t="s">
        <v>7460</v>
      </c>
      <c r="D1066" s="19" t="s">
        <v>7461</v>
      </c>
      <c r="E1066" s="19">
        <v>40</v>
      </c>
      <c r="F1066" s="19" t="s">
        <v>3169</v>
      </c>
      <c r="G1066" s="19" t="s">
        <v>524</v>
      </c>
      <c r="H1066" s="19" t="s">
        <v>7389</v>
      </c>
      <c r="I1066" s="19" t="s">
        <v>7462</v>
      </c>
      <c r="J1066" s="20" t="s">
        <v>3173</v>
      </c>
      <c r="K1066" s="19" t="s">
        <v>7463</v>
      </c>
      <c r="L1066" s="19" t="s">
        <v>389</v>
      </c>
      <c r="M1066" s="19">
        <v>21</v>
      </c>
      <c r="N1066" s="19" t="s">
        <v>524</v>
      </c>
      <c r="O1066" s="23" t="s">
        <v>597</v>
      </c>
      <c r="P1066" s="19">
        <f t="shared" si="48"/>
        <v>3</v>
      </c>
      <c r="Q1066" s="19">
        <f t="shared" si="49"/>
        <v>10000</v>
      </c>
      <c r="R1066" s="19">
        <f t="shared" si="50"/>
        <v>210000</v>
      </c>
    </row>
    <row r="1067" spans="1:18" ht="12.75" hidden="1" customHeight="1">
      <c r="A1067" s="19">
        <v>5980591</v>
      </c>
      <c r="B1067" s="19" t="s">
        <v>7464</v>
      </c>
      <c r="C1067" s="19" t="s">
        <v>7465</v>
      </c>
      <c r="D1067" s="19" t="s">
        <v>7466</v>
      </c>
      <c r="E1067" s="19">
        <v>40</v>
      </c>
      <c r="F1067" s="19" t="s">
        <v>3169</v>
      </c>
      <c r="G1067" s="19" t="s">
        <v>524</v>
      </c>
      <c r="H1067" s="19" t="s">
        <v>7389</v>
      </c>
      <c r="I1067" s="19" t="s">
        <v>7467</v>
      </c>
      <c r="J1067" s="20" t="s">
        <v>3173</v>
      </c>
      <c r="K1067" s="19" t="s">
        <v>7468</v>
      </c>
      <c r="L1067" s="19" t="s">
        <v>389</v>
      </c>
      <c r="M1067" s="19">
        <v>100</v>
      </c>
      <c r="N1067" s="19" t="s">
        <v>524</v>
      </c>
      <c r="O1067" s="23" t="s">
        <v>597</v>
      </c>
      <c r="P1067" s="19">
        <f t="shared" si="48"/>
        <v>3</v>
      </c>
      <c r="Q1067" s="19">
        <f t="shared" si="49"/>
        <v>10000</v>
      </c>
      <c r="R1067" s="19">
        <f t="shared" si="50"/>
        <v>1000000</v>
      </c>
    </row>
    <row r="1068" spans="1:18" ht="12.75" hidden="1" customHeight="1">
      <c r="A1068" s="19">
        <v>8738231</v>
      </c>
      <c r="B1068" s="19" t="s">
        <v>7469</v>
      </c>
      <c r="C1068" s="19" t="s">
        <v>7470</v>
      </c>
      <c r="D1068" s="19" t="s">
        <v>7471</v>
      </c>
      <c r="E1068" s="19">
        <v>40</v>
      </c>
      <c r="F1068" s="19" t="s">
        <v>3169</v>
      </c>
      <c r="G1068" s="19" t="s">
        <v>528</v>
      </c>
      <c r="H1068" s="19" t="s">
        <v>7472</v>
      </c>
      <c r="I1068" s="19" t="s">
        <v>7473</v>
      </c>
      <c r="J1068" s="20" t="s">
        <v>3173</v>
      </c>
      <c r="K1068" s="19" t="s">
        <v>7474</v>
      </c>
      <c r="L1068" s="19" t="s">
        <v>389</v>
      </c>
      <c r="M1068" s="19">
        <v>118</v>
      </c>
      <c r="N1068" s="19" t="s">
        <v>528</v>
      </c>
      <c r="O1068" s="23" t="s">
        <v>597</v>
      </c>
      <c r="P1068" s="19">
        <f t="shared" si="48"/>
        <v>3</v>
      </c>
      <c r="Q1068" s="19">
        <f t="shared" si="49"/>
        <v>10000</v>
      </c>
      <c r="R1068" s="19">
        <f t="shared" si="50"/>
        <v>1180000</v>
      </c>
    </row>
    <row r="1069" spans="1:18" ht="12.75" hidden="1" customHeight="1">
      <c r="A1069" s="19">
        <v>4813625</v>
      </c>
      <c r="B1069" s="19" t="s">
        <v>7475</v>
      </c>
      <c r="C1069" s="19" t="s">
        <v>7476</v>
      </c>
      <c r="D1069" s="19" t="s">
        <v>7477</v>
      </c>
      <c r="E1069" s="19">
        <v>40</v>
      </c>
      <c r="F1069" s="19" t="s">
        <v>3169</v>
      </c>
      <c r="G1069" s="19" t="s">
        <v>528</v>
      </c>
      <c r="H1069" s="19" t="s">
        <v>7472</v>
      </c>
      <c r="I1069" s="19" t="s">
        <v>7478</v>
      </c>
      <c r="J1069" s="20" t="s">
        <v>3173</v>
      </c>
      <c r="K1069" s="19" t="s">
        <v>7479</v>
      </c>
      <c r="L1069" s="19" t="s">
        <v>389</v>
      </c>
      <c r="M1069" s="19">
        <v>100</v>
      </c>
      <c r="N1069" s="19" t="s">
        <v>528</v>
      </c>
      <c r="O1069" s="23" t="s">
        <v>597</v>
      </c>
      <c r="P1069" s="19">
        <f t="shared" si="48"/>
        <v>3</v>
      </c>
      <c r="Q1069" s="19">
        <f t="shared" si="49"/>
        <v>10000</v>
      </c>
      <c r="R1069" s="19">
        <f t="shared" si="50"/>
        <v>1000000</v>
      </c>
    </row>
    <row r="1070" spans="1:18" ht="12.75" hidden="1" customHeight="1">
      <c r="A1070" s="19">
        <v>5221721</v>
      </c>
      <c r="B1070" s="19" t="s">
        <v>7480</v>
      </c>
      <c r="C1070" s="19" t="s">
        <v>7481</v>
      </c>
      <c r="D1070" s="19" t="s">
        <v>7482</v>
      </c>
      <c r="E1070" s="19">
        <v>40</v>
      </c>
      <c r="F1070" s="19" t="s">
        <v>3169</v>
      </c>
      <c r="G1070" s="19" t="s">
        <v>528</v>
      </c>
      <c r="H1070" s="19" t="s">
        <v>7472</v>
      </c>
      <c r="I1070" s="19" t="s">
        <v>7483</v>
      </c>
      <c r="J1070" s="20" t="s">
        <v>3173</v>
      </c>
      <c r="K1070" s="19" t="s">
        <v>7484</v>
      </c>
      <c r="L1070" s="19" t="s">
        <v>389</v>
      </c>
      <c r="M1070" s="19">
        <v>260</v>
      </c>
      <c r="N1070" s="19" t="s">
        <v>528</v>
      </c>
      <c r="O1070" s="23" t="s">
        <v>597</v>
      </c>
      <c r="P1070" s="19">
        <f t="shared" si="48"/>
        <v>3</v>
      </c>
      <c r="Q1070" s="19">
        <f t="shared" si="49"/>
        <v>10000</v>
      </c>
      <c r="R1070" s="19">
        <f t="shared" si="50"/>
        <v>2600000</v>
      </c>
    </row>
    <row r="1071" spans="1:18" ht="12.75" hidden="1" customHeight="1">
      <c r="A1071" s="19">
        <v>6099342</v>
      </c>
      <c r="B1071" s="19" t="s">
        <v>7485</v>
      </c>
      <c r="C1071" s="19" t="s">
        <v>7486</v>
      </c>
      <c r="D1071" s="19" t="s">
        <v>7487</v>
      </c>
      <c r="E1071" s="19">
        <v>40</v>
      </c>
      <c r="F1071" s="19" t="s">
        <v>3169</v>
      </c>
      <c r="G1071" s="19" t="s">
        <v>528</v>
      </c>
      <c r="H1071" s="19" t="s">
        <v>7472</v>
      </c>
      <c r="I1071" s="19" t="s">
        <v>7488</v>
      </c>
      <c r="J1071" s="20" t="s">
        <v>3173</v>
      </c>
      <c r="K1071" s="19" t="s">
        <v>7489</v>
      </c>
      <c r="L1071" s="19" t="s">
        <v>389</v>
      </c>
      <c r="M1071" s="19">
        <v>82</v>
      </c>
      <c r="N1071" s="19" t="s">
        <v>528</v>
      </c>
      <c r="O1071" s="23" t="s">
        <v>597</v>
      </c>
      <c r="P1071" s="19">
        <f t="shared" si="48"/>
        <v>3</v>
      </c>
      <c r="Q1071" s="19">
        <f t="shared" si="49"/>
        <v>10000</v>
      </c>
      <c r="R1071" s="19">
        <f t="shared" si="50"/>
        <v>820000</v>
      </c>
    </row>
    <row r="1072" spans="1:18" ht="12.75" hidden="1" customHeight="1">
      <c r="A1072" s="19">
        <v>4676687</v>
      </c>
      <c r="B1072" s="19" t="s">
        <v>7490</v>
      </c>
      <c r="C1072" s="19" t="s">
        <v>7491</v>
      </c>
      <c r="D1072" s="19" t="s">
        <v>7492</v>
      </c>
      <c r="E1072" s="19">
        <v>40</v>
      </c>
      <c r="F1072" s="19" t="s">
        <v>3169</v>
      </c>
      <c r="G1072" s="19" t="s">
        <v>528</v>
      </c>
      <c r="H1072" s="19" t="s">
        <v>7472</v>
      </c>
      <c r="I1072" s="19" t="s">
        <v>7493</v>
      </c>
      <c r="J1072" s="20" t="s">
        <v>3173</v>
      </c>
      <c r="K1072" s="19" t="s">
        <v>7494</v>
      </c>
      <c r="L1072" s="19" t="s">
        <v>389</v>
      </c>
      <c r="M1072" s="19">
        <v>75</v>
      </c>
      <c r="N1072" s="19" t="s">
        <v>528</v>
      </c>
      <c r="O1072" s="23" t="s">
        <v>597</v>
      </c>
      <c r="P1072" s="19">
        <f t="shared" si="48"/>
        <v>3</v>
      </c>
      <c r="Q1072" s="19">
        <f t="shared" si="49"/>
        <v>10000</v>
      </c>
      <c r="R1072" s="19">
        <f t="shared" si="50"/>
        <v>750000</v>
      </c>
    </row>
    <row r="1073" spans="1:18" ht="12.75" hidden="1" customHeight="1">
      <c r="A1073" s="19">
        <v>7969340</v>
      </c>
      <c r="B1073" s="19" t="s">
        <v>6929</v>
      </c>
      <c r="C1073" s="19" t="s">
        <v>6930</v>
      </c>
      <c r="D1073" s="19" t="s">
        <v>7495</v>
      </c>
      <c r="E1073" s="19">
        <v>40</v>
      </c>
      <c r="F1073" s="19" t="s">
        <v>3169</v>
      </c>
      <c r="G1073" s="19" t="s">
        <v>528</v>
      </c>
      <c r="H1073" s="19" t="s">
        <v>7472</v>
      </c>
      <c r="I1073" s="19" t="s">
        <v>7496</v>
      </c>
      <c r="J1073" s="20" t="s">
        <v>3173</v>
      </c>
      <c r="K1073" s="19" t="s">
        <v>7497</v>
      </c>
      <c r="L1073" s="19" t="s">
        <v>389</v>
      </c>
      <c r="M1073" s="19">
        <v>160</v>
      </c>
      <c r="N1073" s="19" t="s">
        <v>528</v>
      </c>
      <c r="O1073" s="23" t="s">
        <v>597</v>
      </c>
      <c r="P1073" s="19">
        <f t="shared" si="48"/>
        <v>3</v>
      </c>
      <c r="Q1073" s="19">
        <f t="shared" si="49"/>
        <v>10000</v>
      </c>
      <c r="R1073" s="19">
        <f t="shared" si="50"/>
        <v>1600000</v>
      </c>
    </row>
    <row r="1074" spans="1:18" ht="12.75" hidden="1" customHeight="1">
      <c r="A1074" s="19">
        <v>4650675</v>
      </c>
      <c r="B1074" s="19" t="s">
        <v>7498</v>
      </c>
      <c r="C1074" s="19" t="s">
        <v>7499</v>
      </c>
      <c r="D1074" s="19" t="s">
        <v>7500</v>
      </c>
      <c r="E1074" s="19">
        <v>40</v>
      </c>
      <c r="F1074" s="19" t="s">
        <v>3169</v>
      </c>
      <c r="G1074" s="19" t="s">
        <v>528</v>
      </c>
      <c r="H1074" s="19" t="s">
        <v>7472</v>
      </c>
      <c r="I1074" s="19" t="s">
        <v>7501</v>
      </c>
      <c r="J1074" s="20" t="s">
        <v>3173</v>
      </c>
      <c r="K1074" s="19" t="s">
        <v>7502</v>
      </c>
      <c r="L1074" s="19" t="s">
        <v>389</v>
      </c>
      <c r="M1074" s="19">
        <v>326</v>
      </c>
      <c r="N1074" s="19" t="s">
        <v>528</v>
      </c>
      <c r="O1074" s="23" t="s">
        <v>597</v>
      </c>
      <c r="P1074" s="19">
        <f t="shared" si="48"/>
        <v>3</v>
      </c>
      <c r="Q1074" s="19">
        <f t="shared" si="49"/>
        <v>10000</v>
      </c>
      <c r="R1074" s="19">
        <f t="shared" si="50"/>
        <v>3260000</v>
      </c>
    </row>
    <row r="1075" spans="1:18" ht="12.75" hidden="1" customHeight="1">
      <c r="A1075" s="19">
        <v>8816432</v>
      </c>
      <c r="B1075" s="19" t="s">
        <v>7503</v>
      </c>
      <c r="C1075" s="19" t="s">
        <v>7504</v>
      </c>
      <c r="D1075" s="19" t="s">
        <v>7505</v>
      </c>
      <c r="E1075" s="19">
        <v>40</v>
      </c>
      <c r="F1075" s="19" t="s">
        <v>3169</v>
      </c>
      <c r="G1075" s="19" t="s">
        <v>528</v>
      </c>
      <c r="H1075" s="19" t="s">
        <v>7472</v>
      </c>
      <c r="I1075" s="19" t="s">
        <v>4569</v>
      </c>
      <c r="J1075" s="20" t="s">
        <v>3173</v>
      </c>
      <c r="K1075" s="19" t="s">
        <v>7506</v>
      </c>
      <c r="L1075" s="19" t="s">
        <v>389</v>
      </c>
      <c r="M1075" s="19">
        <v>52</v>
      </c>
      <c r="N1075" s="19" t="s">
        <v>528</v>
      </c>
      <c r="O1075" s="23" t="s">
        <v>597</v>
      </c>
      <c r="P1075" s="19">
        <f t="shared" si="48"/>
        <v>3</v>
      </c>
      <c r="Q1075" s="19">
        <f t="shared" si="49"/>
        <v>10000</v>
      </c>
      <c r="R1075" s="19">
        <f t="shared" si="50"/>
        <v>520000</v>
      </c>
    </row>
    <row r="1076" spans="1:18" ht="12.75" hidden="1" customHeight="1">
      <c r="A1076" s="19">
        <v>4650421</v>
      </c>
      <c r="B1076" s="19" t="s">
        <v>6522</v>
      </c>
      <c r="C1076" s="19" t="s">
        <v>6523</v>
      </c>
      <c r="D1076" s="19" t="s">
        <v>6524</v>
      </c>
      <c r="E1076" s="19">
        <v>40</v>
      </c>
      <c r="F1076" s="19" t="s">
        <v>3169</v>
      </c>
      <c r="G1076" s="19" t="s">
        <v>528</v>
      </c>
      <c r="H1076" s="19" t="s">
        <v>7472</v>
      </c>
      <c r="I1076" s="19" t="s">
        <v>6525</v>
      </c>
      <c r="J1076" s="20" t="s">
        <v>3173</v>
      </c>
      <c r="K1076" s="19" t="s">
        <v>6526</v>
      </c>
      <c r="L1076" s="19" t="s">
        <v>389</v>
      </c>
      <c r="M1076" s="19">
        <v>59</v>
      </c>
      <c r="N1076" s="19" t="s">
        <v>528</v>
      </c>
      <c r="O1076" s="23" t="s">
        <v>597</v>
      </c>
      <c r="P1076" s="19">
        <f t="shared" si="48"/>
        <v>3</v>
      </c>
      <c r="Q1076" s="19">
        <f t="shared" si="49"/>
        <v>10000</v>
      </c>
      <c r="R1076" s="19">
        <f t="shared" si="50"/>
        <v>590000</v>
      </c>
    </row>
    <row r="1077" spans="1:18" ht="12.75" hidden="1" customHeight="1">
      <c r="A1077" s="19">
        <v>8165775</v>
      </c>
      <c r="B1077" s="19" t="s">
        <v>4284</v>
      </c>
      <c r="C1077" s="19" t="s">
        <v>4285</v>
      </c>
      <c r="D1077" s="19" t="s">
        <v>4286</v>
      </c>
      <c r="E1077" s="19">
        <v>40</v>
      </c>
      <c r="F1077" s="19" t="s">
        <v>3169</v>
      </c>
      <c r="G1077" s="19" t="s">
        <v>528</v>
      </c>
      <c r="H1077" s="19" t="s">
        <v>7472</v>
      </c>
      <c r="I1077" s="19" t="s">
        <v>3975</v>
      </c>
      <c r="J1077" s="20" t="s">
        <v>3173</v>
      </c>
      <c r="K1077" s="19" t="s">
        <v>4287</v>
      </c>
      <c r="L1077" s="19" t="s">
        <v>389</v>
      </c>
      <c r="M1077" s="19">
        <v>600</v>
      </c>
      <c r="N1077" s="19" t="s">
        <v>528</v>
      </c>
      <c r="O1077" s="23" t="s">
        <v>597</v>
      </c>
      <c r="P1077" s="19">
        <f t="shared" si="48"/>
        <v>3</v>
      </c>
      <c r="Q1077" s="19">
        <f t="shared" si="49"/>
        <v>10000</v>
      </c>
      <c r="R1077" s="19">
        <f t="shared" si="50"/>
        <v>6000000</v>
      </c>
    </row>
    <row r="1078" spans="1:18" ht="12.75" hidden="1" customHeight="1">
      <c r="A1078" s="19">
        <v>6023399</v>
      </c>
      <c r="B1078" s="19" t="s">
        <v>7507</v>
      </c>
      <c r="C1078" s="19" t="s">
        <v>7508</v>
      </c>
      <c r="D1078" s="19" t="s">
        <v>7509</v>
      </c>
      <c r="E1078" s="19">
        <v>40</v>
      </c>
      <c r="F1078" s="19" t="s">
        <v>3169</v>
      </c>
      <c r="G1078" s="19" t="s">
        <v>528</v>
      </c>
      <c r="H1078" s="19" t="s">
        <v>7472</v>
      </c>
      <c r="I1078" s="19" t="s">
        <v>5099</v>
      </c>
      <c r="J1078" s="20" t="s">
        <v>3173</v>
      </c>
      <c r="K1078" s="19" t="s">
        <v>7510</v>
      </c>
      <c r="L1078" s="19" t="s">
        <v>389</v>
      </c>
      <c r="M1078" s="19">
        <v>1188</v>
      </c>
      <c r="N1078" s="19" t="s">
        <v>528</v>
      </c>
      <c r="O1078" s="23" t="s">
        <v>597</v>
      </c>
      <c r="P1078" s="19">
        <f t="shared" si="48"/>
        <v>3</v>
      </c>
      <c r="Q1078" s="19">
        <f t="shared" si="49"/>
        <v>10000</v>
      </c>
      <c r="R1078" s="19">
        <f t="shared" si="50"/>
        <v>11880000</v>
      </c>
    </row>
    <row r="1079" spans="1:18" ht="12.75" hidden="1" customHeight="1">
      <c r="A1079" s="19">
        <v>4049038</v>
      </c>
      <c r="B1079" s="19" t="s">
        <v>7511</v>
      </c>
      <c r="C1079" s="19" t="s">
        <v>7512</v>
      </c>
      <c r="D1079" s="19" t="s">
        <v>7513</v>
      </c>
      <c r="E1079" s="19">
        <v>40</v>
      </c>
      <c r="F1079" s="19" t="s">
        <v>3169</v>
      </c>
      <c r="G1079" s="19" t="s">
        <v>528</v>
      </c>
      <c r="H1079" s="19" t="s">
        <v>7472</v>
      </c>
      <c r="I1079" s="19" t="s">
        <v>7514</v>
      </c>
      <c r="J1079" s="20" t="s">
        <v>3173</v>
      </c>
      <c r="K1079" s="19" t="s">
        <v>7515</v>
      </c>
      <c r="L1079" s="19" t="s">
        <v>389</v>
      </c>
      <c r="M1079" s="19">
        <v>3000</v>
      </c>
      <c r="N1079" s="19" t="s">
        <v>528</v>
      </c>
      <c r="O1079" s="23" t="s">
        <v>597</v>
      </c>
      <c r="P1079" s="19">
        <f t="shared" si="48"/>
        <v>3</v>
      </c>
      <c r="Q1079" s="19">
        <f t="shared" si="49"/>
        <v>10000</v>
      </c>
      <c r="R1079" s="19">
        <f t="shared" si="50"/>
        <v>30000000</v>
      </c>
    </row>
    <row r="1080" spans="1:18" ht="12.75" hidden="1" customHeight="1">
      <c r="A1080" s="19">
        <v>4051085</v>
      </c>
      <c r="B1080" s="19" t="s">
        <v>7516</v>
      </c>
      <c r="C1080" s="19" t="s">
        <v>7517</v>
      </c>
      <c r="D1080" s="19" t="s">
        <v>7518</v>
      </c>
      <c r="E1080" s="19">
        <v>40</v>
      </c>
      <c r="F1080" s="19" t="s">
        <v>3169</v>
      </c>
      <c r="G1080" s="19" t="s">
        <v>528</v>
      </c>
      <c r="H1080" s="19" t="s">
        <v>7472</v>
      </c>
      <c r="I1080" s="19" t="s">
        <v>7519</v>
      </c>
      <c r="J1080" s="20" t="s">
        <v>3173</v>
      </c>
      <c r="K1080" s="19" t="s">
        <v>7520</v>
      </c>
      <c r="L1080" s="19" t="s">
        <v>389</v>
      </c>
      <c r="M1080" s="19">
        <v>38</v>
      </c>
      <c r="N1080" s="19" t="s">
        <v>528</v>
      </c>
      <c r="O1080" s="23" t="s">
        <v>597</v>
      </c>
      <c r="P1080" s="19">
        <f t="shared" si="48"/>
        <v>3</v>
      </c>
      <c r="Q1080" s="19">
        <f t="shared" si="49"/>
        <v>10000</v>
      </c>
      <c r="R1080" s="19">
        <f t="shared" si="50"/>
        <v>380000</v>
      </c>
    </row>
    <row r="1081" spans="1:18" ht="12.75" hidden="1" customHeight="1">
      <c r="A1081" s="19">
        <v>4854222</v>
      </c>
      <c r="B1081" s="19" t="s">
        <v>7521</v>
      </c>
      <c r="C1081" s="19" t="s">
        <v>7522</v>
      </c>
      <c r="D1081" s="19" t="s">
        <v>7523</v>
      </c>
      <c r="E1081" s="19">
        <v>40</v>
      </c>
      <c r="F1081" s="19" t="s">
        <v>3169</v>
      </c>
      <c r="G1081" s="19" t="s">
        <v>528</v>
      </c>
      <c r="H1081" s="19" t="s">
        <v>7472</v>
      </c>
      <c r="I1081" s="19" t="s">
        <v>7524</v>
      </c>
      <c r="J1081" s="20" t="s">
        <v>3173</v>
      </c>
      <c r="K1081" s="19" t="s">
        <v>7525</v>
      </c>
      <c r="L1081" s="19" t="s">
        <v>389</v>
      </c>
      <c r="M1081" s="19">
        <v>27</v>
      </c>
      <c r="N1081" s="19" t="s">
        <v>528</v>
      </c>
      <c r="O1081" s="23" t="s">
        <v>597</v>
      </c>
      <c r="P1081" s="19">
        <f t="shared" si="48"/>
        <v>3</v>
      </c>
      <c r="Q1081" s="19">
        <f t="shared" si="49"/>
        <v>10000</v>
      </c>
      <c r="R1081" s="19">
        <f t="shared" si="50"/>
        <v>270000</v>
      </c>
    </row>
    <row r="1082" spans="1:18" ht="12.75" hidden="1" customHeight="1">
      <c r="A1082" s="19">
        <v>6257377</v>
      </c>
      <c r="B1082" s="19" t="s">
        <v>7089</v>
      </c>
      <c r="C1082" s="19" t="s">
        <v>7090</v>
      </c>
      <c r="D1082" s="19" t="s">
        <v>7091</v>
      </c>
      <c r="E1082" s="19">
        <v>40</v>
      </c>
      <c r="F1082" s="19" t="s">
        <v>3169</v>
      </c>
      <c r="G1082" s="19" t="s">
        <v>529</v>
      </c>
      <c r="H1082" s="19" t="s">
        <v>7526</v>
      </c>
      <c r="I1082" s="19" t="s">
        <v>7093</v>
      </c>
      <c r="J1082" s="20" t="s">
        <v>3173</v>
      </c>
      <c r="K1082" s="19" t="s">
        <v>7094</v>
      </c>
      <c r="L1082" s="19" t="s">
        <v>389</v>
      </c>
      <c r="M1082" s="19">
        <v>14</v>
      </c>
      <c r="N1082" s="19" t="s">
        <v>529</v>
      </c>
      <c r="O1082" s="23" t="s">
        <v>597</v>
      </c>
      <c r="P1082" s="19">
        <f t="shared" si="48"/>
        <v>3</v>
      </c>
      <c r="Q1082" s="19">
        <f t="shared" si="49"/>
        <v>10000</v>
      </c>
      <c r="R1082" s="19">
        <f t="shared" si="50"/>
        <v>140000</v>
      </c>
    </row>
    <row r="1083" spans="1:18" ht="12.75" hidden="1" customHeight="1">
      <c r="A1083" s="19">
        <v>11259439</v>
      </c>
      <c r="B1083" s="19" t="s">
        <v>7527</v>
      </c>
      <c r="C1083" s="19" t="s">
        <v>7528</v>
      </c>
      <c r="D1083" s="19" t="s">
        <v>7529</v>
      </c>
      <c r="E1083" s="19">
        <v>40</v>
      </c>
      <c r="F1083" s="19" t="s">
        <v>3169</v>
      </c>
      <c r="G1083" s="19" t="s">
        <v>1809</v>
      </c>
      <c r="H1083" s="19" t="s">
        <v>7530</v>
      </c>
      <c r="I1083" s="19" t="s">
        <v>4323</v>
      </c>
      <c r="J1083" s="20" t="s">
        <v>3173</v>
      </c>
      <c r="K1083" s="19" t="s">
        <v>7531</v>
      </c>
      <c r="L1083" s="19" t="s">
        <v>389</v>
      </c>
      <c r="M1083" s="19">
        <v>294000</v>
      </c>
      <c r="N1083" s="19" t="s">
        <v>1809</v>
      </c>
      <c r="O1083" s="23" t="s">
        <v>597</v>
      </c>
      <c r="P1083" s="19">
        <f t="shared" si="48"/>
        <v>3</v>
      </c>
      <c r="Q1083" s="19">
        <f t="shared" si="49"/>
        <v>10000</v>
      </c>
      <c r="R1083" s="19">
        <f t="shared" si="50"/>
        <v>2940000000</v>
      </c>
    </row>
    <row r="1084" spans="1:18" ht="12.75" hidden="1" customHeight="1">
      <c r="A1084" s="19">
        <v>11259439</v>
      </c>
      <c r="B1084" s="19" t="s">
        <v>7527</v>
      </c>
      <c r="C1084" s="19" t="s">
        <v>7528</v>
      </c>
      <c r="D1084" s="19" t="s">
        <v>7529</v>
      </c>
      <c r="E1084" s="19">
        <v>40</v>
      </c>
      <c r="F1084" s="19" t="s">
        <v>3169</v>
      </c>
      <c r="G1084" s="19" t="s">
        <v>1809</v>
      </c>
      <c r="H1084" s="19" t="s">
        <v>7530</v>
      </c>
      <c r="I1084" s="19" t="s">
        <v>4323</v>
      </c>
      <c r="J1084" s="20" t="s">
        <v>3173</v>
      </c>
      <c r="K1084" s="19" t="s">
        <v>7531</v>
      </c>
      <c r="L1084" s="19" t="s">
        <v>397</v>
      </c>
      <c r="M1084" s="19">
        <v>26900</v>
      </c>
      <c r="N1084" s="19" t="s">
        <v>1809</v>
      </c>
      <c r="O1084" s="23" t="s">
        <v>597</v>
      </c>
      <c r="P1084" s="19">
        <f t="shared" si="48"/>
        <v>3</v>
      </c>
      <c r="Q1084" s="19">
        <f t="shared" si="49"/>
        <v>10000</v>
      </c>
      <c r="R1084" s="19">
        <f t="shared" si="50"/>
        <v>269000000</v>
      </c>
    </row>
    <row r="1085" spans="1:18" ht="12.75" hidden="1" customHeight="1">
      <c r="A1085" s="19">
        <v>9225674</v>
      </c>
      <c r="B1085" s="19" t="s">
        <v>7532</v>
      </c>
      <c r="C1085" s="19" t="s">
        <v>7533</v>
      </c>
      <c r="D1085" s="19" t="s">
        <v>7534</v>
      </c>
      <c r="E1085" s="19">
        <v>40</v>
      </c>
      <c r="F1085" s="19" t="s">
        <v>3169</v>
      </c>
      <c r="G1085" s="19" t="s">
        <v>1809</v>
      </c>
      <c r="H1085" s="19" t="s">
        <v>7530</v>
      </c>
      <c r="I1085" s="19" t="s">
        <v>7535</v>
      </c>
      <c r="J1085" s="20" t="s">
        <v>3173</v>
      </c>
      <c r="K1085" s="19" t="s">
        <v>7536</v>
      </c>
      <c r="L1085" s="19" t="s">
        <v>389</v>
      </c>
      <c r="M1085" s="19">
        <v>611800</v>
      </c>
      <c r="N1085" s="19" t="s">
        <v>1809</v>
      </c>
      <c r="O1085" s="23" t="s">
        <v>597</v>
      </c>
      <c r="P1085" s="19">
        <f t="shared" si="48"/>
        <v>3</v>
      </c>
      <c r="Q1085" s="19">
        <f t="shared" si="49"/>
        <v>10000</v>
      </c>
      <c r="R1085" s="19">
        <f t="shared" si="50"/>
        <v>6118000000</v>
      </c>
    </row>
    <row r="1086" spans="1:18" ht="12.75" hidden="1" customHeight="1">
      <c r="A1086" s="19">
        <v>6074312</v>
      </c>
      <c r="B1086" s="19" t="s">
        <v>5002</v>
      </c>
      <c r="C1086" s="19" t="s">
        <v>5003</v>
      </c>
      <c r="D1086" s="19" t="s">
        <v>5004</v>
      </c>
      <c r="E1086" s="19">
        <v>40</v>
      </c>
      <c r="F1086" s="19" t="s">
        <v>3169</v>
      </c>
      <c r="G1086" s="19" t="s">
        <v>530</v>
      </c>
      <c r="H1086" s="19" t="s">
        <v>7537</v>
      </c>
      <c r="I1086" s="19" t="s">
        <v>5005</v>
      </c>
      <c r="J1086" s="20" t="s">
        <v>3173</v>
      </c>
      <c r="K1086" s="19" t="s">
        <v>5006</v>
      </c>
      <c r="L1086" s="19" t="s">
        <v>389</v>
      </c>
      <c r="M1086" s="19">
        <v>600</v>
      </c>
      <c r="N1086" s="19" t="s">
        <v>530</v>
      </c>
      <c r="O1086" s="23" t="s">
        <v>597</v>
      </c>
      <c r="P1086" s="19">
        <f t="shared" si="48"/>
        <v>3</v>
      </c>
      <c r="Q1086" s="19">
        <f t="shared" si="49"/>
        <v>10000</v>
      </c>
      <c r="R1086" s="19">
        <f t="shared" si="50"/>
        <v>6000000</v>
      </c>
    </row>
    <row r="1087" spans="1:18" ht="12.75" hidden="1" customHeight="1">
      <c r="A1087" s="19">
        <v>6409970</v>
      </c>
      <c r="B1087" s="19" t="s">
        <v>4035</v>
      </c>
      <c r="C1087" s="19" t="s">
        <v>4036</v>
      </c>
      <c r="D1087" s="19" t="s">
        <v>4037</v>
      </c>
      <c r="E1087" s="19">
        <v>40</v>
      </c>
      <c r="F1087" s="19" t="s">
        <v>3169</v>
      </c>
      <c r="G1087" s="19" t="s">
        <v>530</v>
      </c>
      <c r="H1087" s="19" t="s">
        <v>7537</v>
      </c>
      <c r="I1087" s="19" t="s">
        <v>4038</v>
      </c>
      <c r="J1087" s="20" t="s">
        <v>3173</v>
      </c>
      <c r="K1087" s="19" t="s">
        <v>4039</v>
      </c>
      <c r="L1087" s="19" t="s">
        <v>389</v>
      </c>
      <c r="M1087" s="19">
        <v>2000</v>
      </c>
      <c r="N1087" s="19" t="s">
        <v>530</v>
      </c>
      <c r="O1087" s="23" t="s">
        <v>597</v>
      </c>
      <c r="P1087" s="19">
        <f t="shared" si="48"/>
        <v>3</v>
      </c>
      <c r="Q1087" s="19">
        <f t="shared" si="49"/>
        <v>10000</v>
      </c>
      <c r="R1087" s="19">
        <f t="shared" si="50"/>
        <v>20000000</v>
      </c>
    </row>
    <row r="1088" spans="1:18" ht="12.75" hidden="1" customHeight="1">
      <c r="A1088" s="19">
        <v>473848</v>
      </c>
      <c r="B1088" s="19" t="s">
        <v>7538</v>
      </c>
      <c r="C1088" s="19" t="s">
        <v>7539</v>
      </c>
      <c r="D1088" s="19" t="s">
        <v>7540</v>
      </c>
      <c r="E1088" s="19">
        <v>40</v>
      </c>
      <c r="F1088" s="19" t="s">
        <v>3169</v>
      </c>
      <c r="G1088" s="19" t="s">
        <v>533</v>
      </c>
      <c r="H1088" s="19" t="s">
        <v>7541</v>
      </c>
      <c r="I1088" s="19" t="s">
        <v>7542</v>
      </c>
      <c r="J1088" s="20" t="s">
        <v>3173</v>
      </c>
      <c r="K1088" s="19" t="s">
        <v>7543</v>
      </c>
      <c r="L1088" s="19" t="s">
        <v>389</v>
      </c>
      <c r="M1088" s="19">
        <v>12</v>
      </c>
      <c r="N1088" s="19" t="s">
        <v>533</v>
      </c>
      <c r="O1088" s="23" t="s">
        <v>597</v>
      </c>
      <c r="P1088" s="19">
        <f t="shared" si="48"/>
        <v>3</v>
      </c>
      <c r="Q1088" s="19">
        <f t="shared" si="49"/>
        <v>10000</v>
      </c>
      <c r="R1088" s="19">
        <f t="shared" si="50"/>
        <v>120000</v>
      </c>
    </row>
    <row r="1089" spans="1:18" ht="12.75" hidden="1" customHeight="1">
      <c r="A1089" s="19">
        <v>6952483</v>
      </c>
      <c r="B1089" s="19" t="s">
        <v>4957</v>
      </c>
      <c r="C1089" s="19" t="s">
        <v>4958</v>
      </c>
      <c r="D1089" s="19" t="s">
        <v>4959</v>
      </c>
      <c r="E1089" s="19">
        <v>40</v>
      </c>
      <c r="F1089" s="19" t="s">
        <v>3169</v>
      </c>
      <c r="G1089" s="19" t="s">
        <v>533</v>
      </c>
      <c r="H1089" s="19" t="s">
        <v>7541</v>
      </c>
      <c r="I1089" s="19" t="s">
        <v>4960</v>
      </c>
      <c r="J1089" s="20" t="s">
        <v>3173</v>
      </c>
      <c r="K1089" s="19" t="s">
        <v>4961</v>
      </c>
      <c r="L1089" s="19" t="s">
        <v>389</v>
      </c>
      <c r="M1089" s="19">
        <v>12760</v>
      </c>
      <c r="N1089" s="19" t="s">
        <v>533</v>
      </c>
      <c r="O1089" s="23" t="s">
        <v>597</v>
      </c>
      <c r="P1089" s="19">
        <f t="shared" si="48"/>
        <v>3</v>
      </c>
      <c r="Q1089" s="19">
        <f t="shared" si="49"/>
        <v>10000</v>
      </c>
      <c r="R1089" s="19">
        <f t="shared" si="50"/>
        <v>127600000</v>
      </c>
    </row>
    <row r="1090" spans="1:18" ht="12.75" hidden="1" customHeight="1">
      <c r="A1090" s="19">
        <v>6558421</v>
      </c>
      <c r="B1090" s="19" t="s">
        <v>7544</v>
      </c>
      <c r="C1090" s="19" t="s">
        <v>7545</v>
      </c>
      <c r="D1090" s="19" t="s">
        <v>7546</v>
      </c>
      <c r="E1090" s="19">
        <v>40</v>
      </c>
      <c r="F1090" s="19" t="s">
        <v>3169</v>
      </c>
      <c r="G1090" s="19" t="s">
        <v>533</v>
      </c>
      <c r="H1090" s="19" t="s">
        <v>7541</v>
      </c>
      <c r="I1090" s="19" t="s">
        <v>7316</v>
      </c>
      <c r="J1090" s="20" t="s">
        <v>3173</v>
      </c>
      <c r="K1090" s="19" t="s">
        <v>7547</v>
      </c>
      <c r="L1090" s="19" t="s">
        <v>389</v>
      </c>
      <c r="M1090" s="19">
        <v>30</v>
      </c>
      <c r="N1090" s="19" t="s">
        <v>533</v>
      </c>
      <c r="O1090" s="23" t="s">
        <v>597</v>
      </c>
      <c r="P1090" s="19">
        <f t="shared" si="48"/>
        <v>3</v>
      </c>
      <c r="Q1090" s="19">
        <f t="shared" si="49"/>
        <v>10000</v>
      </c>
      <c r="R1090" s="19">
        <f t="shared" si="50"/>
        <v>300000</v>
      </c>
    </row>
    <row r="1091" spans="1:18" ht="12.75" hidden="1" customHeight="1">
      <c r="A1091" s="19">
        <v>5073440</v>
      </c>
      <c r="B1091" s="19" t="s">
        <v>6671</v>
      </c>
      <c r="C1091" s="19" t="s">
        <v>6672</v>
      </c>
      <c r="D1091" s="19" t="s">
        <v>6673</v>
      </c>
      <c r="E1091" s="19">
        <v>40</v>
      </c>
      <c r="F1091" s="19" t="s">
        <v>3169</v>
      </c>
      <c r="G1091" s="19" t="s">
        <v>534</v>
      </c>
      <c r="H1091" s="19" t="s">
        <v>7548</v>
      </c>
      <c r="I1091" s="19" t="s">
        <v>6674</v>
      </c>
      <c r="J1091" s="20" t="s">
        <v>3173</v>
      </c>
      <c r="K1091" s="19" t="s">
        <v>6675</v>
      </c>
      <c r="L1091" s="19" t="s">
        <v>389</v>
      </c>
      <c r="M1091" s="19">
        <v>70</v>
      </c>
      <c r="N1091" s="19" t="s">
        <v>534</v>
      </c>
      <c r="O1091" s="23" t="s">
        <v>597</v>
      </c>
      <c r="P1091" s="19">
        <f t="shared" si="48"/>
        <v>3</v>
      </c>
      <c r="Q1091" s="19">
        <f t="shared" si="49"/>
        <v>10000</v>
      </c>
      <c r="R1091" s="19">
        <f t="shared" si="50"/>
        <v>700000</v>
      </c>
    </row>
    <row r="1092" spans="1:18" ht="12.75" hidden="1" customHeight="1">
      <c r="A1092" s="19">
        <v>350791</v>
      </c>
      <c r="B1092" s="19" t="s">
        <v>3214</v>
      </c>
      <c r="C1092" s="19" t="s">
        <v>3215</v>
      </c>
      <c r="D1092" s="19" t="s">
        <v>3216</v>
      </c>
      <c r="E1092" s="19">
        <v>40</v>
      </c>
      <c r="F1092" s="19" t="s">
        <v>3169</v>
      </c>
      <c r="G1092" s="19" t="s">
        <v>535</v>
      </c>
      <c r="H1092" s="19" t="s">
        <v>7549</v>
      </c>
      <c r="I1092" s="19" t="s">
        <v>3217</v>
      </c>
      <c r="J1092" s="20" t="s">
        <v>3173</v>
      </c>
      <c r="K1092" s="19" t="s">
        <v>3218</v>
      </c>
      <c r="L1092" s="19" t="s">
        <v>389</v>
      </c>
      <c r="M1092" s="19">
        <v>2128</v>
      </c>
      <c r="N1092" s="19" t="s">
        <v>535</v>
      </c>
      <c r="O1092" s="23" t="s">
        <v>597</v>
      </c>
      <c r="P1092" s="19">
        <f t="shared" ref="P1092:P1155" si="51">LEN(G1092)</f>
        <v>3</v>
      </c>
      <c r="Q1092" s="19">
        <f t="shared" ref="Q1092:Q1155" si="52">VLOOKUP(N1092,$X$3:$Y$993,2,0)</f>
        <v>10000</v>
      </c>
      <c r="R1092" s="19">
        <f t="shared" ref="R1092:R1155" si="53">Q1092*M1092</f>
        <v>21280000</v>
      </c>
    </row>
    <row r="1093" spans="1:18" ht="12.75" hidden="1" customHeight="1">
      <c r="A1093" s="19">
        <v>350628</v>
      </c>
      <c r="B1093" s="19" t="s">
        <v>7550</v>
      </c>
      <c r="C1093" s="19" t="s">
        <v>7551</v>
      </c>
      <c r="D1093" s="19" t="s">
        <v>7552</v>
      </c>
      <c r="E1093" s="19">
        <v>40</v>
      </c>
      <c r="F1093" s="19" t="s">
        <v>3169</v>
      </c>
      <c r="G1093" s="19" t="s">
        <v>535</v>
      </c>
      <c r="H1093" s="19" t="s">
        <v>7549</v>
      </c>
      <c r="I1093" s="19" t="s">
        <v>7331</v>
      </c>
      <c r="J1093" s="20" t="s">
        <v>3173</v>
      </c>
      <c r="K1093" s="19" t="s">
        <v>7553</v>
      </c>
      <c r="L1093" s="19" t="s">
        <v>389</v>
      </c>
      <c r="M1093" s="19">
        <v>56</v>
      </c>
      <c r="N1093" s="19" t="s">
        <v>535</v>
      </c>
      <c r="O1093" s="23" t="s">
        <v>597</v>
      </c>
      <c r="P1093" s="19">
        <f t="shared" si="51"/>
        <v>3</v>
      </c>
      <c r="Q1093" s="19">
        <f t="shared" si="52"/>
        <v>10000</v>
      </c>
      <c r="R1093" s="19">
        <f t="shared" si="53"/>
        <v>560000</v>
      </c>
    </row>
    <row r="1094" spans="1:18" ht="12.75" hidden="1" customHeight="1">
      <c r="A1094" s="19">
        <v>4920947</v>
      </c>
      <c r="B1094" s="19" t="s">
        <v>7554</v>
      </c>
      <c r="C1094" s="19" t="s">
        <v>7555</v>
      </c>
      <c r="D1094" s="19" t="s">
        <v>7556</v>
      </c>
      <c r="E1094" s="19">
        <v>40</v>
      </c>
      <c r="F1094" s="19" t="s">
        <v>3169</v>
      </c>
      <c r="G1094" s="19" t="s">
        <v>535</v>
      </c>
      <c r="H1094" s="19" t="s">
        <v>7549</v>
      </c>
      <c r="I1094" s="19" t="s">
        <v>7557</v>
      </c>
      <c r="J1094" s="20" t="s">
        <v>3173</v>
      </c>
      <c r="K1094" s="19" t="s">
        <v>7558</v>
      </c>
      <c r="L1094" s="19" t="s">
        <v>389</v>
      </c>
      <c r="M1094" s="19">
        <v>100</v>
      </c>
      <c r="N1094" s="19" t="s">
        <v>535</v>
      </c>
      <c r="O1094" s="23" t="s">
        <v>597</v>
      </c>
      <c r="P1094" s="19">
        <f t="shared" si="51"/>
        <v>3</v>
      </c>
      <c r="Q1094" s="19">
        <f t="shared" si="52"/>
        <v>10000</v>
      </c>
      <c r="R1094" s="19">
        <f t="shared" si="53"/>
        <v>1000000</v>
      </c>
    </row>
    <row r="1095" spans="1:18" ht="12.75" hidden="1" customHeight="1">
      <c r="A1095" s="19">
        <v>9449879</v>
      </c>
      <c r="B1095" s="19" t="s">
        <v>6951</v>
      </c>
      <c r="C1095" s="19" t="s">
        <v>6952</v>
      </c>
      <c r="D1095" s="19" t="s">
        <v>6953</v>
      </c>
      <c r="E1095" s="19">
        <v>40</v>
      </c>
      <c r="F1095" s="19" t="s">
        <v>3169</v>
      </c>
      <c r="G1095" s="19" t="s">
        <v>535</v>
      </c>
      <c r="H1095" s="19" t="s">
        <v>7549</v>
      </c>
      <c r="I1095" s="19" t="s">
        <v>3239</v>
      </c>
      <c r="J1095" s="20" t="s">
        <v>3173</v>
      </c>
      <c r="K1095" s="19" t="s">
        <v>6954</v>
      </c>
      <c r="L1095" s="19" t="s">
        <v>389</v>
      </c>
      <c r="M1095" s="19">
        <v>1000</v>
      </c>
      <c r="N1095" s="19" t="s">
        <v>535</v>
      </c>
      <c r="O1095" s="23" t="s">
        <v>597</v>
      </c>
      <c r="P1095" s="19">
        <f t="shared" si="51"/>
        <v>3</v>
      </c>
      <c r="Q1095" s="19">
        <f t="shared" si="52"/>
        <v>10000</v>
      </c>
      <c r="R1095" s="19">
        <f t="shared" si="53"/>
        <v>10000000</v>
      </c>
    </row>
    <row r="1096" spans="1:18" ht="12.75" hidden="1" customHeight="1">
      <c r="A1096" s="19">
        <v>5554863</v>
      </c>
      <c r="B1096" s="19" t="s">
        <v>7559</v>
      </c>
      <c r="C1096" s="19" t="s">
        <v>7560</v>
      </c>
      <c r="D1096" s="19" t="s">
        <v>7561</v>
      </c>
      <c r="E1096" s="19">
        <v>40</v>
      </c>
      <c r="F1096" s="19" t="s">
        <v>3169</v>
      </c>
      <c r="G1096" s="19" t="s">
        <v>536</v>
      </c>
      <c r="H1096" s="19" t="s">
        <v>7562</v>
      </c>
      <c r="I1096" s="19" t="s">
        <v>6864</v>
      </c>
      <c r="J1096" s="20" t="s">
        <v>3173</v>
      </c>
      <c r="K1096" s="19" t="s">
        <v>7563</v>
      </c>
      <c r="L1096" s="19" t="s">
        <v>389</v>
      </c>
      <c r="M1096" s="19">
        <v>80</v>
      </c>
      <c r="N1096" s="19" t="s">
        <v>536</v>
      </c>
      <c r="O1096" s="23" t="s">
        <v>597</v>
      </c>
      <c r="P1096" s="19">
        <f t="shared" si="51"/>
        <v>3</v>
      </c>
      <c r="Q1096" s="19">
        <f t="shared" si="52"/>
        <v>10000</v>
      </c>
      <c r="R1096" s="19">
        <f t="shared" si="53"/>
        <v>800000</v>
      </c>
    </row>
    <row r="1097" spans="1:18" ht="12.75" hidden="1" customHeight="1">
      <c r="A1097" s="19">
        <v>4497650</v>
      </c>
      <c r="B1097" s="19" t="s">
        <v>7564</v>
      </c>
      <c r="C1097" s="19" t="s">
        <v>7565</v>
      </c>
      <c r="D1097" s="19" t="s">
        <v>7566</v>
      </c>
      <c r="E1097" s="19">
        <v>40</v>
      </c>
      <c r="F1097" s="19" t="s">
        <v>3169</v>
      </c>
      <c r="G1097" s="19" t="s">
        <v>536</v>
      </c>
      <c r="H1097" s="19" t="s">
        <v>7562</v>
      </c>
      <c r="I1097" s="19" t="s">
        <v>7567</v>
      </c>
      <c r="J1097" s="20" t="s">
        <v>3173</v>
      </c>
      <c r="K1097" s="19" t="s">
        <v>7568</v>
      </c>
      <c r="L1097" s="19" t="s">
        <v>389</v>
      </c>
      <c r="M1097" s="19">
        <v>25</v>
      </c>
      <c r="N1097" s="19" t="s">
        <v>536</v>
      </c>
      <c r="O1097" s="23" t="s">
        <v>597</v>
      </c>
      <c r="P1097" s="19">
        <f t="shared" si="51"/>
        <v>3</v>
      </c>
      <c r="Q1097" s="19">
        <f t="shared" si="52"/>
        <v>10000</v>
      </c>
      <c r="R1097" s="19">
        <f t="shared" si="53"/>
        <v>250000</v>
      </c>
    </row>
    <row r="1098" spans="1:18" ht="12.75" hidden="1" customHeight="1">
      <c r="A1098" s="19">
        <v>4721292</v>
      </c>
      <c r="B1098" s="19" t="s">
        <v>7569</v>
      </c>
      <c r="C1098" s="19" t="s">
        <v>7570</v>
      </c>
      <c r="D1098" s="19" t="s">
        <v>7571</v>
      </c>
      <c r="E1098" s="19">
        <v>40</v>
      </c>
      <c r="F1098" s="19" t="s">
        <v>3169</v>
      </c>
      <c r="G1098" s="19" t="s">
        <v>536</v>
      </c>
      <c r="H1098" s="19" t="s">
        <v>7562</v>
      </c>
      <c r="I1098" s="19" t="s">
        <v>7572</v>
      </c>
      <c r="J1098" s="20" t="s">
        <v>3173</v>
      </c>
      <c r="K1098" s="19" t="s">
        <v>7573</v>
      </c>
      <c r="L1098" s="19" t="s">
        <v>389</v>
      </c>
      <c r="M1098" s="19">
        <v>96</v>
      </c>
      <c r="N1098" s="19" t="s">
        <v>536</v>
      </c>
      <c r="O1098" s="23" t="s">
        <v>597</v>
      </c>
      <c r="P1098" s="19">
        <f t="shared" si="51"/>
        <v>3</v>
      </c>
      <c r="Q1098" s="19">
        <f t="shared" si="52"/>
        <v>10000</v>
      </c>
      <c r="R1098" s="19">
        <f t="shared" si="53"/>
        <v>960000</v>
      </c>
    </row>
    <row r="1099" spans="1:18" ht="12.75" hidden="1" customHeight="1">
      <c r="A1099" s="19">
        <v>350935</v>
      </c>
      <c r="B1099" s="19" t="s">
        <v>7574</v>
      </c>
      <c r="C1099" s="19" t="s">
        <v>7575</v>
      </c>
      <c r="D1099" s="19" t="s">
        <v>7576</v>
      </c>
      <c r="E1099" s="19">
        <v>40</v>
      </c>
      <c r="F1099" s="19" t="s">
        <v>3169</v>
      </c>
      <c r="G1099" s="19" t="s">
        <v>536</v>
      </c>
      <c r="H1099" s="19" t="s">
        <v>7562</v>
      </c>
      <c r="I1099" s="19" t="s">
        <v>3254</v>
      </c>
      <c r="J1099" s="20" t="s">
        <v>3173</v>
      </c>
      <c r="K1099" s="19" t="s">
        <v>7577</v>
      </c>
      <c r="L1099" s="19" t="s">
        <v>389</v>
      </c>
      <c r="M1099" s="19">
        <v>18</v>
      </c>
      <c r="N1099" s="19" t="s">
        <v>536</v>
      </c>
      <c r="O1099" s="23" t="s">
        <v>597</v>
      </c>
      <c r="P1099" s="19">
        <f t="shared" si="51"/>
        <v>3</v>
      </c>
      <c r="Q1099" s="19">
        <f t="shared" si="52"/>
        <v>10000</v>
      </c>
      <c r="R1099" s="19">
        <f t="shared" si="53"/>
        <v>180000</v>
      </c>
    </row>
    <row r="1100" spans="1:18" ht="12.75" hidden="1" customHeight="1">
      <c r="A1100" s="19">
        <v>4215695</v>
      </c>
      <c r="B1100" s="19" t="s">
        <v>4945</v>
      </c>
      <c r="C1100" s="19" t="s">
        <v>4946</v>
      </c>
      <c r="D1100" s="19" t="s">
        <v>4947</v>
      </c>
      <c r="E1100" s="19">
        <v>40</v>
      </c>
      <c r="F1100" s="19" t="s">
        <v>3169</v>
      </c>
      <c r="G1100" s="19" t="s">
        <v>538</v>
      </c>
      <c r="H1100" s="19" t="s">
        <v>7578</v>
      </c>
      <c r="I1100" s="19" t="s">
        <v>4949</v>
      </c>
      <c r="J1100" s="20" t="s">
        <v>3173</v>
      </c>
      <c r="K1100" s="19" t="s">
        <v>4950</v>
      </c>
      <c r="L1100" s="19" t="s">
        <v>389</v>
      </c>
      <c r="M1100" s="19">
        <v>20</v>
      </c>
      <c r="N1100" s="19" t="s">
        <v>538</v>
      </c>
      <c r="O1100" s="23" t="s">
        <v>597</v>
      </c>
      <c r="P1100" s="19">
        <f t="shared" si="51"/>
        <v>3</v>
      </c>
      <c r="Q1100" s="19">
        <f t="shared" si="52"/>
        <v>10000</v>
      </c>
      <c r="R1100" s="19">
        <f t="shared" si="53"/>
        <v>200000</v>
      </c>
    </row>
    <row r="1101" spans="1:18" ht="12.75" hidden="1" customHeight="1">
      <c r="A1101" s="19">
        <v>350932</v>
      </c>
      <c r="B1101" s="19" t="s">
        <v>7579</v>
      </c>
      <c r="C1101" s="19" t="s">
        <v>7580</v>
      </c>
      <c r="D1101" s="19" t="s">
        <v>7581</v>
      </c>
      <c r="E1101" s="19">
        <v>40</v>
      </c>
      <c r="F1101" s="19" t="s">
        <v>3169</v>
      </c>
      <c r="G1101" s="19" t="s">
        <v>539</v>
      </c>
      <c r="H1101" s="19" t="s">
        <v>7582</v>
      </c>
      <c r="I1101" s="19" t="s">
        <v>7583</v>
      </c>
      <c r="J1101" s="20" t="s">
        <v>3173</v>
      </c>
      <c r="K1101" s="19" t="s">
        <v>7584</v>
      </c>
      <c r="L1101" s="19" t="s">
        <v>389</v>
      </c>
      <c r="M1101" s="19">
        <v>6</v>
      </c>
      <c r="N1101" s="19" t="s">
        <v>539</v>
      </c>
      <c r="O1101" s="23" t="s">
        <v>597</v>
      </c>
      <c r="P1101" s="19">
        <f t="shared" si="51"/>
        <v>3</v>
      </c>
      <c r="Q1101" s="19">
        <f t="shared" si="52"/>
        <v>10000</v>
      </c>
      <c r="R1101" s="19">
        <f t="shared" si="53"/>
        <v>60000</v>
      </c>
    </row>
    <row r="1102" spans="1:18" ht="12.75" hidden="1" customHeight="1">
      <c r="A1102" s="19">
        <v>350537</v>
      </c>
      <c r="B1102" s="19" t="s">
        <v>7585</v>
      </c>
      <c r="C1102" s="19" t="s">
        <v>7586</v>
      </c>
      <c r="D1102" s="19" t="s">
        <v>7587</v>
      </c>
      <c r="E1102" s="19">
        <v>40</v>
      </c>
      <c r="F1102" s="19" t="s">
        <v>3169</v>
      </c>
      <c r="G1102" s="19" t="s">
        <v>540</v>
      </c>
      <c r="H1102" s="19" t="s">
        <v>7588</v>
      </c>
      <c r="I1102" s="19" t="s">
        <v>7589</v>
      </c>
      <c r="J1102" s="20" t="s">
        <v>3173</v>
      </c>
      <c r="K1102" s="19" t="s">
        <v>7590</v>
      </c>
      <c r="L1102" s="19" t="s">
        <v>389</v>
      </c>
      <c r="M1102" s="19">
        <v>1000</v>
      </c>
      <c r="N1102" s="19" t="s">
        <v>540</v>
      </c>
      <c r="O1102" s="23" t="s">
        <v>597</v>
      </c>
      <c r="P1102" s="19">
        <f t="shared" si="51"/>
        <v>3</v>
      </c>
      <c r="Q1102" s="19">
        <f t="shared" si="52"/>
        <v>10000</v>
      </c>
      <c r="R1102" s="19">
        <f t="shared" si="53"/>
        <v>10000000</v>
      </c>
    </row>
    <row r="1103" spans="1:18" ht="12.75" hidden="1" customHeight="1">
      <c r="A1103" s="19">
        <v>5047313</v>
      </c>
      <c r="B1103" s="19" t="s">
        <v>7591</v>
      </c>
      <c r="C1103" s="19" t="s">
        <v>7592</v>
      </c>
      <c r="D1103" s="19" t="s">
        <v>7593</v>
      </c>
      <c r="E1103" s="19">
        <v>40</v>
      </c>
      <c r="F1103" s="19" t="s">
        <v>3169</v>
      </c>
      <c r="G1103" s="19" t="s">
        <v>540</v>
      </c>
      <c r="H1103" s="19" t="s">
        <v>7588</v>
      </c>
      <c r="I1103" s="19" t="s">
        <v>7594</v>
      </c>
      <c r="J1103" s="20" t="s">
        <v>3173</v>
      </c>
      <c r="K1103" s="19" t="s">
        <v>7595</v>
      </c>
      <c r="L1103" s="19" t="s">
        <v>389</v>
      </c>
      <c r="M1103" s="19">
        <v>1000</v>
      </c>
      <c r="N1103" s="19" t="s">
        <v>540</v>
      </c>
      <c r="O1103" s="23" t="s">
        <v>597</v>
      </c>
      <c r="P1103" s="19">
        <f t="shared" si="51"/>
        <v>3</v>
      </c>
      <c r="Q1103" s="19">
        <f t="shared" si="52"/>
        <v>10000</v>
      </c>
      <c r="R1103" s="19">
        <f t="shared" si="53"/>
        <v>10000000</v>
      </c>
    </row>
    <row r="1104" spans="1:18" ht="12.75" hidden="1" customHeight="1">
      <c r="A1104" s="19">
        <v>4215695</v>
      </c>
      <c r="B1104" s="19" t="s">
        <v>4945</v>
      </c>
      <c r="C1104" s="19" t="s">
        <v>4946</v>
      </c>
      <c r="D1104" s="19" t="s">
        <v>4947</v>
      </c>
      <c r="E1104" s="19">
        <v>40</v>
      </c>
      <c r="F1104" s="19" t="s">
        <v>3169</v>
      </c>
      <c r="G1104" s="19" t="s">
        <v>541</v>
      </c>
      <c r="H1104" s="19" t="s">
        <v>7596</v>
      </c>
      <c r="I1104" s="19" t="s">
        <v>4949</v>
      </c>
      <c r="J1104" s="20" t="s">
        <v>3173</v>
      </c>
      <c r="K1104" s="19" t="s">
        <v>4950</v>
      </c>
      <c r="L1104" s="19" t="s">
        <v>389</v>
      </c>
      <c r="M1104" s="19">
        <v>12</v>
      </c>
      <c r="N1104" s="19" t="s">
        <v>541</v>
      </c>
      <c r="O1104" s="23" t="s">
        <v>597</v>
      </c>
      <c r="P1104" s="19">
        <f t="shared" si="51"/>
        <v>3</v>
      </c>
      <c r="Q1104" s="19">
        <f t="shared" si="52"/>
        <v>10000</v>
      </c>
      <c r="R1104" s="19">
        <f t="shared" si="53"/>
        <v>120000</v>
      </c>
    </row>
    <row r="1105" spans="1:18" ht="12.75" customHeight="1">
      <c r="A1105" s="19">
        <v>393</v>
      </c>
      <c r="B1105" s="19" t="s">
        <v>3199</v>
      </c>
      <c r="C1105" s="19" t="s">
        <v>3169</v>
      </c>
      <c r="D1105" s="19" t="s">
        <v>3200</v>
      </c>
      <c r="E1105" s="19">
        <v>40</v>
      </c>
      <c r="F1105" s="19" t="s">
        <v>3169</v>
      </c>
      <c r="G1105" s="19" t="s">
        <v>543</v>
      </c>
      <c r="H1105" s="19" t="s">
        <v>7597</v>
      </c>
      <c r="I1105" s="19" t="s">
        <v>3202</v>
      </c>
      <c r="J1105" s="20" t="s">
        <v>3173</v>
      </c>
      <c r="K1105" s="19" t="s">
        <v>3203</v>
      </c>
      <c r="L1105" s="19" t="s">
        <v>389</v>
      </c>
      <c r="M1105" s="19">
        <v>2</v>
      </c>
      <c r="N1105" s="19" t="s">
        <v>543</v>
      </c>
      <c r="O1105" s="23" t="s">
        <v>597</v>
      </c>
      <c r="P1105" s="19">
        <f t="shared" si="51"/>
        <v>3</v>
      </c>
      <c r="Q1105" s="19">
        <f t="shared" si="52"/>
        <v>10000</v>
      </c>
      <c r="R1105" s="19">
        <f t="shared" si="53"/>
        <v>20000</v>
      </c>
    </row>
    <row r="1106" spans="1:18" ht="12.75" hidden="1" customHeight="1">
      <c r="A1106" s="19">
        <v>5385717</v>
      </c>
      <c r="B1106" s="19" t="s">
        <v>7598</v>
      </c>
      <c r="C1106" s="19" t="s">
        <v>7599</v>
      </c>
      <c r="D1106" s="19" t="s">
        <v>7600</v>
      </c>
      <c r="E1106" s="19">
        <v>40</v>
      </c>
      <c r="F1106" s="19" t="s">
        <v>3169</v>
      </c>
      <c r="G1106" s="19" t="s">
        <v>543</v>
      </c>
      <c r="H1106" s="19" t="s">
        <v>7597</v>
      </c>
      <c r="I1106" s="19" t="s">
        <v>7601</v>
      </c>
      <c r="J1106" s="20" t="s">
        <v>3173</v>
      </c>
      <c r="K1106" s="19" t="s">
        <v>7602</v>
      </c>
      <c r="L1106" s="19" t="s">
        <v>389</v>
      </c>
      <c r="M1106" s="19">
        <v>15</v>
      </c>
      <c r="N1106" s="19" t="s">
        <v>543</v>
      </c>
      <c r="O1106" s="23" t="s">
        <v>597</v>
      </c>
      <c r="P1106" s="19">
        <f t="shared" si="51"/>
        <v>3</v>
      </c>
      <c r="Q1106" s="19">
        <f t="shared" si="52"/>
        <v>10000</v>
      </c>
      <c r="R1106" s="19">
        <f t="shared" si="53"/>
        <v>150000</v>
      </c>
    </row>
    <row r="1107" spans="1:18" ht="12.75" hidden="1" customHeight="1">
      <c r="A1107" s="19">
        <v>13182301</v>
      </c>
      <c r="B1107" s="19" t="s">
        <v>7309</v>
      </c>
      <c r="C1107" s="19" t="s">
        <v>7310</v>
      </c>
      <c r="D1107" s="19" t="s">
        <v>7311</v>
      </c>
      <c r="E1107" s="19">
        <v>40</v>
      </c>
      <c r="F1107" s="19" t="s">
        <v>3169</v>
      </c>
      <c r="G1107" s="19" t="s">
        <v>543</v>
      </c>
      <c r="H1107" s="19" t="s">
        <v>7597</v>
      </c>
      <c r="I1107" s="19" t="s">
        <v>5294</v>
      </c>
      <c r="J1107" s="20" t="s">
        <v>3173</v>
      </c>
      <c r="K1107" s="19" t="s">
        <v>7312</v>
      </c>
      <c r="L1107" s="19" t="s">
        <v>389</v>
      </c>
      <c r="M1107" s="19">
        <v>5</v>
      </c>
      <c r="N1107" s="19" t="s">
        <v>543</v>
      </c>
      <c r="O1107" s="23" t="s">
        <v>597</v>
      </c>
      <c r="P1107" s="19">
        <f t="shared" si="51"/>
        <v>3</v>
      </c>
      <c r="Q1107" s="19">
        <f t="shared" si="52"/>
        <v>10000</v>
      </c>
      <c r="R1107" s="19">
        <f t="shared" si="53"/>
        <v>50000</v>
      </c>
    </row>
    <row r="1108" spans="1:18" ht="12.75" hidden="1" customHeight="1">
      <c r="A1108" s="19">
        <v>1006459</v>
      </c>
      <c r="B1108" s="19" t="s">
        <v>6514</v>
      </c>
      <c r="C1108" s="19" t="s">
        <v>6515</v>
      </c>
      <c r="D1108" s="19" t="s">
        <v>6516</v>
      </c>
      <c r="E1108" s="19">
        <v>40</v>
      </c>
      <c r="F1108" s="19" t="s">
        <v>3169</v>
      </c>
      <c r="G1108" s="19" t="s">
        <v>543</v>
      </c>
      <c r="H1108" s="19" t="s">
        <v>7597</v>
      </c>
      <c r="I1108" s="19" t="s">
        <v>6517</v>
      </c>
      <c r="J1108" s="20" t="s">
        <v>3173</v>
      </c>
      <c r="K1108" s="19" t="s">
        <v>6518</v>
      </c>
      <c r="L1108" s="19" t="s">
        <v>389</v>
      </c>
      <c r="M1108" s="19">
        <v>88</v>
      </c>
      <c r="N1108" s="19" t="s">
        <v>543</v>
      </c>
      <c r="O1108" s="23" t="s">
        <v>597</v>
      </c>
      <c r="P1108" s="19">
        <f t="shared" si="51"/>
        <v>3</v>
      </c>
      <c r="Q1108" s="19">
        <f t="shared" si="52"/>
        <v>10000</v>
      </c>
      <c r="R1108" s="19">
        <f t="shared" si="53"/>
        <v>880000</v>
      </c>
    </row>
    <row r="1109" spans="1:18" ht="12.75" hidden="1" customHeight="1">
      <c r="A1109" s="19">
        <v>350722</v>
      </c>
      <c r="B1109" s="19" t="s">
        <v>7603</v>
      </c>
      <c r="C1109" s="19" t="s">
        <v>7604</v>
      </c>
      <c r="D1109" s="19" t="s">
        <v>7605</v>
      </c>
      <c r="E1109" s="19">
        <v>40</v>
      </c>
      <c r="F1109" s="19" t="s">
        <v>3169</v>
      </c>
      <c r="G1109" s="19" t="s">
        <v>543</v>
      </c>
      <c r="H1109" s="19" t="s">
        <v>7597</v>
      </c>
      <c r="I1109" s="19" t="s">
        <v>7606</v>
      </c>
      <c r="J1109" s="20" t="s">
        <v>3173</v>
      </c>
      <c r="K1109" s="19" t="s">
        <v>7607</v>
      </c>
      <c r="L1109" s="19" t="s">
        <v>389</v>
      </c>
      <c r="M1109" s="19">
        <v>220</v>
      </c>
      <c r="N1109" s="19" t="s">
        <v>543</v>
      </c>
      <c r="O1109" s="23" t="s">
        <v>597</v>
      </c>
      <c r="P1109" s="19">
        <f t="shared" si="51"/>
        <v>3</v>
      </c>
      <c r="Q1109" s="19">
        <f t="shared" si="52"/>
        <v>10000</v>
      </c>
      <c r="R1109" s="19">
        <f t="shared" si="53"/>
        <v>2200000</v>
      </c>
    </row>
    <row r="1110" spans="1:18" ht="12.75" hidden="1" customHeight="1">
      <c r="A1110" s="19">
        <v>3541491</v>
      </c>
      <c r="B1110" s="19" t="s">
        <v>7608</v>
      </c>
      <c r="C1110" s="19" t="s">
        <v>7609</v>
      </c>
      <c r="D1110" s="19" t="s">
        <v>7610</v>
      </c>
      <c r="E1110" s="19">
        <v>40</v>
      </c>
      <c r="F1110" s="19" t="s">
        <v>3169</v>
      </c>
      <c r="G1110" s="19" t="s">
        <v>543</v>
      </c>
      <c r="H1110" s="19" t="s">
        <v>7597</v>
      </c>
      <c r="I1110" s="19" t="s">
        <v>7611</v>
      </c>
      <c r="J1110" s="20" t="s">
        <v>3173</v>
      </c>
      <c r="K1110" s="19" t="s">
        <v>7612</v>
      </c>
      <c r="L1110" s="19" t="s">
        <v>389</v>
      </c>
      <c r="M1110" s="19">
        <v>44</v>
      </c>
      <c r="N1110" s="19" t="s">
        <v>543</v>
      </c>
      <c r="O1110" s="23" t="s">
        <v>597</v>
      </c>
      <c r="P1110" s="19">
        <f t="shared" si="51"/>
        <v>3</v>
      </c>
      <c r="Q1110" s="19">
        <f t="shared" si="52"/>
        <v>10000</v>
      </c>
      <c r="R1110" s="19">
        <f t="shared" si="53"/>
        <v>440000</v>
      </c>
    </row>
    <row r="1111" spans="1:18" ht="12.75" hidden="1" customHeight="1">
      <c r="A1111" s="19">
        <v>6585480</v>
      </c>
      <c r="B1111" s="19" t="s">
        <v>7613</v>
      </c>
      <c r="C1111" s="19" t="s">
        <v>7614</v>
      </c>
      <c r="D1111" s="19" t="s">
        <v>7615</v>
      </c>
      <c r="E1111" s="19">
        <v>40</v>
      </c>
      <c r="F1111" s="19" t="s">
        <v>3169</v>
      </c>
      <c r="G1111" s="19" t="s">
        <v>543</v>
      </c>
      <c r="H1111" s="19" t="s">
        <v>7597</v>
      </c>
      <c r="I1111" s="19" t="s">
        <v>7616</v>
      </c>
      <c r="J1111" s="20" t="s">
        <v>3173</v>
      </c>
      <c r="K1111" s="19" t="s">
        <v>7617</v>
      </c>
      <c r="L1111" s="19" t="s">
        <v>389</v>
      </c>
      <c r="M1111" s="19">
        <v>52</v>
      </c>
      <c r="N1111" s="19" t="s">
        <v>543</v>
      </c>
      <c r="O1111" s="23" t="s">
        <v>597</v>
      </c>
      <c r="P1111" s="19">
        <f t="shared" si="51"/>
        <v>3</v>
      </c>
      <c r="Q1111" s="19">
        <f t="shared" si="52"/>
        <v>10000</v>
      </c>
      <c r="R1111" s="19">
        <f t="shared" si="53"/>
        <v>520000</v>
      </c>
    </row>
    <row r="1112" spans="1:18" ht="12.75" hidden="1" customHeight="1">
      <c r="A1112" s="19">
        <v>13036719</v>
      </c>
      <c r="B1112" s="19" t="s">
        <v>7618</v>
      </c>
      <c r="C1112" s="19" t="s">
        <v>7619</v>
      </c>
      <c r="D1112" s="19" t="s">
        <v>7620</v>
      </c>
      <c r="E1112" s="19">
        <v>40</v>
      </c>
      <c r="F1112" s="19" t="s">
        <v>3169</v>
      </c>
      <c r="G1112" s="19" t="s">
        <v>544</v>
      </c>
      <c r="H1112" s="19" t="s">
        <v>7621</v>
      </c>
      <c r="I1112" s="19" t="s">
        <v>7622</v>
      </c>
      <c r="J1112" s="20" t="s">
        <v>3173</v>
      </c>
      <c r="K1112" s="19" t="s">
        <v>7623</v>
      </c>
      <c r="L1112" s="19" t="s">
        <v>389</v>
      </c>
      <c r="M1112" s="19">
        <v>500</v>
      </c>
      <c r="N1112" s="19" t="s">
        <v>544</v>
      </c>
      <c r="O1112" s="23" t="s">
        <v>597</v>
      </c>
      <c r="P1112" s="19">
        <f t="shared" si="51"/>
        <v>3</v>
      </c>
      <c r="Q1112" s="19">
        <f t="shared" si="52"/>
        <v>10000</v>
      </c>
      <c r="R1112" s="19">
        <f t="shared" si="53"/>
        <v>5000000</v>
      </c>
    </row>
    <row r="1113" spans="1:18" ht="12.75" hidden="1" customHeight="1">
      <c r="A1113" s="19">
        <v>7891813</v>
      </c>
      <c r="B1113" s="19" t="s">
        <v>7624</v>
      </c>
      <c r="C1113" s="19" t="s">
        <v>7625</v>
      </c>
      <c r="D1113" s="19" t="s">
        <v>7626</v>
      </c>
      <c r="E1113" s="19">
        <v>40</v>
      </c>
      <c r="F1113" s="19" t="s">
        <v>3169</v>
      </c>
      <c r="G1113" s="19" t="s">
        <v>544</v>
      </c>
      <c r="H1113" s="19" t="s">
        <v>7621</v>
      </c>
      <c r="I1113" s="19" t="s">
        <v>7627</v>
      </c>
      <c r="J1113" s="20" t="s">
        <v>3173</v>
      </c>
      <c r="K1113" s="19" t="s">
        <v>7628</v>
      </c>
      <c r="L1113" s="19" t="s">
        <v>389</v>
      </c>
      <c r="M1113" s="19">
        <v>1000</v>
      </c>
      <c r="N1113" s="19" t="s">
        <v>544</v>
      </c>
      <c r="O1113" s="23" t="s">
        <v>597</v>
      </c>
      <c r="P1113" s="19">
        <f t="shared" si="51"/>
        <v>3</v>
      </c>
      <c r="Q1113" s="19">
        <f t="shared" si="52"/>
        <v>10000</v>
      </c>
      <c r="R1113" s="19">
        <f t="shared" si="53"/>
        <v>10000000</v>
      </c>
    </row>
    <row r="1114" spans="1:18" ht="12.75" hidden="1" customHeight="1">
      <c r="A1114" s="19">
        <v>7442855</v>
      </c>
      <c r="B1114" s="19" t="s">
        <v>7629</v>
      </c>
      <c r="C1114" s="19" t="s">
        <v>7630</v>
      </c>
      <c r="D1114" s="19" t="s">
        <v>7631</v>
      </c>
      <c r="E1114" s="19">
        <v>40</v>
      </c>
      <c r="F1114" s="19" t="s">
        <v>3169</v>
      </c>
      <c r="G1114" s="19" t="s">
        <v>544</v>
      </c>
      <c r="H1114" s="19" t="s">
        <v>7621</v>
      </c>
      <c r="I1114" s="19" t="s">
        <v>7632</v>
      </c>
      <c r="J1114" s="20" t="s">
        <v>3173</v>
      </c>
      <c r="K1114" s="19" t="s">
        <v>7633</v>
      </c>
      <c r="L1114" s="19" t="s">
        <v>389</v>
      </c>
      <c r="M1114" s="19">
        <v>12500</v>
      </c>
      <c r="N1114" s="19" t="s">
        <v>544</v>
      </c>
      <c r="O1114" s="23" t="s">
        <v>597</v>
      </c>
      <c r="P1114" s="19">
        <f t="shared" si="51"/>
        <v>3</v>
      </c>
      <c r="Q1114" s="19">
        <f t="shared" si="52"/>
        <v>10000</v>
      </c>
      <c r="R1114" s="19">
        <f t="shared" si="53"/>
        <v>125000000</v>
      </c>
    </row>
    <row r="1115" spans="1:18" ht="12.75" hidden="1" customHeight="1">
      <c r="A1115" s="19">
        <v>9538402</v>
      </c>
      <c r="B1115" s="19" t="s">
        <v>7634</v>
      </c>
      <c r="C1115" s="19" t="s">
        <v>7635</v>
      </c>
      <c r="D1115" s="19" t="s">
        <v>7636</v>
      </c>
      <c r="E1115" s="19">
        <v>40</v>
      </c>
      <c r="F1115" s="19" t="s">
        <v>3169</v>
      </c>
      <c r="G1115" s="19" t="s">
        <v>544</v>
      </c>
      <c r="H1115" s="19" t="s">
        <v>7621</v>
      </c>
      <c r="I1115" s="19" t="s">
        <v>4776</v>
      </c>
      <c r="J1115" s="20" t="s">
        <v>3173</v>
      </c>
      <c r="K1115" s="19" t="s">
        <v>7637</v>
      </c>
      <c r="L1115" s="19" t="s">
        <v>389</v>
      </c>
      <c r="M1115" s="19">
        <v>1000</v>
      </c>
      <c r="N1115" s="19" t="s">
        <v>544</v>
      </c>
      <c r="O1115" s="23" t="s">
        <v>597</v>
      </c>
      <c r="P1115" s="19">
        <f t="shared" si="51"/>
        <v>3</v>
      </c>
      <c r="Q1115" s="19">
        <f t="shared" si="52"/>
        <v>10000</v>
      </c>
      <c r="R1115" s="19">
        <f t="shared" si="53"/>
        <v>10000000</v>
      </c>
    </row>
    <row r="1116" spans="1:18" ht="12.75" hidden="1" customHeight="1">
      <c r="A1116" s="19">
        <v>12683442</v>
      </c>
      <c r="B1116" s="19" t="s">
        <v>5049</v>
      </c>
      <c r="C1116" s="19" t="s">
        <v>5050</v>
      </c>
      <c r="D1116" s="19" t="s">
        <v>5051</v>
      </c>
      <c r="E1116" s="19">
        <v>40</v>
      </c>
      <c r="F1116" s="19" t="s">
        <v>3169</v>
      </c>
      <c r="G1116" s="19" t="s">
        <v>544</v>
      </c>
      <c r="H1116" s="19" t="s">
        <v>7621</v>
      </c>
      <c r="I1116" s="19" t="s">
        <v>5053</v>
      </c>
      <c r="J1116" s="20" t="s">
        <v>3173</v>
      </c>
      <c r="K1116" s="19" t="s">
        <v>5054</v>
      </c>
      <c r="L1116" s="19" t="s">
        <v>389</v>
      </c>
      <c r="M1116" s="19">
        <v>4000</v>
      </c>
      <c r="N1116" s="19" t="s">
        <v>544</v>
      </c>
      <c r="O1116" s="23" t="s">
        <v>597</v>
      </c>
      <c r="P1116" s="19">
        <f t="shared" si="51"/>
        <v>3</v>
      </c>
      <c r="Q1116" s="19">
        <f t="shared" si="52"/>
        <v>10000</v>
      </c>
      <c r="R1116" s="19">
        <f t="shared" si="53"/>
        <v>40000000</v>
      </c>
    </row>
    <row r="1117" spans="1:18" ht="12.75" hidden="1" customHeight="1">
      <c r="A1117" s="19">
        <v>12683442</v>
      </c>
      <c r="B1117" s="19" t="s">
        <v>5049</v>
      </c>
      <c r="C1117" s="19" t="s">
        <v>5050</v>
      </c>
      <c r="D1117" s="19" t="s">
        <v>5051</v>
      </c>
      <c r="E1117" s="19">
        <v>40</v>
      </c>
      <c r="F1117" s="19" t="s">
        <v>3169</v>
      </c>
      <c r="G1117" s="19" t="s">
        <v>544</v>
      </c>
      <c r="H1117" s="19" t="s">
        <v>7621</v>
      </c>
      <c r="I1117" s="19" t="s">
        <v>5053</v>
      </c>
      <c r="J1117" s="20" t="s">
        <v>3173</v>
      </c>
      <c r="K1117" s="19" t="s">
        <v>5054</v>
      </c>
      <c r="L1117" s="19" t="s">
        <v>397</v>
      </c>
      <c r="M1117" s="19">
        <v>2000</v>
      </c>
      <c r="N1117" s="19" t="s">
        <v>544</v>
      </c>
      <c r="O1117" s="23" t="s">
        <v>597</v>
      </c>
      <c r="P1117" s="19">
        <f t="shared" si="51"/>
        <v>3</v>
      </c>
      <c r="Q1117" s="19">
        <f t="shared" si="52"/>
        <v>10000</v>
      </c>
      <c r="R1117" s="19">
        <f t="shared" si="53"/>
        <v>20000000</v>
      </c>
    </row>
    <row r="1118" spans="1:18" ht="12.75" hidden="1" customHeight="1">
      <c r="A1118" s="19">
        <v>7835197</v>
      </c>
      <c r="B1118" s="19" t="s">
        <v>7400</v>
      </c>
      <c r="C1118" s="19" t="s">
        <v>7401</v>
      </c>
      <c r="D1118" s="19" t="s">
        <v>7402</v>
      </c>
      <c r="E1118" s="19">
        <v>40</v>
      </c>
      <c r="F1118" s="19" t="s">
        <v>3169</v>
      </c>
      <c r="G1118" s="19" t="s">
        <v>544</v>
      </c>
      <c r="H1118" s="19" t="s">
        <v>7621</v>
      </c>
      <c r="I1118" s="19" t="s">
        <v>7224</v>
      </c>
      <c r="J1118" s="20" t="s">
        <v>3173</v>
      </c>
      <c r="K1118" s="19" t="s">
        <v>7403</v>
      </c>
      <c r="L1118" s="19" t="s">
        <v>389</v>
      </c>
      <c r="M1118" s="19">
        <v>550</v>
      </c>
      <c r="N1118" s="19" t="s">
        <v>544</v>
      </c>
      <c r="O1118" s="23" t="s">
        <v>597</v>
      </c>
      <c r="P1118" s="19">
        <f t="shared" si="51"/>
        <v>3</v>
      </c>
      <c r="Q1118" s="19">
        <f t="shared" si="52"/>
        <v>10000</v>
      </c>
      <c r="R1118" s="19">
        <f t="shared" si="53"/>
        <v>5500000</v>
      </c>
    </row>
    <row r="1119" spans="1:18" ht="12.75" hidden="1" customHeight="1">
      <c r="A1119" s="19">
        <v>7468611</v>
      </c>
      <c r="B1119" s="19" t="s">
        <v>7638</v>
      </c>
      <c r="C1119" s="19" t="s">
        <v>7639</v>
      </c>
      <c r="D1119" s="19" t="s">
        <v>7640</v>
      </c>
      <c r="E1119" s="19">
        <v>40</v>
      </c>
      <c r="F1119" s="19" t="s">
        <v>3169</v>
      </c>
      <c r="G1119" s="19" t="s">
        <v>544</v>
      </c>
      <c r="H1119" s="19" t="s">
        <v>7621</v>
      </c>
      <c r="I1119" s="19" t="s">
        <v>7641</v>
      </c>
      <c r="J1119" s="20" t="s">
        <v>3173</v>
      </c>
      <c r="K1119" s="19" t="s">
        <v>7642</v>
      </c>
      <c r="L1119" s="19" t="s">
        <v>389</v>
      </c>
      <c r="M1119" s="19">
        <v>1000</v>
      </c>
      <c r="N1119" s="19" t="s">
        <v>544</v>
      </c>
      <c r="O1119" s="23" t="s">
        <v>597</v>
      </c>
      <c r="P1119" s="19">
        <f t="shared" si="51"/>
        <v>3</v>
      </c>
      <c r="Q1119" s="19">
        <f t="shared" si="52"/>
        <v>10000</v>
      </c>
      <c r="R1119" s="19">
        <f t="shared" si="53"/>
        <v>10000000</v>
      </c>
    </row>
    <row r="1120" spans="1:18" ht="12.75" hidden="1" customHeight="1">
      <c r="A1120" s="19">
        <v>7056251</v>
      </c>
      <c r="B1120" s="19" t="s">
        <v>7643</v>
      </c>
      <c r="C1120" s="19" t="s">
        <v>7644</v>
      </c>
      <c r="D1120" s="19" t="s">
        <v>7645</v>
      </c>
      <c r="E1120" s="19">
        <v>40</v>
      </c>
      <c r="F1120" s="19" t="s">
        <v>3169</v>
      </c>
      <c r="G1120" s="19" t="s">
        <v>544</v>
      </c>
      <c r="H1120" s="19" t="s">
        <v>7621</v>
      </c>
      <c r="I1120" s="19" t="s">
        <v>7646</v>
      </c>
      <c r="J1120" s="20" t="s">
        <v>7647</v>
      </c>
      <c r="K1120" s="19" t="s">
        <v>7648</v>
      </c>
      <c r="L1120" s="19" t="s">
        <v>389</v>
      </c>
      <c r="M1120" s="19">
        <v>46050</v>
      </c>
      <c r="N1120" s="19" t="s">
        <v>544</v>
      </c>
      <c r="O1120" s="23" t="s">
        <v>597</v>
      </c>
      <c r="P1120" s="19">
        <f t="shared" si="51"/>
        <v>3</v>
      </c>
      <c r="Q1120" s="19">
        <f t="shared" si="52"/>
        <v>10000</v>
      </c>
      <c r="R1120" s="19">
        <f t="shared" si="53"/>
        <v>460500000</v>
      </c>
    </row>
    <row r="1121" spans="1:18" ht="12.75" hidden="1" customHeight="1">
      <c r="A1121" s="19">
        <v>4656085</v>
      </c>
      <c r="B1121" s="19" t="s">
        <v>4394</v>
      </c>
      <c r="C1121" s="19" t="s">
        <v>4395</v>
      </c>
      <c r="D1121" s="19" t="s">
        <v>4396</v>
      </c>
      <c r="E1121" s="19">
        <v>40</v>
      </c>
      <c r="F1121" s="19" t="s">
        <v>3169</v>
      </c>
      <c r="G1121" s="19" t="s">
        <v>544</v>
      </c>
      <c r="H1121" s="19" t="s">
        <v>7621</v>
      </c>
      <c r="I1121" s="19" t="s">
        <v>3626</v>
      </c>
      <c r="J1121" s="20" t="s">
        <v>3173</v>
      </c>
      <c r="K1121" s="19" t="s">
        <v>4397</v>
      </c>
      <c r="L1121" s="19" t="s">
        <v>389</v>
      </c>
      <c r="M1121" s="19">
        <v>800</v>
      </c>
      <c r="N1121" s="19" t="s">
        <v>544</v>
      </c>
      <c r="O1121" s="23" t="s">
        <v>597</v>
      </c>
      <c r="P1121" s="19">
        <f t="shared" si="51"/>
        <v>3</v>
      </c>
      <c r="Q1121" s="19">
        <f t="shared" si="52"/>
        <v>10000</v>
      </c>
      <c r="R1121" s="19">
        <f t="shared" si="53"/>
        <v>8000000</v>
      </c>
    </row>
    <row r="1122" spans="1:18" ht="12.75" hidden="1" customHeight="1">
      <c r="A1122" s="19">
        <v>6943656</v>
      </c>
      <c r="B1122" s="19" t="s">
        <v>5070</v>
      </c>
      <c r="C1122" s="19" t="s">
        <v>5071</v>
      </c>
      <c r="D1122" s="19" t="s">
        <v>5072</v>
      </c>
      <c r="E1122" s="19">
        <v>40</v>
      </c>
      <c r="F1122" s="19" t="s">
        <v>3169</v>
      </c>
      <c r="G1122" s="19" t="s">
        <v>544</v>
      </c>
      <c r="H1122" s="19" t="s">
        <v>7621</v>
      </c>
      <c r="I1122" s="19" t="s">
        <v>5073</v>
      </c>
      <c r="J1122" s="20" t="s">
        <v>3173</v>
      </c>
      <c r="K1122" s="19" t="s">
        <v>5074</v>
      </c>
      <c r="L1122" s="19" t="s">
        <v>389</v>
      </c>
      <c r="M1122" s="19">
        <v>5000</v>
      </c>
      <c r="N1122" s="19" t="s">
        <v>544</v>
      </c>
      <c r="O1122" s="23" t="s">
        <v>597</v>
      </c>
      <c r="P1122" s="19">
        <f t="shared" si="51"/>
        <v>3</v>
      </c>
      <c r="Q1122" s="19">
        <f t="shared" si="52"/>
        <v>10000</v>
      </c>
      <c r="R1122" s="19">
        <f t="shared" si="53"/>
        <v>50000000</v>
      </c>
    </row>
    <row r="1123" spans="1:18" ht="12.75" hidden="1" customHeight="1">
      <c r="A1123" s="19">
        <v>3468830</v>
      </c>
      <c r="B1123" s="19" t="s">
        <v>7649</v>
      </c>
      <c r="C1123" s="19" t="s">
        <v>7650</v>
      </c>
      <c r="D1123" s="19" t="s">
        <v>7651</v>
      </c>
      <c r="E1123" s="19">
        <v>40</v>
      </c>
      <c r="F1123" s="19" t="s">
        <v>3169</v>
      </c>
      <c r="G1123" s="19" t="s">
        <v>544</v>
      </c>
      <c r="H1123" s="19" t="s">
        <v>7621</v>
      </c>
      <c r="I1123" s="19" t="s">
        <v>7652</v>
      </c>
      <c r="J1123" s="20" t="s">
        <v>3173</v>
      </c>
      <c r="K1123" s="19" t="s">
        <v>7653</v>
      </c>
      <c r="L1123" s="19" t="s">
        <v>389</v>
      </c>
      <c r="M1123" s="19">
        <v>200</v>
      </c>
      <c r="N1123" s="19" t="s">
        <v>544</v>
      </c>
      <c r="O1123" s="23" t="s">
        <v>597</v>
      </c>
      <c r="P1123" s="19">
        <f t="shared" si="51"/>
        <v>3</v>
      </c>
      <c r="Q1123" s="19">
        <f t="shared" si="52"/>
        <v>10000</v>
      </c>
      <c r="R1123" s="19">
        <f t="shared" si="53"/>
        <v>2000000</v>
      </c>
    </row>
    <row r="1124" spans="1:18" ht="12.75" hidden="1" customHeight="1">
      <c r="A1124" s="19">
        <v>11499929</v>
      </c>
      <c r="B1124" s="19" t="s">
        <v>5751</v>
      </c>
      <c r="C1124" s="19" t="s">
        <v>5752</v>
      </c>
      <c r="D1124" s="19" t="s">
        <v>7654</v>
      </c>
      <c r="E1124" s="19">
        <v>40</v>
      </c>
      <c r="F1124" s="19" t="s">
        <v>3169</v>
      </c>
      <c r="G1124" s="19" t="s">
        <v>544</v>
      </c>
      <c r="H1124" s="19" t="s">
        <v>7621</v>
      </c>
      <c r="I1124" s="19" t="s">
        <v>4704</v>
      </c>
      <c r="J1124" s="20" t="s">
        <v>3173</v>
      </c>
      <c r="K1124" s="19" t="s">
        <v>7655</v>
      </c>
      <c r="L1124" s="19" t="s">
        <v>389</v>
      </c>
      <c r="M1124" s="19">
        <v>20600</v>
      </c>
      <c r="N1124" s="19" t="s">
        <v>544</v>
      </c>
      <c r="O1124" s="23" t="s">
        <v>597</v>
      </c>
      <c r="P1124" s="19">
        <f t="shared" si="51"/>
        <v>3</v>
      </c>
      <c r="Q1124" s="19">
        <f t="shared" si="52"/>
        <v>10000</v>
      </c>
      <c r="R1124" s="19">
        <f t="shared" si="53"/>
        <v>206000000</v>
      </c>
    </row>
    <row r="1125" spans="1:18" ht="12.75" hidden="1" customHeight="1">
      <c r="A1125" s="19">
        <v>8035271</v>
      </c>
      <c r="B1125" s="19" t="s">
        <v>7656</v>
      </c>
      <c r="C1125" s="19" t="s">
        <v>7657</v>
      </c>
      <c r="D1125" s="19" t="s">
        <v>7658</v>
      </c>
      <c r="E1125" s="19">
        <v>40</v>
      </c>
      <c r="F1125" s="19" t="s">
        <v>3169</v>
      </c>
      <c r="G1125" s="19" t="s">
        <v>544</v>
      </c>
      <c r="H1125" s="19" t="s">
        <v>7621</v>
      </c>
      <c r="I1125" s="19" t="s">
        <v>7659</v>
      </c>
      <c r="J1125" s="20" t="s">
        <v>3173</v>
      </c>
      <c r="K1125" s="19" t="s">
        <v>7660</v>
      </c>
      <c r="L1125" s="19" t="s">
        <v>389</v>
      </c>
      <c r="M1125" s="19">
        <v>2000</v>
      </c>
      <c r="N1125" s="19" t="s">
        <v>544</v>
      </c>
      <c r="O1125" s="23" t="s">
        <v>597</v>
      </c>
      <c r="P1125" s="19">
        <f t="shared" si="51"/>
        <v>3</v>
      </c>
      <c r="Q1125" s="19">
        <f t="shared" si="52"/>
        <v>10000</v>
      </c>
      <c r="R1125" s="19">
        <f t="shared" si="53"/>
        <v>20000000</v>
      </c>
    </row>
    <row r="1126" spans="1:18" ht="12.75" hidden="1" customHeight="1">
      <c r="A1126" s="19">
        <v>7085805</v>
      </c>
      <c r="B1126" s="19" t="s">
        <v>7661</v>
      </c>
      <c r="C1126" s="19" t="s">
        <v>7662</v>
      </c>
      <c r="D1126" s="19" t="s">
        <v>7663</v>
      </c>
      <c r="E1126" s="19">
        <v>40</v>
      </c>
      <c r="F1126" s="19" t="s">
        <v>3169</v>
      </c>
      <c r="G1126" s="19" t="s">
        <v>544</v>
      </c>
      <c r="H1126" s="19" t="s">
        <v>7621</v>
      </c>
      <c r="I1126" s="19" t="s">
        <v>7664</v>
      </c>
      <c r="J1126" s="20" t="s">
        <v>3173</v>
      </c>
      <c r="K1126" s="19" t="s">
        <v>7665</v>
      </c>
      <c r="L1126" s="19" t="s">
        <v>389</v>
      </c>
      <c r="M1126" s="19">
        <v>50</v>
      </c>
      <c r="N1126" s="19" t="s">
        <v>544</v>
      </c>
      <c r="O1126" s="23" t="s">
        <v>597</v>
      </c>
      <c r="P1126" s="19">
        <f t="shared" si="51"/>
        <v>3</v>
      </c>
      <c r="Q1126" s="19">
        <f t="shared" si="52"/>
        <v>10000</v>
      </c>
      <c r="R1126" s="19">
        <f t="shared" si="53"/>
        <v>500000</v>
      </c>
    </row>
    <row r="1127" spans="1:18" ht="12.75" hidden="1" customHeight="1">
      <c r="A1127" s="19">
        <v>7504040</v>
      </c>
      <c r="B1127" s="19" t="s">
        <v>5423</v>
      </c>
      <c r="C1127" s="19" t="s">
        <v>5424</v>
      </c>
      <c r="D1127" s="19" t="s">
        <v>5425</v>
      </c>
      <c r="E1127" s="19">
        <v>40</v>
      </c>
      <c r="F1127" s="19" t="s">
        <v>3169</v>
      </c>
      <c r="G1127" s="19" t="s">
        <v>544</v>
      </c>
      <c r="H1127" s="19" t="s">
        <v>7621</v>
      </c>
      <c r="I1127" s="19" t="s">
        <v>5426</v>
      </c>
      <c r="J1127" s="20" t="s">
        <v>3173</v>
      </c>
      <c r="K1127" s="19" t="s">
        <v>5427</v>
      </c>
      <c r="L1127" s="19" t="s">
        <v>389</v>
      </c>
      <c r="M1127" s="19">
        <v>25</v>
      </c>
      <c r="N1127" s="19" t="s">
        <v>544</v>
      </c>
      <c r="O1127" s="23" t="s">
        <v>597</v>
      </c>
      <c r="P1127" s="19">
        <f t="shared" si="51"/>
        <v>3</v>
      </c>
      <c r="Q1127" s="19">
        <f t="shared" si="52"/>
        <v>10000</v>
      </c>
      <c r="R1127" s="19">
        <f t="shared" si="53"/>
        <v>250000</v>
      </c>
    </row>
    <row r="1128" spans="1:18" ht="12.75" hidden="1" customHeight="1">
      <c r="A1128" s="19">
        <v>4352018</v>
      </c>
      <c r="B1128" s="19" t="s">
        <v>4710</v>
      </c>
      <c r="C1128" s="19" t="s">
        <v>4711</v>
      </c>
      <c r="D1128" s="19" t="s">
        <v>4712</v>
      </c>
      <c r="E1128" s="19">
        <v>40</v>
      </c>
      <c r="F1128" s="19" t="s">
        <v>3169</v>
      </c>
      <c r="G1128" s="19" t="s">
        <v>544</v>
      </c>
      <c r="H1128" s="19" t="s">
        <v>7621</v>
      </c>
      <c r="I1128" s="19" t="s">
        <v>4713</v>
      </c>
      <c r="J1128" s="20" t="s">
        <v>3173</v>
      </c>
      <c r="K1128" s="19" t="s">
        <v>4714</v>
      </c>
      <c r="L1128" s="19" t="s">
        <v>389</v>
      </c>
      <c r="M1128" s="19">
        <v>2000</v>
      </c>
      <c r="N1128" s="19" t="s">
        <v>544</v>
      </c>
      <c r="O1128" s="23" t="s">
        <v>597</v>
      </c>
      <c r="P1128" s="19">
        <f t="shared" si="51"/>
        <v>3</v>
      </c>
      <c r="Q1128" s="19">
        <f t="shared" si="52"/>
        <v>10000</v>
      </c>
      <c r="R1128" s="19">
        <f t="shared" si="53"/>
        <v>20000000</v>
      </c>
    </row>
    <row r="1129" spans="1:18" ht="12.75" hidden="1" customHeight="1">
      <c r="A1129" s="19">
        <v>10074387</v>
      </c>
      <c r="B1129" s="19" t="s">
        <v>7666</v>
      </c>
      <c r="C1129" s="19" t="s">
        <v>7667</v>
      </c>
      <c r="D1129" s="19" t="s">
        <v>7668</v>
      </c>
      <c r="E1129" s="19">
        <v>40</v>
      </c>
      <c r="F1129" s="19" t="s">
        <v>3169</v>
      </c>
      <c r="G1129" s="19" t="s">
        <v>544</v>
      </c>
      <c r="H1129" s="19" t="s">
        <v>7621</v>
      </c>
      <c r="I1129" s="19" t="s">
        <v>4117</v>
      </c>
      <c r="J1129" s="20" t="s">
        <v>3173</v>
      </c>
      <c r="K1129" s="19" t="s">
        <v>7669</v>
      </c>
      <c r="L1129" s="19" t="s">
        <v>389</v>
      </c>
      <c r="M1129" s="19">
        <v>5200</v>
      </c>
      <c r="N1129" s="19" t="s">
        <v>544</v>
      </c>
      <c r="O1129" s="23" t="s">
        <v>597</v>
      </c>
      <c r="P1129" s="19">
        <f t="shared" si="51"/>
        <v>3</v>
      </c>
      <c r="Q1129" s="19">
        <f t="shared" si="52"/>
        <v>10000</v>
      </c>
      <c r="R1129" s="19">
        <f t="shared" si="53"/>
        <v>52000000</v>
      </c>
    </row>
    <row r="1130" spans="1:18" ht="12.75" hidden="1" customHeight="1">
      <c r="A1130" s="19">
        <v>14515162</v>
      </c>
      <c r="B1130" s="19" t="s">
        <v>7670</v>
      </c>
      <c r="C1130" s="19" t="s">
        <v>7671</v>
      </c>
      <c r="D1130" s="19" t="s">
        <v>7672</v>
      </c>
      <c r="E1130" s="19">
        <v>40</v>
      </c>
      <c r="F1130" s="19" t="s">
        <v>3169</v>
      </c>
      <c r="G1130" s="19" t="s">
        <v>544</v>
      </c>
      <c r="H1130" s="19" t="s">
        <v>7621</v>
      </c>
      <c r="I1130" s="19" t="s">
        <v>4478</v>
      </c>
      <c r="J1130" s="20" t="s">
        <v>3173</v>
      </c>
      <c r="K1130" s="19" t="s">
        <v>7673</v>
      </c>
      <c r="L1130" s="19" t="s">
        <v>389</v>
      </c>
      <c r="M1130" s="19">
        <v>2200</v>
      </c>
      <c r="N1130" s="19" t="s">
        <v>544</v>
      </c>
      <c r="O1130" s="23" t="s">
        <v>597</v>
      </c>
      <c r="P1130" s="19">
        <f t="shared" si="51"/>
        <v>3</v>
      </c>
      <c r="Q1130" s="19">
        <f t="shared" si="52"/>
        <v>10000</v>
      </c>
      <c r="R1130" s="19">
        <f t="shared" si="53"/>
        <v>22000000</v>
      </c>
    </row>
    <row r="1131" spans="1:18" ht="12.75" hidden="1" customHeight="1">
      <c r="A1131" s="19">
        <v>8767692</v>
      </c>
      <c r="B1131" s="19" t="s">
        <v>4423</v>
      </c>
      <c r="C1131" s="19" t="s">
        <v>4424</v>
      </c>
      <c r="D1131" s="19" t="s">
        <v>4425</v>
      </c>
      <c r="E1131" s="19">
        <v>40</v>
      </c>
      <c r="F1131" s="19" t="s">
        <v>3169</v>
      </c>
      <c r="G1131" s="19" t="s">
        <v>544</v>
      </c>
      <c r="H1131" s="19" t="s">
        <v>7621</v>
      </c>
      <c r="I1131" s="19" t="s">
        <v>4426</v>
      </c>
      <c r="J1131" s="20" t="s">
        <v>3173</v>
      </c>
      <c r="K1131" s="19" t="s">
        <v>4427</v>
      </c>
      <c r="L1131" s="19" t="s">
        <v>389</v>
      </c>
      <c r="M1131" s="19">
        <v>650</v>
      </c>
      <c r="N1131" s="19" t="s">
        <v>544</v>
      </c>
      <c r="O1131" s="23" t="s">
        <v>597</v>
      </c>
      <c r="P1131" s="19">
        <f t="shared" si="51"/>
        <v>3</v>
      </c>
      <c r="Q1131" s="19">
        <f t="shared" si="52"/>
        <v>10000</v>
      </c>
      <c r="R1131" s="19">
        <f t="shared" si="53"/>
        <v>6500000</v>
      </c>
    </row>
    <row r="1132" spans="1:18" ht="12.75" hidden="1" customHeight="1">
      <c r="A1132" s="19">
        <v>8227749</v>
      </c>
      <c r="B1132" s="19" t="s">
        <v>4428</v>
      </c>
      <c r="C1132" s="19" t="s">
        <v>4429</v>
      </c>
      <c r="D1132" s="19" t="s">
        <v>4430</v>
      </c>
      <c r="E1132" s="19">
        <v>40</v>
      </c>
      <c r="F1132" s="19" t="s">
        <v>3169</v>
      </c>
      <c r="G1132" s="19" t="s">
        <v>544</v>
      </c>
      <c r="H1132" s="19" t="s">
        <v>7621</v>
      </c>
      <c r="I1132" s="19" t="s">
        <v>4431</v>
      </c>
      <c r="J1132" s="20" t="s">
        <v>3173</v>
      </c>
      <c r="K1132" s="19" t="s">
        <v>4432</v>
      </c>
      <c r="L1132" s="19" t="s">
        <v>389</v>
      </c>
      <c r="M1132" s="19">
        <v>3000</v>
      </c>
      <c r="N1132" s="19" t="s">
        <v>544</v>
      </c>
      <c r="O1132" s="23" t="s">
        <v>597</v>
      </c>
      <c r="P1132" s="19">
        <f t="shared" si="51"/>
        <v>3</v>
      </c>
      <c r="Q1132" s="19">
        <f t="shared" si="52"/>
        <v>10000</v>
      </c>
      <c r="R1132" s="19">
        <f t="shared" si="53"/>
        <v>30000000</v>
      </c>
    </row>
    <row r="1133" spans="1:18" ht="12.75" hidden="1" customHeight="1">
      <c r="A1133" s="19">
        <v>12922567</v>
      </c>
      <c r="B1133" s="19" t="s">
        <v>7674</v>
      </c>
      <c r="C1133" s="19" t="s">
        <v>7675</v>
      </c>
      <c r="D1133" s="19" t="s">
        <v>7676</v>
      </c>
      <c r="E1133" s="19">
        <v>40</v>
      </c>
      <c r="F1133" s="19" t="s">
        <v>3169</v>
      </c>
      <c r="G1133" s="19" t="s">
        <v>544</v>
      </c>
      <c r="H1133" s="19" t="s">
        <v>7621</v>
      </c>
      <c r="I1133" s="19" t="s">
        <v>4446</v>
      </c>
      <c r="J1133" s="20" t="s">
        <v>3173</v>
      </c>
      <c r="K1133" s="19" t="s">
        <v>7677</v>
      </c>
      <c r="L1133" s="19" t="s">
        <v>389</v>
      </c>
      <c r="M1133" s="19">
        <v>2400</v>
      </c>
      <c r="N1133" s="19" t="s">
        <v>544</v>
      </c>
      <c r="O1133" s="23" t="s">
        <v>597</v>
      </c>
      <c r="P1133" s="19">
        <f t="shared" si="51"/>
        <v>3</v>
      </c>
      <c r="Q1133" s="19">
        <f t="shared" si="52"/>
        <v>10000</v>
      </c>
      <c r="R1133" s="19">
        <f t="shared" si="53"/>
        <v>24000000</v>
      </c>
    </row>
    <row r="1134" spans="1:18" ht="12.75" hidden="1" customHeight="1">
      <c r="A1134" s="19">
        <v>14120201</v>
      </c>
      <c r="B1134" s="19" t="s">
        <v>7678</v>
      </c>
      <c r="C1134" s="19" t="s">
        <v>7679</v>
      </c>
      <c r="D1134" s="19" t="s">
        <v>7680</v>
      </c>
      <c r="E1134" s="19">
        <v>40</v>
      </c>
      <c r="F1134" s="19" t="s">
        <v>3169</v>
      </c>
      <c r="G1134" s="19" t="s">
        <v>544</v>
      </c>
      <c r="H1134" s="19" t="s">
        <v>7621</v>
      </c>
      <c r="I1134" s="19" t="s">
        <v>7681</v>
      </c>
      <c r="J1134" s="20" t="s">
        <v>3173</v>
      </c>
      <c r="K1134" s="19" t="s">
        <v>7682</v>
      </c>
      <c r="L1134" s="19" t="s">
        <v>389</v>
      </c>
      <c r="M1134" s="19">
        <v>3000</v>
      </c>
      <c r="N1134" s="19" t="s">
        <v>544</v>
      </c>
      <c r="O1134" s="23" t="s">
        <v>597</v>
      </c>
      <c r="P1134" s="19">
        <f t="shared" si="51"/>
        <v>3</v>
      </c>
      <c r="Q1134" s="19">
        <f t="shared" si="52"/>
        <v>10000</v>
      </c>
      <c r="R1134" s="19">
        <f t="shared" si="53"/>
        <v>30000000</v>
      </c>
    </row>
    <row r="1135" spans="1:18" ht="12.75" hidden="1" customHeight="1">
      <c r="A1135" s="19">
        <v>6565571</v>
      </c>
      <c r="B1135" s="19" t="s">
        <v>7683</v>
      </c>
      <c r="C1135" s="19" t="s">
        <v>7684</v>
      </c>
      <c r="D1135" s="19" t="s">
        <v>7685</v>
      </c>
      <c r="E1135" s="19">
        <v>40</v>
      </c>
      <c r="F1135" s="19" t="s">
        <v>3169</v>
      </c>
      <c r="G1135" s="19" t="s">
        <v>544</v>
      </c>
      <c r="H1135" s="19" t="s">
        <v>7621</v>
      </c>
      <c r="I1135" s="19" t="s">
        <v>7686</v>
      </c>
      <c r="J1135" s="20" t="s">
        <v>3173</v>
      </c>
      <c r="K1135" s="19" t="s">
        <v>7687</v>
      </c>
      <c r="L1135" s="19" t="s">
        <v>389</v>
      </c>
      <c r="M1135" s="19">
        <v>125</v>
      </c>
      <c r="N1135" s="19" t="s">
        <v>544</v>
      </c>
      <c r="O1135" s="23" t="s">
        <v>597</v>
      </c>
      <c r="P1135" s="19">
        <f t="shared" si="51"/>
        <v>3</v>
      </c>
      <c r="Q1135" s="19">
        <f t="shared" si="52"/>
        <v>10000</v>
      </c>
      <c r="R1135" s="19">
        <f t="shared" si="53"/>
        <v>1250000</v>
      </c>
    </row>
    <row r="1136" spans="1:18" ht="12.75" hidden="1" customHeight="1">
      <c r="A1136" s="19">
        <v>6685140</v>
      </c>
      <c r="B1136" s="19" t="s">
        <v>7688</v>
      </c>
      <c r="C1136" s="19" t="s">
        <v>7689</v>
      </c>
      <c r="D1136" s="19" t="s">
        <v>7690</v>
      </c>
      <c r="E1136" s="19">
        <v>40</v>
      </c>
      <c r="F1136" s="19" t="s">
        <v>3169</v>
      </c>
      <c r="G1136" s="19" t="s">
        <v>544</v>
      </c>
      <c r="H1136" s="19" t="s">
        <v>7621</v>
      </c>
      <c r="I1136" s="19" t="s">
        <v>7691</v>
      </c>
      <c r="J1136" s="20" t="s">
        <v>3173</v>
      </c>
      <c r="K1136" s="19" t="s">
        <v>7692</v>
      </c>
      <c r="L1136" s="19" t="s">
        <v>397</v>
      </c>
      <c r="M1136" s="19">
        <v>5000</v>
      </c>
      <c r="N1136" s="19" t="s">
        <v>544</v>
      </c>
      <c r="O1136" s="23" t="s">
        <v>597</v>
      </c>
      <c r="P1136" s="19">
        <f t="shared" si="51"/>
        <v>3</v>
      </c>
      <c r="Q1136" s="19">
        <f t="shared" si="52"/>
        <v>10000</v>
      </c>
      <c r="R1136" s="19">
        <f t="shared" si="53"/>
        <v>50000000</v>
      </c>
    </row>
    <row r="1137" spans="1:18" ht="12.75" hidden="1" customHeight="1">
      <c r="A1137" s="19">
        <v>8599386</v>
      </c>
      <c r="B1137" s="19" t="s">
        <v>7693</v>
      </c>
      <c r="C1137" s="19" t="s">
        <v>7694</v>
      </c>
      <c r="D1137" s="19" t="s">
        <v>7695</v>
      </c>
      <c r="E1137" s="19">
        <v>40</v>
      </c>
      <c r="F1137" s="19" t="s">
        <v>3169</v>
      </c>
      <c r="G1137" s="19" t="s">
        <v>544</v>
      </c>
      <c r="H1137" s="19" t="s">
        <v>7621</v>
      </c>
      <c r="I1137" s="19" t="s">
        <v>4606</v>
      </c>
      <c r="J1137" s="20" t="s">
        <v>3173</v>
      </c>
      <c r="K1137" s="19" t="s">
        <v>7696</v>
      </c>
      <c r="L1137" s="19" t="s">
        <v>389</v>
      </c>
      <c r="M1137" s="19">
        <v>56771</v>
      </c>
      <c r="N1137" s="19" t="s">
        <v>544</v>
      </c>
      <c r="O1137" s="23" t="s">
        <v>597</v>
      </c>
      <c r="P1137" s="19">
        <f t="shared" si="51"/>
        <v>3</v>
      </c>
      <c r="Q1137" s="19">
        <f t="shared" si="52"/>
        <v>10000</v>
      </c>
      <c r="R1137" s="19">
        <f t="shared" si="53"/>
        <v>567710000</v>
      </c>
    </row>
    <row r="1138" spans="1:18" ht="12.75" hidden="1" customHeight="1">
      <c r="A1138" s="19">
        <v>10049603</v>
      </c>
      <c r="B1138" s="19" t="s">
        <v>7693</v>
      </c>
      <c r="C1138" s="19" t="s">
        <v>7694</v>
      </c>
      <c r="D1138" s="19" t="s">
        <v>7697</v>
      </c>
      <c r="E1138" s="19">
        <v>40</v>
      </c>
      <c r="F1138" s="19" t="s">
        <v>3169</v>
      </c>
      <c r="G1138" s="19" t="s">
        <v>544</v>
      </c>
      <c r="H1138" s="19" t="s">
        <v>7621</v>
      </c>
      <c r="I1138" s="19" t="s">
        <v>4772</v>
      </c>
      <c r="J1138" s="20" t="s">
        <v>3173</v>
      </c>
      <c r="K1138" s="19" t="s">
        <v>7698</v>
      </c>
      <c r="L1138" s="19" t="s">
        <v>389</v>
      </c>
      <c r="M1138" s="19">
        <v>2000</v>
      </c>
      <c r="N1138" s="19" t="s">
        <v>544</v>
      </c>
      <c r="O1138" s="23" t="s">
        <v>597</v>
      </c>
      <c r="P1138" s="19">
        <f t="shared" si="51"/>
        <v>3</v>
      </c>
      <c r="Q1138" s="19">
        <f t="shared" si="52"/>
        <v>10000</v>
      </c>
      <c r="R1138" s="19">
        <f t="shared" si="53"/>
        <v>20000000</v>
      </c>
    </row>
    <row r="1139" spans="1:18" ht="12.75" hidden="1" customHeight="1">
      <c r="A1139" s="19">
        <v>8171862</v>
      </c>
      <c r="B1139" s="19" t="s">
        <v>4457</v>
      </c>
      <c r="C1139" s="19" t="s">
        <v>4458</v>
      </c>
      <c r="D1139" s="19" t="s">
        <v>4459</v>
      </c>
      <c r="E1139" s="19">
        <v>40</v>
      </c>
      <c r="F1139" s="19" t="s">
        <v>3169</v>
      </c>
      <c r="G1139" s="19" t="s">
        <v>544</v>
      </c>
      <c r="H1139" s="19" t="s">
        <v>7621</v>
      </c>
      <c r="I1139" s="19" t="s">
        <v>3975</v>
      </c>
      <c r="J1139" s="20" t="s">
        <v>3173</v>
      </c>
      <c r="K1139" s="19" t="s">
        <v>4460</v>
      </c>
      <c r="L1139" s="19" t="s">
        <v>389</v>
      </c>
      <c r="M1139" s="19">
        <v>25000</v>
      </c>
      <c r="N1139" s="19" t="s">
        <v>544</v>
      </c>
      <c r="O1139" s="23" t="s">
        <v>597</v>
      </c>
      <c r="P1139" s="19">
        <f t="shared" si="51"/>
        <v>3</v>
      </c>
      <c r="Q1139" s="19">
        <f t="shared" si="52"/>
        <v>10000</v>
      </c>
      <c r="R1139" s="19">
        <f t="shared" si="53"/>
        <v>250000000</v>
      </c>
    </row>
    <row r="1140" spans="1:18" ht="12.75" hidden="1" customHeight="1">
      <c r="A1140" s="19">
        <v>10053043</v>
      </c>
      <c r="B1140" s="19" t="s">
        <v>7699</v>
      </c>
      <c r="C1140" s="19" t="s">
        <v>7700</v>
      </c>
      <c r="D1140" s="19" t="s">
        <v>7701</v>
      </c>
      <c r="E1140" s="19">
        <v>40</v>
      </c>
      <c r="F1140" s="19" t="s">
        <v>3169</v>
      </c>
      <c r="G1140" s="19" t="s">
        <v>544</v>
      </c>
      <c r="H1140" s="19" t="s">
        <v>7621</v>
      </c>
      <c r="I1140" s="19" t="s">
        <v>7702</v>
      </c>
      <c r="J1140" s="20" t="s">
        <v>3173</v>
      </c>
      <c r="K1140" s="19" t="s">
        <v>7703</v>
      </c>
      <c r="L1140" s="19" t="s">
        <v>389</v>
      </c>
      <c r="M1140" s="19">
        <v>7000</v>
      </c>
      <c r="N1140" s="19" t="s">
        <v>544</v>
      </c>
      <c r="O1140" s="23" t="s">
        <v>597</v>
      </c>
      <c r="P1140" s="19">
        <f t="shared" si="51"/>
        <v>3</v>
      </c>
      <c r="Q1140" s="19">
        <f t="shared" si="52"/>
        <v>10000</v>
      </c>
      <c r="R1140" s="19">
        <f t="shared" si="53"/>
        <v>70000000</v>
      </c>
    </row>
    <row r="1141" spans="1:18" ht="12.75" hidden="1" customHeight="1">
      <c r="A1141" s="19">
        <v>3627453</v>
      </c>
      <c r="B1141" s="19" t="s">
        <v>7704</v>
      </c>
      <c r="C1141" s="19" t="s">
        <v>7705</v>
      </c>
      <c r="D1141" s="19" t="s">
        <v>7706</v>
      </c>
      <c r="E1141" s="19">
        <v>40</v>
      </c>
      <c r="F1141" s="19" t="s">
        <v>3169</v>
      </c>
      <c r="G1141" s="19" t="s">
        <v>544</v>
      </c>
      <c r="H1141" s="19" t="s">
        <v>7621</v>
      </c>
      <c r="I1141" s="19" t="s">
        <v>7707</v>
      </c>
      <c r="J1141" s="20" t="s">
        <v>3173</v>
      </c>
      <c r="K1141" s="19" t="s">
        <v>7708</v>
      </c>
      <c r="L1141" s="19" t="s">
        <v>389</v>
      </c>
      <c r="M1141" s="19">
        <v>750</v>
      </c>
      <c r="N1141" s="19" t="s">
        <v>544</v>
      </c>
      <c r="O1141" s="23" t="s">
        <v>597</v>
      </c>
      <c r="P1141" s="19">
        <f t="shared" si="51"/>
        <v>3</v>
      </c>
      <c r="Q1141" s="19">
        <f t="shared" si="52"/>
        <v>10000</v>
      </c>
      <c r="R1141" s="19">
        <f t="shared" si="53"/>
        <v>7500000</v>
      </c>
    </row>
    <row r="1142" spans="1:18" ht="12.75" hidden="1" customHeight="1">
      <c r="A1142" s="19">
        <v>7878564</v>
      </c>
      <c r="B1142" s="19" t="s">
        <v>7709</v>
      </c>
      <c r="C1142" s="19" t="s">
        <v>7710</v>
      </c>
      <c r="D1142" s="19" t="s">
        <v>7711</v>
      </c>
      <c r="E1142" s="19">
        <v>40</v>
      </c>
      <c r="F1142" s="19" t="s">
        <v>3169</v>
      </c>
      <c r="G1142" s="19" t="s">
        <v>544</v>
      </c>
      <c r="H1142" s="19" t="s">
        <v>7621</v>
      </c>
      <c r="I1142" s="19" t="s">
        <v>7712</v>
      </c>
      <c r="J1142" s="20" t="s">
        <v>3173</v>
      </c>
      <c r="K1142" s="19" t="s">
        <v>7713</v>
      </c>
      <c r="L1142" s="19" t="s">
        <v>389</v>
      </c>
      <c r="M1142" s="19">
        <v>4000</v>
      </c>
      <c r="N1142" s="19" t="s">
        <v>544</v>
      </c>
      <c r="O1142" s="23" t="s">
        <v>597</v>
      </c>
      <c r="P1142" s="19">
        <f t="shared" si="51"/>
        <v>3</v>
      </c>
      <c r="Q1142" s="19">
        <f t="shared" si="52"/>
        <v>10000</v>
      </c>
      <c r="R1142" s="19">
        <f t="shared" si="53"/>
        <v>40000000</v>
      </c>
    </row>
    <row r="1143" spans="1:18" ht="12.75" hidden="1" customHeight="1">
      <c r="A1143" s="19">
        <v>9978320</v>
      </c>
      <c r="B1143" s="19" t="s">
        <v>4471</v>
      </c>
      <c r="C1143" s="19" t="s">
        <v>4472</v>
      </c>
      <c r="D1143" s="19" t="s">
        <v>4473</v>
      </c>
      <c r="E1143" s="19">
        <v>40</v>
      </c>
      <c r="F1143" s="19" t="s">
        <v>3169</v>
      </c>
      <c r="G1143" s="19" t="s">
        <v>544</v>
      </c>
      <c r="H1143" s="19" t="s">
        <v>7621</v>
      </c>
      <c r="I1143" s="19" t="s">
        <v>4323</v>
      </c>
      <c r="J1143" s="20" t="s">
        <v>3173</v>
      </c>
      <c r="K1143" s="19" t="s">
        <v>4474</v>
      </c>
      <c r="L1143" s="19" t="s">
        <v>389</v>
      </c>
      <c r="M1143" s="19">
        <v>1800</v>
      </c>
      <c r="N1143" s="19" t="s">
        <v>544</v>
      </c>
      <c r="O1143" s="23" t="s">
        <v>597</v>
      </c>
      <c r="P1143" s="19">
        <f t="shared" si="51"/>
        <v>3</v>
      </c>
      <c r="Q1143" s="19">
        <f t="shared" si="52"/>
        <v>10000</v>
      </c>
      <c r="R1143" s="19">
        <f t="shared" si="53"/>
        <v>18000000</v>
      </c>
    </row>
    <row r="1144" spans="1:18" ht="12.75" hidden="1" customHeight="1">
      <c r="A1144" s="19">
        <v>6345575</v>
      </c>
      <c r="B1144" s="19" t="s">
        <v>4299</v>
      </c>
      <c r="C1144" s="19" t="s">
        <v>4300</v>
      </c>
      <c r="D1144" s="19" t="s">
        <v>7714</v>
      </c>
      <c r="E1144" s="19">
        <v>40</v>
      </c>
      <c r="F1144" s="19" t="s">
        <v>3169</v>
      </c>
      <c r="G1144" s="19" t="s">
        <v>544</v>
      </c>
      <c r="H1144" s="19" t="s">
        <v>7621</v>
      </c>
      <c r="I1144" s="19" t="s">
        <v>7715</v>
      </c>
      <c r="J1144" s="20" t="s">
        <v>3173</v>
      </c>
      <c r="K1144" s="19" t="s">
        <v>7716</v>
      </c>
      <c r="L1144" s="19" t="s">
        <v>389</v>
      </c>
      <c r="M1144" s="19">
        <v>18</v>
      </c>
      <c r="N1144" s="19" t="s">
        <v>544</v>
      </c>
      <c r="O1144" s="23" t="s">
        <v>597</v>
      </c>
      <c r="P1144" s="19">
        <f t="shared" si="51"/>
        <v>3</v>
      </c>
      <c r="Q1144" s="19">
        <f t="shared" si="52"/>
        <v>10000</v>
      </c>
      <c r="R1144" s="19">
        <f t="shared" si="53"/>
        <v>180000</v>
      </c>
    </row>
    <row r="1145" spans="1:18" ht="12.75" hidden="1" customHeight="1">
      <c r="A1145" s="19">
        <v>5283222</v>
      </c>
      <c r="B1145" s="19" t="s">
        <v>7717</v>
      </c>
      <c r="C1145" s="19" t="s">
        <v>7718</v>
      </c>
      <c r="D1145" s="19" t="s">
        <v>7719</v>
      </c>
      <c r="E1145" s="19">
        <v>40</v>
      </c>
      <c r="F1145" s="19" t="s">
        <v>3169</v>
      </c>
      <c r="G1145" s="19" t="s">
        <v>544</v>
      </c>
      <c r="H1145" s="19" t="s">
        <v>7621</v>
      </c>
      <c r="I1145" s="19" t="s">
        <v>7720</v>
      </c>
      <c r="J1145" s="20" t="s">
        <v>3173</v>
      </c>
      <c r="K1145" s="19" t="s">
        <v>7721</v>
      </c>
      <c r="L1145" s="19" t="s">
        <v>389</v>
      </c>
      <c r="M1145" s="19">
        <v>50000</v>
      </c>
      <c r="N1145" s="19" t="s">
        <v>544</v>
      </c>
      <c r="O1145" s="23" t="s">
        <v>597</v>
      </c>
      <c r="P1145" s="19">
        <f t="shared" si="51"/>
        <v>3</v>
      </c>
      <c r="Q1145" s="19">
        <f t="shared" si="52"/>
        <v>10000</v>
      </c>
      <c r="R1145" s="19">
        <f t="shared" si="53"/>
        <v>500000000</v>
      </c>
    </row>
    <row r="1146" spans="1:18" ht="12.75" hidden="1" customHeight="1">
      <c r="A1146" s="19">
        <v>5434963</v>
      </c>
      <c r="B1146" s="19" t="s">
        <v>7722</v>
      </c>
      <c r="C1146" s="19" t="s">
        <v>7723</v>
      </c>
      <c r="D1146" s="19" t="s">
        <v>7724</v>
      </c>
      <c r="E1146" s="19">
        <v>40</v>
      </c>
      <c r="F1146" s="19" t="s">
        <v>3169</v>
      </c>
      <c r="G1146" s="19" t="s">
        <v>544</v>
      </c>
      <c r="H1146" s="19" t="s">
        <v>7621</v>
      </c>
      <c r="I1146" s="19" t="s">
        <v>7725</v>
      </c>
      <c r="J1146" s="20" t="s">
        <v>3173</v>
      </c>
      <c r="K1146" s="19" t="s">
        <v>7726</v>
      </c>
      <c r="L1146" s="19" t="s">
        <v>389</v>
      </c>
      <c r="M1146" s="19">
        <v>15500</v>
      </c>
      <c r="N1146" s="19" t="s">
        <v>544</v>
      </c>
      <c r="O1146" s="23" t="s">
        <v>597</v>
      </c>
      <c r="P1146" s="19">
        <f t="shared" si="51"/>
        <v>3</v>
      </c>
      <c r="Q1146" s="19">
        <f t="shared" si="52"/>
        <v>10000</v>
      </c>
      <c r="R1146" s="19">
        <f t="shared" si="53"/>
        <v>155000000</v>
      </c>
    </row>
    <row r="1147" spans="1:18" ht="12.75" hidden="1" customHeight="1">
      <c r="A1147" s="19">
        <v>5197787</v>
      </c>
      <c r="B1147" s="19" t="s">
        <v>7727</v>
      </c>
      <c r="C1147" s="19" t="s">
        <v>7728</v>
      </c>
      <c r="D1147" s="19" t="s">
        <v>7729</v>
      </c>
      <c r="E1147" s="19">
        <v>40</v>
      </c>
      <c r="F1147" s="19" t="s">
        <v>3169</v>
      </c>
      <c r="G1147" s="19" t="s">
        <v>544</v>
      </c>
      <c r="H1147" s="19" t="s">
        <v>7621</v>
      </c>
      <c r="I1147" s="19" t="s">
        <v>6035</v>
      </c>
      <c r="J1147" s="20" t="s">
        <v>3173</v>
      </c>
      <c r="K1147" s="19" t="s">
        <v>7730</v>
      </c>
      <c r="L1147" s="19" t="s">
        <v>389</v>
      </c>
      <c r="M1147" s="19">
        <v>1400</v>
      </c>
      <c r="N1147" s="19" t="s">
        <v>544</v>
      </c>
      <c r="O1147" s="23" t="s">
        <v>597</v>
      </c>
      <c r="P1147" s="19">
        <f t="shared" si="51"/>
        <v>3</v>
      </c>
      <c r="Q1147" s="19">
        <f t="shared" si="52"/>
        <v>10000</v>
      </c>
      <c r="R1147" s="19">
        <f t="shared" si="53"/>
        <v>14000000</v>
      </c>
    </row>
    <row r="1148" spans="1:18" ht="12.75" hidden="1" customHeight="1">
      <c r="A1148" s="19">
        <v>6201817</v>
      </c>
      <c r="B1148" s="19" t="s">
        <v>6735</v>
      </c>
      <c r="C1148" s="19" t="s">
        <v>6736</v>
      </c>
      <c r="D1148" s="19" t="s">
        <v>6737</v>
      </c>
      <c r="E1148" s="19">
        <v>40</v>
      </c>
      <c r="F1148" s="19" t="s">
        <v>3169</v>
      </c>
      <c r="G1148" s="19" t="s">
        <v>544</v>
      </c>
      <c r="H1148" s="19" t="s">
        <v>7621</v>
      </c>
      <c r="I1148" s="19" t="s">
        <v>6738</v>
      </c>
      <c r="J1148" s="20" t="s">
        <v>3173</v>
      </c>
      <c r="K1148" s="19" t="s">
        <v>6739</v>
      </c>
      <c r="L1148" s="19" t="s">
        <v>389</v>
      </c>
      <c r="M1148" s="19">
        <v>20000</v>
      </c>
      <c r="N1148" s="19" t="s">
        <v>544</v>
      </c>
      <c r="O1148" s="23" t="s">
        <v>597</v>
      </c>
      <c r="P1148" s="19">
        <f t="shared" si="51"/>
        <v>3</v>
      </c>
      <c r="Q1148" s="19">
        <f t="shared" si="52"/>
        <v>10000</v>
      </c>
      <c r="R1148" s="19">
        <f t="shared" si="53"/>
        <v>200000000</v>
      </c>
    </row>
    <row r="1149" spans="1:18" ht="12.75" hidden="1" customHeight="1">
      <c r="A1149" s="19">
        <v>6244606</v>
      </c>
      <c r="B1149" s="19" t="s">
        <v>5641</v>
      </c>
      <c r="C1149" s="19" t="s">
        <v>5642</v>
      </c>
      <c r="D1149" s="19" t="s">
        <v>5643</v>
      </c>
      <c r="E1149" s="19">
        <v>40</v>
      </c>
      <c r="F1149" s="19" t="s">
        <v>3169</v>
      </c>
      <c r="G1149" s="19" t="s">
        <v>544</v>
      </c>
      <c r="H1149" s="19" t="s">
        <v>7621</v>
      </c>
      <c r="I1149" s="19" t="s">
        <v>5644</v>
      </c>
      <c r="J1149" s="20" t="s">
        <v>3173</v>
      </c>
      <c r="K1149" s="19" t="s">
        <v>5645</v>
      </c>
      <c r="L1149" s="19" t="s">
        <v>389</v>
      </c>
      <c r="M1149" s="19">
        <v>800</v>
      </c>
      <c r="N1149" s="19" t="s">
        <v>544</v>
      </c>
      <c r="O1149" s="23" t="s">
        <v>597</v>
      </c>
      <c r="P1149" s="19">
        <f t="shared" si="51"/>
        <v>3</v>
      </c>
      <c r="Q1149" s="19">
        <f t="shared" si="52"/>
        <v>10000</v>
      </c>
      <c r="R1149" s="19">
        <f t="shared" si="53"/>
        <v>8000000</v>
      </c>
    </row>
    <row r="1150" spans="1:18" ht="12.75" hidden="1" customHeight="1">
      <c r="A1150" s="19">
        <v>4859124</v>
      </c>
      <c r="B1150" s="19" t="s">
        <v>7354</v>
      </c>
      <c r="C1150" s="19" t="s">
        <v>7355</v>
      </c>
      <c r="D1150" s="19" t="s">
        <v>7356</v>
      </c>
      <c r="E1150" s="19">
        <v>40</v>
      </c>
      <c r="F1150" s="19" t="s">
        <v>3169</v>
      </c>
      <c r="G1150" s="19" t="s">
        <v>544</v>
      </c>
      <c r="H1150" s="19" t="s">
        <v>7621</v>
      </c>
      <c r="I1150" s="19" t="s">
        <v>7357</v>
      </c>
      <c r="J1150" s="20" t="s">
        <v>3173</v>
      </c>
      <c r="K1150" s="19" t="s">
        <v>7358</v>
      </c>
      <c r="L1150" s="19" t="s">
        <v>389</v>
      </c>
      <c r="M1150" s="19">
        <v>100</v>
      </c>
      <c r="N1150" s="19" t="s">
        <v>544</v>
      </c>
      <c r="O1150" s="23" t="s">
        <v>597</v>
      </c>
      <c r="P1150" s="19">
        <f t="shared" si="51"/>
        <v>3</v>
      </c>
      <c r="Q1150" s="19">
        <f t="shared" si="52"/>
        <v>10000</v>
      </c>
      <c r="R1150" s="19">
        <f t="shared" si="53"/>
        <v>1000000</v>
      </c>
    </row>
    <row r="1151" spans="1:18" ht="12.75" hidden="1" customHeight="1">
      <c r="A1151" s="19">
        <v>8418275</v>
      </c>
      <c r="B1151" s="19" t="s">
        <v>7731</v>
      </c>
      <c r="C1151" s="19" t="s">
        <v>7732</v>
      </c>
      <c r="D1151" s="19" t="s">
        <v>7733</v>
      </c>
      <c r="E1151" s="19">
        <v>40</v>
      </c>
      <c r="F1151" s="19" t="s">
        <v>3169</v>
      </c>
      <c r="G1151" s="19" t="s">
        <v>544</v>
      </c>
      <c r="H1151" s="19" t="s">
        <v>7621</v>
      </c>
      <c r="I1151" s="19" t="s">
        <v>7734</v>
      </c>
      <c r="J1151" s="20" t="s">
        <v>3173</v>
      </c>
      <c r="K1151" s="19" t="s">
        <v>7735</v>
      </c>
      <c r="L1151" s="19" t="s">
        <v>389</v>
      </c>
      <c r="M1151" s="19">
        <v>500</v>
      </c>
      <c r="N1151" s="19" t="s">
        <v>544</v>
      </c>
      <c r="O1151" s="23" t="s">
        <v>597</v>
      </c>
      <c r="P1151" s="19">
        <f t="shared" si="51"/>
        <v>3</v>
      </c>
      <c r="Q1151" s="19">
        <f t="shared" si="52"/>
        <v>10000</v>
      </c>
      <c r="R1151" s="19">
        <f t="shared" si="53"/>
        <v>5000000</v>
      </c>
    </row>
    <row r="1152" spans="1:18" ht="12.75" hidden="1" customHeight="1">
      <c r="A1152" s="19">
        <v>12037393</v>
      </c>
      <c r="B1152" s="19" t="s">
        <v>7736</v>
      </c>
      <c r="C1152" s="19" t="s">
        <v>7737</v>
      </c>
      <c r="D1152" s="19" t="s">
        <v>7738</v>
      </c>
      <c r="E1152" s="19">
        <v>40</v>
      </c>
      <c r="F1152" s="19" t="s">
        <v>3169</v>
      </c>
      <c r="G1152" s="19" t="s">
        <v>544</v>
      </c>
      <c r="H1152" s="19" t="s">
        <v>7621</v>
      </c>
      <c r="I1152" s="19" t="s">
        <v>7739</v>
      </c>
      <c r="J1152" s="20" t="s">
        <v>3173</v>
      </c>
      <c r="K1152" s="19" t="s">
        <v>7740</v>
      </c>
      <c r="L1152" s="19" t="s">
        <v>389</v>
      </c>
      <c r="M1152" s="19">
        <v>2000</v>
      </c>
      <c r="N1152" s="19" t="s">
        <v>544</v>
      </c>
      <c r="O1152" s="23" t="s">
        <v>597</v>
      </c>
      <c r="P1152" s="19">
        <f t="shared" si="51"/>
        <v>3</v>
      </c>
      <c r="Q1152" s="19">
        <f t="shared" si="52"/>
        <v>10000</v>
      </c>
      <c r="R1152" s="19">
        <f t="shared" si="53"/>
        <v>20000000</v>
      </c>
    </row>
    <row r="1153" spans="1:18" ht="12.75" hidden="1" customHeight="1">
      <c r="A1153" s="19">
        <v>7610530</v>
      </c>
      <c r="B1153" s="19" t="s">
        <v>6580</v>
      </c>
      <c r="C1153" s="19" t="s">
        <v>6581</v>
      </c>
      <c r="D1153" s="19" t="s">
        <v>6582</v>
      </c>
      <c r="E1153" s="19">
        <v>40</v>
      </c>
      <c r="F1153" s="19" t="s">
        <v>3169</v>
      </c>
      <c r="G1153" s="19" t="s">
        <v>544</v>
      </c>
      <c r="H1153" s="19" t="s">
        <v>7621</v>
      </c>
      <c r="I1153" s="19" t="s">
        <v>6583</v>
      </c>
      <c r="J1153" s="20" t="s">
        <v>3173</v>
      </c>
      <c r="K1153" s="19" t="s">
        <v>6584</v>
      </c>
      <c r="L1153" s="19" t="s">
        <v>389</v>
      </c>
      <c r="M1153" s="19">
        <v>17900</v>
      </c>
      <c r="N1153" s="19" t="s">
        <v>544</v>
      </c>
      <c r="O1153" s="23" t="s">
        <v>597</v>
      </c>
      <c r="P1153" s="19">
        <f t="shared" si="51"/>
        <v>3</v>
      </c>
      <c r="Q1153" s="19">
        <f t="shared" si="52"/>
        <v>10000</v>
      </c>
      <c r="R1153" s="19">
        <f t="shared" si="53"/>
        <v>179000000</v>
      </c>
    </row>
    <row r="1154" spans="1:18" ht="12.75" hidden="1" customHeight="1">
      <c r="A1154" s="19">
        <v>9157804</v>
      </c>
      <c r="B1154" s="19" t="s">
        <v>4523</v>
      </c>
      <c r="C1154" s="19" t="s">
        <v>4524</v>
      </c>
      <c r="D1154" s="19" t="s">
        <v>4525</v>
      </c>
      <c r="E1154" s="19">
        <v>40</v>
      </c>
      <c r="F1154" s="19" t="s">
        <v>3169</v>
      </c>
      <c r="G1154" s="19" t="s">
        <v>544</v>
      </c>
      <c r="H1154" s="19" t="s">
        <v>7621</v>
      </c>
      <c r="I1154" s="19" t="s">
        <v>3965</v>
      </c>
      <c r="J1154" s="20" t="s">
        <v>3173</v>
      </c>
      <c r="K1154" s="19" t="s">
        <v>4526</v>
      </c>
      <c r="L1154" s="19" t="s">
        <v>389</v>
      </c>
      <c r="M1154" s="19">
        <v>6100</v>
      </c>
      <c r="N1154" s="19" t="s">
        <v>544</v>
      </c>
      <c r="O1154" s="23" t="s">
        <v>597</v>
      </c>
      <c r="P1154" s="19">
        <f t="shared" si="51"/>
        <v>3</v>
      </c>
      <c r="Q1154" s="19">
        <f t="shared" si="52"/>
        <v>10000</v>
      </c>
      <c r="R1154" s="19">
        <f t="shared" si="53"/>
        <v>61000000</v>
      </c>
    </row>
    <row r="1155" spans="1:18" ht="12.75" hidden="1" customHeight="1">
      <c r="A1155" s="19">
        <v>350451</v>
      </c>
      <c r="B1155" s="19" t="s">
        <v>7741</v>
      </c>
      <c r="C1155" s="19" t="s">
        <v>7742</v>
      </c>
      <c r="D1155" s="19" t="s">
        <v>7743</v>
      </c>
      <c r="E1155" s="19">
        <v>40</v>
      </c>
      <c r="F1155" s="19" t="s">
        <v>3169</v>
      </c>
      <c r="G1155" s="19" t="s">
        <v>544</v>
      </c>
      <c r="H1155" s="19" t="s">
        <v>7621</v>
      </c>
      <c r="I1155" s="19" t="s">
        <v>7744</v>
      </c>
      <c r="J1155" s="20" t="s">
        <v>3173</v>
      </c>
      <c r="K1155" s="19" t="s">
        <v>7745</v>
      </c>
      <c r="L1155" s="19" t="s">
        <v>389</v>
      </c>
      <c r="M1155" s="19">
        <v>3875</v>
      </c>
      <c r="N1155" s="19" t="s">
        <v>544</v>
      </c>
      <c r="O1155" s="23" t="s">
        <v>597</v>
      </c>
      <c r="P1155" s="19">
        <f t="shared" si="51"/>
        <v>3</v>
      </c>
      <c r="Q1155" s="19">
        <f t="shared" si="52"/>
        <v>10000</v>
      </c>
      <c r="R1155" s="19">
        <f t="shared" si="53"/>
        <v>38750000</v>
      </c>
    </row>
    <row r="1156" spans="1:18" ht="12.75" hidden="1" customHeight="1">
      <c r="A1156" s="19">
        <v>13111139</v>
      </c>
      <c r="B1156" s="19" t="s">
        <v>7746</v>
      </c>
      <c r="C1156" s="19" t="s">
        <v>7747</v>
      </c>
      <c r="D1156" s="19" t="s">
        <v>7748</v>
      </c>
      <c r="E1156" s="19">
        <v>40</v>
      </c>
      <c r="F1156" s="19" t="s">
        <v>3169</v>
      </c>
      <c r="G1156" s="19" t="s">
        <v>544</v>
      </c>
      <c r="H1156" s="19" t="s">
        <v>7621</v>
      </c>
      <c r="I1156" s="19" t="s">
        <v>7749</v>
      </c>
      <c r="J1156" s="20" t="s">
        <v>3173</v>
      </c>
      <c r="K1156" s="19" t="s">
        <v>7750</v>
      </c>
      <c r="L1156" s="19" t="s">
        <v>389</v>
      </c>
      <c r="M1156" s="19">
        <v>600</v>
      </c>
      <c r="N1156" s="19" t="s">
        <v>544</v>
      </c>
      <c r="O1156" s="23" t="s">
        <v>597</v>
      </c>
      <c r="P1156" s="19">
        <f t="shared" ref="P1156:P1219" si="54">LEN(G1156)</f>
        <v>3</v>
      </c>
      <c r="Q1156" s="19">
        <f t="shared" ref="Q1156:Q1219" si="55">VLOOKUP(N1156,$X$3:$Y$993,2,0)</f>
        <v>10000</v>
      </c>
      <c r="R1156" s="19">
        <f t="shared" ref="R1156:R1219" si="56">Q1156*M1156</f>
        <v>6000000</v>
      </c>
    </row>
    <row r="1157" spans="1:18" ht="12.75" hidden="1" customHeight="1">
      <c r="A1157" s="19">
        <v>11579234</v>
      </c>
      <c r="B1157" s="19" t="s">
        <v>7751</v>
      </c>
      <c r="C1157" s="19" t="s">
        <v>7752</v>
      </c>
      <c r="D1157" s="19" t="s">
        <v>7753</v>
      </c>
      <c r="E1157" s="19">
        <v>40</v>
      </c>
      <c r="F1157" s="19" t="s">
        <v>3169</v>
      </c>
      <c r="G1157" s="19" t="s">
        <v>544</v>
      </c>
      <c r="H1157" s="19" t="s">
        <v>7621</v>
      </c>
      <c r="I1157" s="19" t="s">
        <v>3907</v>
      </c>
      <c r="J1157" s="20" t="s">
        <v>3173</v>
      </c>
      <c r="K1157" s="19" t="s">
        <v>7754</v>
      </c>
      <c r="L1157" s="19" t="s">
        <v>389</v>
      </c>
      <c r="M1157" s="19">
        <v>11000</v>
      </c>
      <c r="N1157" s="19" t="s">
        <v>544</v>
      </c>
      <c r="O1157" s="23" t="s">
        <v>597</v>
      </c>
      <c r="P1157" s="19">
        <f t="shared" si="54"/>
        <v>3</v>
      </c>
      <c r="Q1157" s="19">
        <f t="shared" si="55"/>
        <v>10000</v>
      </c>
      <c r="R1157" s="19">
        <f t="shared" si="56"/>
        <v>110000000</v>
      </c>
    </row>
    <row r="1158" spans="1:18" ht="12.75" hidden="1" customHeight="1">
      <c r="A1158" s="19">
        <v>8430296</v>
      </c>
      <c r="B1158" s="19" t="s">
        <v>7755</v>
      </c>
      <c r="C1158" s="19" t="s">
        <v>7756</v>
      </c>
      <c r="D1158" s="19" t="s">
        <v>7757</v>
      </c>
      <c r="E1158" s="19">
        <v>40</v>
      </c>
      <c r="F1158" s="19" t="s">
        <v>3169</v>
      </c>
      <c r="G1158" s="19" t="s">
        <v>544</v>
      </c>
      <c r="H1158" s="19" t="s">
        <v>7621</v>
      </c>
      <c r="I1158" s="19" t="s">
        <v>3733</v>
      </c>
      <c r="J1158" s="20" t="s">
        <v>3173</v>
      </c>
      <c r="K1158" s="19" t="s">
        <v>7758</v>
      </c>
      <c r="L1158" s="19" t="s">
        <v>389</v>
      </c>
      <c r="M1158" s="19">
        <v>4000</v>
      </c>
      <c r="N1158" s="19" t="s">
        <v>544</v>
      </c>
      <c r="O1158" s="23" t="s">
        <v>597</v>
      </c>
      <c r="P1158" s="19">
        <f t="shared" si="54"/>
        <v>3</v>
      </c>
      <c r="Q1158" s="19">
        <f t="shared" si="55"/>
        <v>10000</v>
      </c>
      <c r="R1158" s="19">
        <f t="shared" si="56"/>
        <v>40000000</v>
      </c>
    </row>
    <row r="1159" spans="1:18" ht="12.75" hidden="1" customHeight="1">
      <c r="A1159" s="19">
        <v>8447580</v>
      </c>
      <c r="B1159" s="19" t="s">
        <v>7759</v>
      </c>
      <c r="C1159" s="19" t="s">
        <v>7760</v>
      </c>
      <c r="D1159" s="19" t="s">
        <v>7761</v>
      </c>
      <c r="E1159" s="19">
        <v>40</v>
      </c>
      <c r="F1159" s="19" t="s">
        <v>3169</v>
      </c>
      <c r="G1159" s="19" t="s">
        <v>544</v>
      </c>
      <c r="H1159" s="19" t="s">
        <v>7621</v>
      </c>
      <c r="I1159" s="19" t="s">
        <v>3975</v>
      </c>
      <c r="J1159" s="20" t="s">
        <v>3173</v>
      </c>
      <c r="K1159" s="19" t="s">
        <v>7762</v>
      </c>
      <c r="L1159" s="19" t="s">
        <v>389</v>
      </c>
      <c r="M1159" s="19">
        <v>400</v>
      </c>
      <c r="N1159" s="19" t="s">
        <v>544</v>
      </c>
      <c r="O1159" s="23" t="s">
        <v>597</v>
      </c>
      <c r="P1159" s="19">
        <f t="shared" si="54"/>
        <v>3</v>
      </c>
      <c r="Q1159" s="19">
        <f t="shared" si="55"/>
        <v>10000</v>
      </c>
      <c r="R1159" s="19">
        <f t="shared" si="56"/>
        <v>4000000</v>
      </c>
    </row>
    <row r="1160" spans="1:18" ht="12.75" hidden="1" customHeight="1">
      <c r="A1160" s="19">
        <v>7610531</v>
      </c>
      <c r="B1160" s="19" t="s">
        <v>7763</v>
      </c>
      <c r="C1160" s="19" t="s">
        <v>7764</v>
      </c>
      <c r="D1160" s="19" t="s">
        <v>7765</v>
      </c>
      <c r="E1160" s="19">
        <v>40</v>
      </c>
      <c r="F1160" s="19" t="s">
        <v>3169</v>
      </c>
      <c r="G1160" s="19" t="s">
        <v>544</v>
      </c>
      <c r="H1160" s="19" t="s">
        <v>7621</v>
      </c>
      <c r="I1160" s="19" t="s">
        <v>7126</v>
      </c>
      <c r="J1160" s="20" t="s">
        <v>3173</v>
      </c>
      <c r="K1160" s="19" t="s">
        <v>7766</v>
      </c>
      <c r="L1160" s="19" t="s">
        <v>389</v>
      </c>
      <c r="M1160" s="19">
        <v>2025</v>
      </c>
      <c r="N1160" s="19" t="s">
        <v>544</v>
      </c>
      <c r="O1160" s="23" t="s">
        <v>597</v>
      </c>
      <c r="P1160" s="19">
        <f t="shared" si="54"/>
        <v>3</v>
      </c>
      <c r="Q1160" s="19">
        <f t="shared" si="55"/>
        <v>10000</v>
      </c>
      <c r="R1160" s="19">
        <f t="shared" si="56"/>
        <v>20250000</v>
      </c>
    </row>
    <row r="1161" spans="1:18" ht="12.75" hidden="1" customHeight="1">
      <c r="A1161" s="19">
        <v>14973930</v>
      </c>
      <c r="B1161" s="19" t="s">
        <v>7767</v>
      </c>
      <c r="C1161" s="19" t="s">
        <v>7768</v>
      </c>
      <c r="D1161" s="19" t="s">
        <v>7769</v>
      </c>
      <c r="E1161" s="19">
        <v>40</v>
      </c>
      <c r="F1161" s="19" t="s">
        <v>3169</v>
      </c>
      <c r="G1161" s="19" t="s">
        <v>544</v>
      </c>
      <c r="H1161" s="19" t="s">
        <v>7621</v>
      </c>
      <c r="I1161" s="19" t="s">
        <v>7770</v>
      </c>
      <c r="J1161" s="20" t="s">
        <v>3173</v>
      </c>
      <c r="K1161" s="19" t="s">
        <v>7771</v>
      </c>
      <c r="L1161" s="19" t="s">
        <v>389</v>
      </c>
      <c r="M1161" s="19">
        <v>22</v>
      </c>
      <c r="N1161" s="19" t="s">
        <v>544</v>
      </c>
      <c r="O1161" s="23" t="s">
        <v>597</v>
      </c>
      <c r="P1161" s="19">
        <f t="shared" si="54"/>
        <v>3</v>
      </c>
      <c r="Q1161" s="19">
        <f t="shared" si="55"/>
        <v>10000</v>
      </c>
      <c r="R1161" s="19">
        <f t="shared" si="56"/>
        <v>220000</v>
      </c>
    </row>
    <row r="1162" spans="1:18" ht="12.75" hidden="1" customHeight="1">
      <c r="A1162" s="19">
        <v>7121510</v>
      </c>
      <c r="B1162" s="19" t="s">
        <v>4561</v>
      </c>
      <c r="C1162" s="19" t="s">
        <v>4562</v>
      </c>
      <c r="D1162" s="19" t="s">
        <v>4563</v>
      </c>
      <c r="E1162" s="19">
        <v>40</v>
      </c>
      <c r="F1162" s="19" t="s">
        <v>3169</v>
      </c>
      <c r="G1162" s="19" t="s">
        <v>544</v>
      </c>
      <c r="H1162" s="19" t="s">
        <v>7621</v>
      </c>
      <c r="I1162" s="19" t="s">
        <v>4564</v>
      </c>
      <c r="J1162" s="20" t="s">
        <v>3173</v>
      </c>
      <c r="K1162" s="19" t="s">
        <v>4565</v>
      </c>
      <c r="L1162" s="19" t="s">
        <v>389</v>
      </c>
      <c r="M1162" s="19">
        <v>7050</v>
      </c>
      <c r="N1162" s="19" t="s">
        <v>544</v>
      </c>
      <c r="O1162" s="23" t="s">
        <v>597</v>
      </c>
      <c r="P1162" s="19">
        <f t="shared" si="54"/>
        <v>3</v>
      </c>
      <c r="Q1162" s="19">
        <f t="shared" si="55"/>
        <v>10000</v>
      </c>
      <c r="R1162" s="19">
        <f t="shared" si="56"/>
        <v>70500000</v>
      </c>
    </row>
    <row r="1163" spans="1:18" ht="12.75" hidden="1" customHeight="1">
      <c r="A1163" s="19">
        <v>13138360</v>
      </c>
      <c r="B1163" s="19" t="s">
        <v>4566</v>
      </c>
      <c r="C1163" s="19" t="s">
        <v>4567</v>
      </c>
      <c r="D1163" s="19" t="s">
        <v>4568</v>
      </c>
      <c r="E1163" s="19">
        <v>40</v>
      </c>
      <c r="F1163" s="19" t="s">
        <v>3169</v>
      </c>
      <c r="G1163" s="19" t="s">
        <v>544</v>
      </c>
      <c r="H1163" s="19" t="s">
        <v>7621</v>
      </c>
      <c r="I1163" s="19" t="s">
        <v>4569</v>
      </c>
      <c r="J1163" s="20" t="s">
        <v>3173</v>
      </c>
      <c r="K1163" s="19" t="s">
        <v>4570</v>
      </c>
      <c r="L1163" s="19" t="s">
        <v>389</v>
      </c>
      <c r="M1163" s="19">
        <v>800</v>
      </c>
      <c r="N1163" s="19" t="s">
        <v>544</v>
      </c>
      <c r="O1163" s="23" t="s">
        <v>597</v>
      </c>
      <c r="P1163" s="19">
        <f t="shared" si="54"/>
        <v>3</v>
      </c>
      <c r="Q1163" s="19">
        <f t="shared" si="55"/>
        <v>10000</v>
      </c>
      <c r="R1163" s="19">
        <f t="shared" si="56"/>
        <v>8000000</v>
      </c>
    </row>
    <row r="1164" spans="1:18" ht="12.75" hidden="1" customHeight="1">
      <c r="A1164" s="19">
        <v>7092455</v>
      </c>
      <c r="B1164" s="19" t="s">
        <v>7772</v>
      </c>
      <c r="C1164" s="19" t="s">
        <v>7773</v>
      </c>
      <c r="D1164" s="19" t="s">
        <v>7774</v>
      </c>
      <c r="E1164" s="19">
        <v>40</v>
      </c>
      <c r="F1164" s="19" t="s">
        <v>3169</v>
      </c>
      <c r="G1164" s="19" t="s">
        <v>544</v>
      </c>
      <c r="H1164" s="19" t="s">
        <v>7621</v>
      </c>
      <c r="I1164" s="19" t="s">
        <v>7775</v>
      </c>
      <c r="J1164" s="20" t="s">
        <v>3173</v>
      </c>
      <c r="K1164" s="19" t="s">
        <v>7776</v>
      </c>
      <c r="L1164" s="19" t="s">
        <v>389</v>
      </c>
      <c r="M1164" s="19">
        <v>2600</v>
      </c>
      <c r="N1164" s="19" t="s">
        <v>544</v>
      </c>
      <c r="O1164" s="23" t="s">
        <v>597</v>
      </c>
      <c r="P1164" s="19">
        <f t="shared" si="54"/>
        <v>3</v>
      </c>
      <c r="Q1164" s="19">
        <f t="shared" si="55"/>
        <v>10000</v>
      </c>
      <c r="R1164" s="19">
        <f t="shared" si="56"/>
        <v>26000000</v>
      </c>
    </row>
    <row r="1165" spans="1:18" ht="12.75" hidden="1" customHeight="1">
      <c r="A1165" s="19">
        <v>7501157</v>
      </c>
      <c r="B1165" s="19" t="s">
        <v>7777</v>
      </c>
      <c r="C1165" s="19" t="s">
        <v>7778</v>
      </c>
      <c r="D1165" s="19" t="s">
        <v>7779</v>
      </c>
      <c r="E1165" s="19">
        <v>40</v>
      </c>
      <c r="F1165" s="19" t="s">
        <v>3169</v>
      </c>
      <c r="G1165" s="19" t="s">
        <v>544</v>
      </c>
      <c r="H1165" s="19" t="s">
        <v>7621</v>
      </c>
      <c r="I1165" s="19" t="s">
        <v>7780</v>
      </c>
      <c r="J1165" s="20" t="s">
        <v>3173</v>
      </c>
      <c r="K1165" s="19" t="s">
        <v>7781</v>
      </c>
      <c r="L1165" s="19" t="s">
        <v>389</v>
      </c>
      <c r="M1165" s="19">
        <v>24000</v>
      </c>
      <c r="N1165" s="19" t="s">
        <v>544</v>
      </c>
      <c r="O1165" s="23" t="s">
        <v>597</v>
      </c>
      <c r="P1165" s="19">
        <f t="shared" si="54"/>
        <v>3</v>
      </c>
      <c r="Q1165" s="19">
        <f t="shared" si="55"/>
        <v>10000</v>
      </c>
      <c r="R1165" s="19">
        <f t="shared" si="56"/>
        <v>240000000</v>
      </c>
    </row>
    <row r="1166" spans="1:18" ht="12.75" hidden="1" customHeight="1">
      <c r="A1166" s="19">
        <v>8816433</v>
      </c>
      <c r="B1166" s="19" t="s">
        <v>6499</v>
      </c>
      <c r="C1166" s="19" t="s">
        <v>6500</v>
      </c>
      <c r="D1166" s="19" t="s">
        <v>6501</v>
      </c>
      <c r="E1166" s="19">
        <v>40</v>
      </c>
      <c r="F1166" s="19" t="s">
        <v>3169</v>
      </c>
      <c r="G1166" s="19" t="s">
        <v>544</v>
      </c>
      <c r="H1166" s="19" t="s">
        <v>7621</v>
      </c>
      <c r="I1166" s="19" t="s">
        <v>3975</v>
      </c>
      <c r="J1166" s="20" t="s">
        <v>3173</v>
      </c>
      <c r="K1166" s="19" t="s">
        <v>6502</v>
      </c>
      <c r="L1166" s="19" t="s">
        <v>389</v>
      </c>
      <c r="M1166" s="19">
        <v>1500</v>
      </c>
      <c r="N1166" s="19" t="s">
        <v>544</v>
      </c>
      <c r="O1166" s="23" t="s">
        <v>597</v>
      </c>
      <c r="P1166" s="19">
        <f t="shared" si="54"/>
        <v>3</v>
      </c>
      <c r="Q1166" s="19">
        <f t="shared" si="55"/>
        <v>10000</v>
      </c>
      <c r="R1166" s="19">
        <f t="shared" si="56"/>
        <v>15000000</v>
      </c>
    </row>
    <row r="1167" spans="1:18" ht="12.75" hidden="1" customHeight="1">
      <c r="A1167" s="19">
        <v>7202178</v>
      </c>
      <c r="B1167" s="19" t="s">
        <v>7782</v>
      </c>
      <c r="C1167" s="19" t="s">
        <v>7783</v>
      </c>
      <c r="D1167" s="19" t="s">
        <v>7784</v>
      </c>
      <c r="E1167" s="19">
        <v>40</v>
      </c>
      <c r="F1167" s="19" t="s">
        <v>3169</v>
      </c>
      <c r="G1167" s="19" t="s">
        <v>544</v>
      </c>
      <c r="H1167" s="19" t="s">
        <v>7621</v>
      </c>
      <c r="I1167" s="19" t="s">
        <v>7785</v>
      </c>
      <c r="J1167" s="20" t="s">
        <v>3173</v>
      </c>
      <c r="K1167" s="19" t="s">
        <v>7786</v>
      </c>
      <c r="L1167" s="19" t="s">
        <v>389</v>
      </c>
      <c r="M1167" s="19">
        <v>2500</v>
      </c>
      <c r="N1167" s="19" t="s">
        <v>544</v>
      </c>
      <c r="O1167" s="23" t="s">
        <v>597</v>
      </c>
      <c r="P1167" s="19">
        <f t="shared" si="54"/>
        <v>3</v>
      </c>
      <c r="Q1167" s="19">
        <f t="shared" si="55"/>
        <v>10000</v>
      </c>
      <c r="R1167" s="19">
        <f t="shared" si="56"/>
        <v>25000000</v>
      </c>
    </row>
    <row r="1168" spans="1:18" ht="12.75" hidden="1" customHeight="1">
      <c r="A1168" s="19">
        <v>4168675</v>
      </c>
      <c r="B1168" s="19" t="s">
        <v>6740</v>
      </c>
      <c r="C1168" s="19" t="s">
        <v>6741</v>
      </c>
      <c r="D1168" s="19" t="s">
        <v>6742</v>
      </c>
      <c r="E1168" s="19">
        <v>40</v>
      </c>
      <c r="F1168" s="19" t="s">
        <v>3169</v>
      </c>
      <c r="G1168" s="19" t="s">
        <v>544</v>
      </c>
      <c r="H1168" s="19" t="s">
        <v>7621</v>
      </c>
      <c r="I1168" s="19" t="s">
        <v>6743</v>
      </c>
      <c r="J1168" s="20" t="s">
        <v>3173</v>
      </c>
      <c r="K1168" s="19" t="s">
        <v>6744</v>
      </c>
      <c r="L1168" s="19" t="s">
        <v>389</v>
      </c>
      <c r="M1168" s="19">
        <v>2600</v>
      </c>
      <c r="N1168" s="19" t="s">
        <v>544</v>
      </c>
      <c r="O1168" s="23" t="s">
        <v>597</v>
      </c>
      <c r="P1168" s="19">
        <f t="shared" si="54"/>
        <v>3</v>
      </c>
      <c r="Q1168" s="19">
        <f t="shared" si="55"/>
        <v>10000</v>
      </c>
      <c r="R1168" s="19">
        <f t="shared" si="56"/>
        <v>26000000</v>
      </c>
    </row>
    <row r="1169" spans="1:18" ht="12.75" hidden="1" customHeight="1">
      <c r="A1169" s="19">
        <v>9449879</v>
      </c>
      <c r="B1169" s="19" t="s">
        <v>6951</v>
      </c>
      <c r="C1169" s="19" t="s">
        <v>6952</v>
      </c>
      <c r="D1169" s="19" t="s">
        <v>6953</v>
      </c>
      <c r="E1169" s="19">
        <v>40</v>
      </c>
      <c r="F1169" s="19" t="s">
        <v>3169</v>
      </c>
      <c r="G1169" s="19" t="s">
        <v>544</v>
      </c>
      <c r="H1169" s="19" t="s">
        <v>7621</v>
      </c>
      <c r="I1169" s="19" t="s">
        <v>3239</v>
      </c>
      <c r="J1169" s="20" t="s">
        <v>3173</v>
      </c>
      <c r="K1169" s="19" t="s">
        <v>6954</v>
      </c>
      <c r="L1169" s="19" t="s">
        <v>389</v>
      </c>
      <c r="M1169" s="19">
        <v>125</v>
      </c>
      <c r="N1169" s="19" t="s">
        <v>544</v>
      </c>
      <c r="O1169" s="23" t="s">
        <v>597</v>
      </c>
      <c r="P1169" s="19">
        <f t="shared" si="54"/>
        <v>3</v>
      </c>
      <c r="Q1169" s="19">
        <f t="shared" si="55"/>
        <v>10000</v>
      </c>
      <c r="R1169" s="19">
        <f t="shared" si="56"/>
        <v>1250000</v>
      </c>
    </row>
    <row r="1170" spans="1:18" ht="12.75" hidden="1" customHeight="1">
      <c r="A1170" s="19">
        <v>11936574</v>
      </c>
      <c r="B1170" s="19" t="s">
        <v>4599</v>
      </c>
      <c r="C1170" s="19" t="s">
        <v>4600</v>
      </c>
      <c r="D1170" s="19" t="s">
        <v>4601</v>
      </c>
      <c r="E1170" s="19">
        <v>40</v>
      </c>
      <c r="F1170" s="19" t="s">
        <v>3169</v>
      </c>
      <c r="G1170" s="19" t="s">
        <v>544</v>
      </c>
      <c r="H1170" s="19" t="s">
        <v>7621</v>
      </c>
      <c r="I1170" s="19" t="s">
        <v>4117</v>
      </c>
      <c r="J1170" s="20" t="s">
        <v>3173</v>
      </c>
      <c r="K1170" s="19" t="s">
        <v>4602</v>
      </c>
      <c r="L1170" s="19" t="s">
        <v>389</v>
      </c>
      <c r="M1170" s="19">
        <v>400</v>
      </c>
      <c r="N1170" s="19" t="s">
        <v>544</v>
      </c>
      <c r="O1170" s="23" t="s">
        <v>597</v>
      </c>
      <c r="P1170" s="19">
        <f t="shared" si="54"/>
        <v>3</v>
      </c>
      <c r="Q1170" s="19">
        <f t="shared" si="55"/>
        <v>10000</v>
      </c>
      <c r="R1170" s="19">
        <f t="shared" si="56"/>
        <v>4000000</v>
      </c>
    </row>
    <row r="1171" spans="1:18" ht="12.75" hidden="1" customHeight="1">
      <c r="A1171" s="19">
        <v>14676591</v>
      </c>
      <c r="B1171" s="19" t="s">
        <v>7787</v>
      </c>
      <c r="C1171" s="19" t="s">
        <v>7788</v>
      </c>
      <c r="D1171" s="19" t="s">
        <v>7789</v>
      </c>
      <c r="E1171" s="19">
        <v>40</v>
      </c>
      <c r="F1171" s="19" t="s">
        <v>3169</v>
      </c>
      <c r="G1171" s="19" t="s">
        <v>544</v>
      </c>
      <c r="H1171" s="19" t="s">
        <v>7621</v>
      </c>
      <c r="I1171" s="19" t="s">
        <v>4446</v>
      </c>
      <c r="J1171" s="20" t="s">
        <v>3173</v>
      </c>
      <c r="K1171" s="19" t="s">
        <v>7790</v>
      </c>
      <c r="L1171" s="19" t="s">
        <v>389</v>
      </c>
      <c r="M1171" s="19">
        <v>8000</v>
      </c>
      <c r="N1171" s="19" t="s">
        <v>544</v>
      </c>
      <c r="O1171" s="23" t="s">
        <v>597</v>
      </c>
      <c r="P1171" s="19">
        <f t="shared" si="54"/>
        <v>3</v>
      </c>
      <c r="Q1171" s="19">
        <f t="shared" si="55"/>
        <v>10000</v>
      </c>
      <c r="R1171" s="19">
        <f t="shared" si="56"/>
        <v>80000000</v>
      </c>
    </row>
    <row r="1172" spans="1:18" ht="12.75" hidden="1" customHeight="1">
      <c r="A1172" s="19">
        <v>7007020</v>
      </c>
      <c r="B1172" s="19" t="s">
        <v>6416</v>
      </c>
      <c r="C1172" s="19" t="s">
        <v>6417</v>
      </c>
      <c r="D1172" s="19" t="s">
        <v>6418</v>
      </c>
      <c r="E1172" s="19">
        <v>40</v>
      </c>
      <c r="F1172" s="19" t="s">
        <v>3169</v>
      </c>
      <c r="G1172" s="19" t="s">
        <v>544</v>
      </c>
      <c r="H1172" s="19" t="s">
        <v>7621</v>
      </c>
      <c r="I1172" s="19" t="s">
        <v>6419</v>
      </c>
      <c r="J1172" s="20" t="s">
        <v>3173</v>
      </c>
      <c r="K1172" s="19" t="s">
        <v>6420</v>
      </c>
      <c r="L1172" s="19" t="s">
        <v>389</v>
      </c>
      <c r="M1172" s="19">
        <v>600</v>
      </c>
      <c r="N1172" s="19" t="s">
        <v>544</v>
      </c>
      <c r="O1172" s="23" t="s">
        <v>597</v>
      </c>
      <c r="P1172" s="19">
        <f t="shared" si="54"/>
        <v>3</v>
      </c>
      <c r="Q1172" s="19">
        <f t="shared" si="55"/>
        <v>10000</v>
      </c>
      <c r="R1172" s="19">
        <f t="shared" si="56"/>
        <v>6000000</v>
      </c>
    </row>
    <row r="1173" spans="1:18" ht="12.75" hidden="1" customHeight="1">
      <c r="A1173" s="19">
        <v>4893569</v>
      </c>
      <c r="B1173" s="19" t="s">
        <v>7791</v>
      </c>
      <c r="C1173" s="19" t="s">
        <v>7792</v>
      </c>
      <c r="D1173" s="19" t="s">
        <v>7793</v>
      </c>
      <c r="E1173" s="19">
        <v>40</v>
      </c>
      <c r="F1173" s="19" t="s">
        <v>3169</v>
      </c>
      <c r="G1173" s="19" t="s">
        <v>544</v>
      </c>
      <c r="H1173" s="19" t="s">
        <v>7621</v>
      </c>
      <c r="I1173" s="19" t="s">
        <v>7794</v>
      </c>
      <c r="J1173" s="20" t="s">
        <v>3173</v>
      </c>
      <c r="K1173" s="19" t="s">
        <v>7795</v>
      </c>
      <c r="L1173" s="19" t="s">
        <v>389</v>
      </c>
      <c r="M1173" s="19">
        <v>3700</v>
      </c>
      <c r="N1173" s="19" t="s">
        <v>544</v>
      </c>
      <c r="O1173" s="23" t="s">
        <v>597</v>
      </c>
      <c r="P1173" s="19">
        <f t="shared" si="54"/>
        <v>3</v>
      </c>
      <c r="Q1173" s="19">
        <f t="shared" si="55"/>
        <v>10000</v>
      </c>
      <c r="R1173" s="19">
        <f t="shared" si="56"/>
        <v>37000000</v>
      </c>
    </row>
    <row r="1174" spans="1:18" ht="12.75" hidden="1" customHeight="1">
      <c r="A1174" s="19">
        <v>9351316</v>
      </c>
      <c r="B1174" s="19" t="s">
        <v>7796</v>
      </c>
      <c r="C1174" s="19" t="s">
        <v>7797</v>
      </c>
      <c r="D1174" s="19" t="s">
        <v>7798</v>
      </c>
      <c r="E1174" s="19">
        <v>40</v>
      </c>
      <c r="F1174" s="19" t="s">
        <v>3169</v>
      </c>
      <c r="G1174" s="19" t="s">
        <v>544</v>
      </c>
      <c r="H1174" s="19" t="s">
        <v>7621</v>
      </c>
      <c r="I1174" s="19" t="s">
        <v>7799</v>
      </c>
      <c r="J1174" s="20" t="s">
        <v>3173</v>
      </c>
      <c r="K1174" s="19" t="s">
        <v>7800</v>
      </c>
      <c r="L1174" s="19" t="s">
        <v>389</v>
      </c>
      <c r="M1174" s="19">
        <v>50</v>
      </c>
      <c r="N1174" s="19" t="s">
        <v>544</v>
      </c>
      <c r="O1174" s="23" t="s">
        <v>597</v>
      </c>
      <c r="P1174" s="19">
        <f t="shared" si="54"/>
        <v>3</v>
      </c>
      <c r="Q1174" s="19">
        <f t="shared" si="55"/>
        <v>10000</v>
      </c>
      <c r="R1174" s="19">
        <f t="shared" si="56"/>
        <v>500000</v>
      </c>
    </row>
    <row r="1175" spans="1:18" ht="12.75" hidden="1" customHeight="1">
      <c r="A1175" s="19">
        <v>7105051</v>
      </c>
      <c r="B1175" s="19" t="s">
        <v>7801</v>
      </c>
      <c r="C1175" s="19" t="s">
        <v>7802</v>
      </c>
      <c r="D1175" s="19" t="s">
        <v>7803</v>
      </c>
      <c r="E1175" s="19">
        <v>40</v>
      </c>
      <c r="F1175" s="19" t="s">
        <v>3169</v>
      </c>
      <c r="G1175" s="19" t="s">
        <v>544</v>
      </c>
      <c r="H1175" s="19" t="s">
        <v>7621</v>
      </c>
      <c r="I1175" s="19" t="s">
        <v>7804</v>
      </c>
      <c r="J1175" s="20" t="s">
        <v>3173</v>
      </c>
      <c r="K1175" s="19" t="s">
        <v>7805</v>
      </c>
      <c r="L1175" s="19" t="s">
        <v>389</v>
      </c>
      <c r="M1175" s="19">
        <v>550</v>
      </c>
      <c r="N1175" s="19" t="s">
        <v>544</v>
      </c>
      <c r="O1175" s="23" t="s">
        <v>597</v>
      </c>
      <c r="P1175" s="19">
        <f t="shared" si="54"/>
        <v>3</v>
      </c>
      <c r="Q1175" s="19">
        <f t="shared" si="55"/>
        <v>10000</v>
      </c>
      <c r="R1175" s="19">
        <f t="shared" si="56"/>
        <v>5500000</v>
      </c>
    </row>
    <row r="1176" spans="1:18" ht="12.75" hidden="1" customHeight="1">
      <c r="A1176" s="19">
        <v>8599455</v>
      </c>
      <c r="B1176" s="19" t="s">
        <v>7806</v>
      </c>
      <c r="C1176" s="19" t="s">
        <v>7807</v>
      </c>
      <c r="D1176" s="19" t="s">
        <v>7808</v>
      </c>
      <c r="E1176" s="19">
        <v>40</v>
      </c>
      <c r="F1176" s="19" t="s">
        <v>3169</v>
      </c>
      <c r="G1176" s="19" t="s">
        <v>544</v>
      </c>
      <c r="H1176" s="19" t="s">
        <v>7621</v>
      </c>
      <c r="I1176" s="19" t="s">
        <v>7809</v>
      </c>
      <c r="J1176" s="20" t="s">
        <v>3173</v>
      </c>
      <c r="K1176" s="19" t="s">
        <v>7810</v>
      </c>
      <c r="L1176" s="19" t="s">
        <v>389</v>
      </c>
      <c r="M1176" s="19">
        <v>2000</v>
      </c>
      <c r="N1176" s="19" t="s">
        <v>544</v>
      </c>
      <c r="O1176" s="23" t="s">
        <v>597</v>
      </c>
      <c r="P1176" s="19">
        <f t="shared" si="54"/>
        <v>3</v>
      </c>
      <c r="Q1176" s="19">
        <f t="shared" si="55"/>
        <v>10000</v>
      </c>
      <c r="R1176" s="19">
        <f t="shared" si="56"/>
        <v>20000000</v>
      </c>
    </row>
    <row r="1177" spans="1:18" ht="12.75" hidden="1" customHeight="1">
      <c r="A1177" s="19">
        <v>12666805</v>
      </c>
      <c r="B1177" s="19" t="s">
        <v>7085</v>
      </c>
      <c r="C1177" s="19" t="s">
        <v>7086</v>
      </c>
      <c r="D1177" s="19" t="s">
        <v>7087</v>
      </c>
      <c r="E1177" s="19">
        <v>40</v>
      </c>
      <c r="F1177" s="19" t="s">
        <v>3169</v>
      </c>
      <c r="G1177" s="19" t="s">
        <v>544</v>
      </c>
      <c r="H1177" s="19" t="s">
        <v>7621</v>
      </c>
      <c r="I1177" s="19" t="s">
        <v>3733</v>
      </c>
      <c r="J1177" s="20" t="s">
        <v>3173</v>
      </c>
      <c r="K1177" s="19" t="s">
        <v>7088</v>
      </c>
      <c r="L1177" s="19" t="s">
        <v>389</v>
      </c>
      <c r="M1177" s="19">
        <v>20000</v>
      </c>
      <c r="N1177" s="19" t="s">
        <v>544</v>
      </c>
      <c r="O1177" s="23" t="s">
        <v>597</v>
      </c>
      <c r="P1177" s="19">
        <f t="shared" si="54"/>
        <v>3</v>
      </c>
      <c r="Q1177" s="19">
        <f t="shared" si="55"/>
        <v>10000</v>
      </c>
      <c r="R1177" s="19">
        <f t="shared" si="56"/>
        <v>200000000</v>
      </c>
    </row>
    <row r="1178" spans="1:18" ht="12.75" hidden="1" customHeight="1">
      <c r="A1178" s="19">
        <v>6782481</v>
      </c>
      <c r="B1178" s="19" t="s">
        <v>4349</v>
      </c>
      <c r="C1178" s="19" t="s">
        <v>4350</v>
      </c>
      <c r="D1178" s="19" t="s">
        <v>4351</v>
      </c>
      <c r="E1178" s="19">
        <v>40</v>
      </c>
      <c r="F1178" s="19" t="s">
        <v>3169</v>
      </c>
      <c r="G1178" s="19" t="s">
        <v>1378</v>
      </c>
      <c r="H1178" s="19" t="s">
        <v>7811</v>
      </c>
      <c r="I1178" s="19" t="s">
        <v>4352</v>
      </c>
      <c r="J1178" s="20" t="s">
        <v>3173</v>
      </c>
      <c r="K1178" s="19" t="s">
        <v>4353</v>
      </c>
      <c r="L1178" s="19" t="s">
        <v>389</v>
      </c>
      <c r="M1178" s="19">
        <v>2000</v>
      </c>
      <c r="N1178" s="19" t="s">
        <v>1378</v>
      </c>
      <c r="O1178" s="23" t="s">
        <v>597</v>
      </c>
      <c r="P1178" s="19">
        <f t="shared" si="54"/>
        <v>3</v>
      </c>
      <c r="Q1178" s="19">
        <f t="shared" si="55"/>
        <v>10000</v>
      </c>
      <c r="R1178" s="19">
        <f t="shared" si="56"/>
        <v>20000000</v>
      </c>
    </row>
    <row r="1179" spans="1:18" ht="12.75" hidden="1" customHeight="1">
      <c r="A1179" s="19">
        <v>8759381</v>
      </c>
      <c r="B1179" s="19" t="s">
        <v>7812</v>
      </c>
      <c r="C1179" s="19" t="s">
        <v>7813</v>
      </c>
      <c r="D1179" s="19" t="s">
        <v>7814</v>
      </c>
      <c r="E1179" s="19">
        <v>40</v>
      </c>
      <c r="F1179" s="19" t="s">
        <v>3169</v>
      </c>
      <c r="G1179" s="19" t="s">
        <v>545</v>
      </c>
      <c r="H1179" s="19" t="s">
        <v>7815</v>
      </c>
      <c r="I1179" s="19" t="s">
        <v>7083</v>
      </c>
      <c r="J1179" s="20" t="s">
        <v>3173</v>
      </c>
      <c r="K1179" s="19" t="s">
        <v>7816</v>
      </c>
      <c r="L1179" s="19" t="s">
        <v>397</v>
      </c>
      <c r="M1179" s="19">
        <v>1500</v>
      </c>
      <c r="N1179" s="19" t="s">
        <v>545</v>
      </c>
      <c r="O1179" s="23" t="s">
        <v>597</v>
      </c>
      <c r="P1179" s="19">
        <f t="shared" si="54"/>
        <v>3</v>
      </c>
      <c r="Q1179" s="19">
        <f t="shared" si="55"/>
        <v>10000</v>
      </c>
      <c r="R1179" s="19">
        <f t="shared" si="56"/>
        <v>15000000</v>
      </c>
    </row>
    <row r="1180" spans="1:18" ht="12.75" hidden="1" customHeight="1">
      <c r="A1180" s="19">
        <v>3762163</v>
      </c>
      <c r="B1180" s="19" t="s">
        <v>4408</v>
      </c>
      <c r="C1180" s="19" t="s">
        <v>4409</v>
      </c>
      <c r="D1180" s="19" t="s">
        <v>4410</v>
      </c>
      <c r="E1180" s="19">
        <v>40</v>
      </c>
      <c r="F1180" s="19" t="s">
        <v>3169</v>
      </c>
      <c r="G1180" s="19" t="s">
        <v>545</v>
      </c>
      <c r="H1180" s="19" t="s">
        <v>7815</v>
      </c>
      <c r="I1180" s="19" t="s">
        <v>4411</v>
      </c>
      <c r="J1180" s="20" t="s">
        <v>3173</v>
      </c>
      <c r="K1180" s="19" t="s">
        <v>4412</v>
      </c>
      <c r="L1180" s="19" t="s">
        <v>389</v>
      </c>
      <c r="M1180" s="19">
        <v>1000</v>
      </c>
      <c r="N1180" s="19" t="s">
        <v>545</v>
      </c>
      <c r="O1180" s="23" t="s">
        <v>597</v>
      </c>
      <c r="P1180" s="19">
        <f t="shared" si="54"/>
        <v>3</v>
      </c>
      <c r="Q1180" s="19">
        <f t="shared" si="55"/>
        <v>10000</v>
      </c>
      <c r="R1180" s="19">
        <f t="shared" si="56"/>
        <v>10000000</v>
      </c>
    </row>
    <row r="1181" spans="1:18" ht="12.75" hidden="1" customHeight="1">
      <c r="A1181" s="19">
        <v>5597904</v>
      </c>
      <c r="B1181" s="19" t="s">
        <v>7817</v>
      </c>
      <c r="C1181" s="19" t="s">
        <v>7818</v>
      </c>
      <c r="D1181" s="19" t="s">
        <v>7819</v>
      </c>
      <c r="E1181" s="19">
        <v>40</v>
      </c>
      <c r="F1181" s="19" t="s">
        <v>3169</v>
      </c>
      <c r="G1181" s="19" t="s">
        <v>545</v>
      </c>
      <c r="H1181" s="19" t="s">
        <v>7815</v>
      </c>
      <c r="I1181" s="19" t="s">
        <v>7820</v>
      </c>
      <c r="J1181" s="20" t="s">
        <v>3173</v>
      </c>
      <c r="K1181" s="19" t="s">
        <v>7821</v>
      </c>
      <c r="L1181" s="19" t="s">
        <v>389</v>
      </c>
      <c r="M1181" s="19">
        <v>1</v>
      </c>
      <c r="N1181" s="19" t="s">
        <v>545</v>
      </c>
      <c r="O1181" s="23" t="s">
        <v>597</v>
      </c>
      <c r="P1181" s="19">
        <f t="shared" si="54"/>
        <v>3</v>
      </c>
      <c r="Q1181" s="19">
        <f t="shared" si="55"/>
        <v>10000</v>
      </c>
      <c r="R1181" s="19">
        <f t="shared" si="56"/>
        <v>10000</v>
      </c>
    </row>
    <row r="1182" spans="1:18" ht="12.75" hidden="1" customHeight="1">
      <c r="A1182" s="19">
        <v>8554163</v>
      </c>
      <c r="B1182" s="19" t="s">
        <v>7822</v>
      </c>
      <c r="C1182" s="19" t="s">
        <v>7823</v>
      </c>
      <c r="D1182" s="19" t="s">
        <v>7824</v>
      </c>
      <c r="E1182" s="19">
        <v>40</v>
      </c>
      <c r="F1182" s="19" t="s">
        <v>3169</v>
      </c>
      <c r="G1182" s="19" t="s">
        <v>546</v>
      </c>
      <c r="H1182" s="19" t="s">
        <v>7825</v>
      </c>
      <c r="I1182" s="19" t="s">
        <v>4328</v>
      </c>
      <c r="J1182" s="20" t="s">
        <v>3173</v>
      </c>
      <c r="K1182" s="19" t="s">
        <v>7826</v>
      </c>
      <c r="L1182" s="19" t="s">
        <v>389</v>
      </c>
      <c r="M1182" s="19">
        <v>2000</v>
      </c>
      <c r="N1182" s="19" t="s">
        <v>546</v>
      </c>
      <c r="O1182" s="23" t="s">
        <v>597</v>
      </c>
      <c r="P1182" s="19">
        <f t="shared" si="54"/>
        <v>3</v>
      </c>
      <c r="Q1182" s="19">
        <f t="shared" si="55"/>
        <v>10000</v>
      </c>
      <c r="R1182" s="19">
        <f t="shared" si="56"/>
        <v>20000000</v>
      </c>
    </row>
    <row r="1183" spans="1:18" ht="12.75" hidden="1" customHeight="1">
      <c r="A1183" s="19">
        <v>258232</v>
      </c>
      <c r="B1183" s="19" t="s">
        <v>7827</v>
      </c>
      <c r="C1183" s="19" t="s">
        <v>7828</v>
      </c>
      <c r="D1183" s="19" t="s">
        <v>7829</v>
      </c>
      <c r="E1183" s="19">
        <v>40</v>
      </c>
      <c r="F1183" s="19" t="s">
        <v>3169</v>
      </c>
      <c r="G1183" s="19" t="s">
        <v>546</v>
      </c>
      <c r="H1183" s="19" t="s">
        <v>7825</v>
      </c>
      <c r="I1183" s="19" t="s">
        <v>7830</v>
      </c>
      <c r="J1183" s="20" t="s">
        <v>3173</v>
      </c>
      <c r="K1183" s="19" t="s">
        <v>7831</v>
      </c>
      <c r="L1183" s="19" t="s">
        <v>389</v>
      </c>
      <c r="M1183" s="19">
        <v>12400</v>
      </c>
      <c r="N1183" s="19" t="s">
        <v>546</v>
      </c>
      <c r="O1183" s="23" t="s">
        <v>597</v>
      </c>
      <c r="P1183" s="19">
        <f t="shared" si="54"/>
        <v>3</v>
      </c>
      <c r="Q1183" s="19">
        <f t="shared" si="55"/>
        <v>10000</v>
      </c>
      <c r="R1183" s="19">
        <f t="shared" si="56"/>
        <v>124000000</v>
      </c>
    </row>
    <row r="1184" spans="1:18" ht="12.75" hidden="1" customHeight="1">
      <c r="A1184" s="19">
        <v>8165775</v>
      </c>
      <c r="B1184" s="19" t="s">
        <v>4284</v>
      </c>
      <c r="C1184" s="19" t="s">
        <v>4285</v>
      </c>
      <c r="D1184" s="19" t="s">
        <v>4286</v>
      </c>
      <c r="E1184" s="19">
        <v>40</v>
      </c>
      <c r="F1184" s="19" t="s">
        <v>3169</v>
      </c>
      <c r="G1184" s="19" t="s">
        <v>546</v>
      </c>
      <c r="H1184" s="19" t="s">
        <v>7825</v>
      </c>
      <c r="I1184" s="19" t="s">
        <v>3975</v>
      </c>
      <c r="J1184" s="20" t="s">
        <v>3173</v>
      </c>
      <c r="K1184" s="19" t="s">
        <v>4287</v>
      </c>
      <c r="L1184" s="19" t="s">
        <v>389</v>
      </c>
      <c r="M1184" s="19">
        <v>10100</v>
      </c>
      <c r="N1184" s="19" t="s">
        <v>546</v>
      </c>
      <c r="O1184" s="23" t="s">
        <v>597</v>
      </c>
      <c r="P1184" s="19">
        <f t="shared" si="54"/>
        <v>3</v>
      </c>
      <c r="Q1184" s="19">
        <f t="shared" si="55"/>
        <v>10000</v>
      </c>
      <c r="R1184" s="19">
        <f t="shared" si="56"/>
        <v>101000000</v>
      </c>
    </row>
    <row r="1185" spans="1:18" ht="12.75" hidden="1" customHeight="1">
      <c r="A1185" s="19">
        <v>4021717</v>
      </c>
      <c r="B1185" s="19" t="s">
        <v>6503</v>
      </c>
      <c r="C1185" s="19" t="s">
        <v>6504</v>
      </c>
      <c r="D1185" s="19" t="s">
        <v>6505</v>
      </c>
      <c r="E1185" s="19">
        <v>40</v>
      </c>
      <c r="F1185" s="19" t="s">
        <v>3169</v>
      </c>
      <c r="G1185" s="19" t="s">
        <v>546</v>
      </c>
      <c r="H1185" s="19" t="s">
        <v>7825</v>
      </c>
      <c r="I1185" s="19" t="s">
        <v>6506</v>
      </c>
      <c r="J1185" s="20" t="s">
        <v>3173</v>
      </c>
      <c r="K1185" s="19" t="s">
        <v>6507</v>
      </c>
      <c r="L1185" s="19" t="s">
        <v>389</v>
      </c>
      <c r="M1185" s="19">
        <v>800</v>
      </c>
      <c r="N1185" s="19" t="s">
        <v>546</v>
      </c>
      <c r="O1185" s="23" t="s">
        <v>597</v>
      </c>
      <c r="P1185" s="19">
        <f t="shared" si="54"/>
        <v>3</v>
      </c>
      <c r="Q1185" s="19">
        <f t="shared" si="55"/>
        <v>10000</v>
      </c>
      <c r="R1185" s="19">
        <f t="shared" si="56"/>
        <v>8000000</v>
      </c>
    </row>
    <row r="1186" spans="1:18" ht="12.75" hidden="1" customHeight="1">
      <c r="A1186" s="19">
        <v>6910114</v>
      </c>
      <c r="B1186" s="19" t="s">
        <v>4379</v>
      </c>
      <c r="C1186" s="19" t="s">
        <v>4380</v>
      </c>
      <c r="D1186" s="19" t="s">
        <v>4381</v>
      </c>
      <c r="E1186" s="19">
        <v>40</v>
      </c>
      <c r="F1186" s="19" t="s">
        <v>3169</v>
      </c>
      <c r="G1186" s="19" t="s">
        <v>547</v>
      </c>
      <c r="H1186" s="19" t="s">
        <v>7832</v>
      </c>
      <c r="I1186" s="19" t="s">
        <v>4382</v>
      </c>
      <c r="J1186" s="20" t="s">
        <v>3173</v>
      </c>
      <c r="K1186" s="19" t="s">
        <v>4383</v>
      </c>
      <c r="L1186" s="19" t="s">
        <v>389</v>
      </c>
      <c r="M1186" s="19">
        <v>200</v>
      </c>
      <c r="N1186" s="19" t="s">
        <v>547</v>
      </c>
      <c r="O1186" s="23" t="s">
        <v>597</v>
      </c>
      <c r="P1186" s="19">
        <f t="shared" si="54"/>
        <v>3</v>
      </c>
      <c r="Q1186" s="19">
        <f t="shared" si="55"/>
        <v>10000</v>
      </c>
      <c r="R1186" s="19">
        <f t="shared" si="56"/>
        <v>2000000</v>
      </c>
    </row>
    <row r="1187" spans="1:18" ht="12.75" hidden="1" customHeight="1">
      <c r="A1187" s="19">
        <v>7121511</v>
      </c>
      <c r="B1187" s="19" t="s">
        <v>7833</v>
      </c>
      <c r="C1187" s="19" t="s">
        <v>7834</v>
      </c>
      <c r="D1187" s="19" t="s">
        <v>7835</v>
      </c>
      <c r="E1187" s="19">
        <v>40</v>
      </c>
      <c r="F1187" s="19" t="s">
        <v>3169</v>
      </c>
      <c r="G1187" s="19" t="s">
        <v>547</v>
      </c>
      <c r="H1187" s="19" t="s">
        <v>7832</v>
      </c>
      <c r="I1187" s="19" t="s">
        <v>7836</v>
      </c>
      <c r="J1187" s="20" t="s">
        <v>3173</v>
      </c>
      <c r="K1187" s="19" t="s">
        <v>7837</v>
      </c>
      <c r="L1187" s="19" t="s">
        <v>389</v>
      </c>
      <c r="M1187" s="19">
        <v>300</v>
      </c>
      <c r="N1187" s="19" t="s">
        <v>547</v>
      </c>
      <c r="O1187" s="23" t="s">
        <v>597</v>
      </c>
      <c r="P1187" s="19">
        <f t="shared" si="54"/>
        <v>3</v>
      </c>
      <c r="Q1187" s="19">
        <f t="shared" si="55"/>
        <v>10000</v>
      </c>
      <c r="R1187" s="19">
        <f t="shared" si="56"/>
        <v>3000000</v>
      </c>
    </row>
    <row r="1188" spans="1:18" ht="12.75" hidden="1" customHeight="1">
      <c r="A1188" s="19">
        <v>7514559</v>
      </c>
      <c r="B1188" s="19" t="s">
        <v>5038</v>
      </c>
      <c r="C1188" s="19" t="s">
        <v>5039</v>
      </c>
      <c r="D1188" s="19" t="s">
        <v>5040</v>
      </c>
      <c r="E1188" s="19">
        <v>40</v>
      </c>
      <c r="F1188" s="19" t="s">
        <v>3169</v>
      </c>
      <c r="G1188" s="19" t="s">
        <v>547</v>
      </c>
      <c r="H1188" s="19" t="s">
        <v>7832</v>
      </c>
      <c r="I1188" s="19" t="s">
        <v>5042</v>
      </c>
      <c r="J1188" s="20" t="s">
        <v>3173</v>
      </c>
      <c r="K1188" s="19" t="s">
        <v>5043</v>
      </c>
      <c r="L1188" s="19" t="s">
        <v>389</v>
      </c>
      <c r="M1188" s="19">
        <v>4300</v>
      </c>
      <c r="N1188" s="19" t="s">
        <v>547</v>
      </c>
      <c r="O1188" s="23" t="s">
        <v>597</v>
      </c>
      <c r="P1188" s="19">
        <f t="shared" si="54"/>
        <v>3</v>
      </c>
      <c r="Q1188" s="19">
        <f t="shared" si="55"/>
        <v>10000</v>
      </c>
      <c r="R1188" s="19">
        <f t="shared" si="56"/>
        <v>43000000</v>
      </c>
    </row>
    <row r="1189" spans="1:18" ht="12.75" hidden="1" customHeight="1">
      <c r="A1189" s="19">
        <v>4905290</v>
      </c>
      <c r="B1189" s="19" t="s">
        <v>7838</v>
      </c>
      <c r="C1189" s="19" t="s">
        <v>7839</v>
      </c>
      <c r="D1189" s="19" t="s">
        <v>7840</v>
      </c>
      <c r="E1189" s="19">
        <v>40</v>
      </c>
      <c r="F1189" s="19" t="s">
        <v>3169</v>
      </c>
      <c r="G1189" s="19" t="s">
        <v>547</v>
      </c>
      <c r="H1189" s="19" t="s">
        <v>7832</v>
      </c>
      <c r="I1189" s="19" t="s">
        <v>7841</v>
      </c>
      <c r="J1189" s="20" t="s">
        <v>3173</v>
      </c>
      <c r="K1189" s="19" t="s">
        <v>7842</v>
      </c>
      <c r="L1189" s="19" t="s">
        <v>389</v>
      </c>
      <c r="M1189" s="19">
        <v>29900</v>
      </c>
      <c r="N1189" s="19" t="s">
        <v>547</v>
      </c>
      <c r="O1189" s="23" t="s">
        <v>597</v>
      </c>
      <c r="P1189" s="19">
        <f t="shared" si="54"/>
        <v>3</v>
      </c>
      <c r="Q1189" s="19">
        <f t="shared" si="55"/>
        <v>10000</v>
      </c>
      <c r="R1189" s="19">
        <f t="shared" si="56"/>
        <v>299000000</v>
      </c>
    </row>
    <row r="1190" spans="1:18" ht="12.75" hidden="1" customHeight="1">
      <c r="A1190" s="19">
        <v>4905290</v>
      </c>
      <c r="B1190" s="19" t="s">
        <v>7838</v>
      </c>
      <c r="C1190" s="19" t="s">
        <v>7839</v>
      </c>
      <c r="D1190" s="19" t="s">
        <v>7840</v>
      </c>
      <c r="E1190" s="19">
        <v>40</v>
      </c>
      <c r="F1190" s="19" t="s">
        <v>3169</v>
      </c>
      <c r="G1190" s="19" t="s">
        <v>547</v>
      </c>
      <c r="H1190" s="19" t="s">
        <v>7832</v>
      </c>
      <c r="I1190" s="19" t="s">
        <v>7841</v>
      </c>
      <c r="J1190" s="20" t="s">
        <v>3173</v>
      </c>
      <c r="K1190" s="19" t="s">
        <v>7842</v>
      </c>
      <c r="L1190" s="19" t="s">
        <v>397</v>
      </c>
      <c r="M1190" s="19">
        <v>5200</v>
      </c>
      <c r="N1190" s="19" t="s">
        <v>547</v>
      </c>
      <c r="O1190" s="23" t="s">
        <v>597</v>
      </c>
      <c r="P1190" s="19">
        <f t="shared" si="54"/>
        <v>3</v>
      </c>
      <c r="Q1190" s="19">
        <f t="shared" si="55"/>
        <v>10000</v>
      </c>
      <c r="R1190" s="19">
        <f t="shared" si="56"/>
        <v>52000000</v>
      </c>
    </row>
    <row r="1191" spans="1:18" ht="12.75" hidden="1" customHeight="1">
      <c r="A1191" s="19">
        <v>10212207</v>
      </c>
      <c r="B1191" s="19" t="s">
        <v>3756</v>
      </c>
      <c r="C1191" s="19" t="s">
        <v>3757</v>
      </c>
      <c r="D1191" s="19" t="s">
        <v>3758</v>
      </c>
      <c r="E1191" s="19">
        <v>40</v>
      </c>
      <c r="F1191" s="19" t="s">
        <v>3169</v>
      </c>
      <c r="G1191" s="19" t="s">
        <v>547</v>
      </c>
      <c r="H1191" s="19" t="s">
        <v>7832</v>
      </c>
      <c r="I1191" s="19" t="s">
        <v>3733</v>
      </c>
      <c r="J1191" s="20" t="s">
        <v>3173</v>
      </c>
      <c r="K1191" s="19" t="s">
        <v>3759</v>
      </c>
      <c r="L1191" s="19" t="s">
        <v>389</v>
      </c>
      <c r="M1191" s="19">
        <v>86600</v>
      </c>
      <c r="N1191" s="19" t="s">
        <v>547</v>
      </c>
      <c r="O1191" s="23" t="s">
        <v>597</v>
      </c>
      <c r="P1191" s="19">
        <f t="shared" si="54"/>
        <v>3</v>
      </c>
      <c r="Q1191" s="19">
        <f t="shared" si="55"/>
        <v>10000</v>
      </c>
      <c r="R1191" s="19">
        <f t="shared" si="56"/>
        <v>866000000</v>
      </c>
    </row>
    <row r="1192" spans="1:18" ht="12.75" hidden="1" customHeight="1">
      <c r="A1192" s="19">
        <v>4569224</v>
      </c>
      <c r="B1192" s="19" t="s">
        <v>7843</v>
      </c>
      <c r="C1192" s="19" t="s">
        <v>7844</v>
      </c>
      <c r="D1192" s="19" t="s">
        <v>7845</v>
      </c>
      <c r="E1192" s="19">
        <v>40</v>
      </c>
      <c r="F1192" s="19" t="s">
        <v>3169</v>
      </c>
      <c r="G1192" s="19" t="s">
        <v>547</v>
      </c>
      <c r="H1192" s="19" t="s">
        <v>7832</v>
      </c>
      <c r="I1192" s="19" t="s">
        <v>7846</v>
      </c>
      <c r="J1192" s="20" t="s">
        <v>3173</v>
      </c>
      <c r="K1192" s="19" t="s">
        <v>7847</v>
      </c>
      <c r="L1192" s="19" t="s">
        <v>389</v>
      </c>
      <c r="M1192" s="19">
        <v>2000</v>
      </c>
      <c r="N1192" s="19" t="s">
        <v>547</v>
      </c>
      <c r="O1192" s="23" t="s">
        <v>597</v>
      </c>
      <c r="P1192" s="19">
        <f t="shared" si="54"/>
        <v>3</v>
      </c>
      <c r="Q1192" s="19">
        <f t="shared" si="55"/>
        <v>10000</v>
      </c>
      <c r="R1192" s="19">
        <f t="shared" si="56"/>
        <v>20000000</v>
      </c>
    </row>
    <row r="1193" spans="1:18" ht="12.75" hidden="1" customHeight="1">
      <c r="A1193" s="19">
        <v>262224</v>
      </c>
      <c r="B1193" s="19" t="s">
        <v>7848</v>
      </c>
      <c r="C1193" s="19" t="s">
        <v>7849</v>
      </c>
      <c r="D1193" s="19" t="s">
        <v>7850</v>
      </c>
      <c r="E1193" s="19">
        <v>40</v>
      </c>
      <c r="F1193" s="19" t="s">
        <v>3169</v>
      </c>
      <c r="G1193" s="19" t="s">
        <v>549</v>
      </c>
      <c r="H1193" s="19" t="s">
        <v>7851</v>
      </c>
      <c r="I1193" s="19" t="s">
        <v>7852</v>
      </c>
      <c r="J1193" s="20" t="s">
        <v>3173</v>
      </c>
      <c r="K1193" s="19" t="s">
        <v>7853</v>
      </c>
      <c r="L1193" s="19" t="s">
        <v>389</v>
      </c>
      <c r="M1193" s="19">
        <v>41</v>
      </c>
      <c r="N1193" s="19" t="s">
        <v>549</v>
      </c>
      <c r="O1193" s="23" t="s">
        <v>597</v>
      </c>
      <c r="P1193" s="19">
        <f t="shared" si="54"/>
        <v>3</v>
      </c>
      <c r="Q1193" s="19">
        <f t="shared" si="55"/>
        <v>10000</v>
      </c>
      <c r="R1193" s="19">
        <f t="shared" si="56"/>
        <v>410000</v>
      </c>
    </row>
    <row r="1194" spans="1:18" ht="12.75" hidden="1" customHeight="1">
      <c r="A1194" s="19">
        <v>4967995</v>
      </c>
      <c r="B1194" s="19" t="s">
        <v>7854</v>
      </c>
      <c r="C1194" s="19" t="s">
        <v>7855</v>
      </c>
      <c r="D1194" s="19" t="s">
        <v>7856</v>
      </c>
      <c r="E1194" s="19">
        <v>40</v>
      </c>
      <c r="F1194" s="19" t="s">
        <v>3169</v>
      </c>
      <c r="G1194" s="19" t="s">
        <v>549</v>
      </c>
      <c r="H1194" s="19" t="s">
        <v>7851</v>
      </c>
      <c r="I1194" s="19" t="s">
        <v>7857</v>
      </c>
      <c r="J1194" s="20" t="s">
        <v>3173</v>
      </c>
      <c r="K1194" s="19" t="s">
        <v>7858</v>
      </c>
      <c r="L1194" s="19" t="s">
        <v>389</v>
      </c>
      <c r="M1194" s="19">
        <v>65</v>
      </c>
      <c r="N1194" s="19" t="s">
        <v>549</v>
      </c>
      <c r="O1194" s="23" t="s">
        <v>597</v>
      </c>
      <c r="P1194" s="19">
        <f t="shared" si="54"/>
        <v>3</v>
      </c>
      <c r="Q1194" s="19">
        <f t="shared" si="55"/>
        <v>10000</v>
      </c>
      <c r="R1194" s="19">
        <f t="shared" si="56"/>
        <v>650000</v>
      </c>
    </row>
    <row r="1195" spans="1:18" ht="12.75" hidden="1" customHeight="1">
      <c r="A1195" s="19">
        <v>350631</v>
      </c>
      <c r="B1195" s="19" t="s">
        <v>7859</v>
      </c>
      <c r="C1195" s="19" t="s">
        <v>7860</v>
      </c>
      <c r="D1195" s="19" t="s">
        <v>7861</v>
      </c>
      <c r="E1195" s="19">
        <v>40</v>
      </c>
      <c r="F1195" s="19" t="s">
        <v>3169</v>
      </c>
      <c r="G1195" s="19" t="s">
        <v>550</v>
      </c>
      <c r="H1195" s="19" t="s">
        <v>7862</v>
      </c>
      <c r="I1195" s="19" t="s">
        <v>7863</v>
      </c>
      <c r="J1195" s="20" t="s">
        <v>3173</v>
      </c>
      <c r="K1195" s="19" t="s">
        <v>7864</v>
      </c>
      <c r="L1195" s="19" t="s">
        <v>389</v>
      </c>
      <c r="M1195" s="19">
        <v>90</v>
      </c>
      <c r="N1195" s="19" t="s">
        <v>550</v>
      </c>
      <c r="O1195" s="23" t="s">
        <v>597</v>
      </c>
      <c r="P1195" s="19">
        <f t="shared" si="54"/>
        <v>3</v>
      </c>
      <c r="Q1195" s="19">
        <f t="shared" si="55"/>
        <v>10000</v>
      </c>
      <c r="R1195" s="19">
        <f t="shared" si="56"/>
        <v>900000</v>
      </c>
    </row>
    <row r="1196" spans="1:18" ht="12.75" hidden="1" customHeight="1">
      <c r="A1196" s="19">
        <v>433644</v>
      </c>
      <c r="B1196" s="19" t="s">
        <v>5591</v>
      </c>
      <c r="C1196" s="19" t="s">
        <v>5592</v>
      </c>
      <c r="D1196" s="19" t="s">
        <v>5593</v>
      </c>
      <c r="E1196" s="19">
        <v>40</v>
      </c>
      <c r="F1196" s="19" t="s">
        <v>3169</v>
      </c>
      <c r="G1196" s="19" t="s">
        <v>551</v>
      </c>
      <c r="H1196" s="19" t="s">
        <v>7865</v>
      </c>
      <c r="I1196" s="19" t="s">
        <v>5594</v>
      </c>
      <c r="J1196" s="20" t="s">
        <v>3173</v>
      </c>
      <c r="K1196" s="19" t="s">
        <v>5595</v>
      </c>
      <c r="L1196" s="19" t="s">
        <v>389</v>
      </c>
      <c r="M1196" s="19">
        <v>28</v>
      </c>
      <c r="N1196" s="19" t="s">
        <v>551</v>
      </c>
      <c r="O1196" s="23" t="s">
        <v>597</v>
      </c>
      <c r="P1196" s="19">
        <f t="shared" si="54"/>
        <v>3</v>
      </c>
      <c r="Q1196" s="19">
        <f t="shared" si="55"/>
        <v>10000</v>
      </c>
      <c r="R1196" s="19">
        <f t="shared" si="56"/>
        <v>280000</v>
      </c>
    </row>
    <row r="1197" spans="1:18" ht="12.75" hidden="1" customHeight="1">
      <c r="A1197" s="19">
        <v>4572158</v>
      </c>
      <c r="B1197" s="19" t="s">
        <v>7866</v>
      </c>
      <c r="C1197" s="19" t="s">
        <v>7867</v>
      </c>
      <c r="D1197" s="19" t="s">
        <v>7868</v>
      </c>
      <c r="E1197" s="19">
        <v>40</v>
      </c>
      <c r="F1197" s="19" t="s">
        <v>3169</v>
      </c>
      <c r="G1197" s="19" t="s">
        <v>552</v>
      </c>
      <c r="H1197" s="19" t="s">
        <v>7869</v>
      </c>
      <c r="I1197" s="19" t="s">
        <v>7870</v>
      </c>
      <c r="J1197" s="20" t="s">
        <v>3173</v>
      </c>
      <c r="K1197" s="19" t="s">
        <v>7871</v>
      </c>
      <c r="L1197" s="19" t="s">
        <v>389</v>
      </c>
      <c r="M1197" s="19">
        <v>200</v>
      </c>
      <c r="N1197" s="19" t="s">
        <v>552</v>
      </c>
      <c r="O1197" s="23" t="s">
        <v>597</v>
      </c>
      <c r="P1197" s="19">
        <f t="shared" si="54"/>
        <v>3</v>
      </c>
      <c r="Q1197" s="19">
        <f t="shared" si="55"/>
        <v>10000</v>
      </c>
      <c r="R1197" s="19">
        <f t="shared" si="56"/>
        <v>2000000</v>
      </c>
    </row>
    <row r="1198" spans="1:18" ht="12.75" hidden="1" customHeight="1">
      <c r="A1198" s="19">
        <v>3734640</v>
      </c>
      <c r="B1198" s="19" t="s">
        <v>7872</v>
      </c>
      <c r="C1198" s="19" t="s">
        <v>7873</v>
      </c>
      <c r="D1198" s="19" t="s">
        <v>7874</v>
      </c>
      <c r="E1198" s="19">
        <v>40</v>
      </c>
      <c r="F1198" s="19" t="s">
        <v>3169</v>
      </c>
      <c r="G1198" s="19" t="s">
        <v>552</v>
      </c>
      <c r="H1198" s="19" t="s">
        <v>7869</v>
      </c>
      <c r="I1198" s="19" t="s">
        <v>7875</v>
      </c>
      <c r="J1198" s="20" t="s">
        <v>3173</v>
      </c>
      <c r="K1198" s="19" t="s">
        <v>7876</v>
      </c>
      <c r="L1198" s="19" t="s">
        <v>389</v>
      </c>
      <c r="M1198" s="19">
        <v>200</v>
      </c>
      <c r="N1198" s="19" t="s">
        <v>552</v>
      </c>
      <c r="O1198" s="23" t="s">
        <v>597</v>
      </c>
      <c r="P1198" s="19">
        <f t="shared" si="54"/>
        <v>3</v>
      </c>
      <c r="Q1198" s="19">
        <f t="shared" si="55"/>
        <v>10000</v>
      </c>
      <c r="R1198" s="19">
        <f t="shared" si="56"/>
        <v>2000000</v>
      </c>
    </row>
    <row r="1199" spans="1:18" ht="12.75" hidden="1" customHeight="1">
      <c r="A1199" s="19">
        <v>6272878</v>
      </c>
      <c r="B1199" s="19" t="s">
        <v>6206</v>
      </c>
      <c r="C1199" s="19" t="s">
        <v>6207</v>
      </c>
      <c r="D1199" s="19" t="s">
        <v>6208</v>
      </c>
      <c r="E1199" s="19">
        <v>40</v>
      </c>
      <c r="F1199" s="19" t="s">
        <v>3169</v>
      </c>
      <c r="G1199" s="19" t="s">
        <v>552</v>
      </c>
      <c r="H1199" s="19" t="s">
        <v>7869</v>
      </c>
      <c r="I1199" s="19" t="s">
        <v>6209</v>
      </c>
      <c r="J1199" s="20" t="s">
        <v>3173</v>
      </c>
      <c r="K1199" s="19" t="s">
        <v>6210</v>
      </c>
      <c r="L1199" s="19" t="s">
        <v>389</v>
      </c>
      <c r="M1199" s="19">
        <v>3000</v>
      </c>
      <c r="N1199" s="19" t="s">
        <v>552</v>
      </c>
      <c r="O1199" s="23" t="s">
        <v>597</v>
      </c>
      <c r="P1199" s="19">
        <f t="shared" si="54"/>
        <v>3</v>
      </c>
      <c r="Q1199" s="19">
        <f t="shared" si="55"/>
        <v>10000</v>
      </c>
      <c r="R1199" s="19">
        <f t="shared" si="56"/>
        <v>30000000</v>
      </c>
    </row>
    <row r="1200" spans="1:18" ht="12.75" hidden="1" customHeight="1">
      <c r="A1200" s="19">
        <v>6651420</v>
      </c>
      <c r="B1200" s="19" t="s">
        <v>7877</v>
      </c>
      <c r="C1200" s="19" t="s">
        <v>7878</v>
      </c>
      <c r="D1200" s="19" t="s">
        <v>7879</v>
      </c>
      <c r="E1200" s="19">
        <v>40</v>
      </c>
      <c r="F1200" s="19" t="s">
        <v>3169</v>
      </c>
      <c r="G1200" s="19" t="s">
        <v>1381</v>
      </c>
      <c r="H1200" s="19" t="s">
        <v>7880</v>
      </c>
      <c r="I1200" s="19" t="s">
        <v>7881</v>
      </c>
      <c r="J1200" s="20" t="s">
        <v>3173</v>
      </c>
      <c r="K1200" s="19" t="s">
        <v>7882</v>
      </c>
      <c r="L1200" s="19" t="s">
        <v>389</v>
      </c>
      <c r="M1200" s="19">
        <v>3300</v>
      </c>
      <c r="N1200" s="19" t="s">
        <v>1381</v>
      </c>
      <c r="O1200" s="23" t="s">
        <v>597</v>
      </c>
      <c r="P1200" s="19">
        <f t="shared" si="54"/>
        <v>3</v>
      </c>
      <c r="Q1200" s="19">
        <f t="shared" si="55"/>
        <v>10000</v>
      </c>
      <c r="R1200" s="19">
        <f t="shared" si="56"/>
        <v>33000000</v>
      </c>
    </row>
    <row r="1201" spans="1:18" ht="12.75" hidden="1" customHeight="1">
      <c r="A1201" s="19">
        <v>460395</v>
      </c>
      <c r="B1201" s="19" t="s">
        <v>7883</v>
      </c>
      <c r="C1201" s="19" t="s">
        <v>7884</v>
      </c>
      <c r="D1201" s="19" t="s">
        <v>7885</v>
      </c>
      <c r="E1201" s="19">
        <v>40</v>
      </c>
      <c r="F1201" s="19" t="s">
        <v>3169</v>
      </c>
      <c r="G1201" s="19" t="s">
        <v>554</v>
      </c>
      <c r="H1201" s="19" t="s">
        <v>7886</v>
      </c>
      <c r="I1201" s="19" t="s">
        <v>7887</v>
      </c>
      <c r="J1201" s="20" t="s">
        <v>3173</v>
      </c>
      <c r="K1201" s="19" t="s">
        <v>7888</v>
      </c>
      <c r="L1201" s="19" t="s">
        <v>389</v>
      </c>
      <c r="M1201" s="19">
        <v>27</v>
      </c>
      <c r="N1201" s="19" t="s">
        <v>554</v>
      </c>
      <c r="O1201" s="23" t="s">
        <v>597</v>
      </c>
      <c r="P1201" s="19">
        <f t="shared" si="54"/>
        <v>3</v>
      </c>
      <c r="Q1201" s="19">
        <f t="shared" si="55"/>
        <v>10000</v>
      </c>
      <c r="R1201" s="19">
        <f t="shared" si="56"/>
        <v>270000</v>
      </c>
    </row>
    <row r="1202" spans="1:18" ht="12.75" hidden="1" customHeight="1">
      <c r="A1202" s="19">
        <v>9887225</v>
      </c>
      <c r="B1202" s="19" t="s">
        <v>7889</v>
      </c>
      <c r="C1202" s="19" t="s">
        <v>7890</v>
      </c>
      <c r="D1202" s="19" t="s">
        <v>7891</v>
      </c>
      <c r="E1202" s="19">
        <v>40</v>
      </c>
      <c r="F1202" s="19" t="s">
        <v>3169</v>
      </c>
      <c r="G1202" s="19" t="s">
        <v>1382</v>
      </c>
      <c r="H1202" s="19" t="s">
        <v>7892</v>
      </c>
      <c r="I1202" s="19" t="s">
        <v>7893</v>
      </c>
      <c r="J1202" s="20" t="s">
        <v>3173</v>
      </c>
      <c r="K1202" s="19" t="s">
        <v>7894</v>
      </c>
      <c r="L1202" s="19" t="s">
        <v>389</v>
      </c>
      <c r="M1202" s="19">
        <v>200</v>
      </c>
      <c r="N1202" s="19" t="s">
        <v>1382</v>
      </c>
      <c r="O1202" s="23" t="s">
        <v>597</v>
      </c>
      <c r="P1202" s="19">
        <f t="shared" si="54"/>
        <v>3</v>
      </c>
      <c r="Q1202" s="19">
        <f t="shared" si="55"/>
        <v>10000</v>
      </c>
      <c r="R1202" s="19">
        <f t="shared" si="56"/>
        <v>2000000</v>
      </c>
    </row>
    <row r="1203" spans="1:18" ht="12.75" hidden="1" customHeight="1">
      <c r="A1203" s="19">
        <v>8522310</v>
      </c>
      <c r="B1203" s="19" t="s">
        <v>7895</v>
      </c>
      <c r="C1203" s="19" t="s">
        <v>7896</v>
      </c>
      <c r="D1203" s="19" t="s">
        <v>7897</v>
      </c>
      <c r="E1203" s="19">
        <v>40</v>
      </c>
      <c r="F1203" s="19" t="s">
        <v>3169</v>
      </c>
      <c r="G1203" s="19" t="s">
        <v>1382</v>
      </c>
      <c r="H1203" s="19" t="s">
        <v>7892</v>
      </c>
      <c r="I1203" s="19" t="s">
        <v>3239</v>
      </c>
      <c r="J1203" s="20" t="s">
        <v>3173</v>
      </c>
      <c r="K1203" s="19" t="s">
        <v>7898</v>
      </c>
      <c r="L1203" s="19" t="s">
        <v>389</v>
      </c>
      <c r="M1203" s="19">
        <v>11142</v>
      </c>
      <c r="N1203" s="19" t="s">
        <v>1382</v>
      </c>
      <c r="O1203" s="23" t="s">
        <v>597</v>
      </c>
      <c r="P1203" s="19">
        <f t="shared" si="54"/>
        <v>3</v>
      </c>
      <c r="Q1203" s="19">
        <f t="shared" si="55"/>
        <v>10000</v>
      </c>
      <c r="R1203" s="19">
        <f t="shared" si="56"/>
        <v>111420000</v>
      </c>
    </row>
    <row r="1204" spans="1:18" ht="12.75" hidden="1" customHeight="1">
      <c r="A1204" s="19">
        <v>11499930</v>
      </c>
      <c r="B1204" s="19" t="s">
        <v>7899</v>
      </c>
      <c r="C1204" s="19" t="s">
        <v>7900</v>
      </c>
      <c r="D1204" s="19" t="s">
        <v>7901</v>
      </c>
      <c r="E1204" s="19">
        <v>40</v>
      </c>
      <c r="F1204" s="19" t="s">
        <v>3169</v>
      </c>
      <c r="G1204" s="19" t="s">
        <v>555</v>
      </c>
      <c r="H1204" s="19" t="s">
        <v>7902</v>
      </c>
      <c r="I1204" s="19" t="s">
        <v>3970</v>
      </c>
      <c r="J1204" s="20" t="s">
        <v>3173</v>
      </c>
      <c r="K1204" s="19" t="s">
        <v>7903</v>
      </c>
      <c r="L1204" s="19" t="s">
        <v>389</v>
      </c>
      <c r="M1204" s="19">
        <v>24</v>
      </c>
      <c r="N1204" s="19" t="s">
        <v>555</v>
      </c>
      <c r="O1204" s="23" t="s">
        <v>597</v>
      </c>
      <c r="P1204" s="19">
        <f t="shared" si="54"/>
        <v>3</v>
      </c>
      <c r="Q1204" s="19">
        <f t="shared" si="55"/>
        <v>10000</v>
      </c>
      <c r="R1204" s="19">
        <f t="shared" si="56"/>
        <v>240000</v>
      </c>
    </row>
    <row r="1205" spans="1:18" ht="12.75" hidden="1" customHeight="1">
      <c r="A1205" s="19">
        <v>7841829</v>
      </c>
      <c r="B1205" s="19" t="s">
        <v>7904</v>
      </c>
      <c r="C1205" s="19" t="s">
        <v>7905</v>
      </c>
      <c r="D1205" s="19" t="s">
        <v>7906</v>
      </c>
      <c r="E1205" s="19">
        <v>40</v>
      </c>
      <c r="F1205" s="19" t="s">
        <v>3169</v>
      </c>
      <c r="G1205" s="19" t="s">
        <v>555</v>
      </c>
      <c r="H1205" s="19" t="s">
        <v>7902</v>
      </c>
      <c r="I1205" s="19" t="s">
        <v>7907</v>
      </c>
      <c r="J1205" s="20" t="s">
        <v>3173</v>
      </c>
      <c r="K1205" s="19" t="s">
        <v>7908</v>
      </c>
      <c r="L1205" s="19" t="s">
        <v>389</v>
      </c>
      <c r="M1205" s="19">
        <v>5600</v>
      </c>
      <c r="N1205" s="19" t="s">
        <v>555</v>
      </c>
      <c r="O1205" s="23" t="s">
        <v>597</v>
      </c>
      <c r="P1205" s="19">
        <f t="shared" si="54"/>
        <v>3</v>
      </c>
      <c r="Q1205" s="19">
        <f t="shared" si="55"/>
        <v>10000</v>
      </c>
      <c r="R1205" s="19">
        <f t="shared" si="56"/>
        <v>56000000</v>
      </c>
    </row>
    <row r="1206" spans="1:18" ht="12.75" hidden="1" customHeight="1">
      <c r="A1206" s="19">
        <v>350780</v>
      </c>
      <c r="B1206" s="19" t="s">
        <v>4182</v>
      </c>
      <c r="C1206" s="19" t="s">
        <v>4183</v>
      </c>
      <c r="D1206" s="19" t="s">
        <v>4184</v>
      </c>
      <c r="E1206" s="19">
        <v>40</v>
      </c>
      <c r="F1206" s="19" t="s">
        <v>3169</v>
      </c>
      <c r="G1206" s="19" t="s">
        <v>557</v>
      </c>
      <c r="H1206" s="19" t="s">
        <v>7909</v>
      </c>
      <c r="I1206" s="19" t="s">
        <v>4185</v>
      </c>
      <c r="J1206" s="20" t="s">
        <v>3173</v>
      </c>
      <c r="K1206" s="19" t="s">
        <v>4186</v>
      </c>
      <c r="L1206" s="19" t="s">
        <v>389</v>
      </c>
      <c r="M1206" s="19">
        <v>9160</v>
      </c>
      <c r="N1206" s="19" t="s">
        <v>557</v>
      </c>
      <c r="O1206" s="23" t="s">
        <v>597</v>
      </c>
      <c r="P1206" s="19">
        <f t="shared" si="54"/>
        <v>3</v>
      </c>
      <c r="Q1206" s="19">
        <f t="shared" si="55"/>
        <v>10000</v>
      </c>
      <c r="R1206" s="19">
        <f t="shared" si="56"/>
        <v>91600000</v>
      </c>
    </row>
    <row r="1207" spans="1:18" ht="12.75" hidden="1" customHeight="1">
      <c r="A1207" s="19">
        <v>4352018</v>
      </c>
      <c r="B1207" s="19" t="s">
        <v>4710</v>
      </c>
      <c r="C1207" s="19" t="s">
        <v>4711</v>
      </c>
      <c r="D1207" s="19" t="s">
        <v>4712</v>
      </c>
      <c r="E1207" s="19">
        <v>40</v>
      </c>
      <c r="F1207" s="19" t="s">
        <v>3169</v>
      </c>
      <c r="G1207" s="19" t="s">
        <v>557</v>
      </c>
      <c r="H1207" s="19" t="s">
        <v>7909</v>
      </c>
      <c r="I1207" s="19" t="s">
        <v>4713</v>
      </c>
      <c r="J1207" s="20" t="s">
        <v>3173</v>
      </c>
      <c r="K1207" s="19" t="s">
        <v>4714</v>
      </c>
      <c r="L1207" s="19" t="s">
        <v>389</v>
      </c>
      <c r="M1207" s="19">
        <v>90</v>
      </c>
      <c r="N1207" s="19" t="s">
        <v>557</v>
      </c>
      <c r="O1207" s="23" t="s">
        <v>597</v>
      </c>
      <c r="P1207" s="19">
        <f t="shared" si="54"/>
        <v>3</v>
      </c>
      <c r="Q1207" s="19">
        <f t="shared" si="55"/>
        <v>10000</v>
      </c>
      <c r="R1207" s="19">
        <f t="shared" si="56"/>
        <v>900000</v>
      </c>
    </row>
    <row r="1208" spans="1:18" ht="12.75" hidden="1" customHeight="1">
      <c r="A1208" s="19">
        <v>6808076</v>
      </c>
      <c r="B1208" s="19" t="s">
        <v>7910</v>
      </c>
      <c r="C1208" s="19" t="s">
        <v>7911</v>
      </c>
      <c r="D1208" s="19" t="s">
        <v>7912</v>
      </c>
      <c r="E1208" s="19">
        <v>40</v>
      </c>
      <c r="F1208" s="19" t="s">
        <v>3169</v>
      </c>
      <c r="G1208" s="19" t="s">
        <v>557</v>
      </c>
      <c r="H1208" s="19" t="s">
        <v>7909</v>
      </c>
      <c r="I1208" s="19" t="s">
        <v>4949</v>
      </c>
      <c r="J1208" s="20" t="s">
        <v>3173</v>
      </c>
      <c r="K1208" s="19" t="s">
        <v>7913</v>
      </c>
      <c r="L1208" s="19" t="s">
        <v>389</v>
      </c>
      <c r="M1208" s="19">
        <v>50</v>
      </c>
      <c r="N1208" s="19" t="s">
        <v>557</v>
      </c>
      <c r="O1208" s="23" t="s">
        <v>597</v>
      </c>
      <c r="P1208" s="19">
        <f t="shared" si="54"/>
        <v>3</v>
      </c>
      <c r="Q1208" s="19">
        <f t="shared" si="55"/>
        <v>10000</v>
      </c>
      <c r="R1208" s="19">
        <f t="shared" si="56"/>
        <v>500000</v>
      </c>
    </row>
    <row r="1209" spans="1:18" ht="12.75" hidden="1" customHeight="1">
      <c r="A1209" s="19">
        <v>6168432</v>
      </c>
      <c r="B1209" s="19" t="s">
        <v>7914</v>
      </c>
      <c r="C1209" s="19" t="s">
        <v>7915</v>
      </c>
      <c r="D1209" s="19" t="s">
        <v>7916</v>
      </c>
      <c r="E1209" s="19">
        <v>40</v>
      </c>
      <c r="F1209" s="19" t="s">
        <v>3169</v>
      </c>
      <c r="G1209" s="19" t="s">
        <v>558</v>
      </c>
      <c r="H1209" s="19" t="s">
        <v>7917</v>
      </c>
      <c r="I1209" s="19" t="s">
        <v>7918</v>
      </c>
      <c r="J1209" s="20" t="s">
        <v>3173</v>
      </c>
      <c r="K1209" s="19" t="s">
        <v>7919</v>
      </c>
      <c r="L1209" s="19" t="s">
        <v>389</v>
      </c>
      <c r="M1209" s="19">
        <v>1400</v>
      </c>
      <c r="N1209" s="19" t="s">
        <v>558</v>
      </c>
      <c r="O1209" s="23" t="s">
        <v>597</v>
      </c>
      <c r="P1209" s="19">
        <f t="shared" si="54"/>
        <v>3</v>
      </c>
      <c r="Q1209" s="19">
        <f t="shared" si="55"/>
        <v>10000</v>
      </c>
      <c r="R1209" s="19">
        <f t="shared" si="56"/>
        <v>14000000</v>
      </c>
    </row>
    <row r="1210" spans="1:18" ht="12.75" hidden="1" customHeight="1">
      <c r="A1210" s="19">
        <v>7878564</v>
      </c>
      <c r="B1210" s="19" t="s">
        <v>7709</v>
      </c>
      <c r="C1210" s="19" t="s">
        <v>7710</v>
      </c>
      <c r="D1210" s="19" t="s">
        <v>7711</v>
      </c>
      <c r="E1210" s="19">
        <v>40</v>
      </c>
      <c r="F1210" s="19" t="s">
        <v>3169</v>
      </c>
      <c r="G1210" s="19" t="s">
        <v>558</v>
      </c>
      <c r="H1210" s="19" t="s">
        <v>7917</v>
      </c>
      <c r="I1210" s="19" t="s">
        <v>7712</v>
      </c>
      <c r="J1210" s="20" t="s">
        <v>3173</v>
      </c>
      <c r="K1210" s="19" t="s">
        <v>7713</v>
      </c>
      <c r="L1210" s="19" t="s">
        <v>389</v>
      </c>
      <c r="M1210" s="19">
        <v>488</v>
      </c>
      <c r="N1210" s="19" t="s">
        <v>558</v>
      </c>
      <c r="O1210" s="23" t="s">
        <v>597</v>
      </c>
      <c r="P1210" s="19">
        <f t="shared" si="54"/>
        <v>3</v>
      </c>
      <c r="Q1210" s="19">
        <f t="shared" si="55"/>
        <v>10000</v>
      </c>
      <c r="R1210" s="19">
        <f t="shared" si="56"/>
        <v>4880000</v>
      </c>
    </row>
    <row r="1211" spans="1:18" ht="12.75" hidden="1" customHeight="1">
      <c r="A1211" s="19">
        <v>7168404</v>
      </c>
      <c r="B1211" s="19" t="s">
        <v>5229</v>
      </c>
      <c r="C1211" s="19" t="s">
        <v>5230</v>
      </c>
      <c r="D1211" s="19" t="s">
        <v>5231</v>
      </c>
      <c r="E1211" s="19">
        <v>40</v>
      </c>
      <c r="F1211" s="19" t="s">
        <v>3169</v>
      </c>
      <c r="G1211" s="19" t="s">
        <v>558</v>
      </c>
      <c r="H1211" s="19" t="s">
        <v>7917</v>
      </c>
      <c r="I1211" s="19" t="s">
        <v>5232</v>
      </c>
      <c r="J1211" s="20" t="s">
        <v>3173</v>
      </c>
      <c r="K1211" s="19" t="s">
        <v>5233</v>
      </c>
      <c r="L1211" s="19" t="s">
        <v>389</v>
      </c>
      <c r="M1211" s="19">
        <v>2160</v>
      </c>
      <c r="N1211" s="19" t="s">
        <v>558</v>
      </c>
      <c r="O1211" s="23" t="s">
        <v>597</v>
      </c>
      <c r="P1211" s="19">
        <f t="shared" si="54"/>
        <v>3</v>
      </c>
      <c r="Q1211" s="19">
        <f t="shared" si="55"/>
        <v>10000</v>
      </c>
      <c r="R1211" s="19">
        <f t="shared" si="56"/>
        <v>21600000</v>
      </c>
    </row>
    <row r="1212" spans="1:18" ht="12.75" hidden="1" customHeight="1">
      <c r="A1212" s="19">
        <v>4899006</v>
      </c>
      <c r="B1212" s="19" t="s">
        <v>7920</v>
      </c>
      <c r="C1212" s="19" t="s">
        <v>7921</v>
      </c>
      <c r="D1212" s="19" t="s">
        <v>7922</v>
      </c>
      <c r="E1212" s="19">
        <v>40</v>
      </c>
      <c r="F1212" s="19" t="s">
        <v>3169</v>
      </c>
      <c r="G1212" s="19" t="s">
        <v>558</v>
      </c>
      <c r="H1212" s="19" t="s">
        <v>7917</v>
      </c>
      <c r="I1212" s="19" t="s">
        <v>7923</v>
      </c>
      <c r="J1212" s="20" t="s">
        <v>3173</v>
      </c>
      <c r="K1212" s="19" t="s">
        <v>7924</v>
      </c>
      <c r="L1212" s="19" t="s">
        <v>389</v>
      </c>
      <c r="M1212" s="19">
        <v>137</v>
      </c>
      <c r="N1212" s="19" t="s">
        <v>558</v>
      </c>
      <c r="O1212" s="23" t="s">
        <v>597</v>
      </c>
      <c r="P1212" s="19">
        <f t="shared" si="54"/>
        <v>3</v>
      </c>
      <c r="Q1212" s="19">
        <f t="shared" si="55"/>
        <v>10000</v>
      </c>
      <c r="R1212" s="19">
        <f t="shared" si="56"/>
        <v>1370000</v>
      </c>
    </row>
    <row r="1213" spans="1:18" ht="12.75" hidden="1" customHeight="1">
      <c r="A1213" s="19">
        <v>4551468</v>
      </c>
      <c r="B1213" s="19" t="s">
        <v>7925</v>
      </c>
      <c r="C1213" s="19" t="s">
        <v>7926</v>
      </c>
      <c r="D1213" s="19" t="s">
        <v>7927</v>
      </c>
      <c r="E1213" s="19">
        <v>40</v>
      </c>
      <c r="F1213" s="19" t="s">
        <v>3169</v>
      </c>
      <c r="G1213" s="19" t="s">
        <v>558</v>
      </c>
      <c r="H1213" s="19" t="s">
        <v>7917</v>
      </c>
      <c r="I1213" s="19" t="s">
        <v>7928</v>
      </c>
      <c r="J1213" s="20" t="s">
        <v>3173</v>
      </c>
      <c r="K1213" s="19" t="s">
        <v>7929</v>
      </c>
      <c r="L1213" s="19" t="s">
        <v>389</v>
      </c>
      <c r="M1213" s="19">
        <v>22</v>
      </c>
      <c r="N1213" s="19" t="s">
        <v>558</v>
      </c>
      <c r="O1213" s="23" t="s">
        <v>597</v>
      </c>
      <c r="P1213" s="19">
        <f t="shared" si="54"/>
        <v>3</v>
      </c>
      <c r="Q1213" s="19">
        <f t="shared" si="55"/>
        <v>10000</v>
      </c>
      <c r="R1213" s="19">
        <f t="shared" si="56"/>
        <v>220000</v>
      </c>
    </row>
    <row r="1214" spans="1:18" ht="12.75" hidden="1" customHeight="1">
      <c r="A1214" s="19">
        <v>6969273</v>
      </c>
      <c r="B1214" s="19" t="s">
        <v>7930</v>
      </c>
      <c r="C1214" s="19" t="s">
        <v>7931</v>
      </c>
      <c r="D1214" s="19" t="s">
        <v>7932</v>
      </c>
      <c r="E1214" s="19">
        <v>40</v>
      </c>
      <c r="F1214" s="19" t="s">
        <v>3169</v>
      </c>
      <c r="G1214" s="19" t="s">
        <v>558</v>
      </c>
      <c r="H1214" s="19" t="s">
        <v>7917</v>
      </c>
      <c r="I1214" s="19" t="s">
        <v>7933</v>
      </c>
      <c r="J1214" s="20" t="s">
        <v>3173</v>
      </c>
      <c r="K1214" s="19" t="s">
        <v>7934</v>
      </c>
      <c r="L1214" s="19" t="s">
        <v>389</v>
      </c>
      <c r="M1214" s="19">
        <v>100</v>
      </c>
      <c r="N1214" s="19" t="s">
        <v>558</v>
      </c>
      <c r="O1214" s="23" t="s">
        <v>597</v>
      </c>
      <c r="P1214" s="19">
        <f t="shared" si="54"/>
        <v>3</v>
      </c>
      <c r="Q1214" s="19">
        <f t="shared" si="55"/>
        <v>10000</v>
      </c>
      <c r="R1214" s="19">
        <f t="shared" si="56"/>
        <v>1000000</v>
      </c>
    </row>
    <row r="1215" spans="1:18" ht="12.75" hidden="1" customHeight="1">
      <c r="A1215" s="19">
        <v>4773319</v>
      </c>
      <c r="B1215" s="19" t="s">
        <v>4900</v>
      </c>
      <c r="C1215" s="19" t="s">
        <v>4901</v>
      </c>
      <c r="D1215" s="19" t="s">
        <v>4902</v>
      </c>
      <c r="E1215" s="19">
        <v>40</v>
      </c>
      <c r="F1215" s="19" t="s">
        <v>3169</v>
      </c>
      <c r="G1215" s="19" t="s">
        <v>558</v>
      </c>
      <c r="H1215" s="19" t="s">
        <v>7917</v>
      </c>
      <c r="I1215" s="19" t="s">
        <v>4903</v>
      </c>
      <c r="J1215" s="20" t="s">
        <v>3173</v>
      </c>
      <c r="K1215" s="19" t="s">
        <v>4904</v>
      </c>
      <c r="L1215" s="19" t="s">
        <v>389</v>
      </c>
      <c r="M1215" s="19">
        <v>10000</v>
      </c>
      <c r="N1215" s="19" t="s">
        <v>558</v>
      </c>
      <c r="O1215" s="23" t="s">
        <v>597</v>
      </c>
      <c r="P1215" s="19">
        <f t="shared" si="54"/>
        <v>3</v>
      </c>
      <c r="Q1215" s="19">
        <f t="shared" si="55"/>
        <v>10000</v>
      </c>
      <c r="R1215" s="19">
        <f t="shared" si="56"/>
        <v>100000000</v>
      </c>
    </row>
    <row r="1216" spans="1:18" ht="12.75" hidden="1" customHeight="1">
      <c r="A1216" s="19">
        <v>13600127</v>
      </c>
      <c r="B1216" s="19" t="s">
        <v>7935</v>
      </c>
      <c r="C1216" s="19" t="s">
        <v>7936</v>
      </c>
      <c r="D1216" s="19" t="s">
        <v>7937</v>
      </c>
      <c r="E1216" s="19">
        <v>40</v>
      </c>
      <c r="F1216" s="19" t="s">
        <v>3169</v>
      </c>
      <c r="G1216" s="19" t="s">
        <v>558</v>
      </c>
      <c r="H1216" s="19" t="s">
        <v>7917</v>
      </c>
      <c r="I1216" s="19" t="s">
        <v>4569</v>
      </c>
      <c r="J1216" s="20" t="s">
        <v>3173</v>
      </c>
      <c r="K1216" s="19" t="s">
        <v>7938</v>
      </c>
      <c r="L1216" s="19" t="s">
        <v>389</v>
      </c>
      <c r="M1216" s="19">
        <v>419</v>
      </c>
      <c r="N1216" s="19" t="s">
        <v>558</v>
      </c>
      <c r="O1216" s="23" t="s">
        <v>597</v>
      </c>
      <c r="P1216" s="19">
        <f t="shared" si="54"/>
        <v>3</v>
      </c>
      <c r="Q1216" s="19">
        <f t="shared" si="55"/>
        <v>10000</v>
      </c>
      <c r="R1216" s="19">
        <f t="shared" si="56"/>
        <v>4190000</v>
      </c>
    </row>
    <row r="1217" spans="1:18" ht="12.75" hidden="1" customHeight="1">
      <c r="A1217" s="19">
        <v>7364467</v>
      </c>
      <c r="B1217" s="19" t="s">
        <v>4608</v>
      </c>
      <c r="C1217" s="19" t="s">
        <v>4609</v>
      </c>
      <c r="D1217" s="19" t="s">
        <v>4610</v>
      </c>
      <c r="E1217" s="19">
        <v>40</v>
      </c>
      <c r="F1217" s="19" t="s">
        <v>3169</v>
      </c>
      <c r="G1217" s="19" t="s">
        <v>558</v>
      </c>
      <c r="H1217" s="19" t="s">
        <v>7917</v>
      </c>
      <c r="I1217" s="19" t="s">
        <v>4611</v>
      </c>
      <c r="J1217" s="20" t="s">
        <v>3173</v>
      </c>
      <c r="K1217" s="19" t="s">
        <v>4612</v>
      </c>
      <c r="L1217" s="19" t="s">
        <v>389</v>
      </c>
      <c r="M1217" s="19">
        <v>1900</v>
      </c>
      <c r="N1217" s="19" t="s">
        <v>558</v>
      </c>
      <c r="O1217" s="23" t="s">
        <v>597</v>
      </c>
      <c r="P1217" s="19">
        <f t="shared" si="54"/>
        <v>3</v>
      </c>
      <c r="Q1217" s="19">
        <f t="shared" si="55"/>
        <v>10000</v>
      </c>
      <c r="R1217" s="19">
        <f t="shared" si="56"/>
        <v>19000000</v>
      </c>
    </row>
    <row r="1218" spans="1:18" ht="12.75" hidden="1" customHeight="1">
      <c r="A1218" s="19">
        <v>7930843</v>
      </c>
      <c r="B1218" s="19" t="s">
        <v>7939</v>
      </c>
      <c r="C1218" s="19" t="s">
        <v>7940</v>
      </c>
      <c r="D1218" s="19" t="s">
        <v>7941</v>
      </c>
      <c r="E1218" s="19">
        <v>40</v>
      </c>
      <c r="F1218" s="19" t="s">
        <v>3169</v>
      </c>
      <c r="G1218" s="19" t="s">
        <v>558</v>
      </c>
      <c r="H1218" s="19" t="s">
        <v>7917</v>
      </c>
      <c r="I1218" s="19" t="s">
        <v>3916</v>
      </c>
      <c r="J1218" s="20" t="s">
        <v>3173</v>
      </c>
      <c r="K1218" s="19" t="s">
        <v>7942</v>
      </c>
      <c r="L1218" s="19" t="s">
        <v>389</v>
      </c>
      <c r="M1218" s="19">
        <v>600</v>
      </c>
      <c r="N1218" s="19" t="s">
        <v>558</v>
      </c>
      <c r="O1218" s="23" t="s">
        <v>597</v>
      </c>
      <c r="P1218" s="19">
        <f t="shared" si="54"/>
        <v>3</v>
      </c>
      <c r="Q1218" s="19">
        <f t="shared" si="55"/>
        <v>10000</v>
      </c>
      <c r="R1218" s="19">
        <f t="shared" si="56"/>
        <v>6000000</v>
      </c>
    </row>
    <row r="1219" spans="1:18" ht="12.75" hidden="1" customHeight="1">
      <c r="A1219" s="19">
        <v>13006675</v>
      </c>
      <c r="B1219" s="19" t="s">
        <v>7943</v>
      </c>
      <c r="C1219" s="19" t="s">
        <v>7944</v>
      </c>
      <c r="D1219" s="19" t="s">
        <v>7945</v>
      </c>
      <c r="E1219" s="19">
        <v>40</v>
      </c>
      <c r="F1219" s="19" t="s">
        <v>3169</v>
      </c>
      <c r="G1219" s="19" t="s">
        <v>1866</v>
      </c>
      <c r="H1219" s="19" t="s">
        <v>7946</v>
      </c>
      <c r="I1219" s="19" t="s">
        <v>5952</v>
      </c>
      <c r="J1219" s="20" t="s">
        <v>3173</v>
      </c>
      <c r="K1219" s="19" t="s">
        <v>7947</v>
      </c>
      <c r="L1219" s="19" t="s">
        <v>389</v>
      </c>
      <c r="M1219" s="19">
        <v>300</v>
      </c>
      <c r="N1219" s="19" t="s">
        <v>1866</v>
      </c>
      <c r="O1219" s="23" t="s">
        <v>597</v>
      </c>
      <c r="P1219" s="19">
        <f t="shared" si="54"/>
        <v>3</v>
      </c>
      <c r="Q1219" s="19">
        <f t="shared" si="55"/>
        <v>10000</v>
      </c>
      <c r="R1219" s="19">
        <f t="shared" si="56"/>
        <v>3000000</v>
      </c>
    </row>
    <row r="1220" spans="1:18" ht="12.75" hidden="1" customHeight="1">
      <c r="A1220" s="19">
        <v>14458076</v>
      </c>
      <c r="B1220" s="19" t="s">
        <v>7948</v>
      </c>
      <c r="C1220" s="19" t="s">
        <v>7949</v>
      </c>
      <c r="D1220" s="19" t="s">
        <v>7950</v>
      </c>
      <c r="E1220" s="19">
        <v>40</v>
      </c>
      <c r="F1220" s="19" t="s">
        <v>3169</v>
      </c>
      <c r="G1220" s="19" t="s">
        <v>1866</v>
      </c>
      <c r="H1220" s="19" t="s">
        <v>7946</v>
      </c>
      <c r="I1220" s="19" t="s">
        <v>4569</v>
      </c>
      <c r="J1220" s="20" t="s">
        <v>3173</v>
      </c>
      <c r="K1220" s="19" t="s">
        <v>7951</v>
      </c>
      <c r="L1220" s="19" t="s">
        <v>389</v>
      </c>
      <c r="M1220" s="19">
        <v>2000</v>
      </c>
      <c r="N1220" s="19" t="s">
        <v>1866</v>
      </c>
      <c r="O1220" s="23" t="s">
        <v>597</v>
      </c>
      <c r="P1220" s="19">
        <f t="shared" ref="P1220:P1283" si="57">LEN(G1220)</f>
        <v>3</v>
      </c>
      <c r="Q1220" s="19">
        <f t="shared" ref="Q1220:Q1283" si="58">VLOOKUP(N1220,$X$3:$Y$993,2,0)</f>
        <v>10000</v>
      </c>
      <c r="R1220" s="19">
        <f t="shared" ref="R1220:R1283" si="59">Q1220*M1220</f>
        <v>20000000</v>
      </c>
    </row>
    <row r="1221" spans="1:18" ht="12.75" hidden="1" customHeight="1">
      <c r="A1221" s="19">
        <v>350718</v>
      </c>
      <c r="B1221" s="19" t="s">
        <v>6654</v>
      </c>
      <c r="C1221" s="19" t="s">
        <v>6655</v>
      </c>
      <c r="D1221" s="19" t="s">
        <v>6656</v>
      </c>
      <c r="E1221" s="19">
        <v>40</v>
      </c>
      <c r="F1221" s="19" t="s">
        <v>3169</v>
      </c>
      <c r="G1221" s="19" t="s">
        <v>559</v>
      </c>
      <c r="H1221" s="19" t="s">
        <v>7952</v>
      </c>
      <c r="I1221" s="19" t="s">
        <v>6657</v>
      </c>
      <c r="J1221" s="20" t="s">
        <v>3173</v>
      </c>
      <c r="K1221" s="19" t="s">
        <v>6658</v>
      </c>
      <c r="L1221" s="19" t="s">
        <v>389</v>
      </c>
      <c r="M1221" s="19">
        <v>103</v>
      </c>
      <c r="N1221" s="19" t="s">
        <v>559</v>
      </c>
      <c r="O1221" s="23" t="s">
        <v>597</v>
      </c>
      <c r="P1221" s="19">
        <f t="shared" si="57"/>
        <v>3</v>
      </c>
      <c r="Q1221" s="19">
        <f t="shared" si="58"/>
        <v>10000</v>
      </c>
      <c r="R1221" s="19">
        <f t="shared" si="59"/>
        <v>1030000</v>
      </c>
    </row>
    <row r="1222" spans="1:18" ht="12.75" hidden="1" customHeight="1">
      <c r="A1222" s="19">
        <v>350487</v>
      </c>
      <c r="B1222" s="19" t="s">
        <v>7953</v>
      </c>
      <c r="C1222" s="19" t="s">
        <v>7954</v>
      </c>
      <c r="D1222" s="19" t="s">
        <v>7955</v>
      </c>
      <c r="E1222" s="19">
        <v>40</v>
      </c>
      <c r="F1222" s="19" t="s">
        <v>3169</v>
      </c>
      <c r="G1222" s="19" t="s">
        <v>559</v>
      </c>
      <c r="H1222" s="19" t="s">
        <v>7952</v>
      </c>
      <c r="I1222" s="19" t="s">
        <v>7956</v>
      </c>
      <c r="J1222" s="20" t="s">
        <v>3173</v>
      </c>
      <c r="K1222" s="19" t="s">
        <v>7957</v>
      </c>
      <c r="L1222" s="19" t="s">
        <v>389</v>
      </c>
      <c r="M1222" s="19">
        <v>139</v>
      </c>
      <c r="N1222" s="19" t="s">
        <v>559</v>
      </c>
      <c r="O1222" s="23" t="s">
        <v>597</v>
      </c>
      <c r="P1222" s="19">
        <f t="shared" si="57"/>
        <v>3</v>
      </c>
      <c r="Q1222" s="19">
        <f t="shared" si="58"/>
        <v>10000</v>
      </c>
      <c r="R1222" s="19">
        <f t="shared" si="59"/>
        <v>1390000</v>
      </c>
    </row>
    <row r="1223" spans="1:18" ht="12.75" hidden="1" customHeight="1">
      <c r="A1223" s="19">
        <v>9761052</v>
      </c>
      <c r="B1223" s="19" t="s">
        <v>7958</v>
      </c>
      <c r="C1223" s="19" t="s">
        <v>7959</v>
      </c>
      <c r="D1223" s="19" t="s">
        <v>7960</v>
      </c>
      <c r="E1223" s="19">
        <v>40</v>
      </c>
      <c r="F1223" s="19" t="s">
        <v>3169</v>
      </c>
      <c r="G1223" s="19" t="s">
        <v>1389</v>
      </c>
      <c r="H1223" s="19" t="s">
        <v>7961</v>
      </c>
      <c r="I1223" s="19" t="s">
        <v>3965</v>
      </c>
      <c r="J1223" s="20" t="s">
        <v>3173</v>
      </c>
      <c r="K1223" s="19" t="s">
        <v>7962</v>
      </c>
      <c r="L1223" s="19" t="s">
        <v>389</v>
      </c>
      <c r="M1223" s="19">
        <v>10</v>
      </c>
      <c r="N1223" s="19" t="s">
        <v>1389</v>
      </c>
      <c r="O1223" s="23" t="s">
        <v>597</v>
      </c>
      <c r="P1223" s="19">
        <f t="shared" si="57"/>
        <v>3</v>
      </c>
      <c r="Q1223" s="19">
        <f t="shared" si="58"/>
        <v>10000</v>
      </c>
      <c r="R1223" s="19">
        <f t="shared" si="59"/>
        <v>100000</v>
      </c>
    </row>
    <row r="1224" spans="1:18" ht="12.75" hidden="1" customHeight="1">
      <c r="A1224" s="19">
        <v>6257377</v>
      </c>
      <c r="B1224" s="19" t="s">
        <v>7089</v>
      </c>
      <c r="C1224" s="19" t="s">
        <v>7090</v>
      </c>
      <c r="D1224" s="19" t="s">
        <v>7091</v>
      </c>
      <c r="E1224" s="19">
        <v>40</v>
      </c>
      <c r="F1224" s="19" t="s">
        <v>3169</v>
      </c>
      <c r="G1224" s="19" t="s">
        <v>1390</v>
      </c>
      <c r="H1224" s="19" t="s">
        <v>7963</v>
      </c>
      <c r="I1224" s="19" t="s">
        <v>7093</v>
      </c>
      <c r="J1224" s="20" t="s">
        <v>3173</v>
      </c>
      <c r="K1224" s="19" t="s">
        <v>7094</v>
      </c>
      <c r="L1224" s="19" t="s">
        <v>389</v>
      </c>
      <c r="M1224" s="19">
        <v>10</v>
      </c>
      <c r="N1224" s="19" t="s">
        <v>1390</v>
      </c>
      <c r="O1224" s="23" t="s">
        <v>597</v>
      </c>
      <c r="P1224" s="19">
        <f t="shared" si="57"/>
        <v>3</v>
      </c>
      <c r="Q1224" s="19">
        <f t="shared" si="58"/>
        <v>10000</v>
      </c>
      <c r="R1224" s="19">
        <f t="shared" si="59"/>
        <v>100000</v>
      </c>
    </row>
    <row r="1225" spans="1:18" ht="12.75" hidden="1" customHeight="1">
      <c r="A1225" s="19">
        <v>14549827</v>
      </c>
      <c r="B1225" s="19" t="s">
        <v>7964</v>
      </c>
      <c r="C1225" s="19" t="s">
        <v>7965</v>
      </c>
      <c r="D1225" s="19" t="s">
        <v>7966</v>
      </c>
      <c r="E1225" s="19">
        <v>40</v>
      </c>
      <c r="F1225" s="19" t="s">
        <v>3169</v>
      </c>
      <c r="G1225" s="19" t="s">
        <v>1390</v>
      </c>
      <c r="H1225" s="19" t="s">
        <v>7963</v>
      </c>
      <c r="I1225" s="19" t="s">
        <v>7967</v>
      </c>
      <c r="J1225" s="20" t="s">
        <v>3173</v>
      </c>
      <c r="K1225" s="19" t="s">
        <v>7968</v>
      </c>
      <c r="L1225" s="19" t="s">
        <v>389</v>
      </c>
      <c r="M1225" s="19">
        <v>10</v>
      </c>
      <c r="N1225" s="19" t="s">
        <v>1390</v>
      </c>
      <c r="O1225" s="23" t="s">
        <v>597</v>
      </c>
      <c r="P1225" s="19">
        <f t="shared" si="57"/>
        <v>3</v>
      </c>
      <c r="Q1225" s="19">
        <f t="shared" si="58"/>
        <v>10000</v>
      </c>
      <c r="R1225" s="19">
        <f t="shared" si="59"/>
        <v>100000</v>
      </c>
    </row>
    <row r="1226" spans="1:18" ht="12.75" hidden="1" customHeight="1">
      <c r="A1226" s="19">
        <v>4215695</v>
      </c>
      <c r="B1226" s="19" t="s">
        <v>4945</v>
      </c>
      <c r="C1226" s="19" t="s">
        <v>4946</v>
      </c>
      <c r="D1226" s="19" t="s">
        <v>4947</v>
      </c>
      <c r="E1226" s="19">
        <v>40</v>
      </c>
      <c r="F1226" s="19" t="s">
        <v>3169</v>
      </c>
      <c r="G1226" s="19" t="s">
        <v>1390</v>
      </c>
      <c r="H1226" s="19" t="s">
        <v>7963</v>
      </c>
      <c r="I1226" s="19" t="s">
        <v>4949</v>
      </c>
      <c r="J1226" s="20" t="s">
        <v>3173</v>
      </c>
      <c r="K1226" s="19" t="s">
        <v>4950</v>
      </c>
      <c r="L1226" s="19" t="s">
        <v>389</v>
      </c>
      <c r="M1226" s="19">
        <v>12</v>
      </c>
      <c r="N1226" s="19" t="s">
        <v>1390</v>
      </c>
      <c r="O1226" s="23" t="s">
        <v>597</v>
      </c>
      <c r="P1226" s="19">
        <f t="shared" si="57"/>
        <v>3</v>
      </c>
      <c r="Q1226" s="19">
        <f t="shared" si="58"/>
        <v>10000</v>
      </c>
      <c r="R1226" s="19">
        <f t="shared" si="59"/>
        <v>120000</v>
      </c>
    </row>
    <row r="1227" spans="1:18" ht="12.75" hidden="1" customHeight="1">
      <c r="A1227" s="19">
        <v>369441</v>
      </c>
      <c r="B1227" s="19" t="s">
        <v>7969</v>
      </c>
      <c r="C1227" s="19" t="s">
        <v>7970</v>
      </c>
      <c r="D1227" s="19" t="s">
        <v>7971</v>
      </c>
      <c r="E1227" s="19">
        <v>40</v>
      </c>
      <c r="F1227" s="19" t="s">
        <v>3169</v>
      </c>
      <c r="G1227" s="19" t="s">
        <v>560</v>
      </c>
      <c r="H1227" s="19" t="s">
        <v>7972</v>
      </c>
      <c r="I1227" s="19" t="s">
        <v>7973</v>
      </c>
      <c r="J1227" s="20" t="s">
        <v>3173</v>
      </c>
      <c r="K1227" s="19" t="s">
        <v>7974</v>
      </c>
      <c r="L1227" s="19" t="s">
        <v>389</v>
      </c>
      <c r="M1227" s="19">
        <v>7000</v>
      </c>
      <c r="N1227" s="19" t="s">
        <v>560</v>
      </c>
      <c r="O1227" s="23" t="s">
        <v>597</v>
      </c>
      <c r="P1227" s="19">
        <f t="shared" si="57"/>
        <v>3</v>
      </c>
      <c r="Q1227" s="19">
        <f t="shared" si="58"/>
        <v>10000</v>
      </c>
      <c r="R1227" s="19">
        <f t="shared" si="59"/>
        <v>70000000</v>
      </c>
    </row>
    <row r="1228" spans="1:18" ht="12.75" hidden="1" customHeight="1">
      <c r="A1228" s="19">
        <v>7526724</v>
      </c>
      <c r="B1228" s="19" t="s">
        <v>4695</v>
      </c>
      <c r="C1228" s="19" t="s">
        <v>4696</v>
      </c>
      <c r="D1228" s="19" t="s">
        <v>4697</v>
      </c>
      <c r="E1228" s="19">
        <v>40</v>
      </c>
      <c r="F1228" s="19" t="s">
        <v>3169</v>
      </c>
      <c r="G1228" s="19" t="s">
        <v>560</v>
      </c>
      <c r="H1228" s="19" t="s">
        <v>7972</v>
      </c>
      <c r="I1228" s="19" t="s">
        <v>4699</v>
      </c>
      <c r="J1228" s="20" t="s">
        <v>3173</v>
      </c>
      <c r="K1228" s="19" t="s">
        <v>4700</v>
      </c>
      <c r="L1228" s="19" t="s">
        <v>389</v>
      </c>
      <c r="M1228" s="19">
        <v>86</v>
      </c>
      <c r="N1228" s="19" t="s">
        <v>560</v>
      </c>
      <c r="O1228" s="23" t="s">
        <v>597</v>
      </c>
      <c r="P1228" s="19">
        <f t="shared" si="57"/>
        <v>3</v>
      </c>
      <c r="Q1228" s="19">
        <f t="shared" si="58"/>
        <v>10000</v>
      </c>
      <c r="R1228" s="19">
        <f t="shared" si="59"/>
        <v>860000</v>
      </c>
    </row>
    <row r="1229" spans="1:18" ht="12.75" hidden="1" customHeight="1">
      <c r="A1229" s="19">
        <v>350497</v>
      </c>
      <c r="B1229" s="19" t="s">
        <v>6153</v>
      </c>
      <c r="C1229" s="19" t="s">
        <v>6154</v>
      </c>
      <c r="D1229" s="19" t="s">
        <v>6155</v>
      </c>
      <c r="E1229" s="19">
        <v>40</v>
      </c>
      <c r="F1229" s="19" t="s">
        <v>3169</v>
      </c>
      <c r="G1229" s="19" t="s">
        <v>560</v>
      </c>
      <c r="H1229" s="19" t="s">
        <v>7972</v>
      </c>
      <c r="I1229" s="19" t="s">
        <v>6157</v>
      </c>
      <c r="J1229" s="20" t="s">
        <v>3173</v>
      </c>
      <c r="K1229" s="19" t="s">
        <v>6158</v>
      </c>
      <c r="L1229" s="19" t="s">
        <v>389</v>
      </c>
      <c r="M1229" s="19">
        <v>32</v>
      </c>
      <c r="N1229" s="19" t="s">
        <v>560</v>
      </c>
      <c r="O1229" s="23" t="s">
        <v>597</v>
      </c>
      <c r="P1229" s="19">
        <f t="shared" si="57"/>
        <v>3</v>
      </c>
      <c r="Q1229" s="19">
        <f t="shared" si="58"/>
        <v>10000</v>
      </c>
      <c r="R1229" s="19">
        <f t="shared" si="59"/>
        <v>320000</v>
      </c>
    </row>
    <row r="1230" spans="1:18" ht="12.75" hidden="1" customHeight="1">
      <c r="A1230" s="19">
        <v>350497</v>
      </c>
      <c r="B1230" s="19" t="s">
        <v>6153</v>
      </c>
      <c r="C1230" s="19" t="s">
        <v>6154</v>
      </c>
      <c r="D1230" s="19" t="s">
        <v>6155</v>
      </c>
      <c r="E1230" s="19">
        <v>40</v>
      </c>
      <c r="F1230" s="19" t="s">
        <v>3169</v>
      </c>
      <c r="G1230" s="19" t="s">
        <v>560</v>
      </c>
      <c r="H1230" s="19" t="s">
        <v>7972</v>
      </c>
      <c r="I1230" s="19" t="s">
        <v>6157</v>
      </c>
      <c r="J1230" s="20" t="s">
        <v>3173</v>
      </c>
      <c r="K1230" s="19" t="s">
        <v>6158</v>
      </c>
      <c r="L1230" s="19" t="s">
        <v>397</v>
      </c>
      <c r="M1230" s="19">
        <v>3300</v>
      </c>
      <c r="N1230" s="19" t="s">
        <v>560</v>
      </c>
      <c r="O1230" s="23" t="s">
        <v>597</v>
      </c>
      <c r="P1230" s="19">
        <f t="shared" si="57"/>
        <v>3</v>
      </c>
      <c r="Q1230" s="19">
        <f t="shared" si="58"/>
        <v>10000</v>
      </c>
      <c r="R1230" s="19">
        <f t="shared" si="59"/>
        <v>33000000</v>
      </c>
    </row>
    <row r="1231" spans="1:18" ht="12.75" hidden="1" customHeight="1">
      <c r="A1231" s="19">
        <v>3733711</v>
      </c>
      <c r="B1231" s="19" t="s">
        <v>4992</v>
      </c>
      <c r="C1231" s="19" t="s">
        <v>4993</v>
      </c>
      <c r="D1231" s="19" t="s">
        <v>4994</v>
      </c>
      <c r="E1231" s="19">
        <v>40</v>
      </c>
      <c r="F1231" s="19" t="s">
        <v>3169</v>
      </c>
      <c r="G1231" s="19" t="s">
        <v>560</v>
      </c>
      <c r="H1231" s="19" t="s">
        <v>7972</v>
      </c>
      <c r="I1231" s="19" t="s">
        <v>4996</v>
      </c>
      <c r="J1231" s="20" t="s">
        <v>3173</v>
      </c>
      <c r="K1231" s="19" t="s">
        <v>4997</v>
      </c>
      <c r="L1231" s="19" t="s">
        <v>397</v>
      </c>
      <c r="M1231" s="19">
        <v>1500</v>
      </c>
      <c r="N1231" s="19" t="s">
        <v>560</v>
      </c>
      <c r="O1231" s="23" t="s">
        <v>597</v>
      </c>
      <c r="P1231" s="19">
        <f t="shared" si="57"/>
        <v>3</v>
      </c>
      <c r="Q1231" s="19">
        <f t="shared" si="58"/>
        <v>10000</v>
      </c>
      <c r="R1231" s="19">
        <f t="shared" si="59"/>
        <v>15000000</v>
      </c>
    </row>
    <row r="1232" spans="1:18" ht="12.75" hidden="1" customHeight="1">
      <c r="A1232" s="19">
        <v>6171013</v>
      </c>
      <c r="B1232" s="19" t="s">
        <v>7975</v>
      </c>
      <c r="C1232" s="19" t="s">
        <v>7976</v>
      </c>
      <c r="D1232" s="19" t="s">
        <v>7977</v>
      </c>
      <c r="E1232" s="19">
        <v>40</v>
      </c>
      <c r="F1232" s="19" t="s">
        <v>3169</v>
      </c>
      <c r="G1232" s="19" t="s">
        <v>560</v>
      </c>
      <c r="H1232" s="19" t="s">
        <v>7972</v>
      </c>
      <c r="I1232" s="19" t="s">
        <v>7978</v>
      </c>
      <c r="J1232" s="20" t="s">
        <v>3173</v>
      </c>
      <c r="K1232" s="19" t="s">
        <v>7979</v>
      </c>
      <c r="L1232" s="19" t="s">
        <v>389</v>
      </c>
      <c r="M1232" s="19">
        <v>33</v>
      </c>
      <c r="N1232" s="19" t="s">
        <v>560</v>
      </c>
      <c r="O1232" s="23" t="s">
        <v>597</v>
      </c>
      <c r="P1232" s="19">
        <f t="shared" si="57"/>
        <v>3</v>
      </c>
      <c r="Q1232" s="19">
        <f t="shared" si="58"/>
        <v>10000</v>
      </c>
      <c r="R1232" s="19">
        <f t="shared" si="59"/>
        <v>330000</v>
      </c>
    </row>
    <row r="1233" spans="1:18" ht="12.75" hidden="1" customHeight="1">
      <c r="A1233" s="19">
        <v>6702705</v>
      </c>
      <c r="B1233" s="19" t="s">
        <v>7980</v>
      </c>
      <c r="C1233" s="19" t="s">
        <v>7981</v>
      </c>
      <c r="D1233" s="19" t="s">
        <v>7982</v>
      </c>
      <c r="E1233" s="19">
        <v>40</v>
      </c>
      <c r="F1233" s="19" t="s">
        <v>3169</v>
      </c>
      <c r="G1233" s="19" t="s">
        <v>560</v>
      </c>
      <c r="H1233" s="19" t="s">
        <v>7972</v>
      </c>
      <c r="I1233" s="19" t="s">
        <v>7983</v>
      </c>
      <c r="J1233" s="20" t="s">
        <v>3173</v>
      </c>
      <c r="K1233" s="19" t="s">
        <v>7984</v>
      </c>
      <c r="L1233" s="19" t="s">
        <v>389</v>
      </c>
      <c r="M1233" s="19">
        <v>18</v>
      </c>
      <c r="N1233" s="19" t="s">
        <v>560</v>
      </c>
      <c r="O1233" s="23" t="s">
        <v>597</v>
      </c>
      <c r="P1233" s="19">
        <f t="shared" si="57"/>
        <v>3</v>
      </c>
      <c r="Q1233" s="19">
        <f t="shared" si="58"/>
        <v>10000</v>
      </c>
      <c r="R1233" s="19">
        <f t="shared" si="59"/>
        <v>180000</v>
      </c>
    </row>
    <row r="1234" spans="1:18" ht="12.75" hidden="1" customHeight="1">
      <c r="A1234" s="19">
        <v>12642252</v>
      </c>
      <c r="B1234" s="19" t="s">
        <v>7985</v>
      </c>
      <c r="C1234" s="19" t="s">
        <v>7986</v>
      </c>
      <c r="D1234" s="19" t="s">
        <v>7987</v>
      </c>
      <c r="E1234" s="19">
        <v>40</v>
      </c>
      <c r="F1234" s="19" t="s">
        <v>3169</v>
      </c>
      <c r="G1234" s="19" t="s">
        <v>560</v>
      </c>
      <c r="H1234" s="19" t="s">
        <v>7972</v>
      </c>
      <c r="I1234" s="19" t="s">
        <v>7988</v>
      </c>
      <c r="J1234" s="20" t="s">
        <v>3173</v>
      </c>
      <c r="K1234" s="19" t="s">
        <v>7989</v>
      </c>
      <c r="L1234" s="19" t="s">
        <v>389</v>
      </c>
      <c r="M1234" s="19">
        <v>100</v>
      </c>
      <c r="N1234" s="19" t="s">
        <v>560</v>
      </c>
      <c r="O1234" s="23" t="s">
        <v>597</v>
      </c>
      <c r="P1234" s="19">
        <f t="shared" si="57"/>
        <v>3</v>
      </c>
      <c r="Q1234" s="19">
        <f t="shared" si="58"/>
        <v>10000</v>
      </c>
      <c r="R1234" s="19">
        <f t="shared" si="59"/>
        <v>1000000</v>
      </c>
    </row>
    <row r="1235" spans="1:18" ht="12.75" hidden="1" customHeight="1">
      <c r="A1235" s="19">
        <v>8595455</v>
      </c>
      <c r="B1235" s="19" t="s">
        <v>7990</v>
      </c>
      <c r="C1235" s="19" t="s">
        <v>7991</v>
      </c>
      <c r="D1235" s="19" t="s">
        <v>7992</v>
      </c>
      <c r="E1235" s="19">
        <v>40</v>
      </c>
      <c r="F1235" s="19" t="s">
        <v>3169</v>
      </c>
      <c r="G1235" s="19" t="s">
        <v>560</v>
      </c>
      <c r="H1235" s="19" t="s">
        <v>7972</v>
      </c>
      <c r="I1235" s="19" t="s">
        <v>3975</v>
      </c>
      <c r="J1235" s="20" t="s">
        <v>3173</v>
      </c>
      <c r="K1235" s="19" t="s">
        <v>7993</v>
      </c>
      <c r="L1235" s="19" t="s">
        <v>389</v>
      </c>
      <c r="M1235" s="19">
        <v>10000</v>
      </c>
      <c r="N1235" s="19" t="s">
        <v>560</v>
      </c>
      <c r="O1235" s="23" t="s">
        <v>597</v>
      </c>
      <c r="P1235" s="19">
        <f t="shared" si="57"/>
        <v>3</v>
      </c>
      <c r="Q1235" s="19">
        <f t="shared" si="58"/>
        <v>10000</v>
      </c>
      <c r="R1235" s="19">
        <f t="shared" si="59"/>
        <v>100000000</v>
      </c>
    </row>
    <row r="1236" spans="1:18" ht="12.75" hidden="1" customHeight="1">
      <c r="A1236" s="19">
        <v>6700906</v>
      </c>
      <c r="B1236" s="19" t="s">
        <v>7994</v>
      </c>
      <c r="C1236" s="19" t="s">
        <v>7995</v>
      </c>
      <c r="D1236" s="19" t="s">
        <v>7996</v>
      </c>
      <c r="E1236" s="19">
        <v>40</v>
      </c>
      <c r="F1236" s="19" t="s">
        <v>3169</v>
      </c>
      <c r="G1236" s="19" t="s">
        <v>560</v>
      </c>
      <c r="H1236" s="19" t="s">
        <v>7972</v>
      </c>
      <c r="I1236" s="19" t="s">
        <v>7997</v>
      </c>
      <c r="J1236" s="20" t="s">
        <v>3173</v>
      </c>
      <c r="K1236" s="19" t="s">
        <v>7998</v>
      </c>
      <c r="L1236" s="19" t="s">
        <v>389</v>
      </c>
      <c r="M1236" s="19">
        <v>106</v>
      </c>
      <c r="N1236" s="19" t="s">
        <v>560</v>
      </c>
      <c r="O1236" s="23" t="s">
        <v>597</v>
      </c>
      <c r="P1236" s="19">
        <f t="shared" si="57"/>
        <v>3</v>
      </c>
      <c r="Q1236" s="19">
        <f t="shared" si="58"/>
        <v>10000</v>
      </c>
      <c r="R1236" s="19">
        <f t="shared" si="59"/>
        <v>1060000</v>
      </c>
    </row>
    <row r="1237" spans="1:18" ht="12.75" hidden="1" customHeight="1">
      <c r="A1237" s="19">
        <v>9829878</v>
      </c>
      <c r="B1237" s="19" t="s">
        <v>4443</v>
      </c>
      <c r="C1237" s="19" t="s">
        <v>4444</v>
      </c>
      <c r="D1237" s="19" t="s">
        <v>4445</v>
      </c>
      <c r="E1237" s="19">
        <v>40</v>
      </c>
      <c r="F1237" s="19" t="s">
        <v>3169</v>
      </c>
      <c r="G1237" s="19" t="s">
        <v>560</v>
      </c>
      <c r="H1237" s="19" t="s">
        <v>7972</v>
      </c>
      <c r="I1237" s="19" t="s">
        <v>4446</v>
      </c>
      <c r="J1237" s="20" t="s">
        <v>3173</v>
      </c>
      <c r="K1237" s="19" t="s">
        <v>4447</v>
      </c>
      <c r="L1237" s="19" t="s">
        <v>389</v>
      </c>
      <c r="M1237" s="19">
        <v>116</v>
      </c>
      <c r="N1237" s="19" t="s">
        <v>560</v>
      </c>
      <c r="O1237" s="23" t="s">
        <v>597</v>
      </c>
      <c r="P1237" s="19">
        <f t="shared" si="57"/>
        <v>3</v>
      </c>
      <c r="Q1237" s="19">
        <f t="shared" si="58"/>
        <v>10000</v>
      </c>
      <c r="R1237" s="19">
        <f t="shared" si="59"/>
        <v>1160000</v>
      </c>
    </row>
    <row r="1238" spans="1:18" ht="12.75" hidden="1" customHeight="1">
      <c r="A1238" s="19">
        <v>6678561</v>
      </c>
      <c r="B1238" s="19" t="s">
        <v>7999</v>
      </c>
      <c r="C1238" s="19" t="s">
        <v>8000</v>
      </c>
      <c r="D1238" s="19" t="s">
        <v>8001</v>
      </c>
      <c r="E1238" s="19">
        <v>40</v>
      </c>
      <c r="F1238" s="19" t="s">
        <v>3169</v>
      </c>
      <c r="G1238" s="19" t="s">
        <v>560</v>
      </c>
      <c r="H1238" s="19" t="s">
        <v>7972</v>
      </c>
      <c r="I1238" s="19" t="s">
        <v>8002</v>
      </c>
      <c r="J1238" s="20" t="s">
        <v>3173</v>
      </c>
      <c r="K1238" s="19" t="s">
        <v>8003</v>
      </c>
      <c r="L1238" s="19" t="s">
        <v>389</v>
      </c>
      <c r="M1238" s="19">
        <v>500</v>
      </c>
      <c r="N1238" s="19" t="s">
        <v>560</v>
      </c>
      <c r="O1238" s="23" t="s">
        <v>597</v>
      </c>
      <c r="P1238" s="19">
        <f t="shared" si="57"/>
        <v>3</v>
      </c>
      <c r="Q1238" s="19">
        <f t="shared" si="58"/>
        <v>10000</v>
      </c>
      <c r="R1238" s="19">
        <f t="shared" si="59"/>
        <v>5000000</v>
      </c>
    </row>
    <row r="1239" spans="1:18" ht="12.75" hidden="1" customHeight="1">
      <c r="A1239" s="19">
        <v>8198860</v>
      </c>
      <c r="B1239" s="19" t="s">
        <v>8004</v>
      </c>
      <c r="C1239" s="19" t="s">
        <v>8005</v>
      </c>
      <c r="D1239" s="19" t="s">
        <v>8006</v>
      </c>
      <c r="E1239" s="19">
        <v>40</v>
      </c>
      <c r="F1239" s="19" t="s">
        <v>3169</v>
      </c>
      <c r="G1239" s="19" t="s">
        <v>560</v>
      </c>
      <c r="H1239" s="19" t="s">
        <v>7972</v>
      </c>
      <c r="I1239" s="19" t="s">
        <v>8007</v>
      </c>
      <c r="J1239" s="20" t="s">
        <v>3173</v>
      </c>
      <c r="K1239" s="19" t="s">
        <v>8008</v>
      </c>
      <c r="L1239" s="19" t="s">
        <v>389</v>
      </c>
      <c r="M1239" s="19">
        <v>2000</v>
      </c>
      <c r="N1239" s="19" t="s">
        <v>560</v>
      </c>
      <c r="O1239" s="23" t="s">
        <v>597</v>
      </c>
      <c r="P1239" s="19">
        <f t="shared" si="57"/>
        <v>3</v>
      </c>
      <c r="Q1239" s="19">
        <f t="shared" si="58"/>
        <v>10000</v>
      </c>
      <c r="R1239" s="19">
        <f t="shared" si="59"/>
        <v>20000000</v>
      </c>
    </row>
    <row r="1240" spans="1:18" ht="12.75" hidden="1" customHeight="1">
      <c r="A1240" s="19">
        <v>5958738</v>
      </c>
      <c r="B1240" s="19" t="s">
        <v>8009</v>
      </c>
      <c r="C1240" s="19" t="s">
        <v>8010</v>
      </c>
      <c r="D1240" s="19" t="s">
        <v>8011</v>
      </c>
      <c r="E1240" s="19">
        <v>40</v>
      </c>
      <c r="F1240" s="19" t="s">
        <v>3169</v>
      </c>
      <c r="G1240" s="19" t="s">
        <v>560</v>
      </c>
      <c r="H1240" s="19" t="s">
        <v>7972</v>
      </c>
      <c r="I1240" s="19" t="s">
        <v>8012</v>
      </c>
      <c r="J1240" s="20" t="s">
        <v>3173</v>
      </c>
      <c r="K1240" s="19" t="s">
        <v>8013</v>
      </c>
      <c r="L1240" s="19" t="s">
        <v>389</v>
      </c>
      <c r="M1240" s="19">
        <v>20000</v>
      </c>
      <c r="N1240" s="19" t="s">
        <v>560</v>
      </c>
      <c r="O1240" s="23" t="s">
        <v>597</v>
      </c>
      <c r="P1240" s="19">
        <f t="shared" si="57"/>
        <v>3</v>
      </c>
      <c r="Q1240" s="19">
        <f t="shared" si="58"/>
        <v>10000</v>
      </c>
      <c r="R1240" s="19">
        <f t="shared" si="59"/>
        <v>200000000</v>
      </c>
    </row>
    <row r="1241" spans="1:18" ht="12.75" hidden="1" customHeight="1">
      <c r="A1241" s="19">
        <v>5958738</v>
      </c>
      <c r="B1241" s="19" t="s">
        <v>8009</v>
      </c>
      <c r="C1241" s="19" t="s">
        <v>8010</v>
      </c>
      <c r="D1241" s="19" t="s">
        <v>8011</v>
      </c>
      <c r="E1241" s="19">
        <v>40</v>
      </c>
      <c r="F1241" s="19" t="s">
        <v>3169</v>
      </c>
      <c r="G1241" s="19" t="s">
        <v>560</v>
      </c>
      <c r="H1241" s="19" t="s">
        <v>7972</v>
      </c>
      <c r="I1241" s="19" t="s">
        <v>8012</v>
      </c>
      <c r="J1241" s="20" t="s">
        <v>3173</v>
      </c>
      <c r="K1241" s="19" t="s">
        <v>8013</v>
      </c>
      <c r="L1241" s="19" t="s">
        <v>397</v>
      </c>
      <c r="M1241" s="19">
        <v>19000</v>
      </c>
      <c r="N1241" s="19" t="s">
        <v>560</v>
      </c>
      <c r="O1241" s="23" t="s">
        <v>597</v>
      </c>
      <c r="P1241" s="19">
        <f t="shared" si="57"/>
        <v>3</v>
      </c>
      <c r="Q1241" s="19">
        <f t="shared" si="58"/>
        <v>10000</v>
      </c>
      <c r="R1241" s="19">
        <f t="shared" si="59"/>
        <v>190000000</v>
      </c>
    </row>
    <row r="1242" spans="1:18" ht="12.75" hidden="1" customHeight="1">
      <c r="A1242" s="19">
        <v>5245300</v>
      </c>
      <c r="B1242" s="19" t="s">
        <v>6200</v>
      </c>
      <c r="C1242" s="19" t="s">
        <v>6201</v>
      </c>
      <c r="D1242" s="19" t="s">
        <v>6202</v>
      </c>
      <c r="E1242" s="19">
        <v>40</v>
      </c>
      <c r="F1242" s="19" t="s">
        <v>3169</v>
      </c>
      <c r="G1242" s="19" t="s">
        <v>560</v>
      </c>
      <c r="H1242" s="19" t="s">
        <v>7972</v>
      </c>
      <c r="I1242" s="19" t="s">
        <v>6203</v>
      </c>
      <c r="J1242" s="20" t="s">
        <v>3173</v>
      </c>
      <c r="K1242" s="19" t="s">
        <v>6204</v>
      </c>
      <c r="L1242" s="19" t="s">
        <v>389</v>
      </c>
      <c r="M1242" s="19">
        <v>300</v>
      </c>
      <c r="N1242" s="19" t="s">
        <v>560</v>
      </c>
      <c r="O1242" s="23" t="s">
        <v>597</v>
      </c>
      <c r="P1242" s="19">
        <f t="shared" si="57"/>
        <v>3</v>
      </c>
      <c r="Q1242" s="19">
        <f t="shared" si="58"/>
        <v>10000</v>
      </c>
      <c r="R1242" s="19">
        <f t="shared" si="59"/>
        <v>3000000</v>
      </c>
    </row>
    <row r="1243" spans="1:18" ht="12.75" hidden="1" customHeight="1">
      <c r="A1243" s="19">
        <v>6244606</v>
      </c>
      <c r="B1243" s="19" t="s">
        <v>5641</v>
      </c>
      <c r="C1243" s="19" t="s">
        <v>5642</v>
      </c>
      <c r="D1243" s="19" t="s">
        <v>5643</v>
      </c>
      <c r="E1243" s="19">
        <v>40</v>
      </c>
      <c r="F1243" s="19" t="s">
        <v>3169</v>
      </c>
      <c r="G1243" s="19" t="s">
        <v>560</v>
      </c>
      <c r="H1243" s="19" t="s">
        <v>7972</v>
      </c>
      <c r="I1243" s="19" t="s">
        <v>5644</v>
      </c>
      <c r="J1243" s="20" t="s">
        <v>3173</v>
      </c>
      <c r="K1243" s="19" t="s">
        <v>5645</v>
      </c>
      <c r="L1243" s="19" t="s">
        <v>389</v>
      </c>
      <c r="M1243" s="19">
        <v>400</v>
      </c>
      <c r="N1243" s="19" t="s">
        <v>560</v>
      </c>
      <c r="O1243" s="23" t="s">
        <v>597</v>
      </c>
      <c r="P1243" s="19">
        <f t="shared" si="57"/>
        <v>3</v>
      </c>
      <c r="Q1243" s="19">
        <f t="shared" si="58"/>
        <v>10000</v>
      </c>
      <c r="R1243" s="19">
        <f t="shared" si="59"/>
        <v>4000000</v>
      </c>
    </row>
    <row r="1244" spans="1:18" ht="12.75" hidden="1" customHeight="1">
      <c r="A1244" s="19">
        <v>1032906</v>
      </c>
      <c r="B1244" s="19" t="s">
        <v>8014</v>
      </c>
      <c r="C1244" s="19" t="s">
        <v>8015</v>
      </c>
      <c r="D1244" s="19" t="s">
        <v>8016</v>
      </c>
      <c r="E1244" s="19">
        <v>40</v>
      </c>
      <c r="F1244" s="19" t="s">
        <v>3169</v>
      </c>
      <c r="G1244" s="19" t="s">
        <v>560</v>
      </c>
      <c r="H1244" s="19" t="s">
        <v>7972</v>
      </c>
      <c r="I1244" s="19" t="s">
        <v>8017</v>
      </c>
      <c r="J1244" s="20" t="s">
        <v>3173</v>
      </c>
      <c r="K1244" s="19" t="s">
        <v>8018</v>
      </c>
      <c r="L1244" s="19" t="s">
        <v>389</v>
      </c>
      <c r="M1244" s="19">
        <v>150</v>
      </c>
      <c r="N1244" s="19" t="s">
        <v>560</v>
      </c>
      <c r="O1244" s="23" t="s">
        <v>597</v>
      </c>
      <c r="P1244" s="19">
        <f t="shared" si="57"/>
        <v>3</v>
      </c>
      <c r="Q1244" s="19">
        <f t="shared" si="58"/>
        <v>10000</v>
      </c>
      <c r="R1244" s="19">
        <f t="shared" si="59"/>
        <v>1500000</v>
      </c>
    </row>
    <row r="1245" spans="1:18" ht="12.75" hidden="1" customHeight="1">
      <c r="A1245" s="19">
        <v>7181538</v>
      </c>
      <c r="B1245" s="19" t="s">
        <v>8019</v>
      </c>
      <c r="C1245" s="19" t="s">
        <v>8020</v>
      </c>
      <c r="D1245" s="19" t="s">
        <v>8021</v>
      </c>
      <c r="E1245" s="19">
        <v>40</v>
      </c>
      <c r="F1245" s="19" t="s">
        <v>3169</v>
      </c>
      <c r="G1245" s="19" t="s">
        <v>560</v>
      </c>
      <c r="H1245" s="19" t="s">
        <v>7972</v>
      </c>
      <c r="I1245" s="19" t="s">
        <v>8022</v>
      </c>
      <c r="J1245" s="20" t="s">
        <v>3173</v>
      </c>
      <c r="K1245" s="19" t="s">
        <v>8023</v>
      </c>
      <c r="L1245" s="19" t="s">
        <v>389</v>
      </c>
      <c r="M1245" s="19">
        <v>18</v>
      </c>
      <c r="N1245" s="19" t="s">
        <v>560</v>
      </c>
      <c r="O1245" s="23" t="s">
        <v>597</v>
      </c>
      <c r="P1245" s="19">
        <f t="shared" si="57"/>
        <v>3</v>
      </c>
      <c r="Q1245" s="19">
        <f t="shared" si="58"/>
        <v>10000</v>
      </c>
      <c r="R1245" s="19">
        <f t="shared" si="59"/>
        <v>180000</v>
      </c>
    </row>
    <row r="1246" spans="1:18" ht="12.75" hidden="1" customHeight="1">
      <c r="A1246" s="19">
        <v>4728088</v>
      </c>
      <c r="B1246" s="19" t="s">
        <v>8024</v>
      </c>
      <c r="C1246" s="19" t="s">
        <v>8025</v>
      </c>
      <c r="D1246" s="19" t="s">
        <v>8026</v>
      </c>
      <c r="E1246" s="19">
        <v>40</v>
      </c>
      <c r="F1246" s="19" t="s">
        <v>3169</v>
      </c>
      <c r="G1246" s="19" t="s">
        <v>560</v>
      </c>
      <c r="H1246" s="19" t="s">
        <v>7972</v>
      </c>
      <c r="I1246" s="19" t="s">
        <v>8027</v>
      </c>
      <c r="J1246" s="20" t="s">
        <v>3173</v>
      </c>
      <c r="K1246" s="19" t="s">
        <v>8028</v>
      </c>
      <c r="L1246" s="19" t="s">
        <v>389</v>
      </c>
      <c r="M1246" s="19">
        <v>12</v>
      </c>
      <c r="N1246" s="19" t="s">
        <v>560</v>
      </c>
      <c r="O1246" s="23" t="s">
        <v>597</v>
      </c>
      <c r="P1246" s="19">
        <f t="shared" si="57"/>
        <v>3</v>
      </c>
      <c r="Q1246" s="19">
        <f t="shared" si="58"/>
        <v>10000</v>
      </c>
      <c r="R1246" s="19">
        <f t="shared" si="59"/>
        <v>120000</v>
      </c>
    </row>
    <row r="1247" spans="1:18" ht="12.75" hidden="1" customHeight="1">
      <c r="A1247" s="19">
        <v>5431848</v>
      </c>
      <c r="B1247" s="19" t="s">
        <v>8029</v>
      </c>
      <c r="C1247" s="19" t="s">
        <v>8030</v>
      </c>
      <c r="D1247" s="19" t="s">
        <v>8031</v>
      </c>
      <c r="E1247" s="19">
        <v>40</v>
      </c>
      <c r="F1247" s="19" t="s">
        <v>3169</v>
      </c>
      <c r="G1247" s="19" t="s">
        <v>560</v>
      </c>
      <c r="H1247" s="19" t="s">
        <v>7972</v>
      </c>
      <c r="I1247" s="19" t="s">
        <v>7594</v>
      </c>
      <c r="J1247" s="20" t="s">
        <v>3173</v>
      </c>
      <c r="K1247" s="19" t="s">
        <v>8032</v>
      </c>
      <c r="L1247" s="19" t="s">
        <v>389</v>
      </c>
      <c r="M1247" s="19">
        <v>6298</v>
      </c>
      <c r="N1247" s="19" t="s">
        <v>560</v>
      </c>
      <c r="O1247" s="23" t="s">
        <v>597</v>
      </c>
      <c r="P1247" s="19">
        <f t="shared" si="57"/>
        <v>3</v>
      </c>
      <c r="Q1247" s="19">
        <f t="shared" si="58"/>
        <v>10000</v>
      </c>
      <c r="R1247" s="19">
        <f t="shared" si="59"/>
        <v>62980000</v>
      </c>
    </row>
    <row r="1248" spans="1:18" ht="12.75" hidden="1" customHeight="1">
      <c r="A1248" s="19">
        <v>5521113</v>
      </c>
      <c r="B1248" s="19" t="s">
        <v>8033</v>
      </c>
      <c r="C1248" s="19" t="s">
        <v>8034</v>
      </c>
      <c r="D1248" s="19" t="s">
        <v>8035</v>
      </c>
      <c r="E1248" s="19">
        <v>40</v>
      </c>
      <c r="F1248" s="19" t="s">
        <v>3169</v>
      </c>
      <c r="G1248" s="19" t="s">
        <v>560</v>
      </c>
      <c r="H1248" s="19" t="s">
        <v>7972</v>
      </c>
      <c r="I1248" s="19" t="s">
        <v>8036</v>
      </c>
      <c r="J1248" s="20" t="s">
        <v>3173</v>
      </c>
      <c r="K1248" s="19" t="s">
        <v>8037</v>
      </c>
      <c r="L1248" s="19" t="s">
        <v>389</v>
      </c>
      <c r="M1248" s="19">
        <v>1000</v>
      </c>
      <c r="N1248" s="19" t="s">
        <v>560</v>
      </c>
      <c r="O1248" s="23" t="s">
        <v>597</v>
      </c>
      <c r="P1248" s="19">
        <f t="shared" si="57"/>
        <v>3</v>
      </c>
      <c r="Q1248" s="19">
        <f t="shared" si="58"/>
        <v>10000</v>
      </c>
      <c r="R1248" s="19">
        <f t="shared" si="59"/>
        <v>10000000</v>
      </c>
    </row>
    <row r="1249" spans="1:18" ht="12.75" hidden="1" customHeight="1">
      <c r="A1249" s="19">
        <v>7499289</v>
      </c>
      <c r="B1249" s="19" t="s">
        <v>8038</v>
      </c>
      <c r="C1249" s="19" t="s">
        <v>8039</v>
      </c>
      <c r="D1249" s="19" t="s">
        <v>8040</v>
      </c>
      <c r="E1249" s="19">
        <v>40</v>
      </c>
      <c r="F1249" s="19" t="s">
        <v>3169</v>
      </c>
      <c r="G1249" s="19" t="s">
        <v>560</v>
      </c>
      <c r="H1249" s="19" t="s">
        <v>7972</v>
      </c>
      <c r="I1249" s="19" t="s">
        <v>8041</v>
      </c>
      <c r="J1249" s="20" t="s">
        <v>3173</v>
      </c>
      <c r="K1249" s="19" t="s">
        <v>8042</v>
      </c>
      <c r="L1249" s="19" t="s">
        <v>397</v>
      </c>
      <c r="M1249" s="19">
        <v>10000</v>
      </c>
      <c r="N1249" s="19" t="s">
        <v>560</v>
      </c>
      <c r="O1249" s="23" t="s">
        <v>597</v>
      </c>
      <c r="P1249" s="19">
        <f t="shared" si="57"/>
        <v>3</v>
      </c>
      <c r="Q1249" s="19">
        <f t="shared" si="58"/>
        <v>10000</v>
      </c>
      <c r="R1249" s="19">
        <f t="shared" si="59"/>
        <v>100000000</v>
      </c>
    </row>
    <row r="1250" spans="1:18" ht="12.75" hidden="1" customHeight="1">
      <c r="A1250" s="19">
        <v>8070276</v>
      </c>
      <c r="B1250" s="19" t="s">
        <v>4589</v>
      </c>
      <c r="C1250" s="19" t="s">
        <v>4590</v>
      </c>
      <c r="D1250" s="19" t="s">
        <v>4591</v>
      </c>
      <c r="E1250" s="19">
        <v>40</v>
      </c>
      <c r="F1250" s="19" t="s">
        <v>3169</v>
      </c>
      <c r="G1250" s="19" t="s">
        <v>560</v>
      </c>
      <c r="H1250" s="19" t="s">
        <v>7972</v>
      </c>
      <c r="I1250" s="19" t="s">
        <v>4592</v>
      </c>
      <c r="J1250" s="20" t="s">
        <v>3173</v>
      </c>
      <c r="K1250" s="19" t="s">
        <v>4593</v>
      </c>
      <c r="L1250" s="19" t="s">
        <v>389</v>
      </c>
      <c r="M1250" s="19">
        <v>108</v>
      </c>
      <c r="N1250" s="19" t="s">
        <v>560</v>
      </c>
      <c r="O1250" s="23" t="s">
        <v>597</v>
      </c>
      <c r="P1250" s="19">
        <f t="shared" si="57"/>
        <v>3</v>
      </c>
      <c r="Q1250" s="19">
        <f t="shared" si="58"/>
        <v>10000</v>
      </c>
      <c r="R1250" s="19">
        <f t="shared" si="59"/>
        <v>1080000</v>
      </c>
    </row>
    <row r="1251" spans="1:18" ht="12.75" hidden="1" customHeight="1">
      <c r="A1251" s="19">
        <v>9351316</v>
      </c>
      <c r="B1251" s="19" t="s">
        <v>7796</v>
      </c>
      <c r="C1251" s="19" t="s">
        <v>7797</v>
      </c>
      <c r="D1251" s="19" t="s">
        <v>7798</v>
      </c>
      <c r="E1251" s="19">
        <v>40</v>
      </c>
      <c r="F1251" s="19" t="s">
        <v>3169</v>
      </c>
      <c r="G1251" s="19" t="s">
        <v>560</v>
      </c>
      <c r="H1251" s="19" t="s">
        <v>7972</v>
      </c>
      <c r="I1251" s="19" t="s">
        <v>7799</v>
      </c>
      <c r="J1251" s="20" t="s">
        <v>3173</v>
      </c>
      <c r="K1251" s="19" t="s">
        <v>7800</v>
      </c>
      <c r="L1251" s="19" t="s">
        <v>389</v>
      </c>
      <c r="M1251" s="19">
        <v>86</v>
      </c>
      <c r="N1251" s="19" t="s">
        <v>560</v>
      </c>
      <c r="O1251" s="23" t="s">
        <v>597</v>
      </c>
      <c r="P1251" s="19">
        <f t="shared" si="57"/>
        <v>3</v>
      </c>
      <c r="Q1251" s="19">
        <f t="shared" si="58"/>
        <v>10000</v>
      </c>
      <c r="R1251" s="19">
        <f t="shared" si="59"/>
        <v>860000</v>
      </c>
    </row>
    <row r="1252" spans="1:18" ht="12.75" hidden="1" customHeight="1">
      <c r="A1252" s="19">
        <v>10855237</v>
      </c>
      <c r="B1252" s="19" t="s">
        <v>8043</v>
      </c>
      <c r="C1252" s="19" t="s">
        <v>8044</v>
      </c>
      <c r="D1252" s="19" t="s">
        <v>8045</v>
      </c>
      <c r="E1252" s="19">
        <v>40</v>
      </c>
      <c r="F1252" s="19" t="s">
        <v>3169</v>
      </c>
      <c r="G1252" s="19" t="s">
        <v>560</v>
      </c>
      <c r="H1252" s="19" t="s">
        <v>7972</v>
      </c>
      <c r="I1252" s="19" t="s">
        <v>3887</v>
      </c>
      <c r="J1252" s="20" t="s">
        <v>3173</v>
      </c>
      <c r="K1252" s="19" t="s">
        <v>8046</v>
      </c>
      <c r="L1252" s="19" t="s">
        <v>389</v>
      </c>
      <c r="M1252" s="19">
        <v>100</v>
      </c>
      <c r="N1252" s="19" t="s">
        <v>560</v>
      </c>
      <c r="O1252" s="23" t="s">
        <v>597</v>
      </c>
      <c r="P1252" s="19">
        <f t="shared" si="57"/>
        <v>3</v>
      </c>
      <c r="Q1252" s="19">
        <f t="shared" si="58"/>
        <v>10000</v>
      </c>
      <c r="R1252" s="19">
        <f t="shared" si="59"/>
        <v>1000000</v>
      </c>
    </row>
    <row r="1253" spans="1:18" ht="12.75" hidden="1" customHeight="1">
      <c r="A1253" s="19">
        <v>3889280</v>
      </c>
      <c r="B1253" s="19" t="s">
        <v>7459</v>
      </c>
      <c r="C1253" s="19" t="s">
        <v>7460</v>
      </c>
      <c r="D1253" s="19" t="s">
        <v>7461</v>
      </c>
      <c r="E1253" s="19">
        <v>40</v>
      </c>
      <c r="F1253" s="19" t="s">
        <v>3169</v>
      </c>
      <c r="G1253" s="19" t="s">
        <v>560</v>
      </c>
      <c r="H1253" s="19" t="s">
        <v>7972</v>
      </c>
      <c r="I1253" s="19" t="s">
        <v>7462</v>
      </c>
      <c r="J1253" s="20" t="s">
        <v>3173</v>
      </c>
      <c r="K1253" s="19" t="s">
        <v>7463</v>
      </c>
      <c r="L1253" s="19" t="s">
        <v>389</v>
      </c>
      <c r="M1253" s="19">
        <v>84</v>
      </c>
      <c r="N1253" s="19" t="s">
        <v>560</v>
      </c>
      <c r="O1253" s="23" t="s">
        <v>597</v>
      </c>
      <c r="P1253" s="19">
        <f t="shared" si="57"/>
        <v>3</v>
      </c>
      <c r="Q1253" s="19">
        <f t="shared" si="58"/>
        <v>10000</v>
      </c>
      <c r="R1253" s="19">
        <f t="shared" si="59"/>
        <v>840000</v>
      </c>
    </row>
    <row r="1254" spans="1:18" ht="12.75" hidden="1" customHeight="1">
      <c r="A1254" s="19">
        <v>924723</v>
      </c>
      <c r="B1254" s="19" t="s">
        <v>7101</v>
      </c>
      <c r="C1254" s="19" t="s">
        <v>7102</v>
      </c>
      <c r="D1254" s="19" t="s">
        <v>7103</v>
      </c>
      <c r="E1254" s="19">
        <v>40</v>
      </c>
      <c r="F1254" s="19" t="s">
        <v>3169</v>
      </c>
      <c r="G1254" s="19" t="s">
        <v>561</v>
      </c>
      <c r="H1254" s="19" t="s">
        <v>8047</v>
      </c>
      <c r="I1254" s="19" t="s">
        <v>7104</v>
      </c>
      <c r="J1254" s="20" t="s">
        <v>3173</v>
      </c>
      <c r="K1254" s="19" t="s">
        <v>7105</v>
      </c>
      <c r="L1254" s="19" t="s">
        <v>389</v>
      </c>
      <c r="M1254" s="19">
        <v>12</v>
      </c>
      <c r="N1254" s="19" t="s">
        <v>561</v>
      </c>
      <c r="O1254" s="23" t="s">
        <v>597</v>
      </c>
      <c r="P1254" s="19">
        <f t="shared" si="57"/>
        <v>3</v>
      </c>
      <c r="Q1254" s="19">
        <f t="shared" si="58"/>
        <v>10000</v>
      </c>
      <c r="R1254" s="19">
        <f t="shared" si="59"/>
        <v>120000</v>
      </c>
    </row>
    <row r="1255" spans="1:18" ht="12.75" hidden="1" customHeight="1">
      <c r="A1255" s="19">
        <v>3596122</v>
      </c>
      <c r="B1255" s="19" t="s">
        <v>5107</v>
      </c>
      <c r="C1255" s="19" t="s">
        <v>5108</v>
      </c>
      <c r="D1255" s="19" t="s">
        <v>5109</v>
      </c>
      <c r="E1255" s="19">
        <v>40</v>
      </c>
      <c r="F1255" s="19" t="s">
        <v>3169</v>
      </c>
      <c r="G1255" s="19" t="s">
        <v>563</v>
      </c>
      <c r="H1255" s="19" t="s">
        <v>8048</v>
      </c>
      <c r="I1255" s="19" t="s">
        <v>5110</v>
      </c>
      <c r="J1255" s="20" t="s">
        <v>3173</v>
      </c>
      <c r="K1255" s="19" t="s">
        <v>5111</v>
      </c>
      <c r="L1255" s="19" t="s">
        <v>389</v>
      </c>
      <c r="M1255" s="19">
        <v>100</v>
      </c>
      <c r="N1255" s="19" t="s">
        <v>563</v>
      </c>
      <c r="O1255" s="23" t="s">
        <v>597</v>
      </c>
      <c r="P1255" s="19">
        <f t="shared" si="57"/>
        <v>3</v>
      </c>
      <c r="Q1255" s="19">
        <f t="shared" si="58"/>
        <v>10000</v>
      </c>
      <c r="R1255" s="19">
        <f t="shared" si="59"/>
        <v>1000000</v>
      </c>
    </row>
    <row r="1256" spans="1:18" ht="12.75" hidden="1" customHeight="1">
      <c r="A1256" s="19">
        <v>6036860</v>
      </c>
      <c r="B1256" s="19" t="s">
        <v>8049</v>
      </c>
      <c r="C1256" s="19" t="s">
        <v>8050</v>
      </c>
      <c r="D1256" s="19" t="s">
        <v>8051</v>
      </c>
      <c r="E1256" s="19">
        <v>40</v>
      </c>
      <c r="F1256" s="19" t="s">
        <v>3169</v>
      </c>
      <c r="G1256" s="19" t="s">
        <v>564</v>
      </c>
      <c r="H1256" s="19" t="s">
        <v>8052</v>
      </c>
      <c r="I1256" s="19" t="s">
        <v>8053</v>
      </c>
      <c r="J1256" s="20" t="s">
        <v>3173</v>
      </c>
      <c r="K1256" s="19" t="s">
        <v>8054</v>
      </c>
      <c r="L1256" s="19" t="s">
        <v>389</v>
      </c>
      <c r="M1256" s="19">
        <v>16</v>
      </c>
      <c r="N1256" s="19" t="s">
        <v>564</v>
      </c>
      <c r="O1256" s="23" t="s">
        <v>597</v>
      </c>
      <c r="P1256" s="19">
        <f t="shared" si="57"/>
        <v>3</v>
      </c>
      <c r="Q1256" s="19">
        <f t="shared" si="58"/>
        <v>10000</v>
      </c>
      <c r="R1256" s="19">
        <f t="shared" si="59"/>
        <v>160000</v>
      </c>
    </row>
    <row r="1257" spans="1:18" ht="12.75" hidden="1" customHeight="1">
      <c r="A1257" s="19">
        <v>5980712</v>
      </c>
      <c r="B1257" s="19" t="s">
        <v>3772</v>
      </c>
      <c r="C1257" s="19" t="s">
        <v>3773</v>
      </c>
      <c r="D1257" s="19" t="s">
        <v>3774</v>
      </c>
      <c r="E1257" s="19">
        <v>40</v>
      </c>
      <c r="F1257" s="19" t="s">
        <v>3169</v>
      </c>
      <c r="G1257" s="19" t="s">
        <v>564</v>
      </c>
      <c r="H1257" s="19" t="s">
        <v>8052</v>
      </c>
      <c r="I1257" s="19" t="s">
        <v>3775</v>
      </c>
      <c r="J1257" s="20" t="s">
        <v>3173</v>
      </c>
      <c r="K1257" s="19" t="s">
        <v>3776</v>
      </c>
      <c r="L1257" s="19" t="s">
        <v>389</v>
      </c>
      <c r="M1257" s="19">
        <v>25</v>
      </c>
      <c r="N1257" s="19" t="s">
        <v>564</v>
      </c>
      <c r="O1257" s="23" t="s">
        <v>597</v>
      </c>
      <c r="P1257" s="19">
        <f t="shared" si="57"/>
        <v>3</v>
      </c>
      <c r="Q1257" s="19">
        <f t="shared" si="58"/>
        <v>10000</v>
      </c>
      <c r="R1257" s="19">
        <f t="shared" si="59"/>
        <v>250000</v>
      </c>
    </row>
    <row r="1258" spans="1:18" ht="12.75" hidden="1" customHeight="1">
      <c r="A1258" s="19">
        <v>11656460</v>
      </c>
      <c r="B1258" s="19" t="s">
        <v>4701</v>
      </c>
      <c r="C1258" s="19" t="s">
        <v>4702</v>
      </c>
      <c r="D1258" s="19" t="s">
        <v>4703</v>
      </c>
      <c r="E1258" s="19">
        <v>40</v>
      </c>
      <c r="F1258" s="19" t="s">
        <v>3169</v>
      </c>
      <c r="G1258" s="19" t="s">
        <v>564</v>
      </c>
      <c r="H1258" s="19" t="s">
        <v>8052</v>
      </c>
      <c r="I1258" s="19" t="s">
        <v>4704</v>
      </c>
      <c r="J1258" s="20" t="s">
        <v>3173</v>
      </c>
      <c r="K1258" s="19" t="s">
        <v>4705</v>
      </c>
      <c r="L1258" s="19" t="s">
        <v>389</v>
      </c>
      <c r="M1258" s="19">
        <v>50000</v>
      </c>
      <c r="N1258" s="19" t="s">
        <v>564</v>
      </c>
      <c r="O1258" s="23" t="s">
        <v>597</v>
      </c>
      <c r="P1258" s="19">
        <f t="shared" si="57"/>
        <v>3</v>
      </c>
      <c r="Q1258" s="19">
        <f t="shared" si="58"/>
        <v>10000</v>
      </c>
      <c r="R1258" s="19">
        <f t="shared" si="59"/>
        <v>500000000</v>
      </c>
    </row>
    <row r="1259" spans="1:18" ht="12.75" hidden="1" customHeight="1">
      <c r="A1259" s="19">
        <v>8693345</v>
      </c>
      <c r="B1259" s="19" t="s">
        <v>4979</v>
      </c>
      <c r="C1259" s="19" t="s">
        <v>4980</v>
      </c>
      <c r="D1259" s="19" t="s">
        <v>4981</v>
      </c>
      <c r="E1259" s="19">
        <v>40</v>
      </c>
      <c r="F1259" s="19" t="s">
        <v>3169</v>
      </c>
      <c r="G1259" s="19" t="s">
        <v>564</v>
      </c>
      <c r="H1259" s="19" t="s">
        <v>8052</v>
      </c>
      <c r="I1259" s="19" t="s">
        <v>4982</v>
      </c>
      <c r="J1259" s="20" t="s">
        <v>3173</v>
      </c>
      <c r="K1259" s="19" t="s">
        <v>4983</v>
      </c>
      <c r="L1259" s="19" t="s">
        <v>389</v>
      </c>
      <c r="M1259" s="19">
        <v>3000</v>
      </c>
      <c r="N1259" s="19" t="s">
        <v>564</v>
      </c>
      <c r="O1259" s="23" t="s">
        <v>597</v>
      </c>
      <c r="P1259" s="19">
        <f t="shared" si="57"/>
        <v>3</v>
      </c>
      <c r="Q1259" s="19">
        <f t="shared" si="58"/>
        <v>10000</v>
      </c>
      <c r="R1259" s="19">
        <f t="shared" si="59"/>
        <v>30000000</v>
      </c>
    </row>
    <row r="1260" spans="1:18" ht="12.75" hidden="1" customHeight="1">
      <c r="A1260" s="19">
        <v>4901739</v>
      </c>
      <c r="B1260" s="19" t="s">
        <v>8055</v>
      </c>
      <c r="C1260" s="19" t="s">
        <v>8056</v>
      </c>
      <c r="D1260" s="19" t="s">
        <v>8057</v>
      </c>
      <c r="E1260" s="19">
        <v>40</v>
      </c>
      <c r="F1260" s="19" t="s">
        <v>3169</v>
      </c>
      <c r="G1260" s="19" t="s">
        <v>564</v>
      </c>
      <c r="H1260" s="19" t="s">
        <v>8052</v>
      </c>
      <c r="I1260" s="19" t="s">
        <v>8058</v>
      </c>
      <c r="J1260" s="20" t="s">
        <v>3173</v>
      </c>
      <c r="K1260" s="19" t="s">
        <v>8059</v>
      </c>
      <c r="L1260" s="19" t="s">
        <v>389</v>
      </c>
      <c r="M1260" s="19">
        <v>162</v>
      </c>
      <c r="N1260" s="19" t="s">
        <v>564</v>
      </c>
      <c r="O1260" s="23" t="s">
        <v>597</v>
      </c>
      <c r="P1260" s="19">
        <f t="shared" si="57"/>
        <v>3</v>
      </c>
      <c r="Q1260" s="19">
        <f t="shared" si="58"/>
        <v>10000</v>
      </c>
      <c r="R1260" s="19">
        <f t="shared" si="59"/>
        <v>1620000</v>
      </c>
    </row>
    <row r="1261" spans="1:18" ht="12.75" hidden="1" customHeight="1">
      <c r="A1261" s="19">
        <v>12576694</v>
      </c>
      <c r="B1261" s="19" t="s">
        <v>4747</v>
      </c>
      <c r="C1261" s="19" t="s">
        <v>4748</v>
      </c>
      <c r="D1261" s="19" t="s">
        <v>4749</v>
      </c>
      <c r="E1261" s="19">
        <v>40</v>
      </c>
      <c r="F1261" s="19" t="s">
        <v>3169</v>
      </c>
      <c r="G1261" s="19" t="s">
        <v>564</v>
      </c>
      <c r="H1261" s="19" t="s">
        <v>8052</v>
      </c>
      <c r="I1261" s="19" t="s">
        <v>3887</v>
      </c>
      <c r="J1261" s="20" t="s">
        <v>3173</v>
      </c>
      <c r="K1261" s="19" t="s">
        <v>4750</v>
      </c>
      <c r="L1261" s="19" t="s">
        <v>389</v>
      </c>
      <c r="M1261" s="19">
        <v>5000</v>
      </c>
      <c r="N1261" s="19" t="s">
        <v>564</v>
      </c>
      <c r="O1261" s="23" t="s">
        <v>597</v>
      </c>
      <c r="P1261" s="19">
        <f t="shared" si="57"/>
        <v>3</v>
      </c>
      <c r="Q1261" s="19">
        <f t="shared" si="58"/>
        <v>10000</v>
      </c>
      <c r="R1261" s="19">
        <f t="shared" si="59"/>
        <v>50000000</v>
      </c>
    </row>
    <row r="1262" spans="1:18" ht="12.75" hidden="1" customHeight="1">
      <c r="A1262" s="19">
        <v>8925963</v>
      </c>
      <c r="B1262" s="19" t="s">
        <v>5044</v>
      </c>
      <c r="C1262" s="19" t="s">
        <v>5045</v>
      </c>
      <c r="D1262" s="19" t="s">
        <v>5046</v>
      </c>
      <c r="E1262" s="19">
        <v>40</v>
      </c>
      <c r="F1262" s="19" t="s">
        <v>3169</v>
      </c>
      <c r="G1262" s="19" t="s">
        <v>1394</v>
      </c>
      <c r="H1262" s="19" t="s">
        <v>8060</v>
      </c>
      <c r="I1262" s="19" t="s">
        <v>5047</v>
      </c>
      <c r="J1262" s="20" t="s">
        <v>3173</v>
      </c>
      <c r="K1262" s="19" t="s">
        <v>5048</v>
      </c>
      <c r="L1262" s="19" t="s">
        <v>389</v>
      </c>
      <c r="M1262" s="19">
        <v>2200</v>
      </c>
      <c r="N1262" s="19" t="s">
        <v>1394</v>
      </c>
      <c r="O1262" s="23" t="s">
        <v>597</v>
      </c>
      <c r="P1262" s="19">
        <f t="shared" si="57"/>
        <v>3</v>
      </c>
      <c r="Q1262" s="19">
        <f t="shared" si="58"/>
        <v>10000</v>
      </c>
      <c r="R1262" s="19">
        <f t="shared" si="59"/>
        <v>22000000</v>
      </c>
    </row>
    <row r="1263" spans="1:18" ht="12.75" hidden="1" customHeight="1">
      <c r="A1263" s="19">
        <v>8912856</v>
      </c>
      <c r="B1263" s="19" t="s">
        <v>8061</v>
      </c>
      <c r="C1263" s="19" t="s">
        <v>8062</v>
      </c>
      <c r="D1263" s="19" t="s">
        <v>8063</v>
      </c>
      <c r="E1263" s="19">
        <v>40</v>
      </c>
      <c r="F1263" s="19" t="s">
        <v>3169</v>
      </c>
      <c r="G1263" s="19" t="s">
        <v>566</v>
      </c>
      <c r="H1263" s="19" t="s">
        <v>8064</v>
      </c>
      <c r="I1263" s="19" t="s">
        <v>4117</v>
      </c>
      <c r="J1263" s="20" t="s">
        <v>3173</v>
      </c>
      <c r="K1263" s="19" t="s">
        <v>8065</v>
      </c>
      <c r="L1263" s="19" t="s">
        <v>389</v>
      </c>
      <c r="M1263" s="19">
        <v>40</v>
      </c>
      <c r="N1263" s="19" t="s">
        <v>566</v>
      </c>
      <c r="O1263" s="23" t="s">
        <v>597</v>
      </c>
      <c r="P1263" s="19">
        <f t="shared" si="57"/>
        <v>3</v>
      </c>
      <c r="Q1263" s="19">
        <f t="shared" si="58"/>
        <v>10000</v>
      </c>
      <c r="R1263" s="19">
        <f t="shared" si="59"/>
        <v>400000</v>
      </c>
    </row>
    <row r="1264" spans="1:18" ht="12.75" hidden="1" customHeight="1">
      <c r="A1264" s="19">
        <v>7957042</v>
      </c>
      <c r="B1264" s="19" t="s">
        <v>8066</v>
      </c>
      <c r="C1264" s="19" t="s">
        <v>8067</v>
      </c>
      <c r="D1264" s="19" t="s">
        <v>8068</v>
      </c>
      <c r="E1264" s="19">
        <v>40</v>
      </c>
      <c r="F1264" s="19" t="s">
        <v>3169</v>
      </c>
      <c r="G1264" s="19" t="s">
        <v>566</v>
      </c>
      <c r="H1264" s="19" t="s">
        <v>8064</v>
      </c>
      <c r="I1264" s="19" t="s">
        <v>8069</v>
      </c>
      <c r="J1264" s="20" t="s">
        <v>3173</v>
      </c>
      <c r="K1264" s="19" t="s">
        <v>8070</v>
      </c>
      <c r="L1264" s="19" t="s">
        <v>389</v>
      </c>
      <c r="M1264" s="19">
        <v>1052</v>
      </c>
      <c r="N1264" s="19" t="s">
        <v>566</v>
      </c>
      <c r="O1264" s="23" t="s">
        <v>597</v>
      </c>
      <c r="P1264" s="19">
        <f t="shared" si="57"/>
        <v>3</v>
      </c>
      <c r="Q1264" s="19">
        <f t="shared" si="58"/>
        <v>10000</v>
      </c>
      <c r="R1264" s="19">
        <f t="shared" si="59"/>
        <v>10520000</v>
      </c>
    </row>
    <row r="1265" spans="1:18" ht="12.75" hidden="1" customHeight="1">
      <c r="A1265" s="19">
        <v>4215695</v>
      </c>
      <c r="B1265" s="19" t="s">
        <v>4945</v>
      </c>
      <c r="C1265" s="19" t="s">
        <v>4946</v>
      </c>
      <c r="D1265" s="19" t="s">
        <v>4947</v>
      </c>
      <c r="E1265" s="19">
        <v>40</v>
      </c>
      <c r="F1265" s="19" t="s">
        <v>3169</v>
      </c>
      <c r="G1265" s="19" t="s">
        <v>566</v>
      </c>
      <c r="H1265" s="19" t="s">
        <v>8064</v>
      </c>
      <c r="I1265" s="19" t="s">
        <v>4949</v>
      </c>
      <c r="J1265" s="20" t="s">
        <v>3173</v>
      </c>
      <c r="K1265" s="19" t="s">
        <v>4950</v>
      </c>
      <c r="L1265" s="19" t="s">
        <v>389</v>
      </c>
      <c r="M1265" s="19">
        <v>20</v>
      </c>
      <c r="N1265" s="19" t="s">
        <v>566</v>
      </c>
      <c r="O1265" s="23" t="s">
        <v>597</v>
      </c>
      <c r="P1265" s="19">
        <f t="shared" si="57"/>
        <v>3</v>
      </c>
      <c r="Q1265" s="19">
        <f t="shared" si="58"/>
        <v>10000</v>
      </c>
      <c r="R1265" s="19">
        <f t="shared" si="59"/>
        <v>200000</v>
      </c>
    </row>
    <row r="1266" spans="1:18" ht="12.75" hidden="1" customHeight="1">
      <c r="A1266" s="19">
        <v>433673</v>
      </c>
      <c r="B1266" s="19" t="s">
        <v>8071</v>
      </c>
      <c r="C1266" s="19" t="s">
        <v>8072</v>
      </c>
      <c r="D1266" s="19" t="s">
        <v>8073</v>
      </c>
      <c r="E1266" s="19">
        <v>40</v>
      </c>
      <c r="F1266" s="19" t="s">
        <v>3169</v>
      </c>
      <c r="G1266" s="19" t="s">
        <v>568</v>
      </c>
      <c r="H1266" s="19" t="s">
        <v>8074</v>
      </c>
      <c r="I1266" s="19" t="s">
        <v>8075</v>
      </c>
      <c r="J1266" s="20" t="s">
        <v>3173</v>
      </c>
      <c r="K1266" s="19" t="s">
        <v>8076</v>
      </c>
      <c r="L1266" s="19" t="s">
        <v>389</v>
      </c>
      <c r="M1266" s="19">
        <v>100</v>
      </c>
      <c r="N1266" s="19" t="s">
        <v>568</v>
      </c>
      <c r="O1266" s="23" t="s">
        <v>597</v>
      </c>
      <c r="P1266" s="19">
        <f t="shared" si="57"/>
        <v>3</v>
      </c>
      <c r="Q1266" s="19">
        <f t="shared" si="58"/>
        <v>10000</v>
      </c>
      <c r="R1266" s="19">
        <f t="shared" si="59"/>
        <v>1000000</v>
      </c>
    </row>
    <row r="1267" spans="1:18" ht="12.75" hidden="1" customHeight="1">
      <c r="A1267" s="19">
        <v>5435580</v>
      </c>
      <c r="B1267" s="19" t="s">
        <v>6685</v>
      </c>
      <c r="C1267" s="19" t="s">
        <v>6686</v>
      </c>
      <c r="D1267" s="19" t="s">
        <v>6687</v>
      </c>
      <c r="E1267" s="19">
        <v>40</v>
      </c>
      <c r="F1267" s="19" t="s">
        <v>3169</v>
      </c>
      <c r="G1267" s="19" t="s">
        <v>568</v>
      </c>
      <c r="H1267" s="19" t="s">
        <v>8074</v>
      </c>
      <c r="I1267" s="19" t="s">
        <v>6688</v>
      </c>
      <c r="J1267" s="20" t="s">
        <v>3173</v>
      </c>
      <c r="K1267" s="19" t="s">
        <v>6689</v>
      </c>
      <c r="L1267" s="19" t="s">
        <v>389</v>
      </c>
      <c r="M1267" s="19">
        <v>1000</v>
      </c>
      <c r="N1267" s="19" t="s">
        <v>568</v>
      </c>
      <c r="O1267" s="23" t="s">
        <v>597</v>
      </c>
      <c r="P1267" s="19">
        <f t="shared" si="57"/>
        <v>3</v>
      </c>
      <c r="Q1267" s="19">
        <f t="shared" si="58"/>
        <v>10000</v>
      </c>
      <c r="R1267" s="19">
        <f t="shared" si="59"/>
        <v>10000000</v>
      </c>
    </row>
    <row r="1268" spans="1:18" ht="12.75" hidden="1" customHeight="1">
      <c r="A1268" s="19">
        <v>5521113</v>
      </c>
      <c r="B1268" s="19" t="s">
        <v>8033</v>
      </c>
      <c r="C1268" s="19" t="s">
        <v>8034</v>
      </c>
      <c r="D1268" s="19" t="s">
        <v>8035</v>
      </c>
      <c r="E1268" s="19">
        <v>40</v>
      </c>
      <c r="F1268" s="19" t="s">
        <v>3169</v>
      </c>
      <c r="G1268" s="19" t="s">
        <v>568</v>
      </c>
      <c r="H1268" s="19" t="s">
        <v>8074</v>
      </c>
      <c r="I1268" s="19" t="s">
        <v>8036</v>
      </c>
      <c r="J1268" s="20" t="s">
        <v>3173</v>
      </c>
      <c r="K1268" s="19" t="s">
        <v>8037</v>
      </c>
      <c r="L1268" s="19" t="s">
        <v>389</v>
      </c>
      <c r="M1268" s="19">
        <v>1000</v>
      </c>
      <c r="N1268" s="19" t="s">
        <v>568</v>
      </c>
      <c r="O1268" s="23" t="s">
        <v>597</v>
      </c>
      <c r="P1268" s="19">
        <f t="shared" si="57"/>
        <v>3</v>
      </c>
      <c r="Q1268" s="19">
        <f t="shared" si="58"/>
        <v>10000</v>
      </c>
      <c r="R1268" s="19">
        <f t="shared" si="59"/>
        <v>10000000</v>
      </c>
    </row>
    <row r="1269" spans="1:18" ht="12.75" hidden="1" customHeight="1">
      <c r="A1269" s="19">
        <v>8000442</v>
      </c>
      <c r="B1269" s="19" t="s">
        <v>6982</v>
      </c>
      <c r="C1269" s="19" t="s">
        <v>6983</v>
      </c>
      <c r="D1269" s="19" t="s">
        <v>6984</v>
      </c>
      <c r="E1269" s="19">
        <v>40</v>
      </c>
      <c r="F1269" s="19" t="s">
        <v>3169</v>
      </c>
      <c r="G1269" s="19" t="s">
        <v>568</v>
      </c>
      <c r="H1269" s="19" t="s">
        <v>8074</v>
      </c>
      <c r="I1269" s="19" t="s">
        <v>6986</v>
      </c>
      <c r="J1269" s="20" t="s">
        <v>3173</v>
      </c>
      <c r="K1269" s="19" t="s">
        <v>6987</v>
      </c>
      <c r="L1269" s="19" t="s">
        <v>389</v>
      </c>
      <c r="M1269" s="19">
        <v>500</v>
      </c>
      <c r="N1269" s="19" t="s">
        <v>568</v>
      </c>
      <c r="O1269" s="23" t="s">
        <v>597</v>
      </c>
      <c r="P1269" s="19">
        <f t="shared" si="57"/>
        <v>3</v>
      </c>
      <c r="Q1269" s="19">
        <f t="shared" si="58"/>
        <v>10000</v>
      </c>
      <c r="R1269" s="19">
        <f t="shared" si="59"/>
        <v>5000000</v>
      </c>
    </row>
    <row r="1270" spans="1:18" ht="12.75" hidden="1" customHeight="1">
      <c r="A1270" s="19">
        <v>4049161</v>
      </c>
      <c r="B1270" s="19" t="s">
        <v>3777</v>
      </c>
      <c r="C1270" s="19" t="s">
        <v>3778</v>
      </c>
      <c r="D1270" s="19" t="s">
        <v>3779</v>
      </c>
      <c r="E1270" s="19">
        <v>40</v>
      </c>
      <c r="F1270" s="19" t="s">
        <v>3169</v>
      </c>
      <c r="G1270" s="19" t="s">
        <v>569</v>
      </c>
      <c r="H1270" s="19" t="s">
        <v>8077</v>
      </c>
      <c r="I1270" s="19" t="s">
        <v>3782</v>
      </c>
      <c r="J1270" s="20" t="s">
        <v>3173</v>
      </c>
      <c r="K1270" s="19" t="s">
        <v>3783</v>
      </c>
      <c r="L1270" s="19" t="s">
        <v>389</v>
      </c>
      <c r="M1270" s="19">
        <v>75</v>
      </c>
      <c r="N1270" s="19" t="s">
        <v>569</v>
      </c>
      <c r="O1270" s="23" t="s">
        <v>597</v>
      </c>
      <c r="P1270" s="19">
        <f t="shared" si="57"/>
        <v>3</v>
      </c>
      <c r="Q1270" s="19">
        <f t="shared" si="58"/>
        <v>10000</v>
      </c>
      <c r="R1270" s="19">
        <f t="shared" si="59"/>
        <v>750000</v>
      </c>
    </row>
    <row r="1271" spans="1:18" ht="12.75" hidden="1" customHeight="1">
      <c r="A1271" s="19">
        <v>6533135</v>
      </c>
      <c r="B1271" s="19" t="s">
        <v>8078</v>
      </c>
      <c r="C1271" s="19" t="s">
        <v>8079</v>
      </c>
      <c r="D1271" s="19" t="s">
        <v>8080</v>
      </c>
      <c r="E1271" s="19">
        <v>40</v>
      </c>
      <c r="F1271" s="19" t="s">
        <v>3169</v>
      </c>
      <c r="G1271" s="19" t="s">
        <v>569</v>
      </c>
      <c r="H1271" s="19" t="s">
        <v>8077</v>
      </c>
      <c r="I1271" s="19" t="s">
        <v>8081</v>
      </c>
      <c r="J1271" s="20" t="s">
        <v>3173</v>
      </c>
      <c r="K1271" s="19" t="s">
        <v>8082</v>
      </c>
      <c r="L1271" s="19" t="s">
        <v>389</v>
      </c>
      <c r="M1271" s="19">
        <v>100</v>
      </c>
      <c r="N1271" s="19" t="s">
        <v>569</v>
      </c>
      <c r="O1271" s="23" t="s">
        <v>597</v>
      </c>
      <c r="P1271" s="19">
        <f t="shared" si="57"/>
        <v>3</v>
      </c>
      <c r="Q1271" s="19">
        <f t="shared" si="58"/>
        <v>10000</v>
      </c>
      <c r="R1271" s="19">
        <f t="shared" si="59"/>
        <v>1000000</v>
      </c>
    </row>
    <row r="1272" spans="1:18" ht="12.75" hidden="1" customHeight="1">
      <c r="A1272" s="19">
        <v>6444171</v>
      </c>
      <c r="B1272" s="19" t="s">
        <v>8083</v>
      </c>
      <c r="C1272" s="19" t="s">
        <v>8084</v>
      </c>
      <c r="D1272" s="19" t="s">
        <v>8085</v>
      </c>
      <c r="E1272" s="19">
        <v>40</v>
      </c>
      <c r="F1272" s="19" t="s">
        <v>3169</v>
      </c>
      <c r="G1272" s="19" t="s">
        <v>570</v>
      </c>
      <c r="H1272" s="19" t="s">
        <v>8086</v>
      </c>
      <c r="I1272" s="19" t="s">
        <v>8087</v>
      </c>
      <c r="J1272" s="20" t="s">
        <v>3173</v>
      </c>
      <c r="K1272" s="19" t="s">
        <v>8088</v>
      </c>
      <c r="L1272" s="19" t="s">
        <v>389</v>
      </c>
      <c r="M1272" s="19">
        <v>7100</v>
      </c>
      <c r="N1272" s="19" t="s">
        <v>570</v>
      </c>
      <c r="O1272" s="23" t="s">
        <v>597</v>
      </c>
      <c r="P1272" s="19">
        <f t="shared" si="57"/>
        <v>3</v>
      </c>
      <c r="Q1272" s="19">
        <f t="shared" si="58"/>
        <v>10000</v>
      </c>
      <c r="R1272" s="19">
        <f t="shared" si="59"/>
        <v>71000000</v>
      </c>
    </row>
    <row r="1273" spans="1:18" ht="12.75" hidden="1" customHeight="1">
      <c r="A1273" s="19">
        <v>5351781</v>
      </c>
      <c r="B1273" s="19" t="s">
        <v>8089</v>
      </c>
      <c r="C1273" s="19" t="s">
        <v>8090</v>
      </c>
      <c r="D1273" s="19" t="s">
        <v>8091</v>
      </c>
      <c r="E1273" s="19">
        <v>40</v>
      </c>
      <c r="F1273" s="19" t="s">
        <v>3169</v>
      </c>
      <c r="G1273" s="19" t="s">
        <v>570</v>
      </c>
      <c r="H1273" s="19" t="s">
        <v>8086</v>
      </c>
      <c r="I1273" s="19" t="s">
        <v>8092</v>
      </c>
      <c r="J1273" s="20" t="s">
        <v>3173</v>
      </c>
      <c r="K1273" s="19" t="s">
        <v>8093</v>
      </c>
      <c r="L1273" s="19" t="s">
        <v>389</v>
      </c>
      <c r="M1273" s="19">
        <v>124000</v>
      </c>
      <c r="N1273" s="19" t="s">
        <v>570</v>
      </c>
      <c r="O1273" s="23" t="s">
        <v>597</v>
      </c>
      <c r="P1273" s="19">
        <f t="shared" si="57"/>
        <v>3</v>
      </c>
      <c r="Q1273" s="19">
        <f t="shared" si="58"/>
        <v>10000</v>
      </c>
      <c r="R1273" s="19">
        <f t="shared" si="59"/>
        <v>1240000000</v>
      </c>
    </row>
    <row r="1274" spans="1:18" ht="12.75" hidden="1" customHeight="1">
      <c r="A1274" s="19">
        <v>5802725</v>
      </c>
      <c r="B1274" s="19" t="s">
        <v>6659</v>
      </c>
      <c r="C1274" s="19" t="s">
        <v>6660</v>
      </c>
      <c r="D1274" s="19" t="s">
        <v>6661</v>
      </c>
      <c r="E1274" s="19">
        <v>40</v>
      </c>
      <c r="F1274" s="19" t="s">
        <v>3169</v>
      </c>
      <c r="G1274" s="19" t="s">
        <v>570</v>
      </c>
      <c r="H1274" s="19" t="s">
        <v>8086</v>
      </c>
      <c r="I1274" s="19" t="s">
        <v>6662</v>
      </c>
      <c r="J1274" s="20" t="s">
        <v>3173</v>
      </c>
      <c r="K1274" s="19" t="s">
        <v>6663</v>
      </c>
      <c r="L1274" s="19" t="s">
        <v>389</v>
      </c>
      <c r="M1274" s="19">
        <v>500</v>
      </c>
      <c r="N1274" s="19" t="s">
        <v>570</v>
      </c>
      <c r="O1274" s="23" t="s">
        <v>597</v>
      </c>
      <c r="P1274" s="19">
        <f t="shared" si="57"/>
        <v>3</v>
      </c>
      <c r="Q1274" s="19">
        <f t="shared" si="58"/>
        <v>10000</v>
      </c>
      <c r="R1274" s="19">
        <f t="shared" si="59"/>
        <v>5000000</v>
      </c>
    </row>
    <row r="1275" spans="1:18" ht="12.75" hidden="1" customHeight="1">
      <c r="A1275" s="19">
        <v>8666127</v>
      </c>
      <c r="B1275" s="19" t="s">
        <v>4647</v>
      </c>
      <c r="C1275" s="19" t="s">
        <v>4648</v>
      </c>
      <c r="D1275" s="19" t="s">
        <v>4649</v>
      </c>
      <c r="E1275" s="19">
        <v>40</v>
      </c>
      <c r="F1275" s="19" t="s">
        <v>3169</v>
      </c>
      <c r="G1275" s="19" t="s">
        <v>570</v>
      </c>
      <c r="H1275" s="19" t="s">
        <v>8086</v>
      </c>
      <c r="I1275" s="19" t="s">
        <v>4650</v>
      </c>
      <c r="J1275" s="20" t="s">
        <v>3173</v>
      </c>
      <c r="K1275" s="19" t="s">
        <v>4651</v>
      </c>
      <c r="L1275" s="19" t="s">
        <v>389</v>
      </c>
      <c r="M1275" s="19">
        <v>100700</v>
      </c>
      <c r="N1275" s="19" t="s">
        <v>570</v>
      </c>
      <c r="O1275" s="23" t="s">
        <v>597</v>
      </c>
      <c r="P1275" s="19">
        <f t="shared" si="57"/>
        <v>3</v>
      </c>
      <c r="Q1275" s="19">
        <f t="shared" si="58"/>
        <v>10000</v>
      </c>
      <c r="R1275" s="19">
        <f t="shared" si="59"/>
        <v>1007000000</v>
      </c>
    </row>
    <row r="1276" spans="1:18" ht="12.75" hidden="1" customHeight="1">
      <c r="A1276" s="19">
        <v>8666127</v>
      </c>
      <c r="B1276" s="19" t="s">
        <v>4647</v>
      </c>
      <c r="C1276" s="19" t="s">
        <v>4648</v>
      </c>
      <c r="D1276" s="19" t="s">
        <v>4649</v>
      </c>
      <c r="E1276" s="19">
        <v>40</v>
      </c>
      <c r="F1276" s="19" t="s">
        <v>3169</v>
      </c>
      <c r="G1276" s="19" t="s">
        <v>570</v>
      </c>
      <c r="H1276" s="19" t="s">
        <v>8086</v>
      </c>
      <c r="I1276" s="19" t="s">
        <v>4650</v>
      </c>
      <c r="J1276" s="20" t="s">
        <v>3173</v>
      </c>
      <c r="K1276" s="19" t="s">
        <v>4651</v>
      </c>
      <c r="L1276" s="19" t="s">
        <v>397</v>
      </c>
      <c r="M1276" s="19">
        <v>74000</v>
      </c>
      <c r="N1276" s="19" t="s">
        <v>570</v>
      </c>
      <c r="O1276" s="23" t="s">
        <v>597</v>
      </c>
      <c r="P1276" s="19">
        <f t="shared" si="57"/>
        <v>3</v>
      </c>
      <c r="Q1276" s="19">
        <f t="shared" si="58"/>
        <v>10000</v>
      </c>
      <c r="R1276" s="19">
        <f t="shared" si="59"/>
        <v>740000000</v>
      </c>
    </row>
    <row r="1277" spans="1:18" ht="12.75" hidden="1" customHeight="1">
      <c r="A1277" s="19">
        <v>9901611</v>
      </c>
      <c r="B1277" s="19" t="s">
        <v>4657</v>
      </c>
      <c r="C1277" s="19" t="s">
        <v>4658</v>
      </c>
      <c r="D1277" s="19" t="s">
        <v>4659</v>
      </c>
      <c r="E1277" s="19">
        <v>40</v>
      </c>
      <c r="F1277" s="19" t="s">
        <v>3169</v>
      </c>
      <c r="G1277" s="19" t="s">
        <v>570</v>
      </c>
      <c r="H1277" s="19" t="s">
        <v>8086</v>
      </c>
      <c r="I1277" s="19" t="s">
        <v>4446</v>
      </c>
      <c r="J1277" s="20" t="s">
        <v>3173</v>
      </c>
      <c r="K1277" s="19" t="s">
        <v>4660</v>
      </c>
      <c r="L1277" s="19" t="s">
        <v>389</v>
      </c>
      <c r="M1277" s="19">
        <v>1000</v>
      </c>
      <c r="N1277" s="19" t="s">
        <v>570</v>
      </c>
      <c r="O1277" s="23" t="s">
        <v>597</v>
      </c>
      <c r="P1277" s="19">
        <f t="shared" si="57"/>
        <v>3</v>
      </c>
      <c r="Q1277" s="19">
        <f t="shared" si="58"/>
        <v>10000</v>
      </c>
      <c r="R1277" s="19">
        <f t="shared" si="59"/>
        <v>10000000</v>
      </c>
    </row>
    <row r="1278" spans="1:18" ht="12.75" hidden="1" customHeight="1">
      <c r="A1278" s="19">
        <v>9901611</v>
      </c>
      <c r="B1278" s="19" t="s">
        <v>4657</v>
      </c>
      <c r="C1278" s="19" t="s">
        <v>4658</v>
      </c>
      <c r="D1278" s="19" t="s">
        <v>4659</v>
      </c>
      <c r="E1278" s="19">
        <v>40</v>
      </c>
      <c r="F1278" s="19" t="s">
        <v>3169</v>
      </c>
      <c r="G1278" s="19" t="s">
        <v>570</v>
      </c>
      <c r="H1278" s="19" t="s">
        <v>8086</v>
      </c>
      <c r="I1278" s="19" t="s">
        <v>4446</v>
      </c>
      <c r="J1278" s="20" t="s">
        <v>3173</v>
      </c>
      <c r="K1278" s="19" t="s">
        <v>4660</v>
      </c>
      <c r="L1278" s="19" t="s">
        <v>397</v>
      </c>
      <c r="M1278" s="19">
        <v>15500</v>
      </c>
      <c r="N1278" s="19" t="s">
        <v>570</v>
      </c>
      <c r="O1278" s="23" t="s">
        <v>597</v>
      </c>
      <c r="P1278" s="19">
        <f t="shared" si="57"/>
        <v>3</v>
      </c>
      <c r="Q1278" s="19">
        <f t="shared" si="58"/>
        <v>10000</v>
      </c>
      <c r="R1278" s="19">
        <f t="shared" si="59"/>
        <v>155000000</v>
      </c>
    </row>
    <row r="1279" spans="1:18" ht="12.75" hidden="1" customHeight="1">
      <c r="A1279" s="19">
        <v>350757</v>
      </c>
      <c r="B1279" s="19" t="s">
        <v>8094</v>
      </c>
      <c r="C1279" s="19" t="s">
        <v>8095</v>
      </c>
      <c r="D1279" s="19" t="s">
        <v>8096</v>
      </c>
      <c r="E1279" s="19">
        <v>40</v>
      </c>
      <c r="F1279" s="19" t="s">
        <v>3169</v>
      </c>
      <c r="G1279" s="19" t="s">
        <v>571</v>
      </c>
      <c r="H1279" s="19" t="s">
        <v>8097</v>
      </c>
      <c r="I1279" s="19" t="s">
        <v>8098</v>
      </c>
      <c r="J1279" s="20" t="s">
        <v>3173</v>
      </c>
      <c r="K1279" s="19" t="s">
        <v>8099</v>
      </c>
      <c r="L1279" s="19" t="s">
        <v>389</v>
      </c>
      <c r="M1279" s="19">
        <v>106</v>
      </c>
      <c r="N1279" s="19" t="s">
        <v>571</v>
      </c>
      <c r="O1279" s="23" t="s">
        <v>597</v>
      </c>
      <c r="P1279" s="19">
        <f t="shared" si="57"/>
        <v>3</v>
      </c>
      <c r="Q1279" s="19">
        <f t="shared" si="58"/>
        <v>10000</v>
      </c>
      <c r="R1279" s="19">
        <f t="shared" si="59"/>
        <v>1060000</v>
      </c>
    </row>
    <row r="1280" spans="1:18" ht="12.75" hidden="1" customHeight="1">
      <c r="A1280" s="19">
        <v>4755359</v>
      </c>
      <c r="B1280" s="19" t="s">
        <v>4886</v>
      </c>
      <c r="C1280" s="19" t="s">
        <v>4887</v>
      </c>
      <c r="D1280" s="19" t="s">
        <v>4888</v>
      </c>
      <c r="E1280" s="19">
        <v>40</v>
      </c>
      <c r="F1280" s="19" t="s">
        <v>3169</v>
      </c>
      <c r="G1280" s="19" t="s">
        <v>571</v>
      </c>
      <c r="H1280" s="19" t="s">
        <v>8097</v>
      </c>
      <c r="I1280" s="19" t="s">
        <v>3876</v>
      </c>
      <c r="J1280" s="20" t="s">
        <v>3173</v>
      </c>
      <c r="K1280" s="19" t="s">
        <v>4889</v>
      </c>
      <c r="L1280" s="19" t="s">
        <v>389</v>
      </c>
      <c r="M1280" s="19">
        <v>800</v>
      </c>
      <c r="N1280" s="19" t="s">
        <v>571</v>
      </c>
      <c r="O1280" s="23" t="s">
        <v>597</v>
      </c>
      <c r="P1280" s="19">
        <f t="shared" si="57"/>
        <v>3</v>
      </c>
      <c r="Q1280" s="19">
        <f t="shared" si="58"/>
        <v>10000</v>
      </c>
      <c r="R1280" s="19">
        <f t="shared" si="59"/>
        <v>8000000</v>
      </c>
    </row>
    <row r="1281" spans="1:18" ht="12.75" hidden="1" customHeight="1">
      <c r="A1281" s="19">
        <v>4755359</v>
      </c>
      <c r="B1281" s="19" t="s">
        <v>4886</v>
      </c>
      <c r="C1281" s="19" t="s">
        <v>4887</v>
      </c>
      <c r="D1281" s="19" t="s">
        <v>4888</v>
      </c>
      <c r="E1281" s="19">
        <v>40</v>
      </c>
      <c r="F1281" s="19" t="s">
        <v>3169</v>
      </c>
      <c r="G1281" s="19" t="s">
        <v>572</v>
      </c>
      <c r="H1281" s="19" t="s">
        <v>8100</v>
      </c>
      <c r="I1281" s="19" t="s">
        <v>3876</v>
      </c>
      <c r="J1281" s="20" t="s">
        <v>3173</v>
      </c>
      <c r="K1281" s="19" t="s">
        <v>4889</v>
      </c>
      <c r="L1281" s="19" t="s">
        <v>389</v>
      </c>
      <c r="M1281" s="19">
        <v>500</v>
      </c>
      <c r="N1281" s="19" t="s">
        <v>572</v>
      </c>
      <c r="O1281" s="23" t="s">
        <v>597</v>
      </c>
      <c r="P1281" s="19">
        <f t="shared" si="57"/>
        <v>3</v>
      </c>
      <c r="Q1281" s="19">
        <f t="shared" si="58"/>
        <v>10000</v>
      </c>
      <c r="R1281" s="19">
        <f t="shared" si="59"/>
        <v>5000000</v>
      </c>
    </row>
    <row r="1282" spans="1:18" ht="12.75" hidden="1" customHeight="1">
      <c r="A1282" s="19">
        <v>4719339</v>
      </c>
      <c r="B1282" s="19" t="s">
        <v>3987</v>
      </c>
      <c r="C1282" s="19" t="s">
        <v>3988</v>
      </c>
      <c r="D1282" s="19" t="s">
        <v>3989</v>
      </c>
      <c r="E1282" s="19">
        <v>40</v>
      </c>
      <c r="F1282" s="19" t="s">
        <v>3169</v>
      </c>
      <c r="G1282" s="19" t="s">
        <v>573</v>
      </c>
      <c r="H1282" s="19" t="s">
        <v>8101</v>
      </c>
      <c r="I1282" s="19" t="s">
        <v>3990</v>
      </c>
      <c r="J1282" s="20" t="s">
        <v>3173</v>
      </c>
      <c r="K1282" s="19" t="s">
        <v>3991</v>
      </c>
      <c r="L1282" s="19" t="s">
        <v>389</v>
      </c>
      <c r="M1282" s="19">
        <v>1900</v>
      </c>
      <c r="N1282" s="19" t="s">
        <v>573</v>
      </c>
      <c r="O1282" s="23" t="s">
        <v>597</v>
      </c>
      <c r="P1282" s="19">
        <f t="shared" si="57"/>
        <v>3</v>
      </c>
      <c r="Q1282" s="19">
        <f t="shared" si="58"/>
        <v>10000</v>
      </c>
      <c r="R1282" s="19">
        <f t="shared" si="59"/>
        <v>19000000</v>
      </c>
    </row>
    <row r="1283" spans="1:18" ht="12.75" hidden="1" customHeight="1">
      <c r="A1283" s="19">
        <v>304069</v>
      </c>
      <c r="B1283" s="19" t="s">
        <v>8102</v>
      </c>
      <c r="C1283" s="19" t="s">
        <v>8103</v>
      </c>
      <c r="D1283" s="19" t="s">
        <v>8104</v>
      </c>
      <c r="E1283" s="19">
        <v>40</v>
      </c>
      <c r="F1283" s="19" t="s">
        <v>3169</v>
      </c>
      <c r="G1283" s="19" t="s">
        <v>574</v>
      </c>
      <c r="H1283" s="19" t="s">
        <v>8105</v>
      </c>
      <c r="I1283" s="19" t="s">
        <v>8106</v>
      </c>
      <c r="J1283" s="20" t="s">
        <v>3173</v>
      </c>
      <c r="K1283" s="19" t="s">
        <v>8107</v>
      </c>
      <c r="L1283" s="19" t="s">
        <v>389</v>
      </c>
      <c r="M1283" s="19">
        <v>2</v>
      </c>
      <c r="N1283" s="19" t="s">
        <v>574</v>
      </c>
      <c r="O1283" s="23" t="s">
        <v>597</v>
      </c>
      <c r="P1283" s="19">
        <f t="shared" si="57"/>
        <v>3</v>
      </c>
      <c r="Q1283" s="19">
        <f t="shared" si="58"/>
        <v>10000</v>
      </c>
      <c r="R1283" s="19">
        <f t="shared" si="59"/>
        <v>20000</v>
      </c>
    </row>
    <row r="1284" spans="1:18" ht="12.75" hidden="1" customHeight="1">
      <c r="A1284" s="19">
        <v>6905766</v>
      </c>
      <c r="B1284" s="19" t="s">
        <v>8108</v>
      </c>
      <c r="C1284" s="19" t="s">
        <v>8109</v>
      </c>
      <c r="D1284" s="19" t="s">
        <v>8110</v>
      </c>
      <c r="E1284" s="19">
        <v>40</v>
      </c>
      <c r="F1284" s="19" t="s">
        <v>3169</v>
      </c>
      <c r="G1284" s="19" t="s">
        <v>574</v>
      </c>
      <c r="H1284" s="19" t="s">
        <v>8105</v>
      </c>
      <c r="I1284" s="19" t="s">
        <v>4713</v>
      </c>
      <c r="J1284" s="20" t="s">
        <v>3173</v>
      </c>
      <c r="K1284" s="19" t="s">
        <v>8111</v>
      </c>
      <c r="L1284" s="19" t="s">
        <v>389</v>
      </c>
      <c r="M1284" s="19">
        <v>8</v>
      </c>
      <c r="N1284" s="19" t="s">
        <v>574</v>
      </c>
      <c r="O1284" s="23" t="s">
        <v>597</v>
      </c>
      <c r="P1284" s="19">
        <f t="shared" ref="P1284:P1347" si="60">LEN(G1284)</f>
        <v>3</v>
      </c>
      <c r="Q1284" s="19">
        <f t="shared" ref="Q1284:Q1347" si="61">VLOOKUP(N1284,$X$3:$Y$993,2,0)</f>
        <v>10000</v>
      </c>
      <c r="R1284" s="19">
        <f t="shared" ref="R1284:R1347" si="62">Q1284*M1284</f>
        <v>80000</v>
      </c>
    </row>
    <row r="1285" spans="1:18" ht="12.75" hidden="1" customHeight="1">
      <c r="A1285" s="19">
        <v>350671</v>
      </c>
      <c r="B1285" s="19" t="s">
        <v>8112</v>
      </c>
      <c r="C1285" s="19" t="s">
        <v>8113</v>
      </c>
      <c r="D1285" s="19" t="s">
        <v>8114</v>
      </c>
      <c r="E1285" s="19">
        <v>40</v>
      </c>
      <c r="F1285" s="19" t="s">
        <v>3169</v>
      </c>
      <c r="G1285" s="19" t="s">
        <v>574</v>
      </c>
      <c r="H1285" s="19" t="s">
        <v>8105</v>
      </c>
      <c r="I1285" s="19" t="s">
        <v>8115</v>
      </c>
      <c r="J1285" s="20" t="s">
        <v>3173</v>
      </c>
      <c r="K1285" s="19" t="s">
        <v>8116</v>
      </c>
      <c r="L1285" s="19" t="s">
        <v>389</v>
      </c>
      <c r="M1285" s="19">
        <v>135</v>
      </c>
      <c r="N1285" s="19" t="s">
        <v>574</v>
      </c>
      <c r="O1285" s="23" t="s">
        <v>597</v>
      </c>
      <c r="P1285" s="19">
        <f t="shared" si="60"/>
        <v>3</v>
      </c>
      <c r="Q1285" s="19">
        <f t="shared" si="61"/>
        <v>10000</v>
      </c>
      <c r="R1285" s="19">
        <f t="shared" si="62"/>
        <v>1350000</v>
      </c>
    </row>
    <row r="1286" spans="1:18" ht="12.75" hidden="1" customHeight="1">
      <c r="A1286" s="19">
        <v>6304480</v>
      </c>
      <c r="B1286" s="19" t="s">
        <v>4314</v>
      </c>
      <c r="C1286" s="19" t="s">
        <v>4315</v>
      </c>
      <c r="D1286" s="19" t="s">
        <v>4316</v>
      </c>
      <c r="E1286" s="19">
        <v>40</v>
      </c>
      <c r="F1286" s="19" t="s">
        <v>3169</v>
      </c>
      <c r="G1286" s="19" t="s">
        <v>574</v>
      </c>
      <c r="H1286" s="19" t="s">
        <v>8105</v>
      </c>
      <c r="I1286" s="19" t="s">
        <v>4318</v>
      </c>
      <c r="J1286" s="20" t="s">
        <v>3173</v>
      </c>
      <c r="K1286" s="19" t="s">
        <v>4319</v>
      </c>
      <c r="L1286" s="19" t="s">
        <v>389</v>
      </c>
      <c r="M1286" s="19">
        <v>2760</v>
      </c>
      <c r="N1286" s="19" t="s">
        <v>574</v>
      </c>
      <c r="O1286" s="23" t="s">
        <v>597</v>
      </c>
      <c r="P1286" s="19">
        <f t="shared" si="60"/>
        <v>3</v>
      </c>
      <c r="Q1286" s="19">
        <f t="shared" si="61"/>
        <v>10000</v>
      </c>
      <c r="R1286" s="19">
        <f t="shared" si="62"/>
        <v>27600000</v>
      </c>
    </row>
    <row r="1287" spans="1:18" ht="12.75" hidden="1" customHeight="1">
      <c r="A1287" s="19">
        <v>10056181</v>
      </c>
      <c r="B1287" s="19" t="s">
        <v>6624</v>
      </c>
      <c r="C1287" s="19" t="s">
        <v>6625</v>
      </c>
      <c r="D1287" s="19" t="s">
        <v>6626</v>
      </c>
      <c r="E1287" s="19">
        <v>40</v>
      </c>
      <c r="F1287" s="19" t="s">
        <v>3169</v>
      </c>
      <c r="G1287" s="19" t="s">
        <v>574</v>
      </c>
      <c r="H1287" s="19" t="s">
        <v>8105</v>
      </c>
      <c r="I1287" s="19" t="s">
        <v>6627</v>
      </c>
      <c r="J1287" s="20" t="s">
        <v>3173</v>
      </c>
      <c r="K1287" s="19" t="s">
        <v>6628</v>
      </c>
      <c r="L1287" s="19" t="s">
        <v>389</v>
      </c>
      <c r="M1287" s="19">
        <v>1000</v>
      </c>
      <c r="N1287" s="19" t="s">
        <v>574</v>
      </c>
      <c r="O1287" s="23" t="s">
        <v>597</v>
      </c>
      <c r="P1287" s="19">
        <f t="shared" si="60"/>
        <v>3</v>
      </c>
      <c r="Q1287" s="19">
        <f t="shared" si="61"/>
        <v>10000</v>
      </c>
      <c r="R1287" s="19">
        <f t="shared" si="62"/>
        <v>10000000</v>
      </c>
    </row>
    <row r="1288" spans="1:18" ht="12.75" hidden="1" customHeight="1">
      <c r="A1288" s="19">
        <v>12637043</v>
      </c>
      <c r="B1288" s="19" t="s">
        <v>8117</v>
      </c>
      <c r="C1288" s="19" t="s">
        <v>8118</v>
      </c>
      <c r="D1288" s="19" t="s">
        <v>8119</v>
      </c>
      <c r="E1288" s="19">
        <v>40</v>
      </c>
      <c r="F1288" s="19" t="s">
        <v>3169</v>
      </c>
      <c r="G1288" s="19" t="s">
        <v>574</v>
      </c>
      <c r="H1288" s="19" t="s">
        <v>8105</v>
      </c>
      <c r="I1288" s="19" t="s">
        <v>7622</v>
      </c>
      <c r="J1288" s="20" t="s">
        <v>3173</v>
      </c>
      <c r="K1288" s="19" t="s">
        <v>8120</v>
      </c>
      <c r="L1288" s="19" t="s">
        <v>492</v>
      </c>
      <c r="M1288" s="19">
        <v>2500000</v>
      </c>
      <c r="N1288" s="19" t="s">
        <v>574</v>
      </c>
      <c r="O1288" s="23" t="s">
        <v>597</v>
      </c>
      <c r="P1288" s="19">
        <f t="shared" si="60"/>
        <v>3</v>
      </c>
      <c r="Q1288" s="19">
        <f t="shared" si="61"/>
        <v>10000</v>
      </c>
      <c r="R1288" s="19">
        <f t="shared" si="62"/>
        <v>25000000000</v>
      </c>
    </row>
    <row r="1289" spans="1:18" ht="12.75" hidden="1" customHeight="1">
      <c r="A1289" s="19">
        <v>350554</v>
      </c>
      <c r="B1289" s="19" t="s">
        <v>4222</v>
      </c>
      <c r="C1289" s="19" t="s">
        <v>4223</v>
      </c>
      <c r="D1289" s="19" t="s">
        <v>8121</v>
      </c>
      <c r="E1289" s="19">
        <v>40</v>
      </c>
      <c r="F1289" s="19" t="s">
        <v>3169</v>
      </c>
      <c r="G1289" s="19" t="s">
        <v>574</v>
      </c>
      <c r="H1289" s="19" t="s">
        <v>8105</v>
      </c>
      <c r="I1289" s="19" t="s">
        <v>8122</v>
      </c>
      <c r="J1289" s="20" t="s">
        <v>3173</v>
      </c>
      <c r="K1289" s="19" t="s">
        <v>8123</v>
      </c>
      <c r="L1289" s="19" t="s">
        <v>389</v>
      </c>
      <c r="M1289" s="19">
        <v>29</v>
      </c>
      <c r="N1289" s="19" t="s">
        <v>574</v>
      </c>
      <c r="O1289" s="23" t="s">
        <v>597</v>
      </c>
      <c r="P1289" s="19">
        <f t="shared" si="60"/>
        <v>3</v>
      </c>
      <c r="Q1289" s="19">
        <f t="shared" si="61"/>
        <v>10000</v>
      </c>
      <c r="R1289" s="19">
        <f t="shared" si="62"/>
        <v>290000</v>
      </c>
    </row>
    <row r="1290" spans="1:18" ht="12.75" hidden="1" customHeight="1">
      <c r="A1290" s="19">
        <v>433838</v>
      </c>
      <c r="B1290" s="19" t="s">
        <v>4222</v>
      </c>
      <c r="C1290" s="19" t="s">
        <v>4223</v>
      </c>
      <c r="D1290" s="19" t="s">
        <v>4224</v>
      </c>
      <c r="E1290" s="19">
        <v>40</v>
      </c>
      <c r="F1290" s="19" t="s">
        <v>3169</v>
      </c>
      <c r="G1290" s="19" t="s">
        <v>574</v>
      </c>
      <c r="H1290" s="19" t="s">
        <v>8105</v>
      </c>
      <c r="I1290" s="19" t="s">
        <v>4225</v>
      </c>
      <c r="J1290" s="20" t="s">
        <v>3173</v>
      </c>
      <c r="K1290" s="19" t="s">
        <v>4226</v>
      </c>
      <c r="L1290" s="19" t="s">
        <v>389</v>
      </c>
      <c r="M1290" s="19">
        <v>354</v>
      </c>
      <c r="N1290" s="19" t="s">
        <v>574</v>
      </c>
      <c r="O1290" s="23" t="s">
        <v>597</v>
      </c>
      <c r="P1290" s="19">
        <f t="shared" si="60"/>
        <v>3</v>
      </c>
      <c r="Q1290" s="19">
        <f t="shared" si="61"/>
        <v>10000</v>
      </c>
      <c r="R1290" s="19">
        <f t="shared" si="62"/>
        <v>3540000</v>
      </c>
    </row>
    <row r="1291" spans="1:18" ht="12.75" hidden="1" customHeight="1">
      <c r="A1291" s="19">
        <v>3480755</v>
      </c>
      <c r="B1291" s="19" t="s">
        <v>8124</v>
      </c>
      <c r="C1291" s="19" t="s">
        <v>8125</v>
      </c>
      <c r="D1291" s="19" t="s">
        <v>8126</v>
      </c>
      <c r="E1291" s="19">
        <v>40</v>
      </c>
      <c r="F1291" s="19" t="s">
        <v>3169</v>
      </c>
      <c r="G1291" s="19" t="s">
        <v>574</v>
      </c>
      <c r="H1291" s="19" t="s">
        <v>8105</v>
      </c>
      <c r="I1291" s="19" t="s">
        <v>8127</v>
      </c>
      <c r="J1291" s="20" t="s">
        <v>3173</v>
      </c>
      <c r="K1291" s="19" t="s">
        <v>8128</v>
      </c>
      <c r="L1291" s="19" t="s">
        <v>389</v>
      </c>
      <c r="M1291" s="19">
        <v>32000</v>
      </c>
      <c r="N1291" s="19" t="s">
        <v>574</v>
      </c>
      <c r="O1291" s="23" t="s">
        <v>597</v>
      </c>
      <c r="P1291" s="19">
        <f t="shared" si="60"/>
        <v>3</v>
      </c>
      <c r="Q1291" s="19">
        <f t="shared" si="61"/>
        <v>10000</v>
      </c>
      <c r="R1291" s="19">
        <f t="shared" si="62"/>
        <v>320000000</v>
      </c>
    </row>
    <row r="1292" spans="1:18" ht="12.75" hidden="1" customHeight="1">
      <c r="A1292" s="19">
        <v>4577210</v>
      </c>
      <c r="B1292" s="19" t="s">
        <v>6217</v>
      </c>
      <c r="C1292" s="19" t="s">
        <v>6218</v>
      </c>
      <c r="D1292" s="19" t="s">
        <v>6219</v>
      </c>
      <c r="E1292" s="19">
        <v>40</v>
      </c>
      <c r="F1292" s="19" t="s">
        <v>3169</v>
      </c>
      <c r="G1292" s="19" t="s">
        <v>574</v>
      </c>
      <c r="H1292" s="19" t="s">
        <v>8105</v>
      </c>
      <c r="I1292" s="19" t="s">
        <v>6220</v>
      </c>
      <c r="J1292" s="20" t="s">
        <v>3173</v>
      </c>
      <c r="K1292" s="19" t="s">
        <v>6221</v>
      </c>
      <c r="L1292" s="19" t="s">
        <v>389</v>
      </c>
      <c r="M1292" s="19">
        <v>1000</v>
      </c>
      <c r="N1292" s="19" t="s">
        <v>574</v>
      </c>
      <c r="O1292" s="23" t="s">
        <v>597</v>
      </c>
      <c r="P1292" s="19">
        <f t="shared" si="60"/>
        <v>3</v>
      </c>
      <c r="Q1292" s="19">
        <f t="shared" si="61"/>
        <v>10000</v>
      </c>
      <c r="R1292" s="19">
        <f t="shared" si="62"/>
        <v>10000000</v>
      </c>
    </row>
    <row r="1293" spans="1:18" ht="12.75" hidden="1" customHeight="1">
      <c r="A1293" s="19">
        <v>6729840</v>
      </c>
      <c r="B1293" s="19" t="s">
        <v>5675</v>
      </c>
      <c r="C1293" s="19" t="s">
        <v>5676</v>
      </c>
      <c r="D1293" s="19" t="s">
        <v>5677</v>
      </c>
      <c r="E1293" s="19">
        <v>40</v>
      </c>
      <c r="F1293" s="19" t="s">
        <v>3169</v>
      </c>
      <c r="G1293" s="19" t="s">
        <v>574</v>
      </c>
      <c r="H1293" s="19" t="s">
        <v>8105</v>
      </c>
      <c r="I1293" s="19" t="s">
        <v>5678</v>
      </c>
      <c r="J1293" s="20" t="s">
        <v>3173</v>
      </c>
      <c r="K1293" s="19" t="s">
        <v>5679</v>
      </c>
      <c r="L1293" s="19" t="s">
        <v>389</v>
      </c>
      <c r="M1293" s="19">
        <v>6000</v>
      </c>
      <c r="N1293" s="19" t="s">
        <v>574</v>
      </c>
      <c r="O1293" s="23" t="s">
        <v>597</v>
      </c>
      <c r="P1293" s="19">
        <f t="shared" si="60"/>
        <v>3</v>
      </c>
      <c r="Q1293" s="19">
        <f t="shared" si="61"/>
        <v>10000</v>
      </c>
      <c r="R1293" s="19">
        <f t="shared" si="62"/>
        <v>60000000</v>
      </c>
    </row>
    <row r="1294" spans="1:18" ht="12.75" hidden="1" customHeight="1">
      <c r="A1294" s="19">
        <v>8869902</v>
      </c>
      <c r="B1294" s="19" t="s">
        <v>5352</v>
      </c>
      <c r="C1294" s="19" t="s">
        <v>5353</v>
      </c>
      <c r="D1294" s="19" t="s">
        <v>5354</v>
      </c>
      <c r="E1294" s="19">
        <v>40</v>
      </c>
      <c r="F1294" s="19" t="s">
        <v>3169</v>
      </c>
      <c r="G1294" s="19" t="s">
        <v>574</v>
      </c>
      <c r="H1294" s="19" t="s">
        <v>8105</v>
      </c>
      <c r="I1294" s="19" t="s">
        <v>5355</v>
      </c>
      <c r="J1294" s="20" t="s">
        <v>3173</v>
      </c>
      <c r="K1294" s="19" t="s">
        <v>5356</v>
      </c>
      <c r="L1294" s="19" t="s">
        <v>389</v>
      </c>
      <c r="M1294" s="19">
        <v>944</v>
      </c>
      <c r="N1294" s="19" t="s">
        <v>574</v>
      </c>
      <c r="O1294" s="23" t="s">
        <v>597</v>
      </c>
      <c r="P1294" s="19">
        <f t="shared" si="60"/>
        <v>3</v>
      </c>
      <c r="Q1294" s="19">
        <f t="shared" si="61"/>
        <v>10000</v>
      </c>
      <c r="R1294" s="19">
        <f t="shared" si="62"/>
        <v>9440000</v>
      </c>
    </row>
    <row r="1295" spans="1:18" ht="12.75" hidden="1" customHeight="1">
      <c r="A1295" s="19">
        <v>14873014</v>
      </c>
      <c r="B1295" s="19" t="s">
        <v>8129</v>
      </c>
      <c r="C1295" s="19" t="s">
        <v>8130</v>
      </c>
      <c r="D1295" s="19" t="s">
        <v>8131</v>
      </c>
      <c r="E1295" s="19">
        <v>40</v>
      </c>
      <c r="F1295" s="19" t="s">
        <v>3169</v>
      </c>
      <c r="G1295" s="19" t="s">
        <v>575</v>
      </c>
      <c r="H1295" s="19" t="s">
        <v>8132</v>
      </c>
      <c r="I1295" s="19" t="s">
        <v>4446</v>
      </c>
      <c r="J1295" s="20" t="s">
        <v>3173</v>
      </c>
      <c r="K1295" s="19" t="s">
        <v>8133</v>
      </c>
      <c r="L1295" s="19" t="s">
        <v>389</v>
      </c>
      <c r="M1295" s="19">
        <v>61044</v>
      </c>
      <c r="N1295" s="19" t="s">
        <v>575</v>
      </c>
      <c r="O1295" s="23" t="s">
        <v>597</v>
      </c>
      <c r="P1295" s="19">
        <f t="shared" si="60"/>
        <v>3</v>
      </c>
      <c r="Q1295" s="19">
        <f t="shared" si="61"/>
        <v>10000</v>
      </c>
      <c r="R1295" s="19">
        <f t="shared" si="62"/>
        <v>610440000</v>
      </c>
    </row>
    <row r="1296" spans="1:18" ht="12.75" hidden="1" customHeight="1">
      <c r="A1296" s="19">
        <v>205687</v>
      </c>
      <c r="B1296" s="19" t="s">
        <v>3489</v>
      </c>
      <c r="C1296" s="19" t="s">
        <v>3490</v>
      </c>
      <c r="D1296" s="19" t="s">
        <v>8134</v>
      </c>
      <c r="E1296" s="19">
        <v>40</v>
      </c>
      <c r="F1296" s="19" t="s">
        <v>3169</v>
      </c>
      <c r="G1296" s="19" t="s">
        <v>576</v>
      </c>
      <c r="H1296" s="19" t="s">
        <v>8135</v>
      </c>
      <c r="I1296" s="19" t="s">
        <v>8136</v>
      </c>
      <c r="J1296" s="20" t="s">
        <v>3173</v>
      </c>
      <c r="K1296" s="19" t="s">
        <v>8137</v>
      </c>
      <c r="L1296" s="19" t="s">
        <v>389</v>
      </c>
      <c r="M1296" s="19">
        <v>1100</v>
      </c>
      <c r="N1296" s="19" t="s">
        <v>576</v>
      </c>
      <c r="O1296" s="23" t="s">
        <v>597</v>
      </c>
      <c r="P1296" s="19">
        <f t="shared" si="60"/>
        <v>3</v>
      </c>
      <c r="Q1296" s="19">
        <f t="shared" si="61"/>
        <v>10000</v>
      </c>
      <c r="R1296" s="19">
        <f t="shared" si="62"/>
        <v>11000000</v>
      </c>
    </row>
    <row r="1297" spans="1:18" ht="12.75" hidden="1" customHeight="1">
      <c r="A1297" s="19">
        <v>13781882</v>
      </c>
      <c r="B1297" s="19" t="s">
        <v>8138</v>
      </c>
      <c r="C1297" s="19" t="s">
        <v>8139</v>
      </c>
      <c r="D1297" s="19" t="s">
        <v>8140</v>
      </c>
      <c r="E1297" s="19">
        <v>40</v>
      </c>
      <c r="F1297" s="19" t="s">
        <v>3169</v>
      </c>
      <c r="G1297" s="19" t="s">
        <v>576</v>
      </c>
      <c r="H1297" s="19" t="s">
        <v>8135</v>
      </c>
      <c r="I1297" s="19" t="s">
        <v>3239</v>
      </c>
      <c r="J1297" s="20" t="s">
        <v>3173</v>
      </c>
      <c r="K1297" s="19" t="s">
        <v>8141</v>
      </c>
      <c r="L1297" s="19" t="s">
        <v>389</v>
      </c>
      <c r="M1297" s="19">
        <v>7300</v>
      </c>
      <c r="N1297" s="19" t="s">
        <v>576</v>
      </c>
      <c r="O1297" s="23" t="s">
        <v>597</v>
      </c>
      <c r="P1297" s="19">
        <f t="shared" si="60"/>
        <v>3</v>
      </c>
      <c r="Q1297" s="19">
        <f t="shared" si="61"/>
        <v>10000</v>
      </c>
      <c r="R1297" s="19">
        <f t="shared" si="62"/>
        <v>73000000</v>
      </c>
    </row>
    <row r="1298" spans="1:18" ht="12.75" hidden="1" customHeight="1">
      <c r="A1298" s="19">
        <v>6574088</v>
      </c>
      <c r="B1298" s="19" t="s">
        <v>3889</v>
      </c>
      <c r="C1298" s="19" t="s">
        <v>3890</v>
      </c>
      <c r="D1298" s="19" t="s">
        <v>3891</v>
      </c>
      <c r="E1298" s="19">
        <v>40</v>
      </c>
      <c r="F1298" s="19" t="s">
        <v>3169</v>
      </c>
      <c r="G1298" s="19" t="s">
        <v>577</v>
      </c>
      <c r="H1298" s="19" t="s">
        <v>8142</v>
      </c>
      <c r="I1298" s="19" t="s">
        <v>3892</v>
      </c>
      <c r="J1298" s="20" t="s">
        <v>3173</v>
      </c>
      <c r="K1298" s="19" t="s">
        <v>3893</v>
      </c>
      <c r="L1298" s="19" t="s">
        <v>389</v>
      </c>
      <c r="M1298" s="19">
        <v>9000</v>
      </c>
      <c r="N1298" s="19" t="s">
        <v>577</v>
      </c>
      <c r="O1298" s="23" t="s">
        <v>597</v>
      </c>
      <c r="P1298" s="19">
        <f t="shared" si="60"/>
        <v>3</v>
      </c>
      <c r="Q1298" s="19">
        <f t="shared" si="61"/>
        <v>10000</v>
      </c>
      <c r="R1298" s="19">
        <f t="shared" si="62"/>
        <v>90000000</v>
      </c>
    </row>
    <row r="1299" spans="1:18" ht="12.75" hidden="1" customHeight="1">
      <c r="A1299" s="19">
        <v>11784841</v>
      </c>
      <c r="B1299" s="19" t="s">
        <v>8143</v>
      </c>
      <c r="C1299" s="19" t="s">
        <v>8144</v>
      </c>
      <c r="D1299" s="19" t="s">
        <v>8145</v>
      </c>
      <c r="E1299" s="19">
        <v>40</v>
      </c>
      <c r="F1299" s="19" t="s">
        <v>3169</v>
      </c>
      <c r="G1299" s="19" t="s">
        <v>577</v>
      </c>
      <c r="H1299" s="19" t="s">
        <v>8142</v>
      </c>
      <c r="I1299" s="19" t="s">
        <v>4406</v>
      </c>
      <c r="J1299" s="20" t="s">
        <v>3173</v>
      </c>
      <c r="K1299" s="19" t="s">
        <v>8146</v>
      </c>
      <c r="L1299" s="19" t="s">
        <v>389</v>
      </c>
      <c r="M1299" s="19">
        <v>900</v>
      </c>
      <c r="N1299" s="19" t="s">
        <v>577</v>
      </c>
      <c r="O1299" s="23" t="s">
        <v>597</v>
      </c>
      <c r="P1299" s="19">
        <f t="shared" si="60"/>
        <v>3</v>
      </c>
      <c r="Q1299" s="19">
        <f t="shared" si="61"/>
        <v>10000</v>
      </c>
      <c r="R1299" s="19">
        <f t="shared" si="62"/>
        <v>9000000</v>
      </c>
    </row>
    <row r="1300" spans="1:18" ht="12.75" hidden="1" customHeight="1">
      <c r="A1300" s="19">
        <v>11756170</v>
      </c>
      <c r="B1300" s="19" t="s">
        <v>4275</v>
      </c>
      <c r="C1300" s="19" t="s">
        <v>4276</v>
      </c>
      <c r="D1300" s="19" t="s">
        <v>4277</v>
      </c>
      <c r="E1300" s="19">
        <v>40</v>
      </c>
      <c r="F1300" s="19" t="s">
        <v>3169</v>
      </c>
      <c r="G1300" s="19" t="s">
        <v>577</v>
      </c>
      <c r="H1300" s="19" t="s">
        <v>8142</v>
      </c>
      <c r="I1300" s="19" t="s">
        <v>3733</v>
      </c>
      <c r="J1300" s="20" t="s">
        <v>3173</v>
      </c>
      <c r="K1300" s="19" t="s">
        <v>4278</v>
      </c>
      <c r="L1300" s="19" t="s">
        <v>389</v>
      </c>
      <c r="M1300" s="19">
        <v>200</v>
      </c>
      <c r="N1300" s="19" t="s">
        <v>577</v>
      </c>
      <c r="O1300" s="23" t="s">
        <v>597</v>
      </c>
      <c r="P1300" s="19">
        <f t="shared" si="60"/>
        <v>3</v>
      </c>
      <c r="Q1300" s="19">
        <f t="shared" si="61"/>
        <v>10000</v>
      </c>
      <c r="R1300" s="19">
        <f t="shared" si="62"/>
        <v>2000000</v>
      </c>
    </row>
    <row r="1301" spans="1:18" ht="12.75" hidden="1" customHeight="1">
      <c r="A1301" s="19">
        <v>67997</v>
      </c>
      <c r="B1301" s="19" t="s">
        <v>8147</v>
      </c>
      <c r="C1301" s="19" t="s">
        <v>8148</v>
      </c>
      <c r="D1301" s="19" t="s">
        <v>8149</v>
      </c>
      <c r="E1301" s="19">
        <v>40</v>
      </c>
      <c r="F1301" s="19" t="s">
        <v>3169</v>
      </c>
      <c r="G1301" s="19" t="s">
        <v>577</v>
      </c>
      <c r="H1301" s="19" t="s">
        <v>8142</v>
      </c>
      <c r="I1301" s="19" t="s">
        <v>8150</v>
      </c>
      <c r="J1301" s="20" t="s">
        <v>3173</v>
      </c>
      <c r="K1301" s="19" t="s">
        <v>8151</v>
      </c>
      <c r="L1301" s="19" t="s">
        <v>389</v>
      </c>
      <c r="M1301" s="19">
        <v>218</v>
      </c>
      <c r="N1301" s="19" t="s">
        <v>577</v>
      </c>
      <c r="O1301" s="23" t="s">
        <v>597</v>
      </c>
      <c r="P1301" s="19">
        <f t="shared" si="60"/>
        <v>3</v>
      </c>
      <c r="Q1301" s="19">
        <f t="shared" si="61"/>
        <v>10000</v>
      </c>
      <c r="R1301" s="19">
        <f t="shared" si="62"/>
        <v>2180000</v>
      </c>
    </row>
    <row r="1302" spans="1:18" ht="12.75" hidden="1" customHeight="1">
      <c r="A1302" s="19">
        <v>10588776</v>
      </c>
      <c r="B1302" s="19" t="s">
        <v>8152</v>
      </c>
      <c r="C1302" s="19" t="s">
        <v>8153</v>
      </c>
      <c r="D1302" s="19" t="s">
        <v>8154</v>
      </c>
      <c r="E1302" s="19">
        <v>40</v>
      </c>
      <c r="F1302" s="19" t="s">
        <v>3169</v>
      </c>
      <c r="G1302" s="19" t="s">
        <v>577</v>
      </c>
      <c r="H1302" s="19" t="s">
        <v>8142</v>
      </c>
      <c r="I1302" s="19" t="s">
        <v>8155</v>
      </c>
      <c r="J1302" s="20" t="s">
        <v>3173</v>
      </c>
      <c r="K1302" s="19" t="s">
        <v>8156</v>
      </c>
      <c r="L1302" s="19" t="s">
        <v>389</v>
      </c>
      <c r="M1302" s="19">
        <v>3100</v>
      </c>
      <c r="N1302" s="19" t="s">
        <v>577</v>
      </c>
      <c r="O1302" s="23" t="s">
        <v>597</v>
      </c>
      <c r="P1302" s="19">
        <f t="shared" si="60"/>
        <v>3</v>
      </c>
      <c r="Q1302" s="19">
        <f t="shared" si="61"/>
        <v>10000</v>
      </c>
      <c r="R1302" s="19">
        <f t="shared" si="62"/>
        <v>31000000</v>
      </c>
    </row>
    <row r="1303" spans="1:18" ht="12.75" hidden="1" customHeight="1">
      <c r="A1303" s="19">
        <v>8910074</v>
      </c>
      <c r="B1303" s="19" t="s">
        <v>8157</v>
      </c>
      <c r="C1303" s="19" t="s">
        <v>8158</v>
      </c>
      <c r="D1303" s="19" t="s">
        <v>8159</v>
      </c>
      <c r="E1303" s="19">
        <v>40</v>
      </c>
      <c r="F1303" s="19" t="s">
        <v>3169</v>
      </c>
      <c r="G1303" s="19" t="s">
        <v>577</v>
      </c>
      <c r="H1303" s="19" t="s">
        <v>8142</v>
      </c>
      <c r="I1303" s="19" t="s">
        <v>4818</v>
      </c>
      <c r="J1303" s="20" t="s">
        <v>3173</v>
      </c>
      <c r="K1303" s="19" t="s">
        <v>8160</v>
      </c>
      <c r="L1303" s="19" t="s">
        <v>389</v>
      </c>
      <c r="M1303" s="19">
        <v>1000</v>
      </c>
      <c r="N1303" s="19" t="s">
        <v>577</v>
      </c>
      <c r="O1303" s="23" t="s">
        <v>597</v>
      </c>
      <c r="P1303" s="19">
        <f t="shared" si="60"/>
        <v>3</v>
      </c>
      <c r="Q1303" s="19">
        <f t="shared" si="61"/>
        <v>10000</v>
      </c>
      <c r="R1303" s="19">
        <f t="shared" si="62"/>
        <v>10000000</v>
      </c>
    </row>
    <row r="1304" spans="1:18" ht="12.75" hidden="1" customHeight="1">
      <c r="A1304" s="19">
        <v>6678561</v>
      </c>
      <c r="B1304" s="19" t="s">
        <v>7999</v>
      </c>
      <c r="C1304" s="19" t="s">
        <v>8000</v>
      </c>
      <c r="D1304" s="19" t="s">
        <v>8001</v>
      </c>
      <c r="E1304" s="19">
        <v>40</v>
      </c>
      <c r="F1304" s="19" t="s">
        <v>3169</v>
      </c>
      <c r="G1304" s="19" t="s">
        <v>577</v>
      </c>
      <c r="H1304" s="19" t="s">
        <v>8142</v>
      </c>
      <c r="I1304" s="19" t="s">
        <v>8002</v>
      </c>
      <c r="J1304" s="20" t="s">
        <v>3173</v>
      </c>
      <c r="K1304" s="19" t="s">
        <v>8003</v>
      </c>
      <c r="L1304" s="19" t="s">
        <v>389</v>
      </c>
      <c r="M1304" s="19">
        <v>4000</v>
      </c>
      <c r="N1304" s="19" t="s">
        <v>577</v>
      </c>
      <c r="O1304" s="23" t="s">
        <v>597</v>
      </c>
      <c r="P1304" s="19">
        <f t="shared" si="60"/>
        <v>3</v>
      </c>
      <c r="Q1304" s="19">
        <f t="shared" si="61"/>
        <v>10000</v>
      </c>
      <c r="R1304" s="19">
        <f t="shared" si="62"/>
        <v>40000000</v>
      </c>
    </row>
    <row r="1305" spans="1:18" ht="12.75" hidden="1" customHeight="1">
      <c r="A1305" s="19">
        <v>925557</v>
      </c>
      <c r="B1305" s="19" t="s">
        <v>8161</v>
      </c>
      <c r="C1305" s="19" t="s">
        <v>8162</v>
      </c>
      <c r="D1305" s="19" t="s">
        <v>8163</v>
      </c>
      <c r="E1305" s="19">
        <v>40</v>
      </c>
      <c r="F1305" s="19" t="s">
        <v>3169</v>
      </c>
      <c r="G1305" s="19" t="s">
        <v>577</v>
      </c>
      <c r="H1305" s="19" t="s">
        <v>8142</v>
      </c>
      <c r="I1305" s="19" t="s">
        <v>8164</v>
      </c>
      <c r="J1305" s="20" t="s">
        <v>3173</v>
      </c>
      <c r="K1305" s="19" t="s">
        <v>8165</v>
      </c>
      <c r="L1305" s="19" t="s">
        <v>389</v>
      </c>
      <c r="M1305" s="19">
        <v>449</v>
      </c>
      <c r="N1305" s="19" t="s">
        <v>577</v>
      </c>
      <c r="O1305" s="23" t="s">
        <v>597</v>
      </c>
      <c r="P1305" s="19">
        <f t="shared" si="60"/>
        <v>3</v>
      </c>
      <c r="Q1305" s="19">
        <f t="shared" si="61"/>
        <v>10000</v>
      </c>
      <c r="R1305" s="19">
        <f t="shared" si="62"/>
        <v>4490000</v>
      </c>
    </row>
    <row r="1306" spans="1:18" ht="12.75" hidden="1" customHeight="1">
      <c r="A1306" s="19">
        <v>7177008</v>
      </c>
      <c r="B1306" s="19" t="s">
        <v>8166</v>
      </c>
      <c r="C1306" s="19" t="s">
        <v>8167</v>
      </c>
      <c r="D1306" s="19" t="s">
        <v>8168</v>
      </c>
      <c r="E1306" s="19">
        <v>40</v>
      </c>
      <c r="F1306" s="19" t="s">
        <v>3169</v>
      </c>
      <c r="G1306" s="19" t="s">
        <v>577</v>
      </c>
      <c r="H1306" s="19" t="s">
        <v>8142</v>
      </c>
      <c r="I1306" s="19" t="s">
        <v>8169</v>
      </c>
      <c r="J1306" s="20" t="s">
        <v>3173</v>
      </c>
      <c r="K1306" s="19" t="s">
        <v>8170</v>
      </c>
      <c r="L1306" s="19" t="s">
        <v>389</v>
      </c>
      <c r="M1306" s="19">
        <v>196</v>
      </c>
      <c r="N1306" s="19" t="s">
        <v>577</v>
      </c>
      <c r="O1306" s="23" t="s">
        <v>597</v>
      </c>
      <c r="P1306" s="19">
        <f t="shared" si="60"/>
        <v>3</v>
      </c>
      <c r="Q1306" s="19">
        <f t="shared" si="61"/>
        <v>10000</v>
      </c>
      <c r="R1306" s="19">
        <f t="shared" si="62"/>
        <v>1960000</v>
      </c>
    </row>
    <row r="1307" spans="1:18" ht="12.75" hidden="1" customHeight="1">
      <c r="A1307" s="19">
        <v>9620392</v>
      </c>
      <c r="B1307" s="19" t="s">
        <v>8171</v>
      </c>
      <c r="C1307" s="19" t="s">
        <v>8172</v>
      </c>
      <c r="D1307" s="19" t="s">
        <v>8173</v>
      </c>
      <c r="E1307" s="19">
        <v>40</v>
      </c>
      <c r="F1307" s="19" t="s">
        <v>3169</v>
      </c>
      <c r="G1307" s="19" t="s">
        <v>577</v>
      </c>
      <c r="H1307" s="19" t="s">
        <v>8142</v>
      </c>
      <c r="I1307" s="19" t="s">
        <v>3882</v>
      </c>
      <c r="J1307" s="20" t="s">
        <v>3173</v>
      </c>
      <c r="K1307" s="19" t="s">
        <v>8174</v>
      </c>
      <c r="L1307" s="19" t="s">
        <v>389</v>
      </c>
      <c r="M1307" s="19">
        <v>3600</v>
      </c>
      <c r="N1307" s="19" t="s">
        <v>577</v>
      </c>
      <c r="O1307" s="23" t="s">
        <v>597</v>
      </c>
      <c r="P1307" s="19">
        <f t="shared" si="60"/>
        <v>3</v>
      </c>
      <c r="Q1307" s="19">
        <f t="shared" si="61"/>
        <v>10000</v>
      </c>
      <c r="R1307" s="19">
        <f t="shared" si="62"/>
        <v>36000000</v>
      </c>
    </row>
    <row r="1308" spans="1:18" ht="12.75" hidden="1" customHeight="1">
      <c r="A1308" s="19">
        <v>4577210</v>
      </c>
      <c r="B1308" s="19" t="s">
        <v>6217</v>
      </c>
      <c r="C1308" s="19" t="s">
        <v>6218</v>
      </c>
      <c r="D1308" s="19" t="s">
        <v>6219</v>
      </c>
      <c r="E1308" s="19">
        <v>40</v>
      </c>
      <c r="F1308" s="19" t="s">
        <v>3169</v>
      </c>
      <c r="G1308" s="19" t="s">
        <v>577</v>
      </c>
      <c r="H1308" s="19" t="s">
        <v>8142</v>
      </c>
      <c r="I1308" s="19" t="s">
        <v>6220</v>
      </c>
      <c r="J1308" s="20" t="s">
        <v>3173</v>
      </c>
      <c r="K1308" s="19" t="s">
        <v>6221</v>
      </c>
      <c r="L1308" s="19" t="s">
        <v>389</v>
      </c>
      <c r="M1308" s="19">
        <v>1500</v>
      </c>
      <c r="N1308" s="19" t="s">
        <v>577</v>
      </c>
      <c r="O1308" s="23" t="s">
        <v>597</v>
      </c>
      <c r="P1308" s="19">
        <f t="shared" si="60"/>
        <v>3</v>
      </c>
      <c r="Q1308" s="19">
        <f t="shared" si="61"/>
        <v>10000</v>
      </c>
      <c r="R1308" s="19">
        <f t="shared" si="62"/>
        <v>15000000</v>
      </c>
    </row>
    <row r="1309" spans="1:18" ht="12.75" hidden="1" customHeight="1">
      <c r="A1309" s="19">
        <v>7840162</v>
      </c>
      <c r="B1309" s="19" t="s">
        <v>8175</v>
      </c>
      <c r="C1309" s="19" t="s">
        <v>8176</v>
      </c>
      <c r="D1309" s="19" t="s">
        <v>8177</v>
      </c>
      <c r="E1309" s="19">
        <v>40</v>
      </c>
      <c r="F1309" s="19" t="s">
        <v>3169</v>
      </c>
      <c r="G1309" s="19" t="s">
        <v>577</v>
      </c>
      <c r="H1309" s="19" t="s">
        <v>8142</v>
      </c>
      <c r="I1309" s="19" t="s">
        <v>8178</v>
      </c>
      <c r="J1309" s="20" t="s">
        <v>3173</v>
      </c>
      <c r="K1309" s="19" t="s">
        <v>8179</v>
      </c>
      <c r="L1309" s="19" t="s">
        <v>389</v>
      </c>
      <c r="M1309" s="19">
        <v>4000</v>
      </c>
      <c r="N1309" s="19" t="s">
        <v>577</v>
      </c>
      <c r="O1309" s="23" t="s">
        <v>597</v>
      </c>
      <c r="P1309" s="19">
        <f t="shared" si="60"/>
        <v>3</v>
      </c>
      <c r="Q1309" s="19">
        <f t="shared" si="61"/>
        <v>10000</v>
      </c>
      <c r="R1309" s="19">
        <f t="shared" si="62"/>
        <v>40000000</v>
      </c>
    </row>
    <row r="1310" spans="1:18" ht="12.75" hidden="1" customHeight="1">
      <c r="A1310" s="19">
        <v>7295029</v>
      </c>
      <c r="B1310" s="19" t="s">
        <v>8180</v>
      </c>
      <c r="C1310" s="19" t="s">
        <v>8181</v>
      </c>
      <c r="D1310" s="19" t="s">
        <v>8182</v>
      </c>
      <c r="E1310" s="19">
        <v>40</v>
      </c>
      <c r="F1310" s="19" t="s">
        <v>3169</v>
      </c>
      <c r="G1310" s="19" t="s">
        <v>577</v>
      </c>
      <c r="H1310" s="19" t="s">
        <v>8142</v>
      </c>
      <c r="I1310" s="19" t="s">
        <v>8183</v>
      </c>
      <c r="J1310" s="20" t="s">
        <v>3173</v>
      </c>
      <c r="K1310" s="19" t="s">
        <v>8184</v>
      </c>
      <c r="L1310" s="19" t="s">
        <v>389</v>
      </c>
      <c r="M1310" s="19">
        <v>5100</v>
      </c>
      <c r="N1310" s="19" t="s">
        <v>577</v>
      </c>
      <c r="O1310" s="23" t="s">
        <v>597</v>
      </c>
      <c r="P1310" s="19">
        <f t="shared" si="60"/>
        <v>3</v>
      </c>
      <c r="Q1310" s="19">
        <f t="shared" si="61"/>
        <v>10000</v>
      </c>
      <c r="R1310" s="19">
        <f t="shared" si="62"/>
        <v>51000000</v>
      </c>
    </row>
    <row r="1311" spans="1:18" ht="12.75" hidden="1" customHeight="1">
      <c r="A1311" s="19">
        <v>9468075</v>
      </c>
      <c r="B1311" s="19" t="s">
        <v>8185</v>
      </c>
      <c r="C1311" s="19" t="s">
        <v>8186</v>
      </c>
      <c r="D1311" s="19" t="s">
        <v>8187</v>
      </c>
      <c r="E1311" s="19">
        <v>40</v>
      </c>
      <c r="F1311" s="19" t="s">
        <v>3169</v>
      </c>
      <c r="G1311" s="19" t="s">
        <v>577</v>
      </c>
      <c r="H1311" s="19" t="s">
        <v>8142</v>
      </c>
      <c r="I1311" s="19" t="s">
        <v>4005</v>
      </c>
      <c r="J1311" s="20" t="s">
        <v>3173</v>
      </c>
      <c r="K1311" s="19" t="s">
        <v>8188</v>
      </c>
      <c r="L1311" s="19" t="s">
        <v>389</v>
      </c>
      <c r="M1311" s="19">
        <v>3000</v>
      </c>
      <c r="N1311" s="19" t="s">
        <v>577</v>
      </c>
      <c r="O1311" s="23" t="s">
        <v>597</v>
      </c>
      <c r="P1311" s="19">
        <f t="shared" si="60"/>
        <v>3</v>
      </c>
      <c r="Q1311" s="19">
        <f t="shared" si="61"/>
        <v>10000</v>
      </c>
      <c r="R1311" s="19">
        <f t="shared" si="62"/>
        <v>30000000</v>
      </c>
    </row>
    <row r="1312" spans="1:18" ht="12.75" hidden="1" customHeight="1">
      <c r="A1312" s="19">
        <v>7049578</v>
      </c>
      <c r="B1312" s="19" t="s">
        <v>4910</v>
      </c>
      <c r="C1312" s="19" t="s">
        <v>4911</v>
      </c>
      <c r="D1312" s="19" t="s">
        <v>8189</v>
      </c>
      <c r="E1312" s="19">
        <v>40</v>
      </c>
      <c r="F1312" s="19" t="s">
        <v>3169</v>
      </c>
      <c r="G1312" s="19" t="s">
        <v>577</v>
      </c>
      <c r="H1312" s="19" t="s">
        <v>8142</v>
      </c>
      <c r="I1312" s="19" t="s">
        <v>8190</v>
      </c>
      <c r="J1312" s="20" t="s">
        <v>3173</v>
      </c>
      <c r="K1312" s="19" t="s">
        <v>8191</v>
      </c>
      <c r="L1312" s="19" t="s">
        <v>389</v>
      </c>
      <c r="M1312" s="19">
        <v>5000</v>
      </c>
      <c r="N1312" s="19" t="s">
        <v>577</v>
      </c>
      <c r="O1312" s="23" t="s">
        <v>597</v>
      </c>
      <c r="P1312" s="19">
        <f t="shared" si="60"/>
        <v>3</v>
      </c>
      <c r="Q1312" s="19">
        <f t="shared" si="61"/>
        <v>10000</v>
      </c>
      <c r="R1312" s="19">
        <f t="shared" si="62"/>
        <v>50000000</v>
      </c>
    </row>
    <row r="1313" spans="1:18" ht="12.75" hidden="1" customHeight="1">
      <c r="A1313" s="19">
        <v>8010704</v>
      </c>
      <c r="B1313" s="19" t="s">
        <v>8192</v>
      </c>
      <c r="C1313" s="19" t="s">
        <v>8193</v>
      </c>
      <c r="D1313" s="19" t="s">
        <v>8194</v>
      </c>
      <c r="E1313" s="19">
        <v>40</v>
      </c>
      <c r="F1313" s="19" t="s">
        <v>3169</v>
      </c>
      <c r="G1313" s="19" t="s">
        <v>577</v>
      </c>
      <c r="H1313" s="19" t="s">
        <v>8142</v>
      </c>
      <c r="I1313" s="19" t="s">
        <v>8195</v>
      </c>
      <c r="J1313" s="20" t="s">
        <v>3173</v>
      </c>
      <c r="K1313" s="19" t="s">
        <v>8196</v>
      </c>
      <c r="L1313" s="19" t="s">
        <v>389</v>
      </c>
      <c r="M1313" s="19">
        <v>2200</v>
      </c>
      <c r="N1313" s="19" t="s">
        <v>577</v>
      </c>
      <c r="O1313" s="23" t="s">
        <v>597</v>
      </c>
      <c r="P1313" s="19">
        <f t="shared" si="60"/>
        <v>3</v>
      </c>
      <c r="Q1313" s="19">
        <f t="shared" si="61"/>
        <v>10000</v>
      </c>
      <c r="R1313" s="19">
        <f t="shared" si="62"/>
        <v>22000000</v>
      </c>
    </row>
    <row r="1314" spans="1:18" ht="12.75" hidden="1" customHeight="1">
      <c r="A1314" s="19">
        <v>7522680</v>
      </c>
      <c r="B1314" s="19" t="s">
        <v>4082</v>
      </c>
      <c r="C1314" s="19" t="s">
        <v>4083</v>
      </c>
      <c r="D1314" s="19" t="s">
        <v>4084</v>
      </c>
      <c r="E1314" s="19">
        <v>40</v>
      </c>
      <c r="F1314" s="19" t="s">
        <v>3169</v>
      </c>
      <c r="G1314" s="19" t="s">
        <v>577</v>
      </c>
      <c r="H1314" s="19" t="s">
        <v>8142</v>
      </c>
      <c r="I1314" s="19" t="s">
        <v>4085</v>
      </c>
      <c r="J1314" s="20" t="s">
        <v>3173</v>
      </c>
      <c r="K1314" s="19" t="s">
        <v>4086</v>
      </c>
      <c r="L1314" s="19" t="s">
        <v>389</v>
      </c>
      <c r="M1314" s="19">
        <v>1000</v>
      </c>
      <c r="N1314" s="19" t="s">
        <v>577</v>
      </c>
      <c r="O1314" s="23" t="s">
        <v>597</v>
      </c>
      <c r="P1314" s="19">
        <f t="shared" si="60"/>
        <v>3</v>
      </c>
      <c r="Q1314" s="19">
        <f t="shared" si="61"/>
        <v>10000</v>
      </c>
      <c r="R1314" s="19">
        <f t="shared" si="62"/>
        <v>10000000</v>
      </c>
    </row>
    <row r="1315" spans="1:18" ht="12.75" hidden="1" customHeight="1">
      <c r="A1315" s="19">
        <v>13781882</v>
      </c>
      <c r="B1315" s="19" t="s">
        <v>8138</v>
      </c>
      <c r="C1315" s="19" t="s">
        <v>8139</v>
      </c>
      <c r="D1315" s="19" t="s">
        <v>8140</v>
      </c>
      <c r="E1315" s="19">
        <v>40</v>
      </c>
      <c r="F1315" s="19" t="s">
        <v>3169</v>
      </c>
      <c r="G1315" s="19" t="s">
        <v>577</v>
      </c>
      <c r="H1315" s="19" t="s">
        <v>8142</v>
      </c>
      <c r="I1315" s="19" t="s">
        <v>3239</v>
      </c>
      <c r="J1315" s="20" t="s">
        <v>3173</v>
      </c>
      <c r="K1315" s="19" t="s">
        <v>8141</v>
      </c>
      <c r="L1315" s="19" t="s">
        <v>389</v>
      </c>
      <c r="M1315" s="19">
        <v>36</v>
      </c>
      <c r="N1315" s="19" t="s">
        <v>577</v>
      </c>
      <c r="O1315" s="23" t="s">
        <v>597</v>
      </c>
      <c r="P1315" s="19">
        <f t="shared" si="60"/>
        <v>3</v>
      </c>
      <c r="Q1315" s="19">
        <f t="shared" si="61"/>
        <v>10000</v>
      </c>
      <c r="R1315" s="19">
        <f t="shared" si="62"/>
        <v>360000</v>
      </c>
    </row>
    <row r="1316" spans="1:18" ht="12.75" hidden="1" customHeight="1">
      <c r="A1316" s="19">
        <v>5368358</v>
      </c>
      <c r="B1316" s="19" t="s">
        <v>8197</v>
      </c>
      <c r="C1316" s="19" t="s">
        <v>8198</v>
      </c>
      <c r="D1316" s="19" t="s">
        <v>8199</v>
      </c>
      <c r="E1316" s="19">
        <v>40</v>
      </c>
      <c r="F1316" s="19" t="s">
        <v>3169</v>
      </c>
      <c r="G1316" s="19" t="s">
        <v>578</v>
      </c>
      <c r="H1316" s="19" t="s">
        <v>8200</v>
      </c>
      <c r="I1316" s="19" t="s">
        <v>8201</v>
      </c>
      <c r="J1316" s="20" t="s">
        <v>3173</v>
      </c>
      <c r="K1316" s="19" t="s">
        <v>8202</v>
      </c>
      <c r="L1316" s="19" t="s">
        <v>389</v>
      </c>
      <c r="M1316" s="19">
        <v>76</v>
      </c>
      <c r="N1316" s="19" t="s">
        <v>578</v>
      </c>
      <c r="O1316" s="23" t="s">
        <v>597</v>
      </c>
      <c r="P1316" s="19">
        <f t="shared" si="60"/>
        <v>3</v>
      </c>
      <c r="Q1316" s="19">
        <f t="shared" si="61"/>
        <v>10000</v>
      </c>
      <c r="R1316" s="19">
        <f t="shared" si="62"/>
        <v>760000</v>
      </c>
    </row>
    <row r="1317" spans="1:18" ht="12.75" hidden="1" customHeight="1">
      <c r="A1317" s="19">
        <v>5374795</v>
      </c>
      <c r="B1317" s="19" t="s">
        <v>8203</v>
      </c>
      <c r="C1317" s="19" t="s">
        <v>8204</v>
      </c>
      <c r="D1317" s="19" t="s">
        <v>8205</v>
      </c>
      <c r="E1317" s="19">
        <v>40</v>
      </c>
      <c r="F1317" s="19" t="s">
        <v>3169</v>
      </c>
      <c r="G1317" s="19" t="s">
        <v>578</v>
      </c>
      <c r="H1317" s="19" t="s">
        <v>8200</v>
      </c>
      <c r="I1317" s="19" t="s">
        <v>3317</v>
      </c>
      <c r="J1317" s="20" t="s">
        <v>3173</v>
      </c>
      <c r="K1317" s="19" t="s">
        <v>8206</v>
      </c>
      <c r="L1317" s="19" t="s">
        <v>389</v>
      </c>
      <c r="M1317" s="19">
        <v>14200</v>
      </c>
      <c r="N1317" s="19" t="s">
        <v>578</v>
      </c>
      <c r="O1317" s="23" t="s">
        <v>597</v>
      </c>
      <c r="P1317" s="19">
        <f t="shared" si="60"/>
        <v>3</v>
      </c>
      <c r="Q1317" s="19">
        <f t="shared" si="61"/>
        <v>10000</v>
      </c>
      <c r="R1317" s="19">
        <f t="shared" si="62"/>
        <v>142000000</v>
      </c>
    </row>
    <row r="1318" spans="1:18" ht="12.75" hidden="1" customHeight="1">
      <c r="A1318" s="19">
        <v>5160789</v>
      </c>
      <c r="B1318" s="19" t="s">
        <v>8207</v>
      </c>
      <c r="C1318" s="19" t="s">
        <v>8208</v>
      </c>
      <c r="D1318" s="19" t="s">
        <v>8209</v>
      </c>
      <c r="E1318" s="19">
        <v>40</v>
      </c>
      <c r="F1318" s="19" t="s">
        <v>3169</v>
      </c>
      <c r="G1318" s="19" t="s">
        <v>578</v>
      </c>
      <c r="H1318" s="19" t="s">
        <v>8200</v>
      </c>
      <c r="I1318" s="19" t="s">
        <v>8210</v>
      </c>
      <c r="J1318" s="20" t="s">
        <v>3173</v>
      </c>
      <c r="K1318" s="19" t="s">
        <v>8211</v>
      </c>
      <c r="L1318" s="19" t="s">
        <v>389</v>
      </c>
      <c r="M1318" s="19">
        <v>88</v>
      </c>
      <c r="N1318" s="19" t="s">
        <v>578</v>
      </c>
      <c r="O1318" s="23" t="s">
        <v>597</v>
      </c>
      <c r="P1318" s="19">
        <f t="shared" si="60"/>
        <v>3</v>
      </c>
      <c r="Q1318" s="19">
        <f t="shared" si="61"/>
        <v>10000</v>
      </c>
      <c r="R1318" s="19">
        <f t="shared" si="62"/>
        <v>880000</v>
      </c>
    </row>
    <row r="1319" spans="1:18" ht="12.75" hidden="1" customHeight="1">
      <c r="A1319" s="19">
        <v>4881334</v>
      </c>
      <c r="B1319" s="19" t="s">
        <v>8212</v>
      </c>
      <c r="C1319" s="19" t="s">
        <v>8213</v>
      </c>
      <c r="D1319" s="19" t="s">
        <v>8214</v>
      </c>
      <c r="E1319" s="19">
        <v>40</v>
      </c>
      <c r="F1319" s="19" t="s">
        <v>3169</v>
      </c>
      <c r="G1319" s="19" t="s">
        <v>578</v>
      </c>
      <c r="H1319" s="19" t="s">
        <v>8200</v>
      </c>
      <c r="I1319" s="19" t="s">
        <v>8215</v>
      </c>
      <c r="J1319" s="20" t="s">
        <v>3173</v>
      </c>
      <c r="K1319" s="19" t="s">
        <v>8216</v>
      </c>
      <c r="L1319" s="19" t="s">
        <v>389</v>
      </c>
      <c r="M1319" s="19">
        <v>69</v>
      </c>
      <c r="N1319" s="19" t="s">
        <v>578</v>
      </c>
      <c r="O1319" s="23" t="s">
        <v>597</v>
      </c>
      <c r="P1319" s="19">
        <f t="shared" si="60"/>
        <v>3</v>
      </c>
      <c r="Q1319" s="19">
        <f t="shared" si="61"/>
        <v>10000</v>
      </c>
      <c r="R1319" s="19">
        <f t="shared" si="62"/>
        <v>690000</v>
      </c>
    </row>
    <row r="1320" spans="1:18" ht="12.75" hidden="1" customHeight="1">
      <c r="A1320" s="19">
        <v>4755359</v>
      </c>
      <c r="B1320" s="19" t="s">
        <v>4886</v>
      </c>
      <c r="C1320" s="19" t="s">
        <v>4887</v>
      </c>
      <c r="D1320" s="19" t="s">
        <v>4888</v>
      </c>
      <c r="E1320" s="19">
        <v>40</v>
      </c>
      <c r="F1320" s="19" t="s">
        <v>3169</v>
      </c>
      <c r="G1320" s="19" t="s">
        <v>1399</v>
      </c>
      <c r="H1320" s="19" t="s">
        <v>8217</v>
      </c>
      <c r="I1320" s="19" t="s">
        <v>3876</v>
      </c>
      <c r="J1320" s="20" t="s">
        <v>3173</v>
      </c>
      <c r="K1320" s="19" t="s">
        <v>4889</v>
      </c>
      <c r="L1320" s="19" t="s">
        <v>389</v>
      </c>
      <c r="M1320" s="19">
        <v>1300</v>
      </c>
      <c r="N1320" s="19" t="s">
        <v>1399</v>
      </c>
      <c r="O1320" s="23" t="s">
        <v>597</v>
      </c>
      <c r="P1320" s="19">
        <f t="shared" si="60"/>
        <v>3</v>
      </c>
      <c r="Q1320" s="19">
        <f t="shared" si="61"/>
        <v>10000</v>
      </c>
      <c r="R1320" s="19">
        <f t="shared" si="62"/>
        <v>13000000</v>
      </c>
    </row>
    <row r="1321" spans="1:18" ht="12.75" hidden="1" customHeight="1">
      <c r="A1321" s="19">
        <v>4334422</v>
      </c>
      <c r="B1321" s="19" t="s">
        <v>8218</v>
      </c>
      <c r="C1321" s="19" t="s">
        <v>8219</v>
      </c>
      <c r="D1321" s="19" t="s">
        <v>8220</v>
      </c>
      <c r="E1321" s="19">
        <v>40</v>
      </c>
      <c r="F1321" s="19" t="s">
        <v>3169</v>
      </c>
      <c r="G1321" s="19" t="s">
        <v>579</v>
      </c>
      <c r="H1321" s="19" t="s">
        <v>8221</v>
      </c>
      <c r="I1321" s="19" t="s">
        <v>8222</v>
      </c>
      <c r="J1321" s="20" t="s">
        <v>3173</v>
      </c>
      <c r="K1321" s="19" t="s">
        <v>8223</v>
      </c>
      <c r="L1321" s="19" t="s">
        <v>389</v>
      </c>
      <c r="M1321" s="19">
        <v>140</v>
      </c>
      <c r="N1321" s="19" t="s">
        <v>579</v>
      </c>
      <c r="O1321" s="23" t="s">
        <v>597</v>
      </c>
      <c r="P1321" s="19">
        <f t="shared" si="60"/>
        <v>3</v>
      </c>
      <c r="Q1321" s="19">
        <f t="shared" si="61"/>
        <v>10000</v>
      </c>
      <c r="R1321" s="19">
        <f t="shared" si="62"/>
        <v>1400000</v>
      </c>
    </row>
    <row r="1322" spans="1:18" ht="12.75" hidden="1" customHeight="1">
      <c r="A1322" s="19">
        <v>13781882</v>
      </c>
      <c r="B1322" s="19" t="s">
        <v>8138</v>
      </c>
      <c r="C1322" s="19" t="s">
        <v>8139</v>
      </c>
      <c r="D1322" s="19" t="s">
        <v>8140</v>
      </c>
      <c r="E1322" s="19">
        <v>40</v>
      </c>
      <c r="F1322" s="19" t="s">
        <v>3169</v>
      </c>
      <c r="G1322" s="19" t="s">
        <v>579</v>
      </c>
      <c r="H1322" s="19" t="s">
        <v>8221</v>
      </c>
      <c r="I1322" s="19" t="s">
        <v>3239</v>
      </c>
      <c r="J1322" s="20" t="s">
        <v>3173</v>
      </c>
      <c r="K1322" s="19" t="s">
        <v>8141</v>
      </c>
      <c r="L1322" s="19" t="s">
        <v>389</v>
      </c>
      <c r="M1322" s="19">
        <v>898</v>
      </c>
      <c r="N1322" s="19" t="s">
        <v>579</v>
      </c>
      <c r="O1322" s="23" t="s">
        <v>597</v>
      </c>
      <c r="P1322" s="19">
        <f t="shared" si="60"/>
        <v>3</v>
      </c>
      <c r="Q1322" s="19">
        <f t="shared" si="61"/>
        <v>10000</v>
      </c>
      <c r="R1322" s="19">
        <f t="shared" si="62"/>
        <v>8980000</v>
      </c>
    </row>
    <row r="1323" spans="1:18" ht="12.75" hidden="1" customHeight="1">
      <c r="A1323" s="19">
        <v>6168432</v>
      </c>
      <c r="B1323" s="19" t="s">
        <v>7914</v>
      </c>
      <c r="C1323" s="19" t="s">
        <v>7915</v>
      </c>
      <c r="D1323" s="19" t="s">
        <v>7916</v>
      </c>
      <c r="E1323" s="19">
        <v>40</v>
      </c>
      <c r="F1323" s="19" t="s">
        <v>3169</v>
      </c>
      <c r="G1323" s="19" t="s">
        <v>580</v>
      </c>
      <c r="H1323" s="19" t="s">
        <v>8224</v>
      </c>
      <c r="I1323" s="19" t="s">
        <v>7918</v>
      </c>
      <c r="J1323" s="20" t="s">
        <v>3173</v>
      </c>
      <c r="K1323" s="19" t="s">
        <v>7919</v>
      </c>
      <c r="L1323" s="19" t="s">
        <v>389</v>
      </c>
      <c r="M1323" s="19">
        <v>100</v>
      </c>
      <c r="N1323" s="19" t="s">
        <v>580</v>
      </c>
      <c r="O1323" s="23" t="s">
        <v>597</v>
      </c>
      <c r="P1323" s="19">
        <f t="shared" si="60"/>
        <v>3</v>
      </c>
      <c r="Q1323" s="19">
        <f t="shared" si="61"/>
        <v>10000</v>
      </c>
      <c r="R1323" s="19">
        <f t="shared" si="62"/>
        <v>1000000</v>
      </c>
    </row>
    <row r="1324" spans="1:18" ht="12.75" hidden="1" customHeight="1">
      <c r="A1324" s="19">
        <v>4899006</v>
      </c>
      <c r="B1324" s="19" t="s">
        <v>7920</v>
      </c>
      <c r="C1324" s="19" t="s">
        <v>7921</v>
      </c>
      <c r="D1324" s="19" t="s">
        <v>7922</v>
      </c>
      <c r="E1324" s="19">
        <v>40</v>
      </c>
      <c r="F1324" s="19" t="s">
        <v>3169</v>
      </c>
      <c r="G1324" s="19" t="s">
        <v>580</v>
      </c>
      <c r="H1324" s="19" t="s">
        <v>8224</v>
      </c>
      <c r="I1324" s="19" t="s">
        <v>7923</v>
      </c>
      <c r="J1324" s="20" t="s">
        <v>3173</v>
      </c>
      <c r="K1324" s="19" t="s">
        <v>7924</v>
      </c>
      <c r="L1324" s="19" t="s">
        <v>389</v>
      </c>
      <c r="M1324" s="19">
        <v>43</v>
      </c>
      <c r="N1324" s="19" t="s">
        <v>580</v>
      </c>
      <c r="O1324" s="23" t="s">
        <v>597</v>
      </c>
      <c r="P1324" s="19">
        <f t="shared" si="60"/>
        <v>3</v>
      </c>
      <c r="Q1324" s="19">
        <f t="shared" si="61"/>
        <v>10000</v>
      </c>
      <c r="R1324" s="19">
        <f t="shared" si="62"/>
        <v>430000</v>
      </c>
    </row>
    <row r="1325" spans="1:18" ht="12.75" hidden="1" customHeight="1">
      <c r="A1325" s="19">
        <v>6158170</v>
      </c>
      <c r="B1325" s="19" t="s">
        <v>8225</v>
      </c>
      <c r="C1325" s="19" t="s">
        <v>8226</v>
      </c>
      <c r="D1325" s="19" t="s">
        <v>8227</v>
      </c>
      <c r="E1325" s="19">
        <v>40</v>
      </c>
      <c r="F1325" s="19" t="s">
        <v>3169</v>
      </c>
      <c r="G1325" s="19" t="s">
        <v>580</v>
      </c>
      <c r="H1325" s="19" t="s">
        <v>8224</v>
      </c>
      <c r="I1325" s="19" t="s">
        <v>4303</v>
      </c>
      <c r="J1325" s="20" t="s">
        <v>3173</v>
      </c>
      <c r="K1325" s="19" t="s">
        <v>8228</v>
      </c>
      <c r="L1325" s="19" t="s">
        <v>389</v>
      </c>
      <c r="M1325" s="19">
        <v>21</v>
      </c>
      <c r="N1325" s="19" t="s">
        <v>580</v>
      </c>
      <c r="O1325" s="23" t="s">
        <v>597</v>
      </c>
      <c r="P1325" s="19">
        <f t="shared" si="60"/>
        <v>3</v>
      </c>
      <c r="Q1325" s="19">
        <f t="shared" si="61"/>
        <v>10000</v>
      </c>
      <c r="R1325" s="19">
        <f t="shared" si="62"/>
        <v>210000</v>
      </c>
    </row>
    <row r="1326" spans="1:18" ht="12.75" hidden="1" customHeight="1">
      <c r="A1326" s="19">
        <v>8836221</v>
      </c>
      <c r="B1326" s="19" t="s">
        <v>8229</v>
      </c>
      <c r="C1326" s="19" t="s">
        <v>8230</v>
      </c>
      <c r="D1326" s="19" t="s">
        <v>8231</v>
      </c>
      <c r="E1326" s="19">
        <v>40</v>
      </c>
      <c r="F1326" s="19" t="s">
        <v>3169</v>
      </c>
      <c r="G1326" s="19" t="s">
        <v>580</v>
      </c>
      <c r="H1326" s="19" t="s">
        <v>8224</v>
      </c>
      <c r="I1326" s="19" t="s">
        <v>8232</v>
      </c>
      <c r="J1326" s="20" t="s">
        <v>3173</v>
      </c>
      <c r="K1326" s="19" t="s">
        <v>8233</v>
      </c>
      <c r="L1326" s="19" t="s">
        <v>389</v>
      </c>
      <c r="M1326" s="19">
        <v>100</v>
      </c>
      <c r="N1326" s="19" t="s">
        <v>580</v>
      </c>
      <c r="O1326" s="23" t="s">
        <v>597</v>
      </c>
      <c r="P1326" s="19">
        <f t="shared" si="60"/>
        <v>3</v>
      </c>
      <c r="Q1326" s="19">
        <f t="shared" si="61"/>
        <v>10000</v>
      </c>
      <c r="R1326" s="19">
        <f t="shared" si="62"/>
        <v>1000000</v>
      </c>
    </row>
    <row r="1327" spans="1:18" ht="12.75" hidden="1" customHeight="1">
      <c r="A1327" s="19">
        <v>7136324</v>
      </c>
      <c r="B1327" s="19" t="s">
        <v>5367</v>
      </c>
      <c r="C1327" s="19" t="s">
        <v>5368</v>
      </c>
      <c r="D1327" s="19" t="s">
        <v>5369</v>
      </c>
      <c r="E1327" s="19">
        <v>40</v>
      </c>
      <c r="F1327" s="19" t="s">
        <v>3169</v>
      </c>
      <c r="G1327" s="19" t="s">
        <v>580</v>
      </c>
      <c r="H1327" s="19" t="s">
        <v>8224</v>
      </c>
      <c r="I1327" s="19" t="s">
        <v>5370</v>
      </c>
      <c r="J1327" s="20" t="s">
        <v>3173</v>
      </c>
      <c r="K1327" s="19" t="s">
        <v>5371</v>
      </c>
      <c r="L1327" s="19" t="s">
        <v>389</v>
      </c>
      <c r="M1327" s="19">
        <v>3000</v>
      </c>
      <c r="N1327" s="19" t="s">
        <v>580</v>
      </c>
      <c r="O1327" s="23" t="s">
        <v>597</v>
      </c>
      <c r="P1327" s="19">
        <f t="shared" si="60"/>
        <v>3</v>
      </c>
      <c r="Q1327" s="19">
        <f t="shared" si="61"/>
        <v>10000</v>
      </c>
      <c r="R1327" s="19">
        <f t="shared" si="62"/>
        <v>30000000</v>
      </c>
    </row>
    <row r="1328" spans="1:18" ht="12.75" hidden="1" customHeight="1">
      <c r="A1328" s="19">
        <v>4813625</v>
      </c>
      <c r="B1328" s="19" t="s">
        <v>7475</v>
      </c>
      <c r="C1328" s="19" t="s">
        <v>7476</v>
      </c>
      <c r="D1328" s="19" t="s">
        <v>7477</v>
      </c>
      <c r="E1328" s="19">
        <v>40</v>
      </c>
      <c r="F1328" s="19" t="s">
        <v>3169</v>
      </c>
      <c r="G1328" s="19" t="s">
        <v>581</v>
      </c>
      <c r="H1328" s="19" t="s">
        <v>8234</v>
      </c>
      <c r="I1328" s="19" t="s">
        <v>7478</v>
      </c>
      <c r="J1328" s="20" t="s">
        <v>3173</v>
      </c>
      <c r="K1328" s="19" t="s">
        <v>7479</v>
      </c>
      <c r="L1328" s="19" t="s">
        <v>389</v>
      </c>
      <c r="M1328" s="19">
        <v>79</v>
      </c>
      <c r="N1328" s="19" t="s">
        <v>581</v>
      </c>
      <c r="O1328" s="23" t="s">
        <v>597</v>
      </c>
      <c r="P1328" s="19">
        <f t="shared" si="60"/>
        <v>3</v>
      </c>
      <c r="Q1328" s="19">
        <f t="shared" si="61"/>
        <v>10000</v>
      </c>
      <c r="R1328" s="19">
        <f t="shared" si="62"/>
        <v>790000</v>
      </c>
    </row>
    <row r="1329" spans="1:18" ht="12.75" hidden="1" customHeight="1">
      <c r="A1329" s="19">
        <v>4824381</v>
      </c>
      <c r="B1329" s="19" t="s">
        <v>8235</v>
      </c>
      <c r="C1329" s="19" t="s">
        <v>8236</v>
      </c>
      <c r="D1329" s="19" t="s">
        <v>8237</v>
      </c>
      <c r="E1329" s="19">
        <v>40</v>
      </c>
      <c r="F1329" s="19" t="s">
        <v>3169</v>
      </c>
      <c r="G1329" s="19" t="s">
        <v>1135</v>
      </c>
      <c r="H1329" s="19" t="s">
        <v>8238</v>
      </c>
      <c r="I1329" s="19" t="s">
        <v>8239</v>
      </c>
      <c r="J1329" s="20" t="s">
        <v>3173</v>
      </c>
      <c r="K1329" s="19" t="s">
        <v>8240</v>
      </c>
      <c r="L1329" s="19" t="s">
        <v>389</v>
      </c>
      <c r="M1329" s="19">
        <v>50</v>
      </c>
      <c r="N1329" s="19" t="s">
        <v>1135</v>
      </c>
      <c r="O1329" s="23" t="s">
        <v>597</v>
      </c>
      <c r="P1329" s="19">
        <f t="shared" si="60"/>
        <v>3</v>
      </c>
      <c r="Q1329" s="19">
        <f t="shared" si="61"/>
        <v>10000</v>
      </c>
      <c r="R1329" s="19">
        <f t="shared" si="62"/>
        <v>500000</v>
      </c>
    </row>
    <row r="1330" spans="1:18" ht="12.75" hidden="1" customHeight="1">
      <c r="A1330" s="19">
        <v>7878564</v>
      </c>
      <c r="B1330" s="19" t="s">
        <v>7709</v>
      </c>
      <c r="C1330" s="19" t="s">
        <v>7710</v>
      </c>
      <c r="D1330" s="19" t="s">
        <v>7711</v>
      </c>
      <c r="E1330" s="19">
        <v>40</v>
      </c>
      <c r="F1330" s="19" t="s">
        <v>3169</v>
      </c>
      <c r="G1330" s="19" t="s">
        <v>1135</v>
      </c>
      <c r="H1330" s="19" t="s">
        <v>8238</v>
      </c>
      <c r="I1330" s="19" t="s">
        <v>7712</v>
      </c>
      <c r="J1330" s="20" t="s">
        <v>3173</v>
      </c>
      <c r="K1330" s="19" t="s">
        <v>7713</v>
      </c>
      <c r="L1330" s="19" t="s">
        <v>389</v>
      </c>
      <c r="M1330" s="19">
        <v>4000</v>
      </c>
      <c r="N1330" s="19" t="s">
        <v>1135</v>
      </c>
      <c r="O1330" s="23" t="s">
        <v>597</v>
      </c>
      <c r="P1330" s="19">
        <f t="shared" si="60"/>
        <v>3</v>
      </c>
      <c r="Q1330" s="19">
        <f t="shared" si="61"/>
        <v>10000</v>
      </c>
      <c r="R1330" s="19">
        <f t="shared" si="62"/>
        <v>40000000</v>
      </c>
    </row>
    <row r="1331" spans="1:18" ht="12.75" hidden="1" customHeight="1">
      <c r="A1331" s="19">
        <v>13111139</v>
      </c>
      <c r="B1331" s="19" t="s">
        <v>7746</v>
      </c>
      <c r="C1331" s="19" t="s">
        <v>7747</v>
      </c>
      <c r="D1331" s="19" t="s">
        <v>7748</v>
      </c>
      <c r="E1331" s="19">
        <v>40</v>
      </c>
      <c r="F1331" s="19" t="s">
        <v>3169</v>
      </c>
      <c r="G1331" s="19" t="s">
        <v>1135</v>
      </c>
      <c r="H1331" s="19" t="s">
        <v>8238</v>
      </c>
      <c r="I1331" s="19" t="s">
        <v>7749</v>
      </c>
      <c r="J1331" s="20" t="s">
        <v>3173</v>
      </c>
      <c r="K1331" s="19" t="s">
        <v>7750</v>
      </c>
      <c r="L1331" s="19" t="s">
        <v>389</v>
      </c>
      <c r="M1331" s="19">
        <v>1500</v>
      </c>
      <c r="N1331" s="19" t="s">
        <v>1135</v>
      </c>
      <c r="O1331" s="23" t="s">
        <v>597</v>
      </c>
      <c r="P1331" s="19">
        <f t="shared" si="60"/>
        <v>3</v>
      </c>
      <c r="Q1331" s="19">
        <f t="shared" si="61"/>
        <v>10000</v>
      </c>
      <c r="R1331" s="19">
        <f t="shared" si="62"/>
        <v>15000000</v>
      </c>
    </row>
    <row r="1332" spans="1:18" ht="12.75" hidden="1" customHeight="1">
      <c r="A1332" s="19">
        <v>13111139</v>
      </c>
      <c r="B1332" s="19" t="s">
        <v>7746</v>
      </c>
      <c r="C1332" s="19" t="s">
        <v>7747</v>
      </c>
      <c r="D1332" s="19" t="s">
        <v>7748</v>
      </c>
      <c r="E1332" s="19">
        <v>40</v>
      </c>
      <c r="F1332" s="19" t="s">
        <v>3169</v>
      </c>
      <c r="G1332" s="19" t="s">
        <v>1135</v>
      </c>
      <c r="H1332" s="19" t="s">
        <v>8238</v>
      </c>
      <c r="I1332" s="19" t="s">
        <v>7749</v>
      </c>
      <c r="J1332" s="20" t="s">
        <v>3173</v>
      </c>
      <c r="K1332" s="19" t="s">
        <v>7750</v>
      </c>
      <c r="L1332" s="19" t="s">
        <v>397</v>
      </c>
      <c r="M1332" s="19">
        <v>200</v>
      </c>
      <c r="N1332" s="19" t="s">
        <v>1135</v>
      </c>
      <c r="O1332" s="23" t="s">
        <v>597</v>
      </c>
      <c r="P1332" s="19">
        <f t="shared" si="60"/>
        <v>3</v>
      </c>
      <c r="Q1332" s="19">
        <f t="shared" si="61"/>
        <v>10000</v>
      </c>
      <c r="R1332" s="19">
        <f t="shared" si="62"/>
        <v>2000000</v>
      </c>
    </row>
    <row r="1333" spans="1:18" ht="12.75" hidden="1" customHeight="1">
      <c r="A1333" s="19">
        <v>14676591</v>
      </c>
      <c r="B1333" s="19" t="s">
        <v>7787</v>
      </c>
      <c r="C1333" s="19" t="s">
        <v>7788</v>
      </c>
      <c r="D1333" s="19" t="s">
        <v>7789</v>
      </c>
      <c r="E1333" s="19">
        <v>40</v>
      </c>
      <c r="F1333" s="19" t="s">
        <v>3169</v>
      </c>
      <c r="G1333" s="19" t="s">
        <v>1135</v>
      </c>
      <c r="H1333" s="19" t="s">
        <v>8238</v>
      </c>
      <c r="I1333" s="19" t="s">
        <v>4446</v>
      </c>
      <c r="J1333" s="20" t="s">
        <v>3173</v>
      </c>
      <c r="K1333" s="19" t="s">
        <v>7790</v>
      </c>
      <c r="L1333" s="19" t="s">
        <v>389</v>
      </c>
      <c r="M1333" s="19">
        <v>5000</v>
      </c>
      <c r="N1333" s="19" t="s">
        <v>1135</v>
      </c>
      <c r="O1333" s="23" t="s">
        <v>597</v>
      </c>
      <c r="P1333" s="19">
        <f t="shared" si="60"/>
        <v>3</v>
      </c>
      <c r="Q1333" s="19">
        <f t="shared" si="61"/>
        <v>10000</v>
      </c>
      <c r="R1333" s="19">
        <f t="shared" si="62"/>
        <v>50000000</v>
      </c>
    </row>
    <row r="1334" spans="1:18" ht="12.75" hidden="1" customHeight="1">
      <c r="A1334" s="19">
        <v>8622701</v>
      </c>
      <c r="B1334" s="19" t="s">
        <v>8241</v>
      </c>
      <c r="C1334" s="19" t="s">
        <v>8242</v>
      </c>
      <c r="D1334" s="19" t="s">
        <v>8243</v>
      </c>
      <c r="E1334" s="19">
        <v>40</v>
      </c>
      <c r="F1334" s="19" t="s">
        <v>3169</v>
      </c>
      <c r="G1334" s="19" t="s">
        <v>1135</v>
      </c>
      <c r="H1334" s="19" t="s">
        <v>8238</v>
      </c>
      <c r="I1334" s="19" t="s">
        <v>8244</v>
      </c>
      <c r="J1334" s="20" t="s">
        <v>3173</v>
      </c>
      <c r="K1334" s="19" t="s">
        <v>8245</v>
      </c>
      <c r="L1334" s="19" t="s">
        <v>389</v>
      </c>
      <c r="M1334" s="19">
        <v>9000</v>
      </c>
      <c r="N1334" s="19" t="s">
        <v>1135</v>
      </c>
      <c r="O1334" s="23" t="s">
        <v>597</v>
      </c>
      <c r="P1334" s="19">
        <f t="shared" si="60"/>
        <v>3</v>
      </c>
      <c r="Q1334" s="19">
        <f t="shared" si="61"/>
        <v>10000</v>
      </c>
      <c r="R1334" s="19">
        <f t="shared" si="62"/>
        <v>90000000</v>
      </c>
    </row>
    <row r="1335" spans="1:18" ht="12.75" hidden="1" customHeight="1">
      <c r="A1335" s="19">
        <v>11298217</v>
      </c>
      <c r="B1335" s="19" t="s">
        <v>5549</v>
      </c>
      <c r="C1335" s="19" t="s">
        <v>5550</v>
      </c>
      <c r="D1335" s="19" t="s">
        <v>5551</v>
      </c>
      <c r="E1335" s="19">
        <v>40</v>
      </c>
      <c r="F1335" s="19" t="s">
        <v>3169</v>
      </c>
      <c r="G1335" s="19" t="s">
        <v>584</v>
      </c>
      <c r="H1335" s="19" t="s">
        <v>8246</v>
      </c>
      <c r="I1335" s="19" t="s">
        <v>4000</v>
      </c>
      <c r="J1335" s="20" t="s">
        <v>3173</v>
      </c>
      <c r="K1335" s="19" t="s">
        <v>5552</v>
      </c>
      <c r="L1335" s="19" t="s">
        <v>389</v>
      </c>
      <c r="M1335" s="19">
        <v>2</v>
      </c>
      <c r="N1335" s="19" t="s">
        <v>584</v>
      </c>
      <c r="O1335" s="23" t="s">
        <v>597</v>
      </c>
      <c r="P1335" s="19">
        <f t="shared" si="60"/>
        <v>3</v>
      </c>
      <c r="Q1335" s="19">
        <f t="shared" si="61"/>
        <v>10000</v>
      </c>
      <c r="R1335" s="19">
        <f t="shared" si="62"/>
        <v>20000</v>
      </c>
    </row>
    <row r="1336" spans="1:18" ht="12.75" hidden="1" customHeight="1">
      <c r="A1336" s="19">
        <v>63706</v>
      </c>
      <c r="B1336" s="19" t="s">
        <v>8247</v>
      </c>
      <c r="C1336" s="19" t="s">
        <v>8248</v>
      </c>
      <c r="D1336" s="19" t="s">
        <v>8249</v>
      </c>
      <c r="E1336" s="19">
        <v>40</v>
      </c>
      <c r="F1336" s="19" t="s">
        <v>3169</v>
      </c>
      <c r="G1336" s="19" t="s">
        <v>584</v>
      </c>
      <c r="H1336" s="19" t="s">
        <v>8246</v>
      </c>
      <c r="I1336" s="19" t="s">
        <v>8250</v>
      </c>
      <c r="J1336" s="20" t="s">
        <v>3173</v>
      </c>
      <c r="K1336" s="19" t="s">
        <v>8251</v>
      </c>
      <c r="L1336" s="19" t="s">
        <v>389</v>
      </c>
      <c r="M1336" s="19">
        <v>33</v>
      </c>
      <c r="N1336" s="19" t="s">
        <v>584</v>
      </c>
      <c r="O1336" s="23" t="s">
        <v>597</v>
      </c>
      <c r="P1336" s="19">
        <f t="shared" si="60"/>
        <v>3</v>
      </c>
      <c r="Q1336" s="19">
        <f t="shared" si="61"/>
        <v>10000</v>
      </c>
      <c r="R1336" s="19">
        <f t="shared" si="62"/>
        <v>330000</v>
      </c>
    </row>
    <row r="1337" spans="1:18" ht="12.75" hidden="1" customHeight="1">
      <c r="A1337" s="19">
        <v>350780</v>
      </c>
      <c r="B1337" s="19" t="s">
        <v>4182</v>
      </c>
      <c r="C1337" s="19" t="s">
        <v>4183</v>
      </c>
      <c r="D1337" s="19" t="s">
        <v>4184</v>
      </c>
      <c r="E1337" s="19">
        <v>40</v>
      </c>
      <c r="F1337" s="19" t="s">
        <v>3169</v>
      </c>
      <c r="G1337" s="19" t="s">
        <v>584</v>
      </c>
      <c r="H1337" s="19" t="s">
        <v>8246</v>
      </c>
      <c r="I1337" s="19" t="s">
        <v>4185</v>
      </c>
      <c r="J1337" s="20" t="s">
        <v>3173</v>
      </c>
      <c r="K1337" s="19" t="s">
        <v>4186</v>
      </c>
      <c r="L1337" s="19" t="s">
        <v>389</v>
      </c>
      <c r="M1337" s="19">
        <v>105</v>
      </c>
      <c r="N1337" s="19" t="s">
        <v>584</v>
      </c>
      <c r="O1337" s="23" t="s">
        <v>597</v>
      </c>
      <c r="P1337" s="19">
        <f t="shared" si="60"/>
        <v>3</v>
      </c>
      <c r="Q1337" s="19">
        <f t="shared" si="61"/>
        <v>10000</v>
      </c>
      <c r="R1337" s="19">
        <f t="shared" si="62"/>
        <v>1050000</v>
      </c>
    </row>
    <row r="1338" spans="1:18" ht="12.75" hidden="1" customHeight="1">
      <c r="A1338" s="19">
        <v>8113354</v>
      </c>
      <c r="B1338" s="19" t="s">
        <v>7313</v>
      </c>
      <c r="C1338" s="19" t="s">
        <v>7314</v>
      </c>
      <c r="D1338" s="19" t="s">
        <v>7315</v>
      </c>
      <c r="E1338" s="19">
        <v>40</v>
      </c>
      <c r="F1338" s="19" t="s">
        <v>3169</v>
      </c>
      <c r="G1338" s="19" t="s">
        <v>584</v>
      </c>
      <c r="H1338" s="19" t="s">
        <v>8246</v>
      </c>
      <c r="I1338" s="19" t="s">
        <v>7316</v>
      </c>
      <c r="J1338" s="20" t="s">
        <v>3173</v>
      </c>
      <c r="K1338" s="19" t="s">
        <v>7317</v>
      </c>
      <c r="L1338" s="19" t="s">
        <v>389</v>
      </c>
      <c r="M1338" s="19">
        <v>400</v>
      </c>
      <c r="N1338" s="19" t="s">
        <v>584</v>
      </c>
      <c r="O1338" s="23" t="s">
        <v>597</v>
      </c>
      <c r="P1338" s="19">
        <f t="shared" si="60"/>
        <v>3</v>
      </c>
      <c r="Q1338" s="19">
        <f t="shared" si="61"/>
        <v>10000</v>
      </c>
      <c r="R1338" s="19">
        <f t="shared" si="62"/>
        <v>4000000</v>
      </c>
    </row>
    <row r="1339" spans="1:18" ht="12.75" hidden="1" customHeight="1">
      <c r="A1339" s="19">
        <v>8113354</v>
      </c>
      <c r="B1339" s="19" t="s">
        <v>7313</v>
      </c>
      <c r="C1339" s="19" t="s">
        <v>7314</v>
      </c>
      <c r="D1339" s="19" t="s">
        <v>7315</v>
      </c>
      <c r="E1339" s="19">
        <v>40</v>
      </c>
      <c r="F1339" s="19" t="s">
        <v>3169</v>
      </c>
      <c r="G1339" s="19" t="s">
        <v>584</v>
      </c>
      <c r="H1339" s="19" t="s">
        <v>8246</v>
      </c>
      <c r="I1339" s="19" t="s">
        <v>7316</v>
      </c>
      <c r="J1339" s="20" t="s">
        <v>3173</v>
      </c>
      <c r="K1339" s="19" t="s">
        <v>7317</v>
      </c>
      <c r="L1339" s="19" t="s">
        <v>397</v>
      </c>
      <c r="M1339" s="19">
        <v>100</v>
      </c>
      <c r="N1339" s="19" t="s">
        <v>584</v>
      </c>
      <c r="O1339" s="23" t="s">
        <v>597</v>
      </c>
      <c r="P1339" s="19">
        <f t="shared" si="60"/>
        <v>3</v>
      </c>
      <c r="Q1339" s="19">
        <f t="shared" si="61"/>
        <v>10000</v>
      </c>
      <c r="R1339" s="19">
        <f t="shared" si="62"/>
        <v>1000000</v>
      </c>
    </row>
    <row r="1340" spans="1:18" ht="12.75" hidden="1" customHeight="1">
      <c r="A1340" s="19">
        <v>6770403</v>
      </c>
      <c r="B1340" s="19" t="s">
        <v>6823</v>
      </c>
      <c r="C1340" s="19" t="s">
        <v>6824</v>
      </c>
      <c r="D1340" s="19" t="s">
        <v>6825</v>
      </c>
      <c r="E1340" s="19">
        <v>40</v>
      </c>
      <c r="F1340" s="19" t="s">
        <v>3169</v>
      </c>
      <c r="G1340" s="19" t="s">
        <v>584</v>
      </c>
      <c r="H1340" s="19" t="s">
        <v>8246</v>
      </c>
      <c r="I1340" s="19" t="s">
        <v>6826</v>
      </c>
      <c r="J1340" s="20" t="s">
        <v>3173</v>
      </c>
      <c r="K1340" s="19" t="s">
        <v>6827</v>
      </c>
      <c r="L1340" s="19" t="s">
        <v>389</v>
      </c>
      <c r="M1340" s="19">
        <v>42</v>
      </c>
      <c r="N1340" s="19" t="s">
        <v>584</v>
      </c>
      <c r="O1340" s="23" t="s">
        <v>597</v>
      </c>
      <c r="P1340" s="19">
        <f t="shared" si="60"/>
        <v>3</v>
      </c>
      <c r="Q1340" s="19">
        <f t="shared" si="61"/>
        <v>10000</v>
      </c>
      <c r="R1340" s="19">
        <f t="shared" si="62"/>
        <v>420000</v>
      </c>
    </row>
    <row r="1341" spans="1:18" ht="12.75" hidden="1" customHeight="1">
      <c r="A1341" s="19">
        <v>9017015</v>
      </c>
      <c r="B1341" s="19" t="s">
        <v>8252</v>
      </c>
      <c r="C1341" s="19" t="s">
        <v>8253</v>
      </c>
      <c r="D1341" s="19" t="s">
        <v>8254</v>
      </c>
      <c r="E1341" s="19">
        <v>40</v>
      </c>
      <c r="F1341" s="19" t="s">
        <v>3169</v>
      </c>
      <c r="G1341" s="19" t="s">
        <v>584</v>
      </c>
      <c r="H1341" s="19" t="s">
        <v>8246</v>
      </c>
      <c r="I1341" s="19" t="s">
        <v>3733</v>
      </c>
      <c r="J1341" s="20" t="s">
        <v>3173</v>
      </c>
      <c r="K1341" s="19" t="s">
        <v>8255</v>
      </c>
      <c r="L1341" s="19" t="s">
        <v>389</v>
      </c>
      <c r="M1341" s="19">
        <v>14</v>
      </c>
      <c r="N1341" s="19" t="s">
        <v>584</v>
      </c>
      <c r="O1341" s="23" t="s">
        <v>597</v>
      </c>
      <c r="P1341" s="19">
        <f t="shared" si="60"/>
        <v>3</v>
      </c>
      <c r="Q1341" s="19">
        <f t="shared" si="61"/>
        <v>10000</v>
      </c>
      <c r="R1341" s="19">
        <f t="shared" si="62"/>
        <v>140000</v>
      </c>
    </row>
    <row r="1342" spans="1:18" ht="12.75" hidden="1" customHeight="1">
      <c r="A1342" s="19">
        <v>8418275</v>
      </c>
      <c r="B1342" s="19" t="s">
        <v>7731</v>
      </c>
      <c r="C1342" s="19" t="s">
        <v>7732</v>
      </c>
      <c r="D1342" s="19" t="s">
        <v>7733</v>
      </c>
      <c r="E1342" s="19">
        <v>40</v>
      </c>
      <c r="F1342" s="19" t="s">
        <v>3169</v>
      </c>
      <c r="G1342" s="19" t="s">
        <v>584</v>
      </c>
      <c r="H1342" s="19" t="s">
        <v>8246</v>
      </c>
      <c r="I1342" s="19" t="s">
        <v>7734</v>
      </c>
      <c r="J1342" s="20" t="s">
        <v>3173</v>
      </c>
      <c r="K1342" s="19" t="s">
        <v>7735</v>
      </c>
      <c r="L1342" s="19" t="s">
        <v>389</v>
      </c>
      <c r="M1342" s="19">
        <v>550</v>
      </c>
      <c r="N1342" s="19" t="s">
        <v>584</v>
      </c>
      <c r="O1342" s="23" t="s">
        <v>597</v>
      </c>
      <c r="P1342" s="19">
        <f t="shared" si="60"/>
        <v>3</v>
      </c>
      <c r="Q1342" s="19">
        <f t="shared" si="61"/>
        <v>10000</v>
      </c>
      <c r="R1342" s="19">
        <f t="shared" si="62"/>
        <v>5500000</v>
      </c>
    </row>
    <row r="1343" spans="1:18" ht="12.75" hidden="1" customHeight="1">
      <c r="A1343" s="19">
        <v>6890051</v>
      </c>
      <c r="B1343" s="19" t="s">
        <v>4757</v>
      </c>
      <c r="C1343" s="19" t="s">
        <v>4758</v>
      </c>
      <c r="D1343" s="19" t="s">
        <v>4759</v>
      </c>
      <c r="E1343" s="19">
        <v>40</v>
      </c>
      <c r="F1343" s="19" t="s">
        <v>3169</v>
      </c>
      <c r="G1343" s="19" t="s">
        <v>584</v>
      </c>
      <c r="H1343" s="19" t="s">
        <v>8246</v>
      </c>
      <c r="I1343" s="19" t="s">
        <v>4760</v>
      </c>
      <c r="J1343" s="20" t="s">
        <v>3173</v>
      </c>
      <c r="K1343" s="19" t="s">
        <v>4761</v>
      </c>
      <c r="L1343" s="19" t="s">
        <v>389</v>
      </c>
      <c r="M1343" s="19">
        <v>282</v>
      </c>
      <c r="N1343" s="19" t="s">
        <v>584</v>
      </c>
      <c r="O1343" s="23" t="s">
        <v>597</v>
      </c>
      <c r="P1343" s="19">
        <f t="shared" si="60"/>
        <v>3</v>
      </c>
      <c r="Q1343" s="19">
        <f t="shared" si="61"/>
        <v>10000</v>
      </c>
      <c r="R1343" s="19">
        <f t="shared" si="62"/>
        <v>2820000</v>
      </c>
    </row>
    <row r="1344" spans="1:18" ht="12.75" hidden="1" customHeight="1">
      <c r="A1344" s="19">
        <v>8836221</v>
      </c>
      <c r="B1344" s="19" t="s">
        <v>8229</v>
      </c>
      <c r="C1344" s="19" t="s">
        <v>8230</v>
      </c>
      <c r="D1344" s="19" t="s">
        <v>8231</v>
      </c>
      <c r="E1344" s="19">
        <v>40</v>
      </c>
      <c r="F1344" s="19" t="s">
        <v>3169</v>
      </c>
      <c r="G1344" s="19" t="s">
        <v>584</v>
      </c>
      <c r="H1344" s="19" t="s">
        <v>8246</v>
      </c>
      <c r="I1344" s="19" t="s">
        <v>8232</v>
      </c>
      <c r="J1344" s="20" t="s">
        <v>3173</v>
      </c>
      <c r="K1344" s="19" t="s">
        <v>8233</v>
      </c>
      <c r="L1344" s="19" t="s">
        <v>389</v>
      </c>
      <c r="M1344" s="19">
        <v>9000</v>
      </c>
      <c r="N1344" s="19" t="s">
        <v>584</v>
      </c>
      <c r="O1344" s="23" t="s">
        <v>597</v>
      </c>
      <c r="P1344" s="19">
        <f t="shared" si="60"/>
        <v>3</v>
      </c>
      <c r="Q1344" s="19">
        <f t="shared" si="61"/>
        <v>10000</v>
      </c>
      <c r="R1344" s="19">
        <f t="shared" si="62"/>
        <v>90000000</v>
      </c>
    </row>
    <row r="1345" spans="1:18" ht="12.75" hidden="1" customHeight="1">
      <c r="A1345" s="19">
        <v>5057136</v>
      </c>
      <c r="B1345" s="19" t="s">
        <v>8256</v>
      </c>
      <c r="C1345" s="19" t="s">
        <v>8257</v>
      </c>
      <c r="D1345" s="19" t="s">
        <v>8258</v>
      </c>
      <c r="E1345" s="19">
        <v>40</v>
      </c>
      <c r="F1345" s="19" t="s">
        <v>3169</v>
      </c>
      <c r="G1345" s="19" t="s">
        <v>584</v>
      </c>
      <c r="H1345" s="19" t="s">
        <v>8246</v>
      </c>
      <c r="I1345" s="19" t="s">
        <v>8259</v>
      </c>
      <c r="J1345" s="20" t="s">
        <v>3173</v>
      </c>
      <c r="K1345" s="19" t="s">
        <v>8260</v>
      </c>
      <c r="L1345" s="19" t="s">
        <v>389</v>
      </c>
      <c r="M1345" s="19">
        <v>10058</v>
      </c>
      <c r="N1345" s="19" t="s">
        <v>584</v>
      </c>
      <c r="O1345" s="23" t="s">
        <v>597</v>
      </c>
      <c r="P1345" s="19">
        <f t="shared" si="60"/>
        <v>3</v>
      </c>
      <c r="Q1345" s="19">
        <f t="shared" si="61"/>
        <v>10000</v>
      </c>
      <c r="R1345" s="19">
        <f t="shared" si="62"/>
        <v>100580000</v>
      </c>
    </row>
    <row r="1346" spans="1:18" ht="12.75" hidden="1" customHeight="1">
      <c r="A1346" s="19">
        <v>7197262</v>
      </c>
      <c r="B1346" s="19" t="s">
        <v>8261</v>
      </c>
      <c r="C1346" s="19" t="s">
        <v>8262</v>
      </c>
      <c r="D1346" s="19" t="s">
        <v>8263</v>
      </c>
      <c r="E1346" s="19">
        <v>40</v>
      </c>
      <c r="F1346" s="19" t="s">
        <v>3169</v>
      </c>
      <c r="G1346" s="19" t="s">
        <v>585</v>
      </c>
      <c r="H1346" s="19" t="s">
        <v>8264</v>
      </c>
      <c r="I1346" s="19" t="s">
        <v>8265</v>
      </c>
      <c r="J1346" s="20" t="s">
        <v>3173</v>
      </c>
      <c r="K1346" s="19" t="s">
        <v>8266</v>
      </c>
      <c r="L1346" s="19" t="s">
        <v>389</v>
      </c>
      <c r="M1346" s="19">
        <v>200</v>
      </c>
      <c r="N1346" s="19" t="s">
        <v>585</v>
      </c>
      <c r="O1346" s="23" t="s">
        <v>597</v>
      </c>
      <c r="P1346" s="19">
        <f t="shared" si="60"/>
        <v>3</v>
      </c>
      <c r="Q1346" s="19">
        <f t="shared" si="61"/>
        <v>10000</v>
      </c>
      <c r="R1346" s="19">
        <f t="shared" si="62"/>
        <v>2000000</v>
      </c>
    </row>
    <row r="1347" spans="1:18" ht="12.75" hidden="1" customHeight="1">
      <c r="A1347" s="19">
        <v>9552</v>
      </c>
      <c r="B1347" s="19" t="s">
        <v>8267</v>
      </c>
      <c r="C1347" s="19" t="s">
        <v>8268</v>
      </c>
      <c r="D1347" s="19" t="s">
        <v>8269</v>
      </c>
      <c r="E1347" s="19">
        <v>40</v>
      </c>
      <c r="F1347" s="19" t="s">
        <v>3169</v>
      </c>
      <c r="G1347" s="19" t="s">
        <v>586</v>
      </c>
      <c r="H1347" s="19" t="s">
        <v>8270</v>
      </c>
      <c r="I1347" s="19" t="s">
        <v>8271</v>
      </c>
      <c r="J1347" s="20" t="s">
        <v>3173</v>
      </c>
      <c r="K1347" s="19" t="s">
        <v>8272</v>
      </c>
      <c r="L1347" s="19" t="s">
        <v>389</v>
      </c>
      <c r="M1347" s="19">
        <v>109</v>
      </c>
      <c r="N1347" s="19" t="s">
        <v>586</v>
      </c>
      <c r="O1347" s="23" t="s">
        <v>597</v>
      </c>
      <c r="P1347" s="19">
        <f t="shared" si="60"/>
        <v>3</v>
      </c>
      <c r="Q1347" s="19">
        <f t="shared" si="61"/>
        <v>10000</v>
      </c>
      <c r="R1347" s="19">
        <f t="shared" si="62"/>
        <v>1090000</v>
      </c>
    </row>
    <row r="1348" spans="1:18" ht="12.75" hidden="1" customHeight="1">
      <c r="A1348" s="19">
        <v>7905853</v>
      </c>
      <c r="B1348" s="19" t="s">
        <v>8273</v>
      </c>
      <c r="C1348" s="19" t="s">
        <v>8274</v>
      </c>
      <c r="D1348" s="19" t="s">
        <v>8275</v>
      </c>
      <c r="E1348" s="19">
        <v>40</v>
      </c>
      <c r="F1348" s="19" t="s">
        <v>3169</v>
      </c>
      <c r="G1348" s="19" t="s">
        <v>587</v>
      </c>
      <c r="H1348" s="19" t="s">
        <v>8276</v>
      </c>
      <c r="I1348" s="19" t="s">
        <v>4735</v>
      </c>
      <c r="J1348" s="20" t="s">
        <v>3173</v>
      </c>
      <c r="K1348" s="19" t="s">
        <v>8277</v>
      </c>
      <c r="L1348" s="19" t="s">
        <v>389</v>
      </c>
      <c r="M1348" s="19">
        <v>400</v>
      </c>
      <c r="N1348" s="19" t="s">
        <v>587</v>
      </c>
      <c r="O1348" s="23" t="s">
        <v>597</v>
      </c>
      <c r="P1348" s="19">
        <f t="shared" ref="P1348:P1411" si="63">LEN(G1348)</f>
        <v>3</v>
      </c>
      <c r="Q1348" s="19">
        <f t="shared" ref="Q1348:Q1411" si="64">VLOOKUP(N1348,$X$3:$Y$993,2,0)</f>
        <v>10000</v>
      </c>
      <c r="R1348" s="19">
        <f t="shared" ref="R1348:R1411" si="65">Q1348*M1348</f>
        <v>4000000</v>
      </c>
    </row>
    <row r="1349" spans="1:18" ht="12.75" hidden="1" customHeight="1">
      <c r="A1349" s="19">
        <v>7878594</v>
      </c>
      <c r="B1349" s="19" t="s">
        <v>4171</v>
      </c>
      <c r="C1349" s="19" t="s">
        <v>4172</v>
      </c>
      <c r="D1349" s="19" t="s">
        <v>4173</v>
      </c>
      <c r="E1349" s="19">
        <v>40</v>
      </c>
      <c r="F1349" s="19" t="s">
        <v>3169</v>
      </c>
      <c r="G1349" s="19" t="s">
        <v>588</v>
      </c>
      <c r="H1349" s="19" t="s">
        <v>8278</v>
      </c>
      <c r="I1349" s="19" t="s">
        <v>4175</v>
      </c>
      <c r="J1349" s="20" t="s">
        <v>3173</v>
      </c>
      <c r="K1349" s="19" t="s">
        <v>4176</v>
      </c>
      <c r="L1349" s="19" t="s">
        <v>389</v>
      </c>
      <c r="M1349" s="19">
        <v>1000</v>
      </c>
      <c r="N1349" s="19" t="s">
        <v>588</v>
      </c>
      <c r="O1349" s="23" t="s">
        <v>597</v>
      </c>
      <c r="P1349" s="19">
        <f t="shared" si="63"/>
        <v>3</v>
      </c>
      <c r="Q1349" s="19">
        <f t="shared" si="64"/>
        <v>10000</v>
      </c>
      <c r="R1349" s="19">
        <f t="shared" si="65"/>
        <v>10000000</v>
      </c>
    </row>
    <row r="1350" spans="1:18" ht="12.75" hidden="1" customHeight="1">
      <c r="A1350" s="19">
        <v>4650421</v>
      </c>
      <c r="B1350" s="19" t="s">
        <v>6522</v>
      </c>
      <c r="C1350" s="19" t="s">
        <v>6523</v>
      </c>
      <c r="D1350" s="19" t="s">
        <v>6524</v>
      </c>
      <c r="E1350" s="19">
        <v>40</v>
      </c>
      <c r="F1350" s="19" t="s">
        <v>3169</v>
      </c>
      <c r="G1350" s="19" t="s">
        <v>591</v>
      </c>
      <c r="H1350" s="19" t="s">
        <v>8279</v>
      </c>
      <c r="I1350" s="19" t="s">
        <v>6525</v>
      </c>
      <c r="J1350" s="20" t="s">
        <v>3173</v>
      </c>
      <c r="K1350" s="19" t="s">
        <v>6526</v>
      </c>
      <c r="L1350" s="19" t="s">
        <v>389</v>
      </c>
      <c r="M1350" s="19">
        <v>66</v>
      </c>
      <c r="N1350" s="19" t="s">
        <v>591</v>
      </c>
      <c r="O1350" s="23" t="s">
        <v>597</v>
      </c>
      <c r="P1350" s="19">
        <f t="shared" si="63"/>
        <v>3</v>
      </c>
      <c r="Q1350" s="19">
        <f t="shared" si="64"/>
        <v>10000</v>
      </c>
      <c r="R1350" s="19">
        <f t="shared" si="65"/>
        <v>660000</v>
      </c>
    </row>
    <row r="1351" spans="1:18" ht="12.75" hidden="1" customHeight="1">
      <c r="A1351" s="19">
        <v>350527</v>
      </c>
      <c r="B1351" s="19" t="s">
        <v>8280</v>
      </c>
      <c r="C1351" s="19" t="s">
        <v>8281</v>
      </c>
      <c r="D1351" s="19" t="s">
        <v>8282</v>
      </c>
      <c r="E1351" s="19">
        <v>40</v>
      </c>
      <c r="F1351" s="19" t="s">
        <v>3169</v>
      </c>
      <c r="G1351" s="19" t="s">
        <v>591</v>
      </c>
      <c r="H1351" s="19" t="s">
        <v>8279</v>
      </c>
      <c r="I1351" s="19" t="s">
        <v>6517</v>
      </c>
      <c r="J1351" s="20" t="s">
        <v>3173</v>
      </c>
      <c r="K1351" s="19" t="s">
        <v>8283</v>
      </c>
      <c r="L1351" s="19" t="s">
        <v>389</v>
      </c>
      <c r="M1351" s="19">
        <v>133</v>
      </c>
      <c r="N1351" s="19" t="s">
        <v>591</v>
      </c>
      <c r="O1351" s="23" t="s">
        <v>597</v>
      </c>
      <c r="P1351" s="19">
        <f t="shared" si="63"/>
        <v>3</v>
      </c>
      <c r="Q1351" s="19">
        <f t="shared" si="64"/>
        <v>10000</v>
      </c>
      <c r="R1351" s="19">
        <f t="shared" si="65"/>
        <v>1330000</v>
      </c>
    </row>
    <row r="1352" spans="1:18" ht="12.75" hidden="1" customHeight="1">
      <c r="A1352" s="19">
        <v>4513348</v>
      </c>
      <c r="B1352" s="19" t="s">
        <v>4809</v>
      </c>
      <c r="C1352" s="19" t="s">
        <v>4810</v>
      </c>
      <c r="D1352" s="19" t="s">
        <v>4811</v>
      </c>
      <c r="E1352" s="19">
        <v>40</v>
      </c>
      <c r="F1352" s="19" t="s">
        <v>3169</v>
      </c>
      <c r="G1352" s="19" t="s">
        <v>591</v>
      </c>
      <c r="H1352" s="19" t="s">
        <v>8279</v>
      </c>
      <c r="I1352" s="19" t="s">
        <v>4812</v>
      </c>
      <c r="J1352" s="20" t="s">
        <v>3173</v>
      </c>
      <c r="K1352" s="19" t="s">
        <v>4813</v>
      </c>
      <c r="L1352" s="19" t="s">
        <v>389</v>
      </c>
      <c r="M1352" s="19">
        <v>3</v>
      </c>
      <c r="N1352" s="19" t="s">
        <v>591</v>
      </c>
      <c r="O1352" s="23" t="s">
        <v>597</v>
      </c>
      <c r="P1352" s="19">
        <f t="shared" si="63"/>
        <v>3</v>
      </c>
      <c r="Q1352" s="19">
        <f t="shared" si="64"/>
        <v>10000</v>
      </c>
      <c r="R1352" s="19">
        <f t="shared" si="65"/>
        <v>30000</v>
      </c>
    </row>
    <row r="1353" spans="1:18" ht="12.75" hidden="1" customHeight="1">
      <c r="A1353" s="19">
        <v>4755359</v>
      </c>
      <c r="B1353" s="19" t="s">
        <v>4886</v>
      </c>
      <c r="C1353" s="19" t="s">
        <v>4887</v>
      </c>
      <c r="D1353" s="19" t="s">
        <v>4888</v>
      </c>
      <c r="E1353" s="19">
        <v>40</v>
      </c>
      <c r="F1353" s="19" t="s">
        <v>3169</v>
      </c>
      <c r="G1353" s="19" t="s">
        <v>1409</v>
      </c>
      <c r="H1353" s="19" t="s">
        <v>8284</v>
      </c>
      <c r="I1353" s="19" t="s">
        <v>3876</v>
      </c>
      <c r="J1353" s="20" t="s">
        <v>3173</v>
      </c>
      <c r="K1353" s="19" t="s">
        <v>4889</v>
      </c>
      <c r="L1353" s="19" t="s">
        <v>389</v>
      </c>
      <c r="M1353" s="19">
        <v>900</v>
      </c>
      <c r="N1353" s="19" t="s">
        <v>1409</v>
      </c>
      <c r="O1353" s="23" t="s">
        <v>597</v>
      </c>
      <c r="P1353" s="19">
        <f t="shared" si="63"/>
        <v>3</v>
      </c>
      <c r="Q1353" s="19">
        <f t="shared" si="64"/>
        <v>10000</v>
      </c>
      <c r="R1353" s="19">
        <f t="shared" si="65"/>
        <v>9000000</v>
      </c>
    </row>
    <row r="1354" spans="1:18" ht="12.75" hidden="1" customHeight="1">
      <c r="A1354" s="19">
        <v>7835197</v>
      </c>
      <c r="B1354" s="19" t="s">
        <v>7400</v>
      </c>
      <c r="C1354" s="19" t="s">
        <v>7401</v>
      </c>
      <c r="D1354" s="19" t="s">
        <v>7402</v>
      </c>
      <c r="E1354" s="19">
        <v>40</v>
      </c>
      <c r="F1354" s="19" t="s">
        <v>3169</v>
      </c>
      <c r="G1354" s="19" t="s">
        <v>593</v>
      </c>
      <c r="H1354" s="19" t="s">
        <v>8285</v>
      </c>
      <c r="I1354" s="19" t="s">
        <v>7224</v>
      </c>
      <c r="J1354" s="20" t="s">
        <v>3173</v>
      </c>
      <c r="K1354" s="19" t="s">
        <v>7403</v>
      </c>
      <c r="L1354" s="19" t="s">
        <v>389</v>
      </c>
      <c r="M1354" s="19">
        <v>550</v>
      </c>
      <c r="N1354" s="19" t="s">
        <v>593</v>
      </c>
      <c r="O1354" s="23" t="s">
        <v>597</v>
      </c>
      <c r="P1354" s="19">
        <f t="shared" si="63"/>
        <v>3</v>
      </c>
      <c r="Q1354" s="19">
        <f t="shared" si="64"/>
        <v>10000</v>
      </c>
      <c r="R1354" s="19">
        <f t="shared" si="65"/>
        <v>5500000</v>
      </c>
    </row>
    <row r="1355" spans="1:18" ht="12.75" hidden="1" customHeight="1">
      <c r="A1355" s="19">
        <v>4755359</v>
      </c>
      <c r="B1355" s="19" t="s">
        <v>4886</v>
      </c>
      <c r="C1355" s="19" t="s">
        <v>4887</v>
      </c>
      <c r="D1355" s="19" t="s">
        <v>4888</v>
      </c>
      <c r="E1355" s="19">
        <v>40</v>
      </c>
      <c r="F1355" s="19" t="s">
        <v>3169</v>
      </c>
      <c r="G1355" s="19" t="s">
        <v>1411</v>
      </c>
      <c r="H1355" s="19" t="s">
        <v>8286</v>
      </c>
      <c r="I1355" s="19" t="s">
        <v>3876</v>
      </c>
      <c r="J1355" s="20" t="s">
        <v>3173</v>
      </c>
      <c r="K1355" s="19" t="s">
        <v>4889</v>
      </c>
      <c r="L1355" s="19" t="s">
        <v>389</v>
      </c>
      <c r="M1355" s="19">
        <v>300</v>
      </c>
      <c r="N1355" s="19" t="s">
        <v>1411</v>
      </c>
      <c r="O1355" s="23" t="s">
        <v>597</v>
      </c>
      <c r="P1355" s="19">
        <f t="shared" si="63"/>
        <v>3</v>
      </c>
      <c r="Q1355" s="19">
        <f t="shared" si="64"/>
        <v>10000</v>
      </c>
      <c r="R1355" s="19">
        <f t="shared" si="65"/>
        <v>3000000</v>
      </c>
    </row>
    <row r="1356" spans="1:18" ht="12.75" hidden="1" customHeight="1">
      <c r="A1356" s="19">
        <v>350559</v>
      </c>
      <c r="B1356" s="19" t="s">
        <v>5696</v>
      </c>
      <c r="C1356" s="19" t="s">
        <v>5697</v>
      </c>
      <c r="D1356" s="19" t="s">
        <v>5698</v>
      </c>
      <c r="E1356" s="19">
        <v>40</v>
      </c>
      <c r="F1356" s="19" t="s">
        <v>3169</v>
      </c>
      <c r="G1356" s="19" t="s">
        <v>595</v>
      </c>
      <c r="H1356" s="19" t="s">
        <v>8287</v>
      </c>
      <c r="I1356" s="19" t="s">
        <v>5700</v>
      </c>
      <c r="J1356" s="20" t="s">
        <v>3173</v>
      </c>
      <c r="K1356" s="19" t="s">
        <v>5701</v>
      </c>
      <c r="L1356" s="19" t="s">
        <v>389</v>
      </c>
      <c r="M1356" s="19">
        <v>680</v>
      </c>
      <c r="N1356" s="19" t="s">
        <v>595</v>
      </c>
      <c r="O1356" s="23" t="s">
        <v>597</v>
      </c>
      <c r="P1356" s="19">
        <f t="shared" si="63"/>
        <v>3</v>
      </c>
      <c r="Q1356" s="19">
        <f t="shared" si="64"/>
        <v>10000</v>
      </c>
      <c r="R1356" s="19">
        <f t="shared" si="65"/>
        <v>6800000</v>
      </c>
    </row>
    <row r="1357" spans="1:18" ht="12.75" hidden="1" customHeight="1">
      <c r="A1357" s="19">
        <v>7859419</v>
      </c>
      <c r="B1357" s="19" t="s">
        <v>4177</v>
      </c>
      <c r="C1357" s="19" t="s">
        <v>4178</v>
      </c>
      <c r="D1357" s="19" t="s">
        <v>4179</v>
      </c>
      <c r="E1357" s="19">
        <v>40</v>
      </c>
      <c r="F1357" s="19" t="s">
        <v>3169</v>
      </c>
      <c r="G1357" s="19" t="s">
        <v>1415</v>
      </c>
      <c r="H1357" s="19" t="s">
        <v>8288</v>
      </c>
      <c r="I1357" s="19" t="s">
        <v>4180</v>
      </c>
      <c r="J1357" s="20" t="s">
        <v>3173</v>
      </c>
      <c r="K1357" s="19" t="s">
        <v>4181</v>
      </c>
      <c r="L1357" s="19" t="s">
        <v>389</v>
      </c>
      <c r="M1357" s="19">
        <v>13900</v>
      </c>
      <c r="N1357" s="19" t="s">
        <v>1415</v>
      </c>
      <c r="O1357" s="23" t="s">
        <v>597</v>
      </c>
      <c r="P1357" s="19">
        <f t="shared" si="63"/>
        <v>3</v>
      </c>
      <c r="Q1357" s="19">
        <f t="shared" si="64"/>
        <v>10000</v>
      </c>
      <c r="R1357" s="19">
        <f t="shared" si="65"/>
        <v>139000000</v>
      </c>
    </row>
    <row r="1358" spans="1:18" ht="12.75" hidden="1" customHeight="1">
      <c r="A1358" s="19">
        <v>11307940</v>
      </c>
      <c r="B1358" s="19" t="s">
        <v>4719</v>
      </c>
      <c r="C1358" s="19" t="s">
        <v>4720</v>
      </c>
      <c r="D1358" s="19" t="s">
        <v>4721</v>
      </c>
      <c r="E1358" s="19">
        <v>40</v>
      </c>
      <c r="F1358" s="19" t="s">
        <v>3169</v>
      </c>
      <c r="G1358" s="19" t="s">
        <v>1415</v>
      </c>
      <c r="H1358" s="19" t="s">
        <v>8288</v>
      </c>
      <c r="I1358" s="19" t="s">
        <v>4117</v>
      </c>
      <c r="J1358" s="20" t="s">
        <v>3173</v>
      </c>
      <c r="K1358" s="19" t="s">
        <v>4722</v>
      </c>
      <c r="L1358" s="19" t="s">
        <v>389</v>
      </c>
      <c r="M1358" s="19">
        <v>1000</v>
      </c>
      <c r="N1358" s="19" t="s">
        <v>1415</v>
      </c>
      <c r="O1358" s="23" t="s">
        <v>597</v>
      </c>
      <c r="P1358" s="19">
        <f t="shared" si="63"/>
        <v>3</v>
      </c>
      <c r="Q1358" s="19">
        <f t="shared" si="64"/>
        <v>10000</v>
      </c>
      <c r="R1358" s="19">
        <f t="shared" si="65"/>
        <v>10000000</v>
      </c>
    </row>
    <row r="1359" spans="1:18" ht="12.75" hidden="1" customHeight="1">
      <c r="A1359" s="19">
        <v>6409970</v>
      </c>
      <c r="B1359" s="19" t="s">
        <v>4035</v>
      </c>
      <c r="C1359" s="19" t="s">
        <v>4036</v>
      </c>
      <c r="D1359" s="19" t="s">
        <v>4037</v>
      </c>
      <c r="E1359" s="19">
        <v>40</v>
      </c>
      <c r="F1359" s="19" t="s">
        <v>3169</v>
      </c>
      <c r="G1359" s="19" t="s">
        <v>1415</v>
      </c>
      <c r="H1359" s="19" t="s">
        <v>8288</v>
      </c>
      <c r="I1359" s="19" t="s">
        <v>4038</v>
      </c>
      <c r="J1359" s="20" t="s">
        <v>3173</v>
      </c>
      <c r="K1359" s="19" t="s">
        <v>4039</v>
      </c>
      <c r="L1359" s="19" t="s">
        <v>389</v>
      </c>
      <c r="M1359" s="19">
        <v>5900</v>
      </c>
      <c r="N1359" s="19" t="s">
        <v>1415</v>
      </c>
      <c r="O1359" s="23" t="s">
        <v>597</v>
      </c>
      <c r="P1359" s="19">
        <f t="shared" si="63"/>
        <v>3</v>
      </c>
      <c r="Q1359" s="19">
        <f t="shared" si="64"/>
        <v>10000</v>
      </c>
      <c r="R1359" s="19">
        <f t="shared" si="65"/>
        <v>59000000</v>
      </c>
    </row>
    <row r="1360" spans="1:18" ht="12.75" hidden="1" customHeight="1">
      <c r="A1360" s="19">
        <v>12576694</v>
      </c>
      <c r="B1360" s="19" t="s">
        <v>4747</v>
      </c>
      <c r="C1360" s="19" t="s">
        <v>4748</v>
      </c>
      <c r="D1360" s="19" t="s">
        <v>4749</v>
      </c>
      <c r="E1360" s="19">
        <v>40</v>
      </c>
      <c r="F1360" s="19" t="s">
        <v>3169</v>
      </c>
      <c r="G1360" s="19" t="s">
        <v>1415</v>
      </c>
      <c r="H1360" s="19" t="s">
        <v>8288</v>
      </c>
      <c r="I1360" s="19" t="s">
        <v>3887</v>
      </c>
      <c r="J1360" s="20" t="s">
        <v>3173</v>
      </c>
      <c r="K1360" s="19" t="s">
        <v>4750</v>
      </c>
      <c r="L1360" s="19" t="s">
        <v>389</v>
      </c>
      <c r="M1360" s="19">
        <v>3500</v>
      </c>
      <c r="N1360" s="19" t="s">
        <v>1415</v>
      </c>
      <c r="O1360" s="23" t="s">
        <v>597</v>
      </c>
      <c r="P1360" s="19">
        <f t="shared" si="63"/>
        <v>3</v>
      </c>
      <c r="Q1360" s="19">
        <f t="shared" si="64"/>
        <v>10000</v>
      </c>
      <c r="R1360" s="19">
        <f t="shared" si="65"/>
        <v>35000000</v>
      </c>
    </row>
    <row r="1361" spans="1:18" ht="12.75" hidden="1" customHeight="1">
      <c r="A1361" s="19">
        <v>7526724</v>
      </c>
      <c r="B1361" s="19" t="s">
        <v>4695</v>
      </c>
      <c r="C1361" s="19" t="s">
        <v>4696</v>
      </c>
      <c r="D1361" s="19" t="s">
        <v>4697</v>
      </c>
      <c r="E1361" s="19">
        <v>40</v>
      </c>
      <c r="F1361" s="19" t="s">
        <v>3169</v>
      </c>
      <c r="G1361" s="19" t="s">
        <v>598</v>
      </c>
      <c r="H1361" s="19" t="s">
        <v>8289</v>
      </c>
      <c r="I1361" s="19" t="s">
        <v>4699</v>
      </c>
      <c r="J1361" s="20" t="s">
        <v>3173</v>
      </c>
      <c r="K1361" s="19" t="s">
        <v>4700</v>
      </c>
      <c r="L1361" s="19" t="s">
        <v>389</v>
      </c>
      <c r="M1361" s="19">
        <v>22000</v>
      </c>
      <c r="N1361" s="19" t="s">
        <v>598</v>
      </c>
      <c r="O1361" s="23" t="s">
        <v>917</v>
      </c>
      <c r="P1361" s="19">
        <f t="shared" si="63"/>
        <v>3</v>
      </c>
      <c r="Q1361" s="19">
        <f t="shared" si="64"/>
        <v>10000</v>
      </c>
      <c r="R1361" s="19">
        <f t="shared" si="65"/>
        <v>220000000</v>
      </c>
    </row>
    <row r="1362" spans="1:18" ht="12.75" hidden="1" customHeight="1">
      <c r="A1362" s="19">
        <v>11656460</v>
      </c>
      <c r="B1362" s="19" t="s">
        <v>4701</v>
      </c>
      <c r="C1362" s="19" t="s">
        <v>4702</v>
      </c>
      <c r="D1362" s="19" t="s">
        <v>4703</v>
      </c>
      <c r="E1362" s="19">
        <v>40</v>
      </c>
      <c r="F1362" s="19" t="s">
        <v>3169</v>
      </c>
      <c r="G1362" s="19" t="s">
        <v>598</v>
      </c>
      <c r="H1362" s="19" t="s">
        <v>8289</v>
      </c>
      <c r="I1362" s="19" t="s">
        <v>4704</v>
      </c>
      <c r="J1362" s="20" t="s">
        <v>3173</v>
      </c>
      <c r="K1362" s="19" t="s">
        <v>4705</v>
      </c>
      <c r="L1362" s="19" t="s">
        <v>389</v>
      </c>
      <c r="M1362" s="19">
        <v>25000</v>
      </c>
      <c r="N1362" s="19" t="s">
        <v>598</v>
      </c>
      <c r="O1362" s="23" t="s">
        <v>917</v>
      </c>
      <c r="P1362" s="19">
        <f t="shared" si="63"/>
        <v>3</v>
      </c>
      <c r="Q1362" s="19">
        <f t="shared" si="64"/>
        <v>10000</v>
      </c>
      <c r="R1362" s="19">
        <f t="shared" si="65"/>
        <v>250000000</v>
      </c>
    </row>
    <row r="1363" spans="1:18" ht="12.75" customHeight="1">
      <c r="A1363" s="19">
        <v>393</v>
      </c>
      <c r="B1363" s="19" t="s">
        <v>3199</v>
      </c>
      <c r="C1363" s="19" t="s">
        <v>3169</v>
      </c>
      <c r="D1363" s="19" t="s">
        <v>3200</v>
      </c>
      <c r="E1363" s="19">
        <v>40</v>
      </c>
      <c r="F1363" s="19" t="s">
        <v>3169</v>
      </c>
      <c r="G1363" s="19" t="s">
        <v>598</v>
      </c>
      <c r="H1363" s="19" t="s">
        <v>8289</v>
      </c>
      <c r="I1363" s="19" t="s">
        <v>3202</v>
      </c>
      <c r="J1363" s="20" t="s">
        <v>3173</v>
      </c>
      <c r="K1363" s="19" t="s">
        <v>3203</v>
      </c>
      <c r="L1363" s="19" t="s">
        <v>389</v>
      </c>
      <c r="M1363" s="19">
        <v>91</v>
      </c>
      <c r="N1363" s="19" t="s">
        <v>598</v>
      </c>
      <c r="O1363" s="23" t="s">
        <v>917</v>
      </c>
      <c r="P1363" s="19">
        <f t="shared" si="63"/>
        <v>3</v>
      </c>
      <c r="Q1363" s="19">
        <f t="shared" si="64"/>
        <v>10000</v>
      </c>
      <c r="R1363" s="19">
        <f t="shared" si="65"/>
        <v>910000</v>
      </c>
    </row>
    <row r="1364" spans="1:18" ht="12.75" hidden="1" customHeight="1">
      <c r="A1364" s="19">
        <v>6654337</v>
      </c>
      <c r="B1364" s="19" t="s">
        <v>8290</v>
      </c>
      <c r="C1364" s="19" t="s">
        <v>8291</v>
      </c>
      <c r="D1364" s="19" t="s">
        <v>8292</v>
      </c>
      <c r="E1364" s="19">
        <v>40</v>
      </c>
      <c r="F1364" s="19" t="s">
        <v>3169</v>
      </c>
      <c r="G1364" s="19" t="s">
        <v>598</v>
      </c>
      <c r="H1364" s="19" t="s">
        <v>8289</v>
      </c>
      <c r="I1364" s="19" t="s">
        <v>8293</v>
      </c>
      <c r="J1364" s="20" t="s">
        <v>3173</v>
      </c>
      <c r="K1364" s="19" t="s">
        <v>8294</v>
      </c>
      <c r="L1364" s="19" t="s">
        <v>389</v>
      </c>
      <c r="M1364" s="19">
        <v>1000</v>
      </c>
      <c r="N1364" s="19" t="s">
        <v>598</v>
      </c>
      <c r="O1364" s="23" t="s">
        <v>917</v>
      </c>
      <c r="P1364" s="19">
        <f t="shared" si="63"/>
        <v>3</v>
      </c>
      <c r="Q1364" s="19">
        <f t="shared" si="64"/>
        <v>10000</v>
      </c>
      <c r="R1364" s="19">
        <f t="shared" si="65"/>
        <v>10000000</v>
      </c>
    </row>
    <row r="1365" spans="1:18" ht="12.75" hidden="1" customHeight="1">
      <c r="A1365" s="19">
        <v>8888690</v>
      </c>
      <c r="B1365" s="19" t="s">
        <v>8295</v>
      </c>
      <c r="C1365" s="19" t="s">
        <v>8296</v>
      </c>
      <c r="D1365" s="19" t="s">
        <v>8297</v>
      </c>
      <c r="E1365" s="19">
        <v>40</v>
      </c>
      <c r="F1365" s="19" t="s">
        <v>3169</v>
      </c>
      <c r="G1365" s="19" t="s">
        <v>598</v>
      </c>
      <c r="H1365" s="19" t="s">
        <v>8289</v>
      </c>
      <c r="I1365" s="19" t="s">
        <v>8298</v>
      </c>
      <c r="J1365" s="20" t="s">
        <v>3173</v>
      </c>
      <c r="K1365" s="19" t="s">
        <v>8299</v>
      </c>
      <c r="L1365" s="19" t="s">
        <v>389</v>
      </c>
      <c r="M1365" s="19">
        <v>10</v>
      </c>
      <c r="N1365" s="19" t="s">
        <v>598</v>
      </c>
      <c r="O1365" s="23" t="s">
        <v>917</v>
      </c>
      <c r="P1365" s="19">
        <f t="shared" si="63"/>
        <v>3</v>
      </c>
      <c r="Q1365" s="19">
        <f t="shared" si="64"/>
        <v>10000</v>
      </c>
      <c r="R1365" s="19">
        <f t="shared" si="65"/>
        <v>100000</v>
      </c>
    </row>
    <row r="1366" spans="1:18" ht="12.75" hidden="1" customHeight="1">
      <c r="A1366" s="19">
        <v>7127272</v>
      </c>
      <c r="B1366" s="19" t="s">
        <v>8300</v>
      </c>
      <c r="C1366" s="19" t="s">
        <v>8301</v>
      </c>
      <c r="D1366" s="19" t="s">
        <v>8302</v>
      </c>
      <c r="E1366" s="19">
        <v>40</v>
      </c>
      <c r="F1366" s="19" t="s">
        <v>3169</v>
      </c>
      <c r="G1366" s="19" t="s">
        <v>598</v>
      </c>
      <c r="H1366" s="19" t="s">
        <v>8289</v>
      </c>
      <c r="I1366" s="19" t="s">
        <v>8303</v>
      </c>
      <c r="J1366" s="20" t="s">
        <v>3173</v>
      </c>
      <c r="K1366" s="19" t="s">
        <v>8304</v>
      </c>
      <c r="L1366" s="19" t="s">
        <v>389</v>
      </c>
      <c r="M1366" s="19">
        <v>3000</v>
      </c>
      <c r="N1366" s="19" t="s">
        <v>598</v>
      </c>
      <c r="O1366" s="23" t="s">
        <v>917</v>
      </c>
      <c r="P1366" s="19">
        <f t="shared" si="63"/>
        <v>3</v>
      </c>
      <c r="Q1366" s="19">
        <f t="shared" si="64"/>
        <v>10000</v>
      </c>
      <c r="R1366" s="19">
        <f t="shared" si="65"/>
        <v>30000000</v>
      </c>
    </row>
    <row r="1367" spans="1:18" ht="12.75" hidden="1" customHeight="1">
      <c r="A1367" s="19">
        <v>14843971</v>
      </c>
      <c r="B1367" s="19" t="s">
        <v>7404</v>
      </c>
      <c r="C1367" s="19" t="s">
        <v>7405</v>
      </c>
      <c r="D1367" s="19" t="s">
        <v>7406</v>
      </c>
      <c r="E1367" s="19">
        <v>40</v>
      </c>
      <c r="F1367" s="19" t="s">
        <v>3169</v>
      </c>
      <c r="G1367" s="19" t="s">
        <v>598</v>
      </c>
      <c r="H1367" s="19" t="s">
        <v>8289</v>
      </c>
      <c r="I1367" s="19" t="s">
        <v>4323</v>
      </c>
      <c r="J1367" s="20" t="s">
        <v>3173</v>
      </c>
      <c r="K1367" s="19" t="s">
        <v>7407</v>
      </c>
      <c r="L1367" s="19" t="s">
        <v>389</v>
      </c>
      <c r="M1367" s="19">
        <v>200</v>
      </c>
      <c r="N1367" s="19" t="s">
        <v>598</v>
      </c>
      <c r="O1367" s="23" t="s">
        <v>917</v>
      </c>
      <c r="P1367" s="19">
        <f t="shared" si="63"/>
        <v>3</v>
      </c>
      <c r="Q1367" s="19">
        <f t="shared" si="64"/>
        <v>10000</v>
      </c>
      <c r="R1367" s="19">
        <f t="shared" si="65"/>
        <v>2000000</v>
      </c>
    </row>
    <row r="1368" spans="1:18" ht="12.75" hidden="1" customHeight="1">
      <c r="A1368" s="19">
        <v>9807426</v>
      </c>
      <c r="B1368" s="19" t="s">
        <v>8305</v>
      </c>
      <c r="C1368" s="19" t="s">
        <v>8306</v>
      </c>
      <c r="D1368" s="19" t="s">
        <v>8307</v>
      </c>
      <c r="E1368" s="19">
        <v>40</v>
      </c>
      <c r="F1368" s="19" t="s">
        <v>3169</v>
      </c>
      <c r="G1368" s="19" t="s">
        <v>598</v>
      </c>
      <c r="H1368" s="19" t="s">
        <v>8289</v>
      </c>
      <c r="I1368" s="19" t="s">
        <v>4621</v>
      </c>
      <c r="J1368" s="20" t="s">
        <v>3173</v>
      </c>
      <c r="K1368" s="19" t="s">
        <v>8308</v>
      </c>
      <c r="L1368" s="19" t="s">
        <v>389</v>
      </c>
      <c r="M1368" s="19">
        <v>1800</v>
      </c>
      <c r="N1368" s="19" t="s">
        <v>598</v>
      </c>
      <c r="O1368" s="23" t="s">
        <v>917</v>
      </c>
      <c r="P1368" s="19">
        <f t="shared" si="63"/>
        <v>3</v>
      </c>
      <c r="Q1368" s="19">
        <f t="shared" si="64"/>
        <v>10000</v>
      </c>
      <c r="R1368" s="19">
        <f t="shared" si="65"/>
        <v>18000000</v>
      </c>
    </row>
    <row r="1369" spans="1:18" ht="12.75" hidden="1" customHeight="1">
      <c r="A1369" s="19">
        <v>5491274</v>
      </c>
      <c r="B1369" s="19" t="s">
        <v>8309</v>
      </c>
      <c r="C1369" s="19" t="s">
        <v>8310</v>
      </c>
      <c r="D1369" s="19" t="s">
        <v>8311</v>
      </c>
      <c r="E1369" s="19">
        <v>40</v>
      </c>
      <c r="F1369" s="19" t="s">
        <v>3169</v>
      </c>
      <c r="G1369" s="19" t="s">
        <v>598</v>
      </c>
      <c r="H1369" s="19" t="s">
        <v>8289</v>
      </c>
      <c r="I1369" s="19" t="s">
        <v>8312</v>
      </c>
      <c r="J1369" s="20" t="s">
        <v>3173</v>
      </c>
      <c r="K1369" s="19" t="s">
        <v>8313</v>
      </c>
      <c r="L1369" s="19" t="s">
        <v>389</v>
      </c>
      <c r="M1369" s="19">
        <v>75</v>
      </c>
      <c r="N1369" s="19" t="s">
        <v>598</v>
      </c>
      <c r="O1369" s="23" t="s">
        <v>917</v>
      </c>
      <c r="P1369" s="19">
        <f t="shared" si="63"/>
        <v>3</v>
      </c>
      <c r="Q1369" s="19">
        <f t="shared" si="64"/>
        <v>10000</v>
      </c>
      <c r="R1369" s="19">
        <f t="shared" si="65"/>
        <v>750000</v>
      </c>
    </row>
    <row r="1370" spans="1:18" ht="12.75" hidden="1" customHeight="1">
      <c r="A1370" s="19">
        <v>5169575</v>
      </c>
      <c r="B1370" s="19" t="s">
        <v>8314</v>
      </c>
      <c r="C1370" s="19" t="s">
        <v>8315</v>
      </c>
      <c r="D1370" s="19" t="s">
        <v>8316</v>
      </c>
      <c r="E1370" s="19">
        <v>40</v>
      </c>
      <c r="F1370" s="19" t="s">
        <v>3169</v>
      </c>
      <c r="G1370" s="19" t="s">
        <v>598</v>
      </c>
      <c r="H1370" s="19" t="s">
        <v>8289</v>
      </c>
      <c r="I1370" s="19" t="s">
        <v>8317</v>
      </c>
      <c r="J1370" s="20" t="s">
        <v>3173</v>
      </c>
      <c r="K1370" s="19" t="s">
        <v>8318</v>
      </c>
      <c r="L1370" s="19" t="s">
        <v>389</v>
      </c>
      <c r="M1370" s="19">
        <v>2</v>
      </c>
      <c r="N1370" s="19" t="s">
        <v>598</v>
      </c>
      <c r="O1370" s="23" t="s">
        <v>917</v>
      </c>
      <c r="P1370" s="19">
        <f t="shared" si="63"/>
        <v>3</v>
      </c>
      <c r="Q1370" s="19">
        <f t="shared" si="64"/>
        <v>10000</v>
      </c>
      <c r="R1370" s="19">
        <f t="shared" si="65"/>
        <v>20000</v>
      </c>
    </row>
    <row r="1371" spans="1:18" ht="12.75" hidden="1" customHeight="1">
      <c r="A1371" s="19">
        <v>433539</v>
      </c>
      <c r="B1371" s="19" t="s">
        <v>8319</v>
      </c>
      <c r="C1371" s="19" t="s">
        <v>8320</v>
      </c>
      <c r="D1371" s="19" t="s">
        <v>8321</v>
      </c>
      <c r="E1371" s="19">
        <v>40</v>
      </c>
      <c r="F1371" s="19" t="s">
        <v>3169</v>
      </c>
      <c r="G1371" s="19" t="s">
        <v>598</v>
      </c>
      <c r="H1371" s="19" t="s">
        <v>8289</v>
      </c>
      <c r="I1371" s="19" t="s">
        <v>8322</v>
      </c>
      <c r="J1371" s="20" t="s">
        <v>3173</v>
      </c>
      <c r="K1371" s="19" t="s">
        <v>8323</v>
      </c>
      <c r="L1371" s="19" t="s">
        <v>389</v>
      </c>
      <c r="M1371" s="19">
        <v>2900</v>
      </c>
      <c r="N1371" s="19" t="s">
        <v>598</v>
      </c>
      <c r="O1371" s="23" t="s">
        <v>917</v>
      </c>
      <c r="P1371" s="19">
        <f t="shared" si="63"/>
        <v>3</v>
      </c>
      <c r="Q1371" s="19">
        <f t="shared" si="64"/>
        <v>10000</v>
      </c>
      <c r="R1371" s="19">
        <f t="shared" si="65"/>
        <v>29000000</v>
      </c>
    </row>
    <row r="1372" spans="1:18" ht="12.75" hidden="1" customHeight="1">
      <c r="A1372" s="19">
        <v>8100752</v>
      </c>
      <c r="B1372" s="19" t="s">
        <v>8324</v>
      </c>
      <c r="C1372" s="19" t="s">
        <v>8325</v>
      </c>
      <c r="D1372" s="19" t="s">
        <v>8326</v>
      </c>
      <c r="E1372" s="19">
        <v>40</v>
      </c>
      <c r="F1372" s="19" t="s">
        <v>3169</v>
      </c>
      <c r="G1372" s="19" t="s">
        <v>598</v>
      </c>
      <c r="H1372" s="19" t="s">
        <v>8289</v>
      </c>
      <c r="I1372" s="19" t="s">
        <v>8327</v>
      </c>
      <c r="J1372" s="20" t="s">
        <v>3173</v>
      </c>
      <c r="K1372" s="19" t="s">
        <v>8328</v>
      </c>
      <c r="L1372" s="19" t="s">
        <v>389</v>
      </c>
      <c r="M1372" s="19">
        <v>200</v>
      </c>
      <c r="N1372" s="19" t="s">
        <v>598</v>
      </c>
      <c r="O1372" s="23" t="s">
        <v>917</v>
      </c>
      <c r="P1372" s="19">
        <f t="shared" si="63"/>
        <v>3</v>
      </c>
      <c r="Q1372" s="19">
        <f t="shared" si="64"/>
        <v>10000</v>
      </c>
      <c r="R1372" s="19">
        <f t="shared" si="65"/>
        <v>2000000</v>
      </c>
    </row>
    <row r="1373" spans="1:18" ht="12.75" hidden="1" customHeight="1">
      <c r="A1373" s="19">
        <v>11769943</v>
      </c>
      <c r="B1373" s="19" t="s">
        <v>8329</v>
      </c>
      <c r="C1373" s="19" t="s">
        <v>8330</v>
      </c>
      <c r="D1373" s="19" t="s">
        <v>8331</v>
      </c>
      <c r="E1373" s="19">
        <v>40</v>
      </c>
      <c r="F1373" s="19" t="s">
        <v>3169</v>
      </c>
      <c r="G1373" s="19" t="s">
        <v>598</v>
      </c>
      <c r="H1373" s="19" t="s">
        <v>8289</v>
      </c>
      <c r="I1373" s="19" t="s">
        <v>8332</v>
      </c>
      <c r="J1373" s="20" t="s">
        <v>3173</v>
      </c>
      <c r="K1373" s="19" t="s">
        <v>8333</v>
      </c>
      <c r="L1373" s="19" t="s">
        <v>389</v>
      </c>
      <c r="M1373" s="19">
        <v>25000</v>
      </c>
      <c r="N1373" s="19" t="s">
        <v>598</v>
      </c>
      <c r="O1373" s="23" t="s">
        <v>917</v>
      </c>
      <c r="P1373" s="19">
        <f t="shared" si="63"/>
        <v>3</v>
      </c>
      <c r="Q1373" s="19">
        <f t="shared" si="64"/>
        <v>10000</v>
      </c>
      <c r="R1373" s="19">
        <f t="shared" si="65"/>
        <v>250000000</v>
      </c>
    </row>
    <row r="1374" spans="1:18" ht="12.75" hidden="1" customHeight="1">
      <c r="A1374" s="19">
        <v>6444157</v>
      </c>
      <c r="B1374" s="19" t="s">
        <v>4778</v>
      </c>
      <c r="C1374" s="19" t="s">
        <v>4779</v>
      </c>
      <c r="D1374" s="19" t="s">
        <v>4780</v>
      </c>
      <c r="E1374" s="19">
        <v>40</v>
      </c>
      <c r="F1374" s="19" t="s">
        <v>3169</v>
      </c>
      <c r="G1374" s="19" t="s">
        <v>598</v>
      </c>
      <c r="H1374" s="19" t="s">
        <v>8289</v>
      </c>
      <c r="I1374" s="19" t="s">
        <v>4781</v>
      </c>
      <c r="J1374" s="20" t="s">
        <v>3173</v>
      </c>
      <c r="K1374" s="19" t="s">
        <v>4782</v>
      </c>
      <c r="L1374" s="19" t="s">
        <v>389</v>
      </c>
      <c r="M1374" s="19">
        <v>4000</v>
      </c>
      <c r="N1374" s="19" t="s">
        <v>598</v>
      </c>
      <c r="O1374" s="23" t="s">
        <v>917</v>
      </c>
      <c r="P1374" s="19">
        <f t="shared" si="63"/>
        <v>3</v>
      </c>
      <c r="Q1374" s="19">
        <f t="shared" si="64"/>
        <v>10000</v>
      </c>
      <c r="R1374" s="19">
        <f t="shared" si="65"/>
        <v>40000000</v>
      </c>
    </row>
    <row r="1375" spans="1:18" ht="12.75" hidden="1" customHeight="1">
      <c r="A1375" s="19">
        <v>7277465</v>
      </c>
      <c r="B1375" s="19" t="s">
        <v>8334</v>
      </c>
      <c r="C1375" s="19" t="s">
        <v>8335</v>
      </c>
      <c r="D1375" s="19" t="s">
        <v>8336</v>
      </c>
      <c r="E1375" s="19">
        <v>40</v>
      </c>
      <c r="F1375" s="19" t="s">
        <v>3169</v>
      </c>
      <c r="G1375" s="19" t="s">
        <v>598</v>
      </c>
      <c r="H1375" s="19" t="s">
        <v>8289</v>
      </c>
      <c r="I1375" s="19" t="s">
        <v>7316</v>
      </c>
      <c r="J1375" s="20" t="s">
        <v>3173</v>
      </c>
      <c r="K1375" s="19" t="s">
        <v>8337</v>
      </c>
      <c r="L1375" s="19" t="s">
        <v>389</v>
      </c>
      <c r="M1375" s="19">
        <v>50</v>
      </c>
      <c r="N1375" s="19" t="s">
        <v>598</v>
      </c>
      <c r="O1375" s="23" t="s">
        <v>917</v>
      </c>
      <c r="P1375" s="19">
        <f t="shared" si="63"/>
        <v>3</v>
      </c>
      <c r="Q1375" s="19">
        <f t="shared" si="64"/>
        <v>10000</v>
      </c>
      <c r="R1375" s="19">
        <f t="shared" si="65"/>
        <v>500000</v>
      </c>
    </row>
    <row r="1376" spans="1:18" ht="12.75" hidden="1" customHeight="1">
      <c r="A1376" s="19">
        <v>14120201</v>
      </c>
      <c r="B1376" s="19" t="s">
        <v>7678</v>
      </c>
      <c r="C1376" s="19" t="s">
        <v>7679</v>
      </c>
      <c r="D1376" s="19" t="s">
        <v>7680</v>
      </c>
      <c r="E1376" s="19">
        <v>40</v>
      </c>
      <c r="F1376" s="19" t="s">
        <v>3169</v>
      </c>
      <c r="G1376" s="19" t="s">
        <v>598</v>
      </c>
      <c r="H1376" s="19" t="s">
        <v>8289</v>
      </c>
      <c r="I1376" s="19" t="s">
        <v>7681</v>
      </c>
      <c r="J1376" s="20" t="s">
        <v>3173</v>
      </c>
      <c r="K1376" s="19" t="s">
        <v>7682</v>
      </c>
      <c r="L1376" s="19" t="s">
        <v>389</v>
      </c>
      <c r="M1376" s="19">
        <v>4500</v>
      </c>
      <c r="N1376" s="19" t="s">
        <v>598</v>
      </c>
      <c r="O1376" s="23" t="s">
        <v>917</v>
      </c>
      <c r="P1376" s="19">
        <f t="shared" si="63"/>
        <v>3</v>
      </c>
      <c r="Q1376" s="19">
        <f t="shared" si="64"/>
        <v>10000</v>
      </c>
      <c r="R1376" s="19">
        <f t="shared" si="65"/>
        <v>45000000</v>
      </c>
    </row>
    <row r="1377" spans="1:18" ht="12.75" hidden="1" customHeight="1">
      <c r="A1377" s="19">
        <v>4622348</v>
      </c>
      <c r="B1377" s="19" t="s">
        <v>3942</v>
      </c>
      <c r="C1377" s="19" t="s">
        <v>3943</v>
      </c>
      <c r="D1377" s="19" t="s">
        <v>8338</v>
      </c>
      <c r="E1377" s="19">
        <v>40</v>
      </c>
      <c r="F1377" s="19" t="s">
        <v>3169</v>
      </c>
      <c r="G1377" s="19" t="s">
        <v>598</v>
      </c>
      <c r="H1377" s="19" t="s">
        <v>8289</v>
      </c>
      <c r="I1377" s="19" t="s">
        <v>8339</v>
      </c>
      <c r="J1377" s="20" t="s">
        <v>3173</v>
      </c>
      <c r="K1377" s="19" t="s">
        <v>8340</v>
      </c>
      <c r="L1377" s="19" t="s">
        <v>389</v>
      </c>
      <c r="M1377" s="19">
        <v>2</v>
      </c>
      <c r="N1377" s="19" t="s">
        <v>598</v>
      </c>
      <c r="O1377" s="23" t="s">
        <v>917</v>
      </c>
      <c r="P1377" s="19">
        <f t="shared" si="63"/>
        <v>3</v>
      </c>
      <c r="Q1377" s="19">
        <f t="shared" si="64"/>
        <v>10000</v>
      </c>
      <c r="R1377" s="19">
        <f t="shared" si="65"/>
        <v>20000</v>
      </c>
    </row>
    <row r="1378" spans="1:18" ht="12.75" hidden="1" customHeight="1">
      <c r="A1378" s="19">
        <v>6468087</v>
      </c>
      <c r="B1378" s="19" t="s">
        <v>8341</v>
      </c>
      <c r="C1378" s="19" t="s">
        <v>8342</v>
      </c>
      <c r="D1378" s="19" t="s">
        <v>8343</v>
      </c>
      <c r="E1378" s="19">
        <v>40</v>
      </c>
      <c r="F1378" s="19" t="s">
        <v>3169</v>
      </c>
      <c r="G1378" s="19" t="s">
        <v>598</v>
      </c>
      <c r="H1378" s="19" t="s">
        <v>8289</v>
      </c>
      <c r="I1378" s="19" t="s">
        <v>8344</v>
      </c>
      <c r="J1378" s="20" t="s">
        <v>3173</v>
      </c>
      <c r="K1378" s="19" t="s">
        <v>8345</v>
      </c>
      <c r="L1378" s="19" t="s">
        <v>389</v>
      </c>
      <c r="M1378" s="19">
        <v>400</v>
      </c>
      <c r="N1378" s="19" t="s">
        <v>598</v>
      </c>
      <c r="O1378" s="23" t="s">
        <v>917</v>
      </c>
      <c r="P1378" s="19">
        <f t="shared" si="63"/>
        <v>3</v>
      </c>
      <c r="Q1378" s="19">
        <f t="shared" si="64"/>
        <v>10000</v>
      </c>
      <c r="R1378" s="19">
        <f t="shared" si="65"/>
        <v>4000000</v>
      </c>
    </row>
    <row r="1379" spans="1:18" ht="12.75" hidden="1" customHeight="1">
      <c r="A1379" s="19">
        <v>6685141</v>
      </c>
      <c r="B1379" s="19" t="s">
        <v>8346</v>
      </c>
      <c r="C1379" s="19" t="s">
        <v>8347</v>
      </c>
      <c r="D1379" s="19" t="s">
        <v>8348</v>
      </c>
      <c r="E1379" s="19">
        <v>40</v>
      </c>
      <c r="F1379" s="19" t="s">
        <v>3169</v>
      </c>
      <c r="G1379" s="19" t="s">
        <v>598</v>
      </c>
      <c r="H1379" s="19" t="s">
        <v>8289</v>
      </c>
      <c r="I1379" s="19" t="s">
        <v>4867</v>
      </c>
      <c r="J1379" s="20" t="s">
        <v>3173</v>
      </c>
      <c r="K1379" s="19" t="s">
        <v>8349</v>
      </c>
      <c r="L1379" s="19" t="s">
        <v>389</v>
      </c>
      <c r="M1379" s="19">
        <v>700</v>
      </c>
      <c r="N1379" s="19" t="s">
        <v>598</v>
      </c>
      <c r="O1379" s="23" t="s">
        <v>917</v>
      </c>
      <c r="P1379" s="19">
        <f t="shared" si="63"/>
        <v>3</v>
      </c>
      <c r="Q1379" s="19">
        <f t="shared" si="64"/>
        <v>10000</v>
      </c>
      <c r="R1379" s="19">
        <f t="shared" si="65"/>
        <v>7000000</v>
      </c>
    </row>
    <row r="1380" spans="1:18" ht="12.75" hidden="1" customHeight="1">
      <c r="A1380" s="19">
        <v>6877860</v>
      </c>
      <c r="B1380" s="19" t="s">
        <v>8350</v>
      </c>
      <c r="C1380" s="19" t="s">
        <v>8351</v>
      </c>
      <c r="D1380" s="19" t="s">
        <v>8352</v>
      </c>
      <c r="E1380" s="19">
        <v>40</v>
      </c>
      <c r="F1380" s="19" t="s">
        <v>3169</v>
      </c>
      <c r="G1380" s="19" t="s">
        <v>598</v>
      </c>
      <c r="H1380" s="19" t="s">
        <v>8289</v>
      </c>
      <c r="I1380" s="19" t="s">
        <v>8353</v>
      </c>
      <c r="J1380" s="20" t="s">
        <v>3173</v>
      </c>
      <c r="K1380" s="19" t="s">
        <v>8354</v>
      </c>
      <c r="L1380" s="19" t="s">
        <v>389</v>
      </c>
      <c r="M1380" s="19">
        <v>50</v>
      </c>
      <c r="N1380" s="19" t="s">
        <v>598</v>
      </c>
      <c r="O1380" s="23" t="s">
        <v>917</v>
      </c>
      <c r="P1380" s="19">
        <f t="shared" si="63"/>
        <v>3</v>
      </c>
      <c r="Q1380" s="19">
        <f t="shared" si="64"/>
        <v>10000</v>
      </c>
      <c r="R1380" s="19">
        <f t="shared" si="65"/>
        <v>500000</v>
      </c>
    </row>
    <row r="1381" spans="1:18" ht="12.75" hidden="1" customHeight="1">
      <c r="A1381" s="19">
        <v>4701264</v>
      </c>
      <c r="B1381" s="19" t="s">
        <v>8355</v>
      </c>
      <c r="C1381" s="19" t="s">
        <v>8356</v>
      </c>
      <c r="D1381" s="19" t="s">
        <v>8357</v>
      </c>
      <c r="E1381" s="19">
        <v>40</v>
      </c>
      <c r="F1381" s="19" t="s">
        <v>3169</v>
      </c>
      <c r="G1381" s="19" t="s">
        <v>598</v>
      </c>
      <c r="H1381" s="19" t="s">
        <v>8289</v>
      </c>
      <c r="I1381" s="19" t="s">
        <v>7278</v>
      </c>
      <c r="J1381" s="20" t="s">
        <v>3173</v>
      </c>
      <c r="K1381" s="19" t="s">
        <v>8358</v>
      </c>
      <c r="L1381" s="19" t="s">
        <v>389</v>
      </c>
      <c r="M1381" s="19">
        <v>22</v>
      </c>
      <c r="N1381" s="19" t="s">
        <v>598</v>
      </c>
      <c r="O1381" s="23" t="s">
        <v>917</v>
      </c>
      <c r="P1381" s="19">
        <f t="shared" si="63"/>
        <v>3</v>
      </c>
      <c r="Q1381" s="19">
        <f t="shared" si="64"/>
        <v>10000</v>
      </c>
      <c r="R1381" s="19">
        <f t="shared" si="65"/>
        <v>220000</v>
      </c>
    </row>
    <row r="1382" spans="1:18" ht="12.75" hidden="1" customHeight="1">
      <c r="A1382" s="19">
        <v>6233310</v>
      </c>
      <c r="B1382" s="19" t="s">
        <v>7722</v>
      </c>
      <c r="C1382" s="19" t="s">
        <v>7723</v>
      </c>
      <c r="D1382" s="19" t="s">
        <v>8359</v>
      </c>
      <c r="E1382" s="19">
        <v>40</v>
      </c>
      <c r="F1382" s="19" t="s">
        <v>3169</v>
      </c>
      <c r="G1382" s="19" t="s">
        <v>598</v>
      </c>
      <c r="H1382" s="19" t="s">
        <v>8289</v>
      </c>
      <c r="I1382" s="19" t="s">
        <v>8360</v>
      </c>
      <c r="J1382" s="20" t="s">
        <v>3173</v>
      </c>
      <c r="K1382" s="19" t="s">
        <v>8361</v>
      </c>
      <c r="L1382" s="19" t="s">
        <v>389</v>
      </c>
      <c r="M1382" s="19">
        <v>25000</v>
      </c>
      <c r="N1382" s="19" t="s">
        <v>598</v>
      </c>
      <c r="O1382" s="23" t="s">
        <v>917</v>
      </c>
      <c r="P1382" s="19">
        <f t="shared" si="63"/>
        <v>3</v>
      </c>
      <c r="Q1382" s="19">
        <f t="shared" si="64"/>
        <v>10000</v>
      </c>
      <c r="R1382" s="19">
        <f t="shared" si="65"/>
        <v>250000000</v>
      </c>
    </row>
    <row r="1383" spans="1:18" ht="12.75" hidden="1" customHeight="1">
      <c r="A1383" s="19">
        <v>6131584</v>
      </c>
      <c r="B1383" s="19" t="s">
        <v>8362</v>
      </c>
      <c r="C1383" s="19" t="s">
        <v>8363</v>
      </c>
      <c r="D1383" s="19" t="s">
        <v>8364</v>
      </c>
      <c r="E1383" s="19">
        <v>40</v>
      </c>
      <c r="F1383" s="19" t="s">
        <v>3169</v>
      </c>
      <c r="G1383" s="19" t="s">
        <v>598</v>
      </c>
      <c r="H1383" s="19" t="s">
        <v>8289</v>
      </c>
      <c r="I1383" s="19" t="s">
        <v>8365</v>
      </c>
      <c r="J1383" s="20" t="s">
        <v>3173</v>
      </c>
      <c r="K1383" s="19" t="s">
        <v>8366</v>
      </c>
      <c r="L1383" s="19" t="s">
        <v>389</v>
      </c>
      <c r="M1383" s="19">
        <v>20000</v>
      </c>
      <c r="N1383" s="19" t="s">
        <v>598</v>
      </c>
      <c r="O1383" s="23" t="s">
        <v>917</v>
      </c>
      <c r="P1383" s="19">
        <f t="shared" si="63"/>
        <v>3</v>
      </c>
      <c r="Q1383" s="19">
        <f t="shared" si="64"/>
        <v>10000</v>
      </c>
      <c r="R1383" s="19">
        <f t="shared" si="65"/>
        <v>200000000</v>
      </c>
    </row>
    <row r="1384" spans="1:18" ht="12.75" hidden="1" customHeight="1">
      <c r="A1384" s="19">
        <v>9952432</v>
      </c>
      <c r="B1384" s="19" t="s">
        <v>8367</v>
      </c>
      <c r="C1384" s="19" t="s">
        <v>8368</v>
      </c>
      <c r="D1384" s="19" t="s">
        <v>8369</v>
      </c>
      <c r="E1384" s="19">
        <v>40</v>
      </c>
      <c r="F1384" s="19" t="s">
        <v>3169</v>
      </c>
      <c r="G1384" s="19" t="s">
        <v>598</v>
      </c>
      <c r="H1384" s="19" t="s">
        <v>8289</v>
      </c>
      <c r="I1384" s="19" t="s">
        <v>3733</v>
      </c>
      <c r="J1384" s="20" t="s">
        <v>3173</v>
      </c>
      <c r="K1384" s="19" t="s">
        <v>8370</v>
      </c>
      <c r="L1384" s="19" t="s">
        <v>389</v>
      </c>
      <c r="M1384" s="19">
        <v>1000</v>
      </c>
      <c r="N1384" s="19" t="s">
        <v>598</v>
      </c>
      <c r="O1384" s="23" t="s">
        <v>917</v>
      </c>
      <c r="P1384" s="19">
        <f t="shared" si="63"/>
        <v>3</v>
      </c>
      <c r="Q1384" s="19">
        <f t="shared" si="64"/>
        <v>10000</v>
      </c>
      <c r="R1384" s="19">
        <f t="shared" si="65"/>
        <v>10000000</v>
      </c>
    </row>
    <row r="1385" spans="1:18" ht="12.75" hidden="1" customHeight="1">
      <c r="A1385" s="19">
        <v>9018090</v>
      </c>
      <c r="B1385" s="19" t="s">
        <v>8371</v>
      </c>
      <c r="C1385" s="19" t="s">
        <v>8372</v>
      </c>
      <c r="D1385" s="19" t="s">
        <v>8373</v>
      </c>
      <c r="E1385" s="19">
        <v>40</v>
      </c>
      <c r="F1385" s="19" t="s">
        <v>3169</v>
      </c>
      <c r="G1385" s="19" t="s">
        <v>598</v>
      </c>
      <c r="H1385" s="19" t="s">
        <v>8289</v>
      </c>
      <c r="I1385" s="19" t="s">
        <v>6588</v>
      </c>
      <c r="J1385" s="20" t="s">
        <v>3173</v>
      </c>
      <c r="K1385" s="19" t="s">
        <v>8374</v>
      </c>
      <c r="L1385" s="19" t="s">
        <v>389</v>
      </c>
      <c r="M1385" s="19">
        <v>23100</v>
      </c>
      <c r="N1385" s="19" t="s">
        <v>598</v>
      </c>
      <c r="O1385" s="23" t="s">
        <v>917</v>
      </c>
      <c r="P1385" s="19">
        <f t="shared" si="63"/>
        <v>3</v>
      </c>
      <c r="Q1385" s="19">
        <f t="shared" si="64"/>
        <v>10000</v>
      </c>
      <c r="R1385" s="19">
        <f t="shared" si="65"/>
        <v>231000000</v>
      </c>
    </row>
    <row r="1386" spans="1:18" ht="12.75" hidden="1" customHeight="1">
      <c r="A1386" s="19">
        <v>14128828</v>
      </c>
      <c r="B1386" s="19" t="s">
        <v>5646</v>
      </c>
      <c r="C1386" s="19" t="s">
        <v>5647</v>
      </c>
      <c r="D1386" s="19" t="s">
        <v>5648</v>
      </c>
      <c r="E1386" s="19">
        <v>40</v>
      </c>
      <c r="F1386" s="19" t="s">
        <v>3169</v>
      </c>
      <c r="G1386" s="19" t="s">
        <v>598</v>
      </c>
      <c r="H1386" s="19" t="s">
        <v>8289</v>
      </c>
      <c r="I1386" s="19" t="s">
        <v>4090</v>
      </c>
      <c r="J1386" s="20" t="s">
        <v>3173</v>
      </c>
      <c r="K1386" s="19" t="s">
        <v>5649</v>
      </c>
      <c r="L1386" s="19" t="s">
        <v>389</v>
      </c>
      <c r="M1386" s="19">
        <v>6000</v>
      </c>
      <c r="N1386" s="19" t="s">
        <v>598</v>
      </c>
      <c r="O1386" s="23" t="s">
        <v>917</v>
      </c>
      <c r="P1386" s="19">
        <f t="shared" si="63"/>
        <v>3</v>
      </c>
      <c r="Q1386" s="19">
        <f t="shared" si="64"/>
        <v>10000</v>
      </c>
      <c r="R1386" s="19">
        <f t="shared" si="65"/>
        <v>60000000</v>
      </c>
    </row>
    <row r="1387" spans="1:18" ht="12.75" hidden="1" customHeight="1">
      <c r="A1387" s="19">
        <v>9269339</v>
      </c>
      <c r="B1387" s="19" t="s">
        <v>8375</v>
      </c>
      <c r="C1387" s="19" t="s">
        <v>8376</v>
      </c>
      <c r="D1387" s="19" t="s">
        <v>8377</v>
      </c>
      <c r="E1387" s="19">
        <v>40</v>
      </c>
      <c r="F1387" s="19" t="s">
        <v>3169</v>
      </c>
      <c r="G1387" s="19" t="s">
        <v>598</v>
      </c>
      <c r="H1387" s="19" t="s">
        <v>8289</v>
      </c>
      <c r="I1387" s="19" t="s">
        <v>4772</v>
      </c>
      <c r="J1387" s="20" t="s">
        <v>3173</v>
      </c>
      <c r="K1387" s="19" t="s">
        <v>8378</v>
      </c>
      <c r="L1387" s="19" t="s">
        <v>389</v>
      </c>
      <c r="M1387" s="19">
        <v>500</v>
      </c>
      <c r="N1387" s="19" t="s">
        <v>598</v>
      </c>
      <c r="O1387" s="23" t="s">
        <v>917</v>
      </c>
      <c r="P1387" s="19">
        <f t="shared" si="63"/>
        <v>3</v>
      </c>
      <c r="Q1387" s="19">
        <f t="shared" si="64"/>
        <v>10000</v>
      </c>
      <c r="R1387" s="19">
        <f t="shared" si="65"/>
        <v>5000000</v>
      </c>
    </row>
    <row r="1388" spans="1:18" ht="12.75" hidden="1" customHeight="1">
      <c r="A1388" s="19">
        <v>4773319</v>
      </c>
      <c r="B1388" s="19" t="s">
        <v>4900</v>
      </c>
      <c r="C1388" s="19" t="s">
        <v>4901</v>
      </c>
      <c r="D1388" s="19" t="s">
        <v>4902</v>
      </c>
      <c r="E1388" s="19">
        <v>40</v>
      </c>
      <c r="F1388" s="19" t="s">
        <v>3169</v>
      </c>
      <c r="G1388" s="19" t="s">
        <v>598</v>
      </c>
      <c r="H1388" s="19" t="s">
        <v>8289</v>
      </c>
      <c r="I1388" s="19" t="s">
        <v>4903</v>
      </c>
      <c r="J1388" s="20" t="s">
        <v>3173</v>
      </c>
      <c r="K1388" s="19" t="s">
        <v>4904</v>
      </c>
      <c r="L1388" s="19" t="s">
        <v>389</v>
      </c>
      <c r="M1388" s="19">
        <v>55</v>
      </c>
      <c r="N1388" s="19" t="s">
        <v>598</v>
      </c>
      <c r="O1388" s="23" t="s">
        <v>917</v>
      </c>
      <c r="P1388" s="19">
        <f t="shared" si="63"/>
        <v>3</v>
      </c>
      <c r="Q1388" s="19">
        <f t="shared" si="64"/>
        <v>10000</v>
      </c>
      <c r="R1388" s="19">
        <f t="shared" si="65"/>
        <v>550000</v>
      </c>
    </row>
    <row r="1389" spans="1:18" ht="12.75" hidden="1" customHeight="1">
      <c r="A1389" s="19">
        <v>5586789</v>
      </c>
      <c r="B1389" s="19" t="s">
        <v>4788</v>
      </c>
      <c r="C1389" s="19" t="s">
        <v>4789</v>
      </c>
      <c r="D1389" s="19" t="s">
        <v>4790</v>
      </c>
      <c r="E1389" s="19">
        <v>40</v>
      </c>
      <c r="F1389" s="19" t="s">
        <v>3169</v>
      </c>
      <c r="G1389" s="19" t="s">
        <v>598</v>
      </c>
      <c r="H1389" s="19" t="s">
        <v>8289</v>
      </c>
      <c r="I1389" s="19" t="s">
        <v>4791</v>
      </c>
      <c r="J1389" s="20" t="s">
        <v>3173</v>
      </c>
      <c r="K1389" s="19" t="s">
        <v>4792</v>
      </c>
      <c r="L1389" s="19" t="s">
        <v>389</v>
      </c>
      <c r="M1389" s="19">
        <v>400</v>
      </c>
      <c r="N1389" s="19" t="s">
        <v>598</v>
      </c>
      <c r="O1389" s="23" t="s">
        <v>917</v>
      </c>
      <c r="P1389" s="19">
        <f t="shared" si="63"/>
        <v>3</v>
      </c>
      <c r="Q1389" s="19">
        <f t="shared" si="64"/>
        <v>10000</v>
      </c>
      <c r="R1389" s="19">
        <f t="shared" si="65"/>
        <v>4000000</v>
      </c>
    </row>
    <row r="1390" spans="1:18" ht="12.75" hidden="1" customHeight="1">
      <c r="A1390" s="19">
        <v>14619657</v>
      </c>
      <c r="B1390" s="19" t="s">
        <v>8379</v>
      </c>
      <c r="C1390" s="19" t="s">
        <v>8380</v>
      </c>
      <c r="D1390" s="19" t="s">
        <v>8381</v>
      </c>
      <c r="E1390" s="19">
        <v>40</v>
      </c>
      <c r="F1390" s="19" t="s">
        <v>3169</v>
      </c>
      <c r="G1390" s="19" t="s">
        <v>598</v>
      </c>
      <c r="H1390" s="19" t="s">
        <v>8289</v>
      </c>
      <c r="I1390" s="19" t="s">
        <v>8382</v>
      </c>
      <c r="J1390" s="20" t="s">
        <v>3173</v>
      </c>
      <c r="K1390" s="19" t="s">
        <v>8383</v>
      </c>
      <c r="L1390" s="19" t="s">
        <v>389</v>
      </c>
      <c r="M1390" s="19">
        <v>600</v>
      </c>
      <c r="N1390" s="19" t="s">
        <v>598</v>
      </c>
      <c r="O1390" s="23" t="s">
        <v>917</v>
      </c>
      <c r="P1390" s="19">
        <f t="shared" si="63"/>
        <v>3</v>
      </c>
      <c r="Q1390" s="19">
        <f t="shared" si="64"/>
        <v>10000</v>
      </c>
      <c r="R1390" s="19">
        <f t="shared" si="65"/>
        <v>6000000</v>
      </c>
    </row>
    <row r="1391" spans="1:18" ht="12.75" hidden="1" customHeight="1">
      <c r="A1391" s="19">
        <v>5824828</v>
      </c>
      <c r="B1391" s="19" t="s">
        <v>8384</v>
      </c>
      <c r="C1391" s="19" t="s">
        <v>8385</v>
      </c>
      <c r="D1391" s="19" t="s">
        <v>8386</v>
      </c>
      <c r="E1391" s="19">
        <v>40</v>
      </c>
      <c r="F1391" s="19" t="s">
        <v>3169</v>
      </c>
      <c r="G1391" s="19" t="s">
        <v>598</v>
      </c>
      <c r="H1391" s="19" t="s">
        <v>8289</v>
      </c>
      <c r="I1391" s="19" t="s">
        <v>8387</v>
      </c>
      <c r="J1391" s="20" t="s">
        <v>3173</v>
      </c>
      <c r="K1391" s="19" t="s">
        <v>8388</v>
      </c>
      <c r="L1391" s="19" t="s">
        <v>389</v>
      </c>
      <c r="M1391" s="19">
        <v>5775</v>
      </c>
      <c r="N1391" s="19" t="s">
        <v>598</v>
      </c>
      <c r="O1391" s="23" t="s">
        <v>917</v>
      </c>
      <c r="P1391" s="19">
        <f t="shared" si="63"/>
        <v>3</v>
      </c>
      <c r="Q1391" s="19">
        <f t="shared" si="64"/>
        <v>10000</v>
      </c>
      <c r="R1391" s="19">
        <f t="shared" si="65"/>
        <v>57750000</v>
      </c>
    </row>
    <row r="1392" spans="1:18" ht="12.75" hidden="1" customHeight="1">
      <c r="A1392" s="19">
        <v>8710255</v>
      </c>
      <c r="B1392" s="19" t="s">
        <v>8389</v>
      </c>
      <c r="C1392" s="19" t="s">
        <v>8390</v>
      </c>
      <c r="D1392" s="19" t="s">
        <v>8391</v>
      </c>
      <c r="E1392" s="19">
        <v>40</v>
      </c>
      <c r="F1392" s="19" t="s">
        <v>3169</v>
      </c>
      <c r="G1392" s="19" t="s">
        <v>598</v>
      </c>
      <c r="H1392" s="19" t="s">
        <v>8289</v>
      </c>
      <c r="I1392" s="19" t="s">
        <v>8392</v>
      </c>
      <c r="J1392" s="20" t="s">
        <v>3173</v>
      </c>
      <c r="K1392" s="19" t="s">
        <v>8393</v>
      </c>
      <c r="L1392" s="19" t="s">
        <v>389</v>
      </c>
      <c r="M1392" s="19">
        <v>10000</v>
      </c>
      <c r="N1392" s="19" t="s">
        <v>598</v>
      </c>
      <c r="O1392" s="23" t="s">
        <v>917</v>
      </c>
      <c r="P1392" s="19">
        <f t="shared" si="63"/>
        <v>3</v>
      </c>
      <c r="Q1392" s="19">
        <f t="shared" si="64"/>
        <v>10000</v>
      </c>
      <c r="R1392" s="19">
        <f t="shared" si="65"/>
        <v>100000000</v>
      </c>
    </row>
    <row r="1393" spans="1:18" ht="12.75" hidden="1" customHeight="1">
      <c r="A1393" s="19">
        <v>4225755</v>
      </c>
      <c r="B1393" s="19" t="s">
        <v>8394</v>
      </c>
      <c r="C1393" s="19" t="s">
        <v>8395</v>
      </c>
      <c r="D1393" s="19" t="s">
        <v>8396</v>
      </c>
      <c r="E1393" s="19">
        <v>40</v>
      </c>
      <c r="F1393" s="19" t="s">
        <v>3169</v>
      </c>
      <c r="G1393" s="19" t="s">
        <v>598</v>
      </c>
      <c r="H1393" s="19" t="s">
        <v>8289</v>
      </c>
      <c r="I1393" s="19" t="s">
        <v>8397</v>
      </c>
      <c r="J1393" s="20" t="s">
        <v>3173</v>
      </c>
      <c r="K1393" s="19" t="s">
        <v>8398</v>
      </c>
      <c r="L1393" s="19" t="s">
        <v>389</v>
      </c>
      <c r="M1393" s="19">
        <v>5</v>
      </c>
      <c r="N1393" s="19" t="s">
        <v>598</v>
      </c>
      <c r="O1393" s="23" t="s">
        <v>917</v>
      </c>
      <c r="P1393" s="19">
        <f t="shared" si="63"/>
        <v>3</v>
      </c>
      <c r="Q1393" s="19">
        <f t="shared" si="64"/>
        <v>10000</v>
      </c>
      <c r="R1393" s="19">
        <f t="shared" si="65"/>
        <v>50000</v>
      </c>
    </row>
    <row r="1394" spans="1:18" ht="12.75" hidden="1" customHeight="1">
      <c r="A1394" s="19">
        <v>8113353</v>
      </c>
      <c r="B1394" s="19" t="s">
        <v>8399</v>
      </c>
      <c r="C1394" s="19" t="s">
        <v>8400</v>
      </c>
      <c r="D1394" s="19" t="s">
        <v>8401</v>
      </c>
      <c r="E1394" s="19">
        <v>40</v>
      </c>
      <c r="F1394" s="19" t="s">
        <v>3169</v>
      </c>
      <c r="G1394" s="19" t="s">
        <v>598</v>
      </c>
      <c r="H1394" s="19" t="s">
        <v>8289</v>
      </c>
      <c r="I1394" s="19" t="s">
        <v>8402</v>
      </c>
      <c r="J1394" s="20" t="s">
        <v>3173</v>
      </c>
      <c r="K1394" s="19" t="s">
        <v>8403</v>
      </c>
      <c r="L1394" s="19" t="s">
        <v>389</v>
      </c>
      <c r="M1394" s="19">
        <v>5500</v>
      </c>
      <c r="N1394" s="19" t="s">
        <v>598</v>
      </c>
      <c r="O1394" s="23" t="s">
        <v>917</v>
      </c>
      <c r="P1394" s="19">
        <f t="shared" si="63"/>
        <v>3</v>
      </c>
      <c r="Q1394" s="19">
        <f t="shared" si="64"/>
        <v>10000</v>
      </c>
      <c r="R1394" s="19">
        <f t="shared" si="65"/>
        <v>55000000</v>
      </c>
    </row>
    <row r="1395" spans="1:18" ht="12.75" hidden="1" customHeight="1">
      <c r="A1395" s="19">
        <v>14241921</v>
      </c>
      <c r="B1395" s="19" t="s">
        <v>8404</v>
      </c>
      <c r="C1395" s="19" t="s">
        <v>8405</v>
      </c>
      <c r="D1395" s="19" t="s">
        <v>8406</v>
      </c>
      <c r="E1395" s="19">
        <v>40</v>
      </c>
      <c r="F1395" s="19" t="s">
        <v>3169</v>
      </c>
      <c r="G1395" s="19" t="s">
        <v>1193</v>
      </c>
      <c r="H1395" s="19" t="s">
        <v>8407</v>
      </c>
      <c r="I1395" s="19" t="s">
        <v>3239</v>
      </c>
      <c r="J1395" s="20" t="s">
        <v>3173</v>
      </c>
      <c r="K1395" s="19" t="s">
        <v>8408</v>
      </c>
      <c r="L1395" s="19" t="s">
        <v>389</v>
      </c>
      <c r="M1395" s="19">
        <v>100</v>
      </c>
      <c r="N1395" s="19" t="s">
        <v>1193</v>
      </c>
      <c r="O1395" s="23" t="s">
        <v>917</v>
      </c>
      <c r="P1395" s="19">
        <f t="shared" si="63"/>
        <v>3</v>
      </c>
      <c r="Q1395" s="19">
        <f t="shared" si="64"/>
        <v>10000</v>
      </c>
      <c r="R1395" s="19">
        <f t="shared" si="65"/>
        <v>1000000</v>
      </c>
    </row>
    <row r="1396" spans="1:18" ht="12.75" customHeight="1">
      <c r="A1396" s="19">
        <v>393</v>
      </c>
      <c r="B1396" s="19" t="s">
        <v>3199</v>
      </c>
      <c r="C1396" s="19" t="s">
        <v>3169</v>
      </c>
      <c r="D1396" s="19" t="s">
        <v>3200</v>
      </c>
      <c r="E1396" s="19">
        <v>40</v>
      </c>
      <c r="F1396" s="19" t="s">
        <v>3169</v>
      </c>
      <c r="G1396" s="19" t="s">
        <v>599</v>
      </c>
      <c r="H1396" s="19" t="s">
        <v>8409</v>
      </c>
      <c r="I1396" s="19" t="s">
        <v>3202</v>
      </c>
      <c r="J1396" s="20" t="s">
        <v>3173</v>
      </c>
      <c r="K1396" s="19" t="s">
        <v>3203</v>
      </c>
      <c r="L1396" s="19" t="s">
        <v>389</v>
      </c>
      <c r="M1396" s="19">
        <v>69</v>
      </c>
      <c r="N1396" s="19" t="s">
        <v>599</v>
      </c>
      <c r="O1396" s="23" t="s">
        <v>917</v>
      </c>
      <c r="P1396" s="19">
        <f t="shared" si="63"/>
        <v>3</v>
      </c>
      <c r="Q1396" s="19">
        <f t="shared" si="64"/>
        <v>10000</v>
      </c>
      <c r="R1396" s="19">
        <f t="shared" si="65"/>
        <v>690000</v>
      </c>
    </row>
    <row r="1397" spans="1:18" ht="12.75" hidden="1" customHeight="1">
      <c r="A1397" s="19">
        <v>7789217</v>
      </c>
      <c r="B1397" s="19" t="s">
        <v>8410</v>
      </c>
      <c r="C1397" s="19" t="s">
        <v>8411</v>
      </c>
      <c r="D1397" s="19" t="s">
        <v>8412</v>
      </c>
      <c r="E1397" s="19">
        <v>40</v>
      </c>
      <c r="F1397" s="19" t="s">
        <v>3169</v>
      </c>
      <c r="G1397" s="19" t="s">
        <v>599</v>
      </c>
      <c r="H1397" s="19" t="s">
        <v>8409</v>
      </c>
      <c r="I1397" s="19" t="s">
        <v>8413</v>
      </c>
      <c r="J1397" s="20" t="s">
        <v>3173</v>
      </c>
      <c r="K1397" s="19" t="s">
        <v>8414</v>
      </c>
      <c r="L1397" s="19" t="s">
        <v>389</v>
      </c>
      <c r="M1397" s="19">
        <v>2109</v>
      </c>
      <c r="N1397" s="19" t="s">
        <v>599</v>
      </c>
      <c r="O1397" s="23" t="s">
        <v>917</v>
      </c>
      <c r="P1397" s="19">
        <f t="shared" si="63"/>
        <v>3</v>
      </c>
      <c r="Q1397" s="19">
        <f t="shared" si="64"/>
        <v>10000</v>
      </c>
      <c r="R1397" s="19">
        <f t="shared" si="65"/>
        <v>21090000</v>
      </c>
    </row>
    <row r="1398" spans="1:18" ht="12.75" hidden="1" customHeight="1">
      <c r="A1398" s="19">
        <v>10964508</v>
      </c>
      <c r="B1398" s="19" t="s">
        <v>8415</v>
      </c>
      <c r="C1398" s="19" t="s">
        <v>8416</v>
      </c>
      <c r="D1398" s="19" t="s">
        <v>8417</v>
      </c>
      <c r="E1398" s="19">
        <v>40</v>
      </c>
      <c r="F1398" s="19" t="s">
        <v>3169</v>
      </c>
      <c r="G1398" s="19" t="s">
        <v>599</v>
      </c>
      <c r="H1398" s="19" t="s">
        <v>8409</v>
      </c>
      <c r="I1398" s="19" t="s">
        <v>8418</v>
      </c>
      <c r="J1398" s="20" t="s">
        <v>3173</v>
      </c>
      <c r="K1398" s="19" t="s">
        <v>8419</v>
      </c>
      <c r="L1398" s="19" t="s">
        <v>389</v>
      </c>
      <c r="M1398" s="19">
        <v>171540</v>
      </c>
      <c r="N1398" s="19" t="s">
        <v>599</v>
      </c>
      <c r="O1398" s="23" t="s">
        <v>917</v>
      </c>
      <c r="P1398" s="19">
        <f t="shared" si="63"/>
        <v>3</v>
      </c>
      <c r="Q1398" s="19">
        <f t="shared" si="64"/>
        <v>10000</v>
      </c>
      <c r="R1398" s="19">
        <f t="shared" si="65"/>
        <v>1715400000</v>
      </c>
    </row>
    <row r="1399" spans="1:18" ht="12.75" hidden="1" customHeight="1">
      <c r="A1399" s="19">
        <v>7614075</v>
      </c>
      <c r="B1399" s="19" t="s">
        <v>8420</v>
      </c>
      <c r="C1399" s="19" t="s">
        <v>8421</v>
      </c>
      <c r="D1399" s="19" t="s">
        <v>8422</v>
      </c>
      <c r="E1399" s="19">
        <v>40</v>
      </c>
      <c r="F1399" s="19" t="s">
        <v>3169</v>
      </c>
      <c r="G1399" s="19" t="s">
        <v>599</v>
      </c>
      <c r="H1399" s="19" t="s">
        <v>8409</v>
      </c>
      <c r="I1399" s="19" t="s">
        <v>8423</v>
      </c>
      <c r="J1399" s="20" t="s">
        <v>3173</v>
      </c>
      <c r="K1399" s="19" t="s">
        <v>8424</v>
      </c>
      <c r="L1399" s="19" t="s">
        <v>389</v>
      </c>
      <c r="M1399" s="19">
        <v>653283</v>
      </c>
      <c r="N1399" s="19" t="s">
        <v>599</v>
      </c>
      <c r="O1399" s="23" t="s">
        <v>917</v>
      </c>
      <c r="P1399" s="19">
        <f t="shared" si="63"/>
        <v>3</v>
      </c>
      <c r="Q1399" s="19">
        <f t="shared" si="64"/>
        <v>10000</v>
      </c>
      <c r="R1399" s="19">
        <f t="shared" si="65"/>
        <v>6532830000</v>
      </c>
    </row>
    <row r="1400" spans="1:18" ht="12.75" hidden="1" customHeight="1">
      <c r="A1400" s="19">
        <v>8372955</v>
      </c>
      <c r="B1400" s="19" t="s">
        <v>8425</v>
      </c>
      <c r="C1400" s="19" t="s">
        <v>8426</v>
      </c>
      <c r="D1400" s="19" t="s">
        <v>8427</v>
      </c>
      <c r="E1400" s="19">
        <v>40</v>
      </c>
      <c r="F1400" s="19" t="s">
        <v>3169</v>
      </c>
      <c r="G1400" s="19" t="s">
        <v>599</v>
      </c>
      <c r="H1400" s="19" t="s">
        <v>8409</v>
      </c>
      <c r="I1400" s="19" t="s">
        <v>8428</v>
      </c>
      <c r="J1400" s="20" t="s">
        <v>3173</v>
      </c>
      <c r="K1400" s="19" t="s">
        <v>8429</v>
      </c>
      <c r="L1400" s="19" t="s">
        <v>389</v>
      </c>
      <c r="M1400" s="19">
        <v>2220</v>
      </c>
      <c r="N1400" s="19" t="s">
        <v>599</v>
      </c>
      <c r="O1400" s="23" t="s">
        <v>917</v>
      </c>
      <c r="P1400" s="19">
        <f t="shared" si="63"/>
        <v>3</v>
      </c>
      <c r="Q1400" s="19">
        <f t="shared" si="64"/>
        <v>10000</v>
      </c>
      <c r="R1400" s="19">
        <f t="shared" si="65"/>
        <v>22200000</v>
      </c>
    </row>
    <row r="1401" spans="1:18" ht="12.75" hidden="1" customHeight="1">
      <c r="A1401" s="19">
        <v>8788255</v>
      </c>
      <c r="B1401" s="19" t="s">
        <v>5601</v>
      </c>
      <c r="C1401" s="19" t="s">
        <v>5602</v>
      </c>
      <c r="D1401" s="19" t="s">
        <v>5603</v>
      </c>
      <c r="E1401" s="19">
        <v>40</v>
      </c>
      <c r="F1401" s="19" t="s">
        <v>3169</v>
      </c>
      <c r="G1401" s="19" t="s">
        <v>599</v>
      </c>
      <c r="H1401" s="19" t="s">
        <v>8409</v>
      </c>
      <c r="I1401" s="19" t="s">
        <v>3239</v>
      </c>
      <c r="J1401" s="20" t="s">
        <v>3173</v>
      </c>
      <c r="K1401" s="19" t="s">
        <v>5604</v>
      </c>
      <c r="L1401" s="19" t="s">
        <v>389</v>
      </c>
      <c r="M1401" s="19">
        <v>777</v>
      </c>
      <c r="N1401" s="19" t="s">
        <v>599</v>
      </c>
      <c r="O1401" s="23" t="s">
        <v>917</v>
      </c>
      <c r="P1401" s="19">
        <f t="shared" si="63"/>
        <v>3</v>
      </c>
      <c r="Q1401" s="19">
        <f t="shared" si="64"/>
        <v>10000</v>
      </c>
      <c r="R1401" s="19">
        <f t="shared" si="65"/>
        <v>7770000</v>
      </c>
    </row>
    <row r="1402" spans="1:18" ht="12.75" hidden="1" customHeight="1">
      <c r="A1402" s="19">
        <v>11318692</v>
      </c>
      <c r="B1402" s="19" t="s">
        <v>8430</v>
      </c>
      <c r="C1402" s="19" t="s">
        <v>8431</v>
      </c>
      <c r="D1402" s="19" t="s">
        <v>8432</v>
      </c>
      <c r="E1402" s="19">
        <v>40</v>
      </c>
      <c r="F1402" s="19" t="s">
        <v>3169</v>
      </c>
      <c r="G1402" s="19" t="s">
        <v>599</v>
      </c>
      <c r="H1402" s="19" t="s">
        <v>8409</v>
      </c>
      <c r="I1402" s="19" t="s">
        <v>8382</v>
      </c>
      <c r="J1402" s="20" t="s">
        <v>3173</v>
      </c>
      <c r="K1402" s="19" t="s">
        <v>8433</v>
      </c>
      <c r="L1402" s="19" t="s">
        <v>389</v>
      </c>
      <c r="M1402" s="19">
        <v>366668</v>
      </c>
      <c r="N1402" s="19" t="s">
        <v>599</v>
      </c>
      <c r="O1402" s="23" t="s">
        <v>917</v>
      </c>
      <c r="P1402" s="19">
        <f t="shared" si="63"/>
        <v>3</v>
      </c>
      <c r="Q1402" s="19">
        <f t="shared" si="64"/>
        <v>10000</v>
      </c>
      <c r="R1402" s="19">
        <f t="shared" si="65"/>
        <v>3666680000</v>
      </c>
    </row>
    <row r="1403" spans="1:18" ht="12.75" hidden="1" customHeight="1">
      <c r="A1403" s="19">
        <v>5586789</v>
      </c>
      <c r="B1403" s="19" t="s">
        <v>4788</v>
      </c>
      <c r="C1403" s="19" t="s">
        <v>4789</v>
      </c>
      <c r="D1403" s="19" t="s">
        <v>4790</v>
      </c>
      <c r="E1403" s="19">
        <v>40</v>
      </c>
      <c r="F1403" s="19" t="s">
        <v>3169</v>
      </c>
      <c r="G1403" s="19" t="s">
        <v>599</v>
      </c>
      <c r="H1403" s="19" t="s">
        <v>8409</v>
      </c>
      <c r="I1403" s="19" t="s">
        <v>4791</v>
      </c>
      <c r="J1403" s="20" t="s">
        <v>3173</v>
      </c>
      <c r="K1403" s="19" t="s">
        <v>4792</v>
      </c>
      <c r="L1403" s="19" t="s">
        <v>389</v>
      </c>
      <c r="M1403" s="19">
        <v>1000</v>
      </c>
      <c r="N1403" s="19" t="s">
        <v>599</v>
      </c>
      <c r="O1403" s="23" t="s">
        <v>917</v>
      </c>
      <c r="P1403" s="19">
        <f t="shared" si="63"/>
        <v>3</v>
      </c>
      <c r="Q1403" s="19">
        <f t="shared" si="64"/>
        <v>10000</v>
      </c>
      <c r="R1403" s="19">
        <f t="shared" si="65"/>
        <v>10000000</v>
      </c>
    </row>
    <row r="1404" spans="1:18" ht="12.75" hidden="1" customHeight="1">
      <c r="A1404" s="19">
        <v>7905853</v>
      </c>
      <c r="B1404" s="19" t="s">
        <v>8273</v>
      </c>
      <c r="C1404" s="19" t="s">
        <v>8274</v>
      </c>
      <c r="D1404" s="19" t="s">
        <v>8275</v>
      </c>
      <c r="E1404" s="19">
        <v>40</v>
      </c>
      <c r="F1404" s="19" t="s">
        <v>3169</v>
      </c>
      <c r="G1404" s="19" t="s">
        <v>599</v>
      </c>
      <c r="H1404" s="19" t="s">
        <v>8409</v>
      </c>
      <c r="I1404" s="19" t="s">
        <v>4735</v>
      </c>
      <c r="J1404" s="20" t="s">
        <v>3173</v>
      </c>
      <c r="K1404" s="19" t="s">
        <v>8277</v>
      </c>
      <c r="L1404" s="19" t="s">
        <v>389</v>
      </c>
      <c r="M1404" s="19">
        <v>1665</v>
      </c>
      <c r="N1404" s="19" t="s">
        <v>599</v>
      </c>
      <c r="O1404" s="23" t="s">
        <v>917</v>
      </c>
      <c r="P1404" s="19">
        <f t="shared" si="63"/>
        <v>3</v>
      </c>
      <c r="Q1404" s="19">
        <f t="shared" si="64"/>
        <v>10000</v>
      </c>
      <c r="R1404" s="19">
        <f t="shared" si="65"/>
        <v>16650000</v>
      </c>
    </row>
    <row r="1405" spans="1:18" ht="12.75" hidden="1" customHeight="1">
      <c r="A1405" s="19">
        <v>9851081</v>
      </c>
      <c r="B1405" s="19" t="s">
        <v>8434</v>
      </c>
      <c r="C1405" s="19" t="s">
        <v>8435</v>
      </c>
      <c r="D1405" s="19" t="s">
        <v>8436</v>
      </c>
      <c r="E1405" s="19">
        <v>40</v>
      </c>
      <c r="F1405" s="19" t="s">
        <v>3169</v>
      </c>
      <c r="G1405" s="19" t="s">
        <v>599</v>
      </c>
      <c r="H1405" s="19" t="s">
        <v>8409</v>
      </c>
      <c r="I1405" s="19" t="s">
        <v>8437</v>
      </c>
      <c r="J1405" s="20" t="s">
        <v>3173</v>
      </c>
      <c r="K1405" s="19" t="s">
        <v>8438</v>
      </c>
      <c r="L1405" s="19" t="s">
        <v>389</v>
      </c>
      <c r="M1405" s="19">
        <v>2220000</v>
      </c>
      <c r="N1405" s="19" t="s">
        <v>599</v>
      </c>
      <c r="O1405" s="23" t="s">
        <v>917</v>
      </c>
      <c r="P1405" s="19">
        <f t="shared" si="63"/>
        <v>3</v>
      </c>
      <c r="Q1405" s="19">
        <f t="shared" si="64"/>
        <v>10000</v>
      </c>
      <c r="R1405" s="19">
        <f t="shared" si="65"/>
        <v>22200000000</v>
      </c>
    </row>
    <row r="1406" spans="1:18" ht="12.75" hidden="1" customHeight="1">
      <c r="A1406" s="19">
        <v>6703784</v>
      </c>
      <c r="B1406" s="19" t="s">
        <v>8439</v>
      </c>
      <c r="C1406" s="19" t="s">
        <v>8440</v>
      </c>
      <c r="D1406" s="19" t="s">
        <v>8441</v>
      </c>
      <c r="E1406" s="19">
        <v>40</v>
      </c>
      <c r="F1406" s="19" t="s">
        <v>3169</v>
      </c>
      <c r="G1406" s="19" t="s">
        <v>599</v>
      </c>
      <c r="H1406" s="19" t="s">
        <v>8409</v>
      </c>
      <c r="I1406" s="19" t="s">
        <v>5839</v>
      </c>
      <c r="J1406" s="20" t="s">
        <v>3173</v>
      </c>
      <c r="K1406" s="19" t="s">
        <v>8442</v>
      </c>
      <c r="L1406" s="19" t="s">
        <v>389</v>
      </c>
      <c r="M1406" s="19">
        <v>332838</v>
      </c>
      <c r="N1406" s="19" t="s">
        <v>599</v>
      </c>
      <c r="O1406" s="23" t="s">
        <v>917</v>
      </c>
      <c r="P1406" s="19">
        <f t="shared" si="63"/>
        <v>3</v>
      </c>
      <c r="Q1406" s="19">
        <f t="shared" si="64"/>
        <v>10000</v>
      </c>
      <c r="R1406" s="19">
        <f t="shared" si="65"/>
        <v>3328380000</v>
      </c>
    </row>
    <row r="1407" spans="1:18" ht="12.75" hidden="1" customHeight="1">
      <c r="A1407" s="19">
        <v>14241921</v>
      </c>
      <c r="B1407" s="19" t="s">
        <v>8404</v>
      </c>
      <c r="C1407" s="19" t="s">
        <v>8405</v>
      </c>
      <c r="D1407" s="19" t="s">
        <v>8406</v>
      </c>
      <c r="E1407" s="19">
        <v>40</v>
      </c>
      <c r="F1407" s="19" t="s">
        <v>3169</v>
      </c>
      <c r="G1407" s="19" t="s">
        <v>599</v>
      </c>
      <c r="H1407" s="19" t="s">
        <v>8409</v>
      </c>
      <c r="I1407" s="19" t="s">
        <v>3239</v>
      </c>
      <c r="J1407" s="20" t="s">
        <v>3173</v>
      </c>
      <c r="K1407" s="19" t="s">
        <v>8408</v>
      </c>
      <c r="L1407" s="19" t="s">
        <v>389</v>
      </c>
      <c r="M1407" s="19">
        <v>800</v>
      </c>
      <c r="N1407" s="19" t="s">
        <v>599</v>
      </c>
      <c r="O1407" s="23" t="s">
        <v>917</v>
      </c>
      <c r="P1407" s="19">
        <f t="shared" si="63"/>
        <v>3</v>
      </c>
      <c r="Q1407" s="19">
        <f t="shared" si="64"/>
        <v>10000</v>
      </c>
      <c r="R1407" s="19">
        <f t="shared" si="65"/>
        <v>8000000</v>
      </c>
    </row>
    <row r="1408" spans="1:18" ht="12.75" hidden="1" customHeight="1">
      <c r="A1408" s="19">
        <v>10201234</v>
      </c>
      <c r="B1408" s="19" t="s">
        <v>5372</v>
      </c>
      <c r="C1408" s="19" t="s">
        <v>5373</v>
      </c>
      <c r="D1408" s="19" t="s">
        <v>5374</v>
      </c>
      <c r="E1408" s="19">
        <v>40</v>
      </c>
      <c r="F1408" s="19" t="s">
        <v>3169</v>
      </c>
      <c r="G1408" s="19" t="s">
        <v>600</v>
      </c>
      <c r="H1408" s="19" t="s">
        <v>8443</v>
      </c>
      <c r="I1408" s="19" t="s">
        <v>5376</v>
      </c>
      <c r="J1408" s="20" t="s">
        <v>3173</v>
      </c>
      <c r="K1408" s="19" t="s">
        <v>5377</v>
      </c>
      <c r="L1408" s="19" t="s">
        <v>389</v>
      </c>
      <c r="M1408" s="19">
        <v>600</v>
      </c>
      <c r="N1408" s="19" t="s">
        <v>600</v>
      </c>
      <c r="O1408" s="23" t="s">
        <v>917</v>
      </c>
      <c r="P1408" s="19">
        <f t="shared" si="63"/>
        <v>3</v>
      </c>
      <c r="Q1408" s="19">
        <f t="shared" si="64"/>
        <v>10000</v>
      </c>
      <c r="R1408" s="19">
        <f t="shared" si="65"/>
        <v>6000000</v>
      </c>
    </row>
    <row r="1409" spans="1:18" ht="12.75" hidden="1" customHeight="1">
      <c r="A1409" s="19">
        <v>8907804</v>
      </c>
      <c r="B1409" s="19" t="s">
        <v>4364</v>
      </c>
      <c r="C1409" s="19" t="s">
        <v>4365</v>
      </c>
      <c r="D1409" s="19" t="s">
        <v>4366</v>
      </c>
      <c r="E1409" s="19">
        <v>40</v>
      </c>
      <c r="F1409" s="19" t="s">
        <v>3169</v>
      </c>
      <c r="G1409" s="19" t="s">
        <v>600</v>
      </c>
      <c r="H1409" s="19" t="s">
        <v>8443</v>
      </c>
      <c r="I1409" s="19" t="s">
        <v>4368</v>
      </c>
      <c r="J1409" s="20" t="s">
        <v>3173</v>
      </c>
      <c r="K1409" s="19" t="s">
        <v>4369</v>
      </c>
      <c r="L1409" s="19" t="s">
        <v>389</v>
      </c>
      <c r="M1409" s="19">
        <v>300</v>
      </c>
      <c r="N1409" s="19" t="s">
        <v>600</v>
      </c>
      <c r="O1409" s="23" t="s">
        <v>917</v>
      </c>
      <c r="P1409" s="19">
        <f t="shared" si="63"/>
        <v>3</v>
      </c>
      <c r="Q1409" s="19">
        <f t="shared" si="64"/>
        <v>10000</v>
      </c>
      <c r="R1409" s="19">
        <f t="shared" si="65"/>
        <v>3000000</v>
      </c>
    </row>
    <row r="1410" spans="1:18" ht="12.75" hidden="1" customHeight="1">
      <c r="A1410" s="19">
        <v>11373202</v>
      </c>
      <c r="B1410" s="19" t="s">
        <v>4715</v>
      </c>
      <c r="C1410" s="19" t="s">
        <v>4716</v>
      </c>
      <c r="D1410" s="19" t="s">
        <v>4717</v>
      </c>
      <c r="E1410" s="19">
        <v>40</v>
      </c>
      <c r="F1410" s="19" t="s">
        <v>3169</v>
      </c>
      <c r="G1410" s="19" t="s">
        <v>600</v>
      </c>
      <c r="H1410" s="19" t="s">
        <v>8443</v>
      </c>
      <c r="I1410" s="19" t="s">
        <v>4117</v>
      </c>
      <c r="J1410" s="20" t="s">
        <v>3173</v>
      </c>
      <c r="K1410" s="19" t="s">
        <v>4718</v>
      </c>
      <c r="L1410" s="19" t="s">
        <v>389</v>
      </c>
      <c r="M1410" s="19">
        <v>1500</v>
      </c>
      <c r="N1410" s="19" t="s">
        <v>600</v>
      </c>
      <c r="O1410" s="23" t="s">
        <v>917</v>
      </c>
      <c r="P1410" s="19">
        <f t="shared" si="63"/>
        <v>3</v>
      </c>
      <c r="Q1410" s="19">
        <f t="shared" si="64"/>
        <v>10000</v>
      </c>
      <c r="R1410" s="19">
        <f t="shared" si="65"/>
        <v>15000000</v>
      </c>
    </row>
    <row r="1411" spans="1:18" ht="12.75" hidden="1" customHeight="1">
      <c r="A1411" s="19">
        <v>7514559</v>
      </c>
      <c r="B1411" s="19" t="s">
        <v>5038</v>
      </c>
      <c r="C1411" s="19" t="s">
        <v>5039</v>
      </c>
      <c r="D1411" s="19" t="s">
        <v>5040</v>
      </c>
      <c r="E1411" s="19">
        <v>40</v>
      </c>
      <c r="F1411" s="19" t="s">
        <v>3169</v>
      </c>
      <c r="G1411" s="19" t="s">
        <v>600</v>
      </c>
      <c r="H1411" s="19" t="s">
        <v>8443</v>
      </c>
      <c r="I1411" s="19" t="s">
        <v>5042</v>
      </c>
      <c r="J1411" s="20" t="s">
        <v>3173</v>
      </c>
      <c r="K1411" s="19" t="s">
        <v>5043</v>
      </c>
      <c r="L1411" s="19" t="s">
        <v>389</v>
      </c>
      <c r="M1411" s="19">
        <v>1500</v>
      </c>
      <c r="N1411" s="19" t="s">
        <v>600</v>
      </c>
      <c r="O1411" s="23" t="s">
        <v>917</v>
      </c>
      <c r="P1411" s="19">
        <f t="shared" si="63"/>
        <v>3</v>
      </c>
      <c r="Q1411" s="19">
        <f t="shared" si="64"/>
        <v>10000</v>
      </c>
      <c r="R1411" s="19">
        <f t="shared" si="65"/>
        <v>15000000</v>
      </c>
    </row>
    <row r="1412" spans="1:18" ht="12.75" hidden="1" customHeight="1">
      <c r="A1412" s="19">
        <v>11259970</v>
      </c>
      <c r="B1412" s="19" t="s">
        <v>3824</v>
      </c>
      <c r="C1412" s="19" t="s">
        <v>3825</v>
      </c>
      <c r="D1412" s="19" t="s">
        <v>3826</v>
      </c>
      <c r="E1412" s="19">
        <v>40</v>
      </c>
      <c r="F1412" s="19" t="s">
        <v>3169</v>
      </c>
      <c r="G1412" s="19" t="s">
        <v>600</v>
      </c>
      <c r="H1412" s="19" t="s">
        <v>8443</v>
      </c>
      <c r="I1412" s="19" t="s">
        <v>3827</v>
      </c>
      <c r="J1412" s="20" t="s">
        <v>3173</v>
      </c>
      <c r="K1412" s="19" t="s">
        <v>3828</v>
      </c>
      <c r="L1412" s="19" t="s">
        <v>389</v>
      </c>
      <c r="M1412" s="19">
        <v>5000</v>
      </c>
      <c r="N1412" s="19" t="s">
        <v>600</v>
      </c>
      <c r="O1412" s="23" t="s">
        <v>917</v>
      </c>
      <c r="P1412" s="19">
        <f t="shared" ref="P1412:P1475" si="66">LEN(G1412)</f>
        <v>3</v>
      </c>
      <c r="Q1412" s="19">
        <f t="shared" ref="Q1412:Q1475" si="67">VLOOKUP(N1412,$X$3:$Y$993,2,0)</f>
        <v>10000</v>
      </c>
      <c r="R1412" s="19">
        <f t="shared" ref="R1412:R1475" si="68">Q1412*M1412</f>
        <v>50000000</v>
      </c>
    </row>
    <row r="1413" spans="1:18" ht="12.75" hidden="1" customHeight="1">
      <c r="A1413" s="19">
        <v>4157397</v>
      </c>
      <c r="B1413" s="19" t="s">
        <v>8444</v>
      </c>
      <c r="C1413" s="19" t="s">
        <v>8445</v>
      </c>
      <c r="D1413" s="19" t="s">
        <v>8446</v>
      </c>
      <c r="E1413" s="19">
        <v>40</v>
      </c>
      <c r="F1413" s="19" t="s">
        <v>3169</v>
      </c>
      <c r="G1413" s="19" t="s">
        <v>398</v>
      </c>
      <c r="H1413" s="19" t="s">
        <v>8447</v>
      </c>
      <c r="I1413" s="19" t="s">
        <v>8448</v>
      </c>
      <c r="J1413" s="20" t="s">
        <v>3173</v>
      </c>
      <c r="K1413" s="19" t="s">
        <v>8449</v>
      </c>
      <c r="L1413" s="19" t="s">
        <v>389</v>
      </c>
      <c r="M1413" s="19">
        <v>1900</v>
      </c>
      <c r="N1413" s="19" t="s">
        <v>398</v>
      </c>
      <c r="O1413" s="23" t="s">
        <v>917</v>
      </c>
      <c r="P1413" s="19">
        <f t="shared" si="66"/>
        <v>3</v>
      </c>
      <c r="Q1413" s="19">
        <f t="shared" si="67"/>
        <v>10000</v>
      </c>
      <c r="R1413" s="19">
        <f t="shared" si="68"/>
        <v>19000000</v>
      </c>
    </row>
    <row r="1414" spans="1:18" ht="12.75" hidden="1" customHeight="1">
      <c r="A1414" s="19">
        <v>369441</v>
      </c>
      <c r="B1414" s="19" t="s">
        <v>7969</v>
      </c>
      <c r="C1414" s="19" t="s">
        <v>7970</v>
      </c>
      <c r="D1414" s="19" t="s">
        <v>7971</v>
      </c>
      <c r="E1414" s="19">
        <v>40</v>
      </c>
      <c r="F1414" s="19" t="s">
        <v>3169</v>
      </c>
      <c r="G1414" s="19" t="s">
        <v>601</v>
      </c>
      <c r="H1414" s="19" t="s">
        <v>8450</v>
      </c>
      <c r="I1414" s="19" t="s">
        <v>7973</v>
      </c>
      <c r="J1414" s="20" t="s">
        <v>3173</v>
      </c>
      <c r="K1414" s="19" t="s">
        <v>7974</v>
      </c>
      <c r="L1414" s="19" t="s">
        <v>389</v>
      </c>
      <c r="M1414" s="19">
        <v>6900</v>
      </c>
      <c r="N1414" s="19" t="s">
        <v>601</v>
      </c>
      <c r="O1414" s="23" t="s">
        <v>917</v>
      </c>
      <c r="P1414" s="19">
        <f t="shared" si="66"/>
        <v>3</v>
      </c>
      <c r="Q1414" s="19">
        <f t="shared" si="67"/>
        <v>10000</v>
      </c>
      <c r="R1414" s="19">
        <f t="shared" si="68"/>
        <v>69000000</v>
      </c>
    </row>
    <row r="1415" spans="1:18" ht="12.75" hidden="1" customHeight="1">
      <c r="A1415" s="19">
        <v>369441</v>
      </c>
      <c r="B1415" s="19" t="s">
        <v>7969</v>
      </c>
      <c r="C1415" s="19" t="s">
        <v>7970</v>
      </c>
      <c r="D1415" s="19" t="s">
        <v>7971</v>
      </c>
      <c r="E1415" s="19">
        <v>40</v>
      </c>
      <c r="F1415" s="19" t="s">
        <v>3169</v>
      </c>
      <c r="G1415" s="19" t="s">
        <v>601</v>
      </c>
      <c r="H1415" s="19" t="s">
        <v>8450</v>
      </c>
      <c r="I1415" s="19" t="s">
        <v>7973</v>
      </c>
      <c r="J1415" s="20" t="s">
        <v>3173</v>
      </c>
      <c r="K1415" s="19" t="s">
        <v>7974</v>
      </c>
      <c r="L1415" s="19" t="s">
        <v>447</v>
      </c>
      <c r="M1415" s="19">
        <v>1035</v>
      </c>
      <c r="N1415" s="19" t="s">
        <v>601</v>
      </c>
      <c r="O1415" s="23" t="s">
        <v>917</v>
      </c>
      <c r="P1415" s="19">
        <f t="shared" si="66"/>
        <v>3</v>
      </c>
      <c r="Q1415" s="19">
        <f t="shared" si="67"/>
        <v>10000</v>
      </c>
      <c r="R1415" s="19">
        <f t="shared" si="68"/>
        <v>10350000</v>
      </c>
    </row>
    <row r="1416" spans="1:18" ht="12.75" customHeight="1">
      <c r="A1416" s="19">
        <v>393</v>
      </c>
      <c r="B1416" s="19" t="s">
        <v>3199</v>
      </c>
      <c r="C1416" s="19" t="s">
        <v>3169</v>
      </c>
      <c r="D1416" s="19" t="s">
        <v>3200</v>
      </c>
      <c r="E1416" s="19">
        <v>40</v>
      </c>
      <c r="F1416" s="19" t="s">
        <v>3169</v>
      </c>
      <c r="G1416" s="19" t="s">
        <v>601</v>
      </c>
      <c r="H1416" s="19" t="s">
        <v>8450</v>
      </c>
      <c r="I1416" s="19" t="s">
        <v>3202</v>
      </c>
      <c r="J1416" s="20" t="s">
        <v>3173</v>
      </c>
      <c r="K1416" s="19" t="s">
        <v>3203</v>
      </c>
      <c r="L1416" s="19" t="s">
        <v>389</v>
      </c>
      <c r="M1416" s="19">
        <v>738969</v>
      </c>
      <c r="N1416" s="19" t="s">
        <v>601</v>
      </c>
      <c r="O1416" s="23" t="s">
        <v>917</v>
      </c>
      <c r="P1416" s="19">
        <f t="shared" si="66"/>
        <v>3</v>
      </c>
      <c r="Q1416" s="19">
        <f t="shared" si="67"/>
        <v>10000</v>
      </c>
      <c r="R1416" s="19">
        <f t="shared" si="68"/>
        <v>7389690000</v>
      </c>
    </row>
    <row r="1417" spans="1:18" ht="12.75" customHeight="1">
      <c r="A1417" s="19">
        <v>393</v>
      </c>
      <c r="B1417" s="19" t="s">
        <v>3199</v>
      </c>
      <c r="C1417" s="19" t="s">
        <v>3169</v>
      </c>
      <c r="D1417" s="19" t="s">
        <v>3200</v>
      </c>
      <c r="E1417" s="19">
        <v>40</v>
      </c>
      <c r="F1417" s="19" t="s">
        <v>3169</v>
      </c>
      <c r="G1417" s="19" t="s">
        <v>601</v>
      </c>
      <c r="H1417" s="19" t="s">
        <v>8450</v>
      </c>
      <c r="I1417" s="19" t="s">
        <v>3202</v>
      </c>
      <c r="J1417" s="20" t="s">
        <v>3173</v>
      </c>
      <c r="K1417" s="19" t="s">
        <v>3203</v>
      </c>
      <c r="L1417" s="19" t="s">
        <v>447</v>
      </c>
      <c r="M1417" s="19">
        <v>80845</v>
      </c>
      <c r="N1417" s="19" t="s">
        <v>601</v>
      </c>
      <c r="O1417" s="23" t="s">
        <v>917</v>
      </c>
      <c r="P1417" s="19">
        <f t="shared" si="66"/>
        <v>3</v>
      </c>
      <c r="Q1417" s="19">
        <f t="shared" si="67"/>
        <v>10000</v>
      </c>
      <c r="R1417" s="19">
        <f t="shared" si="68"/>
        <v>808450000</v>
      </c>
    </row>
    <row r="1418" spans="1:18" ht="12.75" hidden="1" customHeight="1">
      <c r="A1418" s="19">
        <v>4465012</v>
      </c>
      <c r="B1418" s="19" t="s">
        <v>8451</v>
      </c>
      <c r="C1418" s="19" t="s">
        <v>8452</v>
      </c>
      <c r="D1418" s="19" t="s">
        <v>8453</v>
      </c>
      <c r="E1418" s="19">
        <v>40</v>
      </c>
      <c r="F1418" s="19" t="s">
        <v>3169</v>
      </c>
      <c r="G1418" s="19" t="s">
        <v>601</v>
      </c>
      <c r="H1418" s="19" t="s">
        <v>8450</v>
      </c>
      <c r="I1418" s="19" t="s">
        <v>8454</v>
      </c>
      <c r="J1418" s="20" t="s">
        <v>3173</v>
      </c>
      <c r="K1418" s="19" t="s">
        <v>8455</v>
      </c>
      <c r="L1418" s="19" t="s">
        <v>389</v>
      </c>
      <c r="M1418" s="19">
        <v>75</v>
      </c>
      <c r="N1418" s="19" t="s">
        <v>601</v>
      </c>
      <c r="O1418" s="23" t="s">
        <v>917</v>
      </c>
      <c r="P1418" s="19">
        <f t="shared" si="66"/>
        <v>3</v>
      </c>
      <c r="Q1418" s="19">
        <f t="shared" si="67"/>
        <v>10000</v>
      </c>
      <c r="R1418" s="19">
        <f t="shared" si="68"/>
        <v>750000</v>
      </c>
    </row>
    <row r="1419" spans="1:18" ht="12.75" hidden="1" customHeight="1">
      <c r="A1419" s="19">
        <v>4465012</v>
      </c>
      <c r="B1419" s="19" t="s">
        <v>8451</v>
      </c>
      <c r="C1419" s="19" t="s">
        <v>8452</v>
      </c>
      <c r="D1419" s="19" t="s">
        <v>8453</v>
      </c>
      <c r="E1419" s="19">
        <v>40</v>
      </c>
      <c r="F1419" s="19" t="s">
        <v>3169</v>
      </c>
      <c r="G1419" s="19" t="s">
        <v>601</v>
      </c>
      <c r="H1419" s="19" t="s">
        <v>8450</v>
      </c>
      <c r="I1419" s="19" t="s">
        <v>8454</v>
      </c>
      <c r="J1419" s="20" t="s">
        <v>3173</v>
      </c>
      <c r="K1419" s="19" t="s">
        <v>8455</v>
      </c>
      <c r="L1419" s="19" t="s">
        <v>447</v>
      </c>
      <c r="M1419" s="19">
        <v>11</v>
      </c>
      <c r="N1419" s="19" t="s">
        <v>601</v>
      </c>
      <c r="O1419" s="23" t="s">
        <v>917</v>
      </c>
      <c r="P1419" s="19">
        <f t="shared" si="66"/>
        <v>3</v>
      </c>
      <c r="Q1419" s="19">
        <f t="shared" si="67"/>
        <v>10000</v>
      </c>
      <c r="R1419" s="19">
        <f t="shared" si="68"/>
        <v>110000</v>
      </c>
    </row>
    <row r="1420" spans="1:18" ht="12.75" hidden="1" customHeight="1">
      <c r="A1420" s="19">
        <v>5177826</v>
      </c>
      <c r="B1420" s="19" t="s">
        <v>8456</v>
      </c>
      <c r="C1420" s="19" t="s">
        <v>8457</v>
      </c>
      <c r="D1420" s="19" t="s">
        <v>8458</v>
      </c>
      <c r="E1420" s="19">
        <v>40</v>
      </c>
      <c r="F1420" s="19" t="s">
        <v>3169</v>
      </c>
      <c r="G1420" s="19" t="s">
        <v>601</v>
      </c>
      <c r="H1420" s="19" t="s">
        <v>8450</v>
      </c>
      <c r="I1420" s="19" t="s">
        <v>8459</v>
      </c>
      <c r="J1420" s="20" t="s">
        <v>3173</v>
      </c>
      <c r="K1420" s="19" t="s">
        <v>8460</v>
      </c>
      <c r="L1420" s="19" t="s">
        <v>389</v>
      </c>
      <c r="M1420" s="19">
        <v>57</v>
      </c>
      <c r="N1420" s="19" t="s">
        <v>601</v>
      </c>
      <c r="O1420" s="23" t="s">
        <v>917</v>
      </c>
      <c r="P1420" s="19">
        <f t="shared" si="66"/>
        <v>3</v>
      </c>
      <c r="Q1420" s="19">
        <f t="shared" si="67"/>
        <v>10000</v>
      </c>
      <c r="R1420" s="19">
        <f t="shared" si="68"/>
        <v>570000</v>
      </c>
    </row>
    <row r="1421" spans="1:18" ht="12.75" hidden="1" customHeight="1">
      <c r="A1421" s="19">
        <v>5177826</v>
      </c>
      <c r="B1421" s="19" t="s">
        <v>8456</v>
      </c>
      <c r="C1421" s="19" t="s">
        <v>8457</v>
      </c>
      <c r="D1421" s="19" t="s">
        <v>8458</v>
      </c>
      <c r="E1421" s="19">
        <v>40</v>
      </c>
      <c r="F1421" s="19" t="s">
        <v>3169</v>
      </c>
      <c r="G1421" s="19" t="s">
        <v>601</v>
      </c>
      <c r="H1421" s="19" t="s">
        <v>8450</v>
      </c>
      <c r="I1421" s="19" t="s">
        <v>8459</v>
      </c>
      <c r="J1421" s="20" t="s">
        <v>3173</v>
      </c>
      <c r="K1421" s="19" t="s">
        <v>8460</v>
      </c>
      <c r="L1421" s="19" t="s">
        <v>447</v>
      </c>
      <c r="M1421" s="19">
        <v>8</v>
      </c>
      <c r="N1421" s="19" t="s">
        <v>601</v>
      </c>
      <c r="O1421" s="23" t="s">
        <v>917</v>
      </c>
      <c r="P1421" s="19">
        <f t="shared" si="66"/>
        <v>3</v>
      </c>
      <c r="Q1421" s="19">
        <f t="shared" si="67"/>
        <v>10000</v>
      </c>
      <c r="R1421" s="19">
        <f t="shared" si="68"/>
        <v>80000</v>
      </c>
    </row>
    <row r="1422" spans="1:18" ht="12.75" hidden="1" customHeight="1">
      <c r="A1422" s="19">
        <v>10886978</v>
      </c>
      <c r="B1422" s="19" t="s">
        <v>8461</v>
      </c>
      <c r="C1422" s="19" t="s">
        <v>8462</v>
      </c>
      <c r="D1422" s="19" t="s">
        <v>8463</v>
      </c>
      <c r="E1422" s="19">
        <v>40</v>
      </c>
      <c r="F1422" s="19" t="s">
        <v>3169</v>
      </c>
      <c r="G1422" s="19" t="s">
        <v>601</v>
      </c>
      <c r="H1422" s="19" t="s">
        <v>8450</v>
      </c>
      <c r="I1422" s="19" t="s">
        <v>8464</v>
      </c>
      <c r="J1422" s="20" t="s">
        <v>3173</v>
      </c>
      <c r="K1422" s="19" t="s">
        <v>8465</v>
      </c>
      <c r="L1422" s="19" t="s">
        <v>389</v>
      </c>
      <c r="M1422" s="19">
        <v>15</v>
      </c>
      <c r="N1422" s="19" t="s">
        <v>601</v>
      </c>
      <c r="O1422" s="23" t="s">
        <v>917</v>
      </c>
      <c r="P1422" s="19">
        <f t="shared" si="66"/>
        <v>3</v>
      </c>
      <c r="Q1422" s="19">
        <f t="shared" si="67"/>
        <v>10000</v>
      </c>
      <c r="R1422" s="19">
        <f t="shared" si="68"/>
        <v>150000</v>
      </c>
    </row>
    <row r="1423" spans="1:18" ht="12.75" hidden="1" customHeight="1">
      <c r="A1423" s="19">
        <v>10886978</v>
      </c>
      <c r="B1423" s="19" t="s">
        <v>8461</v>
      </c>
      <c r="C1423" s="19" t="s">
        <v>8462</v>
      </c>
      <c r="D1423" s="19" t="s">
        <v>8463</v>
      </c>
      <c r="E1423" s="19">
        <v>40</v>
      </c>
      <c r="F1423" s="19" t="s">
        <v>3169</v>
      </c>
      <c r="G1423" s="19" t="s">
        <v>601</v>
      </c>
      <c r="H1423" s="19" t="s">
        <v>8450</v>
      </c>
      <c r="I1423" s="19" t="s">
        <v>8464</v>
      </c>
      <c r="J1423" s="20" t="s">
        <v>3173</v>
      </c>
      <c r="K1423" s="19" t="s">
        <v>8465</v>
      </c>
      <c r="L1423" s="19" t="s">
        <v>447</v>
      </c>
      <c r="M1423" s="19">
        <v>2</v>
      </c>
      <c r="N1423" s="19" t="s">
        <v>601</v>
      </c>
      <c r="O1423" s="23" t="s">
        <v>917</v>
      </c>
      <c r="P1423" s="19">
        <f t="shared" si="66"/>
        <v>3</v>
      </c>
      <c r="Q1423" s="19">
        <f t="shared" si="67"/>
        <v>10000</v>
      </c>
      <c r="R1423" s="19">
        <f t="shared" si="68"/>
        <v>20000</v>
      </c>
    </row>
    <row r="1424" spans="1:18" ht="12.75" hidden="1" customHeight="1">
      <c r="A1424" s="19">
        <v>351012</v>
      </c>
      <c r="B1424" s="19" t="s">
        <v>7046</v>
      </c>
      <c r="C1424" s="19" t="s">
        <v>7047</v>
      </c>
      <c r="D1424" s="19" t="s">
        <v>7048</v>
      </c>
      <c r="E1424" s="19">
        <v>40</v>
      </c>
      <c r="F1424" s="19" t="s">
        <v>3169</v>
      </c>
      <c r="G1424" s="19" t="s">
        <v>601</v>
      </c>
      <c r="H1424" s="19" t="s">
        <v>8450</v>
      </c>
      <c r="I1424" s="19" t="s">
        <v>7049</v>
      </c>
      <c r="J1424" s="20" t="s">
        <v>3173</v>
      </c>
      <c r="K1424" s="19" t="s">
        <v>7050</v>
      </c>
      <c r="L1424" s="19" t="s">
        <v>389</v>
      </c>
      <c r="M1424" s="19">
        <v>9</v>
      </c>
      <c r="N1424" s="19" t="s">
        <v>601</v>
      </c>
      <c r="O1424" s="23" t="s">
        <v>917</v>
      </c>
      <c r="P1424" s="19">
        <f t="shared" si="66"/>
        <v>3</v>
      </c>
      <c r="Q1424" s="19">
        <f t="shared" si="67"/>
        <v>10000</v>
      </c>
      <c r="R1424" s="19">
        <f t="shared" si="68"/>
        <v>90000</v>
      </c>
    </row>
    <row r="1425" spans="1:18" ht="12.75" hidden="1" customHeight="1">
      <c r="A1425" s="19">
        <v>351012</v>
      </c>
      <c r="B1425" s="19" t="s">
        <v>7046</v>
      </c>
      <c r="C1425" s="19" t="s">
        <v>7047</v>
      </c>
      <c r="D1425" s="19" t="s">
        <v>7048</v>
      </c>
      <c r="E1425" s="19">
        <v>40</v>
      </c>
      <c r="F1425" s="19" t="s">
        <v>3169</v>
      </c>
      <c r="G1425" s="19" t="s">
        <v>601</v>
      </c>
      <c r="H1425" s="19" t="s">
        <v>8450</v>
      </c>
      <c r="I1425" s="19" t="s">
        <v>7049</v>
      </c>
      <c r="J1425" s="20" t="s">
        <v>3173</v>
      </c>
      <c r="K1425" s="19" t="s">
        <v>7050</v>
      </c>
      <c r="L1425" s="19" t="s">
        <v>447</v>
      </c>
      <c r="M1425" s="19">
        <v>1</v>
      </c>
      <c r="N1425" s="19" t="s">
        <v>601</v>
      </c>
      <c r="O1425" s="23" t="s">
        <v>917</v>
      </c>
      <c r="P1425" s="19">
        <f t="shared" si="66"/>
        <v>3</v>
      </c>
      <c r="Q1425" s="19">
        <f t="shared" si="67"/>
        <v>10000</v>
      </c>
      <c r="R1425" s="19">
        <f t="shared" si="68"/>
        <v>10000</v>
      </c>
    </row>
    <row r="1426" spans="1:18" ht="12.75" hidden="1" customHeight="1">
      <c r="A1426" s="19">
        <v>5617617</v>
      </c>
      <c r="B1426" s="19" t="s">
        <v>4825</v>
      </c>
      <c r="C1426" s="19" t="s">
        <v>4826</v>
      </c>
      <c r="D1426" s="19" t="s">
        <v>4827</v>
      </c>
      <c r="E1426" s="19">
        <v>40</v>
      </c>
      <c r="F1426" s="19" t="s">
        <v>3169</v>
      </c>
      <c r="G1426" s="19" t="s">
        <v>601</v>
      </c>
      <c r="H1426" s="19" t="s">
        <v>8450</v>
      </c>
      <c r="I1426" s="19" t="s">
        <v>4828</v>
      </c>
      <c r="J1426" s="20" t="s">
        <v>3173</v>
      </c>
      <c r="K1426" s="19" t="s">
        <v>4829</v>
      </c>
      <c r="L1426" s="19" t="s">
        <v>389</v>
      </c>
      <c r="M1426" s="19">
        <v>57</v>
      </c>
      <c r="N1426" s="19" t="s">
        <v>601</v>
      </c>
      <c r="O1426" s="23" t="s">
        <v>917</v>
      </c>
      <c r="P1426" s="19">
        <f t="shared" si="66"/>
        <v>3</v>
      </c>
      <c r="Q1426" s="19">
        <f t="shared" si="67"/>
        <v>10000</v>
      </c>
      <c r="R1426" s="19">
        <f t="shared" si="68"/>
        <v>570000</v>
      </c>
    </row>
    <row r="1427" spans="1:18" ht="12.75" hidden="1" customHeight="1">
      <c r="A1427" s="19">
        <v>5617617</v>
      </c>
      <c r="B1427" s="19" t="s">
        <v>4825</v>
      </c>
      <c r="C1427" s="19" t="s">
        <v>4826</v>
      </c>
      <c r="D1427" s="19" t="s">
        <v>4827</v>
      </c>
      <c r="E1427" s="19">
        <v>40</v>
      </c>
      <c r="F1427" s="19" t="s">
        <v>3169</v>
      </c>
      <c r="G1427" s="19" t="s">
        <v>601</v>
      </c>
      <c r="H1427" s="19" t="s">
        <v>8450</v>
      </c>
      <c r="I1427" s="19" t="s">
        <v>4828</v>
      </c>
      <c r="J1427" s="20" t="s">
        <v>3173</v>
      </c>
      <c r="K1427" s="19" t="s">
        <v>4829</v>
      </c>
      <c r="L1427" s="19" t="s">
        <v>447</v>
      </c>
      <c r="M1427" s="19">
        <v>8</v>
      </c>
      <c r="N1427" s="19" t="s">
        <v>601</v>
      </c>
      <c r="O1427" s="23" t="s">
        <v>917</v>
      </c>
      <c r="P1427" s="19">
        <f t="shared" si="66"/>
        <v>3</v>
      </c>
      <c r="Q1427" s="19">
        <f t="shared" si="67"/>
        <v>10000</v>
      </c>
      <c r="R1427" s="19">
        <f t="shared" si="68"/>
        <v>80000</v>
      </c>
    </row>
    <row r="1428" spans="1:18" ht="12.75" hidden="1" customHeight="1">
      <c r="A1428" s="19">
        <v>3902520</v>
      </c>
      <c r="B1428" s="19" t="s">
        <v>8466</v>
      </c>
      <c r="C1428" s="19" t="s">
        <v>8467</v>
      </c>
      <c r="D1428" s="19" t="s">
        <v>8468</v>
      </c>
      <c r="E1428" s="19">
        <v>40</v>
      </c>
      <c r="F1428" s="19" t="s">
        <v>3169</v>
      </c>
      <c r="G1428" s="19" t="s">
        <v>601</v>
      </c>
      <c r="H1428" s="19" t="s">
        <v>8450</v>
      </c>
      <c r="I1428" s="19" t="s">
        <v>8469</v>
      </c>
      <c r="J1428" s="20" t="s">
        <v>3173</v>
      </c>
      <c r="K1428" s="19" t="s">
        <v>8470</v>
      </c>
      <c r="L1428" s="19" t="s">
        <v>389</v>
      </c>
      <c r="M1428" s="19">
        <v>21</v>
      </c>
      <c r="N1428" s="19" t="s">
        <v>601</v>
      </c>
      <c r="O1428" s="23" t="s">
        <v>917</v>
      </c>
      <c r="P1428" s="19">
        <f t="shared" si="66"/>
        <v>3</v>
      </c>
      <c r="Q1428" s="19">
        <f t="shared" si="67"/>
        <v>10000</v>
      </c>
      <c r="R1428" s="19">
        <f t="shared" si="68"/>
        <v>210000</v>
      </c>
    </row>
    <row r="1429" spans="1:18" ht="12.75" hidden="1" customHeight="1">
      <c r="A1429" s="19">
        <v>3902520</v>
      </c>
      <c r="B1429" s="19" t="s">
        <v>8466</v>
      </c>
      <c r="C1429" s="19" t="s">
        <v>8467</v>
      </c>
      <c r="D1429" s="19" t="s">
        <v>8468</v>
      </c>
      <c r="E1429" s="19">
        <v>40</v>
      </c>
      <c r="F1429" s="19" t="s">
        <v>3169</v>
      </c>
      <c r="G1429" s="19" t="s">
        <v>601</v>
      </c>
      <c r="H1429" s="19" t="s">
        <v>8450</v>
      </c>
      <c r="I1429" s="19" t="s">
        <v>8469</v>
      </c>
      <c r="J1429" s="20" t="s">
        <v>3173</v>
      </c>
      <c r="K1429" s="19" t="s">
        <v>8470</v>
      </c>
      <c r="L1429" s="19" t="s">
        <v>447</v>
      </c>
      <c r="M1429" s="19">
        <v>3</v>
      </c>
      <c r="N1429" s="19" t="s">
        <v>601</v>
      </c>
      <c r="O1429" s="23" t="s">
        <v>917</v>
      </c>
      <c r="P1429" s="19">
        <f t="shared" si="66"/>
        <v>3</v>
      </c>
      <c r="Q1429" s="19">
        <f t="shared" si="67"/>
        <v>10000</v>
      </c>
      <c r="R1429" s="19">
        <f t="shared" si="68"/>
        <v>30000</v>
      </c>
    </row>
    <row r="1430" spans="1:18" ht="12.75" hidden="1" customHeight="1">
      <c r="A1430" s="19">
        <v>4345936</v>
      </c>
      <c r="B1430" s="19" t="s">
        <v>8471</v>
      </c>
      <c r="C1430" s="19" t="s">
        <v>8472</v>
      </c>
      <c r="D1430" s="19" t="s">
        <v>8473</v>
      </c>
      <c r="E1430" s="19">
        <v>40</v>
      </c>
      <c r="F1430" s="19" t="s">
        <v>3169</v>
      </c>
      <c r="G1430" s="19" t="s">
        <v>601</v>
      </c>
      <c r="H1430" s="19" t="s">
        <v>8450</v>
      </c>
      <c r="I1430" s="19" t="s">
        <v>8474</v>
      </c>
      <c r="J1430" s="20" t="s">
        <v>3173</v>
      </c>
      <c r="K1430" s="19" t="s">
        <v>8475</v>
      </c>
      <c r="L1430" s="19" t="s">
        <v>389</v>
      </c>
      <c r="M1430" s="19">
        <v>150</v>
      </c>
      <c r="N1430" s="19" t="s">
        <v>601</v>
      </c>
      <c r="O1430" s="23" t="s">
        <v>917</v>
      </c>
      <c r="P1430" s="19">
        <f t="shared" si="66"/>
        <v>3</v>
      </c>
      <c r="Q1430" s="19">
        <f t="shared" si="67"/>
        <v>10000</v>
      </c>
      <c r="R1430" s="19">
        <f t="shared" si="68"/>
        <v>1500000</v>
      </c>
    </row>
    <row r="1431" spans="1:18" ht="12.75" hidden="1" customHeight="1">
      <c r="A1431" s="19">
        <v>4345936</v>
      </c>
      <c r="B1431" s="19" t="s">
        <v>8471</v>
      </c>
      <c r="C1431" s="19" t="s">
        <v>8472</v>
      </c>
      <c r="D1431" s="19" t="s">
        <v>8473</v>
      </c>
      <c r="E1431" s="19">
        <v>40</v>
      </c>
      <c r="F1431" s="19" t="s">
        <v>3169</v>
      </c>
      <c r="G1431" s="19" t="s">
        <v>601</v>
      </c>
      <c r="H1431" s="19" t="s">
        <v>8450</v>
      </c>
      <c r="I1431" s="19" t="s">
        <v>8474</v>
      </c>
      <c r="J1431" s="20" t="s">
        <v>3173</v>
      </c>
      <c r="K1431" s="19" t="s">
        <v>8475</v>
      </c>
      <c r="L1431" s="19" t="s">
        <v>447</v>
      </c>
      <c r="M1431" s="19">
        <v>22</v>
      </c>
      <c r="N1431" s="19" t="s">
        <v>601</v>
      </c>
      <c r="O1431" s="23" t="s">
        <v>917</v>
      </c>
      <c r="P1431" s="19">
        <f t="shared" si="66"/>
        <v>3</v>
      </c>
      <c r="Q1431" s="19">
        <f t="shared" si="67"/>
        <v>10000</v>
      </c>
      <c r="R1431" s="19">
        <f t="shared" si="68"/>
        <v>220000</v>
      </c>
    </row>
    <row r="1432" spans="1:18" ht="12.75" hidden="1" customHeight="1">
      <c r="A1432" s="19">
        <v>9220770</v>
      </c>
      <c r="B1432" s="19" t="s">
        <v>8476</v>
      </c>
      <c r="C1432" s="19" t="s">
        <v>8477</v>
      </c>
      <c r="D1432" s="19" t="s">
        <v>8478</v>
      </c>
      <c r="E1432" s="19">
        <v>40</v>
      </c>
      <c r="F1432" s="19" t="s">
        <v>3169</v>
      </c>
      <c r="G1432" s="19" t="s">
        <v>601</v>
      </c>
      <c r="H1432" s="19" t="s">
        <v>8450</v>
      </c>
      <c r="I1432" s="19" t="s">
        <v>3970</v>
      </c>
      <c r="J1432" s="20" t="s">
        <v>3173</v>
      </c>
      <c r="K1432" s="19" t="s">
        <v>8479</v>
      </c>
      <c r="L1432" s="19" t="s">
        <v>447</v>
      </c>
      <c r="M1432" s="19">
        <v>750</v>
      </c>
      <c r="N1432" s="19" t="s">
        <v>601</v>
      </c>
      <c r="O1432" s="23" t="s">
        <v>917</v>
      </c>
      <c r="P1432" s="19">
        <f t="shared" si="66"/>
        <v>3</v>
      </c>
      <c r="Q1432" s="19">
        <f t="shared" si="67"/>
        <v>10000</v>
      </c>
      <c r="R1432" s="19">
        <f t="shared" si="68"/>
        <v>7500000</v>
      </c>
    </row>
    <row r="1433" spans="1:18" ht="12.75" hidden="1" customHeight="1">
      <c r="A1433" s="19">
        <v>6969</v>
      </c>
      <c r="B1433" s="19" t="s">
        <v>8480</v>
      </c>
      <c r="C1433" s="19" t="s">
        <v>8481</v>
      </c>
      <c r="D1433" s="19" t="s">
        <v>8482</v>
      </c>
      <c r="E1433" s="19">
        <v>40</v>
      </c>
      <c r="F1433" s="19" t="s">
        <v>3169</v>
      </c>
      <c r="G1433" s="19" t="s">
        <v>601</v>
      </c>
      <c r="H1433" s="19" t="s">
        <v>8450</v>
      </c>
      <c r="I1433" s="19" t="s">
        <v>5480</v>
      </c>
      <c r="J1433" s="20" t="s">
        <v>3173</v>
      </c>
      <c r="K1433" s="19" t="s">
        <v>8483</v>
      </c>
      <c r="L1433" s="19" t="s">
        <v>389</v>
      </c>
      <c r="M1433" s="19">
        <v>331</v>
      </c>
      <c r="N1433" s="19" t="s">
        <v>601</v>
      </c>
      <c r="O1433" s="23" t="s">
        <v>917</v>
      </c>
      <c r="P1433" s="19">
        <f t="shared" si="66"/>
        <v>3</v>
      </c>
      <c r="Q1433" s="19">
        <f t="shared" si="67"/>
        <v>10000</v>
      </c>
      <c r="R1433" s="19">
        <f t="shared" si="68"/>
        <v>3310000</v>
      </c>
    </row>
    <row r="1434" spans="1:18" ht="12.75" hidden="1" customHeight="1">
      <c r="A1434" s="19">
        <v>6969</v>
      </c>
      <c r="B1434" s="19" t="s">
        <v>8480</v>
      </c>
      <c r="C1434" s="19" t="s">
        <v>8481</v>
      </c>
      <c r="D1434" s="19" t="s">
        <v>8482</v>
      </c>
      <c r="E1434" s="19">
        <v>40</v>
      </c>
      <c r="F1434" s="19" t="s">
        <v>3169</v>
      </c>
      <c r="G1434" s="19" t="s">
        <v>601</v>
      </c>
      <c r="H1434" s="19" t="s">
        <v>8450</v>
      </c>
      <c r="I1434" s="19" t="s">
        <v>5480</v>
      </c>
      <c r="J1434" s="20" t="s">
        <v>3173</v>
      </c>
      <c r="K1434" s="19" t="s">
        <v>8483</v>
      </c>
      <c r="L1434" s="19" t="s">
        <v>447</v>
      </c>
      <c r="M1434" s="19">
        <v>49</v>
      </c>
      <c r="N1434" s="19" t="s">
        <v>601</v>
      </c>
      <c r="O1434" s="23" t="s">
        <v>917</v>
      </c>
      <c r="P1434" s="19">
        <f t="shared" si="66"/>
        <v>3</v>
      </c>
      <c r="Q1434" s="19">
        <f t="shared" si="67"/>
        <v>10000</v>
      </c>
      <c r="R1434" s="19">
        <f t="shared" si="68"/>
        <v>490000</v>
      </c>
    </row>
    <row r="1435" spans="1:18" ht="12.75" hidden="1" customHeight="1">
      <c r="A1435" s="19">
        <v>9608394</v>
      </c>
      <c r="B1435" s="19" t="s">
        <v>8484</v>
      </c>
      <c r="C1435" s="19" t="s">
        <v>8485</v>
      </c>
      <c r="D1435" s="19" t="s">
        <v>8486</v>
      </c>
      <c r="E1435" s="19">
        <v>40</v>
      </c>
      <c r="F1435" s="19" t="s">
        <v>3169</v>
      </c>
      <c r="G1435" s="19" t="s">
        <v>601</v>
      </c>
      <c r="H1435" s="19" t="s">
        <v>8450</v>
      </c>
      <c r="I1435" s="19" t="s">
        <v>4117</v>
      </c>
      <c r="J1435" s="20" t="s">
        <v>3173</v>
      </c>
      <c r="K1435" s="19" t="s">
        <v>8487</v>
      </c>
      <c r="L1435" s="19" t="s">
        <v>389</v>
      </c>
      <c r="M1435" s="19">
        <v>50</v>
      </c>
      <c r="N1435" s="19" t="s">
        <v>601</v>
      </c>
      <c r="O1435" s="23" t="s">
        <v>917</v>
      </c>
      <c r="P1435" s="19">
        <f t="shared" si="66"/>
        <v>3</v>
      </c>
      <c r="Q1435" s="19">
        <f t="shared" si="67"/>
        <v>10000</v>
      </c>
      <c r="R1435" s="19">
        <f t="shared" si="68"/>
        <v>500000</v>
      </c>
    </row>
    <row r="1436" spans="1:18" ht="12.75" hidden="1" customHeight="1">
      <c r="A1436" s="19">
        <v>9608394</v>
      </c>
      <c r="B1436" s="19" t="s">
        <v>8484</v>
      </c>
      <c r="C1436" s="19" t="s">
        <v>8485</v>
      </c>
      <c r="D1436" s="19" t="s">
        <v>8486</v>
      </c>
      <c r="E1436" s="19">
        <v>40</v>
      </c>
      <c r="F1436" s="19" t="s">
        <v>3169</v>
      </c>
      <c r="G1436" s="19" t="s">
        <v>601</v>
      </c>
      <c r="H1436" s="19" t="s">
        <v>8450</v>
      </c>
      <c r="I1436" s="19" t="s">
        <v>4117</v>
      </c>
      <c r="J1436" s="20" t="s">
        <v>3173</v>
      </c>
      <c r="K1436" s="19" t="s">
        <v>8487</v>
      </c>
      <c r="L1436" s="19" t="s">
        <v>447</v>
      </c>
      <c r="M1436" s="19">
        <v>7</v>
      </c>
      <c r="N1436" s="19" t="s">
        <v>601</v>
      </c>
      <c r="O1436" s="23" t="s">
        <v>917</v>
      </c>
      <c r="P1436" s="19">
        <f t="shared" si="66"/>
        <v>3</v>
      </c>
      <c r="Q1436" s="19">
        <f t="shared" si="67"/>
        <v>10000</v>
      </c>
      <c r="R1436" s="19">
        <f t="shared" si="68"/>
        <v>70000</v>
      </c>
    </row>
    <row r="1437" spans="1:18" ht="12.75" hidden="1" customHeight="1">
      <c r="A1437" s="19">
        <v>6168432</v>
      </c>
      <c r="B1437" s="19" t="s">
        <v>7914</v>
      </c>
      <c r="C1437" s="19" t="s">
        <v>7915</v>
      </c>
      <c r="D1437" s="19" t="s">
        <v>7916</v>
      </c>
      <c r="E1437" s="19">
        <v>40</v>
      </c>
      <c r="F1437" s="19" t="s">
        <v>3169</v>
      </c>
      <c r="G1437" s="19" t="s">
        <v>601</v>
      </c>
      <c r="H1437" s="19" t="s">
        <v>8450</v>
      </c>
      <c r="I1437" s="19" t="s">
        <v>7918</v>
      </c>
      <c r="J1437" s="20" t="s">
        <v>3173</v>
      </c>
      <c r="K1437" s="19" t="s">
        <v>7919</v>
      </c>
      <c r="L1437" s="19" t="s">
        <v>389</v>
      </c>
      <c r="M1437" s="19">
        <v>100</v>
      </c>
      <c r="N1437" s="19" t="s">
        <v>601</v>
      </c>
      <c r="O1437" s="23" t="s">
        <v>917</v>
      </c>
      <c r="P1437" s="19">
        <f t="shared" si="66"/>
        <v>3</v>
      </c>
      <c r="Q1437" s="19">
        <f t="shared" si="67"/>
        <v>10000</v>
      </c>
      <c r="R1437" s="19">
        <f t="shared" si="68"/>
        <v>1000000</v>
      </c>
    </row>
    <row r="1438" spans="1:18" ht="12.75" hidden="1" customHeight="1">
      <c r="A1438" s="19">
        <v>6168432</v>
      </c>
      <c r="B1438" s="19" t="s">
        <v>7914</v>
      </c>
      <c r="C1438" s="19" t="s">
        <v>7915</v>
      </c>
      <c r="D1438" s="19" t="s">
        <v>7916</v>
      </c>
      <c r="E1438" s="19">
        <v>40</v>
      </c>
      <c r="F1438" s="19" t="s">
        <v>3169</v>
      </c>
      <c r="G1438" s="19" t="s">
        <v>601</v>
      </c>
      <c r="H1438" s="19" t="s">
        <v>8450</v>
      </c>
      <c r="I1438" s="19" t="s">
        <v>7918</v>
      </c>
      <c r="J1438" s="20" t="s">
        <v>3173</v>
      </c>
      <c r="K1438" s="19" t="s">
        <v>7919</v>
      </c>
      <c r="L1438" s="19" t="s">
        <v>447</v>
      </c>
      <c r="M1438" s="19">
        <v>15</v>
      </c>
      <c r="N1438" s="19" t="s">
        <v>601</v>
      </c>
      <c r="O1438" s="23" t="s">
        <v>917</v>
      </c>
      <c r="P1438" s="19">
        <f t="shared" si="66"/>
        <v>3</v>
      </c>
      <c r="Q1438" s="19">
        <f t="shared" si="67"/>
        <v>10000</v>
      </c>
      <c r="R1438" s="19">
        <f t="shared" si="68"/>
        <v>150000</v>
      </c>
    </row>
    <row r="1439" spans="1:18" ht="12.75" hidden="1" customHeight="1">
      <c r="A1439" s="19">
        <v>7179138</v>
      </c>
      <c r="B1439" s="19" t="s">
        <v>6432</v>
      </c>
      <c r="C1439" s="19" t="s">
        <v>6433</v>
      </c>
      <c r="D1439" s="19" t="s">
        <v>6434</v>
      </c>
      <c r="E1439" s="19">
        <v>40</v>
      </c>
      <c r="F1439" s="19" t="s">
        <v>3169</v>
      </c>
      <c r="G1439" s="19" t="s">
        <v>601</v>
      </c>
      <c r="H1439" s="19" t="s">
        <v>8450</v>
      </c>
      <c r="I1439" s="19" t="s">
        <v>6435</v>
      </c>
      <c r="J1439" s="20" t="s">
        <v>3173</v>
      </c>
      <c r="K1439" s="19" t="s">
        <v>6436</v>
      </c>
      <c r="L1439" s="19" t="s">
        <v>389</v>
      </c>
      <c r="M1439" s="19">
        <v>287</v>
      </c>
      <c r="N1439" s="19" t="s">
        <v>601</v>
      </c>
      <c r="O1439" s="23" t="s">
        <v>917</v>
      </c>
      <c r="P1439" s="19">
        <f t="shared" si="66"/>
        <v>3</v>
      </c>
      <c r="Q1439" s="19">
        <f t="shared" si="67"/>
        <v>10000</v>
      </c>
      <c r="R1439" s="19">
        <f t="shared" si="68"/>
        <v>2870000</v>
      </c>
    </row>
    <row r="1440" spans="1:18" ht="12.75" hidden="1" customHeight="1">
      <c r="A1440" s="19">
        <v>7179138</v>
      </c>
      <c r="B1440" s="19" t="s">
        <v>6432</v>
      </c>
      <c r="C1440" s="19" t="s">
        <v>6433</v>
      </c>
      <c r="D1440" s="19" t="s">
        <v>6434</v>
      </c>
      <c r="E1440" s="19">
        <v>40</v>
      </c>
      <c r="F1440" s="19" t="s">
        <v>3169</v>
      </c>
      <c r="G1440" s="19" t="s">
        <v>601</v>
      </c>
      <c r="H1440" s="19" t="s">
        <v>8450</v>
      </c>
      <c r="I1440" s="19" t="s">
        <v>6435</v>
      </c>
      <c r="J1440" s="20" t="s">
        <v>3173</v>
      </c>
      <c r="K1440" s="19" t="s">
        <v>6436</v>
      </c>
      <c r="L1440" s="19" t="s">
        <v>447</v>
      </c>
      <c r="M1440" s="19">
        <v>43</v>
      </c>
      <c r="N1440" s="19" t="s">
        <v>601</v>
      </c>
      <c r="O1440" s="23" t="s">
        <v>917</v>
      </c>
      <c r="P1440" s="19">
        <f t="shared" si="66"/>
        <v>3</v>
      </c>
      <c r="Q1440" s="19">
        <f t="shared" si="67"/>
        <v>10000</v>
      </c>
      <c r="R1440" s="19">
        <f t="shared" si="68"/>
        <v>430000</v>
      </c>
    </row>
    <row r="1441" spans="1:18" ht="12.75" hidden="1" customHeight="1">
      <c r="A1441" s="19">
        <v>7885921</v>
      </c>
      <c r="B1441" s="19" t="s">
        <v>8488</v>
      </c>
      <c r="C1441" s="19" t="s">
        <v>8489</v>
      </c>
      <c r="D1441" s="19" t="s">
        <v>8490</v>
      </c>
      <c r="E1441" s="19">
        <v>40</v>
      </c>
      <c r="F1441" s="19" t="s">
        <v>3169</v>
      </c>
      <c r="G1441" s="19" t="s">
        <v>601</v>
      </c>
      <c r="H1441" s="19" t="s">
        <v>8450</v>
      </c>
      <c r="I1441" s="19" t="s">
        <v>4347</v>
      </c>
      <c r="J1441" s="20" t="s">
        <v>3173</v>
      </c>
      <c r="K1441" s="19" t="s">
        <v>8491</v>
      </c>
      <c r="L1441" s="19" t="s">
        <v>389</v>
      </c>
      <c r="M1441" s="19">
        <v>31</v>
      </c>
      <c r="N1441" s="19" t="s">
        <v>601</v>
      </c>
      <c r="O1441" s="23" t="s">
        <v>917</v>
      </c>
      <c r="P1441" s="19">
        <f t="shared" si="66"/>
        <v>3</v>
      </c>
      <c r="Q1441" s="19">
        <f t="shared" si="67"/>
        <v>10000</v>
      </c>
      <c r="R1441" s="19">
        <f t="shared" si="68"/>
        <v>310000</v>
      </c>
    </row>
    <row r="1442" spans="1:18" ht="12.75" hidden="1" customHeight="1">
      <c r="A1442" s="19">
        <v>7885921</v>
      </c>
      <c r="B1442" s="19" t="s">
        <v>8488</v>
      </c>
      <c r="C1442" s="19" t="s">
        <v>8489</v>
      </c>
      <c r="D1442" s="19" t="s">
        <v>8490</v>
      </c>
      <c r="E1442" s="19">
        <v>40</v>
      </c>
      <c r="F1442" s="19" t="s">
        <v>3169</v>
      </c>
      <c r="G1442" s="19" t="s">
        <v>601</v>
      </c>
      <c r="H1442" s="19" t="s">
        <v>8450</v>
      </c>
      <c r="I1442" s="19" t="s">
        <v>4347</v>
      </c>
      <c r="J1442" s="20" t="s">
        <v>3173</v>
      </c>
      <c r="K1442" s="19" t="s">
        <v>8491</v>
      </c>
      <c r="L1442" s="19" t="s">
        <v>447</v>
      </c>
      <c r="M1442" s="19">
        <v>4</v>
      </c>
      <c r="N1442" s="19" t="s">
        <v>601</v>
      </c>
      <c r="O1442" s="23" t="s">
        <v>917</v>
      </c>
      <c r="P1442" s="19">
        <f t="shared" si="66"/>
        <v>3</v>
      </c>
      <c r="Q1442" s="19">
        <f t="shared" si="67"/>
        <v>10000</v>
      </c>
      <c r="R1442" s="19">
        <f t="shared" si="68"/>
        <v>40000</v>
      </c>
    </row>
    <row r="1443" spans="1:18" ht="12.75" hidden="1" customHeight="1">
      <c r="A1443" s="19">
        <v>350780</v>
      </c>
      <c r="B1443" s="19" t="s">
        <v>4182</v>
      </c>
      <c r="C1443" s="19" t="s">
        <v>4183</v>
      </c>
      <c r="D1443" s="19" t="s">
        <v>4184</v>
      </c>
      <c r="E1443" s="19">
        <v>40</v>
      </c>
      <c r="F1443" s="19" t="s">
        <v>3169</v>
      </c>
      <c r="G1443" s="19" t="s">
        <v>601</v>
      </c>
      <c r="H1443" s="19" t="s">
        <v>8450</v>
      </c>
      <c r="I1443" s="19" t="s">
        <v>4185</v>
      </c>
      <c r="J1443" s="20" t="s">
        <v>3173</v>
      </c>
      <c r="K1443" s="19" t="s">
        <v>4186</v>
      </c>
      <c r="L1443" s="19" t="s">
        <v>389</v>
      </c>
      <c r="M1443" s="19">
        <v>49</v>
      </c>
      <c r="N1443" s="19" t="s">
        <v>601</v>
      </c>
      <c r="O1443" s="23" t="s">
        <v>917</v>
      </c>
      <c r="P1443" s="19">
        <f t="shared" si="66"/>
        <v>3</v>
      </c>
      <c r="Q1443" s="19">
        <f t="shared" si="67"/>
        <v>10000</v>
      </c>
      <c r="R1443" s="19">
        <f t="shared" si="68"/>
        <v>490000</v>
      </c>
    </row>
    <row r="1444" spans="1:18" ht="12.75" hidden="1" customHeight="1">
      <c r="A1444" s="19">
        <v>350780</v>
      </c>
      <c r="B1444" s="19" t="s">
        <v>4182</v>
      </c>
      <c r="C1444" s="19" t="s">
        <v>4183</v>
      </c>
      <c r="D1444" s="19" t="s">
        <v>4184</v>
      </c>
      <c r="E1444" s="19">
        <v>40</v>
      </c>
      <c r="F1444" s="19" t="s">
        <v>3169</v>
      </c>
      <c r="G1444" s="19" t="s">
        <v>601</v>
      </c>
      <c r="H1444" s="19" t="s">
        <v>8450</v>
      </c>
      <c r="I1444" s="19" t="s">
        <v>4185</v>
      </c>
      <c r="J1444" s="20" t="s">
        <v>3173</v>
      </c>
      <c r="K1444" s="19" t="s">
        <v>4186</v>
      </c>
      <c r="L1444" s="19" t="s">
        <v>447</v>
      </c>
      <c r="M1444" s="19">
        <v>7</v>
      </c>
      <c r="N1444" s="19" t="s">
        <v>601</v>
      </c>
      <c r="O1444" s="23" t="s">
        <v>917</v>
      </c>
      <c r="P1444" s="19">
        <f t="shared" si="66"/>
        <v>3</v>
      </c>
      <c r="Q1444" s="19">
        <f t="shared" si="67"/>
        <v>10000</v>
      </c>
      <c r="R1444" s="19">
        <f t="shared" si="68"/>
        <v>70000</v>
      </c>
    </row>
    <row r="1445" spans="1:18" ht="12.75" hidden="1" customHeight="1">
      <c r="A1445" s="19">
        <v>7755436</v>
      </c>
      <c r="B1445" s="19" t="s">
        <v>8492</v>
      </c>
      <c r="C1445" s="19" t="s">
        <v>8493</v>
      </c>
      <c r="D1445" s="19" t="s">
        <v>8494</v>
      </c>
      <c r="E1445" s="19">
        <v>40</v>
      </c>
      <c r="F1445" s="19" t="s">
        <v>3169</v>
      </c>
      <c r="G1445" s="19" t="s">
        <v>601</v>
      </c>
      <c r="H1445" s="19" t="s">
        <v>8450</v>
      </c>
      <c r="I1445" s="19" t="s">
        <v>8495</v>
      </c>
      <c r="J1445" s="20" t="s">
        <v>3173</v>
      </c>
      <c r="K1445" s="19" t="s">
        <v>8496</v>
      </c>
      <c r="L1445" s="19" t="s">
        <v>389</v>
      </c>
      <c r="M1445" s="19">
        <v>71</v>
      </c>
      <c r="N1445" s="19" t="s">
        <v>601</v>
      </c>
      <c r="O1445" s="23" t="s">
        <v>917</v>
      </c>
      <c r="P1445" s="19">
        <f t="shared" si="66"/>
        <v>3</v>
      </c>
      <c r="Q1445" s="19">
        <f t="shared" si="67"/>
        <v>10000</v>
      </c>
      <c r="R1445" s="19">
        <f t="shared" si="68"/>
        <v>710000</v>
      </c>
    </row>
    <row r="1446" spans="1:18" ht="12.75" hidden="1" customHeight="1">
      <c r="A1446" s="19">
        <v>7755436</v>
      </c>
      <c r="B1446" s="19" t="s">
        <v>8492</v>
      </c>
      <c r="C1446" s="19" t="s">
        <v>8493</v>
      </c>
      <c r="D1446" s="19" t="s">
        <v>8494</v>
      </c>
      <c r="E1446" s="19">
        <v>40</v>
      </c>
      <c r="F1446" s="19" t="s">
        <v>3169</v>
      </c>
      <c r="G1446" s="19" t="s">
        <v>601</v>
      </c>
      <c r="H1446" s="19" t="s">
        <v>8450</v>
      </c>
      <c r="I1446" s="19" t="s">
        <v>8495</v>
      </c>
      <c r="J1446" s="20" t="s">
        <v>3173</v>
      </c>
      <c r="K1446" s="19" t="s">
        <v>8496</v>
      </c>
      <c r="L1446" s="19" t="s">
        <v>447</v>
      </c>
      <c r="M1446" s="19">
        <v>10</v>
      </c>
      <c r="N1446" s="19" t="s">
        <v>601</v>
      </c>
      <c r="O1446" s="23" t="s">
        <v>917</v>
      </c>
      <c r="P1446" s="19">
        <f t="shared" si="66"/>
        <v>3</v>
      </c>
      <c r="Q1446" s="19">
        <f t="shared" si="67"/>
        <v>10000</v>
      </c>
      <c r="R1446" s="19">
        <f t="shared" si="68"/>
        <v>100000</v>
      </c>
    </row>
    <row r="1447" spans="1:18" ht="12.75" hidden="1" customHeight="1">
      <c r="A1447" s="19">
        <v>5884460</v>
      </c>
      <c r="B1447" s="19" t="s">
        <v>7411</v>
      </c>
      <c r="C1447" s="19" t="s">
        <v>7412</v>
      </c>
      <c r="D1447" s="19" t="s">
        <v>7413</v>
      </c>
      <c r="E1447" s="19">
        <v>40</v>
      </c>
      <c r="F1447" s="19" t="s">
        <v>3169</v>
      </c>
      <c r="G1447" s="19" t="s">
        <v>601</v>
      </c>
      <c r="H1447" s="19" t="s">
        <v>8450</v>
      </c>
      <c r="I1447" s="19" t="s">
        <v>7414</v>
      </c>
      <c r="J1447" s="20" t="s">
        <v>3173</v>
      </c>
      <c r="K1447" s="19" t="s">
        <v>7415</v>
      </c>
      <c r="L1447" s="19" t="s">
        <v>389</v>
      </c>
      <c r="M1447" s="19">
        <v>86</v>
      </c>
      <c r="N1447" s="19" t="s">
        <v>601</v>
      </c>
      <c r="O1447" s="23" t="s">
        <v>917</v>
      </c>
      <c r="P1447" s="19">
        <f t="shared" si="66"/>
        <v>3</v>
      </c>
      <c r="Q1447" s="19">
        <f t="shared" si="67"/>
        <v>10000</v>
      </c>
      <c r="R1447" s="19">
        <f t="shared" si="68"/>
        <v>860000</v>
      </c>
    </row>
    <row r="1448" spans="1:18" ht="12.75" hidden="1" customHeight="1">
      <c r="A1448" s="19">
        <v>5884460</v>
      </c>
      <c r="B1448" s="19" t="s">
        <v>7411</v>
      </c>
      <c r="C1448" s="19" t="s">
        <v>7412</v>
      </c>
      <c r="D1448" s="19" t="s">
        <v>7413</v>
      </c>
      <c r="E1448" s="19">
        <v>40</v>
      </c>
      <c r="F1448" s="19" t="s">
        <v>3169</v>
      </c>
      <c r="G1448" s="19" t="s">
        <v>601</v>
      </c>
      <c r="H1448" s="19" t="s">
        <v>8450</v>
      </c>
      <c r="I1448" s="19" t="s">
        <v>7414</v>
      </c>
      <c r="J1448" s="20" t="s">
        <v>3173</v>
      </c>
      <c r="K1448" s="19" t="s">
        <v>7415</v>
      </c>
      <c r="L1448" s="19" t="s">
        <v>447</v>
      </c>
      <c r="M1448" s="19">
        <v>12</v>
      </c>
      <c r="N1448" s="19" t="s">
        <v>601</v>
      </c>
      <c r="O1448" s="23" t="s">
        <v>917</v>
      </c>
      <c r="P1448" s="19">
        <f t="shared" si="66"/>
        <v>3</v>
      </c>
      <c r="Q1448" s="19">
        <f t="shared" si="67"/>
        <v>10000</v>
      </c>
      <c r="R1448" s="19">
        <f t="shared" si="68"/>
        <v>120000</v>
      </c>
    </row>
    <row r="1449" spans="1:18" ht="12.75" hidden="1" customHeight="1">
      <c r="A1449" s="19">
        <v>8129687</v>
      </c>
      <c r="B1449" s="19" t="s">
        <v>8497</v>
      </c>
      <c r="C1449" s="19" t="s">
        <v>8498</v>
      </c>
      <c r="D1449" s="19" t="s">
        <v>8499</v>
      </c>
      <c r="E1449" s="19">
        <v>40</v>
      </c>
      <c r="F1449" s="19" t="s">
        <v>3169</v>
      </c>
      <c r="G1449" s="19" t="s">
        <v>601</v>
      </c>
      <c r="H1449" s="19" t="s">
        <v>8450</v>
      </c>
      <c r="I1449" s="19" t="s">
        <v>8500</v>
      </c>
      <c r="J1449" s="20" t="s">
        <v>3173</v>
      </c>
      <c r="K1449" s="19" t="s">
        <v>8501</v>
      </c>
      <c r="L1449" s="19" t="s">
        <v>389</v>
      </c>
      <c r="M1449" s="19">
        <v>300</v>
      </c>
      <c r="N1449" s="19" t="s">
        <v>601</v>
      </c>
      <c r="O1449" s="23" t="s">
        <v>917</v>
      </c>
      <c r="P1449" s="19">
        <f t="shared" si="66"/>
        <v>3</v>
      </c>
      <c r="Q1449" s="19">
        <f t="shared" si="67"/>
        <v>10000</v>
      </c>
      <c r="R1449" s="19">
        <f t="shared" si="68"/>
        <v>3000000</v>
      </c>
    </row>
    <row r="1450" spans="1:18" ht="12.75" hidden="1" customHeight="1">
      <c r="A1450" s="19">
        <v>8129687</v>
      </c>
      <c r="B1450" s="19" t="s">
        <v>8497</v>
      </c>
      <c r="C1450" s="19" t="s">
        <v>8498</v>
      </c>
      <c r="D1450" s="19" t="s">
        <v>8499</v>
      </c>
      <c r="E1450" s="19">
        <v>40</v>
      </c>
      <c r="F1450" s="19" t="s">
        <v>3169</v>
      </c>
      <c r="G1450" s="19" t="s">
        <v>601</v>
      </c>
      <c r="H1450" s="19" t="s">
        <v>8450</v>
      </c>
      <c r="I1450" s="19" t="s">
        <v>8500</v>
      </c>
      <c r="J1450" s="20" t="s">
        <v>3173</v>
      </c>
      <c r="K1450" s="19" t="s">
        <v>8501</v>
      </c>
      <c r="L1450" s="19" t="s">
        <v>447</v>
      </c>
      <c r="M1450" s="19">
        <v>15</v>
      </c>
      <c r="N1450" s="19" t="s">
        <v>601</v>
      </c>
      <c r="O1450" s="23" t="s">
        <v>917</v>
      </c>
      <c r="P1450" s="19">
        <f t="shared" si="66"/>
        <v>3</v>
      </c>
      <c r="Q1450" s="19">
        <f t="shared" si="67"/>
        <v>10000</v>
      </c>
      <c r="R1450" s="19">
        <f t="shared" si="68"/>
        <v>150000</v>
      </c>
    </row>
    <row r="1451" spans="1:18" ht="12.75" hidden="1" customHeight="1">
      <c r="A1451" s="19">
        <v>10922874</v>
      </c>
      <c r="B1451" s="19" t="s">
        <v>5060</v>
      </c>
      <c r="C1451" s="19" t="s">
        <v>5061</v>
      </c>
      <c r="D1451" s="19" t="s">
        <v>5062</v>
      </c>
      <c r="E1451" s="19">
        <v>40</v>
      </c>
      <c r="F1451" s="19" t="s">
        <v>3169</v>
      </c>
      <c r="G1451" s="19" t="s">
        <v>601</v>
      </c>
      <c r="H1451" s="19" t="s">
        <v>8450</v>
      </c>
      <c r="I1451" s="19" t="s">
        <v>5063</v>
      </c>
      <c r="J1451" s="20" t="s">
        <v>3173</v>
      </c>
      <c r="K1451" s="19" t="s">
        <v>5064</v>
      </c>
      <c r="L1451" s="19" t="s">
        <v>389</v>
      </c>
      <c r="M1451" s="19">
        <v>1300</v>
      </c>
      <c r="N1451" s="19" t="s">
        <v>601</v>
      </c>
      <c r="O1451" s="23" t="s">
        <v>917</v>
      </c>
      <c r="P1451" s="19">
        <f t="shared" si="66"/>
        <v>3</v>
      </c>
      <c r="Q1451" s="19">
        <f t="shared" si="67"/>
        <v>10000</v>
      </c>
      <c r="R1451" s="19">
        <f t="shared" si="68"/>
        <v>13000000</v>
      </c>
    </row>
    <row r="1452" spans="1:18" ht="12.75" hidden="1" customHeight="1">
      <c r="A1452" s="19">
        <v>10922874</v>
      </c>
      <c r="B1452" s="19" t="s">
        <v>5060</v>
      </c>
      <c r="C1452" s="19" t="s">
        <v>5061</v>
      </c>
      <c r="D1452" s="19" t="s">
        <v>5062</v>
      </c>
      <c r="E1452" s="19">
        <v>40</v>
      </c>
      <c r="F1452" s="19" t="s">
        <v>3169</v>
      </c>
      <c r="G1452" s="19" t="s">
        <v>601</v>
      </c>
      <c r="H1452" s="19" t="s">
        <v>8450</v>
      </c>
      <c r="I1452" s="19" t="s">
        <v>5063</v>
      </c>
      <c r="J1452" s="20" t="s">
        <v>3173</v>
      </c>
      <c r="K1452" s="19" t="s">
        <v>5064</v>
      </c>
      <c r="L1452" s="19" t="s">
        <v>447</v>
      </c>
      <c r="M1452" s="19">
        <v>225</v>
      </c>
      <c r="N1452" s="19" t="s">
        <v>601</v>
      </c>
      <c r="O1452" s="23" t="s">
        <v>917</v>
      </c>
      <c r="P1452" s="19">
        <f t="shared" si="66"/>
        <v>3</v>
      </c>
      <c r="Q1452" s="19">
        <f t="shared" si="67"/>
        <v>10000</v>
      </c>
      <c r="R1452" s="19">
        <f t="shared" si="68"/>
        <v>2250000</v>
      </c>
    </row>
    <row r="1453" spans="1:18" ht="12.75" hidden="1" customHeight="1">
      <c r="A1453" s="19">
        <v>350787</v>
      </c>
      <c r="B1453" s="19" t="s">
        <v>8502</v>
      </c>
      <c r="C1453" s="19" t="s">
        <v>8503</v>
      </c>
      <c r="D1453" s="19" t="s">
        <v>8504</v>
      </c>
      <c r="E1453" s="19">
        <v>40</v>
      </c>
      <c r="F1453" s="19" t="s">
        <v>3169</v>
      </c>
      <c r="G1453" s="19" t="s">
        <v>601</v>
      </c>
      <c r="H1453" s="19" t="s">
        <v>8450</v>
      </c>
      <c r="I1453" s="19" t="s">
        <v>8505</v>
      </c>
      <c r="J1453" s="20" t="s">
        <v>3173</v>
      </c>
      <c r="K1453" s="19" t="s">
        <v>8506</v>
      </c>
      <c r="L1453" s="19" t="s">
        <v>389</v>
      </c>
      <c r="M1453" s="19">
        <v>11</v>
      </c>
      <c r="N1453" s="19" t="s">
        <v>601</v>
      </c>
      <c r="O1453" s="23" t="s">
        <v>917</v>
      </c>
      <c r="P1453" s="19">
        <f t="shared" si="66"/>
        <v>3</v>
      </c>
      <c r="Q1453" s="19">
        <f t="shared" si="67"/>
        <v>10000</v>
      </c>
      <c r="R1453" s="19">
        <f t="shared" si="68"/>
        <v>110000</v>
      </c>
    </row>
    <row r="1454" spans="1:18" ht="12.75" hidden="1" customHeight="1">
      <c r="A1454" s="19">
        <v>350787</v>
      </c>
      <c r="B1454" s="19" t="s">
        <v>8502</v>
      </c>
      <c r="C1454" s="19" t="s">
        <v>8503</v>
      </c>
      <c r="D1454" s="19" t="s">
        <v>8504</v>
      </c>
      <c r="E1454" s="19">
        <v>40</v>
      </c>
      <c r="F1454" s="19" t="s">
        <v>3169</v>
      </c>
      <c r="G1454" s="19" t="s">
        <v>601</v>
      </c>
      <c r="H1454" s="19" t="s">
        <v>8450</v>
      </c>
      <c r="I1454" s="19" t="s">
        <v>8505</v>
      </c>
      <c r="J1454" s="20" t="s">
        <v>3173</v>
      </c>
      <c r="K1454" s="19" t="s">
        <v>8506</v>
      </c>
      <c r="L1454" s="19" t="s">
        <v>447</v>
      </c>
      <c r="M1454" s="19">
        <v>1</v>
      </c>
      <c r="N1454" s="19" t="s">
        <v>601</v>
      </c>
      <c r="O1454" s="23" t="s">
        <v>917</v>
      </c>
      <c r="P1454" s="19">
        <f t="shared" si="66"/>
        <v>3</v>
      </c>
      <c r="Q1454" s="19">
        <f t="shared" si="67"/>
        <v>10000</v>
      </c>
      <c r="R1454" s="19">
        <f t="shared" si="68"/>
        <v>10000</v>
      </c>
    </row>
    <row r="1455" spans="1:18" ht="12.75" hidden="1" customHeight="1">
      <c r="A1455" s="19">
        <v>262224</v>
      </c>
      <c r="B1455" s="19" t="s">
        <v>7848</v>
      </c>
      <c r="C1455" s="19" t="s">
        <v>7849</v>
      </c>
      <c r="D1455" s="19" t="s">
        <v>7850</v>
      </c>
      <c r="E1455" s="19">
        <v>40</v>
      </c>
      <c r="F1455" s="19" t="s">
        <v>3169</v>
      </c>
      <c r="G1455" s="19" t="s">
        <v>601</v>
      </c>
      <c r="H1455" s="19" t="s">
        <v>8450</v>
      </c>
      <c r="I1455" s="19" t="s">
        <v>7852</v>
      </c>
      <c r="J1455" s="20" t="s">
        <v>3173</v>
      </c>
      <c r="K1455" s="19" t="s">
        <v>7853</v>
      </c>
      <c r="L1455" s="19" t="s">
        <v>389</v>
      </c>
      <c r="M1455" s="19">
        <v>23</v>
      </c>
      <c r="N1455" s="19" t="s">
        <v>601</v>
      </c>
      <c r="O1455" s="23" t="s">
        <v>917</v>
      </c>
      <c r="P1455" s="19">
        <f t="shared" si="66"/>
        <v>3</v>
      </c>
      <c r="Q1455" s="19">
        <f t="shared" si="67"/>
        <v>10000</v>
      </c>
      <c r="R1455" s="19">
        <f t="shared" si="68"/>
        <v>230000</v>
      </c>
    </row>
    <row r="1456" spans="1:18" ht="12.75" hidden="1" customHeight="1">
      <c r="A1456" s="19">
        <v>262224</v>
      </c>
      <c r="B1456" s="19" t="s">
        <v>7848</v>
      </c>
      <c r="C1456" s="19" t="s">
        <v>7849</v>
      </c>
      <c r="D1456" s="19" t="s">
        <v>7850</v>
      </c>
      <c r="E1456" s="19">
        <v>40</v>
      </c>
      <c r="F1456" s="19" t="s">
        <v>3169</v>
      </c>
      <c r="G1456" s="19" t="s">
        <v>601</v>
      </c>
      <c r="H1456" s="19" t="s">
        <v>8450</v>
      </c>
      <c r="I1456" s="19" t="s">
        <v>7852</v>
      </c>
      <c r="J1456" s="20" t="s">
        <v>3173</v>
      </c>
      <c r="K1456" s="19" t="s">
        <v>7853</v>
      </c>
      <c r="L1456" s="19" t="s">
        <v>447</v>
      </c>
      <c r="M1456" s="19">
        <v>3</v>
      </c>
      <c r="N1456" s="19" t="s">
        <v>601</v>
      </c>
      <c r="O1456" s="23" t="s">
        <v>917</v>
      </c>
      <c r="P1456" s="19">
        <f t="shared" si="66"/>
        <v>3</v>
      </c>
      <c r="Q1456" s="19">
        <f t="shared" si="67"/>
        <v>10000</v>
      </c>
      <c r="R1456" s="19">
        <f t="shared" si="68"/>
        <v>30000</v>
      </c>
    </row>
    <row r="1457" spans="1:18" ht="12.75" hidden="1" customHeight="1">
      <c r="A1457" s="19">
        <v>6565571</v>
      </c>
      <c r="B1457" s="19" t="s">
        <v>7683</v>
      </c>
      <c r="C1457" s="19" t="s">
        <v>7684</v>
      </c>
      <c r="D1457" s="19" t="s">
        <v>7685</v>
      </c>
      <c r="E1457" s="19">
        <v>40</v>
      </c>
      <c r="F1457" s="19" t="s">
        <v>3169</v>
      </c>
      <c r="G1457" s="19" t="s">
        <v>601</v>
      </c>
      <c r="H1457" s="19" t="s">
        <v>8450</v>
      </c>
      <c r="I1457" s="19" t="s">
        <v>7686</v>
      </c>
      <c r="J1457" s="20" t="s">
        <v>3173</v>
      </c>
      <c r="K1457" s="19" t="s">
        <v>7687</v>
      </c>
      <c r="L1457" s="19" t="s">
        <v>389</v>
      </c>
      <c r="M1457" s="19">
        <v>718</v>
      </c>
      <c r="N1457" s="19" t="s">
        <v>601</v>
      </c>
      <c r="O1457" s="23" t="s">
        <v>917</v>
      </c>
      <c r="P1457" s="19">
        <f t="shared" si="66"/>
        <v>3</v>
      </c>
      <c r="Q1457" s="19">
        <f t="shared" si="67"/>
        <v>10000</v>
      </c>
      <c r="R1457" s="19">
        <f t="shared" si="68"/>
        <v>7180000</v>
      </c>
    </row>
    <row r="1458" spans="1:18" ht="12.75" hidden="1" customHeight="1">
      <c r="A1458" s="19">
        <v>6565571</v>
      </c>
      <c r="B1458" s="19" t="s">
        <v>7683</v>
      </c>
      <c r="C1458" s="19" t="s">
        <v>7684</v>
      </c>
      <c r="D1458" s="19" t="s">
        <v>7685</v>
      </c>
      <c r="E1458" s="19">
        <v>40</v>
      </c>
      <c r="F1458" s="19" t="s">
        <v>3169</v>
      </c>
      <c r="G1458" s="19" t="s">
        <v>601</v>
      </c>
      <c r="H1458" s="19" t="s">
        <v>8450</v>
      </c>
      <c r="I1458" s="19" t="s">
        <v>7686</v>
      </c>
      <c r="J1458" s="20" t="s">
        <v>3173</v>
      </c>
      <c r="K1458" s="19" t="s">
        <v>7687</v>
      </c>
      <c r="L1458" s="19" t="s">
        <v>447</v>
      </c>
      <c r="M1458" s="19">
        <v>107</v>
      </c>
      <c r="N1458" s="19" t="s">
        <v>601</v>
      </c>
      <c r="O1458" s="23" t="s">
        <v>917</v>
      </c>
      <c r="P1458" s="19">
        <f t="shared" si="66"/>
        <v>3</v>
      </c>
      <c r="Q1458" s="19">
        <f t="shared" si="67"/>
        <v>10000</v>
      </c>
      <c r="R1458" s="19">
        <f t="shared" si="68"/>
        <v>1070000</v>
      </c>
    </row>
    <row r="1459" spans="1:18" ht="12.75" hidden="1" customHeight="1">
      <c r="A1459" s="19">
        <v>350891</v>
      </c>
      <c r="B1459" s="19" t="s">
        <v>8341</v>
      </c>
      <c r="C1459" s="19" t="s">
        <v>8342</v>
      </c>
      <c r="D1459" s="19" t="s">
        <v>8507</v>
      </c>
      <c r="E1459" s="19">
        <v>40</v>
      </c>
      <c r="F1459" s="19" t="s">
        <v>3169</v>
      </c>
      <c r="G1459" s="19" t="s">
        <v>601</v>
      </c>
      <c r="H1459" s="19" t="s">
        <v>8450</v>
      </c>
      <c r="I1459" s="19" t="s">
        <v>8508</v>
      </c>
      <c r="J1459" s="20" t="s">
        <v>3173</v>
      </c>
      <c r="K1459" s="19" t="s">
        <v>8509</v>
      </c>
      <c r="L1459" s="19" t="s">
        <v>389</v>
      </c>
      <c r="M1459" s="19">
        <v>23</v>
      </c>
      <c r="N1459" s="19" t="s">
        <v>601</v>
      </c>
      <c r="O1459" s="23" t="s">
        <v>917</v>
      </c>
      <c r="P1459" s="19">
        <f t="shared" si="66"/>
        <v>3</v>
      </c>
      <c r="Q1459" s="19">
        <f t="shared" si="67"/>
        <v>10000</v>
      </c>
      <c r="R1459" s="19">
        <f t="shared" si="68"/>
        <v>230000</v>
      </c>
    </row>
    <row r="1460" spans="1:18" ht="12.75" hidden="1" customHeight="1">
      <c r="A1460" s="19">
        <v>350891</v>
      </c>
      <c r="B1460" s="19" t="s">
        <v>8341</v>
      </c>
      <c r="C1460" s="19" t="s">
        <v>8342</v>
      </c>
      <c r="D1460" s="19" t="s">
        <v>8507</v>
      </c>
      <c r="E1460" s="19">
        <v>40</v>
      </c>
      <c r="F1460" s="19" t="s">
        <v>3169</v>
      </c>
      <c r="G1460" s="19" t="s">
        <v>601</v>
      </c>
      <c r="H1460" s="19" t="s">
        <v>8450</v>
      </c>
      <c r="I1460" s="19" t="s">
        <v>8508</v>
      </c>
      <c r="J1460" s="20" t="s">
        <v>3173</v>
      </c>
      <c r="K1460" s="19" t="s">
        <v>8509</v>
      </c>
      <c r="L1460" s="19" t="s">
        <v>447</v>
      </c>
      <c r="M1460" s="19">
        <v>3</v>
      </c>
      <c r="N1460" s="19" t="s">
        <v>601</v>
      </c>
      <c r="O1460" s="23" t="s">
        <v>917</v>
      </c>
      <c r="P1460" s="19">
        <f t="shared" si="66"/>
        <v>3</v>
      </c>
      <c r="Q1460" s="19">
        <f t="shared" si="67"/>
        <v>10000</v>
      </c>
      <c r="R1460" s="19">
        <f t="shared" si="68"/>
        <v>30000</v>
      </c>
    </row>
    <row r="1461" spans="1:18" ht="12.75" hidden="1" customHeight="1">
      <c r="A1461" s="19">
        <v>7905847</v>
      </c>
      <c r="B1461" s="19" t="s">
        <v>8510</v>
      </c>
      <c r="C1461" s="19" t="s">
        <v>8511</v>
      </c>
      <c r="D1461" s="19" t="s">
        <v>8512</v>
      </c>
      <c r="E1461" s="19">
        <v>40</v>
      </c>
      <c r="F1461" s="19" t="s">
        <v>3169</v>
      </c>
      <c r="G1461" s="19" t="s">
        <v>601</v>
      </c>
      <c r="H1461" s="19" t="s">
        <v>8450</v>
      </c>
      <c r="I1461" s="19" t="s">
        <v>8513</v>
      </c>
      <c r="J1461" s="20" t="s">
        <v>3173</v>
      </c>
      <c r="K1461" s="19" t="s">
        <v>8514</v>
      </c>
      <c r="L1461" s="19" t="s">
        <v>447</v>
      </c>
      <c r="M1461" s="19">
        <v>300</v>
      </c>
      <c r="N1461" s="19" t="s">
        <v>601</v>
      </c>
      <c r="O1461" s="23" t="s">
        <v>917</v>
      </c>
      <c r="P1461" s="19">
        <f t="shared" si="66"/>
        <v>3</v>
      </c>
      <c r="Q1461" s="19">
        <f t="shared" si="67"/>
        <v>10000</v>
      </c>
      <c r="R1461" s="19">
        <f t="shared" si="68"/>
        <v>3000000</v>
      </c>
    </row>
    <row r="1462" spans="1:18" ht="12.75" hidden="1" customHeight="1">
      <c r="A1462" s="19">
        <v>4480459</v>
      </c>
      <c r="B1462" s="19" t="s">
        <v>8515</v>
      </c>
      <c r="C1462" s="19" t="s">
        <v>8516</v>
      </c>
      <c r="D1462" s="19" t="s">
        <v>8517</v>
      </c>
      <c r="E1462" s="19">
        <v>40</v>
      </c>
      <c r="F1462" s="19" t="s">
        <v>3169</v>
      </c>
      <c r="G1462" s="19" t="s">
        <v>601</v>
      </c>
      <c r="H1462" s="19" t="s">
        <v>8450</v>
      </c>
      <c r="I1462" s="19" t="s">
        <v>8518</v>
      </c>
      <c r="J1462" s="20" t="s">
        <v>3173</v>
      </c>
      <c r="K1462" s="19" t="s">
        <v>8519</v>
      </c>
      <c r="L1462" s="19" t="s">
        <v>389</v>
      </c>
      <c r="M1462" s="19">
        <v>110</v>
      </c>
      <c r="N1462" s="19" t="s">
        <v>601</v>
      </c>
      <c r="O1462" s="23" t="s">
        <v>917</v>
      </c>
      <c r="P1462" s="19">
        <f t="shared" si="66"/>
        <v>3</v>
      </c>
      <c r="Q1462" s="19">
        <f t="shared" si="67"/>
        <v>10000</v>
      </c>
      <c r="R1462" s="19">
        <f t="shared" si="68"/>
        <v>1100000</v>
      </c>
    </row>
    <row r="1463" spans="1:18" ht="12.75" hidden="1" customHeight="1">
      <c r="A1463" s="19">
        <v>4480459</v>
      </c>
      <c r="B1463" s="19" t="s">
        <v>8515</v>
      </c>
      <c r="C1463" s="19" t="s">
        <v>8516</v>
      </c>
      <c r="D1463" s="19" t="s">
        <v>8517</v>
      </c>
      <c r="E1463" s="19">
        <v>40</v>
      </c>
      <c r="F1463" s="19" t="s">
        <v>3169</v>
      </c>
      <c r="G1463" s="19" t="s">
        <v>601</v>
      </c>
      <c r="H1463" s="19" t="s">
        <v>8450</v>
      </c>
      <c r="I1463" s="19" t="s">
        <v>8518</v>
      </c>
      <c r="J1463" s="20" t="s">
        <v>3173</v>
      </c>
      <c r="K1463" s="19" t="s">
        <v>8519</v>
      </c>
      <c r="L1463" s="19" t="s">
        <v>447</v>
      </c>
      <c r="M1463" s="19">
        <v>16</v>
      </c>
      <c r="N1463" s="19" t="s">
        <v>601</v>
      </c>
      <c r="O1463" s="23" t="s">
        <v>917</v>
      </c>
      <c r="P1463" s="19">
        <f t="shared" si="66"/>
        <v>3</v>
      </c>
      <c r="Q1463" s="19">
        <f t="shared" si="67"/>
        <v>10000</v>
      </c>
      <c r="R1463" s="19">
        <f t="shared" si="68"/>
        <v>160000</v>
      </c>
    </row>
    <row r="1464" spans="1:18" ht="12.75" hidden="1" customHeight="1">
      <c r="A1464" s="19">
        <v>8599386</v>
      </c>
      <c r="B1464" s="19" t="s">
        <v>7693</v>
      </c>
      <c r="C1464" s="19" t="s">
        <v>7694</v>
      </c>
      <c r="D1464" s="19" t="s">
        <v>7695</v>
      </c>
      <c r="E1464" s="19">
        <v>40</v>
      </c>
      <c r="F1464" s="19" t="s">
        <v>3169</v>
      </c>
      <c r="G1464" s="19" t="s">
        <v>601</v>
      </c>
      <c r="H1464" s="19" t="s">
        <v>8450</v>
      </c>
      <c r="I1464" s="19" t="s">
        <v>4606</v>
      </c>
      <c r="J1464" s="20" t="s">
        <v>3173</v>
      </c>
      <c r="K1464" s="19" t="s">
        <v>7696</v>
      </c>
      <c r="L1464" s="19" t="s">
        <v>389</v>
      </c>
      <c r="M1464" s="19">
        <v>21763</v>
      </c>
      <c r="N1464" s="19" t="s">
        <v>601</v>
      </c>
      <c r="O1464" s="23" t="s">
        <v>917</v>
      </c>
      <c r="P1464" s="19">
        <f t="shared" si="66"/>
        <v>3</v>
      </c>
      <c r="Q1464" s="19">
        <f t="shared" si="67"/>
        <v>10000</v>
      </c>
      <c r="R1464" s="19">
        <f t="shared" si="68"/>
        <v>217630000</v>
      </c>
    </row>
    <row r="1465" spans="1:18" ht="12.75" hidden="1" customHeight="1">
      <c r="A1465" s="19">
        <v>8599386</v>
      </c>
      <c r="B1465" s="19" t="s">
        <v>7693</v>
      </c>
      <c r="C1465" s="19" t="s">
        <v>7694</v>
      </c>
      <c r="D1465" s="19" t="s">
        <v>7695</v>
      </c>
      <c r="E1465" s="19">
        <v>40</v>
      </c>
      <c r="F1465" s="19" t="s">
        <v>3169</v>
      </c>
      <c r="G1465" s="19" t="s">
        <v>601</v>
      </c>
      <c r="H1465" s="19" t="s">
        <v>8450</v>
      </c>
      <c r="I1465" s="19" t="s">
        <v>4606</v>
      </c>
      <c r="J1465" s="20" t="s">
        <v>3173</v>
      </c>
      <c r="K1465" s="19" t="s">
        <v>7696</v>
      </c>
      <c r="L1465" s="19" t="s">
        <v>447</v>
      </c>
      <c r="M1465" s="19">
        <v>3264</v>
      </c>
      <c r="N1465" s="19" t="s">
        <v>601</v>
      </c>
      <c r="O1465" s="23" t="s">
        <v>917</v>
      </c>
      <c r="P1465" s="19">
        <f t="shared" si="66"/>
        <v>3</v>
      </c>
      <c r="Q1465" s="19">
        <f t="shared" si="67"/>
        <v>10000</v>
      </c>
      <c r="R1465" s="19">
        <f t="shared" si="68"/>
        <v>32640000</v>
      </c>
    </row>
    <row r="1466" spans="1:18" ht="12.75" hidden="1" customHeight="1">
      <c r="A1466" s="19">
        <v>5156182</v>
      </c>
      <c r="B1466" s="19" t="s">
        <v>8520</v>
      </c>
      <c r="C1466" s="19" t="s">
        <v>8521</v>
      </c>
      <c r="D1466" s="19" t="s">
        <v>8522</v>
      </c>
      <c r="E1466" s="19">
        <v>40</v>
      </c>
      <c r="F1466" s="19" t="s">
        <v>3169</v>
      </c>
      <c r="G1466" s="19" t="s">
        <v>601</v>
      </c>
      <c r="H1466" s="19" t="s">
        <v>8450</v>
      </c>
      <c r="I1466" s="19" t="s">
        <v>8523</v>
      </c>
      <c r="J1466" s="20" t="s">
        <v>3173</v>
      </c>
      <c r="K1466" s="19" t="s">
        <v>8524</v>
      </c>
      <c r="L1466" s="19" t="s">
        <v>389</v>
      </c>
      <c r="M1466" s="19">
        <v>57</v>
      </c>
      <c r="N1466" s="19" t="s">
        <v>601</v>
      </c>
      <c r="O1466" s="23" t="s">
        <v>917</v>
      </c>
      <c r="P1466" s="19">
        <f t="shared" si="66"/>
        <v>3</v>
      </c>
      <c r="Q1466" s="19">
        <f t="shared" si="67"/>
        <v>10000</v>
      </c>
      <c r="R1466" s="19">
        <f t="shared" si="68"/>
        <v>570000</v>
      </c>
    </row>
    <row r="1467" spans="1:18" ht="12.75" hidden="1" customHeight="1">
      <c r="A1467" s="19">
        <v>5156182</v>
      </c>
      <c r="B1467" s="19" t="s">
        <v>8520</v>
      </c>
      <c r="C1467" s="19" t="s">
        <v>8521</v>
      </c>
      <c r="D1467" s="19" t="s">
        <v>8522</v>
      </c>
      <c r="E1467" s="19">
        <v>40</v>
      </c>
      <c r="F1467" s="19" t="s">
        <v>3169</v>
      </c>
      <c r="G1467" s="19" t="s">
        <v>601</v>
      </c>
      <c r="H1467" s="19" t="s">
        <v>8450</v>
      </c>
      <c r="I1467" s="19" t="s">
        <v>8523</v>
      </c>
      <c r="J1467" s="20" t="s">
        <v>3173</v>
      </c>
      <c r="K1467" s="19" t="s">
        <v>8524</v>
      </c>
      <c r="L1467" s="19" t="s">
        <v>447</v>
      </c>
      <c r="M1467" s="19">
        <v>8</v>
      </c>
      <c r="N1467" s="19" t="s">
        <v>601</v>
      </c>
      <c r="O1467" s="23" t="s">
        <v>917</v>
      </c>
      <c r="P1467" s="19">
        <f t="shared" si="66"/>
        <v>3</v>
      </c>
      <c r="Q1467" s="19">
        <f t="shared" si="67"/>
        <v>10000</v>
      </c>
      <c r="R1467" s="19">
        <f t="shared" si="68"/>
        <v>80000</v>
      </c>
    </row>
    <row r="1468" spans="1:18" ht="12.75" hidden="1" customHeight="1">
      <c r="A1468" s="19">
        <v>7420380</v>
      </c>
      <c r="B1468" s="19" t="s">
        <v>4259</v>
      </c>
      <c r="C1468" s="19" t="s">
        <v>4260</v>
      </c>
      <c r="D1468" s="19" t="s">
        <v>4261</v>
      </c>
      <c r="E1468" s="19">
        <v>40</v>
      </c>
      <c r="F1468" s="19" t="s">
        <v>3169</v>
      </c>
      <c r="G1468" s="19" t="s">
        <v>601</v>
      </c>
      <c r="H1468" s="19" t="s">
        <v>8450</v>
      </c>
      <c r="I1468" s="19" t="s">
        <v>4262</v>
      </c>
      <c r="J1468" s="20" t="s">
        <v>3173</v>
      </c>
      <c r="K1468" s="19" t="s">
        <v>4263</v>
      </c>
      <c r="L1468" s="19" t="s">
        <v>447</v>
      </c>
      <c r="M1468" s="19">
        <v>2250</v>
      </c>
      <c r="N1468" s="19" t="s">
        <v>601</v>
      </c>
      <c r="O1468" s="23" t="s">
        <v>917</v>
      </c>
      <c r="P1468" s="19">
        <f t="shared" si="66"/>
        <v>3</v>
      </c>
      <c r="Q1468" s="19">
        <f t="shared" si="67"/>
        <v>10000</v>
      </c>
      <c r="R1468" s="19">
        <f t="shared" si="68"/>
        <v>22500000</v>
      </c>
    </row>
    <row r="1469" spans="1:18" ht="12.75" hidden="1" customHeight="1">
      <c r="A1469" s="19">
        <v>7428757</v>
      </c>
      <c r="B1469" s="19" t="s">
        <v>5428</v>
      </c>
      <c r="C1469" s="19" t="s">
        <v>5429</v>
      </c>
      <c r="D1469" s="19" t="s">
        <v>5430</v>
      </c>
      <c r="E1469" s="19">
        <v>40</v>
      </c>
      <c r="F1469" s="19" t="s">
        <v>3169</v>
      </c>
      <c r="G1469" s="19" t="s">
        <v>601</v>
      </c>
      <c r="H1469" s="19" t="s">
        <v>8450</v>
      </c>
      <c r="I1469" s="19" t="s">
        <v>5431</v>
      </c>
      <c r="J1469" s="20" t="s">
        <v>3173</v>
      </c>
      <c r="K1469" s="19" t="s">
        <v>5432</v>
      </c>
      <c r="L1469" s="19" t="s">
        <v>389</v>
      </c>
      <c r="M1469" s="19">
        <v>862</v>
      </c>
      <c r="N1469" s="19" t="s">
        <v>601</v>
      </c>
      <c r="O1469" s="23" t="s">
        <v>917</v>
      </c>
      <c r="P1469" s="19">
        <f t="shared" si="66"/>
        <v>3</v>
      </c>
      <c r="Q1469" s="19">
        <f t="shared" si="67"/>
        <v>10000</v>
      </c>
      <c r="R1469" s="19">
        <f t="shared" si="68"/>
        <v>8620000</v>
      </c>
    </row>
    <row r="1470" spans="1:18" ht="12.75" hidden="1" customHeight="1">
      <c r="A1470" s="19">
        <v>7428757</v>
      </c>
      <c r="B1470" s="19" t="s">
        <v>5428</v>
      </c>
      <c r="C1470" s="19" t="s">
        <v>5429</v>
      </c>
      <c r="D1470" s="19" t="s">
        <v>5430</v>
      </c>
      <c r="E1470" s="19">
        <v>40</v>
      </c>
      <c r="F1470" s="19" t="s">
        <v>3169</v>
      </c>
      <c r="G1470" s="19" t="s">
        <v>601</v>
      </c>
      <c r="H1470" s="19" t="s">
        <v>8450</v>
      </c>
      <c r="I1470" s="19" t="s">
        <v>5431</v>
      </c>
      <c r="J1470" s="20" t="s">
        <v>3173</v>
      </c>
      <c r="K1470" s="19" t="s">
        <v>5432</v>
      </c>
      <c r="L1470" s="19" t="s">
        <v>447</v>
      </c>
      <c r="M1470" s="19">
        <v>129</v>
      </c>
      <c r="N1470" s="19" t="s">
        <v>601</v>
      </c>
      <c r="O1470" s="23" t="s">
        <v>917</v>
      </c>
      <c r="P1470" s="19">
        <f t="shared" si="66"/>
        <v>3</v>
      </c>
      <c r="Q1470" s="19">
        <f t="shared" si="67"/>
        <v>10000</v>
      </c>
      <c r="R1470" s="19">
        <f t="shared" si="68"/>
        <v>1290000</v>
      </c>
    </row>
    <row r="1471" spans="1:18" ht="12.75" hidden="1" customHeight="1">
      <c r="A1471" s="19">
        <v>4719339</v>
      </c>
      <c r="B1471" s="19" t="s">
        <v>3987</v>
      </c>
      <c r="C1471" s="19" t="s">
        <v>3988</v>
      </c>
      <c r="D1471" s="19" t="s">
        <v>3989</v>
      </c>
      <c r="E1471" s="19">
        <v>40</v>
      </c>
      <c r="F1471" s="19" t="s">
        <v>3169</v>
      </c>
      <c r="G1471" s="19" t="s">
        <v>601</v>
      </c>
      <c r="H1471" s="19" t="s">
        <v>8450</v>
      </c>
      <c r="I1471" s="19" t="s">
        <v>3990</v>
      </c>
      <c r="J1471" s="20" t="s">
        <v>3173</v>
      </c>
      <c r="K1471" s="19" t="s">
        <v>3991</v>
      </c>
      <c r="L1471" s="19" t="s">
        <v>389</v>
      </c>
      <c r="M1471" s="19">
        <v>50</v>
      </c>
      <c r="N1471" s="19" t="s">
        <v>601</v>
      </c>
      <c r="O1471" s="23" t="s">
        <v>917</v>
      </c>
      <c r="P1471" s="19">
        <f t="shared" si="66"/>
        <v>3</v>
      </c>
      <c r="Q1471" s="19">
        <f t="shared" si="67"/>
        <v>10000</v>
      </c>
      <c r="R1471" s="19">
        <f t="shared" si="68"/>
        <v>500000</v>
      </c>
    </row>
    <row r="1472" spans="1:18" ht="12.75" hidden="1" customHeight="1">
      <c r="A1472" s="19">
        <v>4719339</v>
      </c>
      <c r="B1472" s="19" t="s">
        <v>3987</v>
      </c>
      <c r="C1472" s="19" t="s">
        <v>3988</v>
      </c>
      <c r="D1472" s="19" t="s">
        <v>3989</v>
      </c>
      <c r="E1472" s="19">
        <v>40</v>
      </c>
      <c r="F1472" s="19" t="s">
        <v>3169</v>
      </c>
      <c r="G1472" s="19" t="s">
        <v>601</v>
      </c>
      <c r="H1472" s="19" t="s">
        <v>8450</v>
      </c>
      <c r="I1472" s="19" t="s">
        <v>3990</v>
      </c>
      <c r="J1472" s="20" t="s">
        <v>3173</v>
      </c>
      <c r="K1472" s="19" t="s">
        <v>3991</v>
      </c>
      <c r="L1472" s="19" t="s">
        <v>447</v>
      </c>
      <c r="M1472" s="19">
        <v>7</v>
      </c>
      <c r="N1472" s="19" t="s">
        <v>601</v>
      </c>
      <c r="O1472" s="23" t="s">
        <v>917</v>
      </c>
      <c r="P1472" s="19">
        <f t="shared" si="66"/>
        <v>3</v>
      </c>
      <c r="Q1472" s="19">
        <f t="shared" si="67"/>
        <v>10000</v>
      </c>
      <c r="R1472" s="19">
        <f t="shared" si="68"/>
        <v>70000</v>
      </c>
    </row>
    <row r="1473" spans="1:18" ht="12.75" hidden="1" customHeight="1">
      <c r="A1473" s="19">
        <v>6770403</v>
      </c>
      <c r="B1473" s="19" t="s">
        <v>6823</v>
      </c>
      <c r="C1473" s="19" t="s">
        <v>6824</v>
      </c>
      <c r="D1473" s="19" t="s">
        <v>6825</v>
      </c>
      <c r="E1473" s="19">
        <v>40</v>
      </c>
      <c r="F1473" s="19" t="s">
        <v>3169</v>
      </c>
      <c r="G1473" s="19" t="s">
        <v>601</v>
      </c>
      <c r="H1473" s="19" t="s">
        <v>8450</v>
      </c>
      <c r="I1473" s="19" t="s">
        <v>6826</v>
      </c>
      <c r="J1473" s="20" t="s">
        <v>3173</v>
      </c>
      <c r="K1473" s="19" t="s">
        <v>6827</v>
      </c>
      <c r="L1473" s="19" t="s">
        <v>389</v>
      </c>
      <c r="M1473" s="19">
        <v>8373</v>
      </c>
      <c r="N1473" s="19" t="s">
        <v>601</v>
      </c>
      <c r="O1473" s="23" t="s">
        <v>917</v>
      </c>
      <c r="P1473" s="19">
        <f t="shared" si="66"/>
        <v>3</v>
      </c>
      <c r="Q1473" s="19">
        <f t="shared" si="67"/>
        <v>10000</v>
      </c>
      <c r="R1473" s="19">
        <f t="shared" si="68"/>
        <v>83730000</v>
      </c>
    </row>
    <row r="1474" spans="1:18" ht="12.75" hidden="1" customHeight="1">
      <c r="A1474" s="19">
        <v>6770403</v>
      </c>
      <c r="B1474" s="19" t="s">
        <v>6823</v>
      </c>
      <c r="C1474" s="19" t="s">
        <v>6824</v>
      </c>
      <c r="D1474" s="19" t="s">
        <v>6825</v>
      </c>
      <c r="E1474" s="19">
        <v>40</v>
      </c>
      <c r="F1474" s="19" t="s">
        <v>3169</v>
      </c>
      <c r="G1474" s="19" t="s">
        <v>601</v>
      </c>
      <c r="H1474" s="19" t="s">
        <v>8450</v>
      </c>
      <c r="I1474" s="19" t="s">
        <v>6826</v>
      </c>
      <c r="J1474" s="20" t="s">
        <v>3173</v>
      </c>
      <c r="K1474" s="19" t="s">
        <v>6827</v>
      </c>
      <c r="L1474" s="19" t="s">
        <v>447</v>
      </c>
      <c r="M1474" s="19">
        <v>1255</v>
      </c>
      <c r="N1474" s="19" t="s">
        <v>601</v>
      </c>
      <c r="O1474" s="23" t="s">
        <v>917</v>
      </c>
      <c r="P1474" s="19">
        <f t="shared" si="66"/>
        <v>3</v>
      </c>
      <c r="Q1474" s="19">
        <f t="shared" si="67"/>
        <v>10000</v>
      </c>
      <c r="R1474" s="19">
        <f t="shared" si="68"/>
        <v>12550000</v>
      </c>
    </row>
    <row r="1475" spans="1:18" ht="12.75" hidden="1" customHeight="1">
      <c r="A1475" s="19">
        <v>610521</v>
      </c>
      <c r="B1475" s="19" t="s">
        <v>8525</v>
      </c>
      <c r="C1475" s="19" t="s">
        <v>8526</v>
      </c>
      <c r="D1475" s="19" t="s">
        <v>8527</v>
      </c>
      <c r="E1475" s="19">
        <v>40</v>
      </c>
      <c r="F1475" s="19" t="s">
        <v>3169</v>
      </c>
      <c r="G1475" s="19" t="s">
        <v>601</v>
      </c>
      <c r="H1475" s="19" t="s">
        <v>8450</v>
      </c>
      <c r="I1475" s="19" t="s">
        <v>5556</v>
      </c>
      <c r="J1475" s="20" t="s">
        <v>3173</v>
      </c>
      <c r="K1475" s="19" t="s">
        <v>8528</v>
      </c>
      <c r="L1475" s="19" t="s">
        <v>389</v>
      </c>
      <c r="M1475" s="19">
        <v>1521</v>
      </c>
      <c r="N1475" s="19" t="s">
        <v>601</v>
      </c>
      <c r="O1475" s="23" t="s">
        <v>917</v>
      </c>
      <c r="P1475" s="19">
        <f t="shared" si="66"/>
        <v>3</v>
      </c>
      <c r="Q1475" s="19">
        <f t="shared" si="67"/>
        <v>10000</v>
      </c>
      <c r="R1475" s="19">
        <f t="shared" si="68"/>
        <v>15210000</v>
      </c>
    </row>
    <row r="1476" spans="1:18" ht="12.75" hidden="1" customHeight="1">
      <c r="A1476" s="19">
        <v>610521</v>
      </c>
      <c r="B1476" s="19" t="s">
        <v>8525</v>
      </c>
      <c r="C1476" s="19" t="s">
        <v>8526</v>
      </c>
      <c r="D1476" s="19" t="s">
        <v>8527</v>
      </c>
      <c r="E1476" s="19">
        <v>40</v>
      </c>
      <c r="F1476" s="19" t="s">
        <v>3169</v>
      </c>
      <c r="G1476" s="19" t="s">
        <v>601</v>
      </c>
      <c r="H1476" s="19" t="s">
        <v>8450</v>
      </c>
      <c r="I1476" s="19" t="s">
        <v>5556</v>
      </c>
      <c r="J1476" s="20" t="s">
        <v>3173</v>
      </c>
      <c r="K1476" s="19" t="s">
        <v>8528</v>
      </c>
      <c r="L1476" s="19" t="s">
        <v>447</v>
      </c>
      <c r="M1476" s="19">
        <v>228</v>
      </c>
      <c r="N1476" s="19" t="s">
        <v>601</v>
      </c>
      <c r="O1476" s="23" t="s">
        <v>917</v>
      </c>
      <c r="P1476" s="19">
        <f t="shared" ref="P1476:P1539" si="69">LEN(G1476)</f>
        <v>3</v>
      </c>
      <c r="Q1476" s="19">
        <f t="shared" ref="Q1476:Q1539" si="70">VLOOKUP(N1476,$X$3:$Y$993,2,0)</f>
        <v>10000</v>
      </c>
      <c r="R1476" s="19">
        <f t="shared" ref="R1476:R1539" si="71">Q1476*M1476</f>
        <v>2280000</v>
      </c>
    </row>
    <row r="1477" spans="1:18" ht="12.75" hidden="1" customHeight="1">
      <c r="A1477" s="19">
        <v>7168404</v>
      </c>
      <c r="B1477" s="19" t="s">
        <v>5229</v>
      </c>
      <c r="C1477" s="19" t="s">
        <v>5230</v>
      </c>
      <c r="D1477" s="19" t="s">
        <v>5231</v>
      </c>
      <c r="E1477" s="19">
        <v>40</v>
      </c>
      <c r="F1477" s="19" t="s">
        <v>3169</v>
      </c>
      <c r="G1477" s="19" t="s">
        <v>601</v>
      </c>
      <c r="H1477" s="19" t="s">
        <v>8450</v>
      </c>
      <c r="I1477" s="19" t="s">
        <v>5232</v>
      </c>
      <c r="J1477" s="20" t="s">
        <v>3173</v>
      </c>
      <c r="K1477" s="19" t="s">
        <v>5233</v>
      </c>
      <c r="L1477" s="19" t="s">
        <v>389</v>
      </c>
      <c r="M1477" s="19">
        <v>6112</v>
      </c>
      <c r="N1477" s="19" t="s">
        <v>601</v>
      </c>
      <c r="O1477" s="23" t="s">
        <v>917</v>
      </c>
      <c r="P1477" s="19">
        <f t="shared" si="69"/>
        <v>3</v>
      </c>
      <c r="Q1477" s="19">
        <f t="shared" si="70"/>
        <v>10000</v>
      </c>
      <c r="R1477" s="19">
        <f t="shared" si="71"/>
        <v>61120000</v>
      </c>
    </row>
    <row r="1478" spans="1:18" ht="12.75" hidden="1" customHeight="1">
      <c r="A1478" s="19">
        <v>7168404</v>
      </c>
      <c r="B1478" s="19" t="s">
        <v>5229</v>
      </c>
      <c r="C1478" s="19" t="s">
        <v>5230</v>
      </c>
      <c r="D1478" s="19" t="s">
        <v>5231</v>
      </c>
      <c r="E1478" s="19">
        <v>40</v>
      </c>
      <c r="F1478" s="19" t="s">
        <v>3169</v>
      </c>
      <c r="G1478" s="19" t="s">
        <v>601</v>
      </c>
      <c r="H1478" s="19" t="s">
        <v>8450</v>
      </c>
      <c r="I1478" s="19" t="s">
        <v>5232</v>
      </c>
      <c r="J1478" s="20" t="s">
        <v>3173</v>
      </c>
      <c r="K1478" s="19" t="s">
        <v>5233</v>
      </c>
      <c r="L1478" s="19" t="s">
        <v>447</v>
      </c>
      <c r="M1478" s="19">
        <v>316</v>
      </c>
      <c r="N1478" s="19" t="s">
        <v>601</v>
      </c>
      <c r="O1478" s="23" t="s">
        <v>917</v>
      </c>
      <c r="P1478" s="19">
        <f t="shared" si="69"/>
        <v>3</v>
      </c>
      <c r="Q1478" s="19">
        <f t="shared" si="70"/>
        <v>10000</v>
      </c>
      <c r="R1478" s="19">
        <f t="shared" si="71"/>
        <v>3160000</v>
      </c>
    </row>
    <row r="1479" spans="1:18" ht="12.75" hidden="1" customHeight="1">
      <c r="A1479" s="19">
        <v>9924484</v>
      </c>
      <c r="B1479" s="19" t="s">
        <v>8529</v>
      </c>
      <c r="C1479" s="19" t="s">
        <v>8530</v>
      </c>
      <c r="D1479" s="19" t="s">
        <v>8531</v>
      </c>
      <c r="E1479" s="19">
        <v>40</v>
      </c>
      <c r="F1479" s="19" t="s">
        <v>3169</v>
      </c>
      <c r="G1479" s="19" t="s">
        <v>601</v>
      </c>
      <c r="H1479" s="19" t="s">
        <v>8450</v>
      </c>
      <c r="I1479" s="19" t="s">
        <v>3970</v>
      </c>
      <c r="J1479" s="20" t="s">
        <v>3173</v>
      </c>
      <c r="K1479" s="19" t="s">
        <v>8532</v>
      </c>
      <c r="L1479" s="19" t="s">
        <v>389</v>
      </c>
      <c r="M1479" s="19">
        <v>1000</v>
      </c>
      <c r="N1479" s="19" t="s">
        <v>601</v>
      </c>
      <c r="O1479" s="23" t="s">
        <v>917</v>
      </c>
      <c r="P1479" s="19">
        <f t="shared" si="69"/>
        <v>3</v>
      </c>
      <c r="Q1479" s="19">
        <f t="shared" si="70"/>
        <v>10000</v>
      </c>
      <c r="R1479" s="19">
        <f t="shared" si="71"/>
        <v>10000000</v>
      </c>
    </row>
    <row r="1480" spans="1:18" ht="12.75" hidden="1" customHeight="1">
      <c r="A1480" s="19">
        <v>6664204</v>
      </c>
      <c r="B1480" s="19" t="s">
        <v>8533</v>
      </c>
      <c r="C1480" s="19" t="s">
        <v>8534</v>
      </c>
      <c r="D1480" s="19" t="s">
        <v>8535</v>
      </c>
      <c r="E1480" s="19">
        <v>40</v>
      </c>
      <c r="F1480" s="19" t="s">
        <v>3169</v>
      </c>
      <c r="G1480" s="19" t="s">
        <v>601</v>
      </c>
      <c r="H1480" s="19" t="s">
        <v>8450</v>
      </c>
      <c r="I1480" s="19" t="s">
        <v>8536</v>
      </c>
      <c r="J1480" s="20" t="s">
        <v>3173</v>
      </c>
      <c r="K1480" s="19" t="s">
        <v>8537</v>
      </c>
      <c r="L1480" s="19" t="s">
        <v>389</v>
      </c>
      <c r="M1480" s="19">
        <v>3575</v>
      </c>
      <c r="N1480" s="19" t="s">
        <v>601</v>
      </c>
      <c r="O1480" s="23" t="s">
        <v>917</v>
      </c>
      <c r="P1480" s="19">
        <f t="shared" si="69"/>
        <v>3</v>
      </c>
      <c r="Q1480" s="19">
        <f t="shared" si="70"/>
        <v>10000</v>
      </c>
      <c r="R1480" s="19">
        <f t="shared" si="71"/>
        <v>35750000</v>
      </c>
    </row>
    <row r="1481" spans="1:18" ht="12.75" hidden="1" customHeight="1">
      <c r="A1481" s="19">
        <v>6664204</v>
      </c>
      <c r="B1481" s="19" t="s">
        <v>8533</v>
      </c>
      <c r="C1481" s="19" t="s">
        <v>8534</v>
      </c>
      <c r="D1481" s="19" t="s">
        <v>8535</v>
      </c>
      <c r="E1481" s="19">
        <v>40</v>
      </c>
      <c r="F1481" s="19" t="s">
        <v>3169</v>
      </c>
      <c r="G1481" s="19" t="s">
        <v>601</v>
      </c>
      <c r="H1481" s="19" t="s">
        <v>8450</v>
      </c>
      <c r="I1481" s="19" t="s">
        <v>8536</v>
      </c>
      <c r="J1481" s="20" t="s">
        <v>3173</v>
      </c>
      <c r="K1481" s="19" t="s">
        <v>8537</v>
      </c>
      <c r="L1481" s="19" t="s">
        <v>447</v>
      </c>
      <c r="M1481" s="19">
        <v>525</v>
      </c>
      <c r="N1481" s="19" t="s">
        <v>601</v>
      </c>
      <c r="O1481" s="23" t="s">
        <v>917</v>
      </c>
      <c r="P1481" s="19">
        <f t="shared" si="69"/>
        <v>3</v>
      </c>
      <c r="Q1481" s="19">
        <f t="shared" si="70"/>
        <v>10000</v>
      </c>
      <c r="R1481" s="19">
        <f t="shared" si="71"/>
        <v>5250000</v>
      </c>
    </row>
    <row r="1482" spans="1:18" ht="12.75" hidden="1" customHeight="1">
      <c r="A1482" s="19">
        <v>4365772</v>
      </c>
      <c r="B1482" s="19" t="s">
        <v>5983</v>
      </c>
      <c r="C1482" s="19" t="s">
        <v>5984</v>
      </c>
      <c r="D1482" s="19" t="s">
        <v>5985</v>
      </c>
      <c r="E1482" s="19">
        <v>40</v>
      </c>
      <c r="F1482" s="19" t="s">
        <v>3169</v>
      </c>
      <c r="G1482" s="19" t="s">
        <v>601</v>
      </c>
      <c r="H1482" s="19" t="s">
        <v>8450</v>
      </c>
      <c r="I1482" s="19" t="s">
        <v>5986</v>
      </c>
      <c r="J1482" s="20" t="s">
        <v>3173</v>
      </c>
      <c r="K1482" s="19" t="s">
        <v>5987</v>
      </c>
      <c r="L1482" s="19" t="s">
        <v>389</v>
      </c>
      <c r="M1482" s="19">
        <v>2</v>
      </c>
      <c r="N1482" s="19" t="s">
        <v>601</v>
      </c>
      <c r="O1482" s="23" t="s">
        <v>917</v>
      </c>
      <c r="P1482" s="19">
        <f t="shared" si="69"/>
        <v>3</v>
      </c>
      <c r="Q1482" s="19">
        <f t="shared" si="70"/>
        <v>10000</v>
      </c>
      <c r="R1482" s="19">
        <f t="shared" si="71"/>
        <v>20000</v>
      </c>
    </row>
    <row r="1483" spans="1:18" ht="12.75" hidden="1" customHeight="1">
      <c r="A1483" s="19">
        <v>8973222</v>
      </c>
      <c r="B1483" s="19" t="s">
        <v>8538</v>
      </c>
      <c r="C1483" s="19" t="s">
        <v>8539</v>
      </c>
      <c r="D1483" s="19" t="s">
        <v>8540</v>
      </c>
      <c r="E1483" s="19">
        <v>40</v>
      </c>
      <c r="F1483" s="19" t="s">
        <v>3169</v>
      </c>
      <c r="G1483" s="19" t="s">
        <v>601</v>
      </c>
      <c r="H1483" s="19" t="s">
        <v>8450</v>
      </c>
      <c r="I1483" s="19" t="s">
        <v>3975</v>
      </c>
      <c r="J1483" s="20" t="s">
        <v>3173</v>
      </c>
      <c r="K1483" s="19" t="s">
        <v>8541</v>
      </c>
      <c r="L1483" s="19" t="s">
        <v>389</v>
      </c>
      <c r="M1483" s="19">
        <v>28</v>
      </c>
      <c r="N1483" s="19" t="s">
        <v>601</v>
      </c>
      <c r="O1483" s="23" t="s">
        <v>917</v>
      </c>
      <c r="P1483" s="19">
        <f t="shared" si="69"/>
        <v>3</v>
      </c>
      <c r="Q1483" s="19">
        <f t="shared" si="70"/>
        <v>10000</v>
      </c>
      <c r="R1483" s="19">
        <f t="shared" si="71"/>
        <v>280000</v>
      </c>
    </row>
    <row r="1484" spans="1:18" ht="12.75" hidden="1" customHeight="1">
      <c r="A1484" s="19">
        <v>8973222</v>
      </c>
      <c r="B1484" s="19" t="s">
        <v>8538</v>
      </c>
      <c r="C1484" s="19" t="s">
        <v>8539</v>
      </c>
      <c r="D1484" s="19" t="s">
        <v>8540</v>
      </c>
      <c r="E1484" s="19">
        <v>40</v>
      </c>
      <c r="F1484" s="19" t="s">
        <v>3169</v>
      </c>
      <c r="G1484" s="19" t="s">
        <v>601</v>
      </c>
      <c r="H1484" s="19" t="s">
        <v>8450</v>
      </c>
      <c r="I1484" s="19" t="s">
        <v>3975</v>
      </c>
      <c r="J1484" s="20" t="s">
        <v>3173</v>
      </c>
      <c r="K1484" s="19" t="s">
        <v>8541</v>
      </c>
      <c r="L1484" s="19" t="s">
        <v>447</v>
      </c>
      <c r="M1484" s="19">
        <v>4</v>
      </c>
      <c r="N1484" s="19" t="s">
        <v>601</v>
      </c>
      <c r="O1484" s="23" t="s">
        <v>917</v>
      </c>
      <c r="P1484" s="19">
        <f t="shared" si="69"/>
        <v>3</v>
      </c>
      <c r="Q1484" s="19">
        <f t="shared" si="70"/>
        <v>10000</v>
      </c>
      <c r="R1484" s="19">
        <f t="shared" si="71"/>
        <v>40000</v>
      </c>
    </row>
    <row r="1485" spans="1:18" ht="12.75" hidden="1" customHeight="1">
      <c r="A1485" s="19">
        <v>9326659</v>
      </c>
      <c r="B1485" s="19" t="s">
        <v>8542</v>
      </c>
      <c r="C1485" s="19" t="s">
        <v>8543</v>
      </c>
      <c r="D1485" s="19" t="s">
        <v>8544</v>
      </c>
      <c r="E1485" s="19">
        <v>40</v>
      </c>
      <c r="F1485" s="19" t="s">
        <v>3169</v>
      </c>
      <c r="G1485" s="19" t="s">
        <v>601</v>
      </c>
      <c r="H1485" s="19" t="s">
        <v>8450</v>
      </c>
      <c r="I1485" s="19" t="s">
        <v>3970</v>
      </c>
      <c r="J1485" s="20" t="s">
        <v>3173</v>
      </c>
      <c r="K1485" s="19" t="s">
        <v>8545</v>
      </c>
      <c r="L1485" s="19" t="s">
        <v>389</v>
      </c>
      <c r="M1485" s="19">
        <v>57</v>
      </c>
      <c r="N1485" s="19" t="s">
        <v>601</v>
      </c>
      <c r="O1485" s="23" t="s">
        <v>917</v>
      </c>
      <c r="P1485" s="19">
        <f t="shared" si="69"/>
        <v>3</v>
      </c>
      <c r="Q1485" s="19">
        <f t="shared" si="70"/>
        <v>10000</v>
      </c>
      <c r="R1485" s="19">
        <f t="shared" si="71"/>
        <v>570000</v>
      </c>
    </row>
    <row r="1486" spans="1:18" ht="12.75" hidden="1" customHeight="1">
      <c r="A1486" s="19">
        <v>9326659</v>
      </c>
      <c r="B1486" s="19" t="s">
        <v>8542</v>
      </c>
      <c r="C1486" s="19" t="s">
        <v>8543</v>
      </c>
      <c r="D1486" s="19" t="s">
        <v>8544</v>
      </c>
      <c r="E1486" s="19">
        <v>40</v>
      </c>
      <c r="F1486" s="19" t="s">
        <v>3169</v>
      </c>
      <c r="G1486" s="19" t="s">
        <v>601</v>
      </c>
      <c r="H1486" s="19" t="s">
        <v>8450</v>
      </c>
      <c r="I1486" s="19" t="s">
        <v>3970</v>
      </c>
      <c r="J1486" s="20" t="s">
        <v>3173</v>
      </c>
      <c r="K1486" s="19" t="s">
        <v>8545</v>
      </c>
      <c r="L1486" s="19" t="s">
        <v>447</v>
      </c>
      <c r="M1486" s="19">
        <v>8</v>
      </c>
      <c r="N1486" s="19" t="s">
        <v>601</v>
      </c>
      <c r="O1486" s="23" t="s">
        <v>917</v>
      </c>
      <c r="P1486" s="19">
        <f t="shared" si="69"/>
        <v>3</v>
      </c>
      <c r="Q1486" s="19">
        <f t="shared" si="70"/>
        <v>10000</v>
      </c>
      <c r="R1486" s="19">
        <f t="shared" si="71"/>
        <v>80000</v>
      </c>
    </row>
    <row r="1487" spans="1:18" ht="12.75" hidden="1" customHeight="1">
      <c r="A1487" s="19">
        <v>350737</v>
      </c>
      <c r="B1487" s="19" t="s">
        <v>8546</v>
      </c>
      <c r="C1487" s="19" t="s">
        <v>8547</v>
      </c>
      <c r="D1487" s="19" t="s">
        <v>8548</v>
      </c>
      <c r="E1487" s="19">
        <v>40</v>
      </c>
      <c r="F1487" s="19" t="s">
        <v>3169</v>
      </c>
      <c r="G1487" s="19" t="s">
        <v>601</v>
      </c>
      <c r="H1487" s="19" t="s">
        <v>8450</v>
      </c>
      <c r="I1487" s="19" t="s">
        <v>8549</v>
      </c>
      <c r="J1487" s="20" t="s">
        <v>3173</v>
      </c>
      <c r="K1487" s="19" t="s">
        <v>8550</v>
      </c>
      <c r="L1487" s="19" t="s">
        <v>389</v>
      </c>
      <c r="M1487" s="19">
        <v>124</v>
      </c>
      <c r="N1487" s="19" t="s">
        <v>601</v>
      </c>
      <c r="O1487" s="23" t="s">
        <v>917</v>
      </c>
      <c r="P1487" s="19">
        <f t="shared" si="69"/>
        <v>3</v>
      </c>
      <c r="Q1487" s="19">
        <f t="shared" si="70"/>
        <v>10000</v>
      </c>
      <c r="R1487" s="19">
        <f t="shared" si="71"/>
        <v>1240000</v>
      </c>
    </row>
    <row r="1488" spans="1:18" ht="12.75" hidden="1" customHeight="1">
      <c r="A1488" s="19">
        <v>350737</v>
      </c>
      <c r="B1488" s="19" t="s">
        <v>8546</v>
      </c>
      <c r="C1488" s="19" t="s">
        <v>8547</v>
      </c>
      <c r="D1488" s="19" t="s">
        <v>8548</v>
      </c>
      <c r="E1488" s="19">
        <v>40</v>
      </c>
      <c r="F1488" s="19" t="s">
        <v>3169</v>
      </c>
      <c r="G1488" s="19" t="s">
        <v>601</v>
      </c>
      <c r="H1488" s="19" t="s">
        <v>8450</v>
      </c>
      <c r="I1488" s="19" t="s">
        <v>8549</v>
      </c>
      <c r="J1488" s="20" t="s">
        <v>3173</v>
      </c>
      <c r="K1488" s="19" t="s">
        <v>8550</v>
      </c>
      <c r="L1488" s="19" t="s">
        <v>447</v>
      </c>
      <c r="M1488" s="19">
        <v>18</v>
      </c>
      <c r="N1488" s="19" t="s">
        <v>601</v>
      </c>
      <c r="O1488" s="23" t="s">
        <v>917</v>
      </c>
      <c r="P1488" s="19">
        <f t="shared" si="69"/>
        <v>3</v>
      </c>
      <c r="Q1488" s="19">
        <f t="shared" si="70"/>
        <v>10000</v>
      </c>
      <c r="R1488" s="19">
        <f t="shared" si="71"/>
        <v>180000</v>
      </c>
    </row>
    <row r="1489" spans="1:18" ht="12.75" hidden="1" customHeight="1">
      <c r="A1489" s="19">
        <v>11650871</v>
      </c>
      <c r="B1489" s="19" t="s">
        <v>8551</v>
      </c>
      <c r="C1489" s="19" t="s">
        <v>8552</v>
      </c>
      <c r="D1489" s="19" t="s">
        <v>8553</v>
      </c>
      <c r="E1489" s="19">
        <v>40</v>
      </c>
      <c r="F1489" s="19" t="s">
        <v>3169</v>
      </c>
      <c r="G1489" s="19" t="s">
        <v>601</v>
      </c>
      <c r="H1489" s="19" t="s">
        <v>8450</v>
      </c>
      <c r="I1489" s="19" t="s">
        <v>8554</v>
      </c>
      <c r="J1489" s="20" t="s">
        <v>3173</v>
      </c>
      <c r="K1489" s="19" t="s">
        <v>8555</v>
      </c>
      <c r="L1489" s="19" t="s">
        <v>389</v>
      </c>
      <c r="M1489" s="19">
        <v>300</v>
      </c>
      <c r="N1489" s="19" t="s">
        <v>601</v>
      </c>
      <c r="O1489" s="23" t="s">
        <v>917</v>
      </c>
      <c r="P1489" s="19">
        <f t="shared" si="69"/>
        <v>3</v>
      </c>
      <c r="Q1489" s="19">
        <f t="shared" si="70"/>
        <v>10000</v>
      </c>
      <c r="R1489" s="19">
        <f t="shared" si="71"/>
        <v>3000000</v>
      </c>
    </row>
    <row r="1490" spans="1:18" ht="12.75" hidden="1" customHeight="1">
      <c r="A1490" s="19">
        <v>11650871</v>
      </c>
      <c r="B1490" s="19" t="s">
        <v>8551</v>
      </c>
      <c r="C1490" s="19" t="s">
        <v>8552</v>
      </c>
      <c r="D1490" s="19" t="s">
        <v>8553</v>
      </c>
      <c r="E1490" s="19">
        <v>40</v>
      </c>
      <c r="F1490" s="19" t="s">
        <v>3169</v>
      </c>
      <c r="G1490" s="19" t="s">
        <v>601</v>
      </c>
      <c r="H1490" s="19" t="s">
        <v>8450</v>
      </c>
      <c r="I1490" s="19" t="s">
        <v>8554</v>
      </c>
      <c r="J1490" s="20" t="s">
        <v>3173</v>
      </c>
      <c r="K1490" s="19" t="s">
        <v>8555</v>
      </c>
      <c r="L1490" s="19" t="s">
        <v>447</v>
      </c>
      <c r="M1490" s="19">
        <v>45</v>
      </c>
      <c r="N1490" s="19" t="s">
        <v>601</v>
      </c>
      <c r="O1490" s="23" t="s">
        <v>917</v>
      </c>
      <c r="P1490" s="19">
        <f t="shared" si="69"/>
        <v>3</v>
      </c>
      <c r="Q1490" s="19">
        <f t="shared" si="70"/>
        <v>10000</v>
      </c>
      <c r="R1490" s="19">
        <f t="shared" si="71"/>
        <v>450000</v>
      </c>
    </row>
    <row r="1491" spans="1:18" ht="12.75" hidden="1" customHeight="1">
      <c r="A1491" s="19">
        <v>4473107</v>
      </c>
      <c r="B1491" s="19" t="s">
        <v>5095</v>
      </c>
      <c r="C1491" s="19" t="s">
        <v>5096</v>
      </c>
      <c r="D1491" s="19" t="s">
        <v>5097</v>
      </c>
      <c r="E1491" s="19">
        <v>40</v>
      </c>
      <c r="F1491" s="19" t="s">
        <v>3169</v>
      </c>
      <c r="G1491" s="19" t="s">
        <v>601</v>
      </c>
      <c r="H1491" s="19" t="s">
        <v>8450</v>
      </c>
      <c r="I1491" s="19" t="s">
        <v>5099</v>
      </c>
      <c r="J1491" s="20" t="s">
        <v>3173</v>
      </c>
      <c r="K1491" s="19" t="s">
        <v>5100</v>
      </c>
      <c r="L1491" s="19" t="s">
        <v>389</v>
      </c>
      <c r="M1491" s="19">
        <v>210</v>
      </c>
      <c r="N1491" s="19" t="s">
        <v>601</v>
      </c>
      <c r="O1491" s="23" t="s">
        <v>917</v>
      </c>
      <c r="P1491" s="19">
        <f t="shared" si="69"/>
        <v>3</v>
      </c>
      <c r="Q1491" s="19">
        <f t="shared" si="70"/>
        <v>10000</v>
      </c>
      <c r="R1491" s="19">
        <f t="shared" si="71"/>
        <v>2100000</v>
      </c>
    </row>
    <row r="1492" spans="1:18" ht="12.75" hidden="1" customHeight="1">
      <c r="A1492" s="19">
        <v>4473107</v>
      </c>
      <c r="B1492" s="19" t="s">
        <v>5095</v>
      </c>
      <c r="C1492" s="19" t="s">
        <v>5096</v>
      </c>
      <c r="D1492" s="19" t="s">
        <v>5097</v>
      </c>
      <c r="E1492" s="19">
        <v>40</v>
      </c>
      <c r="F1492" s="19" t="s">
        <v>3169</v>
      </c>
      <c r="G1492" s="19" t="s">
        <v>601</v>
      </c>
      <c r="H1492" s="19" t="s">
        <v>8450</v>
      </c>
      <c r="I1492" s="19" t="s">
        <v>5099</v>
      </c>
      <c r="J1492" s="20" t="s">
        <v>3173</v>
      </c>
      <c r="K1492" s="19" t="s">
        <v>5100</v>
      </c>
      <c r="L1492" s="19" t="s">
        <v>447</v>
      </c>
      <c r="M1492" s="19">
        <v>31</v>
      </c>
      <c r="N1492" s="19" t="s">
        <v>601</v>
      </c>
      <c r="O1492" s="23" t="s">
        <v>917</v>
      </c>
      <c r="P1492" s="19">
        <f t="shared" si="69"/>
        <v>3</v>
      </c>
      <c r="Q1492" s="19">
        <f t="shared" si="70"/>
        <v>10000</v>
      </c>
      <c r="R1492" s="19">
        <f t="shared" si="71"/>
        <v>310000</v>
      </c>
    </row>
    <row r="1493" spans="1:18" ht="12.75" hidden="1" customHeight="1">
      <c r="A1493" s="19">
        <v>5022433</v>
      </c>
      <c r="B1493" s="19" t="s">
        <v>8556</v>
      </c>
      <c r="C1493" s="19" t="s">
        <v>8557</v>
      </c>
      <c r="D1493" s="19" t="s">
        <v>8558</v>
      </c>
      <c r="E1493" s="19">
        <v>40</v>
      </c>
      <c r="F1493" s="19" t="s">
        <v>3169</v>
      </c>
      <c r="G1493" s="19" t="s">
        <v>601</v>
      </c>
      <c r="H1493" s="19" t="s">
        <v>8450</v>
      </c>
      <c r="I1493" s="19" t="s">
        <v>8559</v>
      </c>
      <c r="J1493" s="20" t="s">
        <v>3173</v>
      </c>
      <c r="K1493" s="19" t="s">
        <v>8560</v>
      </c>
      <c r="L1493" s="19" t="s">
        <v>389</v>
      </c>
      <c r="M1493" s="19">
        <v>94</v>
      </c>
      <c r="N1493" s="19" t="s">
        <v>601</v>
      </c>
      <c r="O1493" s="23" t="s">
        <v>917</v>
      </c>
      <c r="P1493" s="19">
        <f t="shared" si="69"/>
        <v>3</v>
      </c>
      <c r="Q1493" s="19">
        <f t="shared" si="70"/>
        <v>10000</v>
      </c>
      <c r="R1493" s="19">
        <f t="shared" si="71"/>
        <v>940000</v>
      </c>
    </row>
    <row r="1494" spans="1:18" ht="12.75" hidden="1" customHeight="1">
      <c r="A1494" s="19">
        <v>5022433</v>
      </c>
      <c r="B1494" s="19" t="s">
        <v>8556</v>
      </c>
      <c r="C1494" s="19" t="s">
        <v>8557</v>
      </c>
      <c r="D1494" s="19" t="s">
        <v>8558</v>
      </c>
      <c r="E1494" s="19">
        <v>40</v>
      </c>
      <c r="F1494" s="19" t="s">
        <v>3169</v>
      </c>
      <c r="G1494" s="19" t="s">
        <v>601</v>
      </c>
      <c r="H1494" s="19" t="s">
        <v>8450</v>
      </c>
      <c r="I1494" s="19" t="s">
        <v>8559</v>
      </c>
      <c r="J1494" s="20" t="s">
        <v>3173</v>
      </c>
      <c r="K1494" s="19" t="s">
        <v>8560</v>
      </c>
      <c r="L1494" s="19" t="s">
        <v>447</v>
      </c>
      <c r="M1494" s="19">
        <v>14</v>
      </c>
      <c r="N1494" s="19" t="s">
        <v>601</v>
      </c>
      <c r="O1494" s="23" t="s">
        <v>917</v>
      </c>
      <c r="P1494" s="19">
        <f t="shared" si="69"/>
        <v>3</v>
      </c>
      <c r="Q1494" s="19">
        <f t="shared" si="70"/>
        <v>10000</v>
      </c>
      <c r="R1494" s="19">
        <f t="shared" si="71"/>
        <v>140000</v>
      </c>
    </row>
    <row r="1495" spans="1:18" ht="12.75" hidden="1" customHeight="1">
      <c r="A1495" s="19">
        <v>5360788</v>
      </c>
      <c r="B1495" s="19" t="s">
        <v>7435</v>
      </c>
      <c r="C1495" s="19" t="s">
        <v>7436</v>
      </c>
      <c r="D1495" s="19" t="s">
        <v>7437</v>
      </c>
      <c r="E1495" s="19">
        <v>40</v>
      </c>
      <c r="F1495" s="19" t="s">
        <v>3169</v>
      </c>
      <c r="G1495" s="19" t="s">
        <v>601</v>
      </c>
      <c r="H1495" s="19" t="s">
        <v>8450</v>
      </c>
      <c r="I1495" s="19" t="s">
        <v>4421</v>
      </c>
      <c r="J1495" s="20" t="s">
        <v>3173</v>
      </c>
      <c r="K1495" s="19" t="s">
        <v>7438</v>
      </c>
      <c r="L1495" s="19" t="s">
        <v>389</v>
      </c>
      <c r="M1495" s="19">
        <v>20649</v>
      </c>
      <c r="N1495" s="19" t="s">
        <v>601</v>
      </c>
      <c r="O1495" s="23" t="s">
        <v>917</v>
      </c>
      <c r="P1495" s="19">
        <f t="shared" si="69"/>
        <v>3</v>
      </c>
      <c r="Q1495" s="19">
        <f t="shared" si="70"/>
        <v>10000</v>
      </c>
      <c r="R1495" s="19">
        <f t="shared" si="71"/>
        <v>206490000</v>
      </c>
    </row>
    <row r="1496" spans="1:18" ht="12.75" hidden="1" customHeight="1">
      <c r="A1496" s="19">
        <v>5360788</v>
      </c>
      <c r="B1496" s="19" t="s">
        <v>7435</v>
      </c>
      <c r="C1496" s="19" t="s">
        <v>7436</v>
      </c>
      <c r="D1496" s="19" t="s">
        <v>7437</v>
      </c>
      <c r="E1496" s="19">
        <v>40</v>
      </c>
      <c r="F1496" s="19" t="s">
        <v>3169</v>
      </c>
      <c r="G1496" s="19" t="s">
        <v>601</v>
      </c>
      <c r="H1496" s="19" t="s">
        <v>8450</v>
      </c>
      <c r="I1496" s="19" t="s">
        <v>4421</v>
      </c>
      <c r="J1496" s="20" t="s">
        <v>3173</v>
      </c>
      <c r="K1496" s="19" t="s">
        <v>7438</v>
      </c>
      <c r="L1496" s="19" t="s">
        <v>447</v>
      </c>
      <c r="M1496" s="19">
        <v>3097</v>
      </c>
      <c r="N1496" s="19" t="s">
        <v>601</v>
      </c>
      <c r="O1496" s="23" t="s">
        <v>917</v>
      </c>
      <c r="P1496" s="19">
        <f t="shared" si="69"/>
        <v>3</v>
      </c>
      <c r="Q1496" s="19">
        <f t="shared" si="70"/>
        <v>10000</v>
      </c>
      <c r="R1496" s="19">
        <f t="shared" si="71"/>
        <v>30970000</v>
      </c>
    </row>
    <row r="1497" spans="1:18" ht="12.75" hidden="1" customHeight="1">
      <c r="A1497" s="19">
        <v>5439614</v>
      </c>
      <c r="B1497" s="19" t="s">
        <v>8561</v>
      </c>
      <c r="C1497" s="19" t="s">
        <v>8562</v>
      </c>
      <c r="D1497" s="19" t="s">
        <v>8563</v>
      </c>
      <c r="E1497" s="19">
        <v>40</v>
      </c>
      <c r="F1497" s="19" t="s">
        <v>3169</v>
      </c>
      <c r="G1497" s="19" t="s">
        <v>601</v>
      </c>
      <c r="H1497" s="19" t="s">
        <v>8450</v>
      </c>
      <c r="I1497" s="19" t="s">
        <v>8564</v>
      </c>
      <c r="J1497" s="20" t="s">
        <v>3173</v>
      </c>
      <c r="K1497" s="19" t="s">
        <v>8565</v>
      </c>
      <c r="L1497" s="19" t="s">
        <v>389</v>
      </c>
      <c r="M1497" s="19">
        <v>57</v>
      </c>
      <c r="N1497" s="19" t="s">
        <v>601</v>
      </c>
      <c r="O1497" s="23" t="s">
        <v>917</v>
      </c>
      <c r="P1497" s="19">
        <f t="shared" si="69"/>
        <v>3</v>
      </c>
      <c r="Q1497" s="19">
        <f t="shared" si="70"/>
        <v>10000</v>
      </c>
      <c r="R1497" s="19">
        <f t="shared" si="71"/>
        <v>570000</v>
      </c>
    </row>
    <row r="1498" spans="1:18" ht="12.75" hidden="1" customHeight="1">
      <c r="A1498" s="19">
        <v>5439614</v>
      </c>
      <c r="B1498" s="19" t="s">
        <v>8561</v>
      </c>
      <c r="C1498" s="19" t="s">
        <v>8562</v>
      </c>
      <c r="D1498" s="19" t="s">
        <v>8563</v>
      </c>
      <c r="E1498" s="19">
        <v>40</v>
      </c>
      <c r="F1498" s="19" t="s">
        <v>3169</v>
      </c>
      <c r="G1498" s="19" t="s">
        <v>601</v>
      </c>
      <c r="H1498" s="19" t="s">
        <v>8450</v>
      </c>
      <c r="I1498" s="19" t="s">
        <v>8564</v>
      </c>
      <c r="J1498" s="20" t="s">
        <v>3173</v>
      </c>
      <c r="K1498" s="19" t="s">
        <v>8565</v>
      </c>
      <c r="L1498" s="19" t="s">
        <v>447</v>
      </c>
      <c r="M1498" s="19">
        <v>8</v>
      </c>
      <c r="N1498" s="19" t="s">
        <v>601</v>
      </c>
      <c r="O1498" s="23" t="s">
        <v>917</v>
      </c>
      <c r="P1498" s="19">
        <f t="shared" si="69"/>
        <v>3</v>
      </c>
      <c r="Q1498" s="19">
        <f t="shared" si="70"/>
        <v>10000</v>
      </c>
      <c r="R1498" s="19">
        <f t="shared" si="71"/>
        <v>80000</v>
      </c>
    </row>
    <row r="1499" spans="1:18" ht="12.75" hidden="1" customHeight="1">
      <c r="A1499" s="19">
        <v>14387795</v>
      </c>
      <c r="B1499" s="19" t="s">
        <v>8566</v>
      </c>
      <c r="C1499" s="19" t="s">
        <v>8567</v>
      </c>
      <c r="D1499" s="19" t="s">
        <v>8568</v>
      </c>
      <c r="E1499" s="19">
        <v>40</v>
      </c>
      <c r="F1499" s="19" t="s">
        <v>3169</v>
      </c>
      <c r="G1499" s="19" t="s">
        <v>601</v>
      </c>
      <c r="H1499" s="19" t="s">
        <v>8450</v>
      </c>
      <c r="I1499" s="19" t="s">
        <v>8569</v>
      </c>
      <c r="J1499" s="20" t="s">
        <v>3173</v>
      </c>
      <c r="K1499" s="19" t="s">
        <v>8570</v>
      </c>
      <c r="L1499" s="19" t="s">
        <v>389</v>
      </c>
      <c r="M1499" s="19">
        <v>32</v>
      </c>
      <c r="N1499" s="19" t="s">
        <v>601</v>
      </c>
      <c r="O1499" s="23" t="s">
        <v>917</v>
      </c>
      <c r="P1499" s="19">
        <f t="shared" si="69"/>
        <v>3</v>
      </c>
      <c r="Q1499" s="19">
        <f t="shared" si="70"/>
        <v>10000</v>
      </c>
      <c r="R1499" s="19">
        <f t="shared" si="71"/>
        <v>320000</v>
      </c>
    </row>
    <row r="1500" spans="1:18" ht="12.75" hidden="1" customHeight="1">
      <c r="A1500" s="19">
        <v>14387795</v>
      </c>
      <c r="B1500" s="19" t="s">
        <v>8566</v>
      </c>
      <c r="C1500" s="19" t="s">
        <v>8567</v>
      </c>
      <c r="D1500" s="19" t="s">
        <v>8568</v>
      </c>
      <c r="E1500" s="19">
        <v>40</v>
      </c>
      <c r="F1500" s="19" t="s">
        <v>3169</v>
      </c>
      <c r="G1500" s="19" t="s">
        <v>601</v>
      </c>
      <c r="H1500" s="19" t="s">
        <v>8450</v>
      </c>
      <c r="I1500" s="19" t="s">
        <v>8569</v>
      </c>
      <c r="J1500" s="20" t="s">
        <v>3173</v>
      </c>
      <c r="K1500" s="19" t="s">
        <v>8570</v>
      </c>
      <c r="L1500" s="19" t="s">
        <v>447</v>
      </c>
      <c r="M1500" s="19">
        <v>4</v>
      </c>
      <c r="N1500" s="19" t="s">
        <v>601</v>
      </c>
      <c r="O1500" s="23" t="s">
        <v>917</v>
      </c>
      <c r="P1500" s="19">
        <f t="shared" si="69"/>
        <v>3</v>
      </c>
      <c r="Q1500" s="19">
        <f t="shared" si="70"/>
        <v>10000</v>
      </c>
      <c r="R1500" s="19">
        <f t="shared" si="71"/>
        <v>40000</v>
      </c>
    </row>
    <row r="1501" spans="1:18" ht="12.75" hidden="1" customHeight="1">
      <c r="A1501" s="19">
        <v>4296516</v>
      </c>
      <c r="B1501" s="19" t="s">
        <v>4657</v>
      </c>
      <c r="C1501" s="19" t="s">
        <v>4658</v>
      </c>
      <c r="D1501" s="19" t="s">
        <v>8571</v>
      </c>
      <c r="E1501" s="19">
        <v>40</v>
      </c>
      <c r="F1501" s="19" t="s">
        <v>3169</v>
      </c>
      <c r="G1501" s="19" t="s">
        <v>601</v>
      </c>
      <c r="H1501" s="19" t="s">
        <v>8450</v>
      </c>
      <c r="I1501" s="19" t="s">
        <v>8572</v>
      </c>
      <c r="J1501" s="20" t="s">
        <v>3173</v>
      </c>
      <c r="K1501" s="19" t="s">
        <v>8573</v>
      </c>
      <c r="L1501" s="19" t="s">
        <v>389</v>
      </c>
      <c r="M1501" s="19">
        <v>397</v>
      </c>
      <c r="N1501" s="19" t="s">
        <v>601</v>
      </c>
      <c r="O1501" s="23" t="s">
        <v>917</v>
      </c>
      <c r="P1501" s="19">
        <f t="shared" si="69"/>
        <v>3</v>
      </c>
      <c r="Q1501" s="19">
        <f t="shared" si="70"/>
        <v>10000</v>
      </c>
      <c r="R1501" s="19">
        <f t="shared" si="71"/>
        <v>3970000</v>
      </c>
    </row>
    <row r="1502" spans="1:18" ht="12.75" hidden="1" customHeight="1">
      <c r="A1502" s="19">
        <v>4296516</v>
      </c>
      <c r="B1502" s="19" t="s">
        <v>4657</v>
      </c>
      <c r="C1502" s="19" t="s">
        <v>4658</v>
      </c>
      <c r="D1502" s="19" t="s">
        <v>8571</v>
      </c>
      <c r="E1502" s="19">
        <v>40</v>
      </c>
      <c r="F1502" s="19" t="s">
        <v>3169</v>
      </c>
      <c r="G1502" s="19" t="s">
        <v>601</v>
      </c>
      <c r="H1502" s="19" t="s">
        <v>8450</v>
      </c>
      <c r="I1502" s="19" t="s">
        <v>8572</v>
      </c>
      <c r="J1502" s="20" t="s">
        <v>3173</v>
      </c>
      <c r="K1502" s="19" t="s">
        <v>8573</v>
      </c>
      <c r="L1502" s="19" t="s">
        <v>447</v>
      </c>
      <c r="M1502" s="19">
        <v>59</v>
      </c>
      <c r="N1502" s="19" t="s">
        <v>601</v>
      </c>
      <c r="O1502" s="23" t="s">
        <v>917</v>
      </c>
      <c r="P1502" s="19">
        <f t="shared" si="69"/>
        <v>3</v>
      </c>
      <c r="Q1502" s="19">
        <f t="shared" si="70"/>
        <v>10000</v>
      </c>
      <c r="R1502" s="19">
        <f t="shared" si="71"/>
        <v>590000</v>
      </c>
    </row>
    <row r="1503" spans="1:18" ht="12.75" hidden="1" customHeight="1">
      <c r="A1503" s="19">
        <v>11579220</v>
      </c>
      <c r="B1503" s="19" t="s">
        <v>8574</v>
      </c>
      <c r="C1503" s="19" t="s">
        <v>8575</v>
      </c>
      <c r="D1503" s="19" t="s">
        <v>8576</v>
      </c>
      <c r="E1503" s="19">
        <v>40</v>
      </c>
      <c r="F1503" s="19" t="s">
        <v>3169</v>
      </c>
      <c r="G1503" s="19" t="s">
        <v>601</v>
      </c>
      <c r="H1503" s="19" t="s">
        <v>8450</v>
      </c>
      <c r="I1503" s="19" t="s">
        <v>5416</v>
      </c>
      <c r="J1503" s="20" t="s">
        <v>3173</v>
      </c>
      <c r="K1503" s="19" t="s">
        <v>8577</v>
      </c>
      <c r="L1503" s="19" t="s">
        <v>389</v>
      </c>
      <c r="M1503" s="19">
        <v>35</v>
      </c>
      <c r="N1503" s="19" t="s">
        <v>601</v>
      </c>
      <c r="O1503" s="23" t="s">
        <v>917</v>
      </c>
      <c r="P1503" s="19">
        <f t="shared" si="69"/>
        <v>3</v>
      </c>
      <c r="Q1503" s="19">
        <f t="shared" si="70"/>
        <v>10000</v>
      </c>
      <c r="R1503" s="19">
        <f t="shared" si="71"/>
        <v>350000</v>
      </c>
    </row>
    <row r="1504" spans="1:18" ht="12.75" hidden="1" customHeight="1">
      <c r="A1504" s="19">
        <v>11579220</v>
      </c>
      <c r="B1504" s="19" t="s">
        <v>8574</v>
      </c>
      <c r="C1504" s="19" t="s">
        <v>8575</v>
      </c>
      <c r="D1504" s="19" t="s">
        <v>8576</v>
      </c>
      <c r="E1504" s="19">
        <v>40</v>
      </c>
      <c r="F1504" s="19" t="s">
        <v>3169</v>
      </c>
      <c r="G1504" s="19" t="s">
        <v>601</v>
      </c>
      <c r="H1504" s="19" t="s">
        <v>8450</v>
      </c>
      <c r="I1504" s="19" t="s">
        <v>5416</v>
      </c>
      <c r="J1504" s="20" t="s">
        <v>3173</v>
      </c>
      <c r="K1504" s="19" t="s">
        <v>8577</v>
      </c>
      <c r="L1504" s="19" t="s">
        <v>447</v>
      </c>
      <c r="M1504" s="19">
        <v>5</v>
      </c>
      <c r="N1504" s="19" t="s">
        <v>601</v>
      </c>
      <c r="O1504" s="23" t="s">
        <v>917</v>
      </c>
      <c r="P1504" s="19">
        <f t="shared" si="69"/>
        <v>3</v>
      </c>
      <c r="Q1504" s="19">
        <f t="shared" si="70"/>
        <v>10000</v>
      </c>
      <c r="R1504" s="19">
        <f t="shared" si="71"/>
        <v>50000</v>
      </c>
    </row>
    <row r="1505" spans="1:18" ht="12.75" hidden="1" customHeight="1">
      <c r="A1505" s="19">
        <v>6732658</v>
      </c>
      <c r="B1505" s="19" t="s">
        <v>5296</v>
      </c>
      <c r="C1505" s="19" t="s">
        <v>5297</v>
      </c>
      <c r="D1505" s="19" t="s">
        <v>5298</v>
      </c>
      <c r="E1505" s="19">
        <v>40</v>
      </c>
      <c r="F1505" s="19" t="s">
        <v>3169</v>
      </c>
      <c r="G1505" s="19" t="s">
        <v>601</v>
      </c>
      <c r="H1505" s="19" t="s">
        <v>8450</v>
      </c>
      <c r="I1505" s="19" t="s">
        <v>5299</v>
      </c>
      <c r="J1505" s="20" t="s">
        <v>3173</v>
      </c>
      <c r="K1505" s="19" t="s">
        <v>5300</v>
      </c>
      <c r="L1505" s="19" t="s">
        <v>389</v>
      </c>
      <c r="M1505" s="19">
        <v>100364</v>
      </c>
      <c r="N1505" s="19" t="s">
        <v>601</v>
      </c>
      <c r="O1505" s="23" t="s">
        <v>917</v>
      </c>
      <c r="P1505" s="19">
        <f t="shared" si="69"/>
        <v>3</v>
      </c>
      <c r="Q1505" s="19">
        <f t="shared" si="70"/>
        <v>10000</v>
      </c>
      <c r="R1505" s="19">
        <f t="shared" si="71"/>
        <v>1003640000</v>
      </c>
    </row>
    <row r="1506" spans="1:18" ht="12.75" hidden="1" customHeight="1">
      <c r="A1506" s="19">
        <v>6732658</v>
      </c>
      <c r="B1506" s="19" t="s">
        <v>5296</v>
      </c>
      <c r="C1506" s="19" t="s">
        <v>5297</v>
      </c>
      <c r="D1506" s="19" t="s">
        <v>5298</v>
      </c>
      <c r="E1506" s="19">
        <v>40</v>
      </c>
      <c r="F1506" s="19" t="s">
        <v>3169</v>
      </c>
      <c r="G1506" s="19" t="s">
        <v>601</v>
      </c>
      <c r="H1506" s="19" t="s">
        <v>8450</v>
      </c>
      <c r="I1506" s="19" t="s">
        <v>5299</v>
      </c>
      <c r="J1506" s="20" t="s">
        <v>3173</v>
      </c>
      <c r="K1506" s="19" t="s">
        <v>5300</v>
      </c>
      <c r="L1506" s="19" t="s">
        <v>447</v>
      </c>
      <c r="M1506" s="19">
        <v>15054</v>
      </c>
      <c r="N1506" s="19" t="s">
        <v>601</v>
      </c>
      <c r="O1506" s="23" t="s">
        <v>917</v>
      </c>
      <c r="P1506" s="19">
        <f t="shared" si="69"/>
        <v>3</v>
      </c>
      <c r="Q1506" s="19">
        <f t="shared" si="70"/>
        <v>10000</v>
      </c>
      <c r="R1506" s="19">
        <f t="shared" si="71"/>
        <v>150540000</v>
      </c>
    </row>
    <row r="1507" spans="1:18" ht="12.75" hidden="1" customHeight="1">
      <c r="A1507" s="19">
        <v>5521113</v>
      </c>
      <c r="B1507" s="19" t="s">
        <v>8033</v>
      </c>
      <c r="C1507" s="19" t="s">
        <v>8034</v>
      </c>
      <c r="D1507" s="19" t="s">
        <v>8035</v>
      </c>
      <c r="E1507" s="19">
        <v>40</v>
      </c>
      <c r="F1507" s="19" t="s">
        <v>3169</v>
      </c>
      <c r="G1507" s="19" t="s">
        <v>601</v>
      </c>
      <c r="H1507" s="19" t="s">
        <v>8450</v>
      </c>
      <c r="I1507" s="19" t="s">
        <v>8036</v>
      </c>
      <c r="J1507" s="20" t="s">
        <v>3173</v>
      </c>
      <c r="K1507" s="19" t="s">
        <v>8037</v>
      </c>
      <c r="L1507" s="19" t="s">
        <v>389</v>
      </c>
      <c r="M1507" s="19">
        <v>1000</v>
      </c>
      <c r="N1507" s="19" t="s">
        <v>601</v>
      </c>
      <c r="O1507" s="23" t="s">
        <v>917</v>
      </c>
      <c r="P1507" s="19">
        <f t="shared" si="69"/>
        <v>3</v>
      </c>
      <c r="Q1507" s="19">
        <f t="shared" si="70"/>
        <v>10000</v>
      </c>
      <c r="R1507" s="19">
        <f t="shared" si="71"/>
        <v>10000000</v>
      </c>
    </row>
    <row r="1508" spans="1:18" ht="12.75" hidden="1" customHeight="1">
      <c r="A1508" s="19">
        <v>5521113</v>
      </c>
      <c r="B1508" s="19" t="s">
        <v>8033</v>
      </c>
      <c r="C1508" s="19" t="s">
        <v>8034</v>
      </c>
      <c r="D1508" s="19" t="s">
        <v>8035</v>
      </c>
      <c r="E1508" s="19">
        <v>40</v>
      </c>
      <c r="F1508" s="19" t="s">
        <v>3169</v>
      </c>
      <c r="G1508" s="19" t="s">
        <v>601</v>
      </c>
      <c r="H1508" s="19" t="s">
        <v>8450</v>
      </c>
      <c r="I1508" s="19" t="s">
        <v>8036</v>
      </c>
      <c r="J1508" s="20" t="s">
        <v>3173</v>
      </c>
      <c r="K1508" s="19" t="s">
        <v>8037</v>
      </c>
      <c r="L1508" s="19" t="s">
        <v>447</v>
      </c>
      <c r="M1508" s="19">
        <v>150</v>
      </c>
      <c r="N1508" s="19" t="s">
        <v>601</v>
      </c>
      <c r="O1508" s="23" t="s">
        <v>917</v>
      </c>
      <c r="P1508" s="19">
        <f t="shared" si="69"/>
        <v>3</v>
      </c>
      <c r="Q1508" s="19">
        <f t="shared" si="70"/>
        <v>10000</v>
      </c>
      <c r="R1508" s="19">
        <f t="shared" si="71"/>
        <v>1500000</v>
      </c>
    </row>
    <row r="1509" spans="1:18" ht="12.75" hidden="1" customHeight="1">
      <c r="A1509" s="19">
        <v>6587297</v>
      </c>
      <c r="B1509" s="19" t="s">
        <v>8578</v>
      </c>
      <c r="C1509" s="19" t="s">
        <v>8579</v>
      </c>
      <c r="D1509" s="19" t="s">
        <v>8580</v>
      </c>
      <c r="E1509" s="19">
        <v>40</v>
      </c>
      <c r="F1509" s="19" t="s">
        <v>3169</v>
      </c>
      <c r="G1509" s="19" t="s">
        <v>601</v>
      </c>
      <c r="H1509" s="19" t="s">
        <v>8450</v>
      </c>
      <c r="I1509" s="19" t="s">
        <v>8581</v>
      </c>
      <c r="J1509" s="20" t="s">
        <v>3173</v>
      </c>
      <c r="K1509" s="19" t="s">
        <v>8582</v>
      </c>
      <c r="L1509" s="19" t="s">
        <v>389</v>
      </c>
      <c r="M1509" s="19">
        <v>66806</v>
      </c>
      <c r="N1509" s="19" t="s">
        <v>601</v>
      </c>
      <c r="O1509" s="23" t="s">
        <v>917</v>
      </c>
      <c r="P1509" s="19">
        <f t="shared" si="69"/>
        <v>3</v>
      </c>
      <c r="Q1509" s="19">
        <f t="shared" si="70"/>
        <v>10000</v>
      </c>
      <c r="R1509" s="19">
        <f t="shared" si="71"/>
        <v>668060000</v>
      </c>
    </row>
    <row r="1510" spans="1:18" ht="12.75" hidden="1" customHeight="1">
      <c r="A1510" s="19">
        <v>6587297</v>
      </c>
      <c r="B1510" s="19" t="s">
        <v>8578</v>
      </c>
      <c r="C1510" s="19" t="s">
        <v>8579</v>
      </c>
      <c r="D1510" s="19" t="s">
        <v>8580</v>
      </c>
      <c r="E1510" s="19">
        <v>40</v>
      </c>
      <c r="F1510" s="19" t="s">
        <v>3169</v>
      </c>
      <c r="G1510" s="19" t="s">
        <v>601</v>
      </c>
      <c r="H1510" s="19" t="s">
        <v>8450</v>
      </c>
      <c r="I1510" s="19" t="s">
        <v>8581</v>
      </c>
      <c r="J1510" s="20" t="s">
        <v>3173</v>
      </c>
      <c r="K1510" s="19" t="s">
        <v>8582</v>
      </c>
      <c r="L1510" s="19" t="s">
        <v>447</v>
      </c>
      <c r="M1510" s="19">
        <v>10020</v>
      </c>
      <c r="N1510" s="19" t="s">
        <v>601</v>
      </c>
      <c r="O1510" s="23" t="s">
        <v>917</v>
      </c>
      <c r="P1510" s="19">
        <f t="shared" si="69"/>
        <v>3</v>
      </c>
      <c r="Q1510" s="19">
        <f t="shared" si="70"/>
        <v>10000</v>
      </c>
      <c r="R1510" s="19">
        <f t="shared" si="71"/>
        <v>100200000</v>
      </c>
    </row>
    <row r="1511" spans="1:18" ht="12.75" hidden="1" customHeight="1">
      <c r="A1511" s="19">
        <v>350654</v>
      </c>
      <c r="B1511" s="19" t="s">
        <v>8583</v>
      </c>
      <c r="C1511" s="19" t="s">
        <v>8584</v>
      </c>
      <c r="D1511" s="19" t="s">
        <v>8585</v>
      </c>
      <c r="E1511" s="19">
        <v>40</v>
      </c>
      <c r="F1511" s="19" t="s">
        <v>3169</v>
      </c>
      <c r="G1511" s="19" t="s">
        <v>601</v>
      </c>
      <c r="H1511" s="19" t="s">
        <v>8450</v>
      </c>
      <c r="I1511" s="19" t="s">
        <v>8586</v>
      </c>
      <c r="J1511" s="20" t="s">
        <v>3173</v>
      </c>
      <c r="K1511" s="19" t="s">
        <v>8587</v>
      </c>
      <c r="L1511" s="19" t="s">
        <v>389</v>
      </c>
      <c r="M1511" s="19">
        <v>6518</v>
      </c>
      <c r="N1511" s="19" t="s">
        <v>601</v>
      </c>
      <c r="O1511" s="23" t="s">
        <v>917</v>
      </c>
      <c r="P1511" s="19">
        <f t="shared" si="69"/>
        <v>3</v>
      </c>
      <c r="Q1511" s="19">
        <f t="shared" si="70"/>
        <v>10000</v>
      </c>
      <c r="R1511" s="19">
        <f t="shared" si="71"/>
        <v>65180000</v>
      </c>
    </row>
    <row r="1512" spans="1:18" ht="12.75" hidden="1" customHeight="1">
      <c r="A1512" s="19">
        <v>350654</v>
      </c>
      <c r="B1512" s="19" t="s">
        <v>8583</v>
      </c>
      <c r="C1512" s="19" t="s">
        <v>8584</v>
      </c>
      <c r="D1512" s="19" t="s">
        <v>8585</v>
      </c>
      <c r="E1512" s="19">
        <v>40</v>
      </c>
      <c r="F1512" s="19" t="s">
        <v>3169</v>
      </c>
      <c r="G1512" s="19" t="s">
        <v>601</v>
      </c>
      <c r="H1512" s="19" t="s">
        <v>8450</v>
      </c>
      <c r="I1512" s="19" t="s">
        <v>8586</v>
      </c>
      <c r="J1512" s="20" t="s">
        <v>3173</v>
      </c>
      <c r="K1512" s="19" t="s">
        <v>8587</v>
      </c>
      <c r="L1512" s="19" t="s">
        <v>447</v>
      </c>
      <c r="M1512" s="19">
        <v>977</v>
      </c>
      <c r="N1512" s="19" t="s">
        <v>601</v>
      </c>
      <c r="O1512" s="23" t="s">
        <v>917</v>
      </c>
      <c r="P1512" s="19">
        <f t="shared" si="69"/>
        <v>3</v>
      </c>
      <c r="Q1512" s="19">
        <f t="shared" si="70"/>
        <v>10000</v>
      </c>
      <c r="R1512" s="19">
        <f t="shared" si="71"/>
        <v>9770000</v>
      </c>
    </row>
    <row r="1513" spans="1:18" ht="12.75" hidden="1" customHeight="1">
      <c r="A1513" s="19">
        <v>5238029</v>
      </c>
      <c r="B1513" s="19" t="s">
        <v>8588</v>
      </c>
      <c r="C1513" s="19" t="s">
        <v>8589</v>
      </c>
      <c r="D1513" s="19" t="s">
        <v>8590</v>
      </c>
      <c r="E1513" s="19">
        <v>40</v>
      </c>
      <c r="F1513" s="19" t="s">
        <v>3169</v>
      </c>
      <c r="G1513" s="19" t="s">
        <v>601</v>
      </c>
      <c r="H1513" s="19" t="s">
        <v>8450</v>
      </c>
      <c r="I1513" s="19" t="s">
        <v>8591</v>
      </c>
      <c r="J1513" s="20" t="s">
        <v>3173</v>
      </c>
      <c r="K1513" s="19" t="s">
        <v>8592</v>
      </c>
      <c r="L1513" s="19" t="s">
        <v>389</v>
      </c>
      <c r="M1513" s="19">
        <v>71</v>
      </c>
      <c r="N1513" s="19" t="s">
        <v>601</v>
      </c>
      <c r="O1513" s="23" t="s">
        <v>917</v>
      </c>
      <c r="P1513" s="19">
        <f t="shared" si="69"/>
        <v>3</v>
      </c>
      <c r="Q1513" s="19">
        <f t="shared" si="70"/>
        <v>10000</v>
      </c>
      <c r="R1513" s="19">
        <f t="shared" si="71"/>
        <v>710000</v>
      </c>
    </row>
    <row r="1514" spans="1:18" ht="12.75" hidden="1" customHeight="1">
      <c r="A1514" s="19">
        <v>5238029</v>
      </c>
      <c r="B1514" s="19" t="s">
        <v>8588</v>
      </c>
      <c r="C1514" s="19" t="s">
        <v>8589</v>
      </c>
      <c r="D1514" s="19" t="s">
        <v>8590</v>
      </c>
      <c r="E1514" s="19">
        <v>40</v>
      </c>
      <c r="F1514" s="19" t="s">
        <v>3169</v>
      </c>
      <c r="G1514" s="19" t="s">
        <v>601</v>
      </c>
      <c r="H1514" s="19" t="s">
        <v>8450</v>
      </c>
      <c r="I1514" s="19" t="s">
        <v>8591</v>
      </c>
      <c r="J1514" s="20" t="s">
        <v>3173</v>
      </c>
      <c r="K1514" s="19" t="s">
        <v>8592</v>
      </c>
      <c r="L1514" s="19" t="s">
        <v>447</v>
      </c>
      <c r="M1514" s="19">
        <v>10</v>
      </c>
      <c r="N1514" s="19" t="s">
        <v>601</v>
      </c>
      <c r="O1514" s="23" t="s">
        <v>917</v>
      </c>
      <c r="P1514" s="19">
        <f t="shared" si="69"/>
        <v>3</v>
      </c>
      <c r="Q1514" s="19">
        <f t="shared" si="70"/>
        <v>10000</v>
      </c>
      <c r="R1514" s="19">
        <f t="shared" si="71"/>
        <v>100000</v>
      </c>
    </row>
    <row r="1515" spans="1:18" ht="12.75" hidden="1" customHeight="1">
      <c r="A1515" s="19">
        <v>12576694</v>
      </c>
      <c r="B1515" s="19" t="s">
        <v>4747</v>
      </c>
      <c r="C1515" s="19" t="s">
        <v>4748</v>
      </c>
      <c r="D1515" s="19" t="s">
        <v>4749</v>
      </c>
      <c r="E1515" s="19">
        <v>40</v>
      </c>
      <c r="F1515" s="19" t="s">
        <v>3169</v>
      </c>
      <c r="G1515" s="19" t="s">
        <v>601</v>
      </c>
      <c r="H1515" s="19" t="s">
        <v>8450</v>
      </c>
      <c r="I1515" s="19" t="s">
        <v>3887</v>
      </c>
      <c r="J1515" s="20" t="s">
        <v>3173</v>
      </c>
      <c r="K1515" s="19" t="s">
        <v>4750</v>
      </c>
      <c r="L1515" s="19" t="s">
        <v>389</v>
      </c>
      <c r="M1515" s="19">
        <v>2156</v>
      </c>
      <c r="N1515" s="19" t="s">
        <v>601</v>
      </c>
      <c r="O1515" s="23" t="s">
        <v>917</v>
      </c>
      <c r="P1515" s="19">
        <f t="shared" si="69"/>
        <v>3</v>
      </c>
      <c r="Q1515" s="19">
        <f t="shared" si="70"/>
        <v>10000</v>
      </c>
      <c r="R1515" s="19">
        <f t="shared" si="71"/>
        <v>21560000</v>
      </c>
    </row>
    <row r="1516" spans="1:18" ht="12.75" hidden="1" customHeight="1">
      <c r="A1516" s="19">
        <v>12576694</v>
      </c>
      <c r="B1516" s="19" t="s">
        <v>4747</v>
      </c>
      <c r="C1516" s="19" t="s">
        <v>4748</v>
      </c>
      <c r="D1516" s="19" t="s">
        <v>4749</v>
      </c>
      <c r="E1516" s="19">
        <v>40</v>
      </c>
      <c r="F1516" s="19" t="s">
        <v>3169</v>
      </c>
      <c r="G1516" s="19" t="s">
        <v>601</v>
      </c>
      <c r="H1516" s="19" t="s">
        <v>8450</v>
      </c>
      <c r="I1516" s="19" t="s">
        <v>3887</v>
      </c>
      <c r="J1516" s="20" t="s">
        <v>3173</v>
      </c>
      <c r="K1516" s="19" t="s">
        <v>4750</v>
      </c>
      <c r="L1516" s="19" t="s">
        <v>447</v>
      </c>
      <c r="M1516" s="19">
        <v>323</v>
      </c>
      <c r="N1516" s="19" t="s">
        <v>601</v>
      </c>
      <c r="O1516" s="23" t="s">
        <v>917</v>
      </c>
      <c r="P1516" s="19">
        <f t="shared" si="69"/>
        <v>3</v>
      </c>
      <c r="Q1516" s="19">
        <f t="shared" si="70"/>
        <v>10000</v>
      </c>
      <c r="R1516" s="19">
        <f t="shared" si="71"/>
        <v>3230000</v>
      </c>
    </row>
    <row r="1517" spans="1:18" ht="12.75" hidden="1" customHeight="1">
      <c r="A1517" s="19">
        <v>350958</v>
      </c>
      <c r="B1517" s="19" t="s">
        <v>8593</v>
      </c>
      <c r="C1517" s="19" t="s">
        <v>8594</v>
      </c>
      <c r="D1517" s="19" t="s">
        <v>8595</v>
      </c>
      <c r="E1517" s="19">
        <v>40</v>
      </c>
      <c r="F1517" s="19" t="s">
        <v>3169</v>
      </c>
      <c r="G1517" s="19" t="s">
        <v>601</v>
      </c>
      <c r="H1517" s="19" t="s">
        <v>8450</v>
      </c>
      <c r="I1517" s="19" t="s">
        <v>8596</v>
      </c>
      <c r="J1517" s="20" t="s">
        <v>3173</v>
      </c>
      <c r="K1517" s="19" t="s">
        <v>8597</v>
      </c>
      <c r="L1517" s="19" t="s">
        <v>389</v>
      </c>
      <c r="M1517" s="19">
        <v>348</v>
      </c>
      <c r="N1517" s="19" t="s">
        <v>601</v>
      </c>
      <c r="O1517" s="23" t="s">
        <v>917</v>
      </c>
      <c r="P1517" s="19">
        <f t="shared" si="69"/>
        <v>3</v>
      </c>
      <c r="Q1517" s="19">
        <f t="shared" si="70"/>
        <v>10000</v>
      </c>
      <c r="R1517" s="19">
        <f t="shared" si="71"/>
        <v>3480000</v>
      </c>
    </row>
    <row r="1518" spans="1:18" ht="12.75" hidden="1" customHeight="1">
      <c r="A1518" s="19">
        <v>350958</v>
      </c>
      <c r="B1518" s="19" t="s">
        <v>8593</v>
      </c>
      <c r="C1518" s="19" t="s">
        <v>8594</v>
      </c>
      <c r="D1518" s="19" t="s">
        <v>8595</v>
      </c>
      <c r="E1518" s="19">
        <v>40</v>
      </c>
      <c r="F1518" s="19" t="s">
        <v>3169</v>
      </c>
      <c r="G1518" s="19" t="s">
        <v>601</v>
      </c>
      <c r="H1518" s="19" t="s">
        <v>8450</v>
      </c>
      <c r="I1518" s="19" t="s">
        <v>8596</v>
      </c>
      <c r="J1518" s="20" t="s">
        <v>3173</v>
      </c>
      <c r="K1518" s="19" t="s">
        <v>8597</v>
      </c>
      <c r="L1518" s="19" t="s">
        <v>447</v>
      </c>
      <c r="M1518" s="19">
        <v>52</v>
      </c>
      <c r="N1518" s="19" t="s">
        <v>601</v>
      </c>
      <c r="O1518" s="23" t="s">
        <v>917</v>
      </c>
      <c r="P1518" s="19">
        <f t="shared" si="69"/>
        <v>3</v>
      </c>
      <c r="Q1518" s="19">
        <f t="shared" si="70"/>
        <v>10000</v>
      </c>
      <c r="R1518" s="19">
        <f t="shared" si="71"/>
        <v>520000</v>
      </c>
    </row>
    <row r="1519" spans="1:18" ht="12.75" hidden="1" customHeight="1">
      <c r="A1519" s="19">
        <v>14241921</v>
      </c>
      <c r="B1519" s="19" t="s">
        <v>8404</v>
      </c>
      <c r="C1519" s="19" t="s">
        <v>8405</v>
      </c>
      <c r="D1519" s="19" t="s">
        <v>8406</v>
      </c>
      <c r="E1519" s="19">
        <v>40</v>
      </c>
      <c r="F1519" s="19" t="s">
        <v>3169</v>
      </c>
      <c r="G1519" s="19" t="s">
        <v>601</v>
      </c>
      <c r="H1519" s="19" t="s">
        <v>8450</v>
      </c>
      <c r="I1519" s="19" t="s">
        <v>3239</v>
      </c>
      <c r="J1519" s="20" t="s">
        <v>3173</v>
      </c>
      <c r="K1519" s="19" t="s">
        <v>8408</v>
      </c>
      <c r="L1519" s="19" t="s">
        <v>389</v>
      </c>
      <c r="M1519" s="19">
        <v>100</v>
      </c>
      <c r="N1519" s="19" t="s">
        <v>601</v>
      </c>
      <c r="O1519" s="23" t="s">
        <v>917</v>
      </c>
      <c r="P1519" s="19">
        <f t="shared" si="69"/>
        <v>3</v>
      </c>
      <c r="Q1519" s="19">
        <f t="shared" si="70"/>
        <v>10000</v>
      </c>
      <c r="R1519" s="19">
        <f t="shared" si="71"/>
        <v>1000000</v>
      </c>
    </row>
    <row r="1520" spans="1:18" ht="12.75" hidden="1" customHeight="1">
      <c r="A1520" s="19">
        <v>11833007</v>
      </c>
      <c r="B1520" s="19" t="s">
        <v>8598</v>
      </c>
      <c r="C1520" s="19" t="s">
        <v>8599</v>
      </c>
      <c r="D1520" s="19" t="s">
        <v>8600</v>
      </c>
      <c r="E1520" s="19">
        <v>40</v>
      </c>
      <c r="F1520" s="19" t="s">
        <v>3169</v>
      </c>
      <c r="G1520" s="19" t="s">
        <v>601</v>
      </c>
      <c r="H1520" s="19" t="s">
        <v>8450</v>
      </c>
      <c r="I1520" s="19" t="s">
        <v>8601</v>
      </c>
      <c r="J1520" s="20" t="s">
        <v>3173</v>
      </c>
      <c r="K1520" s="19" t="s">
        <v>8602</v>
      </c>
      <c r="L1520" s="19" t="s">
        <v>389</v>
      </c>
      <c r="M1520" s="19">
        <v>2037</v>
      </c>
      <c r="N1520" s="19" t="s">
        <v>601</v>
      </c>
      <c r="O1520" s="23" t="s">
        <v>917</v>
      </c>
      <c r="P1520" s="19">
        <f t="shared" si="69"/>
        <v>3</v>
      </c>
      <c r="Q1520" s="19">
        <f t="shared" si="70"/>
        <v>10000</v>
      </c>
      <c r="R1520" s="19">
        <f t="shared" si="71"/>
        <v>20370000</v>
      </c>
    </row>
    <row r="1521" spans="1:18" ht="12.75" hidden="1" customHeight="1">
      <c r="A1521" s="19">
        <v>11833007</v>
      </c>
      <c r="B1521" s="19" t="s">
        <v>8598</v>
      </c>
      <c r="C1521" s="19" t="s">
        <v>8599</v>
      </c>
      <c r="D1521" s="19" t="s">
        <v>8600</v>
      </c>
      <c r="E1521" s="19">
        <v>40</v>
      </c>
      <c r="F1521" s="19" t="s">
        <v>3169</v>
      </c>
      <c r="G1521" s="19" t="s">
        <v>601</v>
      </c>
      <c r="H1521" s="19" t="s">
        <v>8450</v>
      </c>
      <c r="I1521" s="19" t="s">
        <v>8601</v>
      </c>
      <c r="J1521" s="20" t="s">
        <v>3173</v>
      </c>
      <c r="K1521" s="19" t="s">
        <v>8602</v>
      </c>
      <c r="L1521" s="19" t="s">
        <v>447</v>
      </c>
      <c r="M1521" s="19">
        <v>305</v>
      </c>
      <c r="N1521" s="19" t="s">
        <v>601</v>
      </c>
      <c r="O1521" s="23" t="s">
        <v>917</v>
      </c>
      <c r="P1521" s="19">
        <f t="shared" si="69"/>
        <v>3</v>
      </c>
      <c r="Q1521" s="19">
        <f t="shared" si="70"/>
        <v>10000</v>
      </c>
      <c r="R1521" s="19">
        <f t="shared" si="71"/>
        <v>3050000</v>
      </c>
    </row>
    <row r="1522" spans="1:18" ht="12.75" hidden="1" customHeight="1">
      <c r="A1522" s="19">
        <v>7499289</v>
      </c>
      <c r="B1522" s="19" t="s">
        <v>8038</v>
      </c>
      <c r="C1522" s="19" t="s">
        <v>8039</v>
      </c>
      <c r="D1522" s="19" t="s">
        <v>8040</v>
      </c>
      <c r="E1522" s="19">
        <v>40</v>
      </c>
      <c r="F1522" s="19" t="s">
        <v>3169</v>
      </c>
      <c r="G1522" s="19" t="s">
        <v>601</v>
      </c>
      <c r="H1522" s="19" t="s">
        <v>8450</v>
      </c>
      <c r="I1522" s="19" t="s">
        <v>8041</v>
      </c>
      <c r="J1522" s="20" t="s">
        <v>3173</v>
      </c>
      <c r="K1522" s="19" t="s">
        <v>8042</v>
      </c>
      <c r="L1522" s="19" t="s">
        <v>389</v>
      </c>
      <c r="M1522" s="19">
        <v>20000</v>
      </c>
      <c r="N1522" s="19" t="s">
        <v>601</v>
      </c>
      <c r="O1522" s="23" t="s">
        <v>917</v>
      </c>
      <c r="P1522" s="19">
        <f t="shared" si="69"/>
        <v>3</v>
      </c>
      <c r="Q1522" s="19">
        <f t="shared" si="70"/>
        <v>10000</v>
      </c>
      <c r="R1522" s="19">
        <f t="shared" si="71"/>
        <v>200000000</v>
      </c>
    </row>
    <row r="1523" spans="1:18" ht="12.75" hidden="1" customHeight="1">
      <c r="A1523" s="19">
        <v>350981</v>
      </c>
      <c r="B1523" s="19" t="s">
        <v>3829</v>
      </c>
      <c r="C1523" s="19" t="s">
        <v>3830</v>
      </c>
      <c r="D1523" s="19" t="s">
        <v>3831</v>
      </c>
      <c r="E1523" s="19">
        <v>40</v>
      </c>
      <c r="F1523" s="19" t="s">
        <v>3169</v>
      </c>
      <c r="G1523" s="19" t="s">
        <v>601</v>
      </c>
      <c r="H1523" s="19" t="s">
        <v>8450</v>
      </c>
      <c r="I1523" s="19" t="s">
        <v>3832</v>
      </c>
      <c r="J1523" s="20" t="s">
        <v>3173</v>
      </c>
      <c r="K1523" s="19" t="s">
        <v>3833</v>
      </c>
      <c r="L1523" s="19" t="s">
        <v>389</v>
      </c>
      <c r="M1523" s="19">
        <v>2</v>
      </c>
      <c r="N1523" s="19" t="s">
        <v>601</v>
      </c>
      <c r="O1523" s="23" t="s">
        <v>917</v>
      </c>
      <c r="P1523" s="19">
        <f t="shared" si="69"/>
        <v>3</v>
      </c>
      <c r="Q1523" s="19">
        <f t="shared" si="70"/>
        <v>10000</v>
      </c>
      <c r="R1523" s="19">
        <f t="shared" si="71"/>
        <v>20000</v>
      </c>
    </row>
    <row r="1524" spans="1:18" ht="12.75" hidden="1" customHeight="1">
      <c r="A1524" s="19">
        <v>350605</v>
      </c>
      <c r="B1524" s="19" t="s">
        <v>8603</v>
      </c>
      <c r="C1524" s="19" t="s">
        <v>8604</v>
      </c>
      <c r="D1524" s="19" t="s">
        <v>8605</v>
      </c>
      <c r="E1524" s="19">
        <v>40</v>
      </c>
      <c r="F1524" s="19" t="s">
        <v>3169</v>
      </c>
      <c r="G1524" s="19" t="s">
        <v>601</v>
      </c>
      <c r="H1524" s="19" t="s">
        <v>8450</v>
      </c>
      <c r="I1524" s="19" t="s">
        <v>8606</v>
      </c>
      <c r="J1524" s="20" t="s">
        <v>3173</v>
      </c>
      <c r="K1524" s="19" t="s">
        <v>8607</v>
      </c>
      <c r="L1524" s="19" t="s">
        <v>389</v>
      </c>
      <c r="M1524" s="19">
        <v>308</v>
      </c>
      <c r="N1524" s="19" t="s">
        <v>601</v>
      </c>
      <c r="O1524" s="23" t="s">
        <v>917</v>
      </c>
      <c r="P1524" s="19">
        <f t="shared" si="69"/>
        <v>3</v>
      </c>
      <c r="Q1524" s="19">
        <f t="shared" si="70"/>
        <v>10000</v>
      </c>
      <c r="R1524" s="19">
        <f t="shared" si="71"/>
        <v>3080000</v>
      </c>
    </row>
    <row r="1525" spans="1:18" ht="12.75" hidden="1" customHeight="1">
      <c r="A1525" s="19">
        <v>350605</v>
      </c>
      <c r="B1525" s="19" t="s">
        <v>8603</v>
      </c>
      <c r="C1525" s="19" t="s">
        <v>8604</v>
      </c>
      <c r="D1525" s="19" t="s">
        <v>8605</v>
      </c>
      <c r="E1525" s="19">
        <v>40</v>
      </c>
      <c r="F1525" s="19" t="s">
        <v>3169</v>
      </c>
      <c r="G1525" s="19" t="s">
        <v>601</v>
      </c>
      <c r="H1525" s="19" t="s">
        <v>8450</v>
      </c>
      <c r="I1525" s="19" t="s">
        <v>8606</v>
      </c>
      <c r="J1525" s="20" t="s">
        <v>3173</v>
      </c>
      <c r="K1525" s="19" t="s">
        <v>8607</v>
      </c>
      <c r="L1525" s="19" t="s">
        <v>447</v>
      </c>
      <c r="M1525" s="19">
        <v>46</v>
      </c>
      <c r="N1525" s="19" t="s">
        <v>601</v>
      </c>
      <c r="O1525" s="23" t="s">
        <v>917</v>
      </c>
      <c r="P1525" s="19">
        <f t="shared" si="69"/>
        <v>3</v>
      </c>
      <c r="Q1525" s="19">
        <f t="shared" si="70"/>
        <v>10000</v>
      </c>
      <c r="R1525" s="19">
        <f t="shared" si="71"/>
        <v>460000</v>
      </c>
    </row>
    <row r="1526" spans="1:18" ht="12.75" hidden="1" customHeight="1">
      <c r="A1526" s="19">
        <v>14674893</v>
      </c>
      <c r="B1526" s="19" t="s">
        <v>8608</v>
      </c>
      <c r="C1526" s="19" t="s">
        <v>8609</v>
      </c>
      <c r="D1526" s="19" t="s">
        <v>8610</v>
      </c>
      <c r="E1526" s="19">
        <v>40</v>
      </c>
      <c r="F1526" s="19" t="s">
        <v>3169</v>
      </c>
      <c r="G1526" s="19" t="s">
        <v>601</v>
      </c>
      <c r="H1526" s="19" t="s">
        <v>8450</v>
      </c>
      <c r="I1526" s="19" t="s">
        <v>4833</v>
      </c>
      <c r="J1526" s="20" t="s">
        <v>3173</v>
      </c>
      <c r="K1526" s="19" t="s">
        <v>8611</v>
      </c>
      <c r="L1526" s="19" t="s">
        <v>389</v>
      </c>
      <c r="M1526" s="19">
        <v>2000</v>
      </c>
      <c r="N1526" s="19" t="s">
        <v>601</v>
      </c>
      <c r="O1526" s="23" t="s">
        <v>917</v>
      </c>
      <c r="P1526" s="19">
        <f t="shared" si="69"/>
        <v>3</v>
      </c>
      <c r="Q1526" s="19">
        <f t="shared" si="70"/>
        <v>10000</v>
      </c>
      <c r="R1526" s="19">
        <f t="shared" si="71"/>
        <v>20000000</v>
      </c>
    </row>
    <row r="1527" spans="1:18" ht="12.75" hidden="1" customHeight="1">
      <c r="A1527" s="19">
        <v>13172202</v>
      </c>
      <c r="B1527" s="19" t="s">
        <v>4049</v>
      </c>
      <c r="C1527" s="19" t="s">
        <v>4050</v>
      </c>
      <c r="D1527" s="19" t="s">
        <v>4051</v>
      </c>
      <c r="E1527" s="19">
        <v>40</v>
      </c>
      <c r="F1527" s="19" t="s">
        <v>3169</v>
      </c>
      <c r="G1527" s="19" t="s">
        <v>601</v>
      </c>
      <c r="H1527" s="19" t="s">
        <v>8450</v>
      </c>
      <c r="I1527" s="19" t="s">
        <v>3907</v>
      </c>
      <c r="J1527" s="20" t="s">
        <v>3173</v>
      </c>
      <c r="K1527" s="19" t="s">
        <v>4052</v>
      </c>
      <c r="L1527" s="19" t="s">
        <v>389</v>
      </c>
      <c r="M1527" s="19">
        <v>200</v>
      </c>
      <c r="N1527" s="19" t="s">
        <v>601</v>
      </c>
      <c r="O1527" s="23" t="s">
        <v>917</v>
      </c>
      <c r="P1527" s="19">
        <f t="shared" si="69"/>
        <v>3</v>
      </c>
      <c r="Q1527" s="19">
        <f t="shared" si="70"/>
        <v>10000</v>
      </c>
      <c r="R1527" s="19">
        <f t="shared" si="71"/>
        <v>2000000</v>
      </c>
    </row>
    <row r="1528" spans="1:18" ht="12.75" hidden="1" customHeight="1">
      <c r="A1528" s="19">
        <v>6558421</v>
      </c>
      <c r="B1528" s="19" t="s">
        <v>7544</v>
      </c>
      <c r="C1528" s="19" t="s">
        <v>7545</v>
      </c>
      <c r="D1528" s="19" t="s">
        <v>7546</v>
      </c>
      <c r="E1528" s="19">
        <v>40</v>
      </c>
      <c r="F1528" s="19" t="s">
        <v>3169</v>
      </c>
      <c r="G1528" s="19" t="s">
        <v>601</v>
      </c>
      <c r="H1528" s="19" t="s">
        <v>8450</v>
      </c>
      <c r="I1528" s="19" t="s">
        <v>7316</v>
      </c>
      <c r="J1528" s="20" t="s">
        <v>3173</v>
      </c>
      <c r="K1528" s="19" t="s">
        <v>7547</v>
      </c>
      <c r="L1528" s="19" t="s">
        <v>389</v>
      </c>
      <c r="M1528" s="19">
        <v>51</v>
      </c>
      <c r="N1528" s="19" t="s">
        <v>601</v>
      </c>
      <c r="O1528" s="23" t="s">
        <v>917</v>
      </c>
      <c r="P1528" s="19">
        <f t="shared" si="69"/>
        <v>3</v>
      </c>
      <c r="Q1528" s="19">
        <f t="shared" si="70"/>
        <v>10000</v>
      </c>
      <c r="R1528" s="19">
        <f t="shared" si="71"/>
        <v>510000</v>
      </c>
    </row>
    <row r="1529" spans="1:18" ht="12.75" hidden="1" customHeight="1">
      <c r="A1529" s="19">
        <v>6558421</v>
      </c>
      <c r="B1529" s="19" t="s">
        <v>7544</v>
      </c>
      <c r="C1529" s="19" t="s">
        <v>7545</v>
      </c>
      <c r="D1529" s="19" t="s">
        <v>7546</v>
      </c>
      <c r="E1529" s="19">
        <v>40</v>
      </c>
      <c r="F1529" s="19" t="s">
        <v>3169</v>
      </c>
      <c r="G1529" s="19" t="s">
        <v>601</v>
      </c>
      <c r="H1529" s="19" t="s">
        <v>8450</v>
      </c>
      <c r="I1529" s="19" t="s">
        <v>7316</v>
      </c>
      <c r="J1529" s="20" t="s">
        <v>3173</v>
      </c>
      <c r="K1529" s="19" t="s">
        <v>7547</v>
      </c>
      <c r="L1529" s="19" t="s">
        <v>447</v>
      </c>
      <c r="M1529" s="19">
        <v>7</v>
      </c>
      <c r="N1529" s="19" t="s">
        <v>601</v>
      </c>
      <c r="O1529" s="23" t="s">
        <v>917</v>
      </c>
      <c r="P1529" s="19">
        <f t="shared" si="69"/>
        <v>3</v>
      </c>
      <c r="Q1529" s="19">
        <f t="shared" si="70"/>
        <v>10000</v>
      </c>
      <c r="R1529" s="19">
        <f t="shared" si="71"/>
        <v>70000</v>
      </c>
    </row>
    <row r="1530" spans="1:18" ht="12.75" hidden="1" customHeight="1">
      <c r="A1530" s="19">
        <v>10855237</v>
      </c>
      <c r="B1530" s="19" t="s">
        <v>8043</v>
      </c>
      <c r="C1530" s="19" t="s">
        <v>8044</v>
      </c>
      <c r="D1530" s="19" t="s">
        <v>8045</v>
      </c>
      <c r="E1530" s="19">
        <v>40</v>
      </c>
      <c r="F1530" s="19" t="s">
        <v>3169</v>
      </c>
      <c r="G1530" s="19" t="s">
        <v>601</v>
      </c>
      <c r="H1530" s="19" t="s">
        <v>8450</v>
      </c>
      <c r="I1530" s="19" t="s">
        <v>3887</v>
      </c>
      <c r="J1530" s="20" t="s">
        <v>3173</v>
      </c>
      <c r="K1530" s="19" t="s">
        <v>8046</v>
      </c>
      <c r="L1530" s="19" t="s">
        <v>389</v>
      </c>
      <c r="M1530" s="19">
        <v>70</v>
      </c>
      <c r="N1530" s="19" t="s">
        <v>601</v>
      </c>
      <c r="O1530" s="23" t="s">
        <v>917</v>
      </c>
      <c r="P1530" s="19">
        <f t="shared" si="69"/>
        <v>3</v>
      </c>
      <c r="Q1530" s="19">
        <f t="shared" si="70"/>
        <v>10000</v>
      </c>
      <c r="R1530" s="19">
        <f t="shared" si="71"/>
        <v>700000</v>
      </c>
    </row>
    <row r="1531" spans="1:18" ht="12.75" hidden="1" customHeight="1">
      <c r="A1531" s="19">
        <v>10855237</v>
      </c>
      <c r="B1531" s="19" t="s">
        <v>8043</v>
      </c>
      <c r="C1531" s="19" t="s">
        <v>8044</v>
      </c>
      <c r="D1531" s="19" t="s">
        <v>8045</v>
      </c>
      <c r="E1531" s="19">
        <v>40</v>
      </c>
      <c r="F1531" s="19" t="s">
        <v>3169</v>
      </c>
      <c r="G1531" s="19" t="s">
        <v>601</v>
      </c>
      <c r="H1531" s="19" t="s">
        <v>8450</v>
      </c>
      <c r="I1531" s="19" t="s">
        <v>3887</v>
      </c>
      <c r="J1531" s="20" t="s">
        <v>3173</v>
      </c>
      <c r="K1531" s="19" t="s">
        <v>8046</v>
      </c>
      <c r="L1531" s="19" t="s">
        <v>447</v>
      </c>
      <c r="M1531" s="19">
        <v>10</v>
      </c>
      <c r="N1531" s="19" t="s">
        <v>601</v>
      </c>
      <c r="O1531" s="23" t="s">
        <v>917</v>
      </c>
      <c r="P1531" s="19">
        <f t="shared" si="69"/>
        <v>3</v>
      </c>
      <c r="Q1531" s="19">
        <f t="shared" si="70"/>
        <v>10000</v>
      </c>
      <c r="R1531" s="19">
        <f t="shared" si="71"/>
        <v>100000</v>
      </c>
    </row>
    <row r="1532" spans="1:18" ht="12.75" hidden="1" customHeight="1">
      <c r="A1532" s="19">
        <v>6853730</v>
      </c>
      <c r="B1532" s="19" t="s">
        <v>8612</v>
      </c>
      <c r="C1532" s="19" t="s">
        <v>8613</v>
      </c>
      <c r="D1532" s="19" t="s">
        <v>8614</v>
      </c>
      <c r="E1532" s="19">
        <v>40</v>
      </c>
      <c r="F1532" s="19" t="s">
        <v>3169</v>
      </c>
      <c r="G1532" s="19" t="s">
        <v>601</v>
      </c>
      <c r="H1532" s="19" t="s">
        <v>8450</v>
      </c>
      <c r="I1532" s="19" t="s">
        <v>8615</v>
      </c>
      <c r="J1532" s="20" t="s">
        <v>3173</v>
      </c>
      <c r="K1532" s="19" t="s">
        <v>8616</v>
      </c>
      <c r="L1532" s="19" t="s">
        <v>389</v>
      </c>
      <c r="M1532" s="19">
        <v>3</v>
      </c>
      <c r="N1532" s="19" t="s">
        <v>601</v>
      </c>
      <c r="O1532" s="23" t="s">
        <v>917</v>
      </c>
      <c r="P1532" s="19">
        <f t="shared" si="69"/>
        <v>3</v>
      </c>
      <c r="Q1532" s="19">
        <f t="shared" si="70"/>
        <v>10000</v>
      </c>
      <c r="R1532" s="19">
        <f t="shared" si="71"/>
        <v>30000</v>
      </c>
    </row>
    <row r="1533" spans="1:18" ht="12.75" hidden="1" customHeight="1">
      <c r="A1533" s="19">
        <v>6277705</v>
      </c>
      <c r="B1533" s="19" t="s">
        <v>8617</v>
      </c>
      <c r="C1533" s="19" t="s">
        <v>8618</v>
      </c>
      <c r="D1533" s="19" t="s">
        <v>8619</v>
      </c>
      <c r="E1533" s="19">
        <v>40</v>
      </c>
      <c r="F1533" s="19" t="s">
        <v>3169</v>
      </c>
      <c r="G1533" s="19" t="s">
        <v>601</v>
      </c>
      <c r="H1533" s="19" t="s">
        <v>8450</v>
      </c>
      <c r="I1533" s="19" t="s">
        <v>8620</v>
      </c>
      <c r="J1533" s="20" t="s">
        <v>3173</v>
      </c>
      <c r="K1533" s="19" t="s">
        <v>8621</v>
      </c>
      <c r="L1533" s="19" t="s">
        <v>389</v>
      </c>
      <c r="M1533" s="19">
        <v>58</v>
      </c>
      <c r="N1533" s="19" t="s">
        <v>601</v>
      </c>
      <c r="O1533" s="23" t="s">
        <v>917</v>
      </c>
      <c r="P1533" s="19">
        <f t="shared" si="69"/>
        <v>3</v>
      </c>
      <c r="Q1533" s="19">
        <f t="shared" si="70"/>
        <v>10000</v>
      </c>
      <c r="R1533" s="19">
        <f t="shared" si="71"/>
        <v>580000</v>
      </c>
    </row>
    <row r="1534" spans="1:18" ht="12.75" hidden="1" customHeight="1">
      <c r="A1534" s="19">
        <v>6277705</v>
      </c>
      <c r="B1534" s="19" t="s">
        <v>8617</v>
      </c>
      <c r="C1534" s="19" t="s">
        <v>8618</v>
      </c>
      <c r="D1534" s="19" t="s">
        <v>8619</v>
      </c>
      <c r="E1534" s="19">
        <v>40</v>
      </c>
      <c r="F1534" s="19" t="s">
        <v>3169</v>
      </c>
      <c r="G1534" s="19" t="s">
        <v>601</v>
      </c>
      <c r="H1534" s="19" t="s">
        <v>8450</v>
      </c>
      <c r="I1534" s="19" t="s">
        <v>8620</v>
      </c>
      <c r="J1534" s="20" t="s">
        <v>3173</v>
      </c>
      <c r="K1534" s="19" t="s">
        <v>8621</v>
      </c>
      <c r="L1534" s="19" t="s">
        <v>447</v>
      </c>
      <c r="M1534" s="19">
        <v>8</v>
      </c>
      <c r="N1534" s="19" t="s">
        <v>601</v>
      </c>
      <c r="O1534" s="23" t="s">
        <v>917</v>
      </c>
      <c r="P1534" s="19">
        <f t="shared" si="69"/>
        <v>3</v>
      </c>
      <c r="Q1534" s="19">
        <f t="shared" si="70"/>
        <v>10000</v>
      </c>
      <c r="R1534" s="19">
        <f t="shared" si="71"/>
        <v>80000</v>
      </c>
    </row>
    <row r="1535" spans="1:18" ht="12.75" hidden="1" customHeight="1">
      <c r="A1535" s="19">
        <v>4967995</v>
      </c>
      <c r="B1535" s="19" t="s">
        <v>7854</v>
      </c>
      <c r="C1535" s="19" t="s">
        <v>7855</v>
      </c>
      <c r="D1535" s="19" t="s">
        <v>7856</v>
      </c>
      <c r="E1535" s="19">
        <v>40</v>
      </c>
      <c r="F1535" s="19" t="s">
        <v>3169</v>
      </c>
      <c r="G1535" s="19" t="s">
        <v>601</v>
      </c>
      <c r="H1535" s="19" t="s">
        <v>8450</v>
      </c>
      <c r="I1535" s="19" t="s">
        <v>7857</v>
      </c>
      <c r="J1535" s="20" t="s">
        <v>3173</v>
      </c>
      <c r="K1535" s="19" t="s">
        <v>7858</v>
      </c>
      <c r="L1535" s="19" t="s">
        <v>389</v>
      </c>
      <c r="M1535" s="19">
        <v>172</v>
      </c>
      <c r="N1535" s="19" t="s">
        <v>601</v>
      </c>
      <c r="O1535" s="23" t="s">
        <v>917</v>
      </c>
      <c r="P1535" s="19">
        <f t="shared" si="69"/>
        <v>3</v>
      </c>
      <c r="Q1535" s="19">
        <f t="shared" si="70"/>
        <v>10000</v>
      </c>
      <c r="R1535" s="19">
        <f t="shared" si="71"/>
        <v>1720000</v>
      </c>
    </row>
    <row r="1536" spans="1:18" ht="12.75" hidden="1" customHeight="1">
      <c r="A1536" s="19">
        <v>4967995</v>
      </c>
      <c r="B1536" s="19" t="s">
        <v>7854</v>
      </c>
      <c r="C1536" s="19" t="s">
        <v>7855</v>
      </c>
      <c r="D1536" s="19" t="s">
        <v>7856</v>
      </c>
      <c r="E1536" s="19">
        <v>40</v>
      </c>
      <c r="F1536" s="19" t="s">
        <v>3169</v>
      </c>
      <c r="G1536" s="19" t="s">
        <v>601</v>
      </c>
      <c r="H1536" s="19" t="s">
        <v>8450</v>
      </c>
      <c r="I1536" s="19" t="s">
        <v>7857</v>
      </c>
      <c r="J1536" s="20" t="s">
        <v>3173</v>
      </c>
      <c r="K1536" s="19" t="s">
        <v>7858</v>
      </c>
      <c r="L1536" s="19" t="s">
        <v>447</v>
      </c>
      <c r="M1536" s="19">
        <v>25</v>
      </c>
      <c r="N1536" s="19" t="s">
        <v>601</v>
      </c>
      <c r="O1536" s="23" t="s">
        <v>917</v>
      </c>
      <c r="P1536" s="19">
        <f t="shared" si="69"/>
        <v>3</v>
      </c>
      <c r="Q1536" s="19">
        <f t="shared" si="70"/>
        <v>10000</v>
      </c>
      <c r="R1536" s="19">
        <f t="shared" si="71"/>
        <v>250000</v>
      </c>
    </row>
    <row r="1537" spans="1:18" ht="12.75" hidden="1" customHeight="1">
      <c r="A1537" s="19">
        <v>6257377</v>
      </c>
      <c r="B1537" s="19" t="s">
        <v>7089</v>
      </c>
      <c r="C1537" s="19" t="s">
        <v>7090</v>
      </c>
      <c r="D1537" s="19" t="s">
        <v>7091</v>
      </c>
      <c r="E1537" s="19">
        <v>40</v>
      </c>
      <c r="F1537" s="19" t="s">
        <v>3169</v>
      </c>
      <c r="G1537" s="19" t="s">
        <v>1194</v>
      </c>
      <c r="H1537" s="19" t="s">
        <v>8622</v>
      </c>
      <c r="I1537" s="19" t="s">
        <v>7093</v>
      </c>
      <c r="J1537" s="20" t="s">
        <v>3173</v>
      </c>
      <c r="K1537" s="19" t="s">
        <v>7094</v>
      </c>
      <c r="L1537" s="19" t="s">
        <v>389</v>
      </c>
      <c r="M1537" s="19">
        <v>5</v>
      </c>
      <c r="N1537" s="19" t="s">
        <v>1194</v>
      </c>
      <c r="O1537" s="23" t="s">
        <v>917</v>
      </c>
      <c r="P1537" s="19">
        <f t="shared" si="69"/>
        <v>3</v>
      </c>
      <c r="Q1537" s="19">
        <f t="shared" si="70"/>
        <v>10000</v>
      </c>
      <c r="R1537" s="19">
        <f t="shared" si="71"/>
        <v>50000</v>
      </c>
    </row>
    <row r="1538" spans="1:18" ht="12.75" hidden="1" customHeight="1">
      <c r="A1538" s="19">
        <v>5156182</v>
      </c>
      <c r="B1538" s="19" t="s">
        <v>8520</v>
      </c>
      <c r="C1538" s="19" t="s">
        <v>8521</v>
      </c>
      <c r="D1538" s="19" t="s">
        <v>8522</v>
      </c>
      <c r="E1538" s="19">
        <v>40</v>
      </c>
      <c r="F1538" s="19" t="s">
        <v>3169</v>
      </c>
      <c r="G1538" s="19" t="s">
        <v>1194</v>
      </c>
      <c r="H1538" s="19" t="s">
        <v>8622</v>
      </c>
      <c r="I1538" s="19" t="s">
        <v>8523</v>
      </c>
      <c r="J1538" s="20" t="s">
        <v>3173</v>
      </c>
      <c r="K1538" s="19" t="s">
        <v>8524</v>
      </c>
      <c r="L1538" s="19" t="s">
        <v>389</v>
      </c>
      <c r="M1538" s="19">
        <v>20</v>
      </c>
      <c r="N1538" s="19" t="s">
        <v>1194</v>
      </c>
      <c r="O1538" s="23" t="s">
        <v>917</v>
      </c>
      <c r="P1538" s="19">
        <f t="shared" si="69"/>
        <v>3</v>
      </c>
      <c r="Q1538" s="19">
        <f t="shared" si="70"/>
        <v>10000</v>
      </c>
      <c r="R1538" s="19">
        <f t="shared" si="71"/>
        <v>200000</v>
      </c>
    </row>
    <row r="1539" spans="1:18" ht="12.75" hidden="1" customHeight="1">
      <c r="A1539" s="19">
        <v>6554752</v>
      </c>
      <c r="B1539" s="19" t="s">
        <v>8623</v>
      </c>
      <c r="C1539" s="19" t="s">
        <v>8624</v>
      </c>
      <c r="D1539" s="19" t="s">
        <v>8625</v>
      </c>
      <c r="E1539" s="19">
        <v>40</v>
      </c>
      <c r="F1539" s="19" t="s">
        <v>3169</v>
      </c>
      <c r="G1539" s="19" t="s">
        <v>1194</v>
      </c>
      <c r="H1539" s="19" t="s">
        <v>8622</v>
      </c>
      <c r="I1539" s="19" t="s">
        <v>3661</v>
      </c>
      <c r="J1539" s="20" t="s">
        <v>3173</v>
      </c>
      <c r="K1539" s="19" t="s">
        <v>8626</v>
      </c>
      <c r="L1539" s="19" t="s">
        <v>389</v>
      </c>
      <c r="M1539" s="19">
        <v>12</v>
      </c>
      <c r="N1539" s="19" t="s">
        <v>1194</v>
      </c>
      <c r="O1539" s="23" t="s">
        <v>917</v>
      </c>
      <c r="P1539" s="19">
        <f t="shared" si="69"/>
        <v>3</v>
      </c>
      <c r="Q1539" s="19">
        <f t="shared" si="70"/>
        <v>10000</v>
      </c>
      <c r="R1539" s="19">
        <f t="shared" si="71"/>
        <v>120000</v>
      </c>
    </row>
    <row r="1540" spans="1:18" ht="12.75" hidden="1" customHeight="1">
      <c r="A1540" s="19">
        <v>8882657</v>
      </c>
      <c r="B1540" s="19" t="s">
        <v>8627</v>
      </c>
      <c r="C1540" s="19" t="s">
        <v>8628</v>
      </c>
      <c r="D1540" s="19" t="s">
        <v>8629</v>
      </c>
      <c r="E1540" s="19">
        <v>40</v>
      </c>
      <c r="F1540" s="19" t="s">
        <v>3169</v>
      </c>
      <c r="G1540" s="19" t="s">
        <v>2728</v>
      </c>
      <c r="H1540" s="19" t="s">
        <v>8630</v>
      </c>
      <c r="I1540" s="19" t="s">
        <v>5952</v>
      </c>
      <c r="J1540" s="20" t="s">
        <v>3173</v>
      </c>
      <c r="K1540" s="19" t="s">
        <v>8631</v>
      </c>
      <c r="L1540" s="19" t="s">
        <v>389</v>
      </c>
      <c r="M1540" s="19">
        <v>45</v>
      </c>
      <c r="N1540" s="19" t="s">
        <v>2728</v>
      </c>
      <c r="O1540" s="23" t="s">
        <v>917</v>
      </c>
      <c r="P1540" s="19">
        <f t="shared" ref="P1540:P1603" si="72">LEN(G1540)</f>
        <v>3</v>
      </c>
      <c r="Q1540" s="19">
        <f t="shared" ref="Q1540:Q1603" si="73">VLOOKUP(N1540,$X$3:$Y$993,2,0)</f>
        <v>10000</v>
      </c>
      <c r="R1540" s="19">
        <f t="shared" ref="R1540:R1603" si="74">Q1540*M1540</f>
        <v>450000</v>
      </c>
    </row>
    <row r="1541" spans="1:18" ht="12.75" hidden="1" customHeight="1">
      <c r="A1541" s="19">
        <v>6943656</v>
      </c>
      <c r="B1541" s="19" t="s">
        <v>5070</v>
      </c>
      <c r="C1541" s="19" t="s">
        <v>5071</v>
      </c>
      <c r="D1541" s="19" t="s">
        <v>5072</v>
      </c>
      <c r="E1541" s="19">
        <v>40</v>
      </c>
      <c r="F1541" s="19" t="s">
        <v>3169</v>
      </c>
      <c r="G1541" s="19" t="s">
        <v>2728</v>
      </c>
      <c r="H1541" s="19" t="s">
        <v>8630</v>
      </c>
      <c r="I1541" s="19" t="s">
        <v>5073</v>
      </c>
      <c r="J1541" s="20" t="s">
        <v>3173</v>
      </c>
      <c r="K1541" s="19" t="s">
        <v>5074</v>
      </c>
      <c r="L1541" s="19" t="s">
        <v>389</v>
      </c>
      <c r="M1541" s="19">
        <v>1720</v>
      </c>
      <c r="N1541" s="19" t="s">
        <v>2728</v>
      </c>
      <c r="O1541" s="23" t="s">
        <v>917</v>
      </c>
      <c r="P1541" s="19">
        <f t="shared" si="72"/>
        <v>3</v>
      </c>
      <c r="Q1541" s="19">
        <f t="shared" si="73"/>
        <v>10000</v>
      </c>
      <c r="R1541" s="19">
        <f t="shared" si="74"/>
        <v>17200000</v>
      </c>
    </row>
    <row r="1542" spans="1:18" ht="12.75" hidden="1" customHeight="1">
      <c r="A1542" s="19">
        <v>350669</v>
      </c>
      <c r="B1542" s="19" t="s">
        <v>8632</v>
      </c>
      <c r="C1542" s="19" t="s">
        <v>8633</v>
      </c>
      <c r="D1542" s="19" t="s">
        <v>8634</v>
      </c>
      <c r="E1542" s="19">
        <v>40</v>
      </c>
      <c r="F1542" s="19" t="s">
        <v>3169</v>
      </c>
      <c r="G1542" s="19" t="s">
        <v>602</v>
      </c>
      <c r="H1542" s="19" t="s">
        <v>8635</v>
      </c>
      <c r="I1542" s="19" t="s">
        <v>8636</v>
      </c>
      <c r="J1542" s="20" t="s">
        <v>3173</v>
      </c>
      <c r="K1542" s="19" t="s">
        <v>8637</v>
      </c>
      <c r="L1542" s="19" t="s">
        <v>389</v>
      </c>
      <c r="M1542" s="19">
        <v>6</v>
      </c>
      <c r="N1542" s="19" t="s">
        <v>602</v>
      </c>
      <c r="O1542" s="23" t="s">
        <v>917</v>
      </c>
      <c r="P1542" s="19">
        <f t="shared" si="72"/>
        <v>3</v>
      </c>
      <c r="Q1542" s="19">
        <f t="shared" si="73"/>
        <v>10000</v>
      </c>
      <c r="R1542" s="19">
        <f t="shared" si="74"/>
        <v>60000</v>
      </c>
    </row>
    <row r="1543" spans="1:18" ht="12.75" hidden="1" customHeight="1">
      <c r="A1543" s="19">
        <v>7945268</v>
      </c>
      <c r="B1543" s="19" t="s">
        <v>4133</v>
      </c>
      <c r="C1543" s="19" t="s">
        <v>4134</v>
      </c>
      <c r="D1543" s="19" t="s">
        <v>4135</v>
      </c>
      <c r="E1543" s="19">
        <v>40</v>
      </c>
      <c r="F1543" s="19" t="s">
        <v>3169</v>
      </c>
      <c r="G1543" s="19" t="s">
        <v>602</v>
      </c>
      <c r="H1543" s="19" t="s">
        <v>8635</v>
      </c>
      <c r="I1543" s="19" t="s">
        <v>4136</v>
      </c>
      <c r="J1543" s="20" t="s">
        <v>3173</v>
      </c>
      <c r="K1543" s="19" t="s">
        <v>4137</v>
      </c>
      <c r="L1543" s="19" t="s">
        <v>389</v>
      </c>
      <c r="M1543" s="19">
        <v>1000</v>
      </c>
      <c r="N1543" s="19" t="s">
        <v>602</v>
      </c>
      <c r="O1543" s="23" t="s">
        <v>917</v>
      </c>
      <c r="P1543" s="19">
        <f t="shared" si="72"/>
        <v>3</v>
      </c>
      <c r="Q1543" s="19">
        <f t="shared" si="73"/>
        <v>10000</v>
      </c>
      <c r="R1543" s="19">
        <f t="shared" si="74"/>
        <v>10000000</v>
      </c>
    </row>
    <row r="1544" spans="1:18" ht="12.75" hidden="1" customHeight="1">
      <c r="A1544" s="19">
        <v>6286557</v>
      </c>
      <c r="B1544" s="19" t="s">
        <v>4108</v>
      </c>
      <c r="C1544" s="19" t="s">
        <v>4109</v>
      </c>
      <c r="D1544" s="19" t="s">
        <v>4110</v>
      </c>
      <c r="E1544" s="19">
        <v>40</v>
      </c>
      <c r="F1544" s="19" t="s">
        <v>3169</v>
      </c>
      <c r="G1544" s="19" t="s">
        <v>603</v>
      </c>
      <c r="H1544" s="19" t="s">
        <v>8638</v>
      </c>
      <c r="I1544" s="19" t="s">
        <v>4112</v>
      </c>
      <c r="J1544" s="20" t="s">
        <v>3173</v>
      </c>
      <c r="K1544" s="19" t="s">
        <v>4113</v>
      </c>
      <c r="L1544" s="19" t="s">
        <v>389</v>
      </c>
      <c r="M1544" s="19">
        <v>40</v>
      </c>
      <c r="N1544" s="19" t="s">
        <v>603</v>
      </c>
      <c r="O1544" s="23" t="s">
        <v>917</v>
      </c>
      <c r="P1544" s="19">
        <f t="shared" si="72"/>
        <v>3</v>
      </c>
      <c r="Q1544" s="19">
        <f t="shared" si="73"/>
        <v>10000</v>
      </c>
      <c r="R1544" s="19">
        <f t="shared" si="74"/>
        <v>400000</v>
      </c>
    </row>
    <row r="1545" spans="1:18" ht="12.75" hidden="1" customHeight="1">
      <c r="A1545" s="19">
        <v>11768084</v>
      </c>
      <c r="B1545" s="19" t="s">
        <v>8639</v>
      </c>
      <c r="C1545" s="19" t="s">
        <v>8640</v>
      </c>
      <c r="D1545" s="19" t="s">
        <v>8641</v>
      </c>
      <c r="E1545" s="19">
        <v>40</v>
      </c>
      <c r="F1545" s="19" t="s">
        <v>3169</v>
      </c>
      <c r="G1545" s="19" t="s">
        <v>603</v>
      </c>
      <c r="H1545" s="19" t="s">
        <v>8638</v>
      </c>
      <c r="I1545" s="19" t="s">
        <v>4328</v>
      </c>
      <c r="J1545" s="20" t="s">
        <v>3173</v>
      </c>
      <c r="K1545" s="19" t="s">
        <v>8642</v>
      </c>
      <c r="L1545" s="19" t="s">
        <v>389</v>
      </c>
      <c r="M1545" s="19">
        <v>300</v>
      </c>
      <c r="N1545" s="19" t="s">
        <v>603</v>
      </c>
      <c r="O1545" s="23" t="s">
        <v>917</v>
      </c>
      <c r="P1545" s="19">
        <f t="shared" si="72"/>
        <v>3</v>
      </c>
      <c r="Q1545" s="19">
        <f t="shared" si="73"/>
        <v>10000</v>
      </c>
      <c r="R1545" s="19">
        <f t="shared" si="74"/>
        <v>3000000</v>
      </c>
    </row>
    <row r="1546" spans="1:18" ht="12.75" hidden="1" customHeight="1">
      <c r="A1546" s="19">
        <v>1049929</v>
      </c>
      <c r="B1546" s="19" t="s">
        <v>4217</v>
      </c>
      <c r="C1546" s="19" t="s">
        <v>4218</v>
      </c>
      <c r="D1546" s="19" t="s">
        <v>4219</v>
      </c>
      <c r="E1546" s="19">
        <v>40</v>
      </c>
      <c r="F1546" s="19" t="s">
        <v>3169</v>
      </c>
      <c r="G1546" s="19" t="s">
        <v>603</v>
      </c>
      <c r="H1546" s="19" t="s">
        <v>8638</v>
      </c>
      <c r="I1546" s="19" t="s">
        <v>4220</v>
      </c>
      <c r="J1546" s="20" t="s">
        <v>3173</v>
      </c>
      <c r="K1546" s="19" t="s">
        <v>4221</v>
      </c>
      <c r="L1546" s="19" t="s">
        <v>389</v>
      </c>
      <c r="M1546" s="19">
        <v>15750</v>
      </c>
      <c r="N1546" s="19" t="s">
        <v>603</v>
      </c>
      <c r="O1546" s="23" t="s">
        <v>917</v>
      </c>
      <c r="P1546" s="19">
        <f t="shared" si="72"/>
        <v>3</v>
      </c>
      <c r="Q1546" s="19">
        <f t="shared" si="73"/>
        <v>10000</v>
      </c>
      <c r="R1546" s="19">
        <f t="shared" si="74"/>
        <v>157500000</v>
      </c>
    </row>
    <row r="1547" spans="1:18" ht="12.75" hidden="1" customHeight="1">
      <c r="A1547" s="19">
        <v>8097866</v>
      </c>
      <c r="B1547" s="19" t="s">
        <v>4485</v>
      </c>
      <c r="C1547" s="19" t="s">
        <v>4486</v>
      </c>
      <c r="D1547" s="19" t="s">
        <v>4487</v>
      </c>
      <c r="E1547" s="19">
        <v>40</v>
      </c>
      <c r="F1547" s="19" t="s">
        <v>3169</v>
      </c>
      <c r="G1547" s="19" t="s">
        <v>603</v>
      </c>
      <c r="H1547" s="19" t="s">
        <v>8638</v>
      </c>
      <c r="I1547" s="19" t="s">
        <v>4488</v>
      </c>
      <c r="J1547" s="20" t="s">
        <v>3173</v>
      </c>
      <c r="K1547" s="19" t="s">
        <v>4489</v>
      </c>
      <c r="L1547" s="19" t="s">
        <v>389</v>
      </c>
      <c r="M1547" s="19">
        <v>6090</v>
      </c>
      <c r="N1547" s="19" t="s">
        <v>603</v>
      </c>
      <c r="O1547" s="23" t="s">
        <v>917</v>
      </c>
      <c r="P1547" s="19">
        <f t="shared" si="72"/>
        <v>3</v>
      </c>
      <c r="Q1547" s="19">
        <f t="shared" si="73"/>
        <v>10000</v>
      </c>
      <c r="R1547" s="19">
        <f t="shared" si="74"/>
        <v>60900000</v>
      </c>
    </row>
    <row r="1548" spans="1:18" ht="12.75" hidden="1" customHeight="1">
      <c r="A1548" s="19">
        <v>6885213</v>
      </c>
      <c r="B1548" s="19" t="s">
        <v>8643</v>
      </c>
      <c r="C1548" s="19" t="s">
        <v>8644</v>
      </c>
      <c r="D1548" s="19" t="s">
        <v>8645</v>
      </c>
      <c r="E1548" s="19">
        <v>40</v>
      </c>
      <c r="F1548" s="19" t="s">
        <v>3169</v>
      </c>
      <c r="G1548" s="19" t="s">
        <v>603</v>
      </c>
      <c r="H1548" s="19" t="s">
        <v>8638</v>
      </c>
      <c r="I1548" s="19" t="s">
        <v>8646</v>
      </c>
      <c r="J1548" s="20" t="s">
        <v>3173</v>
      </c>
      <c r="K1548" s="19" t="s">
        <v>8647</v>
      </c>
      <c r="L1548" s="19" t="s">
        <v>389</v>
      </c>
      <c r="M1548" s="19">
        <v>16100</v>
      </c>
      <c r="N1548" s="19" t="s">
        <v>603</v>
      </c>
      <c r="O1548" s="23" t="s">
        <v>917</v>
      </c>
      <c r="P1548" s="19">
        <f t="shared" si="72"/>
        <v>3</v>
      </c>
      <c r="Q1548" s="19">
        <f t="shared" si="73"/>
        <v>10000</v>
      </c>
      <c r="R1548" s="19">
        <f t="shared" si="74"/>
        <v>161000000</v>
      </c>
    </row>
    <row r="1549" spans="1:18" ht="12.75" hidden="1" customHeight="1">
      <c r="A1549" s="19">
        <v>11587451</v>
      </c>
      <c r="B1549" s="19" t="s">
        <v>8648</v>
      </c>
      <c r="C1549" s="19" t="s">
        <v>8649</v>
      </c>
      <c r="D1549" s="19" t="s">
        <v>8650</v>
      </c>
      <c r="E1549" s="19">
        <v>40</v>
      </c>
      <c r="F1549" s="19" t="s">
        <v>3169</v>
      </c>
      <c r="G1549" s="19" t="s">
        <v>604</v>
      </c>
      <c r="H1549" s="19" t="s">
        <v>8651</v>
      </c>
      <c r="I1549" s="19" t="s">
        <v>8652</v>
      </c>
      <c r="J1549" s="20" t="s">
        <v>3173</v>
      </c>
      <c r="K1549" s="19" t="s">
        <v>8653</v>
      </c>
      <c r="L1549" s="19" t="s">
        <v>389</v>
      </c>
      <c r="M1549" s="19">
        <v>50000</v>
      </c>
      <c r="N1549" s="19" t="s">
        <v>604</v>
      </c>
      <c r="O1549" s="23" t="s">
        <v>917</v>
      </c>
      <c r="P1549" s="19">
        <f t="shared" si="72"/>
        <v>3</v>
      </c>
      <c r="Q1549" s="19">
        <f t="shared" si="73"/>
        <v>10000</v>
      </c>
      <c r="R1549" s="19">
        <f t="shared" si="74"/>
        <v>500000000</v>
      </c>
    </row>
    <row r="1550" spans="1:18" ht="12.75" hidden="1" customHeight="1">
      <c r="A1550" s="19">
        <v>7325524</v>
      </c>
      <c r="B1550" s="19" t="s">
        <v>5577</v>
      </c>
      <c r="C1550" s="19" t="s">
        <v>5578</v>
      </c>
      <c r="D1550" s="19" t="s">
        <v>5579</v>
      </c>
      <c r="E1550" s="19">
        <v>40</v>
      </c>
      <c r="F1550" s="19" t="s">
        <v>3169</v>
      </c>
      <c r="G1550" s="19" t="s">
        <v>604</v>
      </c>
      <c r="H1550" s="19" t="s">
        <v>8651</v>
      </c>
      <c r="I1550" s="19" t="s">
        <v>5580</v>
      </c>
      <c r="J1550" s="20" t="s">
        <v>3173</v>
      </c>
      <c r="K1550" s="19" t="s">
        <v>5581</v>
      </c>
      <c r="L1550" s="19" t="s">
        <v>389</v>
      </c>
      <c r="M1550" s="19">
        <v>9000</v>
      </c>
      <c r="N1550" s="19" t="s">
        <v>604</v>
      </c>
      <c r="O1550" s="23" t="s">
        <v>917</v>
      </c>
      <c r="P1550" s="19">
        <f t="shared" si="72"/>
        <v>3</v>
      </c>
      <c r="Q1550" s="19">
        <f t="shared" si="73"/>
        <v>10000</v>
      </c>
      <c r="R1550" s="19">
        <f t="shared" si="74"/>
        <v>90000000</v>
      </c>
    </row>
    <row r="1551" spans="1:18" ht="12.75" hidden="1" customHeight="1">
      <c r="A1551" s="19">
        <v>5985667</v>
      </c>
      <c r="B1551" s="19" t="s">
        <v>8654</v>
      </c>
      <c r="C1551" s="19" t="s">
        <v>8655</v>
      </c>
      <c r="D1551" s="19" t="s">
        <v>8656</v>
      </c>
      <c r="E1551" s="19">
        <v>40</v>
      </c>
      <c r="F1551" s="19" t="s">
        <v>3169</v>
      </c>
      <c r="G1551" s="19" t="s">
        <v>604</v>
      </c>
      <c r="H1551" s="19" t="s">
        <v>8651</v>
      </c>
      <c r="I1551" s="19" t="s">
        <v>8657</v>
      </c>
      <c r="J1551" s="20" t="s">
        <v>3173</v>
      </c>
      <c r="K1551" s="19" t="s">
        <v>8658</v>
      </c>
      <c r="L1551" s="19" t="s">
        <v>389</v>
      </c>
      <c r="M1551" s="19">
        <v>100</v>
      </c>
      <c r="N1551" s="19" t="s">
        <v>604</v>
      </c>
      <c r="O1551" s="23" t="s">
        <v>917</v>
      </c>
      <c r="P1551" s="19">
        <f t="shared" si="72"/>
        <v>3</v>
      </c>
      <c r="Q1551" s="19">
        <f t="shared" si="73"/>
        <v>10000</v>
      </c>
      <c r="R1551" s="19">
        <f t="shared" si="74"/>
        <v>1000000</v>
      </c>
    </row>
    <row r="1552" spans="1:18" ht="12.75" hidden="1" customHeight="1">
      <c r="A1552" s="19">
        <v>14704116</v>
      </c>
      <c r="B1552" s="19" t="s">
        <v>8659</v>
      </c>
      <c r="C1552" s="19" t="s">
        <v>8660</v>
      </c>
      <c r="D1552" s="19" t="s">
        <v>8661</v>
      </c>
      <c r="E1552" s="19">
        <v>40</v>
      </c>
      <c r="F1552" s="19" t="s">
        <v>3169</v>
      </c>
      <c r="G1552" s="19" t="s">
        <v>605</v>
      </c>
      <c r="H1552" s="19" t="s">
        <v>8662</v>
      </c>
      <c r="I1552" s="19" t="s">
        <v>6285</v>
      </c>
      <c r="J1552" s="20" t="s">
        <v>3173</v>
      </c>
      <c r="K1552" s="19" t="s">
        <v>8663</v>
      </c>
      <c r="L1552" s="19" t="s">
        <v>389</v>
      </c>
      <c r="M1552" s="19">
        <v>200</v>
      </c>
      <c r="N1552" s="19" t="s">
        <v>605</v>
      </c>
      <c r="O1552" s="23" t="s">
        <v>917</v>
      </c>
      <c r="P1552" s="19">
        <f t="shared" si="72"/>
        <v>3</v>
      </c>
      <c r="Q1552" s="19">
        <f t="shared" si="73"/>
        <v>10000</v>
      </c>
      <c r="R1552" s="19">
        <f t="shared" si="74"/>
        <v>2000000</v>
      </c>
    </row>
    <row r="1553" spans="1:18" ht="12.75" customHeight="1">
      <c r="A1553" s="19">
        <v>393</v>
      </c>
      <c r="B1553" s="19" t="s">
        <v>3199</v>
      </c>
      <c r="C1553" s="19" t="s">
        <v>3169</v>
      </c>
      <c r="D1553" s="19" t="s">
        <v>3200</v>
      </c>
      <c r="E1553" s="19">
        <v>40</v>
      </c>
      <c r="F1553" s="19" t="s">
        <v>3169</v>
      </c>
      <c r="G1553" s="19" t="s">
        <v>606</v>
      </c>
      <c r="H1553" s="19" t="s">
        <v>8664</v>
      </c>
      <c r="I1553" s="19" t="s">
        <v>3202</v>
      </c>
      <c r="J1553" s="20" t="s">
        <v>3173</v>
      </c>
      <c r="K1553" s="19" t="s">
        <v>3203</v>
      </c>
      <c r="L1553" s="19" t="s">
        <v>389</v>
      </c>
      <c r="M1553" s="19">
        <v>20</v>
      </c>
      <c r="N1553" s="19" t="s">
        <v>606</v>
      </c>
      <c r="O1553" s="23" t="s">
        <v>917</v>
      </c>
      <c r="P1553" s="19">
        <f t="shared" si="72"/>
        <v>3</v>
      </c>
      <c r="Q1553" s="19">
        <f t="shared" si="73"/>
        <v>10000</v>
      </c>
      <c r="R1553" s="19">
        <f t="shared" si="74"/>
        <v>200000</v>
      </c>
    </row>
    <row r="1554" spans="1:18" ht="12.75" hidden="1" customHeight="1">
      <c r="A1554" s="19">
        <v>7835197</v>
      </c>
      <c r="B1554" s="19" t="s">
        <v>7400</v>
      </c>
      <c r="C1554" s="19" t="s">
        <v>7401</v>
      </c>
      <c r="D1554" s="19" t="s">
        <v>7402</v>
      </c>
      <c r="E1554" s="19">
        <v>40</v>
      </c>
      <c r="F1554" s="19" t="s">
        <v>3169</v>
      </c>
      <c r="G1554" s="19" t="s">
        <v>606</v>
      </c>
      <c r="H1554" s="19" t="s">
        <v>8664</v>
      </c>
      <c r="I1554" s="19" t="s">
        <v>7224</v>
      </c>
      <c r="J1554" s="20" t="s">
        <v>3173</v>
      </c>
      <c r="K1554" s="19" t="s">
        <v>7403</v>
      </c>
      <c r="L1554" s="19" t="s">
        <v>389</v>
      </c>
      <c r="M1554" s="19">
        <v>508</v>
      </c>
      <c r="N1554" s="19" t="s">
        <v>606</v>
      </c>
      <c r="O1554" s="23" t="s">
        <v>917</v>
      </c>
      <c r="P1554" s="19">
        <f t="shared" si="72"/>
        <v>3</v>
      </c>
      <c r="Q1554" s="19">
        <f t="shared" si="73"/>
        <v>10000</v>
      </c>
      <c r="R1554" s="19">
        <f t="shared" si="74"/>
        <v>5080000</v>
      </c>
    </row>
    <row r="1555" spans="1:18" ht="12.75" hidden="1" customHeight="1">
      <c r="A1555" s="19">
        <v>8285771</v>
      </c>
      <c r="B1555" s="19" t="s">
        <v>4114</v>
      </c>
      <c r="C1555" s="19" t="s">
        <v>4115</v>
      </c>
      <c r="D1555" s="19" t="s">
        <v>4116</v>
      </c>
      <c r="E1555" s="19">
        <v>40</v>
      </c>
      <c r="F1555" s="19" t="s">
        <v>3169</v>
      </c>
      <c r="G1555" s="19" t="s">
        <v>606</v>
      </c>
      <c r="H1555" s="19" t="s">
        <v>8664</v>
      </c>
      <c r="I1555" s="19" t="s">
        <v>4117</v>
      </c>
      <c r="J1555" s="20" t="s">
        <v>3173</v>
      </c>
      <c r="K1555" s="19" t="s">
        <v>4118</v>
      </c>
      <c r="L1555" s="19" t="s">
        <v>389</v>
      </c>
      <c r="M1555" s="19">
        <v>4700</v>
      </c>
      <c r="N1555" s="19" t="s">
        <v>606</v>
      </c>
      <c r="O1555" s="23" t="s">
        <v>917</v>
      </c>
      <c r="P1555" s="19">
        <f t="shared" si="72"/>
        <v>3</v>
      </c>
      <c r="Q1555" s="19">
        <f t="shared" si="73"/>
        <v>10000</v>
      </c>
      <c r="R1555" s="19">
        <f t="shared" si="74"/>
        <v>47000000</v>
      </c>
    </row>
    <row r="1556" spans="1:18" ht="12.75" hidden="1" customHeight="1">
      <c r="A1556" s="19">
        <v>8181149</v>
      </c>
      <c r="B1556" s="19" t="s">
        <v>8665</v>
      </c>
      <c r="C1556" s="19" t="s">
        <v>8666</v>
      </c>
      <c r="D1556" s="19" t="s">
        <v>8667</v>
      </c>
      <c r="E1556" s="19">
        <v>40</v>
      </c>
      <c r="F1556" s="19" t="s">
        <v>3169</v>
      </c>
      <c r="G1556" s="19" t="s">
        <v>606</v>
      </c>
      <c r="H1556" s="19" t="s">
        <v>8664</v>
      </c>
      <c r="I1556" s="19" t="s">
        <v>8668</v>
      </c>
      <c r="J1556" s="20" t="s">
        <v>3173</v>
      </c>
      <c r="K1556" s="19" t="s">
        <v>8669</v>
      </c>
      <c r="L1556" s="19" t="s">
        <v>389</v>
      </c>
      <c r="M1556" s="19">
        <v>101</v>
      </c>
      <c r="N1556" s="19" t="s">
        <v>606</v>
      </c>
      <c r="O1556" s="23" t="s">
        <v>917</v>
      </c>
      <c r="P1556" s="19">
        <f t="shared" si="72"/>
        <v>3</v>
      </c>
      <c r="Q1556" s="19">
        <f t="shared" si="73"/>
        <v>10000</v>
      </c>
      <c r="R1556" s="19">
        <f t="shared" si="74"/>
        <v>1010000</v>
      </c>
    </row>
    <row r="1557" spans="1:18" ht="12.75" hidden="1" customHeight="1">
      <c r="A1557" s="19">
        <v>4422586</v>
      </c>
      <c r="B1557" s="19" t="s">
        <v>8670</v>
      </c>
      <c r="C1557" s="19" t="s">
        <v>8671</v>
      </c>
      <c r="D1557" s="19" t="s">
        <v>8672</v>
      </c>
      <c r="E1557" s="19">
        <v>40</v>
      </c>
      <c r="F1557" s="19" t="s">
        <v>3169</v>
      </c>
      <c r="G1557" s="19" t="s">
        <v>606</v>
      </c>
      <c r="H1557" s="19" t="s">
        <v>8664</v>
      </c>
      <c r="I1557" s="19" t="s">
        <v>8673</v>
      </c>
      <c r="J1557" s="20" t="s">
        <v>3173</v>
      </c>
      <c r="K1557" s="19" t="s">
        <v>8674</v>
      </c>
      <c r="L1557" s="19" t="s">
        <v>389</v>
      </c>
      <c r="M1557" s="19">
        <v>103</v>
      </c>
      <c r="N1557" s="19" t="s">
        <v>606</v>
      </c>
      <c r="O1557" s="23" t="s">
        <v>917</v>
      </c>
      <c r="P1557" s="19">
        <f t="shared" si="72"/>
        <v>3</v>
      </c>
      <c r="Q1557" s="19">
        <f t="shared" si="73"/>
        <v>10000</v>
      </c>
      <c r="R1557" s="19">
        <f t="shared" si="74"/>
        <v>1030000</v>
      </c>
    </row>
    <row r="1558" spans="1:18" ht="12.75" hidden="1" customHeight="1">
      <c r="A1558" s="19">
        <v>350787</v>
      </c>
      <c r="B1558" s="19" t="s">
        <v>8502</v>
      </c>
      <c r="C1558" s="19" t="s">
        <v>8503</v>
      </c>
      <c r="D1558" s="19" t="s">
        <v>8504</v>
      </c>
      <c r="E1558" s="19">
        <v>40</v>
      </c>
      <c r="F1558" s="19" t="s">
        <v>3169</v>
      </c>
      <c r="G1558" s="19" t="s">
        <v>606</v>
      </c>
      <c r="H1558" s="19" t="s">
        <v>8664</v>
      </c>
      <c r="I1558" s="19" t="s">
        <v>8505</v>
      </c>
      <c r="J1558" s="20" t="s">
        <v>3173</v>
      </c>
      <c r="K1558" s="19" t="s">
        <v>8506</v>
      </c>
      <c r="L1558" s="19" t="s">
        <v>389</v>
      </c>
      <c r="M1558" s="19">
        <v>2702</v>
      </c>
      <c r="N1558" s="19" t="s">
        <v>606</v>
      </c>
      <c r="O1558" s="23" t="s">
        <v>917</v>
      </c>
      <c r="P1558" s="19">
        <f t="shared" si="72"/>
        <v>3</v>
      </c>
      <c r="Q1558" s="19">
        <f t="shared" si="73"/>
        <v>10000</v>
      </c>
      <c r="R1558" s="19">
        <f t="shared" si="74"/>
        <v>27020000</v>
      </c>
    </row>
    <row r="1559" spans="1:18" ht="12.75" hidden="1" customHeight="1">
      <c r="A1559" s="19">
        <v>6678561</v>
      </c>
      <c r="B1559" s="19" t="s">
        <v>7999</v>
      </c>
      <c r="C1559" s="19" t="s">
        <v>8000</v>
      </c>
      <c r="D1559" s="19" t="s">
        <v>8001</v>
      </c>
      <c r="E1559" s="19">
        <v>40</v>
      </c>
      <c r="F1559" s="19" t="s">
        <v>3169</v>
      </c>
      <c r="G1559" s="19" t="s">
        <v>606</v>
      </c>
      <c r="H1559" s="19" t="s">
        <v>8664</v>
      </c>
      <c r="I1559" s="19" t="s">
        <v>8002</v>
      </c>
      <c r="J1559" s="20" t="s">
        <v>3173</v>
      </c>
      <c r="K1559" s="19" t="s">
        <v>8003</v>
      </c>
      <c r="L1559" s="19" t="s">
        <v>389</v>
      </c>
      <c r="M1559" s="19">
        <v>2000</v>
      </c>
      <c r="N1559" s="19" t="s">
        <v>606</v>
      </c>
      <c r="O1559" s="23" t="s">
        <v>917</v>
      </c>
      <c r="P1559" s="19">
        <f t="shared" si="72"/>
        <v>3</v>
      </c>
      <c r="Q1559" s="19">
        <f t="shared" si="73"/>
        <v>10000</v>
      </c>
      <c r="R1559" s="19">
        <f t="shared" si="74"/>
        <v>20000000</v>
      </c>
    </row>
    <row r="1560" spans="1:18" ht="12.75" hidden="1" customHeight="1">
      <c r="A1560" s="19">
        <v>9978320</v>
      </c>
      <c r="B1560" s="19" t="s">
        <v>4471</v>
      </c>
      <c r="C1560" s="19" t="s">
        <v>4472</v>
      </c>
      <c r="D1560" s="19" t="s">
        <v>4473</v>
      </c>
      <c r="E1560" s="19">
        <v>40</v>
      </c>
      <c r="F1560" s="19" t="s">
        <v>3169</v>
      </c>
      <c r="G1560" s="19" t="s">
        <v>606</v>
      </c>
      <c r="H1560" s="19" t="s">
        <v>8664</v>
      </c>
      <c r="I1560" s="19" t="s">
        <v>4323</v>
      </c>
      <c r="J1560" s="20" t="s">
        <v>3173</v>
      </c>
      <c r="K1560" s="19" t="s">
        <v>4474</v>
      </c>
      <c r="L1560" s="19" t="s">
        <v>389</v>
      </c>
      <c r="M1560" s="19">
        <v>7300</v>
      </c>
      <c r="N1560" s="19" t="s">
        <v>606</v>
      </c>
      <c r="O1560" s="23" t="s">
        <v>917</v>
      </c>
      <c r="P1560" s="19">
        <f t="shared" si="72"/>
        <v>3</v>
      </c>
      <c r="Q1560" s="19">
        <f t="shared" si="73"/>
        <v>10000</v>
      </c>
      <c r="R1560" s="19">
        <f t="shared" si="74"/>
        <v>73000000</v>
      </c>
    </row>
    <row r="1561" spans="1:18" ht="12.75" hidden="1" customHeight="1">
      <c r="A1561" s="19">
        <v>6939909</v>
      </c>
      <c r="B1561" s="19" t="s">
        <v>8675</v>
      </c>
      <c r="C1561" s="19" t="s">
        <v>8676</v>
      </c>
      <c r="D1561" s="19" t="s">
        <v>8677</v>
      </c>
      <c r="E1561" s="19">
        <v>40</v>
      </c>
      <c r="F1561" s="19" t="s">
        <v>3169</v>
      </c>
      <c r="G1561" s="19" t="s">
        <v>606</v>
      </c>
      <c r="H1561" s="19" t="s">
        <v>8664</v>
      </c>
      <c r="I1561" s="19" t="s">
        <v>8678</v>
      </c>
      <c r="J1561" s="20" t="s">
        <v>3173</v>
      </c>
      <c r="K1561" s="19" t="s">
        <v>8679</v>
      </c>
      <c r="L1561" s="19" t="s">
        <v>389</v>
      </c>
      <c r="M1561" s="19">
        <v>20</v>
      </c>
      <c r="N1561" s="19" t="s">
        <v>606</v>
      </c>
      <c r="O1561" s="23" t="s">
        <v>917</v>
      </c>
      <c r="P1561" s="19">
        <f t="shared" si="72"/>
        <v>3</v>
      </c>
      <c r="Q1561" s="19">
        <f t="shared" si="73"/>
        <v>10000</v>
      </c>
      <c r="R1561" s="19">
        <f t="shared" si="74"/>
        <v>200000</v>
      </c>
    </row>
    <row r="1562" spans="1:18" ht="12.75" hidden="1" customHeight="1">
      <c r="A1562" s="19">
        <v>8434955</v>
      </c>
      <c r="B1562" s="19" t="s">
        <v>8680</v>
      </c>
      <c r="C1562" s="19" t="s">
        <v>8681</v>
      </c>
      <c r="D1562" s="19" t="s">
        <v>8682</v>
      </c>
      <c r="E1562" s="19">
        <v>40</v>
      </c>
      <c r="F1562" s="19" t="s">
        <v>3169</v>
      </c>
      <c r="G1562" s="19" t="s">
        <v>606</v>
      </c>
      <c r="H1562" s="19" t="s">
        <v>8664</v>
      </c>
      <c r="I1562" s="19" t="s">
        <v>8683</v>
      </c>
      <c r="J1562" s="20" t="s">
        <v>3173</v>
      </c>
      <c r="K1562" s="19" t="s">
        <v>8684</v>
      </c>
      <c r="L1562" s="19" t="s">
        <v>389</v>
      </c>
      <c r="M1562" s="19">
        <v>16</v>
      </c>
      <c r="N1562" s="19" t="s">
        <v>606</v>
      </c>
      <c r="O1562" s="23" t="s">
        <v>917</v>
      </c>
      <c r="P1562" s="19">
        <f t="shared" si="72"/>
        <v>3</v>
      </c>
      <c r="Q1562" s="19">
        <f t="shared" si="73"/>
        <v>10000</v>
      </c>
      <c r="R1562" s="19">
        <f t="shared" si="74"/>
        <v>160000</v>
      </c>
    </row>
    <row r="1563" spans="1:18" ht="12.75" hidden="1" customHeight="1">
      <c r="A1563" s="19">
        <v>13488893</v>
      </c>
      <c r="B1563" s="19" t="s">
        <v>6489</v>
      </c>
      <c r="C1563" s="19" t="s">
        <v>6490</v>
      </c>
      <c r="D1563" s="19" t="s">
        <v>6491</v>
      </c>
      <c r="E1563" s="19">
        <v>40</v>
      </c>
      <c r="F1563" s="19" t="s">
        <v>3169</v>
      </c>
      <c r="G1563" s="19" t="s">
        <v>606</v>
      </c>
      <c r="H1563" s="19" t="s">
        <v>8664</v>
      </c>
      <c r="I1563" s="19" t="s">
        <v>6492</v>
      </c>
      <c r="J1563" s="20" t="s">
        <v>3173</v>
      </c>
      <c r="K1563" s="19" t="s">
        <v>6493</v>
      </c>
      <c r="L1563" s="19" t="s">
        <v>389</v>
      </c>
      <c r="M1563" s="19">
        <v>3</v>
      </c>
      <c r="N1563" s="19" t="s">
        <v>606</v>
      </c>
      <c r="O1563" s="23" t="s">
        <v>917</v>
      </c>
      <c r="P1563" s="19">
        <f t="shared" si="72"/>
        <v>3</v>
      </c>
      <c r="Q1563" s="19">
        <f t="shared" si="73"/>
        <v>10000</v>
      </c>
      <c r="R1563" s="19">
        <f t="shared" si="74"/>
        <v>30000</v>
      </c>
    </row>
    <row r="1564" spans="1:18" ht="12.75" hidden="1" customHeight="1">
      <c r="A1564" s="19">
        <v>9461430</v>
      </c>
      <c r="B1564" s="19" t="s">
        <v>8685</v>
      </c>
      <c r="C1564" s="19" t="s">
        <v>8686</v>
      </c>
      <c r="D1564" s="19" t="s">
        <v>8687</v>
      </c>
      <c r="E1564" s="19">
        <v>40</v>
      </c>
      <c r="F1564" s="19" t="s">
        <v>3169</v>
      </c>
      <c r="G1564" s="19" t="s">
        <v>606</v>
      </c>
      <c r="H1564" s="19" t="s">
        <v>8664</v>
      </c>
      <c r="I1564" s="19" t="s">
        <v>4833</v>
      </c>
      <c r="J1564" s="20" t="s">
        <v>3173</v>
      </c>
      <c r="K1564" s="19" t="s">
        <v>8688</v>
      </c>
      <c r="L1564" s="19" t="s">
        <v>389</v>
      </c>
      <c r="M1564" s="19">
        <v>3</v>
      </c>
      <c r="N1564" s="19" t="s">
        <v>606</v>
      </c>
      <c r="O1564" s="23" t="s">
        <v>917</v>
      </c>
      <c r="P1564" s="19">
        <f t="shared" si="72"/>
        <v>3</v>
      </c>
      <c r="Q1564" s="19">
        <f t="shared" si="73"/>
        <v>10000</v>
      </c>
      <c r="R1564" s="19">
        <f t="shared" si="74"/>
        <v>30000</v>
      </c>
    </row>
    <row r="1565" spans="1:18" ht="12.75" hidden="1" customHeight="1">
      <c r="A1565" s="19">
        <v>8738226</v>
      </c>
      <c r="B1565" s="19" t="s">
        <v>6585</v>
      </c>
      <c r="C1565" s="19" t="s">
        <v>6586</v>
      </c>
      <c r="D1565" s="19" t="s">
        <v>6587</v>
      </c>
      <c r="E1565" s="19">
        <v>40</v>
      </c>
      <c r="F1565" s="19" t="s">
        <v>3169</v>
      </c>
      <c r="G1565" s="19" t="s">
        <v>606</v>
      </c>
      <c r="H1565" s="19" t="s">
        <v>8664</v>
      </c>
      <c r="I1565" s="19" t="s">
        <v>6588</v>
      </c>
      <c r="J1565" s="20" t="s">
        <v>3173</v>
      </c>
      <c r="K1565" s="19" t="s">
        <v>6589</v>
      </c>
      <c r="L1565" s="19" t="s">
        <v>389</v>
      </c>
      <c r="M1565" s="19">
        <v>14000</v>
      </c>
      <c r="N1565" s="19" t="s">
        <v>606</v>
      </c>
      <c r="O1565" s="23" t="s">
        <v>917</v>
      </c>
      <c r="P1565" s="19">
        <f t="shared" si="72"/>
        <v>3</v>
      </c>
      <c r="Q1565" s="19">
        <f t="shared" si="73"/>
        <v>10000</v>
      </c>
      <c r="R1565" s="19">
        <f t="shared" si="74"/>
        <v>140000000</v>
      </c>
    </row>
    <row r="1566" spans="1:18" ht="12.75" hidden="1" customHeight="1">
      <c r="A1566" s="19">
        <v>5521113</v>
      </c>
      <c r="B1566" s="19" t="s">
        <v>8033</v>
      </c>
      <c r="C1566" s="19" t="s">
        <v>8034</v>
      </c>
      <c r="D1566" s="19" t="s">
        <v>8035</v>
      </c>
      <c r="E1566" s="19">
        <v>40</v>
      </c>
      <c r="F1566" s="19" t="s">
        <v>3169</v>
      </c>
      <c r="G1566" s="19" t="s">
        <v>606</v>
      </c>
      <c r="H1566" s="19" t="s">
        <v>8664</v>
      </c>
      <c r="I1566" s="19" t="s">
        <v>8036</v>
      </c>
      <c r="J1566" s="20" t="s">
        <v>3173</v>
      </c>
      <c r="K1566" s="19" t="s">
        <v>8037</v>
      </c>
      <c r="L1566" s="19" t="s">
        <v>389</v>
      </c>
      <c r="M1566" s="19">
        <v>3000</v>
      </c>
      <c r="N1566" s="19" t="s">
        <v>606</v>
      </c>
      <c r="O1566" s="23" t="s">
        <v>917</v>
      </c>
      <c r="P1566" s="19">
        <f t="shared" si="72"/>
        <v>3</v>
      </c>
      <c r="Q1566" s="19">
        <f t="shared" si="73"/>
        <v>10000</v>
      </c>
      <c r="R1566" s="19">
        <f t="shared" si="74"/>
        <v>30000000</v>
      </c>
    </row>
    <row r="1567" spans="1:18" ht="12.75" hidden="1" customHeight="1">
      <c r="A1567" s="19">
        <v>5572642</v>
      </c>
      <c r="B1567" s="19" t="s">
        <v>8689</v>
      </c>
      <c r="C1567" s="19" t="s">
        <v>8690</v>
      </c>
      <c r="D1567" s="19" t="s">
        <v>8691</v>
      </c>
      <c r="E1567" s="19">
        <v>40</v>
      </c>
      <c r="F1567" s="19" t="s">
        <v>3169</v>
      </c>
      <c r="G1567" s="19" t="s">
        <v>606</v>
      </c>
      <c r="H1567" s="19" t="s">
        <v>8664</v>
      </c>
      <c r="I1567" s="19" t="s">
        <v>8692</v>
      </c>
      <c r="J1567" s="20" t="s">
        <v>3173</v>
      </c>
      <c r="K1567" s="19" t="s">
        <v>8693</v>
      </c>
      <c r="L1567" s="19" t="s">
        <v>389</v>
      </c>
      <c r="M1567" s="19">
        <v>10</v>
      </c>
      <c r="N1567" s="19" t="s">
        <v>606</v>
      </c>
      <c r="O1567" s="23" t="s">
        <v>917</v>
      </c>
      <c r="P1567" s="19">
        <f t="shared" si="72"/>
        <v>3</v>
      </c>
      <c r="Q1567" s="19">
        <f t="shared" si="73"/>
        <v>10000</v>
      </c>
      <c r="R1567" s="19">
        <f t="shared" si="74"/>
        <v>100000</v>
      </c>
    </row>
    <row r="1568" spans="1:18" ht="12.75" hidden="1" customHeight="1">
      <c r="A1568" s="19">
        <v>9220770</v>
      </c>
      <c r="B1568" s="19" t="s">
        <v>8476</v>
      </c>
      <c r="C1568" s="19" t="s">
        <v>8477</v>
      </c>
      <c r="D1568" s="19" t="s">
        <v>8478</v>
      </c>
      <c r="E1568" s="19">
        <v>40</v>
      </c>
      <c r="F1568" s="19" t="s">
        <v>3169</v>
      </c>
      <c r="G1568" s="19" t="s">
        <v>608</v>
      </c>
      <c r="H1568" s="19" t="s">
        <v>8694</v>
      </c>
      <c r="I1568" s="19" t="s">
        <v>3970</v>
      </c>
      <c r="J1568" s="20" t="s">
        <v>3173</v>
      </c>
      <c r="K1568" s="19" t="s">
        <v>8479</v>
      </c>
      <c r="L1568" s="19" t="s">
        <v>389</v>
      </c>
      <c r="M1568" s="19">
        <v>5000</v>
      </c>
      <c r="N1568" s="19" t="s">
        <v>608</v>
      </c>
      <c r="O1568" s="23" t="s">
        <v>917</v>
      </c>
      <c r="P1568" s="19">
        <f t="shared" si="72"/>
        <v>3</v>
      </c>
      <c r="Q1568" s="19">
        <f t="shared" si="73"/>
        <v>10000</v>
      </c>
      <c r="R1568" s="19">
        <f t="shared" si="74"/>
        <v>50000000</v>
      </c>
    </row>
    <row r="1569" spans="1:18" ht="12.75" hidden="1" customHeight="1">
      <c r="A1569" s="19">
        <v>9220770</v>
      </c>
      <c r="B1569" s="19" t="s">
        <v>8476</v>
      </c>
      <c r="C1569" s="19" t="s">
        <v>8477</v>
      </c>
      <c r="D1569" s="19" t="s">
        <v>8478</v>
      </c>
      <c r="E1569" s="19">
        <v>40</v>
      </c>
      <c r="F1569" s="19" t="s">
        <v>3169</v>
      </c>
      <c r="G1569" s="19" t="s">
        <v>608</v>
      </c>
      <c r="H1569" s="19" t="s">
        <v>8694</v>
      </c>
      <c r="I1569" s="19" t="s">
        <v>3970</v>
      </c>
      <c r="J1569" s="20" t="s">
        <v>3173</v>
      </c>
      <c r="K1569" s="19" t="s">
        <v>8479</v>
      </c>
      <c r="L1569" s="19" t="s">
        <v>397</v>
      </c>
      <c r="M1569" s="19">
        <v>8000</v>
      </c>
      <c r="N1569" s="19" t="s">
        <v>608</v>
      </c>
      <c r="O1569" s="23" t="s">
        <v>917</v>
      </c>
      <c r="P1569" s="19">
        <f t="shared" si="72"/>
        <v>3</v>
      </c>
      <c r="Q1569" s="19">
        <f t="shared" si="73"/>
        <v>10000</v>
      </c>
      <c r="R1569" s="19">
        <f t="shared" si="74"/>
        <v>80000000</v>
      </c>
    </row>
    <row r="1570" spans="1:18" ht="12.75" hidden="1" customHeight="1">
      <c r="A1570" s="19">
        <v>12796251</v>
      </c>
      <c r="B1570" s="19" t="s">
        <v>8695</v>
      </c>
      <c r="C1570" s="19" t="s">
        <v>8696</v>
      </c>
      <c r="D1570" s="19" t="s">
        <v>8697</v>
      </c>
      <c r="E1570" s="19">
        <v>40</v>
      </c>
      <c r="F1570" s="19" t="s">
        <v>3169</v>
      </c>
      <c r="G1570" s="19" t="s">
        <v>608</v>
      </c>
      <c r="H1570" s="19" t="s">
        <v>8694</v>
      </c>
      <c r="I1570" s="19" t="s">
        <v>4015</v>
      </c>
      <c r="J1570" s="20" t="s">
        <v>3173</v>
      </c>
      <c r="K1570" s="19" t="s">
        <v>8698</v>
      </c>
      <c r="L1570" s="19" t="s">
        <v>389</v>
      </c>
      <c r="M1570" s="19">
        <v>9000</v>
      </c>
      <c r="N1570" s="19" t="s">
        <v>608</v>
      </c>
      <c r="O1570" s="23" t="s">
        <v>917</v>
      </c>
      <c r="P1570" s="19">
        <f t="shared" si="72"/>
        <v>3</v>
      </c>
      <c r="Q1570" s="19">
        <f t="shared" si="73"/>
        <v>10000</v>
      </c>
      <c r="R1570" s="19">
        <f t="shared" si="74"/>
        <v>90000000</v>
      </c>
    </row>
    <row r="1571" spans="1:18" ht="12.75" hidden="1" customHeight="1">
      <c r="A1571" s="19">
        <v>10053043</v>
      </c>
      <c r="B1571" s="19" t="s">
        <v>7699</v>
      </c>
      <c r="C1571" s="19" t="s">
        <v>7700</v>
      </c>
      <c r="D1571" s="19" t="s">
        <v>7701</v>
      </c>
      <c r="E1571" s="19">
        <v>40</v>
      </c>
      <c r="F1571" s="19" t="s">
        <v>3169</v>
      </c>
      <c r="G1571" s="19" t="s">
        <v>608</v>
      </c>
      <c r="H1571" s="19" t="s">
        <v>8694</v>
      </c>
      <c r="I1571" s="19" t="s">
        <v>7702</v>
      </c>
      <c r="J1571" s="20" t="s">
        <v>3173</v>
      </c>
      <c r="K1571" s="19" t="s">
        <v>7703</v>
      </c>
      <c r="L1571" s="19" t="s">
        <v>389</v>
      </c>
      <c r="M1571" s="19">
        <v>2000</v>
      </c>
      <c r="N1571" s="19" t="s">
        <v>608</v>
      </c>
      <c r="O1571" s="23" t="s">
        <v>917</v>
      </c>
      <c r="P1571" s="19">
        <f t="shared" si="72"/>
        <v>3</v>
      </c>
      <c r="Q1571" s="19">
        <f t="shared" si="73"/>
        <v>10000</v>
      </c>
      <c r="R1571" s="19">
        <f t="shared" si="74"/>
        <v>20000000</v>
      </c>
    </row>
    <row r="1572" spans="1:18" ht="12.75" hidden="1" customHeight="1">
      <c r="A1572" s="19">
        <v>6201817</v>
      </c>
      <c r="B1572" s="19" t="s">
        <v>6735</v>
      </c>
      <c r="C1572" s="19" t="s">
        <v>6736</v>
      </c>
      <c r="D1572" s="19" t="s">
        <v>6737</v>
      </c>
      <c r="E1572" s="19">
        <v>40</v>
      </c>
      <c r="F1572" s="19" t="s">
        <v>3169</v>
      </c>
      <c r="G1572" s="19" t="s">
        <v>608</v>
      </c>
      <c r="H1572" s="19" t="s">
        <v>8694</v>
      </c>
      <c r="I1572" s="19" t="s">
        <v>6738</v>
      </c>
      <c r="J1572" s="20" t="s">
        <v>3173</v>
      </c>
      <c r="K1572" s="19" t="s">
        <v>6739</v>
      </c>
      <c r="L1572" s="19" t="s">
        <v>389</v>
      </c>
      <c r="M1572" s="19">
        <v>5900</v>
      </c>
      <c r="N1572" s="19" t="s">
        <v>608</v>
      </c>
      <c r="O1572" s="23" t="s">
        <v>917</v>
      </c>
      <c r="P1572" s="19">
        <f t="shared" si="72"/>
        <v>3</v>
      </c>
      <c r="Q1572" s="19">
        <f t="shared" si="73"/>
        <v>10000</v>
      </c>
      <c r="R1572" s="19">
        <f t="shared" si="74"/>
        <v>59000000</v>
      </c>
    </row>
    <row r="1573" spans="1:18" ht="12.75" hidden="1" customHeight="1">
      <c r="A1573" s="19">
        <v>6126602</v>
      </c>
      <c r="B1573" s="19" t="s">
        <v>8699</v>
      </c>
      <c r="C1573" s="19" t="s">
        <v>8700</v>
      </c>
      <c r="D1573" s="19" t="s">
        <v>8701</v>
      </c>
      <c r="E1573" s="19">
        <v>40</v>
      </c>
      <c r="F1573" s="19" t="s">
        <v>3169</v>
      </c>
      <c r="G1573" s="19" t="s">
        <v>608</v>
      </c>
      <c r="H1573" s="19" t="s">
        <v>8694</v>
      </c>
      <c r="I1573" s="19" t="s">
        <v>8702</v>
      </c>
      <c r="J1573" s="20" t="s">
        <v>3173</v>
      </c>
      <c r="K1573" s="19" t="s">
        <v>8703</v>
      </c>
      <c r="L1573" s="19" t="s">
        <v>389</v>
      </c>
      <c r="M1573" s="19">
        <v>2500</v>
      </c>
      <c r="N1573" s="19" t="s">
        <v>608</v>
      </c>
      <c r="O1573" s="23" t="s">
        <v>917</v>
      </c>
      <c r="P1573" s="19">
        <f t="shared" si="72"/>
        <v>3</v>
      </c>
      <c r="Q1573" s="19">
        <f t="shared" si="73"/>
        <v>10000</v>
      </c>
      <c r="R1573" s="19">
        <f t="shared" si="74"/>
        <v>25000000</v>
      </c>
    </row>
    <row r="1574" spans="1:18" ht="12.75" hidden="1" customHeight="1">
      <c r="A1574" s="19">
        <v>8181149</v>
      </c>
      <c r="B1574" s="19" t="s">
        <v>8665</v>
      </c>
      <c r="C1574" s="19" t="s">
        <v>8666</v>
      </c>
      <c r="D1574" s="19" t="s">
        <v>8667</v>
      </c>
      <c r="E1574" s="19">
        <v>40</v>
      </c>
      <c r="F1574" s="19" t="s">
        <v>3169</v>
      </c>
      <c r="G1574" s="19" t="s">
        <v>610</v>
      </c>
      <c r="H1574" s="19" t="s">
        <v>8704</v>
      </c>
      <c r="I1574" s="19" t="s">
        <v>8668</v>
      </c>
      <c r="J1574" s="20" t="s">
        <v>3173</v>
      </c>
      <c r="K1574" s="19" t="s">
        <v>8669</v>
      </c>
      <c r="L1574" s="19" t="s">
        <v>389</v>
      </c>
      <c r="M1574" s="19">
        <v>400</v>
      </c>
      <c r="N1574" s="19" t="s">
        <v>610</v>
      </c>
      <c r="O1574" s="23" t="s">
        <v>917</v>
      </c>
      <c r="P1574" s="19">
        <f t="shared" si="72"/>
        <v>3</v>
      </c>
      <c r="Q1574" s="19">
        <f t="shared" si="73"/>
        <v>10000</v>
      </c>
      <c r="R1574" s="19">
        <f t="shared" si="74"/>
        <v>4000000</v>
      </c>
    </row>
    <row r="1575" spans="1:18" ht="12.75" hidden="1" customHeight="1">
      <c r="A1575" s="19">
        <v>6304480</v>
      </c>
      <c r="B1575" s="19" t="s">
        <v>4314</v>
      </c>
      <c r="C1575" s="19" t="s">
        <v>4315</v>
      </c>
      <c r="D1575" s="19" t="s">
        <v>4316</v>
      </c>
      <c r="E1575" s="19">
        <v>40</v>
      </c>
      <c r="F1575" s="19" t="s">
        <v>3169</v>
      </c>
      <c r="G1575" s="19" t="s">
        <v>610</v>
      </c>
      <c r="H1575" s="19" t="s">
        <v>8704</v>
      </c>
      <c r="I1575" s="19" t="s">
        <v>4318</v>
      </c>
      <c r="J1575" s="20" t="s">
        <v>3173</v>
      </c>
      <c r="K1575" s="19" t="s">
        <v>4319</v>
      </c>
      <c r="L1575" s="19" t="s">
        <v>389</v>
      </c>
      <c r="M1575" s="19">
        <v>1000</v>
      </c>
      <c r="N1575" s="19" t="s">
        <v>610</v>
      </c>
      <c r="O1575" s="23" t="s">
        <v>917</v>
      </c>
      <c r="P1575" s="19">
        <f t="shared" si="72"/>
        <v>3</v>
      </c>
      <c r="Q1575" s="19">
        <f t="shared" si="73"/>
        <v>10000</v>
      </c>
      <c r="R1575" s="19">
        <f t="shared" si="74"/>
        <v>10000000</v>
      </c>
    </row>
    <row r="1576" spans="1:18" ht="12.75" hidden="1" customHeight="1">
      <c r="A1576" s="19">
        <v>4422586</v>
      </c>
      <c r="B1576" s="19" t="s">
        <v>8670</v>
      </c>
      <c r="C1576" s="19" t="s">
        <v>8671</v>
      </c>
      <c r="D1576" s="19" t="s">
        <v>8672</v>
      </c>
      <c r="E1576" s="19">
        <v>40</v>
      </c>
      <c r="F1576" s="19" t="s">
        <v>3169</v>
      </c>
      <c r="G1576" s="19" t="s">
        <v>610</v>
      </c>
      <c r="H1576" s="19" t="s">
        <v>8704</v>
      </c>
      <c r="I1576" s="19" t="s">
        <v>8673</v>
      </c>
      <c r="J1576" s="20" t="s">
        <v>3173</v>
      </c>
      <c r="K1576" s="19" t="s">
        <v>8674</v>
      </c>
      <c r="L1576" s="19" t="s">
        <v>389</v>
      </c>
      <c r="M1576" s="19">
        <v>200</v>
      </c>
      <c r="N1576" s="19" t="s">
        <v>610</v>
      </c>
      <c r="O1576" s="23" t="s">
        <v>917</v>
      </c>
      <c r="P1576" s="19">
        <f t="shared" si="72"/>
        <v>3</v>
      </c>
      <c r="Q1576" s="19">
        <f t="shared" si="73"/>
        <v>10000</v>
      </c>
      <c r="R1576" s="19">
        <f t="shared" si="74"/>
        <v>2000000</v>
      </c>
    </row>
    <row r="1577" spans="1:18" ht="12.75" customHeight="1">
      <c r="A1577" s="19">
        <v>393</v>
      </c>
      <c r="B1577" s="19" t="s">
        <v>3199</v>
      </c>
      <c r="C1577" s="19" t="s">
        <v>3169</v>
      </c>
      <c r="D1577" s="19" t="s">
        <v>3200</v>
      </c>
      <c r="E1577" s="19">
        <v>40</v>
      </c>
      <c r="F1577" s="19" t="s">
        <v>3169</v>
      </c>
      <c r="G1577" s="19" t="s">
        <v>611</v>
      </c>
      <c r="H1577" s="19" t="s">
        <v>8705</v>
      </c>
      <c r="I1577" s="19" t="s">
        <v>3202</v>
      </c>
      <c r="J1577" s="20" t="s">
        <v>3173</v>
      </c>
      <c r="K1577" s="19" t="s">
        <v>3203</v>
      </c>
      <c r="L1577" s="19" t="s">
        <v>389</v>
      </c>
      <c r="M1577" s="19">
        <v>75</v>
      </c>
      <c r="N1577" s="19" t="s">
        <v>611</v>
      </c>
      <c r="O1577" s="23" t="s">
        <v>917</v>
      </c>
      <c r="P1577" s="19">
        <f t="shared" si="72"/>
        <v>3</v>
      </c>
      <c r="Q1577" s="19">
        <f t="shared" si="73"/>
        <v>10000</v>
      </c>
      <c r="R1577" s="19">
        <f t="shared" si="74"/>
        <v>750000</v>
      </c>
    </row>
    <row r="1578" spans="1:18" ht="12.75" hidden="1" customHeight="1">
      <c r="A1578" s="19">
        <v>7080475</v>
      </c>
      <c r="B1578" s="19" t="s">
        <v>8706</v>
      </c>
      <c r="C1578" s="19" t="s">
        <v>8707</v>
      </c>
      <c r="D1578" s="19" t="s">
        <v>8708</v>
      </c>
      <c r="E1578" s="19">
        <v>40</v>
      </c>
      <c r="F1578" s="19" t="s">
        <v>3169</v>
      </c>
      <c r="G1578" s="19" t="s">
        <v>611</v>
      </c>
      <c r="H1578" s="19" t="s">
        <v>8705</v>
      </c>
      <c r="I1578" s="19" t="s">
        <v>8709</v>
      </c>
      <c r="J1578" s="20" t="s">
        <v>3173</v>
      </c>
      <c r="K1578" s="19" t="s">
        <v>8710</v>
      </c>
      <c r="L1578" s="19" t="s">
        <v>389</v>
      </c>
      <c r="M1578" s="19">
        <v>300</v>
      </c>
      <c r="N1578" s="19" t="s">
        <v>611</v>
      </c>
      <c r="O1578" s="23" t="s">
        <v>917</v>
      </c>
      <c r="P1578" s="19">
        <f t="shared" si="72"/>
        <v>3</v>
      </c>
      <c r="Q1578" s="19">
        <f t="shared" si="73"/>
        <v>10000</v>
      </c>
      <c r="R1578" s="19">
        <f t="shared" si="74"/>
        <v>3000000</v>
      </c>
    </row>
    <row r="1579" spans="1:18" ht="12.75" hidden="1" customHeight="1">
      <c r="A1579" s="19">
        <v>5084165</v>
      </c>
      <c r="B1579" s="19" t="s">
        <v>8711</v>
      </c>
      <c r="C1579" s="19" t="s">
        <v>8712</v>
      </c>
      <c r="D1579" s="19" t="s">
        <v>8713</v>
      </c>
      <c r="E1579" s="19">
        <v>40</v>
      </c>
      <c r="F1579" s="19" t="s">
        <v>3169</v>
      </c>
      <c r="G1579" s="19" t="s">
        <v>611</v>
      </c>
      <c r="H1579" s="19" t="s">
        <v>8705</v>
      </c>
      <c r="I1579" s="19" t="s">
        <v>8714</v>
      </c>
      <c r="J1579" s="20" t="s">
        <v>3173</v>
      </c>
      <c r="K1579" s="19" t="s">
        <v>8715</v>
      </c>
      <c r="L1579" s="19" t="s">
        <v>389</v>
      </c>
      <c r="M1579" s="19">
        <v>600</v>
      </c>
      <c r="N1579" s="19" t="s">
        <v>611</v>
      </c>
      <c r="O1579" s="23" t="s">
        <v>917</v>
      </c>
      <c r="P1579" s="19">
        <f t="shared" si="72"/>
        <v>3</v>
      </c>
      <c r="Q1579" s="19">
        <f t="shared" si="73"/>
        <v>10000</v>
      </c>
      <c r="R1579" s="19">
        <f t="shared" si="74"/>
        <v>6000000</v>
      </c>
    </row>
    <row r="1580" spans="1:18" ht="12.75" hidden="1" customHeight="1">
      <c r="A1580" s="19">
        <v>6468087</v>
      </c>
      <c r="B1580" s="19" t="s">
        <v>8341</v>
      </c>
      <c r="C1580" s="19" t="s">
        <v>8342</v>
      </c>
      <c r="D1580" s="19" t="s">
        <v>8343</v>
      </c>
      <c r="E1580" s="19">
        <v>40</v>
      </c>
      <c r="F1580" s="19" t="s">
        <v>3169</v>
      </c>
      <c r="G1580" s="19" t="s">
        <v>611</v>
      </c>
      <c r="H1580" s="19" t="s">
        <v>8705</v>
      </c>
      <c r="I1580" s="19" t="s">
        <v>8344</v>
      </c>
      <c r="J1580" s="20" t="s">
        <v>3173</v>
      </c>
      <c r="K1580" s="19" t="s">
        <v>8345</v>
      </c>
      <c r="L1580" s="19" t="s">
        <v>389</v>
      </c>
      <c r="M1580" s="19">
        <v>825</v>
      </c>
      <c r="N1580" s="19" t="s">
        <v>611</v>
      </c>
      <c r="O1580" s="23" t="s">
        <v>917</v>
      </c>
      <c r="P1580" s="19">
        <f t="shared" si="72"/>
        <v>3</v>
      </c>
      <c r="Q1580" s="19">
        <f t="shared" si="73"/>
        <v>10000</v>
      </c>
      <c r="R1580" s="19">
        <f t="shared" si="74"/>
        <v>8250000</v>
      </c>
    </row>
    <row r="1581" spans="1:18" ht="12.75" hidden="1" customHeight="1">
      <c r="A1581" s="19">
        <v>8753351</v>
      </c>
      <c r="B1581" s="19" t="s">
        <v>8716</v>
      </c>
      <c r="C1581" s="19" t="s">
        <v>8717</v>
      </c>
      <c r="D1581" s="19" t="s">
        <v>8718</v>
      </c>
      <c r="E1581" s="19">
        <v>40</v>
      </c>
      <c r="F1581" s="19" t="s">
        <v>3169</v>
      </c>
      <c r="G1581" s="19" t="s">
        <v>611</v>
      </c>
      <c r="H1581" s="19" t="s">
        <v>8705</v>
      </c>
      <c r="I1581" s="19" t="s">
        <v>6588</v>
      </c>
      <c r="J1581" s="20" t="s">
        <v>3173</v>
      </c>
      <c r="K1581" s="19" t="s">
        <v>8719</v>
      </c>
      <c r="L1581" s="19" t="s">
        <v>389</v>
      </c>
      <c r="M1581" s="19">
        <v>2000</v>
      </c>
      <c r="N1581" s="19" t="s">
        <v>611</v>
      </c>
      <c r="O1581" s="23" t="s">
        <v>917</v>
      </c>
      <c r="P1581" s="19">
        <f t="shared" si="72"/>
        <v>3</v>
      </c>
      <c r="Q1581" s="19">
        <f t="shared" si="73"/>
        <v>10000</v>
      </c>
      <c r="R1581" s="19">
        <f t="shared" si="74"/>
        <v>20000000</v>
      </c>
    </row>
    <row r="1582" spans="1:18" ht="12.75" hidden="1" customHeight="1">
      <c r="A1582" s="19">
        <v>258232</v>
      </c>
      <c r="B1582" s="19" t="s">
        <v>7827</v>
      </c>
      <c r="C1582" s="19" t="s">
        <v>7828</v>
      </c>
      <c r="D1582" s="19" t="s">
        <v>7829</v>
      </c>
      <c r="E1582" s="19">
        <v>40</v>
      </c>
      <c r="F1582" s="19" t="s">
        <v>3169</v>
      </c>
      <c r="G1582" s="19" t="s">
        <v>611</v>
      </c>
      <c r="H1582" s="19" t="s">
        <v>8705</v>
      </c>
      <c r="I1582" s="19" t="s">
        <v>7830</v>
      </c>
      <c r="J1582" s="20" t="s">
        <v>3173</v>
      </c>
      <c r="K1582" s="19" t="s">
        <v>7831</v>
      </c>
      <c r="L1582" s="19" t="s">
        <v>389</v>
      </c>
      <c r="M1582" s="19">
        <v>1000</v>
      </c>
      <c r="N1582" s="19" t="s">
        <v>611</v>
      </c>
      <c r="O1582" s="23" t="s">
        <v>917</v>
      </c>
      <c r="P1582" s="19">
        <f t="shared" si="72"/>
        <v>3</v>
      </c>
      <c r="Q1582" s="19">
        <f t="shared" si="73"/>
        <v>10000</v>
      </c>
      <c r="R1582" s="19">
        <f t="shared" si="74"/>
        <v>10000000</v>
      </c>
    </row>
    <row r="1583" spans="1:18" ht="12.75" hidden="1" customHeight="1">
      <c r="A1583" s="19">
        <v>6439709</v>
      </c>
      <c r="B1583" s="19" t="s">
        <v>6461</v>
      </c>
      <c r="C1583" s="19" t="s">
        <v>6462</v>
      </c>
      <c r="D1583" s="19" t="s">
        <v>6463</v>
      </c>
      <c r="E1583" s="19">
        <v>40</v>
      </c>
      <c r="F1583" s="19" t="s">
        <v>3169</v>
      </c>
      <c r="G1583" s="19" t="s">
        <v>611</v>
      </c>
      <c r="H1583" s="19" t="s">
        <v>8705</v>
      </c>
      <c r="I1583" s="19" t="s">
        <v>6464</v>
      </c>
      <c r="J1583" s="20" t="s">
        <v>3173</v>
      </c>
      <c r="K1583" s="19" t="s">
        <v>6465</v>
      </c>
      <c r="L1583" s="19" t="s">
        <v>389</v>
      </c>
      <c r="M1583" s="19">
        <v>2500</v>
      </c>
      <c r="N1583" s="19" t="s">
        <v>611</v>
      </c>
      <c r="O1583" s="23" t="s">
        <v>917</v>
      </c>
      <c r="P1583" s="19">
        <f t="shared" si="72"/>
        <v>3</v>
      </c>
      <c r="Q1583" s="19">
        <f t="shared" si="73"/>
        <v>10000</v>
      </c>
      <c r="R1583" s="19">
        <f t="shared" si="74"/>
        <v>25000000</v>
      </c>
    </row>
    <row r="1584" spans="1:18" ht="12.75" hidden="1" customHeight="1">
      <c r="A1584" s="19">
        <v>4063216</v>
      </c>
      <c r="B1584" s="19" t="s">
        <v>8720</v>
      </c>
      <c r="C1584" s="19" t="s">
        <v>8721</v>
      </c>
      <c r="D1584" s="19" t="s">
        <v>8722</v>
      </c>
      <c r="E1584" s="19">
        <v>40</v>
      </c>
      <c r="F1584" s="19" t="s">
        <v>3169</v>
      </c>
      <c r="G1584" s="19" t="s">
        <v>611</v>
      </c>
      <c r="H1584" s="19" t="s">
        <v>8705</v>
      </c>
      <c r="I1584" s="19" t="s">
        <v>8723</v>
      </c>
      <c r="J1584" s="20" t="s">
        <v>3173</v>
      </c>
      <c r="K1584" s="19" t="s">
        <v>8724</v>
      </c>
      <c r="L1584" s="19" t="s">
        <v>389</v>
      </c>
      <c r="M1584" s="19">
        <v>625</v>
      </c>
      <c r="N1584" s="19" t="s">
        <v>611</v>
      </c>
      <c r="O1584" s="23" t="s">
        <v>917</v>
      </c>
      <c r="P1584" s="19">
        <f t="shared" si="72"/>
        <v>3</v>
      </c>
      <c r="Q1584" s="19">
        <f t="shared" si="73"/>
        <v>10000</v>
      </c>
      <c r="R1584" s="19">
        <f t="shared" si="74"/>
        <v>6250000</v>
      </c>
    </row>
    <row r="1585" spans="1:18" ht="12.75" hidden="1" customHeight="1">
      <c r="A1585" s="19">
        <v>9778261</v>
      </c>
      <c r="B1585" s="19" t="s">
        <v>7080</v>
      </c>
      <c r="C1585" s="19" t="s">
        <v>7081</v>
      </c>
      <c r="D1585" s="19" t="s">
        <v>7082</v>
      </c>
      <c r="E1585" s="19">
        <v>40</v>
      </c>
      <c r="F1585" s="19" t="s">
        <v>3169</v>
      </c>
      <c r="G1585" s="19" t="s">
        <v>611</v>
      </c>
      <c r="H1585" s="19" t="s">
        <v>8705</v>
      </c>
      <c r="I1585" s="19" t="s">
        <v>7083</v>
      </c>
      <c r="J1585" s="20" t="s">
        <v>3173</v>
      </c>
      <c r="K1585" s="19" t="s">
        <v>7084</v>
      </c>
      <c r="L1585" s="19" t="s">
        <v>389</v>
      </c>
      <c r="M1585" s="19">
        <v>100</v>
      </c>
      <c r="N1585" s="19" t="s">
        <v>611</v>
      </c>
      <c r="O1585" s="23" t="s">
        <v>917</v>
      </c>
      <c r="P1585" s="19">
        <f t="shared" si="72"/>
        <v>3</v>
      </c>
      <c r="Q1585" s="19">
        <f t="shared" si="73"/>
        <v>10000</v>
      </c>
      <c r="R1585" s="19">
        <f t="shared" si="74"/>
        <v>1000000</v>
      </c>
    </row>
    <row r="1586" spans="1:18" ht="12.75" hidden="1" customHeight="1">
      <c r="A1586" s="19">
        <v>6651420</v>
      </c>
      <c r="B1586" s="19" t="s">
        <v>7877</v>
      </c>
      <c r="C1586" s="19" t="s">
        <v>7878</v>
      </c>
      <c r="D1586" s="19" t="s">
        <v>7879</v>
      </c>
      <c r="E1586" s="19">
        <v>40</v>
      </c>
      <c r="F1586" s="19" t="s">
        <v>3169</v>
      </c>
      <c r="G1586" s="19" t="s">
        <v>611</v>
      </c>
      <c r="H1586" s="19" t="s">
        <v>8705</v>
      </c>
      <c r="I1586" s="19" t="s">
        <v>7881</v>
      </c>
      <c r="J1586" s="20" t="s">
        <v>3173</v>
      </c>
      <c r="K1586" s="19" t="s">
        <v>7882</v>
      </c>
      <c r="L1586" s="19" t="s">
        <v>389</v>
      </c>
      <c r="M1586" s="19">
        <v>18700</v>
      </c>
      <c r="N1586" s="19" t="s">
        <v>611</v>
      </c>
      <c r="O1586" s="23" t="s">
        <v>917</v>
      </c>
      <c r="P1586" s="19">
        <f t="shared" si="72"/>
        <v>3</v>
      </c>
      <c r="Q1586" s="19">
        <f t="shared" si="73"/>
        <v>10000</v>
      </c>
      <c r="R1586" s="19">
        <f t="shared" si="74"/>
        <v>187000000</v>
      </c>
    </row>
    <row r="1587" spans="1:18" ht="12.75" hidden="1" customHeight="1">
      <c r="A1587" s="19">
        <v>6651420</v>
      </c>
      <c r="B1587" s="19" t="s">
        <v>7877</v>
      </c>
      <c r="C1587" s="19" t="s">
        <v>7878</v>
      </c>
      <c r="D1587" s="19" t="s">
        <v>7879</v>
      </c>
      <c r="E1587" s="19">
        <v>40</v>
      </c>
      <c r="F1587" s="19" t="s">
        <v>3169</v>
      </c>
      <c r="G1587" s="19" t="s">
        <v>407</v>
      </c>
      <c r="H1587" s="19" t="s">
        <v>8725</v>
      </c>
      <c r="I1587" s="19" t="s">
        <v>7881</v>
      </c>
      <c r="J1587" s="20" t="s">
        <v>3173</v>
      </c>
      <c r="K1587" s="19" t="s">
        <v>7882</v>
      </c>
      <c r="L1587" s="19" t="s">
        <v>389</v>
      </c>
      <c r="M1587" s="19">
        <v>4320</v>
      </c>
      <c r="N1587" s="19" t="s">
        <v>407</v>
      </c>
      <c r="O1587" s="23" t="s">
        <v>917</v>
      </c>
      <c r="P1587" s="19">
        <f t="shared" si="72"/>
        <v>3</v>
      </c>
      <c r="Q1587" s="19">
        <f t="shared" si="73"/>
        <v>10000</v>
      </c>
      <c r="R1587" s="19">
        <f t="shared" si="74"/>
        <v>43200000</v>
      </c>
    </row>
    <row r="1588" spans="1:18" ht="12.75" hidden="1" customHeight="1">
      <c r="A1588" s="19">
        <v>9673157</v>
      </c>
      <c r="B1588" s="19" t="s">
        <v>6169</v>
      </c>
      <c r="C1588" s="19" t="s">
        <v>6170</v>
      </c>
      <c r="D1588" s="19" t="s">
        <v>6171</v>
      </c>
      <c r="E1588" s="19">
        <v>40</v>
      </c>
      <c r="F1588" s="19" t="s">
        <v>3169</v>
      </c>
      <c r="G1588" s="19" t="s">
        <v>612</v>
      </c>
      <c r="H1588" s="19" t="s">
        <v>8726</v>
      </c>
      <c r="I1588" s="19" t="s">
        <v>6173</v>
      </c>
      <c r="J1588" s="20" t="s">
        <v>3173</v>
      </c>
      <c r="K1588" s="19" t="s">
        <v>6174</v>
      </c>
      <c r="L1588" s="19" t="s">
        <v>389</v>
      </c>
      <c r="M1588" s="19">
        <v>100</v>
      </c>
      <c r="N1588" s="19" t="s">
        <v>612</v>
      </c>
      <c r="O1588" s="23" t="s">
        <v>917</v>
      </c>
      <c r="P1588" s="19">
        <f t="shared" si="72"/>
        <v>3</v>
      </c>
      <c r="Q1588" s="19">
        <f t="shared" si="73"/>
        <v>10000</v>
      </c>
      <c r="R1588" s="19">
        <f t="shared" si="74"/>
        <v>1000000</v>
      </c>
    </row>
    <row r="1589" spans="1:18" ht="12.75" customHeight="1">
      <c r="A1589" s="19">
        <v>393</v>
      </c>
      <c r="B1589" s="19" t="s">
        <v>3199</v>
      </c>
      <c r="C1589" s="19" t="s">
        <v>3169</v>
      </c>
      <c r="D1589" s="19" t="s">
        <v>3200</v>
      </c>
      <c r="E1589" s="19">
        <v>40</v>
      </c>
      <c r="F1589" s="19" t="s">
        <v>3169</v>
      </c>
      <c r="G1589" s="19" t="s">
        <v>612</v>
      </c>
      <c r="H1589" s="19" t="s">
        <v>8726</v>
      </c>
      <c r="I1589" s="19" t="s">
        <v>3202</v>
      </c>
      <c r="J1589" s="20" t="s">
        <v>3173</v>
      </c>
      <c r="K1589" s="19" t="s">
        <v>3203</v>
      </c>
      <c r="L1589" s="19" t="s">
        <v>389</v>
      </c>
      <c r="M1589" s="19">
        <v>56</v>
      </c>
      <c r="N1589" s="19" t="s">
        <v>612</v>
      </c>
      <c r="O1589" s="23" t="s">
        <v>917</v>
      </c>
      <c r="P1589" s="19">
        <f t="shared" si="72"/>
        <v>3</v>
      </c>
      <c r="Q1589" s="19">
        <f t="shared" si="73"/>
        <v>10000</v>
      </c>
      <c r="R1589" s="19">
        <f t="shared" si="74"/>
        <v>560000</v>
      </c>
    </row>
    <row r="1590" spans="1:18" ht="12.75" hidden="1" customHeight="1">
      <c r="A1590" s="19">
        <v>6793221</v>
      </c>
      <c r="B1590" s="19" t="s">
        <v>8727</v>
      </c>
      <c r="C1590" s="19" t="s">
        <v>8728</v>
      </c>
      <c r="D1590" s="19" t="s">
        <v>8729</v>
      </c>
      <c r="E1590" s="19">
        <v>40</v>
      </c>
      <c r="F1590" s="19" t="s">
        <v>3169</v>
      </c>
      <c r="G1590" s="19" t="s">
        <v>612</v>
      </c>
      <c r="H1590" s="19" t="s">
        <v>8726</v>
      </c>
      <c r="I1590" s="19" t="s">
        <v>8730</v>
      </c>
      <c r="J1590" s="20" t="s">
        <v>3173</v>
      </c>
      <c r="K1590" s="19" t="s">
        <v>8731</v>
      </c>
      <c r="L1590" s="19" t="s">
        <v>389</v>
      </c>
      <c r="M1590" s="19">
        <v>9</v>
      </c>
      <c r="N1590" s="19" t="s">
        <v>612</v>
      </c>
      <c r="O1590" s="23" t="s">
        <v>917</v>
      </c>
      <c r="P1590" s="19">
        <f t="shared" si="72"/>
        <v>3</v>
      </c>
      <c r="Q1590" s="19">
        <f t="shared" si="73"/>
        <v>10000</v>
      </c>
      <c r="R1590" s="19">
        <f t="shared" si="74"/>
        <v>90000</v>
      </c>
    </row>
    <row r="1591" spans="1:18" ht="12.75" hidden="1" customHeight="1">
      <c r="A1591" s="19">
        <v>4681805</v>
      </c>
      <c r="B1591" s="19" t="s">
        <v>8732</v>
      </c>
      <c r="C1591" s="19" t="s">
        <v>8733</v>
      </c>
      <c r="D1591" s="19" t="s">
        <v>8734</v>
      </c>
      <c r="E1591" s="19">
        <v>40</v>
      </c>
      <c r="F1591" s="19" t="s">
        <v>3169</v>
      </c>
      <c r="G1591" s="19" t="s">
        <v>612</v>
      </c>
      <c r="H1591" s="19" t="s">
        <v>8726</v>
      </c>
      <c r="I1591" s="19" t="s">
        <v>8735</v>
      </c>
      <c r="J1591" s="20" t="s">
        <v>3173</v>
      </c>
      <c r="K1591" s="19" t="s">
        <v>8736</v>
      </c>
      <c r="L1591" s="19" t="s">
        <v>389</v>
      </c>
      <c r="M1591" s="19">
        <v>6</v>
      </c>
      <c r="N1591" s="19" t="s">
        <v>612</v>
      </c>
      <c r="O1591" s="23" t="s">
        <v>917</v>
      </c>
      <c r="P1591" s="19">
        <f t="shared" si="72"/>
        <v>3</v>
      </c>
      <c r="Q1591" s="19">
        <f t="shared" si="73"/>
        <v>10000</v>
      </c>
      <c r="R1591" s="19">
        <f t="shared" si="74"/>
        <v>60000</v>
      </c>
    </row>
    <row r="1592" spans="1:18" ht="12.75" hidden="1" customHeight="1">
      <c r="A1592" s="19">
        <v>8197910</v>
      </c>
      <c r="B1592" s="19" t="s">
        <v>8737</v>
      </c>
      <c r="C1592" s="19" t="s">
        <v>8738</v>
      </c>
      <c r="D1592" s="19" t="s">
        <v>8739</v>
      </c>
      <c r="E1592" s="19">
        <v>40</v>
      </c>
      <c r="F1592" s="19" t="s">
        <v>3169</v>
      </c>
      <c r="G1592" s="19" t="s">
        <v>612</v>
      </c>
      <c r="H1592" s="19" t="s">
        <v>8726</v>
      </c>
      <c r="I1592" s="19" t="s">
        <v>8740</v>
      </c>
      <c r="J1592" s="20" t="s">
        <v>3173</v>
      </c>
      <c r="K1592" s="19" t="s">
        <v>8741</v>
      </c>
      <c r="L1592" s="19" t="s">
        <v>389</v>
      </c>
      <c r="M1592" s="19">
        <v>1500</v>
      </c>
      <c r="N1592" s="19" t="s">
        <v>612</v>
      </c>
      <c r="O1592" s="23" t="s">
        <v>917</v>
      </c>
      <c r="P1592" s="19">
        <f t="shared" si="72"/>
        <v>3</v>
      </c>
      <c r="Q1592" s="19">
        <f t="shared" si="73"/>
        <v>10000</v>
      </c>
      <c r="R1592" s="19">
        <f t="shared" si="74"/>
        <v>15000000</v>
      </c>
    </row>
    <row r="1593" spans="1:18" ht="12.75" hidden="1" customHeight="1">
      <c r="A1593" s="19">
        <v>5123914</v>
      </c>
      <c r="B1593" s="19" t="s">
        <v>8742</v>
      </c>
      <c r="C1593" s="19" t="s">
        <v>8743</v>
      </c>
      <c r="D1593" s="19" t="s">
        <v>8744</v>
      </c>
      <c r="E1593" s="19">
        <v>40</v>
      </c>
      <c r="F1593" s="19" t="s">
        <v>3169</v>
      </c>
      <c r="G1593" s="19" t="s">
        <v>612</v>
      </c>
      <c r="H1593" s="19" t="s">
        <v>8726</v>
      </c>
      <c r="I1593" s="19" t="s">
        <v>8745</v>
      </c>
      <c r="J1593" s="20" t="s">
        <v>3173</v>
      </c>
      <c r="K1593" s="19" t="s">
        <v>8746</v>
      </c>
      <c r="L1593" s="19" t="s">
        <v>389</v>
      </c>
      <c r="M1593" s="19">
        <v>1</v>
      </c>
      <c r="N1593" s="19" t="s">
        <v>612</v>
      </c>
      <c r="O1593" s="23" t="s">
        <v>917</v>
      </c>
      <c r="P1593" s="19">
        <f t="shared" si="72"/>
        <v>3</v>
      </c>
      <c r="Q1593" s="19">
        <f t="shared" si="73"/>
        <v>10000</v>
      </c>
      <c r="R1593" s="19">
        <f t="shared" si="74"/>
        <v>10000</v>
      </c>
    </row>
    <row r="1594" spans="1:18" ht="12.75" hidden="1" customHeight="1">
      <c r="A1594" s="19">
        <v>6053144</v>
      </c>
      <c r="B1594" s="19" t="s">
        <v>8747</v>
      </c>
      <c r="C1594" s="19" t="s">
        <v>8748</v>
      </c>
      <c r="D1594" s="19" t="s">
        <v>8749</v>
      </c>
      <c r="E1594" s="19">
        <v>40</v>
      </c>
      <c r="F1594" s="19" t="s">
        <v>3169</v>
      </c>
      <c r="G1594" s="19" t="s">
        <v>612</v>
      </c>
      <c r="H1594" s="19" t="s">
        <v>8726</v>
      </c>
      <c r="I1594" s="19" t="s">
        <v>8750</v>
      </c>
      <c r="J1594" s="20" t="s">
        <v>3173</v>
      </c>
      <c r="K1594" s="19" t="s">
        <v>8751</v>
      </c>
      <c r="L1594" s="19" t="s">
        <v>389</v>
      </c>
      <c r="M1594" s="19">
        <v>1</v>
      </c>
      <c r="N1594" s="19" t="s">
        <v>612</v>
      </c>
      <c r="O1594" s="23" t="s">
        <v>917</v>
      </c>
      <c r="P1594" s="19">
        <f t="shared" si="72"/>
        <v>3</v>
      </c>
      <c r="Q1594" s="19">
        <f t="shared" si="73"/>
        <v>10000</v>
      </c>
      <c r="R1594" s="19">
        <f t="shared" si="74"/>
        <v>10000</v>
      </c>
    </row>
    <row r="1595" spans="1:18" ht="12.75" hidden="1" customHeight="1">
      <c r="A1595" s="19">
        <v>449217</v>
      </c>
      <c r="B1595" s="19" t="s">
        <v>8752</v>
      </c>
      <c r="C1595" s="19" t="s">
        <v>8753</v>
      </c>
      <c r="D1595" s="19" t="s">
        <v>8754</v>
      </c>
      <c r="E1595" s="19">
        <v>40</v>
      </c>
      <c r="F1595" s="19" t="s">
        <v>3169</v>
      </c>
      <c r="G1595" s="19" t="s">
        <v>612</v>
      </c>
      <c r="H1595" s="19" t="s">
        <v>8726</v>
      </c>
      <c r="I1595" s="19" t="s">
        <v>3716</v>
      </c>
      <c r="J1595" s="20" t="s">
        <v>3173</v>
      </c>
      <c r="K1595" s="19" t="s">
        <v>8755</v>
      </c>
      <c r="L1595" s="19" t="s">
        <v>389</v>
      </c>
      <c r="M1595" s="19">
        <v>7</v>
      </c>
      <c r="N1595" s="19" t="s">
        <v>612</v>
      </c>
      <c r="O1595" s="23" t="s">
        <v>917</v>
      </c>
      <c r="P1595" s="19">
        <f t="shared" si="72"/>
        <v>3</v>
      </c>
      <c r="Q1595" s="19">
        <f t="shared" si="73"/>
        <v>10000</v>
      </c>
      <c r="R1595" s="19">
        <f t="shared" si="74"/>
        <v>70000</v>
      </c>
    </row>
    <row r="1596" spans="1:18" ht="12.75" hidden="1" customHeight="1">
      <c r="A1596" s="19">
        <v>7077532</v>
      </c>
      <c r="B1596" s="19" t="s">
        <v>8756</v>
      </c>
      <c r="C1596" s="19" t="s">
        <v>8757</v>
      </c>
      <c r="D1596" s="19" t="s">
        <v>8758</v>
      </c>
      <c r="E1596" s="19">
        <v>40</v>
      </c>
      <c r="F1596" s="19" t="s">
        <v>3169</v>
      </c>
      <c r="G1596" s="19" t="s">
        <v>612</v>
      </c>
      <c r="H1596" s="19" t="s">
        <v>8726</v>
      </c>
      <c r="I1596" s="19" t="s">
        <v>8759</v>
      </c>
      <c r="J1596" s="20" t="s">
        <v>3173</v>
      </c>
      <c r="K1596" s="19" t="s">
        <v>8760</v>
      </c>
      <c r="L1596" s="19" t="s">
        <v>389</v>
      </c>
      <c r="M1596" s="19">
        <v>50</v>
      </c>
      <c r="N1596" s="19" t="s">
        <v>612</v>
      </c>
      <c r="O1596" s="23" t="s">
        <v>917</v>
      </c>
      <c r="P1596" s="19">
        <f t="shared" si="72"/>
        <v>3</v>
      </c>
      <c r="Q1596" s="19">
        <f t="shared" si="73"/>
        <v>10000</v>
      </c>
      <c r="R1596" s="19">
        <f t="shared" si="74"/>
        <v>500000</v>
      </c>
    </row>
    <row r="1597" spans="1:18" ht="12.75" hidden="1" customHeight="1">
      <c r="A1597" s="19">
        <v>4260073</v>
      </c>
      <c r="B1597" s="19" t="s">
        <v>8761</v>
      </c>
      <c r="C1597" s="19" t="s">
        <v>8762</v>
      </c>
      <c r="D1597" s="19" t="s">
        <v>8763</v>
      </c>
      <c r="E1597" s="19">
        <v>40</v>
      </c>
      <c r="F1597" s="19" t="s">
        <v>3169</v>
      </c>
      <c r="G1597" s="19" t="s">
        <v>612</v>
      </c>
      <c r="H1597" s="19" t="s">
        <v>8726</v>
      </c>
      <c r="I1597" s="19" t="s">
        <v>8764</v>
      </c>
      <c r="J1597" s="20" t="s">
        <v>3173</v>
      </c>
      <c r="K1597" s="19" t="s">
        <v>8765</v>
      </c>
      <c r="L1597" s="19" t="s">
        <v>389</v>
      </c>
      <c r="M1597" s="19">
        <v>60</v>
      </c>
      <c r="N1597" s="19" t="s">
        <v>612</v>
      </c>
      <c r="O1597" s="23" t="s">
        <v>917</v>
      </c>
      <c r="P1597" s="19">
        <f t="shared" si="72"/>
        <v>3</v>
      </c>
      <c r="Q1597" s="19">
        <f t="shared" si="73"/>
        <v>10000</v>
      </c>
      <c r="R1597" s="19">
        <f t="shared" si="74"/>
        <v>600000</v>
      </c>
    </row>
    <row r="1598" spans="1:18" ht="12.75" hidden="1" customHeight="1">
      <c r="A1598" s="19">
        <v>8183389</v>
      </c>
      <c r="B1598" s="19" t="s">
        <v>8766</v>
      </c>
      <c r="C1598" s="19" t="s">
        <v>8767</v>
      </c>
      <c r="D1598" s="19" t="s">
        <v>8768</v>
      </c>
      <c r="E1598" s="19">
        <v>40</v>
      </c>
      <c r="F1598" s="19" t="s">
        <v>3169</v>
      </c>
      <c r="G1598" s="19" t="s">
        <v>612</v>
      </c>
      <c r="H1598" s="19" t="s">
        <v>8726</v>
      </c>
      <c r="I1598" s="19" t="s">
        <v>8740</v>
      </c>
      <c r="J1598" s="20" t="s">
        <v>3173</v>
      </c>
      <c r="K1598" s="19" t="s">
        <v>8769</v>
      </c>
      <c r="L1598" s="19" t="s">
        <v>389</v>
      </c>
      <c r="M1598" s="19">
        <v>1000</v>
      </c>
      <c r="N1598" s="19" t="s">
        <v>612</v>
      </c>
      <c r="O1598" s="23" t="s">
        <v>917</v>
      </c>
      <c r="P1598" s="19">
        <f t="shared" si="72"/>
        <v>3</v>
      </c>
      <c r="Q1598" s="19">
        <f t="shared" si="73"/>
        <v>10000</v>
      </c>
      <c r="R1598" s="19">
        <f t="shared" si="74"/>
        <v>10000000</v>
      </c>
    </row>
    <row r="1599" spans="1:18" ht="12.75" hidden="1" customHeight="1">
      <c r="A1599" s="19">
        <v>7577332</v>
      </c>
      <c r="B1599" s="19" t="s">
        <v>8770</v>
      </c>
      <c r="C1599" s="19" t="s">
        <v>8771</v>
      </c>
      <c r="D1599" s="19" t="s">
        <v>8772</v>
      </c>
      <c r="E1599" s="19">
        <v>40</v>
      </c>
      <c r="F1599" s="19" t="s">
        <v>3169</v>
      </c>
      <c r="G1599" s="19" t="s">
        <v>612</v>
      </c>
      <c r="H1599" s="19" t="s">
        <v>8726</v>
      </c>
      <c r="I1599" s="19" t="s">
        <v>8773</v>
      </c>
      <c r="J1599" s="20" t="s">
        <v>3173</v>
      </c>
      <c r="K1599" s="19" t="s">
        <v>8774</v>
      </c>
      <c r="L1599" s="19" t="s">
        <v>389</v>
      </c>
      <c r="M1599" s="19">
        <v>13100</v>
      </c>
      <c r="N1599" s="19" t="s">
        <v>612</v>
      </c>
      <c r="O1599" s="23" t="s">
        <v>917</v>
      </c>
      <c r="P1599" s="19">
        <f t="shared" si="72"/>
        <v>3</v>
      </c>
      <c r="Q1599" s="19">
        <f t="shared" si="73"/>
        <v>10000</v>
      </c>
      <c r="R1599" s="19">
        <f t="shared" si="74"/>
        <v>131000000</v>
      </c>
    </row>
    <row r="1600" spans="1:18" ht="12.75" hidden="1" customHeight="1">
      <c r="A1600" s="19">
        <v>5926215</v>
      </c>
      <c r="B1600" s="19" t="s">
        <v>8775</v>
      </c>
      <c r="C1600" s="19" t="s">
        <v>8776</v>
      </c>
      <c r="D1600" s="19" t="s">
        <v>8777</v>
      </c>
      <c r="E1600" s="19">
        <v>40</v>
      </c>
      <c r="F1600" s="19" t="s">
        <v>3169</v>
      </c>
      <c r="G1600" s="19" t="s">
        <v>612</v>
      </c>
      <c r="H1600" s="19" t="s">
        <v>8726</v>
      </c>
      <c r="I1600" s="19" t="s">
        <v>8778</v>
      </c>
      <c r="J1600" s="20" t="s">
        <v>3173</v>
      </c>
      <c r="K1600" s="19" t="s">
        <v>8779</v>
      </c>
      <c r="L1600" s="19" t="s">
        <v>389</v>
      </c>
      <c r="M1600" s="19">
        <v>20</v>
      </c>
      <c r="N1600" s="19" t="s">
        <v>612</v>
      </c>
      <c r="O1600" s="23" t="s">
        <v>917</v>
      </c>
      <c r="P1600" s="19">
        <f t="shared" si="72"/>
        <v>3</v>
      </c>
      <c r="Q1600" s="19">
        <f t="shared" si="73"/>
        <v>10000</v>
      </c>
      <c r="R1600" s="19">
        <f t="shared" si="74"/>
        <v>200000</v>
      </c>
    </row>
    <row r="1601" spans="1:18" ht="12.75" hidden="1" customHeight="1">
      <c r="A1601" s="19">
        <v>7431793</v>
      </c>
      <c r="B1601" s="19" t="s">
        <v>8780</v>
      </c>
      <c r="C1601" s="19" t="s">
        <v>8781</v>
      </c>
      <c r="D1601" s="19" t="s">
        <v>8782</v>
      </c>
      <c r="E1601" s="19">
        <v>40</v>
      </c>
      <c r="F1601" s="19" t="s">
        <v>3169</v>
      </c>
      <c r="G1601" s="19" t="s">
        <v>612</v>
      </c>
      <c r="H1601" s="19" t="s">
        <v>8726</v>
      </c>
      <c r="I1601" s="19" t="s">
        <v>8783</v>
      </c>
      <c r="J1601" s="20" t="s">
        <v>3173</v>
      </c>
      <c r="K1601" s="19" t="s">
        <v>8784</v>
      </c>
      <c r="L1601" s="19" t="s">
        <v>389</v>
      </c>
      <c r="M1601" s="19">
        <v>1800</v>
      </c>
      <c r="N1601" s="19" t="s">
        <v>612</v>
      </c>
      <c r="O1601" s="23" t="s">
        <v>917</v>
      </c>
      <c r="P1601" s="19">
        <f t="shared" si="72"/>
        <v>3</v>
      </c>
      <c r="Q1601" s="19">
        <f t="shared" si="73"/>
        <v>10000</v>
      </c>
      <c r="R1601" s="19">
        <f t="shared" si="74"/>
        <v>18000000</v>
      </c>
    </row>
    <row r="1602" spans="1:18" ht="12.75" hidden="1" customHeight="1">
      <c r="A1602" s="19">
        <v>13217842</v>
      </c>
      <c r="B1602" s="19" t="s">
        <v>8785</v>
      </c>
      <c r="C1602" s="19" t="s">
        <v>8786</v>
      </c>
      <c r="D1602" s="19" t="s">
        <v>8787</v>
      </c>
      <c r="E1602" s="19">
        <v>40</v>
      </c>
      <c r="F1602" s="19" t="s">
        <v>3169</v>
      </c>
      <c r="G1602" s="19" t="s">
        <v>612</v>
      </c>
      <c r="H1602" s="19" t="s">
        <v>8726</v>
      </c>
      <c r="I1602" s="19" t="s">
        <v>8788</v>
      </c>
      <c r="J1602" s="20" t="s">
        <v>3173</v>
      </c>
      <c r="K1602" s="19" t="s">
        <v>8789</v>
      </c>
      <c r="L1602" s="19" t="s">
        <v>389</v>
      </c>
      <c r="M1602" s="19">
        <v>1000</v>
      </c>
      <c r="N1602" s="19" t="s">
        <v>612</v>
      </c>
      <c r="O1602" s="23" t="s">
        <v>917</v>
      </c>
      <c r="P1602" s="19">
        <f t="shared" si="72"/>
        <v>3</v>
      </c>
      <c r="Q1602" s="19">
        <f t="shared" si="73"/>
        <v>10000</v>
      </c>
      <c r="R1602" s="19">
        <f t="shared" si="74"/>
        <v>10000000</v>
      </c>
    </row>
    <row r="1603" spans="1:18" ht="12.75" hidden="1" customHeight="1">
      <c r="A1603" s="19">
        <v>5317535</v>
      </c>
      <c r="B1603" s="19" t="s">
        <v>8790</v>
      </c>
      <c r="C1603" s="19" t="s">
        <v>8791</v>
      </c>
      <c r="D1603" s="19" t="s">
        <v>8792</v>
      </c>
      <c r="E1603" s="19">
        <v>40</v>
      </c>
      <c r="F1603" s="19" t="s">
        <v>3169</v>
      </c>
      <c r="G1603" s="19" t="s">
        <v>612</v>
      </c>
      <c r="H1603" s="19" t="s">
        <v>8726</v>
      </c>
      <c r="I1603" s="19" t="s">
        <v>8793</v>
      </c>
      <c r="J1603" s="20" t="s">
        <v>3173</v>
      </c>
      <c r="K1603" s="19" t="s">
        <v>8794</v>
      </c>
      <c r="L1603" s="19" t="s">
        <v>389</v>
      </c>
      <c r="M1603" s="19">
        <v>6</v>
      </c>
      <c r="N1603" s="19" t="s">
        <v>612</v>
      </c>
      <c r="O1603" s="23" t="s">
        <v>917</v>
      </c>
      <c r="P1603" s="19">
        <f t="shared" si="72"/>
        <v>3</v>
      </c>
      <c r="Q1603" s="19">
        <f t="shared" si="73"/>
        <v>10000</v>
      </c>
      <c r="R1603" s="19">
        <f t="shared" si="74"/>
        <v>60000</v>
      </c>
    </row>
    <row r="1604" spans="1:18" ht="12.75" hidden="1" customHeight="1">
      <c r="A1604" s="19">
        <v>7132243</v>
      </c>
      <c r="B1604" s="19" t="s">
        <v>3932</v>
      </c>
      <c r="C1604" s="19" t="s">
        <v>3933</v>
      </c>
      <c r="D1604" s="19" t="s">
        <v>3934</v>
      </c>
      <c r="E1604" s="19">
        <v>40</v>
      </c>
      <c r="F1604" s="19" t="s">
        <v>3169</v>
      </c>
      <c r="G1604" s="19" t="s">
        <v>612</v>
      </c>
      <c r="H1604" s="19" t="s">
        <v>8726</v>
      </c>
      <c r="I1604" s="19" t="s">
        <v>3935</v>
      </c>
      <c r="J1604" s="20" t="s">
        <v>3173</v>
      </c>
      <c r="K1604" s="19" t="s">
        <v>3936</v>
      </c>
      <c r="L1604" s="19" t="s">
        <v>389</v>
      </c>
      <c r="M1604" s="19">
        <v>300</v>
      </c>
      <c r="N1604" s="19" t="s">
        <v>612</v>
      </c>
      <c r="O1604" s="23" t="s">
        <v>917</v>
      </c>
      <c r="P1604" s="19">
        <f t="shared" ref="P1604:P1667" si="75">LEN(G1604)</f>
        <v>3</v>
      </c>
      <c r="Q1604" s="19">
        <f t="shared" ref="Q1604:Q1667" si="76">VLOOKUP(N1604,$X$3:$Y$993,2,0)</f>
        <v>10000</v>
      </c>
      <c r="R1604" s="19">
        <f t="shared" ref="R1604:R1667" si="77">Q1604*M1604</f>
        <v>3000000</v>
      </c>
    </row>
    <row r="1605" spans="1:18" ht="12.75" hidden="1" customHeight="1">
      <c r="A1605" s="19">
        <v>7201547</v>
      </c>
      <c r="B1605" s="19" t="s">
        <v>8795</v>
      </c>
      <c r="C1605" s="19" t="s">
        <v>8796</v>
      </c>
      <c r="D1605" s="19" t="s">
        <v>8797</v>
      </c>
      <c r="E1605" s="19">
        <v>40</v>
      </c>
      <c r="F1605" s="19" t="s">
        <v>3169</v>
      </c>
      <c r="G1605" s="19" t="s">
        <v>612</v>
      </c>
      <c r="H1605" s="19" t="s">
        <v>8726</v>
      </c>
      <c r="I1605" s="19" t="s">
        <v>8798</v>
      </c>
      <c r="J1605" s="20" t="s">
        <v>3173</v>
      </c>
      <c r="K1605" s="19" t="s">
        <v>8799</v>
      </c>
      <c r="L1605" s="19" t="s">
        <v>389</v>
      </c>
      <c r="M1605" s="19">
        <v>50</v>
      </c>
      <c r="N1605" s="19" t="s">
        <v>612</v>
      </c>
      <c r="O1605" s="23" t="s">
        <v>917</v>
      </c>
      <c r="P1605" s="19">
        <f t="shared" si="75"/>
        <v>3</v>
      </c>
      <c r="Q1605" s="19">
        <f t="shared" si="76"/>
        <v>10000</v>
      </c>
      <c r="R1605" s="19">
        <f t="shared" si="77"/>
        <v>500000</v>
      </c>
    </row>
    <row r="1606" spans="1:18" ht="12.75" hidden="1" customHeight="1">
      <c r="A1606" s="19">
        <v>6565571</v>
      </c>
      <c r="B1606" s="19" t="s">
        <v>7683</v>
      </c>
      <c r="C1606" s="19" t="s">
        <v>7684</v>
      </c>
      <c r="D1606" s="19" t="s">
        <v>7685</v>
      </c>
      <c r="E1606" s="19">
        <v>40</v>
      </c>
      <c r="F1606" s="19" t="s">
        <v>3169</v>
      </c>
      <c r="G1606" s="19" t="s">
        <v>612</v>
      </c>
      <c r="H1606" s="19" t="s">
        <v>8726</v>
      </c>
      <c r="I1606" s="19" t="s">
        <v>7686</v>
      </c>
      <c r="J1606" s="20" t="s">
        <v>3173</v>
      </c>
      <c r="K1606" s="19" t="s">
        <v>7687</v>
      </c>
      <c r="L1606" s="19" t="s">
        <v>389</v>
      </c>
      <c r="M1606" s="19">
        <v>11</v>
      </c>
      <c r="N1606" s="19" t="s">
        <v>612</v>
      </c>
      <c r="O1606" s="23" t="s">
        <v>917</v>
      </c>
      <c r="P1606" s="19">
        <f t="shared" si="75"/>
        <v>3</v>
      </c>
      <c r="Q1606" s="19">
        <f t="shared" si="76"/>
        <v>10000</v>
      </c>
      <c r="R1606" s="19">
        <f t="shared" si="77"/>
        <v>110000</v>
      </c>
    </row>
    <row r="1607" spans="1:18" ht="12.75" hidden="1" customHeight="1">
      <c r="A1607" s="19">
        <v>4874797</v>
      </c>
      <c r="B1607" s="19" t="s">
        <v>8800</v>
      </c>
      <c r="C1607" s="19" t="s">
        <v>8801</v>
      </c>
      <c r="D1607" s="19" t="s">
        <v>8802</v>
      </c>
      <c r="E1607" s="19">
        <v>40</v>
      </c>
      <c r="F1607" s="19" t="s">
        <v>3169</v>
      </c>
      <c r="G1607" s="19" t="s">
        <v>612</v>
      </c>
      <c r="H1607" s="19" t="s">
        <v>8726</v>
      </c>
      <c r="I1607" s="19" t="s">
        <v>8803</v>
      </c>
      <c r="J1607" s="20" t="s">
        <v>3173</v>
      </c>
      <c r="K1607" s="19" t="s">
        <v>8804</v>
      </c>
      <c r="L1607" s="19" t="s">
        <v>389</v>
      </c>
      <c r="M1607" s="19">
        <v>200</v>
      </c>
      <c r="N1607" s="19" t="s">
        <v>612</v>
      </c>
      <c r="O1607" s="23" t="s">
        <v>917</v>
      </c>
      <c r="P1607" s="19">
        <f t="shared" si="75"/>
        <v>3</v>
      </c>
      <c r="Q1607" s="19">
        <f t="shared" si="76"/>
        <v>10000</v>
      </c>
      <c r="R1607" s="19">
        <f t="shared" si="77"/>
        <v>2000000</v>
      </c>
    </row>
    <row r="1608" spans="1:18" ht="12.75" hidden="1" customHeight="1">
      <c r="A1608" s="19">
        <v>350776</v>
      </c>
      <c r="B1608" s="19" t="s">
        <v>8805</v>
      </c>
      <c r="C1608" s="19" t="s">
        <v>8806</v>
      </c>
      <c r="D1608" s="19" t="s">
        <v>8807</v>
      </c>
      <c r="E1608" s="19">
        <v>40</v>
      </c>
      <c r="F1608" s="19" t="s">
        <v>3169</v>
      </c>
      <c r="G1608" s="19" t="s">
        <v>612</v>
      </c>
      <c r="H1608" s="19" t="s">
        <v>8726</v>
      </c>
      <c r="I1608" s="19" t="s">
        <v>8808</v>
      </c>
      <c r="J1608" s="20" t="s">
        <v>3173</v>
      </c>
      <c r="K1608" s="19" t="s">
        <v>8809</v>
      </c>
      <c r="L1608" s="19" t="s">
        <v>389</v>
      </c>
      <c r="M1608" s="19">
        <v>7</v>
      </c>
      <c r="N1608" s="19" t="s">
        <v>612</v>
      </c>
      <c r="O1608" s="23" t="s">
        <v>917</v>
      </c>
      <c r="P1608" s="19">
        <f t="shared" si="75"/>
        <v>3</v>
      </c>
      <c r="Q1608" s="19">
        <f t="shared" si="76"/>
        <v>10000</v>
      </c>
      <c r="R1608" s="19">
        <f t="shared" si="77"/>
        <v>70000</v>
      </c>
    </row>
    <row r="1609" spans="1:18" ht="12.75" hidden="1" customHeight="1">
      <c r="A1609" s="19">
        <v>4195555</v>
      </c>
      <c r="B1609" s="19" t="s">
        <v>8810</v>
      </c>
      <c r="C1609" s="19" t="s">
        <v>8811</v>
      </c>
      <c r="D1609" s="19" t="s">
        <v>8812</v>
      </c>
      <c r="E1609" s="19">
        <v>40</v>
      </c>
      <c r="F1609" s="19" t="s">
        <v>3169</v>
      </c>
      <c r="G1609" s="19" t="s">
        <v>612</v>
      </c>
      <c r="H1609" s="19" t="s">
        <v>8726</v>
      </c>
      <c r="I1609" s="19" t="s">
        <v>8813</v>
      </c>
      <c r="J1609" s="20" t="s">
        <v>3173</v>
      </c>
      <c r="K1609" s="19" t="s">
        <v>8814</v>
      </c>
      <c r="L1609" s="19" t="s">
        <v>389</v>
      </c>
      <c r="M1609" s="19">
        <v>6</v>
      </c>
      <c r="N1609" s="19" t="s">
        <v>612</v>
      </c>
      <c r="O1609" s="23" t="s">
        <v>917</v>
      </c>
      <c r="P1609" s="19">
        <f t="shared" si="75"/>
        <v>3</v>
      </c>
      <c r="Q1609" s="19">
        <f t="shared" si="76"/>
        <v>10000</v>
      </c>
      <c r="R1609" s="19">
        <f t="shared" si="77"/>
        <v>60000</v>
      </c>
    </row>
    <row r="1610" spans="1:18" ht="12.75" hidden="1" customHeight="1">
      <c r="A1610" s="19">
        <v>8428079</v>
      </c>
      <c r="B1610" s="19" t="s">
        <v>7585</v>
      </c>
      <c r="C1610" s="19" t="s">
        <v>7586</v>
      </c>
      <c r="D1610" s="19" t="s">
        <v>8815</v>
      </c>
      <c r="E1610" s="19">
        <v>40</v>
      </c>
      <c r="F1610" s="19" t="s">
        <v>3169</v>
      </c>
      <c r="G1610" s="19" t="s">
        <v>612</v>
      </c>
      <c r="H1610" s="19" t="s">
        <v>8726</v>
      </c>
      <c r="I1610" s="19" t="s">
        <v>8816</v>
      </c>
      <c r="J1610" s="20" t="s">
        <v>3173</v>
      </c>
      <c r="K1610" s="19" t="s">
        <v>8817</v>
      </c>
      <c r="L1610" s="19" t="s">
        <v>389</v>
      </c>
      <c r="M1610" s="19">
        <v>100</v>
      </c>
      <c r="N1610" s="19" t="s">
        <v>612</v>
      </c>
      <c r="O1610" s="23" t="s">
        <v>917</v>
      </c>
      <c r="P1610" s="19">
        <f t="shared" si="75"/>
        <v>3</v>
      </c>
      <c r="Q1610" s="19">
        <f t="shared" si="76"/>
        <v>10000</v>
      </c>
      <c r="R1610" s="19">
        <f t="shared" si="77"/>
        <v>1000000</v>
      </c>
    </row>
    <row r="1611" spans="1:18" ht="12.75" hidden="1" customHeight="1">
      <c r="A1611" s="19">
        <v>9978320</v>
      </c>
      <c r="B1611" s="19" t="s">
        <v>4471</v>
      </c>
      <c r="C1611" s="19" t="s">
        <v>4472</v>
      </c>
      <c r="D1611" s="19" t="s">
        <v>4473</v>
      </c>
      <c r="E1611" s="19">
        <v>40</v>
      </c>
      <c r="F1611" s="19" t="s">
        <v>3169</v>
      </c>
      <c r="G1611" s="19" t="s">
        <v>612</v>
      </c>
      <c r="H1611" s="19" t="s">
        <v>8726</v>
      </c>
      <c r="I1611" s="19" t="s">
        <v>4323</v>
      </c>
      <c r="J1611" s="20" t="s">
        <v>3173</v>
      </c>
      <c r="K1611" s="19" t="s">
        <v>4474</v>
      </c>
      <c r="L1611" s="19" t="s">
        <v>389</v>
      </c>
      <c r="M1611" s="19">
        <v>6100</v>
      </c>
      <c r="N1611" s="19" t="s">
        <v>612</v>
      </c>
      <c r="O1611" s="23" t="s">
        <v>917</v>
      </c>
      <c r="P1611" s="19">
        <f t="shared" si="75"/>
        <v>3</v>
      </c>
      <c r="Q1611" s="19">
        <f t="shared" si="76"/>
        <v>10000</v>
      </c>
      <c r="R1611" s="19">
        <f t="shared" si="77"/>
        <v>61000000</v>
      </c>
    </row>
    <row r="1612" spans="1:18" ht="12.75" hidden="1" customHeight="1">
      <c r="A1612" s="19">
        <v>4028889</v>
      </c>
      <c r="B1612" s="19" t="s">
        <v>8818</v>
      </c>
      <c r="C1612" s="19" t="s">
        <v>8819</v>
      </c>
      <c r="D1612" s="19" t="s">
        <v>8820</v>
      </c>
      <c r="E1612" s="19">
        <v>40</v>
      </c>
      <c r="F1612" s="19" t="s">
        <v>3169</v>
      </c>
      <c r="G1612" s="19" t="s">
        <v>612</v>
      </c>
      <c r="H1612" s="19" t="s">
        <v>8726</v>
      </c>
      <c r="I1612" s="19" t="s">
        <v>8821</v>
      </c>
      <c r="J1612" s="20" t="s">
        <v>3173</v>
      </c>
      <c r="K1612" s="19" t="s">
        <v>8822</v>
      </c>
      <c r="L1612" s="19" t="s">
        <v>397</v>
      </c>
      <c r="M1612" s="19">
        <v>200</v>
      </c>
      <c r="N1612" s="19" t="s">
        <v>612</v>
      </c>
      <c r="O1612" s="23" t="s">
        <v>917</v>
      </c>
      <c r="P1612" s="19">
        <f t="shared" si="75"/>
        <v>3</v>
      </c>
      <c r="Q1612" s="19">
        <f t="shared" si="76"/>
        <v>10000</v>
      </c>
      <c r="R1612" s="19">
        <f t="shared" si="77"/>
        <v>2000000</v>
      </c>
    </row>
    <row r="1613" spans="1:18" ht="12.75" hidden="1" customHeight="1">
      <c r="A1613" s="19">
        <v>6630318</v>
      </c>
      <c r="B1613" s="19" t="s">
        <v>8823</v>
      </c>
      <c r="C1613" s="19" t="s">
        <v>8824</v>
      </c>
      <c r="D1613" s="19" t="s">
        <v>8825</v>
      </c>
      <c r="E1613" s="19">
        <v>40</v>
      </c>
      <c r="F1613" s="19" t="s">
        <v>3169</v>
      </c>
      <c r="G1613" s="19" t="s">
        <v>612</v>
      </c>
      <c r="H1613" s="19" t="s">
        <v>8726</v>
      </c>
      <c r="I1613" s="19" t="s">
        <v>8169</v>
      </c>
      <c r="J1613" s="20" t="s">
        <v>3173</v>
      </c>
      <c r="K1613" s="19" t="s">
        <v>8826</v>
      </c>
      <c r="L1613" s="19" t="s">
        <v>389</v>
      </c>
      <c r="M1613" s="19">
        <v>1</v>
      </c>
      <c r="N1613" s="19" t="s">
        <v>612</v>
      </c>
      <c r="O1613" s="23" t="s">
        <v>917</v>
      </c>
      <c r="P1613" s="19">
        <f t="shared" si="75"/>
        <v>3</v>
      </c>
      <c r="Q1613" s="19">
        <f t="shared" si="76"/>
        <v>10000</v>
      </c>
      <c r="R1613" s="19">
        <f t="shared" si="77"/>
        <v>10000</v>
      </c>
    </row>
    <row r="1614" spans="1:18" ht="12.75" hidden="1" customHeight="1">
      <c r="A1614" s="19">
        <v>4826393</v>
      </c>
      <c r="B1614" s="19" t="s">
        <v>3735</v>
      </c>
      <c r="C1614" s="19" t="s">
        <v>3736</v>
      </c>
      <c r="D1614" s="19" t="s">
        <v>3737</v>
      </c>
      <c r="E1614" s="19">
        <v>40</v>
      </c>
      <c r="F1614" s="19" t="s">
        <v>3169</v>
      </c>
      <c r="G1614" s="19" t="s">
        <v>612</v>
      </c>
      <c r="H1614" s="19" t="s">
        <v>8726</v>
      </c>
      <c r="I1614" s="19" t="s">
        <v>3738</v>
      </c>
      <c r="J1614" s="20" t="s">
        <v>3173</v>
      </c>
      <c r="K1614" s="19" t="s">
        <v>3739</v>
      </c>
      <c r="L1614" s="19" t="s">
        <v>389</v>
      </c>
      <c r="M1614" s="19">
        <v>6</v>
      </c>
      <c r="N1614" s="19" t="s">
        <v>612</v>
      </c>
      <c r="O1614" s="23" t="s">
        <v>917</v>
      </c>
      <c r="P1614" s="19">
        <f t="shared" si="75"/>
        <v>3</v>
      </c>
      <c r="Q1614" s="19">
        <f t="shared" si="76"/>
        <v>10000</v>
      </c>
      <c r="R1614" s="19">
        <f t="shared" si="77"/>
        <v>60000</v>
      </c>
    </row>
    <row r="1615" spans="1:18" ht="12.75" hidden="1" customHeight="1">
      <c r="A1615" s="19">
        <v>6795425</v>
      </c>
      <c r="B1615" s="19" t="s">
        <v>4293</v>
      </c>
      <c r="C1615" s="19" t="s">
        <v>4294</v>
      </c>
      <c r="D1615" s="19" t="s">
        <v>4295</v>
      </c>
      <c r="E1615" s="19">
        <v>40</v>
      </c>
      <c r="F1615" s="19" t="s">
        <v>3169</v>
      </c>
      <c r="G1615" s="19" t="s">
        <v>612</v>
      </c>
      <c r="H1615" s="19" t="s">
        <v>8726</v>
      </c>
      <c r="I1615" s="19" t="s">
        <v>4297</v>
      </c>
      <c r="J1615" s="20" t="s">
        <v>3173</v>
      </c>
      <c r="K1615" s="19" t="s">
        <v>4298</v>
      </c>
      <c r="L1615" s="19" t="s">
        <v>389</v>
      </c>
      <c r="M1615" s="19">
        <v>1500</v>
      </c>
      <c r="N1615" s="19" t="s">
        <v>612</v>
      </c>
      <c r="O1615" s="23" t="s">
        <v>917</v>
      </c>
      <c r="P1615" s="19">
        <f t="shared" si="75"/>
        <v>3</v>
      </c>
      <c r="Q1615" s="19">
        <f t="shared" si="76"/>
        <v>10000</v>
      </c>
      <c r="R1615" s="19">
        <f t="shared" si="77"/>
        <v>15000000</v>
      </c>
    </row>
    <row r="1616" spans="1:18" ht="12.75" hidden="1" customHeight="1">
      <c r="A1616" s="19">
        <v>4871131</v>
      </c>
      <c r="B1616" s="19" t="s">
        <v>8827</v>
      </c>
      <c r="C1616" s="19" t="s">
        <v>8828</v>
      </c>
      <c r="D1616" s="19" t="s">
        <v>8829</v>
      </c>
      <c r="E1616" s="19">
        <v>40</v>
      </c>
      <c r="F1616" s="19" t="s">
        <v>3169</v>
      </c>
      <c r="G1616" s="19" t="s">
        <v>612</v>
      </c>
      <c r="H1616" s="19" t="s">
        <v>8726</v>
      </c>
      <c r="I1616" s="19" t="s">
        <v>8830</v>
      </c>
      <c r="J1616" s="20" t="s">
        <v>3173</v>
      </c>
      <c r="K1616" s="19" t="s">
        <v>8831</v>
      </c>
      <c r="L1616" s="19" t="s">
        <v>389</v>
      </c>
      <c r="M1616" s="19">
        <v>9</v>
      </c>
      <c r="N1616" s="19" t="s">
        <v>612</v>
      </c>
      <c r="O1616" s="23" t="s">
        <v>917</v>
      </c>
      <c r="P1616" s="19">
        <f t="shared" si="75"/>
        <v>3</v>
      </c>
      <c r="Q1616" s="19">
        <f t="shared" si="76"/>
        <v>10000</v>
      </c>
      <c r="R1616" s="19">
        <f t="shared" si="77"/>
        <v>90000</v>
      </c>
    </row>
    <row r="1617" spans="1:18" ht="12.75" hidden="1" customHeight="1">
      <c r="A1617" s="19">
        <v>5300195</v>
      </c>
      <c r="B1617" s="19" t="s">
        <v>8832</v>
      </c>
      <c r="C1617" s="19" t="s">
        <v>8833</v>
      </c>
      <c r="D1617" s="19" t="s">
        <v>8834</v>
      </c>
      <c r="E1617" s="19">
        <v>40</v>
      </c>
      <c r="F1617" s="19" t="s">
        <v>3169</v>
      </c>
      <c r="G1617" s="19" t="s">
        <v>612</v>
      </c>
      <c r="H1617" s="19" t="s">
        <v>8726</v>
      </c>
      <c r="I1617" s="19" t="s">
        <v>3197</v>
      </c>
      <c r="J1617" s="20" t="s">
        <v>3173</v>
      </c>
      <c r="K1617" s="19" t="s">
        <v>8835</v>
      </c>
      <c r="L1617" s="19" t="s">
        <v>389</v>
      </c>
      <c r="M1617" s="19">
        <v>3</v>
      </c>
      <c r="N1617" s="19" t="s">
        <v>612</v>
      </c>
      <c r="O1617" s="23" t="s">
        <v>917</v>
      </c>
      <c r="P1617" s="19">
        <f t="shared" si="75"/>
        <v>3</v>
      </c>
      <c r="Q1617" s="19">
        <f t="shared" si="76"/>
        <v>10000</v>
      </c>
      <c r="R1617" s="19">
        <f t="shared" si="77"/>
        <v>30000</v>
      </c>
    </row>
    <row r="1618" spans="1:18" ht="12.75" hidden="1" customHeight="1">
      <c r="A1618" s="19">
        <v>13111139</v>
      </c>
      <c r="B1618" s="19" t="s">
        <v>7746</v>
      </c>
      <c r="C1618" s="19" t="s">
        <v>7747</v>
      </c>
      <c r="D1618" s="19" t="s">
        <v>7748</v>
      </c>
      <c r="E1618" s="19">
        <v>40</v>
      </c>
      <c r="F1618" s="19" t="s">
        <v>3169</v>
      </c>
      <c r="G1618" s="19" t="s">
        <v>612</v>
      </c>
      <c r="H1618" s="19" t="s">
        <v>8726</v>
      </c>
      <c r="I1618" s="19" t="s">
        <v>7749</v>
      </c>
      <c r="J1618" s="20" t="s">
        <v>3173</v>
      </c>
      <c r="K1618" s="19" t="s">
        <v>7750</v>
      </c>
      <c r="L1618" s="19" t="s">
        <v>389</v>
      </c>
      <c r="M1618" s="19">
        <v>700</v>
      </c>
      <c r="N1618" s="19" t="s">
        <v>612</v>
      </c>
      <c r="O1618" s="23" t="s">
        <v>917</v>
      </c>
      <c r="P1618" s="19">
        <f t="shared" si="75"/>
        <v>3</v>
      </c>
      <c r="Q1618" s="19">
        <f t="shared" si="76"/>
        <v>10000</v>
      </c>
      <c r="R1618" s="19">
        <f t="shared" si="77"/>
        <v>7000000</v>
      </c>
    </row>
    <row r="1619" spans="1:18" ht="12.75" hidden="1" customHeight="1">
      <c r="A1619" s="19">
        <v>4012959</v>
      </c>
      <c r="B1619" s="19" t="s">
        <v>8836</v>
      </c>
      <c r="C1619" s="19" t="s">
        <v>8837</v>
      </c>
      <c r="D1619" s="19" t="s">
        <v>8838</v>
      </c>
      <c r="E1619" s="19">
        <v>40</v>
      </c>
      <c r="F1619" s="19" t="s">
        <v>3169</v>
      </c>
      <c r="G1619" s="19" t="s">
        <v>612</v>
      </c>
      <c r="H1619" s="19" t="s">
        <v>8726</v>
      </c>
      <c r="I1619" s="19" t="s">
        <v>8839</v>
      </c>
      <c r="J1619" s="20" t="s">
        <v>3173</v>
      </c>
      <c r="K1619" s="19" t="s">
        <v>8840</v>
      </c>
      <c r="L1619" s="19" t="s">
        <v>389</v>
      </c>
      <c r="M1619" s="19">
        <v>11</v>
      </c>
      <c r="N1619" s="19" t="s">
        <v>612</v>
      </c>
      <c r="O1619" s="23" t="s">
        <v>917</v>
      </c>
      <c r="P1619" s="19">
        <f t="shared" si="75"/>
        <v>3</v>
      </c>
      <c r="Q1619" s="19">
        <f t="shared" si="76"/>
        <v>10000</v>
      </c>
      <c r="R1619" s="19">
        <f t="shared" si="77"/>
        <v>110000</v>
      </c>
    </row>
    <row r="1620" spans="1:18" ht="12.75" hidden="1" customHeight="1">
      <c r="A1620" s="19">
        <v>623661</v>
      </c>
      <c r="B1620" s="19" t="s">
        <v>8841</v>
      </c>
      <c r="C1620" s="19" t="s">
        <v>8842</v>
      </c>
      <c r="D1620" s="19" t="s">
        <v>8843</v>
      </c>
      <c r="E1620" s="19">
        <v>40</v>
      </c>
      <c r="F1620" s="19" t="s">
        <v>3169</v>
      </c>
      <c r="G1620" s="19" t="s">
        <v>612</v>
      </c>
      <c r="H1620" s="19" t="s">
        <v>8726</v>
      </c>
      <c r="I1620" s="19" t="s">
        <v>8844</v>
      </c>
      <c r="J1620" s="20" t="s">
        <v>3173</v>
      </c>
      <c r="K1620" s="19" t="s">
        <v>8845</v>
      </c>
      <c r="L1620" s="19" t="s">
        <v>389</v>
      </c>
      <c r="M1620" s="19">
        <v>70</v>
      </c>
      <c r="N1620" s="19" t="s">
        <v>612</v>
      </c>
      <c r="O1620" s="23" t="s">
        <v>917</v>
      </c>
      <c r="P1620" s="19">
        <f t="shared" si="75"/>
        <v>3</v>
      </c>
      <c r="Q1620" s="19">
        <f t="shared" si="76"/>
        <v>10000</v>
      </c>
      <c r="R1620" s="19">
        <f t="shared" si="77"/>
        <v>700000</v>
      </c>
    </row>
    <row r="1621" spans="1:18" ht="12.75" hidden="1" customHeight="1">
      <c r="A1621" s="19">
        <v>4039608</v>
      </c>
      <c r="B1621" s="19" t="s">
        <v>8846</v>
      </c>
      <c r="C1621" s="19" t="s">
        <v>8847</v>
      </c>
      <c r="D1621" s="19" t="s">
        <v>8848</v>
      </c>
      <c r="E1621" s="19">
        <v>40</v>
      </c>
      <c r="F1621" s="19" t="s">
        <v>3169</v>
      </c>
      <c r="G1621" s="19" t="s">
        <v>612</v>
      </c>
      <c r="H1621" s="19" t="s">
        <v>8726</v>
      </c>
      <c r="I1621" s="19" t="s">
        <v>8849</v>
      </c>
      <c r="J1621" s="20" t="s">
        <v>3173</v>
      </c>
      <c r="K1621" s="19" t="s">
        <v>8850</v>
      </c>
      <c r="L1621" s="19" t="s">
        <v>389</v>
      </c>
      <c r="M1621" s="19">
        <v>5</v>
      </c>
      <c r="N1621" s="19" t="s">
        <v>612</v>
      </c>
      <c r="O1621" s="23" t="s">
        <v>917</v>
      </c>
      <c r="P1621" s="19">
        <f t="shared" si="75"/>
        <v>3</v>
      </c>
      <c r="Q1621" s="19">
        <f t="shared" si="76"/>
        <v>10000</v>
      </c>
      <c r="R1621" s="19">
        <f t="shared" si="77"/>
        <v>50000</v>
      </c>
    </row>
    <row r="1622" spans="1:18" ht="12.75" hidden="1" customHeight="1">
      <c r="A1622" s="19">
        <v>4099206</v>
      </c>
      <c r="B1622" s="19" t="s">
        <v>8851</v>
      </c>
      <c r="C1622" s="19" t="s">
        <v>8852</v>
      </c>
      <c r="D1622" s="19" t="s">
        <v>8853</v>
      </c>
      <c r="E1622" s="19">
        <v>40</v>
      </c>
      <c r="F1622" s="19" t="s">
        <v>3169</v>
      </c>
      <c r="G1622" s="19" t="s">
        <v>612</v>
      </c>
      <c r="H1622" s="19" t="s">
        <v>8726</v>
      </c>
      <c r="I1622" s="19" t="s">
        <v>8854</v>
      </c>
      <c r="J1622" s="20" t="s">
        <v>3173</v>
      </c>
      <c r="K1622" s="19" t="s">
        <v>8855</v>
      </c>
      <c r="L1622" s="19" t="s">
        <v>389</v>
      </c>
      <c r="M1622" s="19">
        <v>9</v>
      </c>
      <c r="N1622" s="19" t="s">
        <v>612</v>
      </c>
      <c r="O1622" s="23" t="s">
        <v>917</v>
      </c>
      <c r="P1622" s="19">
        <f t="shared" si="75"/>
        <v>3</v>
      </c>
      <c r="Q1622" s="19">
        <f t="shared" si="76"/>
        <v>10000</v>
      </c>
      <c r="R1622" s="19">
        <f t="shared" si="77"/>
        <v>90000</v>
      </c>
    </row>
    <row r="1623" spans="1:18" ht="12.75" hidden="1" customHeight="1">
      <c r="A1623" s="19">
        <v>8816433</v>
      </c>
      <c r="B1623" s="19" t="s">
        <v>6499</v>
      </c>
      <c r="C1623" s="19" t="s">
        <v>6500</v>
      </c>
      <c r="D1623" s="19" t="s">
        <v>6501</v>
      </c>
      <c r="E1623" s="19">
        <v>40</v>
      </c>
      <c r="F1623" s="19" t="s">
        <v>3169</v>
      </c>
      <c r="G1623" s="19" t="s">
        <v>612</v>
      </c>
      <c r="H1623" s="19" t="s">
        <v>8726</v>
      </c>
      <c r="I1623" s="19" t="s">
        <v>3975</v>
      </c>
      <c r="J1623" s="20" t="s">
        <v>3173</v>
      </c>
      <c r="K1623" s="19" t="s">
        <v>6502</v>
      </c>
      <c r="L1623" s="19" t="s">
        <v>389</v>
      </c>
      <c r="M1623" s="19">
        <v>99</v>
      </c>
      <c r="N1623" s="19" t="s">
        <v>612</v>
      </c>
      <c r="O1623" s="23" t="s">
        <v>917</v>
      </c>
      <c r="P1623" s="19">
        <f t="shared" si="75"/>
        <v>3</v>
      </c>
      <c r="Q1623" s="19">
        <f t="shared" si="76"/>
        <v>10000</v>
      </c>
      <c r="R1623" s="19">
        <f t="shared" si="77"/>
        <v>990000</v>
      </c>
    </row>
    <row r="1624" spans="1:18" ht="12.75" hidden="1" customHeight="1">
      <c r="A1624" s="19">
        <v>3543898</v>
      </c>
      <c r="B1624" s="19" t="s">
        <v>8856</v>
      </c>
      <c r="C1624" s="19" t="s">
        <v>8857</v>
      </c>
      <c r="D1624" s="19" t="s">
        <v>8858</v>
      </c>
      <c r="E1624" s="19">
        <v>40</v>
      </c>
      <c r="F1624" s="19" t="s">
        <v>3169</v>
      </c>
      <c r="G1624" s="19" t="s">
        <v>612</v>
      </c>
      <c r="H1624" s="19" t="s">
        <v>8726</v>
      </c>
      <c r="I1624" s="19" t="s">
        <v>8859</v>
      </c>
      <c r="J1624" s="20" t="s">
        <v>3173</v>
      </c>
      <c r="K1624" s="19" t="s">
        <v>8860</v>
      </c>
      <c r="L1624" s="19" t="s">
        <v>389</v>
      </c>
      <c r="M1624" s="19">
        <v>1</v>
      </c>
      <c r="N1624" s="19" t="s">
        <v>612</v>
      </c>
      <c r="O1624" s="23" t="s">
        <v>917</v>
      </c>
      <c r="P1624" s="19">
        <f t="shared" si="75"/>
        <v>3</v>
      </c>
      <c r="Q1624" s="19">
        <f t="shared" si="76"/>
        <v>10000</v>
      </c>
      <c r="R1624" s="19">
        <f t="shared" si="77"/>
        <v>10000</v>
      </c>
    </row>
    <row r="1625" spans="1:18" ht="12.75" hidden="1" customHeight="1">
      <c r="A1625" s="19">
        <v>6587295</v>
      </c>
      <c r="B1625" s="19" t="s">
        <v>8861</v>
      </c>
      <c r="C1625" s="19" t="s">
        <v>8862</v>
      </c>
      <c r="D1625" s="19" t="s">
        <v>8863</v>
      </c>
      <c r="E1625" s="19">
        <v>40</v>
      </c>
      <c r="F1625" s="19" t="s">
        <v>3169</v>
      </c>
      <c r="G1625" s="19" t="s">
        <v>612</v>
      </c>
      <c r="H1625" s="19" t="s">
        <v>8726</v>
      </c>
      <c r="I1625" s="19" t="s">
        <v>8864</v>
      </c>
      <c r="J1625" s="20" t="s">
        <v>3173</v>
      </c>
      <c r="K1625" s="19" t="s">
        <v>8865</v>
      </c>
      <c r="L1625" s="19" t="s">
        <v>389</v>
      </c>
      <c r="M1625" s="19">
        <v>3000</v>
      </c>
      <c r="N1625" s="19" t="s">
        <v>612</v>
      </c>
      <c r="O1625" s="23" t="s">
        <v>917</v>
      </c>
      <c r="P1625" s="19">
        <f t="shared" si="75"/>
        <v>3</v>
      </c>
      <c r="Q1625" s="19">
        <f t="shared" si="76"/>
        <v>10000</v>
      </c>
      <c r="R1625" s="19">
        <f t="shared" si="77"/>
        <v>30000000</v>
      </c>
    </row>
    <row r="1626" spans="1:18" ht="12.75" hidden="1" customHeight="1">
      <c r="A1626" s="19">
        <v>4225755</v>
      </c>
      <c r="B1626" s="19" t="s">
        <v>8394</v>
      </c>
      <c r="C1626" s="19" t="s">
        <v>8395</v>
      </c>
      <c r="D1626" s="19" t="s">
        <v>8396</v>
      </c>
      <c r="E1626" s="19">
        <v>40</v>
      </c>
      <c r="F1626" s="19" t="s">
        <v>3169</v>
      </c>
      <c r="G1626" s="19" t="s">
        <v>612</v>
      </c>
      <c r="H1626" s="19" t="s">
        <v>8726</v>
      </c>
      <c r="I1626" s="19" t="s">
        <v>8397</v>
      </c>
      <c r="J1626" s="20" t="s">
        <v>3173</v>
      </c>
      <c r="K1626" s="19" t="s">
        <v>8398</v>
      </c>
      <c r="L1626" s="19" t="s">
        <v>389</v>
      </c>
      <c r="M1626" s="19">
        <v>2000</v>
      </c>
      <c r="N1626" s="19" t="s">
        <v>612</v>
      </c>
      <c r="O1626" s="23" t="s">
        <v>917</v>
      </c>
      <c r="P1626" s="19">
        <f t="shared" si="75"/>
        <v>3</v>
      </c>
      <c r="Q1626" s="19">
        <f t="shared" si="76"/>
        <v>10000</v>
      </c>
      <c r="R1626" s="19">
        <f t="shared" si="77"/>
        <v>20000000</v>
      </c>
    </row>
    <row r="1627" spans="1:18" ht="12.75" hidden="1" customHeight="1">
      <c r="A1627" s="19">
        <v>8483433</v>
      </c>
      <c r="B1627" s="19" t="s">
        <v>8866</v>
      </c>
      <c r="C1627" s="19" t="s">
        <v>8867</v>
      </c>
      <c r="D1627" s="19" t="s">
        <v>8868</v>
      </c>
      <c r="E1627" s="19">
        <v>40</v>
      </c>
      <c r="F1627" s="19" t="s">
        <v>3169</v>
      </c>
      <c r="G1627" s="19" t="s">
        <v>612</v>
      </c>
      <c r="H1627" s="19" t="s">
        <v>8726</v>
      </c>
      <c r="I1627" s="19" t="s">
        <v>4569</v>
      </c>
      <c r="J1627" s="20" t="s">
        <v>3173</v>
      </c>
      <c r="K1627" s="19" t="s">
        <v>8869</v>
      </c>
      <c r="L1627" s="19" t="s">
        <v>389</v>
      </c>
      <c r="M1627" s="19">
        <v>2000</v>
      </c>
      <c r="N1627" s="19" t="s">
        <v>612</v>
      </c>
      <c r="O1627" s="23" t="s">
        <v>917</v>
      </c>
      <c r="P1627" s="19">
        <f t="shared" si="75"/>
        <v>3</v>
      </c>
      <c r="Q1627" s="19">
        <f t="shared" si="76"/>
        <v>10000</v>
      </c>
      <c r="R1627" s="19">
        <f t="shared" si="77"/>
        <v>20000000</v>
      </c>
    </row>
    <row r="1628" spans="1:18" ht="12.75" hidden="1" customHeight="1">
      <c r="A1628" s="19">
        <v>215626</v>
      </c>
      <c r="B1628" s="19" t="s">
        <v>8870</v>
      </c>
      <c r="C1628" s="19" t="s">
        <v>8871</v>
      </c>
      <c r="D1628" s="19" t="s">
        <v>8872</v>
      </c>
      <c r="E1628" s="19">
        <v>40</v>
      </c>
      <c r="F1628" s="19" t="s">
        <v>3169</v>
      </c>
      <c r="G1628" s="19" t="s">
        <v>612</v>
      </c>
      <c r="H1628" s="19" t="s">
        <v>8726</v>
      </c>
      <c r="I1628" s="19" t="s">
        <v>8873</v>
      </c>
      <c r="J1628" s="20" t="s">
        <v>3173</v>
      </c>
      <c r="K1628" s="19" t="s">
        <v>8874</v>
      </c>
      <c r="L1628" s="19" t="s">
        <v>389</v>
      </c>
      <c r="M1628" s="19">
        <v>321</v>
      </c>
      <c r="N1628" s="19" t="s">
        <v>612</v>
      </c>
      <c r="O1628" s="23" t="s">
        <v>917</v>
      </c>
      <c r="P1628" s="19">
        <f t="shared" si="75"/>
        <v>3</v>
      </c>
      <c r="Q1628" s="19">
        <f t="shared" si="76"/>
        <v>10000</v>
      </c>
      <c r="R1628" s="19">
        <f t="shared" si="77"/>
        <v>3210000</v>
      </c>
    </row>
    <row r="1629" spans="1:18" ht="12.75" hidden="1" customHeight="1">
      <c r="A1629" s="19">
        <v>4012996</v>
      </c>
      <c r="B1629" s="19" t="s">
        <v>8875</v>
      </c>
      <c r="C1629" s="19" t="s">
        <v>8876</v>
      </c>
      <c r="D1629" s="19" t="s">
        <v>8877</v>
      </c>
      <c r="E1629" s="19">
        <v>40</v>
      </c>
      <c r="F1629" s="19" t="s">
        <v>3169</v>
      </c>
      <c r="G1629" s="19" t="s">
        <v>612</v>
      </c>
      <c r="H1629" s="19" t="s">
        <v>8726</v>
      </c>
      <c r="I1629" s="19" t="s">
        <v>8878</v>
      </c>
      <c r="J1629" s="20" t="s">
        <v>3173</v>
      </c>
      <c r="K1629" s="19" t="s">
        <v>8879</v>
      </c>
      <c r="L1629" s="19" t="s">
        <v>389</v>
      </c>
      <c r="M1629" s="19">
        <v>5</v>
      </c>
      <c r="N1629" s="19" t="s">
        <v>612</v>
      </c>
      <c r="O1629" s="23" t="s">
        <v>917</v>
      </c>
      <c r="P1629" s="19">
        <f t="shared" si="75"/>
        <v>3</v>
      </c>
      <c r="Q1629" s="19">
        <f t="shared" si="76"/>
        <v>10000</v>
      </c>
      <c r="R1629" s="19">
        <f t="shared" si="77"/>
        <v>50000</v>
      </c>
    </row>
    <row r="1630" spans="1:18" ht="12.75" hidden="1" customHeight="1">
      <c r="A1630" s="19">
        <v>4925020</v>
      </c>
      <c r="B1630" s="19" t="s">
        <v>8880</v>
      </c>
      <c r="C1630" s="19" t="s">
        <v>8881</v>
      </c>
      <c r="D1630" s="19" t="s">
        <v>8882</v>
      </c>
      <c r="E1630" s="19">
        <v>40</v>
      </c>
      <c r="F1630" s="19" t="s">
        <v>3169</v>
      </c>
      <c r="G1630" s="19" t="s">
        <v>613</v>
      </c>
      <c r="H1630" s="19" t="s">
        <v>8883</v>
      </c>
      <c r="I1630" s="19" t="s">
        <v>8884</v>
      </c>
      <c r="J1630" s="20" t="s">
        <v>3173</v>
      </c>
      <c r="K1630" s="19" t="s">
        <v>8885</v>
      </c>
      <c r="L1630" s="19" t="s">
        <v>389</v>
      </c>
      <c r="M1630" s="19">
        <v>133</v>
      </c>
      <c r="N1630" s="19" t="s">
        <v>613</v>
      </c>
      <c r="O1630" s="23" t="s">
        <v>917</v>
      </c>
      <c r="P1630" s="19">
        <f t="shared" si="75"/>
        <v>3</v>
      </c>
      <c r="Q1630" s="19">
        <f t="shared" si="76"/>
        <v>10000</v>
      </c>
      <c r="R1630" s="19">
        <f t="shared" si="77"/>
        <v>1330000</v>
      </c>
    </row>
    <row r="1631" spans="1:18" ht="12.75" hidden="1" customHeight="1">
      <c r="A1631" s="19">
        <v>8693345</v>
      </c>
      <c r="B1631" s="19" t="s">
        <v>4979</v>
      </c>
      <c r="C1631" s="19" t="s">
        <v>4980</v>
      </c>
      <c r="D1631" s="19" t="s">
        <v>4981</v>
      </c>
      <c r="E1631" s="19">
        <v>40</v>
      </c>
      <c r="F1631" s="19" t="s">
        <v>3169</v>
      </c>
      <c r="G1631" s="19" t="s">
        <v>613</v>
      </c>
      <c r="H1631" s="19" t="s">
        <v>8883</v>
      </c>
      <c r="I1631" s="19" t="s">
        <v>4982</v>
      </c>
      <c r="J1631" s="20" t="s">
        <v>3173</v>
      </c>
      <c r="K1631" s="19" t="s">
        <v>4983</v>
      </c>
      <c r="L1631" s="19" t="s">
        <v>389</v>
      </c>
      <c r="M1631" s="19">
        <v>2300</v>
      </c>
      <c r="N1631" s="19" t="s">
        <v>613</v>
      </c>
      <c r="O1631" s="23" t="s">
        <v>917</v>
      </c>
      <c r="P1631" s="19">
        <f t="shared" si="75"/>
        <v>3</v>
      </c>
      <c r="Q1631" s="19">
        <f t="shared" si="76"/>
        <v>10000</v>
      </c>
      <c r="R1631" s="19">
        <f t="shared" si="77"/>
        <v>23000000</v>
      </c>
    </row>
    <row r="1632" spans="1:18" ht="12.75" hidden="1" customHeight="1">
      <c r="A1632" s="19">
        <v>6836218</v>
      </c>
      <c r="B1632" s="19" t="s">
        <v>6456</v>
      </c>
      <c r="C1632" s="19" t="s">
        <v>6457</v>
      </c>
      <c r="D1632" s="19" t="s">
        <v>6458</v>
      </c>
      <c r="E1632" s="19">
        <v>40</v>
      </c>
      <c r="F1632" s="19" t="s">
        <v>3169</v>
      </c>
      <c r="G1632" s="19" t="s">
        <v>613</v>
      </c>
      <c r="H1632" s="19" t="s">
        <v>8883</v>
      </c>
      <c r="I1632" s="19" t="s">
        <v>6459</v>
      </c>
      <c r="J1632" s="20" t="s">
        <v>3173</v>
      </c>
      <c r="K1632" s="19" t="s">
        <v>6460</v>
      </c>
      <c r="L1632" s="19" t="s">
        <v>389</v>
      </c>
      <c r="M1632" s="19">
        <v>400</v>
      </c>
      <c r="N1632" s="19" t="s">
        <v>613</v>
      </c>
      <c r="O1632" s="23" t="s">
        <v>917</v>
      </c>
      <c r="P1632" s="19">
        <f t="shared" si="75"/>
        <v>3</v>
      </c>
      <c r="Q1632" s="19">
        <f t="shared" si="76"/>
        <v>10000</v>
      </c>
      <c r="R1632" s="19">
        <f t="shared" si="77"/>
        <v>4000000</v>
      </c>
    </row>
    <row r="1633" spans="1:18" ht="12.75" hidden="1" customHeight="1">
      <c r="A1633" s="19">
        <v>3697235</v>
      </c>
      <c r="B1633" s="19" t="s">
        <v>8886</v>
      </c>
      <c r="C1633" s="19" t="s">
        <v>8887</v>
      </c>
      <c r="D1633" s="19" t="s">
        <v>8888</v>
      </c>
      <c r="E1633" s="19">
        <v>40</v>
      </c>
      <c r="F1633" s="19" t="s">
        <v>3169</v>
      </c>
      <c r="G1633" s="19" t="s">
        <v>613</v>
      </c>
      <c r="H1633" s="19" t="s">
        <v>8883</v>
      </c>
      <c r="I1633" s="19" t="s">
        <v>8889</v>
      </c>
      <c r="J1633" s="20" t="s">
        <v>3173</v>
      </c>
      <c r="K1633" s="19" t="s">
        <v>8890</v>
      </c>
      <c r="L1633" s="19" t="s">
        <v>389</v>
      </c>
      <c r="M1633" s="19">
        <v>3</v>
      </c>
      <c r="N1633" s="19" t="s">
        <v>613</v>
      </c>
      <c r="O1633" s="23" t="s">
        <v>917</v>
      </c>
      <c r="P1633" s="19">
        <f t="shared" si="75"/>
        <v>3</v>
      </c>
      <c r="Q1633" s="19">
        <f t="shared" si="76"/>
        <v>10000</v>
      </c>
      <c r="R1633" s="19">
        <f t="shared" si="77"/>
        <v>30000</v>
      </c>
    </row>
    <row r="1634" spans="1:18" ht="12.75" hidden="1" customHeight="1">
      <c r="A1634" s="19">
        <v>12576694</v>
      </c>
      <c r="B1634" s="19" t="s">
        <v>4747</v>
      </c>
      <c r="C1634" s="19" t="s">
        <v>4748</v>
      </c>
      <c r="D1634" s="19" t="s">
        <v>4749</v>
      </c>
      <c r="E1634" s="19">
        <v>40</v>
      </c>
      <c r="F1634" s="19" t="s">
        <v>3169</v>
      </c>
      <c r="G1634" s="19" t="s">
        <v>613</v>
      </c>
      <c r="H1634" s="19" t="s">
        <v>8883</v>
      </c>
      <c r="I1634" s="19" t="s">
        <v>3887</v>
      </c>
      <c r="J1634" s="20" t="s">
        <v>3173</v>
      </c>
      <c r="K1634" s="19" t="s">
        <v>4750</v>
      </c>
      <c r="L1634" s="19" t="s">
        <v>389</v>
      </c>
      <c r="M1634" s="19">
        <v>2500</v>
      </c>
      <c r="N1634" s="19" t="s">
        <v>613</v>
      </c>
      <c r="O1634" s="23" t="s">
        <v>917</v>
      </c>
      <c r="P1634" s="19">
        <f t="shared" si="75"/>
        <v>3</v>
      </c>
      <c r="Q1634" s="19">
        <f t="shared" si="76"/>
        <v>10000</v>
      </c>
      <c r="R1634" s="19">
        <f t="shared" si="77"/>
        <v>25000000</v>
      </c>
    </row>
    <row r="1635" spans="1:18" ht="12.75" hidden="1" customHeight="1">
      <c r="A1635" s="19">
        <v>6894942</v>
      </c>
      <c r="B1635" s="19" t="s">
        <v>8891</v>
      </c>
      <c r="C1635" s="19" t="s">
        <v>8892</v>
      </c>
      <c r="D1635" s="19" t="s">
        <v>8893</v>
      </c>
      <c r="E1635" s="19">
        <v>40</v>
      </c>
      <c r="F1635" s="19" t="s">
        <v>3169</v>
      </c>
      <c r="G1635" s="19" t="s">
        <v>614</v>
      </c>
      <c r="H1635" s="19" t="s">
        <v>8894</v>
      </c>
      <c r="I1635" s="19" t="s">
        <v>8895</v>
      </c>
      <c r="J1635" s="20" t="s">
        <v>3173</v>
      </c>
      <c r="K1635" s="19" t="s">
        <v>8896</v>
      </c>
      <c r="L1635" s="19" t="s">
        <v>389</v>
      </c>
      <c r="M1635" s="19">
        <v>30</v>
      </c>
      <c r="N1635" s="19" t="s">
        <v>614</v>
      </c>
      <c r="O1635" s="23" t="s">
        <v>917</v>
      </c>
      <c r="P1635" s="19">
        <f t="shared" si="75"/>
        <v>3</v>
      </c>
      <c r="Q1635" s="19">
        <f t="shared" si="76"/>
        <v>10000</v>
      </c>
      <c r="R1635" s="19">
        <f t="shared" si="77"/>
        <v>300000</v>
      </c>
    </row>
    <row r="1636" spans="1:18" ht="12.75" hidden="1" customHeight="1">
      <c r="A1636" s="19">
        <v>4429725</v>
      </c>
      <c r="B1636" s="19" t="s">
        <v>5610</v>
      </c>
      <c r="C1636" s="19" t="s">
        <v>5611</v>
      </c>
      <c r="D1636" s="19" t="s">
        <v>5612</v>
      </c>
      <c r="E1636" s="19">
        <v>40</v>
      </c>
      <c r="F1636" s="19" t="s">
        <v>3169</v>
      </c>
      <c r="G1636" s="19" t="s">
        <v>2729</v>
      </c>
      <c r="H1636" s="19" t="s">
        <v>8897</v>
      </c>
      <c r="I1636" s="19" t="s">
        <v>5365</v>
      </c>
      <c r="J1636" s="20" t="s">
        <v>3173</v>
      </c>
      <c r="K1636" s="19" t="s">
        <v>5613</v>
      </c>
      <c r="L1636" s="19" t="s">
        <v>389</v>
      </c>
      <c r="M1636" s="19">
        <v>1500</v>
      </c>
      <c r="N1636" s="19" t="s">
        <v>2729</v>
      </c>
      <c r="O1636" s="23" t="s">
        <v>917</v>
      </c>
      <c r="P1636" s="19">
        <f t="shared" si="75"/>
        <v>3</v>
      </c>
      <c r="Q1636" s="19">
        <f t="shared" si="76"/>
        <v>10000</v>
      </c>
      <c r="R1636" s="19">
        <f t="shared" si="77"/>
        <v>15000000</v>
      </c>
    </row>
    <row r="1637" spans="1:18" ht="12.75" hidden="1" customHeight="1">
      <c r="A1637" s="19">
        <v>6380930</v>
      </c>
      <c r="B1637" s="19" t="s">
        <v>4299</v>
      </c>
      <c r="C1637" s="19" t="s">
        <v>4300</v>
      </c>
      <c r="D1637" s="19" t="s">
        <v>4301</v>
      </c>
      <c r="E1637" s="19">
        <v>40</v>
      </c>
      <c r="F1637" s="19" t="s">
        <v>3169</v>
      </c>
      <c r="G1637" s="19" t="s">
        <v>2729</v>
      </c>
      <c r="H1637" s="19" t="s">
        <v>8897</v>
      </c>
      <c r="I1637" s="19" t="s">
        <v>4303</v>
      </c>
      <c r="J1637" s="20" t="s">
        <v>3173</v>
      </c>
      <c r="K1637" s="19" t="s">
        <v>4304</v>
      </c>
      <c r="L1637" s="19" t="s">
        <v>389</v>
      </c>
      <c r="M1637" s="19">
        <v>3500</v>
      </c>
      <c r="N1637" s="19" t="s">
        <v>2729</v>
      </c>
      <c r="O1637" s="23" t="s">
        <v>917</v>
      </c>
      <c r="P1637" s="19">
        <f t="shared" si="75"/>
        <v>3</v>
      </c>
      <c r="Q1637" s="19">
        <f t="shared" si="76"/>
        <v>10000</v>
      </c>
      <c r="R1637" s="19">
        <f t="shared" si="77"/>
        <v>35000000</v>
      </c>
    </row>
    <row r="1638" spans="1:18" ht="12.75" hidden="1" customHeight="1">
      <c r="A1638" s="19">
        <v>4577210</v>
      </c>
      <c r="B1638" s="19" t="s">
        <v>6217</v>
      </c>
      <c r="C1638" s="19" t="s">
        <v>6218</v>
      </c>
      <c r="D1638" s="19" t="s">
        <v>6219</v>
      </c>
      <c r="E1638" s="19">
        <v>40</v>
      </c>
      <c r="F1638" s="19" t="s">
        <v>3169</v>
      </c>
      <c r="G1638" s="19" t="s">
        <v>2729</v>
      </c>
      <c r="H1638" s="19" t="s">
        <v>8897</v>
      </c>
      <c r="I1638" s="19" t="s">
        <v>6220</v>
      </c>
      <c r="J1638" s="20" t="s">
        <v>3173</v>
      </c>
      <c r="K1638" s="19" t="s">
        <v>6221</v>
      </c>
      <c r="L1638" s="19" t="s">
        <v>389</v>
      </c>
      <c r="M1638" s="19">
        <v>40</v>
      </c>
      <c r="N1638" s="19" t="s">
        <v>2729</v>
      </c>
      <c r="O1638" s="23" t="s">
        <v>917</v>
      </c>
      <c r="P1638" s="19">
        <f t="shared" si="75"/>
        <v>3</v>
      </c>
      <c r="Q1638" s="19">
        <f t="shared" si="76"/>
        <v>10000</v>
      </c>
      <c r="R1638" s="19">
        <f t="shared" si="77"/>
        <v>400000</v>
      </c>
    </row>
    <row r="1639" spans="1:18" ht="12.75" hidden="1" customHeight="1">
      <c r="A1639" s="19">
        <v>7728374</v>
      </c>
      <c r="B1639" s="19" t="s">
        <v>4579</v>
      </c>
      <c r="C1639" s="19" t="s">
        <v>4580</v>
      </c>
      <c r="D1639" s="19" t="s">
        <v>4581</v>
      </c>
      <c r="E1639" s="19">
        <v>40</v>
      </c>
      <c r="F1639" s="19" t="s">
        <v>3169</v>
      </c>
      <c r="G1639" s="19" t="s">
        <v>2729</v>
      </c>
      <c r="H1639" s="19" t="s">
        <v>8897</v>
      </c>
      <c r="I1639" s="19" t="s">
        <v>4582</v>
      </c>
      <c r="J1639" s="20" t="s">
        <v>3173</v>
      </c>
      <c r="K1639" s="19" t="s">
        <v>4583</v>
      </c>
      <c r="L1639" s="19" t="s">
        <v>389</v>
      </c>
      <c r="M1639" s="19">
        <v>1500</v>
      </c>
      <c r="N1639" s="19" t="s">
        <v>2729</v>
      </c>
      <c r="O1639" s="23" t="s">
        <v>917</v>
      </c>
      <c r="P1639" s="19">
        <f t="shared" si="75"/>
        <v>3</v>
      </c>
      <c r="Q1639" s="19">
        <f t="shared" si="76"/>
        <v>10000</v>
      </c>
      <c r="R1639" s="19">
        <f t="shared" si="77"/>
        <v>15000000</v>
      </c>
    </row>
    <row r="1640" spans="1:18" ht="12.75" hidden="1" customHeight="1">
      <c r="A1640" s="19">
        <v>5156182</v>
      </c>
      <c r="B1640" s="19" t="s">
        <v>8520</v>
      </c>
      <c r="C1640" s="19" t="s">
        <v>8521</v>
      </c>
      <c r="D1640" s="19" t="s">
        <v>8522</v>
      </c>
      <c r="E1640" s="19">
        <v>40</v>
      </c>
      <c r="F1640" s="19" t="s">
        <v>3169</v>
      </c>
      <c r="G1640" s="19" t="s">
        <v>1268</v>
      </c>
      <c r="H1640" s="19" t="s">
        <v>8898</v>
      </c>
      <c r="I1640" s="19" t="s">
        <v>8523</v>
      </c>
      <c r="J1640" s="20" t="s">
        <v>3173</v>
      </c>
      <c r="K1640" s="19" t="s">
        <v>8524</v>
      </c>
      <c r="L1640" s="19" t="s">
        <v>389</v>
      </c>
      <c r="M1640" s="19">
        <v>20</v>
      </c>
      <c r="N1640" s="19" t="s">
        <v>1268</v>
      </c>
      <c r="O1640" s="23" t="s">
        <v>917</v>
      </c>
      <c r="P1640" s="19">
        <f t="shared" si="75"/>
        <v>3</v>
      </c>
      <c r="Q1640" s="19">
        <f t="shared" si="76"/>
        <v>10000</v>
      </c>
      <c r="R1640" s="19">
        <f t="shared" si="77"/>
        <v>200000</v>
      </c>
    </row>
    <row r="1641" spans="1:18" ht="12.75" hidden="1" customHeight="1">
      <c r="A1641" s="19">
        <v>14636961</v>
      </c>
      <c r="B1641" s="19" t="s">
        <v>6473</v>
      </c>
      <c r="C1641" s="19" t="s">
        <v>6474</v>
      </c>
      <c r="D1641" s="19" t="s">
        <v>6475</v>
      </c>
      <c r="E1641" s="19">
        <v>40</v>
      </c>
      <c r="F1641" s="19" t="s">
        <v>3169</v>
      </c>
      <c r="G1641" s="19" t="s">
        <v>615</v>
      </c>
      <c r="H1641" s="19" t="s">
        <v>8899</v>
      </c>
      <c r="I1641" s="19" t="s">
        <v>6477</v>
      </c>
      <c r="J1641" s="20" t="s">
        <v>3173</v>
      </c>
      <c r="K1641" s="19" t="s">
        <v>6478</v>
      </c>
      <c r="L1641" s="19" t="s">
        <v>389</v>
      </c>
      <c r="M1641" s="19">
        <v>1500</v>
      </c>
      <c r="N1641" s="19" t="s">
        <v>615</v>
      </c>
      <c r="O1641" s="23" t="s">
        <v>917</v>
      </c>
      <c r="P1641" s="19">
        <f t="shared" si="75"/>
        <v>3</v>
      </c>
      <c r="Q1641" s="19">
        <f t="shared" si="76"/>
        <v>10000</v>
      </c>
      <c r="R1641" s="19">
        <f t="shared" si="77"/>
        <v>15000000</v>
      </c>
    </row>
    <row r="1642" spans="1:18" ht="12.75" hidden="1" customHeight="1">
      <c r="A1642" s="19">
        <v>6618205</v>
      </c>
      <c r="B1642" s="19" t="s">
        <v>4453</v>
      </c>
      <c r="C1642" s="19" t="s">
        <v>4454</v>
      </c>
      <c r="D1642" s="19" t="s">
        <v>8900</v>
      </c>
      <c r="E1642" s="19">
        <v>40</v>
      </c>
      <c r="F1642" s="19" t="s">
        <v>3169</v>
      </c>
      <c r="G1642" s="19" t="s">
        <v>615</v>
      </c>
      <c r="H1642" s="19" t="s">
        <v>8899</v>
      </c>
      <c r="I1642" s="19" t="s">
        <v>8901</v>
      </c>
      <c r="J1642" s="20" t="s">
        <v>3173</v>
      </c>
      <c r="K1642" s="19" t="s">
        <v>8902</v>
      </c>
      <c r="L1642" s="19" t="s">
        <v>389</v>
      </c>
      <c r="M1642" s="19">
        <v>1000</v>
      </c>
      <c r="N1642" s="19" t="s">
        <v>615</v>
      </c>
      <c r="O1642" s="23" t="s">
        <v>917</v>
      </c>
      <c r="P1642" s="19">
        <f t="shared" si="75"/>
        <v>3</v>
      </c>
      <c r="Q1642" s="19">
        <f t="shared" si="76"/>
        <v>10000</v>
      </c>
      <c r="R1642" s="19">
        <f t="shared" si="77"/>
        <v>10000000</v>
      </c>
    </row>
    <row r="1643" spans="1:18" ht="12.75" hidden="1" customHeight="1">
      <c r="A1643" s="19">
        <v>5156182</v>
      </c>
      <c r="B1643" s="19" t="s">
        <v>8520</v>
      </c>
      <c r="C1643" s="19" t="s">
        <v>8521</v>
      </c>
      <c r="D1643" s="19" t="s">
        <v>8522</v>
      </c>
      <c r="E1643" s="19">
        <v>40</v>
      </c>
      <c r="F1643" s="19" t="s">
        <v>3169</v>
      </c>
      <c r="G1643" s="19" t="s">
        <v>615</v>
      </c>
      <c r="H1643" s="19" t="s">
        <v>8899</v>
      </c>
      <c r="I1643" s="19" t="s">
        <v>8523</v>
      </c>
      <c r="J1643" s="20" t="s">
        <v>3173</v>
      </c>
      <c r="K1643" s="19" t="s">
        <v>8524</v>
      </c>
      <c r="L1643" s="19" t="s">
        <v>389</v>
      </c>
      <c r="M1643" s="19">
        <v>200</v>
      </c>
      <c r="N1643" s="19" t="s">
        <v>615</v>
      </c>
      <c r="O1643" s="23" t="s">
        <v>917</v>
      </c>
      <c r="P1643" s="19">
        <f t="shared" si="75"/>
        <v>3</v>
      </c>
      <c r="Q1643" s="19">
        <f t="shared" si="76"/>
        <v>10000</v>
      </c>
      <c r="R1643" s="19">
        <f t="shared" si="77"/>
        <v>2000000</v>
      </c>
    </row>
    <row r="1644" spans="1:18" ht="12.75" hidden="1" customHeight="1">
      <c r="A1644" s="19">
        <v>4215695</v>
      </c>
      <c r="B1644" s="19" t="s">
        <v>4945</v>
      </c>
      <c r="C1644" s="19" t="s">
        <v>4946</v>
      </c>
      <c r="D1644" s="19" t="s">
        <v>4947</v>
      </c>
      <c r="E1644" s="19">
        <v>40</v>
      </c>
      <c r="F1644" s="19" t="s">
        <v>3169</v>
      </c>
      <c r="G1644" s="19" t="s">
        <v>615</v>
      </c>
      <c r="H1644" s="19" t="s">
        <v>8899</v>
      </c>
      <c r="I1644" s="19" t="s">
        <v>4949</v>
      </c>
      <c r="J1644" s="20" t="s">
        <v>3173</v>
      </c>
      <c r="K1644" s="19" t="s">
        <v>4950</v>
      </c>
      <c r="L1644" s="19" t="s">
        <v>389</v>
      </c>
      <c r="M1644" s="19">
        <v>12</v>
      </c>
      <c r="N1644" s="19" t="s">
        <v>615</v>
      </c>
      <c r="O1644" s="23" t="s">
        <v>917</v>
      </c>
      <c r="P1644" s="19">
        <f t="shared" si="75"/>
        <v>3</v>
      </c>
      <c r="Q1644" s="19">
        <f t="shared" si="76"/>
        <v>10000</v>
      </c>
      <c r="R1644" s="19">
        <f t="shared" si="77"/>
        <v>120000</v>
      </c>
    </row>
    <row r="1645" spans="1:18" ht="12.75" hidden="1" customHeight="1">
      <c r="A1645" s="19">
        <v>8043521</v>
      </c>
      <c r="B1645" s="19" t="s">
        <v>8903</v>
      </c>
      <c r="C1645" s="19" t="s">
        <v>8904</v>
      </c>
      <c r="D1645" s="19" t="s">
        <v>8905</v>
      </c>
      <c r="E1645" s="19">
        <v>40</v>
      </c>
      <c r="F1645" s="19" t="s">
        <v>3169</v>
      </c>
      <c r="G1645" s="19" t="s">
        <v>616</v>
      </c>
      <c r="H1645" s="19" t="s">
        <v>8906</v>
      </c>
      <c r="I1645" s="19" t="s">
        <v>8907</v>
      </c>
      <c r="J1645" s="20" t="s">
        <v>3173</v>
      </c>
      <c r="K1645" s="19" t="s">
        <v>8908</v>
      </c>
      <c r="L1645" s="19" t="s">
        <v>389</v>
      </c>
      <c r="M1645" s="19">
        <v>75</v>
      </c>
      <c r="N1645" s="19" t="s">
        <v>616</v>
      </c>
      <c r="O1645" s="23" t="s">
        <v>917</v>
      </c>
      <c r="P1645" s="19">
        <f t="shared" si="75"/>
        <v>3</v>
      </c>
      <c r="Q1645" s="19">
        <f t="shared" si="76"/>
        <v>10000</v>
      </c>
      <c r="R1645" s="19">
        <f t="shared" si="77"/>
        <v>750000</v>
      </c>
    </row>
    <row r="1646" spans="1:18" ht="12.75" hidden="1" customHeight="1">
      <c r="A1646" s="19">
        <v>10123631</v>
      </c>
      <c r="B1646" s="19" t="s">
        <v>3884</v>
      </c>
      <c r="C1646" s="19" t="s">
        <v>3885</v>
      </c>
      <c r="D1646" s="19" t="s">
        <v>3886</v>
      </c>
      <c r="E1646" s="19">
        <v>40</v>
      </c>
      <c r="F1646" s="19" t="s">
        <v>3169</v>
      </c>
      <c r="G1646" s="19" t="s">
        <v>616</v>
      </c>
      <c r="H1646" s="19" t="s">
        <v>8906</v>
      </c>
      <c r="I1646" s="19" t="s">
        <v>3887</v>
      </c>
      <c r="J1646" s="20" t="s">
        <v>3173</v>
      </c>
      <c r="K1646" s="19" t="s">
        <v>3888</v>
      </c>
      <c r="L1646" s="19" t="s">
        <v>389</v>
      </c>
      <c r="M1646" s="19">
        <v>10</v>
      </c>
      <c r="N1646" s="19" t="s">
        <v>616</v>
      </c>
      <c r="O1646" s="23" t="s">
        <v>917</v>
      </c>
      <c r="P1646" s="19">
        <f t="shared" si="75"/>
        <v>3</v>
      </c>
      <c r="Q1646" s="19">
        <f t="shared" si="76"/>
        <v>10000</v>
      </c>
      <c r="R1646" s="19">
        <f t="shared" si="77"/>
        <v>100000</v>
      </c>
    </row>
    <row r="1647" spans="1:18" ht="12.75" customHeight="1">
      <c r="A1647" s="19">
        <v>393</v>
      </c>
      <c r="B1647" s="19" t="s">
        <v>3199</v>
      </c>
      <c r="C1647" s="19" t="s">
        <v>3169</v>
      </c>
      <c r="D1647" s="19" t="s">
        <v>3200</v>
      </c>
      <c r="E1647" s="19">
        <v>40</v>
      </c>
      <c r="F1647" s="19" t="s">
        <v>3169</v>
      </c>
      <c r="G1647" s="19" t="s">
        <v>616</v>
      </c>
      <c r="H1647" s="19" t="s">
        <v>8906</v>
      </c>
      <c r="I1647" s="19" t="s">
        <v>3202</v>
      </c>
      <c r="J1647" s="20" t="s">
        <v>3173</v>
      </c>
      <c r="K1647" s="19" t="s">
        <v>3203</v>
      </c>
      <c r="L1647" s="19" t="s">
        <v>389</v>
      </c>
      <c r="M1647" s="19">
        <v>5</v>
      </c>
      <c r="N1647" s="19" t="s">
        <v>616</v>
      </c>
      <c r="O1647" s="23" t="s">
        <v>917</v>
      </c>
      <c r="P1647" s="19">
        <f t="shared" si="75"/>
        <v>3</v>
      </c>
      <c r="Q1647" s="19">
        <f t="shared" si="76"/>
        <v>10000</v>
      </c>
      <c r="R1647" s="19">
        <f t="shared" si="77"/>
        <v>50000</v>
      </c>
    </row>
    <row r="1648" spans="1:18" ht="12.75" hidden="1" customHeight="1">
      <c r="A1648" s="19">
        <v>6286557</v>
      </c>
      <c r="B1648" s="19" t="s">
        <v>4108</v>
      </c>
      <c r="C1648" s="19" t="s">
        <v>4109</v>
      </c>
      <c r="D1648" s="19" t="s">
        <v>4110</v>
      </c>
      <c r="E1648" s="19">
        <v>40</v>
      </c>
      <c r="F1648" s="19" t="s">
        <v>3169</v>
      </c>
      <c r="G1648" s="19" t="s">
        <v>616</v>
      </c>
      <c r="H1648" s="19" t="s">
        <v>8906</v>
      </c>
      <c r="I1648" s="19" t="s">
        <v>4112</v>
      </c>
      <c r="J1648" s="20" t="s">
        <v>3173</v>
      </c>
      <c r="K1648" s="19" t="s">
        <v>4113</v>
      </c>
      <c r="L1648" s="19" t="s">
        <v>389</v>
      </c>
      <c r="M1648" s="19">
        <v>1000</v>
      </c>
      <c r="N1648" s="19" t="s">
        <v>616</v>
      </c>
      <c r="O1648" s="23" t="s">
        <v>917</v>
      </c>
      <c r="P1648" s="19">
        <f t="shared" si="75"/>
        <v>3</v>
      </c>
      <c r="Q1648" s="19">
        <f t="shared" si="76"/>
        <v>10000</v>
      </c>
      <c r="R1648" s="19">
        <f t="shared" si="77"/>
        <v>10000000</v>
      </c>
    </row>
    <row r="1649" spans="1:18" ht="12.75" hidden="1" customHeight="1">
      <c r="A1649" s="19">
        <v>8674908</v>
      </c>
      <c r="B1649" s="19" t="s">
        <v>7290</v>
      </c>
      <c r="C1649" s="19" t="s">
        <v>7291</v>
      </c>
      <c r="D1649" s="19" t="s">
        <v>7292</v>
      </c>
      <c r="E1649" s="19">
        <v>40</v>
      </c>
      <c r="F1649" s="19" t="s">
        <v>3169</v>
      </c>
      <c r="G1649" s="19" t="s">
        <v>616</v>
      </c>
      <c r="H1649" s="19" t="s">
        <v>8906</v>
      </c>
      <c r="I1649" s="19" t="s">
        <v>4323</v>
      </c>
      <c r="J1649" s="20" t="s">
        <v>3173</v>
      </c>
      <c r="K1649" s="19" t="s">
        <v>7294</v>
      </c>
      <c r="L1649" s="19" t="s">
        <v>389</v>
      </c>
      <c r="M1649" s="19">
        <v>6000</v>
      </c>
      <c r="N1649" s="19" t="s">
        <v>616</v>
      </c>
      <c r="O1649" s="23" t="s">
        <v>917</v>
      </c>
      <c r="P1649" s="19">
        <f t="shared" si="75"/>
        <v>3</v>
      </c>
      <c r="Q1649" s="19">
        <f t="shared" si="76"/>
        <v>10000</v>
      </c>
      <c r="R1649" s="19">
        <f t="shared" si="77"/>
        <v>60000000</v>
      </c>
    </row>
    <row r="1650" spans="1:18" ht="12.75" hidden="1" customHeight="1">
      <c r="A1650" s="19">
        <v>4554561</v>
      </c>
      <c r="B1650" s="19" t="s">
        <v>8909</v>
      </c>
      <c r="C1650" s="19" t="s">
        <v>8910</v>
      </c>
      <c r="D1650" s="19" t="s">
        <v>8911</v>
      </c>
      <c r="E1650" s="19">
        <v>40</v>
      </c>
      <c r="F1650" s="19" t="s">
        <v>3169</v>
      </c>
      <c r="G1650" s="19" t="s">
        <v>616</v>
      </c>
      <c r="H1650" s="19" t="s">
        <v>8906</v>
      </c>
      <c r="I1650" s="19" t="s">
        <v>8912</v>
      </c>
      <c r="J1650" s="20" t="s">
        <v>3173</v>
      </c>
      <c r="K1650" s="19" t="s">
        <v>8913</v>
      </c>
      <c r="L1650" s="19" t="s">
        <v>389</v>
      </c>
      <c r="M1650" s="19">
        <v>8</v>
      </c>
      <c r="N1650" s="19" t="s">
        <v>616</v>
      </c>
      <c r="O1650" s="23" t="s">
        <v>917</v>
      </c>
      <c r="P1650" s="19">
        <f t="shared" si="75"/>
        <v>3</v>
      </c>
      <c r="Q1650" s="19">
        <f t="shared" si="76"/>
        <v>10000</v>
      </c>
      <c r="R1650" s="19">
        <f t="shared" si="77"/>
        <v>80000</v>
      </c>
    </row>
    <row r="1651" spans="1:18" ht="12.75" hidden="1" customHeight="1">
      <c r="A1651" s="19">
        <v>3902520</v>
      </c>
      <c r="B1651" s="19" t="s">
        <v>8466</v>
      </c>
      <c r="C1651" s="19" t="s">
        <v>8467</v>
      </c>
      <c r="D1651" s="19" t="s">
        <v>8468</v>
      </c>
      <c r="E1651" s="19">
        <v>40</v>
      </c>
      <c r="F1651" s="19" t="s">
        <v>3169</v>
      </c>
      <c r="G1651" s="19" t="s">
        <v>616</v>
      </c>
      <c r="H1651" s="19" t="s">
        <v>8906</v>
      </c>
      <c r="I1651" s="19" t="s">
        <v>8469</v>
      </c>
      <c r="J1651" s="20" t="s">
        <v>3173</v>
      </c>
      <c r="K1651" s="19" t="s">
        <v>8470</v>
      </c>
      <c r="L1651" s="19" t="s">
        <v>389</v>
      </c>
      <c r="M1651" s="19">
        <v>9</v>
      </c>
      <c r="N1651" s="19" t="s">
        <v>616</v>
      </c>
      <c r="O1651" s="23" t="s">
        <v>917</v>
      </c>
      <c r="P1651" s="19">
        <f t="shared" si="75"/>
        <v>3</v>
      </c>
      <c r="Q1651" s="19">
        <f t="shared" si="76"/>
        <v>10000</v>
      </c>
      <c r="R1651" s="19">
        <f t="shared" si="77"/>
        <v>90000</v>
      </c>
    </row>
    <row r="1652" spans="1:18" ht="12.75" hidden="1" customHeight="1">
      <c r="A1652" s="19">
        <v>172729</v>
      </c>
      <c r="B1652" s="19" t="s">
        <v>3185</v>
      </c>
      <c r="C1652" s="19" t="s">
        <v>3186</v>
      </c>
      <c r="D1652" s="19" t="s">
        <v>3187</v>
      </c>
      <c r="E1652" s="19">
        <v>40</v>
      </c>
      <c r="F1652" s="19" t="s">
        <v>3169</v>
      </c>
      <c r="G1652" s="19" t="s">
        <v>616</v>
      </c>
      <c r="H1652" s="19" t="s">
        <v>8906</v>
      </c>
      <c r="I1652" s="19" t="s">
        <v>3190</v>
      </c>
      <c r="J1652" s="20" t="s">
        <v>3173</v>
      </c>
      <c r="K1652" s="19" t="s">
        <v>3191</v>
      </c>
      <c r="L1652" s="19" t="s">
        <v>389</v>
      </c>
      <c r="M1652" s="19">
        <v>5000</v>
      </c>
      <c r="N1652" s="19" t="s">
        <v>616</v>
      </c>
      <c r="O1652" s="23" t="s">
        <v>917</v>
      </c>
      <c r="P1652" s="19">
        <f t="shared" si="75"/>
        <v>3</v>
      </c>
      <c r="Q1652" s="19">
        <f t="shared" si="76"/>
        <v>10000</v>
      </c>
      <c r="R1652" s="19">
        <f t="shared" si="77"/>
        <v>50000000</v>
      </c>
    </row>
    <row r="1653" spans="1:18" ht="12.75" hidden="1" customHeight="1">
      <c r="A1653" s="19">
        <v>7080475</v>
      </c>
      <c r="B1653" s="19" t="s">
        <v>8706</v>
      </c>
      <c r="C1653" s="19" t="s">
        <v>8707</v>
      </c>
      <c r="D1653" s="19" t="s">
        <v>8708</v>
      </c>
      <c r="E1653" s="19">
        <v>40</v>
      </c>
      <c r="F1653" s="19" t="s">
        <v>3169</v>
      </c>
      <c r="G1653" s="19" t="s">
        <v>616</v>
      </c>
      <c r="H1653" s="19" t="s">
        <v>8906</v>
      </c>
      <c r="I1653" s="19" t="s">
        <v>8709</v>
      </c>
      <c r="J1653" s="20" t="s">
        <v>3173</v>
      </c>
      <c r="K1653" s="19" t="s">
        <v>8710</v>
      </c>
      <c r="L1653" s="19" t="s">
        <v>389</v>
      </c>
      <c r="M1653" s="19">
        <v>25</v>
      </c>
      <c r="N1653" s="19" t="s">
        <v>616</v>
      </c>
      <c r="O1653" s="23" t="s">
        <v>917</v>
      </c>
      <c r="P1653" s="19">
        <f t="shared" si="75"/>
        <v>3</v>
      </c>
      <c r="Q1653" s="19">
        <f t="shared" si="76"/>
        <v>10000</v>
      </c>
      <c r="R1653" s="19">
        <f t="shared" si="77"/>
        <v>250000</v>
      </c>
    </row>
    <row r="1654" spans="1:18" ht="12.75" hidden="1" customHeight="1">
      <c r="A1654" s="19">
        <v>7145550</v>
      </c>
      <c r="B1654" s="19" t="s">
        <v>8914</v>
      </c>
      <c r="C1654" s="19" t="s">
        <v>8915</v>
      </c>
      <c r="D1654" s="19" t="s">
        <v>8916</v>
      </c>
      <c r="E1654" s="19">
        <v>40</v>
      </c>
      <c r="F1654" s="19" t="s">
        <v>3169</v>
      </c>
      <c r="G1654" s="19" t="s">
        <v>616</v>
      </c>
      <c r="H1654" s="19" t="s">
        <v>8906</v>
      </c>
      <c r="I1654" s="19" t="s">
        <v>8917</v>
      </c>
      <c r="J1654" s="20" t="s">
        <v>3173</v>
      </c>
      <c r="K1654" s="19" t="s">
        <v>8918</v>
      </c>
      <c r="L1654" s="19" t="s">
        <v>389</v>
      </c>
      <c r="M1654" s="19">
        <v>2100</v>
      </c>
      <c r="N1654" s="19" t="s">
        <v>616</v>
      </c>
      <c r="O1654" s="23" t="s">
        <v>917</v>
      </c>
      <c r="P1654" s="19">
        <f t="shared" si="75"/>
        <v>3</v>
      </c>
      <c r="Q1654" s="19">
        <f t="shared" si="76"/>
        <v>10000</v>
      </c>
      <c r="R1654" s="19">
        <f t="shared" si="77"/>
        <v>21000000</v>
      </c>
    </row>
    <row r="1655" spans="1:18" ht="12.75" hidden="1" customHeight="1">
      <c r="A1655" s="19">
        <v>7179138</v>
      </c>
      <c r="B1655" s="19" t="s">
        <v>6432</v>
      </c>
      <c r="C1655" s="19" t="s">
        <v>6433</v>
      </c>
      <c r="D1655" s="19" t="s">
        <v>6434</v>
      </c>
      <c r="E1655" s="19">
        <v>40</v>
      </c>
      <c r="F1655" s="19" t="s">
        <v>3169</v>
      </c>
      <c r="G1655" s="19" t="s">
        <v>616</v>
      </c>
      <c r="H1655" s="19" t="s">
        <v>8906</v>
      </c>
      <c r="I1655" s="19" t="s">
        <v>6435</v>
      </c>
      <c r="J1655" s="20" t="s">
        <v>3173</v>
      </c>
      <c r="K1655" s="19" t="s">
        <v>6436</v>
      </c>
      <c r="L1655" s="19" t="s">
        <v>389</v>
      </c>
      <c r="M1655" s="19">
        <v>420</v>
      </c>
      <c r="N1655" s="19" t="s">
        <v>616</v>
      </c>
      <c r="O1655" s="23" t="s">
        <v>917</v>
      </c>
      <c r="P1655" s="19">
        <f t="shared" si="75"/>
        <v>3</v>
      </c>
      <c r="Q1655" s="19">
        <f t="shared" si="76"/>
        <v>10000</v>
      </c>
      <c r="R1655" s="19">
        <f t="shared" si="77"/>
        <v>4200000</v>
      </c>
    </row>
    <row r="1656" spans="1:18" ht="12.75" hidden="1" customHeight="1">
      <c r="A1656" s="19">
        <v>9007310</v>
      </c>
      <c r="B1656" s="19" t="s">
        <v>8919</v>
      </c>
      <c r="C1656" s="19" t="s">
        <v>8920</v>
      </c>
      <c r="D1656" s="19" t="s">
        <v>8921</v>
      </c>
      <c r="E1656" s="19">
        <v>40</v>
      </c>
      <c r="F1656" s="19" t="s">
        <v>3169</v>
      </c>
      <c r="G1656" s="19" t="s">
        <v>616</v>
      </c>
      <c r="H1656" s="19" t="s">
        <v>8906</v>
      </c>
      <c r="I1656" s="19" t="s">
        <v>8922</v>
      </c>
      <c r="J1656" s="20" t="s">
        <v>3173</v>
      </c>
      <c r="K1656" s="19" t="s">
        <v>8923</v>
      </c>
      <c r="L1656" s="19" t="s">
        <v>389</v>
      </c>
      <c r="M1656" s="19">
        <v>30000</v>
      </c>
      <c r="N1656" s="19" t="s">
        <v>616</v>
      </c>
      <c r="O1656" s="23" t="s">
        <v>917</v>
      </c>
      <c r="P1656" s="19">
        <f t="shared" si="75"/>
        <v>3</v>
      </c>
      <c r="Q1656" s="19">
        <f t="shared" si="76"/>
        <v>10000</v>
      </c>
      <c r="R1656" s="19">
        <f t="shared" si="77"/>
        <v>300000000</v>
      </c>
    </row>
    <row r="1657" spans="1:18" ht="12.75" hidden="1" customHeight="1">
      <c r="A1657" s="19">
        <v>12553970</v>
      </c>
      <c r="B1657" s="19" t="s">
        <v>5582</v>
      </c>
      <c r="C1657" s="19" t="s">
        <v>5583</v>
      </c>
      <c r="D1657" s="19" t="s">
        <v>5584</v>
      </c>
      <c r="E1657" s="19">
        <v>40</v>
      </c>
      <c r="F1657" s="19" t="s">
        <v>3169</v>
      </c>
      <c r="G1657" s="19" t="s">
        <v>616</v>
      </c>
      <c r="H1657" s="19" t="s">
        <v>8906</v>
      </c>
      <c r="I1657" s="19" t="s">
        <v>4704</v>
      </c>
      <c r="J1657" s="20" t="s">
        <v>3173</v>
      </c>
      <c r="K1657" s="19" t="s">
        <v>5585</v>
      </c>
      <c r="L1657" s="19" t="s">
        <v>389</v>
      </c>
      <c r="M1657" s="19">
        <v>6447213</v>
      </c>
      <c r="N1657" s="19" t="s">
        <v>616</v>
      </c>
      <c r="O1657" s="23" t="s">
        <v>917</v>
      </c>
      <c r="P1657" s="19">
        <f t="shared" si="75"/>
        <v>3</v>
      </c>
      <c r="Q1657" s="19">
        <f t="shared" si="76"/>
        <v>10000</v>
      </c>
      <c r="R1657" s="19">
        <f t="shared" si="77"/>
        <v>64472130000</v>
      </c>
    </row>
    <row r="1658" spans="1:18" ht="12.75" hidden="1" customHeight="1">
      <c r="A1658" s="19">
        <v>7431793</v>
      </c>
      <c r="B1658" s="19" t="s">
        <v>8780</v>
      </c>
      <c r="C1658" s="19" t="s">
        <v>8781</v>
      </c>
      <c r="D1658" s="19" t="s">
        <v>8782</v>
      </c>
      <c r="E1658" s="19">
        <v>40</v>
      </c>
      <c r="F1658" s="19" t="s">
        <v>3169</v>
      </c>
      <c r="G1658" s="19" t="s">
        <v>616</v>
      </c>
      <c r="H1658" s="19" t="s">
        <v>8906</v>
      </c>
      <c r="I1658" s="19" t="s">
        <v>8783</v>
      </c>
      <c r="J1658" s="20" t="s">
        <v>3173</v>
      </c>
      <c r="K1658" s="19" t="s">
        <v>8784</v>
      </c>
      <c r="L1658" s="19" t="s">
        <v>389</v>
      </c>
      <c r="M1658" s="19">
        <v>1500</v>
      </c>
      <c r="N1658" s="19" t="s">
        <v>616</v>
      </c>
      <c r="O1658" s="23" t="s">
        <v>917</v>
      </c>
      <c r="P1658" s="19">
        <f t="shared" si="75"/>
        <v>3</v>
      </c>
      <c r="Q1658" s="19">
        <f t="shared" si="76"/>
        <v>10000</v>
      </c>
      <c r="R1658" s="19">
        <f t="shared" si="77"/>
        <v>15000000</v>
      </c>
    </row>
    <row r="1659" spans="1:18" ht="12.75" hidden="1" customHeight="1">
      <c r="A1659" s="19">
        <v>6922152</v>
      </c>
      <c r="B1659" s="19" t="s">
        <v>8924</v>
      </c>
      <c r="C1659" s="19" t="s">
        <v>8925</v>
      </c>
      <c r="D1659" s="19" t="s">
        <v>8926</v>
      </c>
      <c r="E1659" s="19">
        <v>40</v>
      </c>
      <c r="F1659" s="19" t="s">
        <v>3169</v>
      </c>
      <c r="G1659" s="19" t="s">
        <v>616</v>
      </c>
      <c r="H1659" s="19" t="s">
        <v>8906</v>
      </c>
      <c r="I1659" s="19" t="s">
        <v>8927</v>
      </c>
      <c r="J1659" s="20" t="s">
        <v>3173</v>
      </c>
      <c r="K1659" s="19" t="s">
        <v>8928</v>
      </c>
      <c r="L1659" s="19" t="s">
        <v>389</v>
      </c>
      <c r="M1659" s="19">
        <v>7233</v>
      </c>
      <c r="N1659" s="19" t="s">
        <v>616</v>
      </c>
      <c r="O1659" s="23" t="s">
        <v>917</v>
      </c>
      <c r="P1659" s="19">
        <f t="shared" si="75"/>
        <v>3</v>
      </c>
      <c r="Q1659" s="19">
        <f t="shared" si="76"/>
        <v>10000</v>
      </c>
      <c r="R1659" s="19">
        <f t="shared" si="77"/>
        <v>72330000</v>
      </c>
    </row>
    <row r="1660" spans="1:18" ht="12.75" hidden="1" customHeight="1">
      <c r="A1660" s="19">
        <v>9356049</v>
      </c>
      <c r="B1660" s="19" t="s">
        <v>8929</v>
      </c>
      <c r="C1660" s="19" t="s">
        <v>8930</v>
      </c>
      <c r="D1660" s="19" t="s">
        <v>8931</v>
      </c>
      <c r="E1660" s="19">
        <v>40</v>
      </c>
      <c r="F1660" s="19" t="s">
        <v>3169</v>
      </c>
      <c r="G1660" s="19" t="s">
        <v>616</v>
      </c>
      <c r="H1660" s="19" t="s">
        <v>8906</v>
      </c>
      <c r="I1660" s="19" t="s">
        <v>4478</v>
      </c>
      <c r="J1660" s="20" t="s">
        <v>3173</v>
      </c>
      <c r="K1660" s="19" t="s">
        <v>8932</v>
      </c>
      <c r="L1660" s="19" t="s">
        <v>389</v>
      </c>
      <c r="M1660" s="19">
        <v>800</v>
      </c>
      <c r="N1660" s="19" t="s">
        <v>616</v>
      </c>
      <c r="O1660" s="23" t="s">
        <v>917</v>
      </c>
      <c r="P1660" s="19">
        <f t="shared" si="75"/>
        <v>3</v>
      </c>
      <c r="Q1660" s="19">
        <f t="shared" si="76"/>
        <v>10000</v>
      </c>
      <c r="R1660" s="19">
        <f t="shared" si="77"/>
        <v>8000000</v>
      </c>
    </row>
    <row r="1661" spans="1:18" ht="12.75" hidden="1" customHeight="1">
      <c r="A1661" s="19">
        <v>8664334</v>
      </c>
      <c r="B1661" s="19" t="s">
        <v>8933</v>
      </c>
      <c r="C1661" s="19" t="s">
        <v>8934</v>
      </c>
      <c r="D1661" s="19" t="s">
        <v>8935</v>
      </c>
      <c r="E1661" s="19">
        <v>40</v>
      </c>
      <c r="F1661" s="19" t="s">
        <v>3169</v>
      </c>
      <c r="G1661" s="19" t="s">
        <v>616</v>
      </c>
      <c r="H1661" s="19" t="s">
        <v>8906</v>
      </c>
      <c r="I1661" s="19" t="s">
        <v>8936</v>
      </c>
      <c r="J1661" s="20" t="s">
        <v>3173</v>
      </c>
      <c r="K1661" s="19" t="s">
        <v>8937</v>
      </c>
      <c r="L1661" s="19" t="s">
        <v>389</v>
      </c>
      <c r="M1661" s="19">
        <v>10000</v>
      </c>
      <c r="N1661" s="19" t="s">
        <v>616</v>
      </c>
      <c r="O1661" s="23" t="s">
        <v>917</v>
      </c>
      <c r="P1661" s="19">
        <f t="shared" si="75"/>
        <v>3</v>
      </c>
      <c r="Q1661" s="19">
        <f t="shared" si="76"/>
        <v>10000</v>
      </c>
      <c r="R1661" s="19">
        <f t="shared" si="77"/>
        <v>100000000</v>
      </c>
    </row>
    <row r="1662" spans="1:18" ht="12.75" hidden="1" customHeight="1">
      <c r="A1662" s="19">
        <v>9778263</v>
      </c>
      <c r="B1662" s="19" t="s">
        <v>5021</v>
      </c>
      <c r="C1662" s="19" t="s">
        <v>5022</v>
      </c>
      <c r="D1662" s="19" t="s">
        <v>5023</v>
      </c>
      <c r="E1662" s="19">
        <v>40</v>
      </c>
      <c r="F1662" s="19" t="s">
        <v>3169</v>
      </c>
      <c r="G1662" s="19" t="s">
        <v>616</v>
      </c>
      <c r="H1662" s="19" t="s">
        <v>8906</v>
      </c>
      <c r="I1662" s="19" t="s">
        <v>5025</v>
      </c>
      <c r="J1662" s="20" t="s">
        <v>3173</v>
      </c>
      <c r="K1662" s="19" t="s">
        <v>5026</v>
      </c>
      <c r="L1662" s="19" t="s">
        <v>389</v>
      </c>
      <c r="M1662" s="19">
        <v>100</v>
      </c>
      <c r="N1662" s="19" t="s">
        <v>616</v>
      </c>
      <c r="O1662" s="23" t="s">
        <v>917</v>
      </c>
      <c r="P1662" s="19">
        <f t="shared" si="75"/>
        <v>3</v>
      </c>
      <c r="Q1662" s="19">
        <f t="shared" si="76"/>
        <v>10000</v>
      </c>
      <c r="R1662" s="19">
        <f t="shared" si="77"/>
        <v>1000000</v>
      </c>
    </row>
    <row r="1663" spans="1:18" ht="12.75" hidden="1" customHeight="1">
      <c r="A1663" s="19">
        <v>14879484</v>
      </c>
      <c r="B1663" s="19" t="s">
        <v>8938</v>
      </c>
      <c r="C1663" s="19" t="s">
        <v>8939</v>
      </c>
      <c r="D1663" s="19" t="s">
        <v>8940</v>
      </c>
      <c r="E1663" s="19">
        <v>40</v>
      </c>
      <c r="F1663" s="19" t="s">
        <v>3169</v>
      </c>
      <c r="G1663" s="19" t="s">
        <v>616</v>
      </c>
      <c r="H1663" s="19" t="s">
        <v>8906</v>
      </c>
      <c r="I1663" s="19" t="s">
        <v>8941</v>
      </c>
      <c r="J1663" s="20" t="s">
        <v>3173</v>
      </c>
      <c r="K1663" s="19" t="s">
        <v>8942</v>
      </c>
      <c r="L1663" s="19" t="s">
        <v>447</v>
      </c>
      <c r="M1663" s="19">
        <v>250000</v>
      </c>
      <c r="N1663" s="19" t="s">
        <v>616</v>
      </c>
      <c r="O1663" s="23" t="s">
        <v>917</v>
      </c>
      <c r="P1663" s="19">
        <f t="shared" si="75"/>
        <v>3</v>
      </c>
      <c r="Q1663" s="19">
        <f t="shared" si="76"/>
        <v>10000</v>
      </c>
      <c r="R1663" s="19">
        <f t="shared" si="77"/>
        <v>2500000000</v>
      </c>
    </row>
    <row r="1664" spans="1:18" ht="12.75" hidden="1" customHeight="1">
      <c r="A1664" s="19">
        <v>5230074</v>
      </c>
      <c r="B1664" s="19" t="s">
        <v>8943</v>
      </c>
      <c r="C1664" s="19" t="s">
        <v>8944</v>
      </c>
      <c r="D1664" s="19" t="s">
        <v>8945</v>
      </c>
      <c r="E1664" s="19">
        <v>40</v>
      </c>
      <c r="F1664" s="19" t="s">
        <v>3169</v>
      </c>
      <c r="G1664" s="19" t="s">
        <v>616</v>
      </c>
      <c r="H1664" s="19" t="s">
        <v>8906</v>
      </c>
      <c r="I1664" s="19" t="s">
        <v>8946</v>
      </c>
      <c r="J1664" s="20" t="s">
        <v>3173</v>
      </c>
      <c r="K1664" s="19" t="s">
        <v>8947</v>
      </c>
      <c r="L1664" s="19" t="s">
        <v>389</v>
      </c>
      <c r="M1664" s="19">
        <v>80</v>
      </c>
      <c r="N1664" s="19" t="s">
        <v>616</v>
      </c>
      <c r="O1664" s="23" t="s">
        <v>917</v>
      </c>
      <c r="P1664" s="19">
        <f t="shared" si="75"/>
        <v>3</v>
      </c>
      <c r="Q1664" s="19">
        <f t="shared" si="76"/>
        <v>10000</v>
      </c>
      <c r="R1664" s="19">
        <f t="shared" si="77"/>
        <v>800000</v>
      </c>
    </row>
    <row r="1665" spans="1:18" ht="12.75" hidden="1" customHeight="1">
      <c r="A1665" s="19">
        <v>12907584</v>
      </c>
      <c r="B1665" s="19" t="s">
        <v>8948</v>
      </c>
      <c r="C1665" s="19" t="s">
        <v>8949</v>
      </c>
      <c r="D1665" s="19" t="s">
        <v>8950</v>
      </c>
      <c r="E1665" s="19">
        <v>40</v>
      </c>
      <c r="F1665" s="19" t="s">
        <v>3169</v>
      </c>
      <c r="G1665" s="19" t="s">
        <v>616</v>
      </c>
      <c r="H1665" s="19" t="s">
        <v>8906</v>
      </c>
      <c r="I1665" s="19" t="s">
        <v>3239</v>
      </c>
      <c r="J1665" s="20" t="s">
        <v>3173</v>
      </c>
      <c r="K1665" s="19" t="s">
        <v>8951</v>
      </c>
      <c r="L1665" s="19" t="s">
        <v>389</v>
      </c>
      <c r="M1665" s="19">
        <v>3000</v>
      </c>
      <c r="N1665" s="19" t="s">
        <v>616</v>
      </c>
      <c r="O1665" s="23" t="s">
        <v>917</v>
      </c>
      <c r="P1665" s="19">
        <f t="shared" si="75"/>
        <v>3</v>
      </c>
      <c r="Q1665" s="19">
        <f t="shared" si="76"/>
        <v>10000</v>
      </c>
      <c r="R1665" s="19">
        <f t="shared" si="77"/>
        <v>30000000</v>
      </c>
    </row>
    <row r="1666" spans="1:18" ht="12.75" hidden="1" customHeight="1">
      <c r="A1666" s="19">
        <v>4944008</v>
      </c>
      <c r="B1666" s="19" t="s">
        <v>8952</v>
      </c>
      <c r="C1666" s="19" t="s">
        <v>8953</v>
      </c>
      <c r="D1666" s="19" t="s">
        <v>8954</v>
      </c>
      <c r="E1666" s="19">
        <v>40</v>
      </c>
      <c r="F1666" s="19" t="s">
        <v>3169</v>
      </c>
      <c r="G1666" s="19" t="s">
        <v>616</v>
      </c>
      <c r="H1666" s="19" t="s">
        <v>8906</v>
      </c>
      <c r="I1666" s="19" t="s">
        <v>5981</v>
      </c>
      <c r="J1666" s="20" t="s">
        <v>3173</v>
      </c>
      <c r="K1666" s="19" t="s">
        <v>8955</v>
      </c>
      <c r="L1666" s="19" t="s">
        <v>389</v>
      </c>
      <c r="M1666" s="19">
        <v>200</v>
      </c>
      <c r="N1666" s="19" t="s">
        <v>616</v>
      </c>
      <c r="O1666" s="23" t="s">
        <v>917</v>
      </c>
      <c r="P1666" s="19">
        <f t="shared" si="75"/>
        <v>3</v>
      </c>
      <c r="Q1666" s="19">
        <f t="shared" si="76"/>
        <v>10000</v>
      </c>
      <c r="R1666" s="19">
        <f t="shared" si="77"/>
        <v>2000000</v>
      </c>
    </row>
    <row r="1667" spans="1:18" ht="12.75" hidden="1" customHeight="1">
      <c r="A1667" s="19">
        <v>4944008</v>
      </c>
      <c r="B1667" s="19" t="s">
        <v>8952</v>
      </c>
      <c r="C1667" s="19" t="s">
        <v>8953</v>
      </c>
      <c r="D1667" s="19" t="s">
        <v>8954</v>
      </c>
      <c r="E1667" s="19">
        <v>40</v>
      </c>
      <c r="F1667" s="19" t="s">
        <v>3169</v>
      </c>
      <c r="G1667" s="19" t="s">
        <v>616</v>
      </c>
      <c r="H1667" s="19" t="s">
        <v>8906</v>
      </c>
      <c r="I1667" s="19" t="s">
        <v>5981</v>
      </c>
      <c r="J1667" s="20" t="s">
        <v>3173</v>
      </c>
      <c r="K1667" s="19" t="s">
        <v>8955</v>
      </c>
      <c r="L1667" s="19" t="s">
        <v>447</v>
      </c>
      <c r="M1667" s="19">
        <v>100</v>
      </c>
      <c r="N1667" s="19" t="s">
        <v>616</v>
      </c>
      <c r="O1667" s="23" t="s">
        <v>917</v>
      </c>
      <c r="P1667" s="19">
        <f t="shared" si="75"/>
        <v>3</v>
      </c>
      <c r="Q1667" s="19">
        <f t="shared" si="76"/>
        <v>10000</v>
      </c>
      <c r="R1667" s="19">
        <f t="shared" si="77"/>
        <v>1000000</v>
      </c>
    </row>
    <row r="1668" spans="1:18" ht="12.75" hidden="1" customHeight="1">
      <c r="A1668" s="19">
        <v>7439730</v>
      </c>
      <c r="B1668" s="19" t="s">
        <v>4877</v>
      </c>
      <c r="C1668" s="19" t="s">
        <v>4878</v>
      </c>
      <c r="D1668" s="19" t="s">
        <v>4879</v>
      </c>
      <c r="E1668" s="19">
        <v>40</v>
      </c>
      <c r="F1668" s="19" t="s">
        <v>3169</v>
      </c>
      <c r="G1668" s="19" t="s">
        <v>616</v>
      </c>
      <c r="H1668" s="19" t="s">
        <v>8906</v>
      </c>
      <c r="I1668" s="19" t="s">
        <v>4823</v>
      </c>
      <c r="J1668" s="20" t="s">
        <v>3173</v>
      </c>
      <c r="K1668" s="19" t="s">
        <v>4880</v>
      </c>
      <c r="L1668" s="19" t="s">
        <v>389</v>
      </c>
      <c r="M1668" s="19">
        <v>105</v>
      </c>
      <c r="N1668" s="19" t="s">
        <v>616</v>
      </c>
      <c r="O1668" s="23" t="s">
        <v>917</v>
      </c>
      <c r="P1668" s="19">
        <f t="shared" ref="P1668:P1731" si="78">LEN(G1668)</f>
        <v>3</v>
      </c>
      <c r="Q1668" s="19">
        <f t="shared" ref="Q1668:Q1731" si="79">VLOOKUP(N1668,$X$3:$Y$993,2,0)</f>
        <v>10000</v>
      </c>
      <c r="R1668" s="19">
        <f t="shared" ref="R1668:R1731" si="80">Q1668*M1668</f>
        <v>1050000</v>
      </c>
    </row>
    <row r="1669" spans="1:18" ht="12.75" hidden="1" customHeight="1">
      <c r="A1669" s="19">
        <v>5156182</v>
      </c>
      <c r="B1669" s="19" t="s">
        <v>8520</v>
      </c>
      <c r="C1669" s="19" t="s">
        <v>8521</v>
      </c>
      <c r="D1669" s="19" t="s">
        <v>8522</v>
      </c>
      <c r="E1669" s="19">
        <v>40</v>
      </c>
      <c r="F1669" s="19" t="s">
        <v>3169</v>
      </c>
      <c r="G1669" s="19" t="s">
        <v>616</v>
      </c>
      <c r="H1669" s="19" t="s">
        <v>8906</v>
      </c>
      <c r="I1669" s="19" t="s">
        <v>8523</v>
      </c>
      <c r="J1669" s="20" t="s">
        <v>3173</v>
      </c>
      <c r="K1669" s="19" t="s">
        <v>8524</v>
      </c>
      <c r="L1669" s="19" t="s">
        <v>389</v>
      </c>
      <c r="M1669" s="19">
        <v>15</v>
      </c>
      <c r="N1669" s="19" t="s">
        <v>616</v>
      </c>
      <c r="O1669" s="23" t="s">
        <v>917</v>
      </c>
      <c r="P1669" s="19">
        <f t="shared" si="78"/>
        <v>3</v>
      </c>
      <c r="Q1669" s="19">
        <f t="shared" si="79"/>
        <v>10000</v>
      </c>
      <c r="R1669" s="19">
        <f t="shared" si="80"/>
        <v>150000</v>
      </c>
    </row>
    <row r="1670" spans="1:18" ht="12.75" hidden="1" customHeight="1">
      <c r="A1670" s="19">
        <v>5156182</v>
      </c>
      <c r="B1670" s="19" t="s">
        <v>8520</v>
      </c>
      <c r="C1670" s="19" t="s">
        <v>8521</v>
      </c>
      <c r="D1670" s="19" t="s">
        <v>8522</v>
      </c>
      <c r="E1670" s="19">
        <v>40</v>
      </c>
      <c r="F1670" s="19" t="s">
        <v>3169</v>
      </c>
      <c r="G1670" s="19" t="s">
        <v>616</v>
      </c>
      <c r="H1670" s="19" t="s">
        <v>8906</v>
      </c>
      <c r="I1670" s="19" t="s">
        <v>8523</v>
      </c>
      <c r="J1670" s="20" t="s">
        <v>3173</v>
      </c>
      <c r="K1670" s="19" t="s">
        <v>8524</v>
      </c>
      <c r="L1670" s="19" t="s">
        <v>447</v>
      </c>
      <c r="M1670" s="19">
        <v>7</v>
      </c>
      <c r="N1670" s="19" t="s">
        <v>616</v>
      </c>
      <c r="O1670" s="23" t="s">
        <v>917</v>
      </c>
      <c r="P1670" s="19">
        <f t="shared" si="78"/>
        <v>3</v>
      </c>
      <c r="Q1670" s="19">
        <f t="shared" si="79"/>
        <v>10000</v>
      </c>
      <c r="R1670" s="19">
        <f t="shared" si="80"/>
        <v>70000</v>
      </c>
    </row>
    <row r="1671" spans="1:18" ht="12.75" hidden="1" customHeight="1">
      <c r="A1671" s="19">
        <v>8062791</v>
      </c>
      <c r="B1671" s="19" t="s">
        <v>8956</v>
      </c>
      <c r="C1671" s="19" t="s">
        <v>8957</v>
      </c>
      <c r="D1671" s="19" t="s">
        <v>8958</v>
      </c>
      <c r="E1671" s="19">
        <v>40</v>
      </c>
      <c r="F1671" s="19" t="s">
        <v>3169</v>
      </c>
      <c r="G1671" s="19" t="s">
        <v>616</v>
      </c>
      <c r="H1671" s="19" t="s">
        <v>8906</v>
      </c>
      <c r="I1671" s="19" t="s">
        <v>8959</v>
      </c>
      <c r="J1671" s="20" t="s">
        <v>3173</v>
      </c>
      <c r="K1671" s="19" t="s">
        <v>8960</v>
      </c>
      <c r="L1671" s="19" t="s">
        <v>389</v>
      </c>
      <c r="M1671" s="19">
        <v>2</v>
      </c>
      <c r="N1671" s="19" t="s">
        <v>616</v>
      </c>
      <c r="O1671" s="23" t="s">
        <v>917</v>
      </c>
      <c r="P1671" s="19">
        <f t="shared" si="78"/>
        <v>3</v>
      </c>
      <c r="Q1671" s="19">
        <f t="shared" si="79"/>
        <v>10000</v>
      </c>
      <c r="R1671" s="19">
        <f t="shared" si="80"/>
        <v>20000</v>
      </c>
    </row>
    <row r="1672" spans="1:18" ht="12.75" hidden="1" customHeight="1">
      <c r="A1672" s="19">
        <v>359966</v>
      </c>
      <c r="B1672" s="19" t="s">
        <v>3977</v>
      </c>
      <c r="C1672" s="19" t="s">
        <v>3978</v>
      </c>
      <c r="D1672" s="19" t="s">
        <v>3979</v>
      </c>
      <c r="E1672" s="19">
        <v>40</v>
      </c>
      <c r="F1672" s="19" t="s">
        <v>3169</v>
      </c>
      <c r="G1672" s="19" t="s">
        <v>616</v>
      </c>
      <c r="H1672" s="19" t="s">
        <v>8906</v>
      </c>
      <c r="I1672" s="19" t="s">
        <v>3980</v>
      </c>
      <c r="J1672" s="20" t="s">
        <v>3173</v>
      </c>
      <c r="K1672" s="19" t="s">
        <v>3981</v>
      </c>
      <c r="L1672" s="19" t="s">
        <v>389</v>
      </c>
      <c r="M1672" s="19">
        <v>21</v>
      </c>
      <c r="N1672" s="19" t="s">
        <v>616</v>
      </c>
      <c r="O1672" s="23" t="s">
        <v>917</v>
      </c>
      <c r="P1672" s="19">
        <f t="shared" si="78"/>
        <v>3</v>
      </c>
      <c r="Q1672" s="19">
        <f t="shared" si="79"/>
        <v>10000</v>
      </c>
      <c r="R1672" s="19">
        <f t="shared" si="80"/>
        <v>210000</v>
      </c>
    </row>
    <row r="1673" spans="1:18" ht="12.75" hidden="1" customHeight="1">
      <c r="A1673" s="19">
        <v>5353375</v>
      </c>
      <c r="B1673" s="19" t="s">
        <v>8961</v>
      </c>
      <c r="C1673" s="19" t="s">
        <v>8962</v>
      </c>
      <c r="D1673" s="19" t="s">
        <v>8963</v>
      </c>
      <c r="E1673" s="19">
        <v>40</v>
      </c>
      <c r="F1673" s="19" t="s">
        <v>3169</v>
      </c>
      <c r="G1673" s="19" t="s">
        <v>616</v>
      </c>
      <c r="H1673" s="19" t="s">
        <v>8906</v>
      </c>
      <c r="I1673" s="19" t="s">
        <v>8964</v>
      </c>
      <c r="J1673" s="20" t="s">
        <v>3173</v>
      </c>
      <c r="K1673" s="19" t="s">
        <v>8965</v>
      </c>
      <c r="L1673" s="19" t="s">
        <v>389</v>
      </c>
      <c r="M1673" s="19">
        <v>2</v>
      </c>
      <c r="N1673" s="19" t="s">
        <v>616</v>
      </c>
      <c r="O1673" s="23" t="s">
        <v>917</v>
      </c>
      <c r="P1673" s="19">
        <f t="shared" si="78"/>
        <v>3</v>
      </c>
      <c r="Q1673" s="19">
        <f t="shared" si="79"/>
        <v>10000</v>
      </c>
      <c r="R1673" s="19">
        <f t="shared" si="80"/>
        <v>20000</v>
      </c>
    </row>
    <row r="1674" spans="1:18" ht="12.75" hidden="1" customHeight="1">
      <c r="A1674" s="19">
        <v>4028889</v>
      </c>
      <c r="B1674" s="19" t="s">
        <v>8818</v>
      </c>
      <c r="C1674" s="19" t="s">
        <v>8819</v>
      </c>
      <c r="D1674" s="19" t="s">
        <v>8820</v>
      </c>
      <c r="E1674" s="19">
        <v>40</v>
      </c>
      <c r="F1674" s="19" t="s">
        <v>3169</v>
      </c>
      <c r="G1674" s="19" t="s">
        <v>616</v>
      </c>
      <c r="H1674" s="19" t="s">
        <v>8906</v>
      </c>
      <c r="I1674" s="19" t="s">
        <v>8821</v>
      </c>
      <c r="J1674" s="20" t="s">
        <v>3173</v>
      </c>
      <c r="K1674" s="19" t="s">
        <v>8822</v>
      </c>
      <c r="L1674" s="19" t="s">
        <v>397</v>
      </c>
      <c r="M1674" s="19">
        <v>200</v>
      </c>
      <c r="N1674" s="19" t="s">
        <v>616</v>
      </c>
      <c r="O1674" s="23" t="s">
        <v>917</v>
      </c>
      <c r="P1674" s="19">
        <f t="shared" si="78"/>
        <v>3</v>
      </c>
      <c r="Q1674" s="19">
        <f t="shared" si="79"/>
        <v>10000</v>
      </c>
      <c r="R1674" s="19">
        <f t="shared" si="80"/>
        <v>2000000</v>
      </c>
    </row>
    <row r="1675" spans="1:18" ht="12.75" hidden="1" customHeight="1">
      <c r="A1675" s="19">
        <v>7330402</v>
      </c>
      <c r="B1675" s="19" t="s">
        <v>4498</v>
      </c>
      <c r="C1675" s="19" t="s">
        <v>4499</v>
      </c>
      <c r="D1675" s="19" t="s">
        <v>4500</v>
      </c>
      <c r="E1675" s="19">
        <v>40</v>
      </c>
      <c r="F1675" s="19" t="s">
        <v>3169</v>
      </c>
      <c r="G1675" s="19" t="s">
        <v>616</v>
      </c>
      <c r="H1675" s="19" t="s">
        <v>8906</v>
      </c>
      <c r="I1675" s="19" t="s">
        <v>4501</v>
      </c>
      <c r="J1675" s="20" t="s">
        <v>3173</v>
      </c>
      <c r="K1675" s="19" t="s">
        <v>4502</v>
      </c>
      <c r="L1675" s="19" t="s">
        <v>389</v>
      </c>
      <c r="M1675" s="19">
        <v>3000</v>
      </c>
      <c r="N1675" s="19" t="s">
        <v>616</v>
      </c>
      <c r="O1675" s="23" t="s">
        <v>917</v>
      </c>
      <c r="P1675" s="19">
        <f t="shared" si="78"/>
        <v>3</v>
      </c>
      <c r="Q1675" s="19">
        <f t="shared" si="79"/>
        <v>10000</v>
      </c>
      <c r="R1675" s="19">
        <f t="shared" si="80"/>
        <v>30000000</v>
      </c>
    </row>
    <row r="1676" spans="1:18" ht="12.75" hidden="1" customHeight="1">
      <c r="A1676" s="19">
        <v>8364894</v>
      </c>
      <c r="B1676" s="19" t="s">
        <v>4675</v>
      </c>
      <c r="C1676" s="19" t="s">
        <v>4676</v>
      </c>
      <c r="D1676" s="19" t="s">
        <v>4677</v>
      </c>
      <c r="E1676" s="19">
        <v>40</v>
      </c>
      <c r="F1676" s="19" t="s">
        <v>3169</v>
      </c>
      <c r="G1676" s="19" t="s">
        <v>616</v>
      </c>
      <c r="H1676" s="19" t="s">
        <v>8906</v>
      </c>
      <c r="I1676" s="19" t="s">
        <v>4678</v>
      </c>
      <c r="J1676" s="20" t="s">
        <v>3173</v>
      </c>
      <c r="K1676" s="19" t="s">
        <v>4679</v>
      </c>
      <c r="L1676" s="19" t="s">
        <v>389</v>
      </c>
      <c r="M1676" s="19">
        <v>8735</v>
      </c>
      <c r="N1676" s="19" t="s">
        <v>616</v>
      </c>
      <c r="O1676" s="23" t="s">
        <v>917</v>
      </c>
      <c r="P1676" s="19">
        <f t="shared" si="78"/>
        <v>3</v>
      </c>
      <c r="Q1676" s="19">
        <f t="shared" si="79"/>
        <v>10000</v>
      </c>
      <c r="R1676" s="19">
        <f t="shared" si="80"/>
        <v>87350000</v>
      </c>
    </row>
    <row r="1677" spans="1:18" ht="12.75" hidden="1" customHeight="1">
      <c r="A1677" s="19">
        <v>4577210</v>
      </c>
      <c r="B1677" s="19" t="s">
        <v>6217</v>
      </c>
      <c r="C1677" s="19" t="s">
        <v>6218</v>
      </c>
      <c r="D1677" s="19" t="s">
        <v>6219</v>
      </c>
      <c r="E1677" s="19">
        <v>40</v>
      </c>
      <c r="F1677" s="19" t="s">
        <v>3169</v>
      </c>
      <c r="G1677" s="19" t="s">
        <v>616</v>
      </c>
      <c r="H1677" s="19" t="s">
        <v>8906</v>
      </c>
      <c r="I1677" s="19" t="s">
        <v>6220</v>
      </c>
      <c r="J1677" s="20" t="s">
        <v>3173</v>
      </c>
      <c r="K1677" s="19" t="s">
        <v>6221</v>
      </c>
      <c r="L1677" s="19" t="s">
        <v>389</v>
      </c>
      <c r="M1677" s="19">
        <v>8400</v>
      </c>
      <c r="N1677" s="19" t="s">
        <v>616</v>
      </c>
      <c r="O1677" s="23" t="s">
        <v>917</v>
      </c>
      <c r="P1677" s="19">
        <f t="shared" si="78"/>
        <v>3</v>
      </c>
      <c r="Q1677" s="19">
        <f t="shared" si="79"/>
        <v>10000</v>
      </c>
      <c r="R1677" s="19">
        <f t="shared" si="80"/>
        <v>84000000</v>
      </c>
    </row>
    <row r="1678" spans="1:18" ht="12.75" hidden="1" customHeight="1">
      <c r="A1678" s="19">
        <v>7023888</v>
      </c>
      <c r="B1678" s="19" t="s">
        <v>8966</v>
      </c>
      <c r="C1678" s="19" t="s">
        <v>8967</v>
      </c>
      <c r="D1678" s="19" t="s">
        <v>8968</v>
      </c>
      <c r="E1678" s="19">
        <v>40</v>
      </c>
      <c r="F1678" s="19" t="s">
        <v>3169</v>
      </c>
      <c r="G1678" s="19" t="s">
        <v>616</v>
      </c>
      <c r="H1678" s="19" t="s">
        <v>8906</v>
      </c>
      <c r="I1678" s="19" t="s">
        <v>8969</v>
      </c>
      <c r="J1678" s="20" t="s">
        <v>3173</v>
      </c>
      <c r="K1678" s="19" t="s">
        <v>8970</v>
      </c>
      <c r="L1678" s="19" t="s">
        <v>389</v>
      </c>
      <c r="M1678" s="19">
        <v>82075</v>
      </c>
      <c r="N1678" s="19" t="s">
        <v>616</v>
      </c>
      <c r="O1678" s="23" t="s">
        <v>917</v>
      </c>
      <c r="P1678" s="19">
        <f t="shared" si="78"/>
        <v>3</v>
      </c>
      <c r="Q1678" s="19">
        <f t="shared" si="79"/>
        <v>10000</v>
      </c>
      <c r="R1678" s="19">
        <f t="shared" si="80"/>
        <v>820750000</v>
      </c>
    </row>
    <row r="1679" spans="1:18" ht="12.75" hidden="1" customHeight="1">
      <c r="A1679" s="19">
        <v>9134430</v>
      </c>
      <c r="B1679" s="19" t="s">
        <v>8971</v>
      </c>
      <c r="C1679" s="19" t="s">
        <v>8972</v>
      </c>
      <c r="D1679" s="19" t="s">
        <v>8973</v>
      </c>
      <c r="E1679" s="19">
        <v>40</v>
      </c>
      <c r="F1679" s="19" t="s">
        <v>3169</v>
      </c>
      <c r="G1679" s="19" t="s">
        <v>616</v>
      </c>
      <c r="H1679" s="19" t="s">
        <v>8906</v>
      </c>
      <c r="I1679" s="19" t="s">
        <v>8974</v>
      </c>
      <c r="J1679" s="20" t="s">
        <v>3173</v>
      </c>
      <c r="K1679" s="19" t="s">
        <v>8975</v>
      </c>
      <c r="L1679" s="19" t="s">
        <v>389</v>
      </c>
      <c r="M1679" s="19">
        <v>70</v>
      </c>
      <c r="N1679" s="19" t="s">
        <v>616</v>
      </c>
      <c r="O1679" s="23" t="s">
        <v>917</v>
      </c>
      <c r="P1679" s="19">
        <f t="shared" si="78"/>
        <v>3</v>
      </c>
      <c r="Q1679" s="19">
        <f t="shared" si="79"/>
        <v>10000</v>
      </c>
      <c r="R1679" s="19">
        <f t="shared" si="80"/>
        <v>700000</v>
      </c>
    </row>
    <row r="1680" spans="1:18" ht="12.75" hidden="1" customHeight="1">
      <c r="A1680" s="19">
        <v>7242683</v>
      </c>
      <c r="B1680" s="19" t="s">
        <v>6564</v>
      </c>
      <c r="C1680" s="19" t="s">
        <v>6565</v>
      </c>
      <c r="D1680" s="19" t="s">
        <v>6566</v>
      </c>
      <c r="E1680" s="19">
        <v>40</v>
      </c>
      <c r="F1680" s="19" t="s">
        <v>3169</v>
      </c>
      <c r="G1680" s="19" t="s">
        <v>616</v>
      </c>
      <c r="H1680" s="19" t="s">
        <v>8906</v>
      </c>
      <c r="I1680" s="19" t="s">
        <v>6567</v>
      </c>
      <c r="J1680" s="20" t="s">
        <v>3173</v>
      </c>
      <c r="K1680" s="19" t="s">
        <v>6568</v>
      </c>
      <c r="L1680" s="19" t="s">
        <v>389</v>
      </c>
      <c r="M1680" s="19">
        <v>9</v>
      </c>
      <c r="N1680" s="19" t="s">
        <v>616</v>
      </c>
      <c r="O1680" s="23" t="s">
        <v>917</v>
      </c>
      <c r="P1680" s="19">
        <f t="shared" si="78"/>
        <v>3</v>
      </c>
      <c r="Q1680" s="19">
        <f t="shared" si="79"/>
        <v>10000</v>
      </c>
      <c r="R1680" s="19">
        <f t="shared" si="80"/>
        <v>90000</v>
      </c>
    </row>
    <row r="1681" spans="1:18" ht="12.75" hidden="1" customHeight="1">
      <c r="A1681" s="19">
        <v>9661422</v>
      </c>
      <c r="B1681" s="19" t="s">
        <v>8976</v>
      </c>
      <c r="C1681" s="19" t="s">
        <v>8977</v>
      </c>
      <c r="D1681" s="19" t="s">
        <v>8978</v>
      </c>
      <c r="E1681" s="19">
        <v>40</v>
      </c>
      <c r="F1681" s="19" t="s">
        <v>3169</v>
      </c>
      <c r="G1681" s="19" t="s">
        <v>616</v>
      </c>
      <c r="H1681" s="19" t="s">
        <v>8906</v>
      </c>
      <c r="I1681" s="19" t="s">
        <v>8979</v>
      </c>
      <c r="J1681" s="20" t="s">
        <v>3173</v>
      </c>
      <c r="K1681" s="19" t="s">
        <v>8980</v>
      </c>
      <c r="L1681" s="19" t="s">
        <v>389</v>
      </c>
      <c r="M1681" s="19">
        <v>9200</v>
      </c>
      <c r="N1681" s="19" t="s">
        <v>616</v>
      </c>
      <c r="O1681" s="23" t="s">
        <v>917</v>
      </c>
      <c r="P1681" s="19">
        <f t="shared" si="78"/>
        <v>3</v>
      </c>
      <c r="Q1681" s="19">
        <f t="shared" si="79"/>
        <v>10000</v>
      </c>
      <c r="R1681" s="19">
        <f t="shared" si="80"/>
        <v>92000000</v>
      </c>
    </row>
    <row r="1682" spans="1:18" ht="12.75" hidden="1" customHeight="1">
      <c r="A1682" s="19">
        <v>14128828</v>
      </c>
      <c r="B1682" s="19" t="s">
        <v>5646</v>
      </c>
      <c r="C1682" s="19" t="s">
        <v>5647</v>
      </c>
      <c r="D1682" s="19" t="s">
        <v>5648</v>
      </c>
      <c r="E1682" s="19">
        <v>40</v>
      </c>
      <c r="F1682" s="19" t="s">
        <v>3169</v>
      </c>
      <c r="G1682" s="19" t="s">
        <v>616</v>
      </c>
      <c r="H1682" s="19" t="s">
        <v>8906</v>
      </c>
      <c r="I1682" s="19" t="s">
        <v>4090</v>
      </c>
      <c r="J1682" s="20" t="s">
        <v>3173</v>
      </c>
      <c r="K1682" s="19" t="s">
        <v>5649</v>
      </c>
      <c r="L1682" s="19" t="s">
        <v>389</v>
      </c>
      <c r="M1682" s="19">
        <v>2000</v>
      </c>
      <c r="N1682" s="19" t="s">
        <v>616</v>
      </c>
      <c r="O1682" s="23" t="s">
        <v>917</v>
      </c>
      <c r="P1682" s="19">
        <f t="shared" si="78"/>
        <v>3</v>
      </c>
      <c r="Q1682" s="19">
        <f t="shared" si="79"/>
        <v>10000</v>
      </c>
      <c r="R1682" s="19">
        <f t="shared" si="80"/>
        <v>20000000</v>
      </c>
    </row>
    <row r="1683" spans="1:18" ht="12.75" hidden="1" customHeight="1">
      <c r="A1683" s="19">
        <v>4773319</v>
      </c>
      <c r="B1683" s="19" t="s">
        <v>4900</v>
      </c>
      <c r="C1683" s="19" t="s">
        <v>4901</v>
      </c>
      <c r="D1683" s="19" t="s">
        <v>4902</v>
      </c>
      <c r="E1683" s="19">
        <v>40</v>
      </c>
      <c r="F1683" s="19" t="s">
        <v>3169</v>
      </c>
      <c r="G1683" s="19" t="s">
        <v>616</v>
      </c>
      <c r="H1683" s="19" t="s">
        <v>8906</v>
      </c>
      <c r="I1683" s="19" t="s">
        <v>4903</v>
      </c>
      <c r="J1683" s="20" t="s">
        <v>3173</v>
      </c>
      <c r="K1683" s="19" t="s">
        <v>4904</v>
      </c>
      <c r="L1683" s="19" t="s">
        <v>389</v>
      </c>
      <c r="M1683" s="19">
        <v>26</v>
      </c>
      <c r="N1683" s="19" t="s">
        <v>616</v>
      </c>
      <c r="O1683" s="23" t="s">
        <v>917</v>
      </c>
      <c r="P1683" s="19">
        <f t="shared" si="78"/>
        <v>3</v>
      </c>
      <c r="Q1683" s="19">
        <f t="shared" si="79"/>
        <v>10000</v>
      </c>
      <c r="R1683" s="19">
        <f t="shared" si="80"/>
        <v>260000</v>
      </c>
    </row>
    <row r="1684" spans="1:18" ht="12.75" hidden="1" customHeight="1">
      <c r="A1684" s="19">
        <v>14619657</v>
      </c>
      <c r="B1684" s="19" t="s">
        <v>8379</v>
      </c>
      <c r="C1684" s="19" t="s">
        <v>8380</v>
      </c>
      <c r="D1684" s="19" t="s">
        <v>8381</v>
      </c>
      <c r="E1684" s="19">
        <v>40</v>
      </c>
      <c r="F1684" s="19" t="s">
        <v>3169</v>
      </c>
      <c r="G1684" s="19" t="s">
        <v>616</v>
      </c>
      <c r="H1684" s="19" t="s">
        <v>8906</v>
      </c>
      <c r="I1684" s="19" t="s">
        <v>8382</v>
      </c>
      <c r="J1684" s="20" t="s">
        <v>3173</v>
      </c>
      <c r="K1684" s="19" t="s">
        <v>8383</v>
      </c>
      <c r="L1684" s="19" t="s">
        <v>389</v>
      </c>
      <c r="M1684" s="19">
        <v>600</v>
      </c>
      <c r="N1684" s="19" t="s">
        <v>616</v>
      </c>
      <c r="O1684" s="23" t="s">
        <v>917</v>
      </c>
      <c r="P1684" s="19">
        <f t="shared" si="78"/>
        <v>3</v>
      </c>
      <c r="Q1684" s="19">
        <f t="shared" si="79"/>
        <v>10000</v>
      </c>
      <c r="R1684" s="19">
        <f t="shared" si="80"/>
        <v>6000000</v>
      </c>
    </row>
    <row r="1685" spans="1:18" ht="12.75" hidden="1" customHeight="1">
      <c r="A1685" s="19">
        <v>11359532</v>
      </c>
      <c r="B1685" s="19" t="s">
        <v>5539</v>
      </c>
      <c r="C1685" s="19" t="s">
        <v>5540</v>
      </c>
      <c r="D1685" s="19" t="s">
        <v>5541</v>
      </c>
      <c r="E1685" s="19">
        <v>40</v>
      </c>
      <c r="F1685" s="19" t="s">
        <v>3169</v>
      </c>
      <c r="G1685" s="19" t="s">
        <v>616</v>
      </c>
      <c r="H1685" s="19" t="s">
        <v>8906</v>
      </c>
      <c r="I1685" s="19" t="s">
        <v>5542</v>
      </c>
      <c r="J1685" s="20" t="s">
        <v>3173</v>
      </c>
      <c r="K1685" s="19" t="s">
        <v>5543</v>
      </c>
      <c r="L1685" s="19" t="s">
        <v>389</v>
      </c>
      <c r="M1685" s="19">
        <v>3000</v>
      </c>
      <c r="N1685" s="19" t="s">
        <v>616</v>
      </c>
      <c r="O1685" s="23" t="s">
        <v>917</v>
      </c>
      <c r="P1685" s="19">
        <f t="shared" si="78"/>
        <v>3</v>
      </c>
      <c r="Q1685" s="19">
        <f t="shared" si="79"/>
        <v>10000</v>
      </c>
      <c r="R1685" s="19">
        <f t="shared" si="80"/>
        <v>30000000</v>
      </c>
    </row>
    <row r="1686" spans="1:18" ht="12.75" hidden="1" customHeight="1">
      <c r="A1686" s="19">
        <v>7103984</v>
      </c>
      <c r="B1686" s="19" t="s">
        <v>8981</v>
      </c>
      <c r="C1686" s="19" t="s">
        <v>8982</v>
      </c>
      <c r="D1686" s="19" t="s">
        <v>8983</v>
      </c>
      <c r="E1686" s="19">
        <v>40</v>
      </c>
      <c r="F1686" s="19" t="s">
        <v>3169</v>
      </c>
      <c r="G1686" s="19" t="s">
        <v>616</v>
      </c>
      <c r="H1686" s="19" t="s">
        <v>8906</v>
      </c>
      <c r="I1686" s="19" t="s">
        <v>8984</v>
      </c>
      <c r="J1686" s="20" t="s">
        <v>3173</v>
      </c>
      <c r="K1686" s="19" t="s">
        <v>8985</v>
      </c>
      <c r="L1686" s="19" t="s">
        <v>389</v>
      </c>
      <c r="M1686" s="19">
        <v>200</v>
      </c>
      <c r="N1686" s="19" t="s">
        <v>616</v>
      </c>
      <c r="O1686" s="23" t="s">
        <v>917</v>
      </c>
      <c r="P1686" s="19">
        <f t="shared" si="78"/>
        <v>3</v>
      </c>
      <c r="Q1686" s="19">
        <f t="shared" si="79"/>
        <v>10000</v>
      </c>
      <c r="R1686" s="19">
        <f t="shared" si="80"/>
        <v>2000000</v>
      </c>
    </row>
    <row r="1687" spans="1:18" ht="12.75" hidden="1" customHeight="1">
      <c r="A1687" s="19">
        <v>7702929</v>
      </c>
      <c r="B1687" s="19" t="s">
        <v>8986</v>
      </c>
      <c r="C1687" s="19" t="s">
        <v>8987</v>
      </c>
      <c r="D1687" s="19" t="s">
        <v>8988</v>
      </c>
      <c r="E1687" s="19">
        <v>40</v>
      </c>
      <c r="F1687" s="19" t="s">
        <v>3169</v>
      </c>
      <c r="G1687" s="19" t="s">
        <v>616</v>
      </c>
      <c r="H1687" s="19" t="s">
        <v>8906</v>
      </c>
      <c r="I1687" s="19" t="s">
        <v>5355</v>
      </c>
      <c r="J1687" s="20" t="s">
        <v>3173</v>
      </c>
      <c r="K1687" s="19" t="s">
        <v>8989</v>
      </c>
      <c r="L1687" s="19" t="s">
        <v>389</v>
      </c>
      <c r="M1687" s="19">
        <v>10500</v>
      </c>
      <c r="N1687" s="19" t="s">
        <v>616</v>
      </c>
      <c r="O1687" s="23" t="s">
        <v>917</v>
      </c>
      <c r="P1687" s="19">
        <f t="shared" si="78"/>
        <v>3</v>
      </c>
      <c r="Q1687" s="19">
        <f t="shared" si="79"/>
        <v>10000</v>
      </c>
      <c r="R1687" s="19">
        <f t="shared" si="80"/>
        <v>105000000</v>
      </c>
    </row>
    <row r="1688" spans="1:18" ht="12.75" hidden="1" customHeight="1">
      <c r="A1688" s="19">
        <v>5431848</v>
      </c>
      <c r="B1688" s="19" t="s">
        <v>8029</v>
      </c>
      <c r="C1688" s="19" t="s">
        <v>8030</v>
      </c>
      <c r="D1688" s="19" t="s">
        <v>8031</v>
      </c>
      <c r="E1688" s="19">
        <v>40</v>
      </c>
      <c r="F1688" s="19" t="s">
        <v>3169</v>
      </c>
      <c r="G1688" s="19" t="s">
        <v>616</v>
      </c>
      <c r="H1688" s="19" t="s">
        <v>8906</v>
      </c>
      <c r="I1688" s="19" t="s">
        <v>7594</v>
      </c>
      <c r="J1688" s="20" t="s">
        <v>3173</v>
      </c>
      <c r="K1688" s="19" t="s">
        <v>8032</v>
      </c>
      <c r="L1688" s="19" t="s">
        <v>389</v>
      </c>
      <c r="M1688" s="19">
        <v>18000</v>
      </c>
      <c r="N1688" s="19" t="s">
        <v>616</v>
      </c>
      <c r="O1688" s="23" t="s">
        <v>917</v>
      </c>
      <c r="P1688" s="19">
        <f t="shared" si="78"/>
        <v>3</v>
      </c>
      <c r="Q1688" s="19">
        <f t="shared" si="79"/>
        <v>10000</v>
      </c>
      <c r="R1688" s="19">
        <f t="shared" si="80"/>
        <v>180000000</v>
      </c>
    </row>
    <row r="1689" spans="1:18" ht="12.75" hidden="1" customHeight="1">
      <c r="A1689" s="19">
        <v>6368269</v>
      </c>
      <c r="B1689" s="19" t="s">
        <v>8990</v>
      </c>
      <c r="C1689" s="19" t="s">
        <v>8991</v>
      </c>
      <c r="D1689" s="19" t="s">
        <v>8992</v>
      </c>
      <c r="E1689" s="19">
        <v>40</v>
      </c>
      <c r="F1689" s="19" t="s">
        <v>3169</v>
      </c>
      <c r="G1689" s="19" t="s">
        <v>616</v>
      </c>
      <c r="H1689" s="19" t="s">
        <v>8906</v>
      </c>
      <c r="I1689" s="19" t="s">
        <v>7473</v>
      </c>
      <c r="J1689" s="20" t="s">
        <v>3173</v>
      </c>
      <c r="K1689" s="19" t="s">
        <v>8993</v>
      </c>
      <c r="L1689" s="19" t="s">
        <v>389</v>
      </c>
      <c r="M1689" s="19">
        <v>2625</v>
      </c>
      <c r="N1689" s="19" t="s">
        <v>616</v>
      </c>
      <c r="O1689" s="23" t="s">
        <v>917</v>
      </c>
      <c r="P1689" s="19">
        <f t="shared" si="78"/>
        <v>3</v>
      </c>
      <c r="Q1689" s="19">
        <f t="shared" si="79"/>
        <v>10000</v>
      </c>
      <c r="R1689" s="19">
        <f t="shared" si="80"/>
        <v>26250000</v>
      </c>
    </row>
    <row r="1690" spans="1:18" ht="12.75" hidden="1" customHeight="1">
      <c r="A1690" s="19">
        <v>4215695</v>
      </c>
      <c r="B1690" s="19" t="s">
        <v>4945</v>
      </c>
      <c r="C1690" s="19" t="s">
        <v>4946</v>
      </c>
      <c r="D1690" s="19" t="s">
        <v>4947</v>
      </c>
      <c r="E1690" s="19">
        <v>40</v>
      </c>
      <c r="F1690" s="19" t="s">
        <v>3169</v>
      </c>
      <c r="G1690" s="19" t="s">
        <v>616</v>
      </c>
      <c r="H1690" s="19" t="s">
        <v>8906</v>
      </c>
      <c r="I1690" s="19" t="s">
        <v>4949</v>
      </c>
      <c r="J1690" s="20" t="s">
        <v>3173</v>
      </c>
      <c r="K1690" s="19" t="s">
        <v>4950</v>
      </c>
      <c r="L1690" s="19" t="s">
        <v>389</v>
      </c>
      <c r="M1690" s="19">
        <v>5</v>
      </c>
      <c r="N1690" s="19" t="s">
        <v>616</v>
      </c>
      <c r="O1690" s="23" t="s">
        <v>917</v>
      </c>
      <c r="P1690" s="19">
        <f t="shared" si="78"/>
        <v>3</v>
      </c>
      <c r="Q1690" s="19">
        <f t="shared" si="79"/>
        <v>10000</v>
      </c>
      <c r="R1690" s="19">
        <f t="shared" si="80"/>
        <v>50000</v>
      </c>
    </row>
    <row r="1691" spans="1:18" ht="12.75" hidden="1" customHeight="1">
      <c r="A1691" s="19">
        <v>4215695</v>
      </c>
      <c r="B1691" s="19" t="s">
        <v>4945</v>
      </c>
      <c r="C1691" s="19" t="s">
        <v>4946</v>
      </c>
      <c r="D1691" s="19" t="s">
        <v>4947</v>
      </c>
      <c r="E1691" s="19">
        <v>40</v>
      </c>
      <c r="F1691" s="19" t="s">
        <v>3169</v>
      </c>
      <c r="G1691" s="19" t="s">
        <v>616</v>
      </c>
      <c r="H1691" s="19" t="s">
        <v>8906</v>
      </c>
      <c r="I1691" s="19" t="s">
        <v>4949</v>
      </c>
      <c r="J1691" s="20" t="s">
        <v>3173</v>
      </c>
      <c r="K1691" s="19" t="s">
        <v>4950</v>
      </c>
      <c r="L1691" s="19" t="s">
        <v>447</v>
      </c>
      <c r="M1691" s="19">
        <v>2</v>
      </c>
      <c r="N1691" s="19" t="s">
        <v>616</v>
      </c>
      <c r="O1691" s="23" t="s">
        <v>917</v>
      </c>
      <c r="P1691" s="19">
        <f t="shared" si="78"/>
        <v>3</v>
      </c>
      <c r="Q1691" s="19">
        <f t="shared" si="79"/>
        <v>10000</v>
      </c>
      <c r="R1691" s="19">
        <f t="shared" si="80"/>
        <v>20000</v>
      </c>
    </row>
    <row r="1692" spans="1:18" ht="12.75" hidden="1" customHeight="1">
      <c r="A1692" s="19">
        <v>8014714</v>
      </c>
      <c r="B1692" s="19" t="s">
        <v>5685</v>
      </c>
      <c r="C1692" s="19" t="s">
        <v>5686</v>
      </c>
      <c r="D1692" s="19" t="s">
        <v>5687</v>
      </c>
      <c r="E1692" s="19">
        <v>40</v>
      </c>
      <c r="F1692" s="19" t="s">
        <v>3169</v>
      </c>
      <c r="G1692" s="19" t="s">
        <v>616</v>
      </c>
      <c r="H1692" s="19" t="s">
        <v>8906</v>
      </c>
      <c r="I1692" s="19" t="s">
        <v>5688</v>
      </c>
      <c r="J1692" s="20" t="s">
        <v>3173</v>
      </c>
      <c r="K1692" s="19" t="s">
        <v>5689</v>
      </c>
      <c r="L1692" s="19" t="s">
        <v>389</v>
      </c>
      <c r="M1692" s="19">
        <v>3570</v>
      </c>
      <c r="N1692" s="19" t="s">
        <v>616</v>
      </c>
      <c r="O1692" s="23" t="s">
        <v>917</v>
      </c>
      <c r="P1692" s="19">
        <f t="shared" si="78"/>
        <v>3</v>
      </c>
      <c r="Q1692" s="19">
        <f t="shared" si="79"/>
        <v>10000</v>
      </c>
      <c r="R1692" s="19">
        <f t="shared" si="80"/>
        <v>35700000</v>
      </c>
    </row>
    <row r="1693" spans="1:18" ht="12.75" hidden="1" customHeight="1">
      <c r="A1693" s="19">
        <v>9711962</v>
      </c>
      <c r="B1693" s="19" t="s">
        <v>8994</v>
      </c>
      <c r="C1693" s="19" t="s">
        <v>8995</v>
      </c>
      <c r="D1693" s="19" t="s">
        <v>8996</v>
      </c>
      <c r="E1693" s="19">
        <v>40</v>
      </c>
      <c r="F1693" s="19" t="s">
        <v>3169</v>
      </c>
      <c r="G1693" s="19" t="s">
        <v>616</v>
      </c>
      <c r="H1693" s="19" t="s">
        <v>8906</v>
      </c>
      <c r="I1693" s="19" t="s">
        <v>3965</v>
      </c>
      <c r="J1693" s="20" t="s">
        <v>3173</v>
      </c>
      <c r="K1693" s="19" t="s">
        <v>8997</v>
      </c>
      <c r="L1693" s="19" t="s">
        <v>389</v>
      </c>
      <c r="M1693" s="19">
        <v>50</v>
      </c>
      <c r="N1693" s="19" t="s">
        <v>616</v>
      </c>
      <c r="O1693" s="23" t="s">
        <v>917</v>
      </c>
      <c r="P1693" s="19">
        <f t="shared" si="78"/>
        <v>3</v>
      </c>
      <c r="Q1693" s="19">
        <f t="shared" si="79"/>
        <v>10000</v>
      </c>
      <c r="R1693" s="19">
        <f t="shared" si="80"/>
        <v>500000</v>
      </c>
    </row>
    <row r="1694" spans="1:18" ht="12.75" hidden="1" customHeight="1">
      <c r="A1694" s="19">
        <v>6587295</v>
      </c>
      <c r="B1694" s="19" t="s">
        <v>8861</v>
      </c>
      <c r="C1694" s="19" t="s">
        <v>8862</v>
      </c>
      <c r="D1694" s="19" t="s">
        <v>8863</v>
      </c>
      <c r="E1694" s="19">
        <v>40</v>
      </c>
      <c r="F1694" s="19" t="s">
        <v>3169</v>
      </c>
      <c r="G1694" s="19" t="s">
        <v>616</v>
      </c>
      <c r="H1694" s="19" t="s">
        <v>8906</v>
      </c>
      <c r="I1694" s="19" t="s">
        <v>8864</v>
      </c>
      <c r="J1694" s="20" t="s">
        <v>3173</v>
      </c>
      <c r="K1694" s="19" t="s">
        <v>8865</v>
      </c>
      <c r="L1694" s="19" t="s">
        <v>389</v>
      </c>
      <c r="M1694" s="19">
        <v>7100</v>
      </c>
      <c r="N1694" s="19" t="s">
        <v>616</v>
      </c>
      <c r="O1694" s="23" t="s">
        <v>917</v>
      </c>
      <c r="P1694" s="19">
        <f t="shared" si="78"/>
        <v>3</v>
      </c>
      <c r="Q1694" s="19">
        <f t="shared" si="79"/>
        <v>10000</v>
      </c>
      <c r="R1694" s="19">
        <f t="shared" si="80"/>
        <v>71000000</v>
      </c>
    </row>
    <row r="1695" spans="1:18" ht="12.75" hidden="1" customHeight="1">
      <c r="A1695" s="19">
        <v>4225755</v>
      </c>
      <c r="B1695" s="19" t="s">
        <v>8394</v>
      </c>
      <c r="C1695" s="19" t="s">
        <v>8395</v>
      </c>
      <c r="D1695" s="19" t="s">
        <v>8396</v>
      </c>
      <c r="E1695" s="19">
        <v>40</v>
      </c>
      <c r="F1695" s="19" t="s">
        <v>3169</v>
      </c>
      <c r="G1695" s="19" t="s">
        <v>616</v>
      </c>
      <c r="H1695" s="19" t="s">
        <v>8906</v>
      </c>
      <c r="I1695" s="19" t="s">
        <v>8397</v>
      </c>
      <c r="J1695" s="20" t="s">
        <v>3173</v>
      </c>
      <c r="K1695" s="19" t="s">
        <v>8398</v>
      </c>
      <c r="L1695" s="19" t="s">
        <v>389</v>
      </c>
      <c r="M1695" s="19">
        <v>5000</v>
      </c>
      <c r="N1695" s="19" t="s">
        <v>616</v>
      </c>
      <c r="O1695" s="23" t="s">
        <v>917</v>
      </c>
      <c r="P1695" s="19">
        <f t="shared" si="78"/>
        <v>3</v>
      </c>
      <c r="Q1695" s="19">
        <f t="shared" si="79"/>
        <v>10000</v>
      </c>
      <c r="R1695" s="19">
        <f t="shared" si="80"/>
        <v>50000000</v>
      </c>
    </row>
    <row r="1696" spans="1:18" ht="12.75" hidden="1" customHeight="1">
      <c r="A1696" s="19">
        <v>6304974</v>
      </c>
      <c r="B1696" s="19" t="s">
        <v>7275</v>
      </c>
      <c r="C1696" s="19" t="s">
        <v>7276</v>
      </c>
      <c r="D1696" s="19" t="s">
        <v>7277</v>
      </c>
      <c r="E1696" s="19">
        <v>40</v>
      </c>
      <c r="F1696" s="19" t="s">
        <v>3169</v>
      </c>
      <c r="G1696" s="19" t="s">
        <v>616</v>
      </c>
      <c r="H1696" s="19" t="s">
        <v>8906</v>
      </c>
      <c r="I1696" s="19" t="s">
        <v>7278</v>
      </c>
      <c r="J1696" s="20" t="s">
        <v>3173</v>
      </c>
      <c r="K1696" s="19" t="s">
        <v>7279</v>
      </c>
      <c r="L1696" s="19" t="s">
        <v>389</v>
      </c>
      <c r="M1696" s="19">
        <v>105</v>
      </c>
      <c r="N1696" s="19" t="s">
        <v>616</v>
      </c>
      <c r="O1696" s="23" t="s">
        <v>917</v>
      </c>
      <c r="P1696" s="19">
        <f t="shared" si="78"/>
        <v>3</v>
      </c>
      <c r="Q1696" s="19">
        <f t="shared" si="79"/>
        <v>10000</v>
      </c>
      <c r="R1696" s="19">
        <f t="shared" si="80"/>
        <v>1050000</v>
      </c>
    </row>
    <row r="1697" spans="1:18" ht="12.75" hidden="1" customHeight="1">
      <c r="A1697" s="19">
        <v>8194592</v>
      </c>
      <c r="B1697" s="19" t="s">
        <v>8998</v>
      </c>
      <c r="C1697" s="19" t="s">
        <v>8999</v>
      </c>
      <c r="D1697" s="19" t="s">
        <v>9000</v>
      </c>
      <c r="E1697" s="19">
        <v>40</v>
      </c>
      <c r="F1697" s="19" t="s">
        <v>3169</v>
      </c>
      <c r="G1697" s="19" t="s">
        <v>1196</v>
      </c>
      <c r="H1697" s="19" t="s">
        <v>9001</v>
      </c>
      <c r="I1697" s="19" t="s">
        <v>9002</v>
      </c>
      <c r="J1697" s="20" t="s">
        <v>3173</v>
      </c>
      <c r="K1697" s="19" t="s">
        <v>9003</v>
      </c>
      <c r="L1697" s="19" t="s">
        <v>397</v>
      </c>
      <c r="M1697" s="19">
        <v>100</v>
      </c>
      <c r="N1697" s="19" t="s">
        <v>1196</v>
      </c>
      <c r="O1697" s="23" t="s">
        <v>917</v>
      </c>
      <c r="P1697" s="19">
        <f t="shared" si="78"/>
        <v>3</v>
      </c>
      <c r="Q1697" s="19">
        <f t="shared" si="79"/>
        <v>10000</v>
      </c>
      <c r="R1697" s="19">
        <f t="shared" si="80"/>
        <v>1000000</v>
      </c>
    </row>
    <row r="1698" spans="1:18" ht="12.75" hidden="1" customHeight="1">
      <c r="A1698" s="19">
        <v>6444171</v>
      </c>
      <c r="B1698" s="19" t="s">
        <v>8083</v>
      </c>
      <c r="C1698" s="19" t="s">
        <v>8084</v>
      </c>
      <c r="D1698" s="19" t="s">
        <v>8085</v>
      </c>
      <c r="E1698" s="19">
        <v>40</v>
      </c>
      <c r="F1698" s="19" t="s">
        <v>3169</v>
      </c>
      <c r="G1698" s="19" t="s">
        <v>1196</v>
      </c>
      <c r="H1698" s="19" t="s">
        <v>9001</v>
      </c>
      <c r="I1698" s="19" t="s">
        <v>8087</v>
      </c>
      <c r="J1698" s="20" t="s">
        <v>3173</v>
      </c>
      <c r="K1698" s="19" t="s">
        <v>8088</v>
      </c>
      <c r="L1698" s="19" t="s">
        <v>389</v>
      </c>
      <c r="M1698" s="19">
        <v>3000</v>
      </c>
      <c r="N1698" s="19" t="s">
        <v>1196</v>
      </c>
      <c r="O1698" s="23" t="s">
        <v>917</v>
      </c>
      <c r="P1698" s="19">
        <f t="shared" si="78"/>
        <v>3</v>
      </c>
      <c r="Q1698" s="19">
        <f t="shared" si="79"/>
        <v>10000</v>
      </c>
      <c r="R1698" s="19">
        <f t="shared" si="80"/>
        <v>30000000</v>
      </c>
    </row>
    <row r="1699" spans="1:18" ht="12.75" hidden="1" customHeight="1">
      <c r="A1699" s="19">
        <v>4968973</v>
      </c>
      <c r="B1699" s="19" t="s">
        <v>7257</v>
      </c>
      <c r="C1699" s="19" t="s">
        <v>7258</v>
      </c>
      <c r="D1699" s="19" t="s">
        <v>9004</v>
      </c>
      <c r="E1699" s="19">
        <v>40</v>
      </c>
      <c r="F1699" s="19" t="s">
        <v>3169</v>
      </c>
      <c r="G1699" s="19" t="s">
        <v>1196</v>
      </c>
      <c r="H1699" s="19" t="s">
        <v>9001</v>
      </c>
      <c r="I1699" s="19" t="s">
        <v>9005</v>
      </c>
      <c r="J1699" s="20" t="s">
        <v>3173</v>
      </c>
      <c r="K1699" s="19" t="s">
        <v>9006</v>
      </c>
      <c r="L1699" s="19" t="s">
        <v>389</v>
      </c>
      <c r="M1699" s="19">
        <v>97000</v>
      </c>
      <c r="N1699" s="19" t="s">
        <v>1196</v>
      </c>
      <c r="O1699" s="23" t="s">
        <v>917</v>
      </c>
      <c r="P1699" s="19">
        <f t="shared" si="78"/>
        <v>3</v>
      </c>
      <c r="Q1699" s="19">
        <f t="shared" si="79"/>
        <v>10000</v>
      </c>
      <c r="R1699" s="19">
        <f t="shared" si="80"/>
        <v>970000000</v>
      </c>
    </row>
    <row r="1700" spans="1:18" ht="12.75" hidden="1" customHeight="1">
      <c r="A1700" s="19">
        <v>4968973</v>
      </c>
      <c r="B1700" s="19" t="s">
        <v>7257</v>
      </c>
      <c r="C1700" s="19" t="s">
        <v>7258</v>
      </c>
      <c r="D1700" s="19" t="s">
        <v>9004</v>
      </c>
      <c r="E1700" s="19">
        <v>40</v>
      </c>
      <c r="F1700" s="19" t="s">
        <v>3169</v>
      </c>
      <c r="G1700" s="19" t="s">
        <v>1196</v>
      </c>
      <c r="H1700" s="19" t="s">
        <v>9001</v>
      </c>
      <c r="I1700" s="19" t="s">
        <v>9005</v>
      </c>
      <c r="J1700" s="20" t="s">
        <v>3173</v>
      </c>
      <c r="K1700" s="19" t="s">
        <v>9006</v>
      </c>
      <c r="L1700" s="19" t="s">
        <v>397</v>
      </c>
      <c r="M1700" s="19">
        <v>1000</v>
      </c>
      <c r="N1700" s="19" t="s">
        <v>1196</v>
      </c>
      <c r="O1700" s="23" t="s">
        <v>917</v>
      </c>
      <c r="P1700" s="19">
        <f t="shared" si="78"/>
        <v>3</v>
      </c>
      <c r="Q1700" s="19">
        <f t="shared" si="79"/>
        <v>10000</v>
      </c>
      <c r="R1700" s="19">
        <f t="shared" si="80"/>
        <v>10000000</v>
      </c>
    </row>
    <row r="1701" spans="1:18" ht="12.75" hidden="1" customHeight="1">
      <c r="A1701" s="19">
        <v>5156182</v>
      </c>
      <c r="B1701" s="19" t="s">
        <v>8520</v>
      </c>
      <c r="C1701" s="19" t="s">
        <v>8521</v>
      </c>
      <c r="D1701" s="19" t="s">
        <v>8522</v>
      </c>
      <c r="E1701" s="19">
        <v>40</v>
      </c>
      <c r="F1701" s="19" t="s">
        <v>3169</v>
      </c>
      <c r="G1701" s="19" t="s">
        <v>1196</v>
      </c>
      <c r="H1701" s="19" t="s">
        <v>9001</v>
      </c>
      <c r="I1701" s="19" t="s">
        <v>8523</v>
      </c>
      <c r="J1701" s="20" t="s">
        <v>3173</v>
      </c>
      <c r="K1701" s="19" t="s">
        <v>8524</v>
      </c>
      <c r="L1701" s="19" t="s">
        <v>389</v>
      </c>
      <c r="M1701" s="19">
        <v>12</v>
      </c>
      <c r="N1701" s="19" t="s">
        <v>1196</v>
      </c>
      <c r="O1701" s="23" t="s">
        <v>917</v>
      </c>
      <c r="P1701" s="19">
        <f t="shared" si="78"/>
        <v>3</v>
      </c>
      <c r="Q1701" s="19">
        <f t="shared" si="79"/>
        <v>10000</v>
      </c>
      <c r="R1701" s="19">
        <f t="shared" si="80"/>
        <v>120000</v>
      </c>
    </row>
    <row r="1702" spans="1:18" ht="12.75" hidden="1" customHeight="1">
      <c r="A1702" s="19">
        <v>6554752</v>
      </c>
      <c r="B1702" s="19" t="s">
        <v>8623</v>
      </c>
      <c r="C1702" s="19" t="s">
        <v>8624</v>
      </c>
      <c r="D1702" s="19" t="s">
        <v>8625</v>
      </c>
      <c r="E1702" s="19">
        <v>40</v>
      </c>
      <c r="F1702" s="19" t="s">
        <v>3169</v>
      </c>
      <c r="G1702" s="19" t="s">
        <v>1196</v>
      </c>
      <c r="H1702" s="19" t="s">
        <v>9001</v>
      </c>
      <c r="I1702" s="19" t="s">
        <v>3661</v>
      </c>
      <c r="J1702" s="20" t="s">
        <v>3173</v>
      </c>
      <c r="K1702" s="19" t="s">
        <v>8626</v>
      </c>
      <c r="L1702" s="19" t="s">
        <v>389</v>
      </c>
      <c r="M1702" s="19">
        <v>12</v>
      </c>
      <c r="N1702" s="19" t="s">
        <v>1196</v>
      </c>
      <c r="O1702" s="23" t="s">
        <v>917</v>
      </c>
      <c r="P1702" s="19">
        <f t="shared" si="78"/>
        <v>3</v>
      </c>
      <c r="Q1702" s="19">
        <f t="shared" si="79"/>
        <v>10000</v>
      </c>
      <c r="R1702" s="19">
        <f t="shared" si="80"/>
        <v>120000</v>
      </c>
    </row>
    <row r="1703" spans="1:18" ht="12.75" hidden="1" customHeight="1">
      <c r="A1703" s="19">
        <v>14549827</v>
      </c>
      <c r="B1703" s="19" t="s">
        <v>7964</v>
      </c>
      <c r="C1703" s="19" t="s">
        <v>7965</v>
      </c>
      <c r="D1703" s="19" t="s">
        <v>7966</v>
      </c>
      <c r="E1703" s="19">
        <v>40</v>
      </c>
      <c r="F1703" s="19" t="s">
        <v>3169</v>
      </c>
      <c r="G1703" s="19" t="s">
        <v>1196</v>
      </c>
      <c r="H1703" s="19" t="s">
        <v>9001</v>
      </c>
      <c r="I1703" s="19" t="s">
        <v>7967</v>
      </c>
      <c r="J1703" s="20" t="s">
        <v>3173</v>
      </c>
      <c r="K1703" s="19" t="s">
        <v>7968</v>
      </c>
      <c r="L1703" s="19" t="s">
        <v>389</v>
      </c>
      <c r="M1703" s="19">
        <v>12</v>
      </c>
      <c r="N1703" s="19" t="s">
        <v>1196</v>
      </c>
      <c r="O1703" s="23" t="s">
        <v>917</v>
      </c>
      <c r="P1703" s="19">
        <f t="shared" si="78"/>
        <v>3</v>
      </c>
      <c r="Q1703" s="19">
        <f t="shared" si="79"/>
        <v>10000</v>
      </c>
      <c r="R1703" s="19">
        <f t="shared" si="80"/>
        <v>120000</v>
      </c>
    </row>
    <row r="1704" spans="1:18" ht="12.75" hidden="1" customHeight="1">
      <c r="A1704" s="19">
        <v>7136324</v>
      </c>
      <c r="B1704" s="19" t="s">
        <v>5367</v>
      </c>
      <c r="C1704" s="19" t="s">
        <v>5368</v>
      </c>
      <c r="D1704" s="19" t="s">
        <v>5369</v>
      </c>
      <c r="E1704" s="19">
        <v>40</v>
      </c>
      <c r="F1704" s="19" t="s">
        <v>3169</v>
      </c>
      <c r="G1704" s="19" t="s">
        <v>1196</v>
      </c>
      <c r="H1704" s="19" t="s">
        <v>9001</v>
      </c>
      <c r="I1704" s="19" t="s">
        <v>5370</v>
      </c>
      <c r="J1704" s="20" t="s">
        <v>3173</v>
      </c>
      <c r="K1704" s="19" t="s">
        <v>5371</v>
      </c>
      <c r="L1704" s="19" t="s">
        <v>389</v>
      </c>
      <c r="M1704" s="19">
        <v>7000</v>
      </c>
      <c r="N1704" s="19" t="s">
        <v>1196</v>
      </c>
      <c r="O1704" s="23" t="s">
        <v>917</v>
      </c>
      <c r="P1704" s="19">
        <f t="shared" si="78"/>
        <v>3</v>
      </c>
      <c r="Q1704" s="19">
        <f t="shared" si="79"/>
        <v>10000</v>
      </c>
      <c r="R1704" s="19">
        <f t="shared" si="80"/>
        <v>70000000</v>
      </c>
    </row>
    <row r="1705" spans="1:18" ht="12.75" hidden="1" customHeight="1">
      <c r="A1705" s="19">
        <v>5434393</v>
      </c>
      <c r="B1705" s="19" t="s">
        <v>9007</v>
      </c>
      <c r="C1705" s="19" t="s">
        <v>9008</v>
      </c>
      <c r="D1705" s="19" t="s">
        <v>9009</v>
      </c>
      <c r="E1705" s="19">
        <v>40</v>
      </c>
      <c r="F1705" s="19" t="s">
        <v>3169</v>
      </c>
      <c r="G1705" s="19" t="s">
        <v>618</v>
      </c>
      <c r="H1705" s="19" t="s">
        <v>9010</v>
      </c>
      <c r="I1705" s="19" t="s">
        <v>9011</v>
      </c>
      <c r="J1705" s="20" t="s">
        <v>3173</v>
      </c>
      <c r="K1705" s="19" t="s">
        <v>9012</v>
      </c>
      <c r="L1705" s="19" t="s">
        <v>389</v>
      </c>
      <c r="M1705" s="19">
        <v>8</v>
      </c>
      <c r="N1705" s="19" t="s">
        <v>618</v>
      </c>
      <c r="O1705" s="23" t="s">
        <v>917</v>
      </c>
      <c r="P1705" s="19">
        <f t="shared" si="78"/>
        <v>3</v>
      </c>
      <c r="Q1705" s="19">
        <f t="shared" si="79"/>
        <v>10000</v>
      </c>
      <c r="R1705" s="19">
        <f t="shared" si="80"/>
        <v>80000</v>
      </c>
    </row>
    <row r="1706" spans="1:18" ht="12.75" hidden="1" customHeight="1">
      <c r="A1706" s="19">
        <v>3488127</v>
      </c>
      <c r="B1706" s="19" t="s">
        <v>9013</v>
      </c>
      <c r="C1706" s="19" t="s">
        <v>9014</v>
      </c>
      <c r="D1706" s="19" t="s">
        <v>9015</v>
      </c>
      <c r="E1706" s="19">
        <v>40</v>
      </c>
      <c r="F1706" s="19" t="s">
        <v>3169</v>
      </c>
      <c r="G1706" s="19" t="s">
        <v>618</v>
      </c>
      <c r="H1706" s="19" t="s">
        <v>9010</v>
      </c>
      <c r="I1706" s="19" t="s">
        <v>9016</v>
      </c>
      <c r="J1706" s="20" t="s">
        <v>3173</v>
      </c>
      <c r="K1706" s="19" t="s">
        <v>9017</v>
      </c>
      <c r="L1706" s="19" t="s">
        <v>389</v>
      </c>
      <c r="M1706" s="19">
        <v>8</v>
      </c>
      <c r="N1706" s="19" t="s">
        <v>618</v>
      </c>
      <c r="O1706" s="23" t="s">
        <v>917</v>
      </c>
      <c r="P1706" s="19">
        <f t="shared" si="78"/>
        <v>3</v>
      </c>
      <c r="Q1706" s="19">
        <f t="shared" si="79"/>
        <v>10000</v>
      </c>
      <c r="R1706" s="19">
        <f t="shared" si="80"/>
        <v>80000</v>
      </c>
    </row>
    <row r="1707" spans="1:18" ht="12.75" hidden="1" customHeight="1">
      <c r="A1707" s="19">
        <v>7202180</v>
      </c>
      <c r="B1707" s="19" t="s">
        <v>9018</v>
      </c>
      <c r="C1707" s="19" t="s">
        <v>9019</v>
      </c>
      <c r="D1707" s="19" t="s">
        <v>9020</v>
      </c>
      <c r="E1707" s="19">
        <v>40</v>
      </c>
      <c r="F1707" s="19" t="s">
        <v>3169</v>
      </c>
      <c r="G1707" s="19" t="s">
        <v>618</v>
      </c>
      <c r="H1707" s="19" t="s">
        <v>9010</v>
      </c>
      <c r="I1707" s="19" t="s">
        <v>9021</v>
      </c>
      <c r="J1707" s="20" t="s">
        <v>3173</v>
      </c>
      <c r="K1707" s="19" t="s">
        <v>9022</v>
      </c>
      <c r="L1707" s="19" t="s">
        <v>389</v>
      </c>
      <c r="M1707" s="19">
        <v>20</v>
      </c>
      <c r="N1707" s="19" t="s">
        <v>618</v>
      </c>
      <c r="O1707" s="23" t="s">
        <v>917</v>
      </c>
      <c r="P1707" s="19">
        <f t="shared" si="78"/>
        <v>3</v>
      </c>
      <c r="Q1707" s="19">
        <f t="shared" si="79"/>
        <v>10000</v>
      </c>
      <c r="R1707" s="19">
        <f t="shared" si="80"/>
        <v>200000</v>
      </c>
    </row>
    <row r="1708" spans="1:18" ht="12.75" hidden="1" customHeight="1">
      <c r="A1708" s="19">
        <v>8129683</v>
      </c>
      <c r="B1708" s="19" t="s">
        <v>9023</v>
      </c>
      <c r="C1708" s="19" t="s">
        <v>9024</v>
      </c>
      <c r="D1708" s="19" t="s">
        <v>9025</v>
      </c>
      <c r="E1708" s="19">
        <v>40</v>
      </c>
      <c r="F1708" s="19" t="s">
        <v>3169</v>
      </c>
      <c r="G1708" s="19" t="s">
        <v>618</v>
      </c>
      <c r="H1708" s="19" t="s">
        <v>9010</v>
      </c>
      <c r="I1708" s="19" t="s">
        <v>9026</v>
      </c>
      <c r="J1708" s="20" t="s">
        <v>3173</v>
      </c>
      <c r="K1708" s="19" t="s">
        <v>9027</v>
      </c>
      <c r="L1708" s="19" t="s">
        <v>389</v>
      </c>
      <c r="M1708" s="19">
        <v>200</v>
      </c>
      <c r="N1708" s="19" t="s">
        <v>618</v>
      </c>
      <c r="O1708" s="23" t="s">
        <v>917</v>
      </c>
      <c r="P1708" s="19">
        <f t="shared" si="78"/>
        <v>3</v>
      </c>
      <c r="Q1708" s="19">
        <f t="shared" si="79"/>
        <v>10000</v>
      </c>
      <c r="R1708" s="19">
        <f t="shared" si="80"/>
        <v>2000000</v>
      </c>
    </row>
    <row r="1709" spans="1:18" ht="12.75" hidden="1" customHeight="1">
      <c r="A1709" s="19">
        <v>5156182</v>
      </c>
      <c r="B1709" s="19" t="s">
        <v>8520</v>
      </c>
      <c r="C1709" s="19" t="s">
        <v>8521</v>
      </c>
      <c r="D1709" s="19" t="s">
        <v>8522</v>
      </c>
      <c r="E1709" s="19">
        <v>40</v>
      </c>
      <c r="F1709" s="19" t="s">
        <v>3169</v>
      </c>
      <c r="G1709" s="19" t="s">
        <v>618</v>
      </c>
      <c r="H1709" s="19" t="s">
        <v>9010</v>
      </c>
      <c r="I1709" s="19" t="s">
        <v>8523</v>
      </c>
      <c r="J1709" s="20" t="s">
        <v>3173</v>
      </c>
      <c r="K1709" s="19" t="s">
        <v>8524</v>
      </c>
      <c r="L1709" s="19" t="s">
        <v>389</v>
      </c>
      <c r="M1709" s="19">
        <v>20</v>
      </c>
      <c r="N1709" s="19" t="s">
        <v>618</v>
      </c>
      <c r="O1709" s="23" t="s">
        <v>917</v>
      </c>
      <c r="P1709" s="19">
        <f t="shared" si="78"/>
        <v>3</v>
      </c>
      <c r="Q1709" s="19">
        <f t="shared" si="79"/>
        <v>10000</v>
      </c>
      <c r="R1709" s="19">
        <f t="shared" si="80"/>
        <v>200000</v>
      </c>
    </row>
    <row r="1710" spans="1:18" ht="12.75" hidden="1" customHeight="1">
      <c r="A1710" s="19">
        <v>6244606</v>
      </c>
      <c r="B1710" s="19" t="s">
        <v>5641</v>
      </c>
      <c r="C1710" s="19" t="s">
        <v>5642</v>
      </c>
      <c r="D1710" s="19" t="s">
        <v>5643</v>
      </c>
      <c r="E1710" s="19">
        <v>40</v>
      </c>
      <c r="F1710" s="19" t="s">
        <v>3169</v>
      </c>
      <c r="G1710" s="19" t="s">
        <v>619</v>
      </c>
      <c r="H1710" s="19" t="s">
        <v>9028</v>
      </c>
      <c r="I1710" s="19" t="s">
        <v>5644</v>
      </c>
      <c r="J1710" s="20" t="s">
        <v>3173</v>
      </c>
      <c r="K1710" s="19" t="s">
        <v>5645</v>
      </c>
      <c r="L1710" s="19" t="s">
        <v>389</v>
      </c>
      <c r="M1710" s="19">
        <v>60</v>
      </c>
      <c r="N1710" s="19" t="s">
        <v>619</v>
      </c>
      <c r="O1710" s="23" t="s">
        <v>917</v>
      </c>
      <c r="P1710" s="19">
        <f t="shared" si="78"/>
        <v>3</v>
      </c>
      <c r="Q1710" s="19">
        <f t="shared" si="79"/>
        <v>10000</v>
      </c>
      <c r="R1710" s="19">
        <f t="shared" si="80"/>
        <v>600000</v>
      </c>
    </row>
    <row r="1711" spans="1:18" ht="12.75" hidden="1" customHeight="1">
      <c r="A1711" s="19">
        <v>7439734</v>
      </c>
      <c r="B1711" s="19" t="s">
        <v>9029</v>
      </c>
      <c r="C1711" s="19" t="s">
        <v>9030</v>
      </c>
      <c r="D1711" s="19" t="s">
        <v>9031</v>
      </c>
      <c r="E1711" s="19">
        <v>40</v>
      </c>
      <c r="F1711" s="19" t="s">
        <v>3169</v>
      </c>
      <c r="G1711" s="19" t="s">
        <v>620</v>
      </c>
      <c r="H1711" s="19" t="s">
        <v>9032</v>
      </c>
      <c r="I1711" s="19" t="s">
        <v>9033</v>
      </c>
      <c r="J1711" s="20" t="s">
        <v>3173</v>
      </c>
      <c r="K1711" s="19" t="s">
        <v>9034</v>
      </c>
      <c r="L1711" s="19" t="s">
        <v>389</v>
      </c>
      <c r="M1711" s="19">
        <v>1800</v>
      </c>
      <c r="N1711" s="19" t="s">
        <v>620</v>
      </c>
      <c r="O1711" s="23" t="s">
        <v>917</v>
      </c>
      <c r="P1711" s="19">
        <f t="shared" si="78"/>
        <v>3</v>
      </c>
      <c r="Q1711" s="19">
        <f t="shared" si="79"/>
        <v>10000</v>
      </c>
      <c r="R1711" s="19">
        <f t="shared" si="80"/>
        <v>18000000</v>
      </c>
    </row>
    <row r="1712" spans="1:18" ht="12.75" hidden="1" customHeight="1">
      <c r="A1712" s="19">
        <v>3762425</v>
      </c>
      <c r="B1712" s="19" t="s">
        <v>3809</v>
      </c>
      <c r="C1712" s="19" t="s">
        <v>3810</v>
      </c>
      <c r="D1712" s="19" t="s">
        <v>3811</v>
      </c>
      <c r="E1712" s="19">
        <v>40</v>
      </c>
      <c r="F1712" s="19" t="s">
        <v>3169</v>
      </c>
      <c r="G1712" s="19" t="s">
        <v>620</v>
      </c>
      <c r="H1712" s="19" t="s">
        <v>9032</v>
      </c>
      <c r="I1712" s="19" t="s">
        <v>3812</v>
      </c>
      <c r="J1712" s="20" t="s">
        <v>3173</v>
      </c>
      <c r="K1712" s="19" t="s">
        <v>3813</v>
      </c>
      <c r="L1712" s="19" t="s">
        <v>389</v>
      </c>
      <c r="M1712" s="19">
        <v>5</v>
      </c>
      <c r="N1712" s="19" t="s">
        <v>620</v>
      </c>
      <c r="O1712" s="23" t="s">
        <v>917</v>
      </c>
      <c r="P1712" s="19">
        <f t="shared" si="78"/>
        <v>3</v>
      </c>
      <c r="Q1712" s="19">
        <f t="shared" si="79"/>
        <v>10000</v>
      </c>
      <c r="R1712" s="19">
        <f t="shared" si="80"/>
        <v>50000</v>
      </c>
    </row>
    <row r="1713" spans="1:18" ht="12.75" hidden="1" customHeight="1">
      <c r="A1713" s="19">
        <v>6530489</v>
      </c>
      <c r="B1713" s="19" t="s">
        <v>9035</v>
      </c>
      <c r="C1713" s="19" t="s">
        <v>9036</v>
      </c>
      <c r="D1713" s="19" t="s">
        <v>9037</v>
      </c>
      <c r="E1713" s="19">
        <v>40</v>
      </c>
      <c r="F1713" s="19" t="s">
        <v>3169</v>
      </c>
      <c r="G1713" s="19" t="s">
        <v>621</v>
      </c>
      <c r="H1713" s="19" t="s">
        <v>9038</v>
      </c>
      <c r="I1713" s="19" t="s">
        <v>9039</v>
      </c>
      <c r="J1713" s="20" t="s">
        <v>3173</v>
      </c>
      <c r="K1713" s="19" t="s">
        <v>9040</v>
      </c>
      <c r="L1713" s="19" t="s">
        <v>389</v>
      </c>
      <c r="M1713" s="19">
        <v>10</v>
      </c>
      <c r="N1713" s="19" t="s">
        <v>621</v>
      </c>
      <c r="O1713" s="23" t="s">
        <v>917</v>
      </c>
      <c r="P1713" s="19">
        <f t="shared" si="78"/>
        <v>3</v>
      </c>
      <c r="Q1713" s="19">
        <f t="shared" si="79"/>
        <v>10000</v>
      </c>
      <c r="R1713" s="19">
        <f t="shared" si="80"/>
        <v>100000</v>
      </c>
    </row>
    <row r="1714" spans="1:18" ht="12.75" hidden="1" customHeight="1">
      <c r="A1714" s="19">
        <v>7610529</v>
      </c>
      <c r="B1714" s="19" t="s">
        <v>9041</v>
      </c>
      <c r="C1714" s="19" t="s">
        <v>9042</v>
      </c>
      <c r="D1714" s="19" t="s">
        <v>9043</v>
      </c>
      <c r="E1714" s="19">
        <v>40</v>
      </c>
      <c r="F1714" s="19" t="s">
        <v>3169</v>
      </c>
      <c r="G1714" s="19" t="s">
        <v>621</v>
      </c>
      <c r="H1714" s="19" t="s">
        <v>9038</v>
      </c>
      <c r="I1714" s="19" t="s">
        <v>9044</v>
      </c>
      <c r="J1714" s="20" t="s">
        <v>3173</v>
      </c>
      <c r="K1714" s="19" t="s">
        <v>9045</v>
      </c>
      <c r="L1714" s="19" t="s">
        <v>389</v>
      </c>
      <c r="M1714" s="19">
        <v>282</v>
      </c>
      <c r="N1714" s="19" t="s">
        <v>621</v>
      </c>
      <c r="O1714" s="23" t="s">
        <v>917</v>
      </c>
      <c r="P1714" s="19">
        <f t="shared" si="78"/>
        <v>3</v>
      </c>
      <c r="Q1714" s="19">
        <f t="shared" si="79"/>
        <v>10000</v>
      </c>
      <c r="R1714" s="19">
        <f t="shared" si="80"/>
        <v>2820000</v>
      </c>
    </row>
    <row r="1715" spans="1:18" ht="12.75" hidden="1" customHeight="1">
      <c r="A1715" s="19">
        <v>10091770</v>
      </c>
      <c r="B1715" s="19" t="s">
        <v>9046</v>
      </c>
      <c r="C1715" s="19" t="s">
        <v>9047</v>
      </c>
      <c r="D1715" s="19" t="s">
        <v>9048</v>
      </c>
      <c r="E1715" s="19">
        <v>40</v>
      </c>
      <c r="F1715" s="19" t="s">
        <v>3169</v>
      </c>
      <c r="G1715" s="19" t="s">
        <v>621</v>
      </c>
      <c r="H1715" s="19" t="s">
        <v>9038</v>
      </c>
      <c r="I1715" s="19" t="s">
        <v>6398</v>
      </c>
      <c r="J1715" s="20" t="s">
        <v>3173</v>
      </c>
      <c r="K1715" s="19" t="s">
        <v>9049</v>
      </c>
      <c r="L1715" s="19" t="s">
        <v>389</v>
      </c>
      <c r="M1715" s="19">
        <v>28</v>
      </c>
      <c r="N1715" s="19" t="s">
        <v>621</v>
      </c>
      <c r="O1715" s="23" t="s">
        <v>917</v>
      </c>
      <c r="P1715" s="19">
        <f t="shared" si="78"/>
        <v>3</v>
      </c>
      <c r="Q1715" s="19">
        <f t="shared" si="79"/>
        <v>10000</v>
      </c>
      <c r="R1715" s="19">
        <f t="shared" si="80"/>
        <v>280000</v>
      </c>
    </row>
    <row r="1716" spans="1:18" ht="12.75" hidden="1" customHeight="1">
      <c r="A1716" s="19">
        <v>4933070</v>
      </c>
      <c r="B1716" s="19" t="s">
        <v>9050</v>
      </c>
      <c r="C1716" s="19" t="s">
        <v>9051</v>
      </c>
      <c r="D1716" s="19" t="s">
        <v>9052</v>
      </c>
      <c r="E1716" s="19">
        <v>40</v>
      </c>
      <c r="F1716" s="19" t="s">
        <v>3169</v>
      </c>
      <c r="G1716" s="19" t="s">
        <v>621</v>
      </c>
      <c r="H1716" s="19" t="s">
        <v>9038</v>
      </c>
      <c r="I1716" s="19" t="s">
        <v>9053</v>
      </c>
      <c r="J1716" s="20" t="s">
        <v>3173</v>
      </c>
      <c r="K1716" s="19" t="s">
        <v>9054</v>
      </c>
      <c r="L1716" s="19" t="s">
        <v>389</v>
      </c>
      <c r="M1716" s="19">
        <v>11</v>
      </c>
      <c r="N1716" s="19" t="s">
        <v>621</v>
      </c>
      <c r="O1716" s="23" t="s">
        <v>917</v>
      </c>
      <c r="P1716" s="19">
        <f t="shared" si="78"/>
        <v>3</v>
      </c>
      <c r="Q1716" s="19">
        <f t="shared" si="79"/>
        <v>10000</v>
      </c>
      <c r="R1716" s="19">
        <f t="shared" si="80"/>
        <v>110000</v>
      </c>
    </row>
    <row r="1717" spans="1:18" ht="12.75" hidden="1" customHeight="1">
      <c r="A1717" s="19">
        <v>6952483</v>
      </c>
      <c r="B1717" s="19" t="s">
        <v>4957</v>
      </c>
      <c r="C1717" s="19" t="s">
        <v>4958</v>
      </c>
      <c r="D1717" s="19" t="s">
        <v>4959</v>
      </c>
      <c r="E1717" s="19">
        <v>40</v>
      </c>
      <c r="F1717" s="19" t="s">
        <v>3169</v>
      </c>
      <c r="G1717" s="19" t="s">
        <v>621</v>
      </c>
      <c r="H1717" s="19" t="s">
        <v>9038</v>
      </c>
      <c r="I1717" s="19" t="s">
        <v>4960</v>
      </c>
      <c r="J1717" s="20" t="s">
        <v>3173</v>
      </c>
      <c r="K1717" s="19" t="s">
        <v>4961</v>
      </c>
      <c r="L1717" s="19" t="s">
        <v>389</v>
      </c>
      <c r="M1717" s="19">
        <v>5</v>
      </c>
      <c r="N1717" s="19" t="s">
        <v>621</v>
      </c>
      <c r="O1717" s="23" t="s">
        <v>917</v>
      </c>
      <c r="P1717" s="19">
        <f t="shared" si="78"/>
        <v>3</v>
      </c>
      <c r="Q1717" s="19">
        <f t="shared" si="79"/>
        <v>10000</v>
      </c>
      <c r="R1717" s="19">
        <f t="shared" si="80"/>
        <v>50000</v>
      </c>
    </row>
    <row r="1718" spans="1:18" ht="12.75" hidden="1" customHeight="1">
      <c r="A1718" s="19">
        <v>7197969</v>
      </c>
      <c r="B1718" s="19" t="s">
        <v>9055</v>
      </c>
      <c r="C1718" s="19" t="s">
        <v>9056</v>
      </c>
      <c r="D1718" s="19" t="s">
        <v>9057</v>
      </c>
      <c r="E1718" s="19">
        <v>40</v>
      </c>
      <c r="F1718" s="19" t="s">
        <v>3169</v>
      </c>
      <c r="G1718" s="19" t="s">
        <v>621</v>
      </c>
      <c r="H1718" s="19" t="s">
        <v>9038</v>
      </c>
      <c r="I1718" s="19" t="s">
        <v>9058</v>
      </c>
      <c r="J1718" s="20" t="s">
        <v>3173</v>
      </c>
      <c r="K1718" s="19" t="s">
        <v>9059</v>
      </c>
      <c r="L1718" s="19" t="s">
        <v>389</v>
      </c>
      <c r="M1718" s="19">
        <v>3</v>
      </c>
      <c r="N1718" s="19" t="s">
        <v>621</v>
      </c>
      <c r="O1718" s="23" t="s">
        <v>917</v>
      </c>
      <c r="P1718" s="19">
        <f t="shared" si="78"/>
        <v>3</v>
      </c>
      <c r="Q1718" s="19">
        <f t="shared" si="79"/>
        <v>10000</v>
      </c>
      <c r="R1718" s="19">
        <f t="shared" si="80"/>
        <v>30000</v>
      </c>
    </row>
    <row r="1719" spans="1:18" ht="12.75" hidden="1" customHeight="1">
      <c r="A1719" s="19">
        <v>13217842</v>
      </c>
      <c r="B1719" s="19" t="s">
        <v>8785</v>
      </c>
      <c r="C1719" s="19" t="s">
        <v>8786</v>
      </c>
      <c r="D1719" s="19" t="s">
        <v>8787</v>
      </c>
      <c r="E1719" s="19">
        <v>40</v>
      </c>
      <c r="F1719" s="19" t="s">
        <v>3169</v>
      </c>
      <c r="G1719" s="19" t="s">
        <v>621</v>
      </c>
      <c r="H1719" s="19" t="s">
        <v>9038</v>
      </c>
      <c r="I1719" s="19" t="s">
        <v>8788</v>
      </c>
      <c r="J1719" s="20" t="s">
        <v>3173</v>
      </c>
      <c r="K1719" s="19" t="s">
        <v>8789</v>
      </c>
      <c r="L1719" s="19" t="s">
        <v>389</v>
      </c>
      <c r="M1719" s="19">
        <v>1000</v>
      </c>
      <c r="N1719" s="19" t="s">
        <v>621</v>
      </c>
      <c r="O1719" s="23" t="s">
        <v>917</v>
      </c>
      <c r="P1719" s="19">
        <f t="shared" si="78"/>
        <v>3</v>
      </c>
      <c r="Q1719" s="19">
        <f t="shared" si="79"/>
        <v>10000</v>
      </c>
      <c r="R1719" s="19">
        <f t="shared" si="80"/>
        <v>10000000</v>
      </c>
    </row>
    <row r="1720" spans="1:18" ht="12.75" hidden="1" customHeight="1">
      <c r="A1720" s="19">
        <v>14120201</v>
      </c>
      <c r="B1720" s="19" t="s">
        <v>7678</v>
      </c>
      <c r="C1720" s="19" t="s">
        <v>7679</v>
      </c>
      <c r="D1720" s="19" t="s">
        <v>7680</v>
      </c>
      <c r="E1720" s="19">
        <v>40</v>
      </c>
      <c r="F1720" s="19" t="s">
        <v>3169</v>
      </c>
      <c r="G1720" s="19" t="s">
        <v>621</v>
      </c>
      <c r="H1720" s="19" t="s">
        <v>9038</v>
      </c>
      <c r="I1720" s="19" t="s">
        <v>7681</v>
      </c>
      <c r="J1720" s="20" t="s">
        <v>3173</v>
      </c>
      <c r="K1720" s="19" t="s">
        <v>7682</v>
      </c>
      <c r="L1720" s="19" t="s">
        <v>389</v>
      </c>
      <c r="M1720" s="19">
        <v>1400</v>
      </c>
      <c r="N1720" s="19" t="s">
        <v>621</v>
      </c>
      <c r="O1720" s="23" t="s">
        <v>917</v>
      </c>
      <c r="P1720" s="19">
        <f t="shared" si="78"/>
        <v>3</v>
      </c>
      <c r="Q1720" s="19">
        <f t="shared" si="79"/>
        <v>10000</v>
      </c>
      <c r="R1720" s="19">
        <f t="shared" si="80"/>
        <v>14000000</v>
      </c>
    </row>
    <row r="1721" spans="1:18" ht="12.75" hidden="1" customHeight="1">
      <c r="A1721" s="19">
        <v>5191585</v>
      </c>
      <c r="B1721" s="19" t="s">
        <v>9060</v>
      </c>
      <c r="C1721" s="19" t="s">
        <v>9061</v>
      </c>
      <c r="D1721" s="19" t="s">
        <v>9062</v>
      </c>
      <c r="E1721" s="19">
        <v>40</v>
      </c>
      <c r="F1721" s="19" t="s">
        <v>3169</v>
      </c>
      <c r="G1721" s="19" t="s">
        <v>621</v>
      </c>
      <c r="H1721" s="19" t="s">
        <v>9038</v>
      </c>
      <c r="I1721" s="19" t="s">
        <v>9063</v>
      </c>
      <c r="J1721" s="20" t="s">
        <v>3173</v>
      </c>
      <c r="K1721" s="19" t="s">
        <v>9064</v>
      </c>
      <c r="L1721" s="19" t="s">
        <v>389</v>
      </c>
      <c r="M1721" s="19">
        <v>86</v>
      </c>
      <c r="N1721" s="19" t="s">
        <v>621</v>
      </c>
      <c r="O1721" s="23" t="s">
        <v>917</v>
      </c>
      <c r="P1721" s="19">
        <f t="shared" si="78"/>
        <v>3</v>
      </c>
      <c r="Q1721" s="19">
        <f t="shared" si="79"/>
        <v>10000</v>
      </c>
      <c r="R1721" s="19">
        <f t="shared" si="80"/>
        <v>860000</v>
      </c>
    </row>
    <row r="1722" spans="1:18" ht="12.75" hidden="1" customHeight="1">
      <c r="A1722" s="19">
        <v>6836218</v>
      </c>
      <c r="B1722" s="19" t="s">
        <v>6456</v>
      </c>
      <c r="C1722" s="19" t="s">
        <v>6457</v>
      </c>
      <c r="D1722" s="19" t="s">
        <v>6458</v>
      </c>
      <c r="E1722" s="19">
        <v>40</v>
      </c>
      <c r="F1722" s="19" t="s">
        <v>3169</v>
      </c>
      <c r="G1722" s="19" t="s">
        <v>621</v>
      </c>
      <c r="H1722" s="19" t="s">
        <v>9038</v>
      </c>
      <c r="I1722" s="19" t="s">
        <v>6459</v>
      </c>
      <c r="J1722" s="20" t="s">
        <v>3173</v>
      </c>
      <c r="K1722" s="19" t="s">
        <v>6460</v>
      </c>
      <c r="L1722" s="19" t="s">
        <v>389</v>
      </c>
      <c r="M1722" s="19">
        <v>11</v>
      </c>
      <c r="N1722" s="19" t="s">
        <v>621</v>
      </c>
      <c r="O1722" s="23" t="s">
        <v>917</v>
      </c>
      <c r="P1722" s="19">
        <f t="shared" si="78"/>
        <v>3</v>
      </c>
      <c r="Q1722" s="19">
        <f t="shared" si="79"/>
        <v>10000</v>
      </c>
      <c r="R1722" s="19">
        <f t="shared" si="80"/>
        <v>110000</v>
      </c>
    </row>
    <row r="1723" spans="1:18" ht="12.75" hidden="1" customHeight="1">
      <c r="A1723" s="19">
        <v>14409480</v>
      </c>
      <c r="B1723" s="19" t="s">
        <v>7345</v>
      </c>
      <c r="C1723" s="19" t="s">
        <v>7346</v>
      </c>
      <c r="D1723" s="19" t="s">
        <v>7347</v>
      </c>
      <c r="E1723" s="19">
        <v>40</v>
      </c>
      <c r="F1723" s="19" t="s">
        <v>3169</v>
      </c>
      <c r="G1723" s="19" t="s">
        <v>621</v>
      </c>
      <c r="H1723" s="19" t="s">
        <v>9038</v>
      </c>
      <c r="I1723" s="19" t="s">
        <v>4117</v>
      </c>
      <c r="J1723" s="20" t="s">
        <v>3173</v>
      </c>
      <c r="K1723" s="19" t="s">
        <v>7348</v>
      </c>
      <c r="L1723" s="19" t="s">
        <v>389</v>
      </c>
      <c r="M1723" s="19">
        <v>500</v>
      </c>
      <c r="N1723" s="19" t="s">
        <v>621</v>
      </c>
      <c r="O1723" s="23" t="s">
        <v>917</v>
      </c>
      <c r="P1723" s="19">
        <f t="shared" si="78"/>
        <v>3</v>
      </c>
      <c r="Q1723" s="19">
        <f t="shared" si="79"/>
        <v>10000</v>
      </c>
      <c r="R1723" s="19">
        <f t="shared" si="80"/>
        <v>5000000</v>
      </c>
    </row>
    <row r="1724" spans="1:18" ht="12.75" hidden="1" customHeight="1">
      <c r="A1724" s="19">
        <v>13111139</v>
      </c>
      <c r="B1724" s="19" t="s">
        <v>7746</v>
      </c>
      <c r="C1724" s="19" t="s">
        <v>7747</v>
      </c>
      <c r="D1724" s="19" t="s">
        <v>7748</v>
      </c>
      <c r="E1724" s="19">
        <v>40</v>
      </c>
      <c r="F1724" s="19" t="s">
        <v>3169</v>
      </c>
      <c r="G1724" s="19" t="s">
        <v>621</v>
      </c>
      <c r="H1724" s="19" t="s">
        <v>9038</v>
      </c>
      <c r="I1724" s="19" t="s">
        <v>7749</v>
      </c>
      <c r="J1724" s="20" t="s">
        <v>3173</v>
      </c>
      <c r="K1724" s="19" t="s">
        <v>7750</v>
      </c>
      <c r="L1724" s="19" t="s">
        <v>389</v>
      </c>
      <c r="M1724" s="19">
        <v>1300</v>
      </c>
      <c r="N1724" s="19" t="s">
        <v>621</v>
      </c>
      <c r="O1724" s="23" t="s">
        <v>917</v>
      </c>
      <c r="P1724" s="19">
        <f t="shared" si="78"/>
        <v>3</v>
      </c>
      <c r="Q1724" s="19">
        <f t="shared" si="79"/>
        <v>10000</v>
      </c>
      <c r="R1724" s="19">
        <f t="shared" si="80"/>
        <v>13000000</v>
      </c>
    </row>
    <row r="1725" spans="1:18" ht="12.75" hidden="1" customHeight="1">
      <c r="A1725" s="19">
        <v>6857688</v>
      </c>
      <c r="B1725" s="19" t="s">
        <v>9065</v>
      </c>
      <c r="C1725" s="19" t="s">
        <v>9066</v>
      </c>
      <c r="D1725" s="19" t="s">
        <v>9067</v>
      </c>
      <c r="E1725" s="19">
        <v>40</v>
      </c>
      <c r="F1725" s="19" t="s">
        <v>3169</v>
      </c>
      <c r="G1725" s="19" t="s">
        <v>621</v>
      </c>
      <c r="H1725" s="19" t="s">
        <v>9038</v>
      </c>
      <c r="I1725" s="19" t="s">
        <v>9068</v>
      </c>
      <c r="J1725" s="20" t="s">
        <v>3173</v>
      </c>
      <c r="K1725" s="19" t="s">
        <v>9069</v>
      </c>
      <c r="L1725" s="19" t="s">
        <v>389</v>
      </c>
      <c r="M1725" s="19">
        <v>1416</v>
      </c>
      <c r="N1725" s="19" t="s">
        <v>621</v>
      </c>
      <c r="O1725" s="23" t="s">
        <v>917</v>
      </c>
      <c r="P1725" s="19">
        <f t="shared" si="78"/>
        <v>3</v>
      </c>
      <c r="Q1725" s="19">
        <f t="shared" si="79"/>
        <v>10000</v>
      </c>
      <c r="R1725" s="19">
        <f t="shared" si="80"/>
        <v>14160000</v>
      </c>
    </row>
    <row r="1726" spans="1:18" ht="12.75" hidden="1" customHeight="1">
      <c r="A1726" s="19">
        <v>13488893</v>
      </c>
      <c r="B1726" s="19" t="s">
        <v>6489</v>
      </c>
      <c r="C1726" s="19" t="s">
        <v>6490</v>
      </c>
      <c r="D1726" s="19" t="s">
        <v>6491</v>
      </c>
      <c r="E1726" s="19">
        <v>40</v>
      </c>
      <c r="F1726" s="19" t="s">
        <v>3169</v>
      </c>
      <c r="G1726" s="19" t="s">
        <v>622</v>
      </c>
      <c r="H1726" s="19" t="s">
        <v>9070</v>
      </c>
      <c r="I1726" s="19" t="s">
        <v>6492</v>
      </c>
      <c r="J1726" s="20" t="s">
        <v>3173</v>
      </c>
      <c r="K1726" s="19" t="s">
        <v>6493</v>
      </c>
      <c r="L1726" s="19" t="s">
        <v>389</v>
      </c>
      <c r="M1726" s="19">
        <v>1650</v>
      </c>
      <c r="N1726" s="19" t="s">
        <v>622</v>
      </c>
      <c r="O1726" s="23" t="s">
        <v>917</v>
      </c>
      <c r="P1726" s="19">
        <f t="shared" si="78"/>
        <v>3</v>
      </c>
      <c r="Q1726" s="19">
        <f t="shared" si="79"/>
        <v>10000</v>
      </c>
      <c r="R1726" s="19">
        <f t="shared" si="80"/>
        <v>16500000</v>
      </c>
    </row>
    <row r="1727" spans="1:18" ht="12.75" hidden="1" customHeight="1">
      <c r="A1727" s="19">
        <v>12576694</v>
      </c>
      <c r="B1727" s="19" t="s">
        <v>4747</v>
      </c>
      <c r="C1727" s="19" t="s">
        <v>4748</v>
      </c>
      <c r="D1727" s="19" t="s">
        <v>4749</v>
      </c>
      <c r="E1727" s="19">
        <v>40</v>
      </c>
      <c r="F1727" s="19" t="s">
        <v>3169</v>
      </c>
      <c r="G1727" s="19" t="s">
        <v>622</v>
      </c>
      <c r="H1727" s="19" t="s">
        <v>9070</v>
      </c>
      <c r="I1727" s="19" t="s">
        <v>3887</v>
      </c>
      <c r="J1727" s="20" t="s">
        <v>3173</v>
      </c>
      <c r="K1727" s="19" t="s">
        <v>4750</v>
      </c>
      <c r="L1727" s="19" t="s">
        <v>389</v>
      </c>
      <c r="M1727" s="19">
        <v>3300</v>
      </c>
      <c r="N1727" s="19" t="s">
        <v>622</v>
      </c>
      <c r="O1727" s="23" t="s">
        <v>917</v>
      </c>
      <c r="P1727" s="19">
        <f t="shared" si="78"/>
        <v>3</v>
      </c>
      <c r="Q1727" s="19">
        <f t="shared" si="79"/>
        <v>10000</v>
      </c>
      <c r="R1727" s="19">
        <f t="shared" si="80"/>
        <v>33000000</v>
      </c>
    </row>
    <row r="1728" spans="1:18" ht="12.75" customHeight="1">
      <c r="A1728" s="19">
        <v>393</v>
      </c>
      <c r="B1728" s="19" t="s">
        <v>3199</v>
      </c>
      <c r="C1728" s="19" t="s">
        <v>3169</v>
      </c>
      <c r="D1728" s="19" t="s">
        <v>3200</v>
      </c>
      <c r="E1728" s="19">
        <v>40</v>
      </c>
      <c r="F1728" s="19" t="s">
        <v>3169</v>
      </c>
      <c r="G1728" s="19" t="s">
        <v>623</v>
      </c>
      <c r="H1728" s="19" t="s">
        <v>9071</v>
      </c>
      <c r="I1728" s="19" t="s">
        <v>3202</v>
      </c>
      <c r="J1728" s="20" t="s">
        <v>3173</v>
      </c>
      <c r="K1728" s="19" t="s">
        <v>3203</v>
      </c>
      <c r="L1728" s="19" t="s">
        <v>389</v>
      </c>
      <c r="M1728" s="19">
        <v>3</v>
      </c>
      <c r="N1728" s="19" t="s">
        <v>623</v>
      </c>
      <c r="O1728" s="23" t="s">
        <v>917</v>
      </c>
      <c r="P1728" s="19">
        <f t="shared" si="78"/>
        <v>3</v>
      </c>
      <c r="Q1728" s="19">
        <f t="shared" si="79"/>
        <v>10000</v>
      </c>
      <c r="R1728" s="19">
        <f t="shared" si="80"/>
        <v>30000</v>
      </c>
    </row>
    <row r="1729" spans="1:18" ht="12.75" hidden="1" customHeight="1">
      <c r="A1729" s="19">
        <v>350922</v>
      </c>
      <c r="B1729" s="19" t="s">
        <v>9072</v>
      </c>
      <c r="C1729" s="19" t="s">
        <v>9073</v>
      </c>
      <c r="D1729" s="19" t="s">
        <v>9074</v>
      </c>
      <c r="E1729" s="19">
        <v>40</v>
      </c>
      <c r="F1729" s="19" t="s">
        <v>3169</v>
      </c>
      <c r="G1729" s="19" t="s">
        <v>623</v>
      </c>
      <c r="H1729" s="19" t="s">
        <v>9071</v>
      </c>
      <c r="I1729" s="19" t="s">
        <v>9075</v>
      </c>
      <c r="J1729" s="20" t="s">
        <v>3173</v>
      </c>
      <c r="K1729" s="19" t="s">
        <v>9076</v>
      </c>
      <c r="L1729" s="19" t="s">
        <v>389</v>
      </c>
      <c r="M1729" s="19">
        <v>9</v>
      </c>
      <c r="N1729" s="19" t="s">
        <v>623</v>
      </c>
      <c r="O1729" s="23" t="s">
        <v>917</v>
      </c>
      <c r="P1729" s="19">
        <f t="shared" si="78"/>
        <v>3</v>
      </c>
      <c r="Q1729" s="19">
        <f t="shared" si="79"/>
        <v>10000</v>
      </c>
      <c r="R1729" s="19">
        <f t="shared" si="80"/>
        <v>90000</v>
      </c>
    </row>
    <row r="1730" spans="1:18" ht="12.75" hidden="1" customHeight="1">
      <c r="A1730" s="19">
        <v>6307155</v>
      </c>
      <c r="B1730" s="19" t="s">
        <v>3469</v>
      </c>
      <c r="C1730" s="19" t="s">
        <v>3470</v>
      </c>
      <c r="D1730" s="19" t="s">
        <v>9077</v>
      </c>
      <c r="E1730" s="19">
        <v>40</v>
      </c>
      <c r="F1730" s="19" t="s">
        <v>3169</v>
      </c>
      <c r="G1730" s="19" t="s">
        <v>623</v>
      </c>
      <c r="H1730" s="19" t="s">
        <v>9071</v>
      </c>
      <c r="I1730" s="19" t="s">
        <v>9078</v>
      </c>
      <c r="J1730" s="20" t="s">
        <v>3173</v>
      </c>
      <c r="K1730" s="19" t="s">
        <v>9079</v>
      </c>
      <c r="L1730" s="19" t="s">
        <v>389</v>
      </c>
      <c r="M1730" s="19">
        <v>10</v>
      </c>
      <c r="N1730" s="19" t="s">
        <v>623</v>
      </c>
      <c r="O1730" s="23" t="s">
        <v>917</v>
      </c>
      <c r="P1730" s="19">
        <f t="shared" si="78"/>
        <v>3</v>
      </c>
      <c r="Q1730" s="19">
        <f t="shared" si="79"/>
        <v>10000</v>
      </c>
      <c r="R1730" s="19">
        <f t="shared" si="80"/>
        <v>100000</v>
      </c>
    </row>
    <row r="1731" spans="1:18" ht="12.75" hidden="1" customHeight="1">
      <c r="A1731" s="19">
        <v>4844983</v>
      </c>
      <c r="B1731" s="19" t="s">
        <v>7359</v>
      </c>
      <c r="C1731" s="19" t="s">
        <v>7360</v>
      </c>
      <c r="D1731" s="19" t="s">
        <v>7361</v>
      </c>
      <c r="E1731" s="19">
        <v>40</v>
      </c>
      <c r="F1731" s="19" t="s">
        <v>3169</v>
      </c>
      <c r="G1731" s="19" t="s">
        <v>623</v>
      </c>
      <c r="H1731" s="19" t="s">
        <v>9071</v>
      </c>
      <c r="I1731" s="19" t="s">
        <v>7362</v>
      </c>
      <c r="J1731" s="20" t="s">
        <v>3173</v>
      </c>
      <c r="K1731" s="19" t="s">
        <v>7363</v>
      </c>
      <c r="L1731" s="19" t="s">
        <v>389</v>
      </c>
      <c r="M1731" s="19">
        <v>3</v>
      </c>
      <c r="N1731" s="19" t="s">
        <v>623</v>
      </c>
      <c r="O1731" s="23" t="s">
        <v>917</v>
      </c>
      <c r="P1731" s="19">
        <f t="shared" si="78"/>
        <v>3</v>
      </c>
      <c r="Q1731" s="19">
        <f t="shared" si="79"/>
        <v>10000</v>
      </c>
      <c r="R1731" s="19">
        <f t="shared" si="80"/>
        <v>30000</v>
      </c>
    </row>
    <row r="1732" spans="1:18" ht="12.75" hidden="1" customHeight="1">
      <c r="A1732" s="19">
        <v>4638458</v>
      </c>
      <c r="B1732" s="19" t="s">
        <v>4594</v>
      </c>
      <c r="C1732" s="19" t="s">
        <v>4595</v>
      </c>
      <c r="D1732" s="19" t="s">
        <v>4596</v>
      </c>
      <c r="E1732" s="19">
        <v>40</v>
      </c>
      <c r="F1732" s="19" t="s">
        <v>3169</v>
      </c>
      <c r="G1732" s="19" t="s">
        <v>623</v>
      </c>
      <c r="H1732" s="19" t="s">
        <v>9071</v>
      </c>
      <c r="I1732" s="19" t="s">
        <v>4597</v>
      </c>
      <c r="J1732" s="20" t="s">
        <v>3173</v>
      </c>
      <c r="K1732" s="19" t="s">
        <v>4598</v>
      </c>
      <c r="L1732" s="19" t="s">
        <v>389</v>
      </c>
      <c r="M1732" s="19">
        <v>300</v>
      </c>
      <c r="N1732" s="19" t="s">
        <v>623</v>
      </c>
      <c r="O1732" s="23" t="s">
        <v>917</v>
      </c>
      <c r="P1732" s="19">
        <f t="shared" ref="P1732:P1795" si="81">LEN(G1732)</f>
        <v>3</v>
      </c>
      <c r="Q1732" s="19">
        <f t="shared" ref="Q1732:Q1795" si="82">VLOOKUP(N1732,$X$3:$Y$993,2,0)</f>
        <v>10000</v>
      </c>
      <c r="R1732" s="19">
        <f t="shared" ref="R1732:R1795" si="83">Q1732*M1732</f>
        <v>3000000</v>
      </c>
    </row>
    <row r="1733" spans="1:18" ht="12.75" customHeight="1">
      <c r="A1733" s="19">
        <v>393</v>
      </c>
      <c r="B1733" s="19" t="s">
        <v>3199</v>
      </c>
      <c r="C1733" s="19" t="s">
        <v>3169</v>
      </c>
      <c r="D1733" s="19" t="s">
        <v>3200</v>
      </c>
      <c r="E1733" s="19">
        <v>40</v>
      </c>
      <c r="F1733" s="19" t="s">
        <v>3169</v>
      </c>
      <c r="G1733" s="19" t="s">
        <v>624</v>
      </c>
      <c r="H1733" s="19" t="s">
        <v>9080</v>
      </c>
      <c r="I1733" s="19" t="s">
        <v>3202</v>
      </c>
      <c r="J1733" s="20" t="s">
        <v>3173</v>
      </c>
      <c r="K1733" s="19" t="s">
        <v>3203</v>
      </c>
      <c r="L1733" s="19" t="s">
        <v>389</v>
      </c>
      <c r="M1733" s="19">
        <v>66</v>
      </c>
      <c r="N1733" s="19" t="s">
        <v>624</v>
      </c>
      <c r="O1733" s="23" t="s">
        <v>917</v>
      </c>
      <c r="P1733" s="19">
        <f t="shared" si="81"/>
        <v>3</v>
      </c>
      <c r="Q1733" s="19">
        <f t="shared" si="82"/>
        <v>10000</v>
      </c>
      <c r="R1733" s="19">
        <f t="shared" si="83"/>
        <v>660000</v>
      </c>
    </row>
    <row r="1734" spans="1:18" ht="12.75" hidden="1" customHeight="1">
      <c r="A1734" s="19">
        <v>6783049</v>
      </c>
      <c r="B1734" s="19" t="s">
        <v>9081</v>
      </c>
      <c r="C1734" s="19" t="s">
        <v>9082</v>
      </c>
      <c r="D1734" s="19" t="s">
        <v>9083</v>
      </c>
      <c r="E1734" s="19">
        <v>40</v>
      </c>
      <c r="F1734" s="19" t="s">
        <v>3169</v>
      </c>
      <c r="G1734" s="19" t="s">
        <v>624</v>
      </c>
      <c r="H1734" s="19" t="s">
        <v>9080</v>
      </c>
      <c r="I1734" s="19" t="s">
        <v>9084</v>
      </c>
      <c r="J1734" s="20" t="s">
        <v>3173</v>
      </c>
      <c r="K1734" s="19" t="s">
        <v>9085</v>
      </c>
      <c r="L1734" s="19" t="s">
        <v>397</v>
      </c>
      <c r="M1734" s="19">
        <v>10000</v>
      </c>
      <c r="N1734" s="19" t="s">
        <v>624</v>
      </c>
      <c r="O1734" s="23" t="s">
        <v>917</v>
      </c>
      <c r="P1734" s="19">
        <f t="shared" si="81"/>
        <v>3</v>
      </c>
      <c r="Q1734" s="19">
        <f t="shared" si="82"/>
        <v>10000</v>
      </c>
      <c r="R1734" s="19">
        <f t="shared" si="83"/>
        <v>100000000</v>
      </c>
    </row>
    <row r="1735" spans="1:18" ht="12.75" hidden="1" customHeight="1">
      <c r="A1735" s="19">
        <v>7905847</v>
      </c>
      <c r="B1735" s="19" t="s">
        <v>8510</v>
      </c>
      <c r="C1735" s="19" t="s">
        <v>8511</v>
      </c>
      <c r="D1735" s="19" t="s">
        <v>8512</v>
      </c>
      <c r="E1735" s="19">
        <v>40</v>
      </c>
      <c r="F1735" s="19" t="s">
        <v>3169</v>
      </c>
      <c r="G1735" s="19" t="s">
        <v>624</v>
      </c>
      <c r="H1735" s="19" t="s">
        <v>9080</v>
      </c>
      <c r="I1735" s="19" t="s">
        <v>8513</v>
      </c>
      <c r="J1735" s="20" t="s">
        <v>3173</v>
      </c>
      <c r="K1735" s="19" t="s">
        <v>8514</v>
      </c>
      <c r="L1735" s="19" t="s">
        <v>389</v>
      </c>
      <c r="M1735" s="19">
        <v>7000</v>
      </c>
      <c r="N1735" s="19" t="s">
        <v>624</v>
      </c>
      <c r="O1735" s="23" t="s">
        <v>917</v>
      </c>
      <c r="P1735" s="19">
        <f t="shared" si="81"/>
        <v>3</v>
      </c>
      <c r="Q1735" s="19">
        <f t="shared" si="82"/>
        <v>10000</v>
      </c>
      <c r="R1735" s="19">
        <f t="shared" si="83"/>
        <v>70000000</v>
      </c>
    </row>
    <row r="1736" spans="1:18" ht="12.75" hidden="1" customHeight="1">
      <c r="A1736" s="19">
        <v>7905847</v>
      </c>
      <c r="B1736" s="19" t="s">
        <v>8510</v>
      </c>
      <c r="C1736" s="19" t="s">
        <v>8511</v>
      </c>
      <c r="D1736" s="19" t="s">
        <v>8512</v>
      </c>
      <c r="E1736" s="19">
        <v>40</v>
      </c>
      <c r="F1736" s="19" t="s">
        <v>3169</v>
      </c>
      <c r="G1736" s="19" t="s">
        <v>624</v>
      </c>
      <c r="H1736" s="19" t="s">
        <v>9080</v>
      </c>
      <c r="I1736" s="19" t="s">
        <v>8513</v>
      </c>
      <c r="J1736" s="20" t="s">
        <v>3173</v>
      </c>
      <c r="K1736" s="19" t="s">
        <v>8514</v>
      </c>
      <c r="L1736" s="19" t="s">
        <v>397</v>
      </c>
      <c r="M1736" s="19">
        <v>2000</v>
      </c>
      <c r="N1736" s="19" t="s">
        <v>624</v>
      </c>
      <c r="O1736" s="23" t="s">
        <v>917</v>
      </c>
      <c r="P1736" s="19">
        <f t="shared" si="81"/>
        <v>3</v>
      </c>
      <c r="Q1736" s="19">
        <f t="shared" si="82"/>
        <v>10000</v>
      </c>
      <c r="R1736" s="19">
        <f t="shared" si="83"/>
        <v>20000000</v>
      </c>
    </row>
    <row r="1737" spans="1:18" ht="12.75" hidden="1" customHeight="1">
      <c r="A1737" s="19">
        <v>751636</v>
      </c>
      <c r="B1737" s="19" t="s">
        <v>9086</v>
      </c>
      <c r="C1737" s="19" t="s">
        <v>9087</v>
      </c>
      <c r="D1737" s="19" t="s">
        <v>9088</v>
      </c>
      <c r="E1737" s="19">
        <v>40</v>
      </c>
      <c r="F1737" s="19" t="s">
        <v>3169</v>
      </c>
      <c r="G1737" s="19" t="s">
        <v>624</v>
      </c>
      <c r="H1737" s="19" t="s">
        <v>9080</v>
      </c>
      <c r="I1737" s="19" t="s">
        <v>9089</v>
      </c>
      <c r="J1737" s="20" t="s">
        <v>3173</v>
      </c>
      <c r="K1737" s="19" t="s">
        <v>9090</v>
      </c>
      <c r="L1737" s="19" t="s">
        <v>389</v>
      </c>
      <c r="M1737" s="19">
        <v>4</v>
      </c>
      <c r="N1737" s="19" t="s">
        <v>624</v>
      </c>
      <c r="O1737" s="23" t="s">
        <v>917</v>
      </c>
      <c r="P1737" s="19">
        <f t="shared" si="81"/>
        <v>3</v>
      </c>
      <c r="Q1737" s="19">
        <f t="shared" si="82"/>
        <v>10000</v>
      </c>
      <c r="R1737" s="19">
        <f t="shared" si="83"/>
        <v>40000</v>
      </c>
    </row>
    <row r="1738" spans="1:18" ht="12.75" hidden="1" customHeight="1">
      <c r="A1738" s="19">
        <v>7914911</v>
      </c>
      <c r="B1738" s="19" t="s">
        <v>9091</v>
      </c>
      <c r="C1738" s="19" t="s">
        <v>9092</v>
      </c>
      <c r="D1738" s="19" t="s">
        <v>9093</v>
      </c>
      <c r="E1738" s="19">
        <v>40</v>
      </c>
      <c r="F1738" s="19" t="s">
        <v>3169</v>
      </c>
      <c r="G1738" s="19" t="s">
        <v>624</v>
      </c>
      <c r="H1738" s="19" t="s">
        <v>9080</v>
      </c>
      <c r="I1738" s="19" t="s">
        <v>9094</v>
      </c>
      <c r="J1738" s="20" t="s">
        <v>3173</v>
      </c>
      <c r="K1738" s="19" t="s">
        <v>9095</v>
      </c>
      <c r="L1738" s="19" t="s">
        <v>389</v>
      </c>
      <c r="M1738" s="19">
        <v>132</v>
      </c>
      <c r="N1738" s="19" t="s">
        <v>624</v>
      </c>
      <c r="O1738" s="23" t="s">
        <v>917</v>
      </c>
      <c r="P1738" s="19">
        <f t="shared" si="81"/>
        <v>3</v>
      </c>
      <c r="Q1738" s="19">
        <f t="shared" si="82"/>
        <v>10000</v>
      </c>
      <c r="R1738" s="19">
        <f t="shared" si="83"/>
        <v>1320000</v>
      </c>
    </row>
    <row r="1739" spans="1:18" ht="12.75" hidden="1" customHeight="1">
      <c r="A1739" s="19">
        <v>4991891</v>
      </c>
      <c r="B1739" s="19" t="s">
        <v>9096</v>
      </c>
      <c r="C1739" s="19" t="s">
        <v>9097</v>
      </c>
      <c r="D1739" s="19" t="s">
        <v>9098</v>
      </c>
      <c r="E1739" s="19">
        <v>40</v>
      </c>
      <c r="F1739" s="19" t="s">
        <v>3169</v>
      </c>
      <c r="G1739" s="19" t="s">
        <v>625</v>
      </c>
      <c r="H1739" s="19" t="s">
        <v>9099</v>
      </c>
      <c r="I1739" s="19" t="s">
        <v>9100</v>
      </c>
      <c r="J1739" s="20" t="s">
        <v>3173</v>
      </c>
      <c r="K1739" s="19" t="s">
        <v>9101</v>
      </c>
      <c r="L1739" s="19" t="s">
        <v>389</v>
      </c>
      <c r="M1739" s="19">
        <v>3</v>
      </c>
      <c r="N1739" s="19" t="s">
        <v>625</v>
      </c>
      <c r="O1739" s="23" t="s">
        <v>917</v>
      </c>
      <c r="P1739" s="19">
        <f t="shared" si="81"/>
        <v>3</v>
      </c>
      <c r="Q1739" s="19">
        <f t="shared" si="82"/>
        <v>10000</v>
      </c>
      <c r="R1739" s="19">
        <f t="shared" si="83"/>
        <v>30000</v>
      </c>
    </row>
    <row r="1740" spans="1:18" ht="12.75" hidden="1" customHeight="1">
      <c r="A1740" s="19">
        <v>5156182</v>
      </c>
      <c r="B1740" s="19" t="s">
        <v>8520</v>
      </c>
      <c r="C1740" s="19" t="s">
        <v>8521</v>
      </c>
      <c r="D1740" s="19" t="s">
        <v>8522</v>
      </c>
      <c r="E1740" s="19">
        <v>40</v>
      </c>
      <c r="F1740" s="19" t="s">
        <v>3169</v>
      </c>
      <c r="G1740" s="19" t="s">
        <v>625</v>
      </c>
      <c r="H1740" s="19" t="s">
        <v>9099</v>
      </c>
      <c r="I1740" s="19" t="s">
        <v>8523</v>
      </c>
      <c r="J1740" s="20" t="s">
        <v>3173</v>
      </c>
      <c r="K1740" s="19" t="s">
        <v>8524</v>
      </c>
      <c r="L1740" s="19" t="s">
        <v>389</v>
      </c>
      <c r="M1740" s="19">
        <v>23</v>
      </c>
      <c r="N1740" s="19" t="s">
        <v>625</v>
      </c>
      <c r="O1740" s="23" t="s">
        <v>917</v>
      </c>
      <c r="P1740" s="19">
        <f t="shared" si="81"/>
        <v>3</v>
      </c>
      <c r="Q1740" s="19">
        <f t="shared" si="82"/>
        <v>10000</v>
      </c>
      <c r="R1740" s="19">
        <f t="shared" si="83"/>
        <v>230000</v>
      </c>
    </row>
    <row r="1741" spans="1:18" ht="12.75" hidden="1" customHeight="1">
      <c r="A1741" s="19">
        <v>4891711</v>
      </c>
      <c r="B1741" s="19" t="s">
        <v>9102</v>
      </c>
      <c r="C1741" s="19" t="s">
        <v>9103</v>
      </c>
      <c r="D1741" s="19" t="s">
        <v>9104</v>
      </c>
      <c r="E1741" s="19">
        <v>40</v>
      </c>
      <c r="F1741" s="19" t="s">
        <v>3169</v>
      </c>
      <c r="G1741" s="19" t="s">
        <v>413</v>
      </c>
      <c r="H1741" s="19" t="s">
        <v>9105</v>
      </c>
      <c r="I1741" s="19" t="s">
        <v>9106</v>
      </c>
      <c r="J1741" s="20" t="s">
        <v>3173</v>
      </c>
      <c r="K1741" s="19" t="s">
        <v>9107</v>
      </c>
      <c r="L1741" s="19" t="s">
        <v>389</v>
      </c>
      <c r="M1741" s="19">
        <v>7</v>
      </c>
      <c r="N1741" s="19" t="s">
        <v>413</v>
      </c>
      <c r="O1741" s="23" t="s">
        <v>917</v>
      </c>
      <c r="P1741" s="19">
        <f t="shared" si="81"/>
        <v>3</v>
      </c>
      <c r="Q1741" s="19">
        <f t="shared" si="82"/>
        <v>10000</v>
      </c>
      <c r="R1741" s="19">
        <f t="shared" si="83"/>
        <v>70000</v>
      </c>
    </row>
    <row r="1742" spans="1:18" ht="12.75" hidden="1" customHeight="1">
      <c r="A1742" s="19">
        <v>5218679</v>
      </c>
      <c r="B1742" s="19" t="s">
        <v>9108</v>
      </c>
      <c r="C1742" s="19" t="s">
        <v>9109</v>
      </c>
      <c r="D1742" s="19" t="s">
        <v>9110</v>
      </c>
      <c r="E1742" s="19">
        <v>40</v>
      </c>
      <c r="F1742" s="19" t="s">
        <v>3169</v>
      </c>
      <c r="G1742" s="19" t="s">
        <v>413</v>
      </c>
      <c r="H1742" s="19" t="s">
        <v>9105</v>
      </c>
      <c r="I1742" s="19" t="s">
        <v>9111</v>
      </c>
      <c r="J1742" s="20" t="s">
        <v>3173</v>
      </c>
      <c r="K1742" s="19" t="s">
        <v>9112</v>
      </c>
      <c r="L1742" s="19" t="s">
        <v>389</v>
      </c>
      <c r="M1742" s="19">
        <v>1000</v>
      </c>
      <c r="N1742" s="19" t="s">
        <v>413</v>
      </c>
      <c r="O1742" s="23" t="s">
        <v>917</v>
      </c>
      <c r="P1742" s="19">
        <f t="shared" si="81"/>
        <v>3</v>
      </c>
      <c r="Q1742" s="19">
        <f t="shared" si="82"/>
        <v>10000</v>
      </c>
      <c r="R1742" s="19">
        <f t="shared" si="83"/>
        <v>10000000</v>
      </c>
    </row>
    <row r="1743" spans="1:18" ht="12.75" hidden="1" customHeight="1">
      <c r="A1743" s="19">
        <v>13690258</v>
      </c>
      <c r="B1743" s="19" t="s">
        <v>3789</v>
      </c>
      <c r="C1743" s="19" t="s">
        <v>3790</v>
      </c>
      <c r="D1743" s="19" t="s">
        <v>3791</v>
      </c>
      <c r="E1743" s="19">
        <v>40</v>
      </c>
      <c r="F1743" s="19" t="s">
        <v>3169</v>
      </c>
      <c r="G1743" s="19" t="s">
        <v>413</v>
      </c>
      <c r="H1743" s="19" t="s">
        <v>9105</v>
      </c>
      <c r="I1743" s="19" t="s">
        <v>3792</v>
      </c>
      <c r="J1743" s="20" t="s">
        <v>3173</v>
      </c>
      <c r="K1743" s="19" t="s">
        <v>3793</v>
      </c>
      <c r="L1743" s="19" t="s">
        <v>389</v>
      </c>
      <c r="M1743" s="19">
        <v>52</v>
      </c>
      <c r="N1743" s="19" t="s">
        <v>413</v>
      </c>
      <c r="O1743" s="23" t="s">
        <v>917</v>
      </c>
      <c r="P1743" s="19">
        <f t="shared" si="81"/>
        <v>3</v>
      </c>
      <c r="Q1743" s="19">
        <f t="shared" si="82"/>
        <v>10000</v>
      </c>
      <c r="R1743" s="19">
        <f t="shared" si="83"/>
        <v>520000</v>
      </c>
    </row>
    <row r="1744" spans="1:18" ht="12.75" hidden="1" customHeight="1">
      <c r="A1744" s="19">
        <v>4902969</v>
      </c>
      <c r="B1744" s="19" t="s">
        <v>9113</v>
      </c>
      <c r="C1744" s="19" t="s">
        <v>9114</v>
      </c>
      <c r="D1744" s="19" t="s">
        <v>9115</v>
      </c>
      <c r="E1744" s="19">
        <v>40</v>
      </c>
      <c r="F1744" s="19" t="s">
        <v>3169</v>
      </c>
      <c r="G1744" s="19" t="s">
        <v>413</v>
      </c>
      <c r="H1744" s="19" t="s">
        <v>9105</v>
      </c>
      <c r="I1744" s="19" t="s">
        <v>9116</v>
      </c>
      <c r="J1744" s="20" t="s">
        <v>3173</v>
      </c>
      <c r="K1744" s="19" t="s">
        <v>9117</v>
      </c>
      <c r="L1744" s="19" t="s">
        <v>389</v>
      </c>
      <c r="M1744" s="19">
        <v>5</v>
      </c>
      <c r="N1744" s="19" t="s">
        <v>413</v>
      </c>
      <c r="O1744" s="23" t="s">
        <v>917</v>
      </c>
      <c r="P1744" s="19">
        <f t="shared" si="81"/>
        <v>3</v>
      </c>
      <c r="Q1744" s="19">
        <f t="shared" si="82"/>
        <v>10000</v>
      </c>
      <c r="R1744" s="19">
        <f t="shared" si="83"/>
        <v>50000</v>
      </c>
    </row>
    <row r="1745" spans="1:18" ht="12.75" hidden="1" customHeight="1">
      <c r="A1745" s="19">
        <v>3471450</v>
      </c>
      <c r="B1745" s="19" t="s">
        <v>5007</v>
      </c>
      <c r="C1745" s="19" t="s">
        <v>5008</v>
      </c>
      <c r="D1745" s="19" t="s">
        <v>9118</v>
      </c>
      <c r="E1745" s="19">
        <v>40</v>
      </c>
      <c r="F1745" s="19" t="s">
        <v>3169</v>
      </c>
      <c r="G1745" s="19" t="s">
        <v>413</v>
      </c>
      <c r="H1745" s="19" t="s">
        <v>9105</v>
      </c>
      <c r="I1745" s="19" t="s">
        <v>9119</v>
      </c>
      <c r="J1745" s="20" t="s">
        <v>3173</v>
      </c>
      <c r="K1745" s="19" t="s">
        <v>9120</v>
      </c>
      <c r="L1745" s="19" t="s">
        <v>389</v>
      </c>
      <c r="M1745" s="19">
        <v>8</v>
      </c>
      <c r="N1745" s="19" t="s">
        <v>413</v>
      </c>
      <c r="O1745" s="23" t="s">
        <v>917</v>
      </c>
      <c r="P1745" s="19">
        <f t="shared" si="81"/>
        <v>3</v>
      </c>
      <c r="Q1745" s="19">
        <f t="shared" si="82"/>
        <v>10000</v>
      </c>
      <c r="R1745" s="19">
        <f t="shared" si="83"/>
        <v>80000</v>
      </c>
    </row>
    <row r="1746" spans="1:18" ht="12.75" hidden="1" customHeight="1">
      <c r="A1746" s="19">
        <v>1206694</v>
      </c>
      <c r="B1746" s="19" t="s">
        <v>9121</v>
      </c>
      <c r="C1746" s="19" t="s">
        <v>9122</v>
      </c>
      <c r="D1746" s="19" t="s">
        <v>9123</v>
      </c>
      <c r="E1746" s="19">
        <v>40</v>
      </c>
      <c r="F1746" s="19" t="s">
        <v>3169</v>
      </c>
      <c r="G1746" s="19" t="s">
        <v>413</v>
      </c>
      <c r="H1746" s="19" t="s">
        <v>9105</v>
      </c>
      <c r="I1746" s="19" t="s">
        <v>9124</v>
      </c>
      <c r="J1746" s="20" t="s">
        <v>3173</v>
      </c>
      <c r="K1746" s="19" t="s">
        <v>9125</v>
      </c>
      <c r="L1746" s="19" t="s">
        <v>389</v>
      </c>
      <c r="M1746" s="19">
        <v>6</v>
      </c>
      <c r="N1746" s="19" t="s">
        <v>413</v>
      </c>
      <c r="O1746" s="23" t="s">
        <v>917</v>
      </c>
      <c r="P1746" s="19">
        <f t="shared" si="81"/>
        <v>3</v>
      </c>
      <c r="Q1746" s="19">
        <f t="shared" si="82"/>
        <v>10000</v>
      </c>
      <c r="R1746" s="19">
        <f t="shared" si="83"/>
        <v>60000</v>
      </c>
    </row>
    <row r="1747" spans="1:18" ht="12.75" hidden="1" customHeight="1">
      <c r="A1747" s="19">
        <v>4622348</v>
      </c>
      <c r="B1747" s="19" t="s">
        <v>3942</v>
      </c>
      <c r="C1747" s="19" t="s">
        <v>3943</v>
      </c>
      <c r="D1747" s="19" t="s">
        <v>8338</v>
      </c>
      <c r="E1747" s="19">
        <v>40</v>
      </c>
      <c r="F1747" s="19" t="s">
        <v>3169</v>
      </c>
      <c r="G1747" s="19" t="s">
        <v>626</v>
      </c>
      <c r="H1747" s="19" t="s">
        <v>9126</v>
      </c>
      <c r="I1747" s="19" t="s">
        <v>8339</v>
      </c>
      <c r="J1747" s="20" t="s">
        <v>3173</v>
      </c>
      <c r="K1747" s="19" t="s">
        <v>8340</v>
      </c>
      <c r="L1747" s="19" t="s">
        <v>389</v>
      </c>
      <c r="M1747" s="19">
        <v>40</v>
      </c>
      <c r="N1747" s="19" t="s">
        <v>626</v>
      </c>
      <c r="O1747" s="23" t="s">
        <v>917</v>
      </c>
      <c r="P1747" s="19">
        <f t="shared" si="81"/>
        <v>3</v>
      </c>
      <c r="Q1747" s="19">
        <f t="shared" si="82"/>
        <v>10000</v>
      </c>
      <c r="R1747" s="19">
        <f t="shared" si="83"/>
        <v>400000</v>
      </c>
    </row>
    <row r="1748" spans="1:18" ht="12.75" hidden="1" customHeight="1">
      <c r="A1748" s="19">
        <v>10855237</v>
      </c>
      <c r="B1748" s="19" t="s">
        <v>8043</v>
      </c>
      <c r="C1748" s="19" t="s">
        <v>8044</v>
      </c>
      <c r="D1748" s="19" t="s">
        <v>8045</v>
      </c>
      <c r="E1748" s="19">
        <v>40</v>
      </c>
      <c r="F1748" s="19" t="s">
        <v>3169</v>
      </c>
      <c r="G1748" s="19" t="s">
        <v>626</v>
      </c>
      <c r="H1748" s="19" t="s">
        <v>9126</v>
      </c>
      <c r="I1748" s="19" t="s">
        <v>3887</v>
      </c>
      <c r="J1748" s="20" t="s">
        <v>3173</v>
      </c>
      <c r="K1748" s="19" t="s">
        <v>8046</v>
      </c>
      <c r="L1748" s="19" t="s">
        <v>389</v>
      </c>
      <c r="M1748" s="19">
        <v>100</v>
      </c>
      <c r="N1748" s="19" t="s">
        <v>626</v>
      </c>
      <c r="O1748" s="23" t="s">
        <v>917</v>
      </c>
      <c r="P1748" s="19">
        <f t="shared" si="81"/>
        <v>3</v>
      </c>
      <c r="Q1748" s="19">
        <f t="shared" si="82"/>
        <v>10000</v>
      </c>
      <c r="R1748" s="19">
        <f t="shared" si="83"/>
        <v>1000000</v>
      </c>
    </row>
    <row r="1749" spans="1:18" ht="12.75" hidden="1" customHeight="1">
      <c r="A1749" s="19">
        <v>7897631</v>
      </c>
      <c r="B1749" s="19" t="s">
        <v>4354</v>
      </c>
      <c r="C1749" s="19" t="s">
        <v>4355</v>
      </c>
      <c r="D1749" s="19" t="s">
        <v>4356</v>
      </c>
      <c r="E1749" s="19">
        <v>40</v>
      </c>
      <c r="F1749" s="19" t="s">
        <v>3169</v>
      </c>
      <c r="G1749" s="19" t="s">
        <v>626</v>
      </c>
      <c r="H1749" s="19" t="s">
        <v>9126</v>
      </c>
      <c r="I1749" s="19" t="s">
        <v>4357</v>
      </c>
      <c r="J1749" s="20" t="s">
        <v>3173</v>
      </c>
      <c r="K1749" s="19" t="s">
        <v>4358</v>
      </c>
      <c r="L1749" s="19" t="s">
        <v>389</v>
      </c>
      <c r="M1749" s="19">
        <v>600</v>
      </c>
      <c r="N1749" s="19" t="s">
        <v>626</v>
      </c>
      <c r="O1749" s="23" t="s">
        <v>917</v>
      </c>
      <c r="P1749" s="19">
        <f t="shared" si="81"/>
        <v>3</v>
      </c>
      <c r="Q1749" s="19">
        <f t="shared" si="82"/>
        <v>10000</v>
      </c>
      <c r="R1749" s="19">
        <f t="shared" si="83"/>
        <v>6000000</v>
      </c>
    </row>
    <row r="1750" spans="1:18" ht="12.75" hidden="1" customHeight="1">
      <c r="A1750" s="19">
        <v>12296079</v>
      </c>
      <c r="B1750" s="19" t="s">
        <v>9127</v>
      </c>
      <c r="C1750" s="19" t="s">
        <v>9128</v>
      </c>
      <c r="D1750" s="19" t="s">
        <v>9129</v>
      </c>
      <c r="E1750" s="19">
        <v>40</v>
      </c>
      <c r="F1750" s="19" t="s">
        <v>3169</v>
      </c>
      <c r="G1750" s="19" t="s">
        <v>627</v>
      </c>
      <c r="H1750" s="19" t="s">
        <v>9130</v>
      </c>
      <c r="I1750" s="19" t="s">
        <v>9131</v>
      </c>
      <c r="J1750" s="20" t="s">
        <v>3173</v>
      </c>
      <c r="K1750" s="19" t="s">
        <v>9132</v>
      </c>
      <c r="L1750" s="19" t="s">
        <v>389</v>
      </c>
      <c r="M1750" s="19">
        <v>7</v>
      </c>
      <c r="N1750" s="19" t="s">
        <v>627</v>
      </c>
      <c r="O1750" s="23" t="s">
        <v>917</v>
      </c>
      <c r="P1750" s="19">
        <f t="shared" si="81"/>
        <v>3</v>
      </c>
      <c r="Q1750" s="19">
        <f t="shared" si="82"/>
        <v>10000</v>
      </c>
      <c r="R1750" s="19">
        <f t="shared" si="83"/>
        <v>70000</v>
      </c>
    </row>
    <row r="1751" spans="1:18" ht="12.75" hidden="1" customHeight="1">
      <c r="A1751" s="19">
        <v>6043628</v>
      </c>
      <c r="B1751" s="19" t="s">
        <v>8166</v>
      </c>
      <c r="C1751" s="19" t="s">
        <v>8167</v>
      </c>
      <c r="D1751" s="19" t="s">
        <v>9133</v>
      </c>
      <c r="E1751" s="19">
        <v>40</v>
      </c>
      <c r="F1751" s="19" t="s">
        <v>3169</v>
      </c>
      <c r="G1751" s="19" t="s">
        <v>627</v>
      </c>
      <c r="H1751" s="19" t="s">
        <v>9130</v>
      </c>
      <c r="I1751" s="19" t="s">
        <v>4616</v>
      </c>
      <c r="J1751" s="20" t="s">
        <v>3173</v>
      </c>
      <c r="K1751" s="19" t="s">
        <v>9134</v>
      </c>
      <c r="L1751" s="19" t="s">
        <v>389</v>
      </c>
      <c r="M1751" s="19">
        <v>3</v>
      </c>
      <c r="N1751" s="19" t="s">
        <v>627</v>
      </c>
      <c r="O1751" s="23" t="s">
        <v>917</v>
      </c>
      <c r="P1751" s="19">
        <f t="shared" si="81"/>
        <v>3</v>
      </c>
      <c r="Q1751" s="19">
        <f t="shared" si="82"/>
        <v>10000</v>
      </c>
      <c r="R1751" s="19">
        <f t="shared" si="83"/>
        <v>30000</v>
      </c>
    </row>
    <row r="1752" spans="1:18" ht="12.75" hidden="1" customHeight="1">
      <c r="A1752" s="19">
        <v>13084836</v>
      </c>
      <c r="B1752" s="19" t="s">
        <v>9135</v>
      </c>
      <c r="C1752" s="19" t="s">
        <v>9136</v>
      </c>
      <c r="D1752" s="19" t="s">
        <v>9137</v>
      </c>
      <c r="E1752" s="19">
        <v>40</v>
      </c>
      <c r="F1752" s="19" t="s">
        <v>3169</v>
      </c>
      <c r="G1752" s="19" t="s">
        <v>627</v>
      </c>
      <c r="H1752" s="19" t="s">
        <v>9130</v>
      </c>
      <c r="I1752" s="19" t="s">
        <v>3239</v>
      </c>
      <c r="J1752" s="20" t="s">
        <v>3173</v>
      </c>
      <c r="K1752" s="19" t="s">
        <v>9138</v>
      </c>
      <c r="L1752" s="19" t="s">
        <v>389</v>
      </c>
      <c r="M1752" s="19">
        <v>1924</v>
      </c>
      <c r="N1752" s="19" t="s">
        <v>627</v>
      </c>
      <c r="O1752" s="23" t="s">
        <v>917</v>
      </c>
      <c r="P1752" s="19">
        <f t="shared" si="81"/>
        <v>3</v>
      </c>
      <c r="Q1752" s="19">
        <f t="shared" si="82"/>
        <v>10000</v>
      </c>
      <c r="R1752" s="19">
        <f t="shared" si="83"/>
        <v>19240000</v>
      </c>
    </row>
    <row r="1753" spans="1:18" ht="12.75" customHeight="1">
      <c r="A1753" s="19">
        <v>393</v>
      </c>
      <c r="B1753" s="19" t="s">
        <v>3199</v>
      </c>
      <c r="C1753" s="19" t="s">
        <v>3169</v>
      </c>
      <c r="D1753" s="19" t="s">
        <v>3200</v>
      </c>
      <c r="E1753" s="19">
        <v>40</v>
      </c>
      <c r="F1753" s="19" t="s">
        <v>3169</v>
      </c>
      <c r="G1753" s="19" t="s">
        <v>628</v>
      </c>
      <c r="H1753" s="19" t="s">
        <v>9139</v>
      </c>
      <c r="I1753" s="19" t="s">
        <v>3202</v>
      </c>
      <c r="J1753" s="20" t="s">
        <v>3173</v>
      </c>
      <c r="K1753" s="19" t="s">
        <v>3203</v>
      </c>
      <c r="L1753" s="19" t="s">
        <v>389</v>
      </c>
      <c r="M1753" s="19">
        <v>5</v>
      </c>
      <c r="N1753" s="19" t="s">
        <v>628</v>
      </c>
      <c r="O1753" s="23" t="s">
        <v>917</v>
      </c>
      <c r="P1753" s="19">
        <f t="shared" si="81"/>
        <v>3</v>
      </c>
      <c r="Q1753" s="19">
        <f t="shared" si="82"/>
        <v>10000</v>
      </c>
      <c r="R1753" s="19">
        <f t="shared" si="83"/>
        <v>50000</v>
      </c>
    </row>
    <row r="1754" spans="1:18" ht="12.75" hidden="1" customHeight="1">
      <c r="A1754" s="19">
        <v>6277118</v>
      </c>
      <c r="B1754" s="19" t="s">
        <v>9140</v>
      </c>
      <c r="C1754" s="19" t="s">
        <v>9141</v>
      </c>
      <c r="D1754" s="19" t="s">
        <v>9142</v>
      </c>
      <c r="E1754" s="19">
        <v>40</v>
      </c>
      <c r="F1754" s="19" t="s">
        <v>3169</v>
      </c>
      <c r="G1754" s="19" t="s">
        <v>628</v>
      </c>
      <c r="H1754" s="19" t="s">
        <v>9139</v>
      </c>
      <c r="I1754" s="19" t="s">
        <v>9143</v>
      </c>
      <c r="J1754" s="20" t="s">
        <v>3173</v>
      </c>
      <c r="K1754" s="19" t="s">
        <v>9144</v>
      </c>
      <c r="L1754" s="19" t="s">
        <v>397</v>
      </c>
      <c r="M1754" s="19">
        <v>627</v>
      </c>
      <c r="N1754" s="19" t="s">
        <v>628</v>
      </c>
      <c r="O1754" s="23" t="s">
        <v>917</v>
      </c>
      <c r="P1754" s="19">
        <f t="shared" si="81"/>
        <v>3</v>
      </c>
      <c r="Q1754" s="19">
        <f t="shared" si="82"/>
        <v>10000</v>
      </c>
      <c r="R1754" s="19">
        <f t="shared" si="83"/>
        <v>6270000</v>
      </c>
    </row>
    <row r="1755" spans="1:18" ht="12.75" hidden="1" customHeight="1">
      <c r="A1755" s="19">
        <v>6604185</v>
      </c>
      <c r="B1755" s="19" t="s">
        <v>9145</v>
      </c>
      <c r="C1755" s="19" t="s">
        <v>9146</v>
      </c>
      <c r="D1755" s="19" t="s">
        <v>9147</v>
      </c>
      <c r="E1755" s="19">
        <v>40</v>
      </c>
      <c r="F1755" s="19" t="s">
        <v>3169</v>
      </c>
      <c r="G1755" s="19" t="s">
        <v>628</v>
      </c>
      <c r="H1755" s="19" t="s">
        <v>9139</v>
      </c>
      <c r="I1755" s="19" t="s">
        <v>9148</v>
      </c>
      <c r="J1755" s="20" t="s">
        <v>3173</v>
      </c>
      <c r="K1755" s="19" t="s">
        <v>9149</v>
      </c>
      <c r="L1755" s="19" t="s">
        <v>389</v>
      </c>
      <c r="M1755" s="19">
        <v>5800</v>
      </c>
      <c r="N1755" s="19" t="s">
        <v>628</v>
      </c>
      <c r="O1755" s="23" t="s">
        <v>917</v>
      </c>
      <c r="P1755" s="19">
        <f t="shared" si="81"/>
        <v>3</v>
      </c>
      <c r="Q1755" s="19">
        <f t="shared" si="82"/>
        <v>10000</v>
      </c>
      <c r="R1755" s="19">
        <f t="shared" si="83"/>
        <v>58000000</v>
      </c>
    </row>
    <row r="1756" spans="1:18" ht="12.75" hidden="1" customHeight="1">
      <c r="A1756" s="19">
        <v>361153</v>
      </c>
      <c r="B1756" s="19" t="s">
        <v>9150</v>
      </c>
      <c r="C1756" s="19" t="s">
        <v>9151</v>
      </c>
      <c r="D1756" s="19" t="s">
        <v>9152</v>
      </c>
      <c r="E1756" s="19">
        <v>40</v>
      </c>
      <c r="F1756" s="19" t="s">
        <v>3169</v>
      </c>
      <c r="G1756" s="19" t="s">
        <v>628</v>
      </c>
      <c r="H1756" s="19" t="s">
        <v>9139</v>
      </c>
      <c r="I1756" s="19" t="s">
        <v>9153</v>
      </c>
      <c r="J1756" s="20" t="s">
        <v>3173</v>
      </c>
      <c r="K1756" s="19" t="s">
        <v>9154</v>
      </c>
      <c r="L1756" s="19" t="s">
        <v>389</v>
      </c>
      <c r="M1756" s="19">
        <v>200</v>
      </c>
      <c r="N1756" s="19" t="s">
        <v>628</v>
      </c>
      <c r="O1756" s="23" t="s">
        <v>917</v>
      </c>
      <c r="P1756" s="19">
        <f t="shared" si="81"/>
        <v>3</v>
      </c>
      <c r="Q1756" s="19">
        <f t="shared" si="82"/>
        <v>10000</v>
      </c>
      <c r="R1756" s="19">
        <f t="shared" si="83"/>
        <v>2000000</v>
      </c>
    </row>
    <row r="1757" spans="1:18" ht="12.75" hidden="1" customHeight="1">
      <c r="A1757" s="19">
        <v>361102</v>
      </c>
      <c r="B1757" s="19" t="s">
        <v>9155</v>
      </c>
      <c r="C1757" s="19" t="s">
        <v>9156</v>
      </c>
      <c r="D1757" s="19" t="s">
        <v>9157</v>
      </c>
      <c r="E1757" s="19">
        <v>40</v>
      </c>
      <c r="F1757" s="19" t="s">
        <v>3169</v>
      </c>
      <c r="G1757" s="19" t="s">
        <v>628</v>
      </c>
      <c r="H1757" s="19" t="s">
        <v>9139</v>
      </c>
      <c r="I1757" s="19" t="s">
        <v>9158</v>
      </c>
      <c r="J1757" s="20" t="s">
        <v>3173</v>
      </c>
      <c r="K1757" s="19" t="s">
        <v>9159</v>
      </c>
      <c r="L1757" s="19" t="s">
        <v>389</v>
      </c>
      <c r="M1757" s="19">
        <v>21</v>
      </c>
      <c r="N1757" s="19" t="s">
        <v>628</v>
      </c>
      <c r="O1757" s="23" t="s">
        <v>917</v>
      </c>
      <c r="P1757" s="19">
        <f t="shared" si="81"/>
        <v>3</v>
      </c>
      <c r="Q1757" s="19">
        <f t="shared" si="82"/>
        <v>10000</v>
      </c>
      <c r="R1757" s="19">
        <f t="shared" si="83"/>
        <v>210000</v>
      </c>
    </row>
    <row r="1758" spans="1:18" ht="12.75" hidden="1" customHeight="1">
      <c r="A1758" s="19">
        <v>6168432</v>
      </c>
      <c r="B1758" s="19" t="s">
        <v>7914</v>
      </c>
      <c r="C1758" s="19" t="s">
        <v>7915</v>
      </c>
      <c r="D1758" s="19" t="s">
        <v>7916</v>
      </c>
      <c r="E1758" s="19">
        <v>40</v>
      </c>
      <c r="F1758" s="19" t="s">
        <v>3169</v>
      </c>
      <c r="G1758" s="19" t="s">
        <v>629</v>
      </c>
      <c r="H1758" s="19" t="s">
        <v>9160</v>
      </c>
      <c r="I1758" s="19" t="s">
        <v>7918</v>
      </c>
      <c r="J1758" s="20" t="s">
        <v>3173</v>
      </c>
      <c r="K1758" s="19" t="s">
        <v>7919</v>
      </c>
      <c r="L1758" s="19" t="s">
        <v>389</v>
      </c>
      <c r="M1758" s="19">
        <v>1100</v>
      </c>
      <c r="N1758" s="19" t="s">
        <v>629</v>
      </c>
      <c r="O1758" s="23" t="s">
        <v>917</v>
      </c>
      <c r="P1758" s="19">
        <f t="shared" si="81"/>
        <v>3</v>
      </c>
      <c r="Q1758" s="19">
        <f t="shared" si="82"/>
        <v>10000</v>
      </c>
      <c r="R1758" s="19">
        <f t="shared" si="83"/>
        <v>11000000</v>
      </c>
    </row>
    <row r="1759" spans="1:18" ht="12.75" hidden="1" customHeight="1">
      <c r="A1759" s="19">
        <v>6168432</v>
      </c>
      <c r="B1759" s="19" t="s">
        <v>7914</v>
      </c>
      <c r="C1759" s="19" t="s">
        <v>7915</v>
      </c>
      <c r="D1759" s="19" t="s">
        <v>7916</v>
      </c>
      <c r="E1759" s="19">
        <v>40</v>
      </c>
      <c r="F1759" s="19" t="s">
        <v>3169</v>
      </c>
      <c r="G1759" s="19" t="s">
        <v>629</v>
      </c>
      <c r="H1759" s="19" t="s">
        <v>9160</v>
      </c>
      <c r="I1759" s="19" t="s">
        <v>7918</v>
      </c>
      <c r="J1759" s="20" t="s">
        <v>3173</v>
      </c>
      <c r="K1759" s="19" t="s">
        <v>7919</v>
      </c>
      <c r="L1759" s="19" t="s">
        <v>447</v>
      </c>
      <c r="M1759" s="19">
        <v>140</v>
      </c>
      <c r="N1759" s="19" t="s">
        <v>629</v>
      </c>
      <c r="O1759" s="23" t="s">
        <v>917</v>
      </c>
      <c r="P1759" s="19">
        <f t="shared" si="81"/>
        <v>3</v>
      </c>
      <c r="Q1759" s="19">
        <f t="shared" si="82"/>
        <v>10000</v>
      </c>
      <c r="R1759" s="19">
        <f t="shared" si="83"/>
        <v>1400000</v>
      </c>
    </row>
    <row r="1760" spans="1:18" ht="12.75" hidden="1" customHeight="1">
      <c r="A1760" s="19">
        <v>11768084</v>
      </c>
      <c r="B1760" s="19" t="s">
        <v>8639</v>
      </c>
      <c r="C1760" s="19" t="s">
        <v>8640</v>
      </c>
      <c r="D1760" s="19" t="s">
        <v>8641</v>
      </c>
      <c r="E1760" s="19">
        <v>40</v>
      </c>
      <c r="F1760" s="19" t="s">
        <v>3169</v>
      </c>
      <c r="G1760" s="19" t="s">
        <v>629</v>
      </c>
      <c r="H1760" s="19" t="s">
        <v>9160</v>
      </c>
      <c r="I1760" s="19" t="s">
        <v>4328</v>
      </c>
      <c r="J1760" s="20" t="s">
        <v>3173</v>
      </c>
      <c r="K1760" s="19" t="s">
        <v>8642</v>
      </c>
      <c r="L1760" s="19" t="s">
        <v>389</v>
      </c>
      <c r="M1760" s="19">
        <v>1900</v>
      </c>
      <c r="N1760" s="19" t="s">
        <v>629</v>
      </c>
      <c r="O1760" s="23" t="s">
        <v>917</v>
      </c>
      <c r="P1760" s="19">
        <f t="shared" si="81"/>
        <v>3</v>
      </c>
      <c r="Q1760" s="19">
        <f t="shared" si="82"/>
        <v>10000</v>
      </c>
      <c r="R1760" s="19">
        <f t="shared" si="83"/>
        <v>19000000</v>
      </c>
    </row>
    <row r="1761" spans="1:18" ht="12.75" hidden="1" customHeight="1">
      <c r="A1761" s="19">
        <v>11768084</v>
      </c>
      <c r="B1761" s="19" t="s">
        <v>8639</v>
      </c>
      <c r="C1761" s="19" t="s">
        <v>8640</v>
      </c>
      <c r="D1761" s="19" t="s">
        <v>8641</v>
      </c>
      <c r="E1761" s="19">
        <v>40</v>
      </c>
      <c r="F1761" s="19" t="s">
        <v>3169</v>
      </c>
      <c r="G1761" s="19" t="s">
        <v>629</v>
      </c>
      <c r="H1761" s="19" t="s">
        <v>9160</v>
      </c>
      <c r="I1761" s="19" t="s">
        <v>4328</v>
      </c>
      <c r="J1761" s="20" t="s">
        <v>3173</v>
      </c>
      <c r="K1761" s="19" t="s">
        <v>8642</v>
      </c>
      <c r="L1761" s="19" t="s">
        <v>447</v>
      </c>
      <c r="M1761" s="19">
        <v>266</v>
      </c>
      <c r="N1761" s="19" t="s">
        <v>629</v>
      </c>
      <c r="O1761" s="23" t="s">
        <v>917</v>
      </c>
      <c r="P1761" s="19">
        <f t="shared" si="81"/>
        <v>3</v>
      </c>
      <c r="Q1761" s="19">
        <f t="shared" si="82"/>
        <v>10000</v>
      </c>
      <c r="R1761" s="19">
        <f t="shared" si="83"/>
        <v>2660000</v>
      </c>
    </row>
    <row r="1762" spans="1:18" ht="12.75" hidden="1" customHeight="1">
      <c r="A1762" s="19">
        <v>14458076</v>
      </c>
      <c r="B1762" s="19" t="s">
        <v>7948</v>
      </c>
      <c r="C1762" s="19" t="s">
        <v>7949</v>
      </c>
      <c r="D1762" s="19" t="s">
        <v>7950</v>
      </c>
      <c r="E1762" s="19">
        <v>40</v>
      </c>
      <c r="F1762" s="19" t="s">
        <v>3169</v>
      </c>
      <c r="G1762" s="19" t="s">
        <v>629</v>
      </c>
      <c r="H1762" s="19" t="s">
        <v>9160</v>
      </c>
      <c r="I1762" s="19" t="s">
        <v>4569</v>
      </c>
      <c r="J1762" s="20" t="s">
        <v>3173</v>
      </c>
      <c r="K1762" s="19" t="s">
        <v>7951</v>
      </c>
      <c r="L1762" s="19" t="s">
        <v>389</v>
      </c>
      <c r="M1762" s="19">
        <v>1000</v>
      </c>
      <c r="N1762" s="19" t="s">
        <v>629</v>
      </c>
      <c r="O1762" s="23" t="s">
        <v>917</v>
      </c>
      <c r="P1762" s="19">
        <f t="shared" si="81"/>
        <v>3</v>
      </c>
      <c r="Q1762" s="19">
        <f t="shared" si="82"/>
        <v>10000</v>
      </c>
      <c r="R1762" s="19">
        <f t="shared" si="83"/>
        <v>10000000</v>
      </c>
    </row>
    <row r="1763" spans="1:18" ht="12.75" hidden="1" customHeight="1">
      <c r="A1763" s="19">
        <v>4871790</v>
      </c>
      <c r="B1763" s="19" t="s">
        <v>9161</v>
      </c>
      <c r="C1763" s="19" t="s">
        <v>9162</v>
      </c>
      <c r="D1763" s="19" t="s">
        <v>9163</v>
      </c>
      <c r="E1763" s="19">
        <v>40</v>
      </c>
      <c r="F1763" s="19" t="s">
        <v>3169</v>
      </c>
      <c r="G1763" s="19" t="s">
        <v>629</v>
      </c>
      <c r="H1763" s="19" t="s">
        <v>9160</v>
      </c>
      <c r="I1763" s="19" t="s">
        <v>9164</v>
      </c>
      <c r="J1763" s="20" t="s">
        <v>3173</v>
      </c>
      <c r="K1763" s="19" t="s">
        <v>9165</v>
      </c>
      <c r="L1763" s="19" t="s">
        <v>389</v>
      </c>
      <c r="M1763" s="19">
        <v>120</v>
      </c>
      <c r="N1763" s="19" t="s">
        <v>629</v>
      </c>
      <c r="O1763" s="23" t="s">
        <v>917</v>
      </c>
      <c r="P1763" s="19">
        <f t="shared" si="81"/>
        <v>3</v>
      </c>
      <c r="Q1763" s="19">
        <f t="shared" si="82"/>
        <v>10000</v>
      </c>
      <c r="R1763" s="19">
        <f t="shared" si="83"/>
        <v>1200000</v>
      </c>
    </row>
    <row r="1764" spans="1:18" ht="12.75" hidden="1" customHeight="1">
      <c r="A1764" s="19">
        <v>4871790</v>
      </c>
      <c r="B1764" s="19" t="s">
        <v>9161</v>
      </c>
      <c r="C1764" s="19" t="s">
        <v>9162</v>
      </c>
      <c r="D1764" s="19" t="s">
        <v>9163</v>
      </c>
      <c r="E1764" s="19">
        <v>40</v>
      </c>
      <c r="F1764" s="19" t="s">
        <v>3169</v>
      </c>
      <c r="G1764" s="19" t="s">
        <v>629</v>
      </c>
      <c r="H1764" s="19" t="s">
        <v>9160</v>
      </c>
      <c r="I1764" s="19" t="s">
        <v>9164</v>
      </c>
      <c r="J1764" s="20" t="s">
        <v>3173</v>
      </c>
      <c r="K1764" s="19" t="s">
        <v>9165</v>
      </c>
      <c r="L1764" s="19" t="s">
        <v>447</v>
      </c>
      <c r="M1764" s="19">
        <v>16</v>
      </c>
      <c r="N1764" s="19" t="s">
        <v>629</v>
      </c>
      <c r="O1764" s="23" t="s">
        <v>917</v>
      </c>
      <c r="P1764" s="19">
        <f t="shared" si="81"/>
        <v>3</v>
      </c>
      <c r="Q1764" s="19">
        <f t="shared" si="82"/>
        <v>10000</v>
      </c>
      <c r="R1764" s="19">
        <f t="shared" si="83"/>
        <v>160000</v>
      </c>
    </row>
    <row r="1765" spans="1:18" ht="12.75" hidden="1" customHeight="1">
      <c r="A1765" s="19">
        <v>7420279</v>
      </c>
      <c r="B1765" s="19" t="s">
        <v>4575</v>
      </c>
      <c r="C1765" s="19" t="s">
        <v>4576</v>
      </c>
      <c r="D1765" s="19" t="s">
        <v>4577</v>
      </c>
      <c r="E1765" s="19">
        <v>40</v>
      </c>
      <c r="F1765" s="19" t="s">
        <v>3169</v>
      </c>
      <c r="G1765" s="19" t="s">
        <v>629</v>
      </c>
      <c r="H1765" s="19" t="s">
        <v>9160</v>
      </c>
      <c r="I1765" s="19" t="s">
        <v>4368</v>
      </c>
      <c r="J1765" s="20" t="s">
        <v>3173</v>
      </c>
      <c r="K1765" s="19" t="s">
        <v>4578</v>
      </c>
      <c r="L1765" s="19" t="s">
        <v>389</v>
      </c>
      <c r="M1765" s="19">
        <v>600</v>
      </c>
      <c r="N1765" s="19" t="s">
        <v>629</v>
      </c>
      <c r="O1765" s="23" t="s">
        <v>917</v>
      </c>
      <c r="P1765" s="19">
        <f t="shared" si="81"/>
        <v>3</v>
      </c>
      <c r="Q1765" s="19">
        <f t="shared" si="82"/>
        <v>10000</v>
      </c>
      <c r="R1765" s="19">
        <f t="shared" si="83"/>
        <v>6000000</v>
      </c>
    </row>
    <row r="1766" spans="1:18" ht="12.75" hidden="1" customHeight="1">
      <c r="A1766" s="19">
        <v>7420279</v>
      </c>
      <c r="B1766" s="19" t="s">
        <v>4575</v>
      </c>
      <c r="C1766" s="19" t="s">
        <v>4576</v>
      </c>
      <c r="D1766" s="19" t="s">
        <v>4577</v>
      </c>
      <c r="E1766" s="19">
        <v>40</v>
      </c>
      <c r="F1766" s="19" t="s">
        <v>3169</v>
      </c>
      <c r="G1766" s="19" t="s">
        <v>629</v>
      </c>
      <c r="H1766" s="19" t="s">
        <v>9160</v>
      </c>
      <c r="I1766" s="19" t="s">
        <v>4368</v>
      </c>
      <c r="J1766" s="20" t="s">
        <v>3173</v>
      </c>
      <c r="K1766" s="19" t="s">
        <v>4578</v>
      </c>
      <c r="L1766" s="19" t="s">
        <v>447</v>
      </c>
      <c r="M1766" s="19">
        <v>84</v>
      </c>
      <c r="N1766" s="19" t="s">
        <v>629</v>
      </c>
      <c r="O1766" s="23" t="s">
        <v>917</v>
      </c>
      <c r="P1766" s="19">
        <f t="shared" si="81"/>
        <v>3</v>
      </c>
      <c r="Q1766" s="19">
        <f t="shared" si="82"/>
        <v>10000</v>
      </c>
      <c r="R1766" s="19">
        <f t="shared" si="83"/>
        <v>840000</v>
      </c>
    </row>
    <row r="1767" spans="1:18" ht="12.75" hidden="1" customHeight="1">
      <c r="A1767" s="19">
        <v>7897631</v>
      </c>
      <c r="B1767" s="19" t="s">
        <v>4354</v>
      </c>
      <c r="C1767" s="19" t="s">
        <v>4355</v>
      </c>
      <c r="D1767" s="19" t="s">
        <v>4356</v>
      </c>
      <c r="E1767" s="19">
        <v>40</v>
      </c>
      <c r="F1767" s="19" t="s">
        <v>3169</v>
      </c>
      <c r="G1767" s="19" t="s">
        <v>629</v>
      </c>
      <c r="H1767" s="19" t="s">
        <v>9160</v>
      </c>
      <c r="I1767" s="19" t="s">
        <v>4357</v>
      </c>
      <c r="J1767" s="20" t="s">
        <v>3173</v>
      </c>
      <c r="K1767" s="19" t="s">
        <v>4358</v>
      </c>
      <c r="L1767" s="19" t="s">
        <v>389</v>
      </c>
      <c r="M1767" s="19">
        <v>400</v>
      </c>
      <c r="N1767" s="19" t="s">
        <v>629</v>
      </c>
      <c r="O1767" s="23" t="s">
        <v>917</v>
      </c>
      <c r="P1767" s="19">
        <f t="shared" si="81"/>
        <v>3</v>
      </c>
      <c r="Q1767" s="19">
        <f t="shared" si="82"/>
        <v>10000</v>
      </c>
      <c r="R1767" s="19">
        <f t="shared" si="83"/>
        <v>4000000</v>
      </c>
    </row>
    <row r="1768" spans="1:18" ht="12.75" hidden="1" customHeight="1">
      <c r="A1768" s="19">
        <v>5216081</v>
      </c>
      <c r="B1768" s="19" t="s">
        <v>9166</v>
      </c>
      <c r="C1768" s="19" t="s">
        <v>9167</v>
      </c>
      <c r="D1768" s="19" t="s">
        <v>9168</v>
      </c>
      <c r="E1768" s="19">
        <v>40</v>
      </c>
      <c r="F1768" s="19" t="s">
        <v>3169</v>
      </c>
      <c r="G1768" s="19" t="s">
        <v>630</v>
      </c>
      <c r="H1768" s="19" t="s">
        <v>9169</v>
      </c>
      <c r="I1768" s="19" t="s">
        <v>9170</v>
      </c>
      <c r="J1768" s="20" t="s">
        <v>3173</v>
      </c>
      <c r="K1768" s="19" t="s">
        <v>9171</v>
      </c>
      <c r="L1768" s="19" t="s">
        <v>389</v>
      </c>
      <c r="M1768" s="19">
        <v>13</v>
      </c>
      <c r="N1768" s="19" t="s">
        <v>630</v>
      </c>
      <c r="O1768" s="23" t="s">
        <v>917</v>
      </c>
      <c r="P1768" s="19">
        <f t="shared" si="81"/>
        <v>3</v>
      </c>
      <c r="Q1768" s="19">
        <f t="shared" si="82"/>
        <v>10000</v>
      </c>
      <c r="R1768" s="19">
        <f t="shared" si="83"/>
        <v>130000</v>
      </c>
    </row>
    <row r="1769" spans="1:18" ht="12.75" hidden="1" customHeight="1">
      <c r="A1769" s="19">
        <v>5350470</v>
      </c>
      <c r="B1769" s="19" t="s">
        <v>4097</v>
      </c>
      <c r="C1769" s="19" t="s">
        <v>4098</v>
      </c>
      <c r="D1769" s="19" t="s">
        <v>4099</v>
      </c>
      <c r="E1769" s="19">
        <v>40</v>
      </c>
      <c r="F1769" s="19" t="s">
        <v>3169</v>
      </c>
      <c r="G1769" s="19" t="s">
        <v>630</v>
      </c>
      <c r="H1769" s="19" t="s">
        <v>9169</v>
      </c>
      <c r="I1769" s="19" t="s">
        <v>4101</v>
      </c>
      <c r="J1769" s="20" t="s">
        <v>3173</v>
      </c>
      <c r="K1769" s="19" t="s">
        <v>4102</v>
      </c>
      <c r="L1769" s="19" t="s">
        <v>389</v>
      </c>
      <c r="M1769" s="19">
        <v>113</v>
      </c>
      <c r="N1769" s="19" t="s">
        <v>630</v>
      </c>
      <c r="O1769" s="23" t="s">
        <v>917</v>
      </c>
      <c r="P1769" s="19">
        <f t="shared" si="81"/>
        <v>3</v>
      </c>
      <c r="Q1769" s="19">
        <f t="shared" si="82"/>
        <v>10000</v>
      </c>
      <c r="R1769" s="19">
        <f t="shared" si="83"/>
        <v>1130000</v>
      </c>
    </row>
    <row r="1770" spans="1:18" ht="12.75" hidden="1" customHeight="1">
      <c r="A1770" s="19">
        <v>7957042</v>
      </c>
      <c r="B1770" s="19" t="s">
        <v>8066</v>
      </c>
      <c r="C1770" s="19" t="s">
        <v>8067</v>
      </c>
      <c r="D1770" s="19" t="s">
        <v>8068</v>
      </c>
      <c r="E1770" s="19">
        <v>40</v>
      </c>
      <c r="F1770" s="19" t="s">
        <v>3169</v>
      </c>
      <c r="G1770" s="19" t="s">
        <v>1198</v>
      </c>
      <c r="H1770" s="19" t="s">
        <v>9172</v>
      </c>
      <c r="I1770" s="19" t="s">
        <v>8069</v>
      </c>
      <c r="J1770" s="20" t="s">
        <v>3173</v>
      </c>
      <c r="K1770" s="19" t="s">
        <v>8070</v>
      </c>
      <c r="L1770" s="19" t="s">
        <v>389</v>
      </c>
      <c r="M1770" s="19">
        <v>9180</v>
      </c>
      <c r="N1770" s="19" t="s">
        <v>1198</v>
      </c>
      <c r="O1770" s="23" t="s">
        <v>917</v>
      </c>
      <c r="P1770" s="19">
        <f t="shared" si="81"/>
        <v>3</v>
      </c>
      <c r="Q1770" s="19">
        <f t="shared" si="82"/>
        <v>10000</v>
      </c>
      <c r="R1770" s="19">
        <f t="shared" si="83"/>
        <v>91800000</v>
      </c>
    </row>
    <row r="1771" spans="1:18" ht="12.75" hidden="1" customHeight="1">
      <c r="A1771" s="19">
        <v>8505112</v>
      </c>
      <c r="B1771" s="19" t="s">
        <v>9173</v>
      </c>
      <c r="C1771" s="19" t="s">
        <v>9174</v>
      </c>
      <c r="D1771" s="19" t="s">
        <v>9175</v>
      </c>
      <c r="E1771" s="19">
        <v>40</v>
      </c>
      <c r="F1771" s="19" t="s">
        <v>3169</v>
      </c>
      <c r="G1771" s="19" t="s">
        <v>631</v>
      </c>
      <c r="H1771" s="19" t="s">
        <v>9176</v>
      </c>
      <c r="I1771" s="19" t="s">
        <v>4323</v>
      </c>
      <c r="J1771" s="20" t="s">
        <v>3173</v>
      </c>
      <c r="K1771" s="19" t="s">
        <v>9177</v>
      </c>
      <c r="L1771" s="19" t="s">
        <v>389</v>
      </c>
      <c r="M1771" s="19">
        <v>200</v>
      </c>
      <c r="N1771" s="19" t="s">
        <v>631</v>
      </c>
      <c r="O1771" s="23" t="s">
        <v>917</v>
      </c>
      <c r="P1771" s="19">
        <f t="shared" si="81"/>
        <v>3</v>
      </c>
      <c r="Q1771" s="19">
        <f t="shared" si="82"/>
        <v>10000</v>
      </c>
      <c r="R1771" s="19">
        <f t="shared" si="83"/>
        <v>2000000</v>
      </c>
    </row>
    <row r="1772" spans="1:18" ht="12.75" hidden="1" customHeight="1">
      <c r="A1772" s="19">
        <v>6554752</v>
      </c>
      <c r="B1772" s="19" t="s">
        <v>8623</v>
      </c>
      <c r="C1772" s="19" t="s">
        <v>8624</v>
      </c>
      <c r="D1772" s="19" t="s">
        <v>8625</v>
      </c>
      <c r="E1772" s="19">
        <v>40</v>
      </c>
      <c r="F1772" s="19" t="s">
        <v>3169</v>
      </c>
      <c r="G1772" s="19" t="s">
        <v>631</v>
      </c>
      <c r="H1772" s="19" t="s">
        <v>9176</v>
      </c>
      <c r="I1772" s="19" t="s">
        <v>3661</v>
      </c>
      <c r="J1772" s="20" t="s">
        <v>3173</v>
      </c>
      <c r="K1772" s="19" t="s">
        <v>8626</v>
      </c>
      <c r="L1772" s="19" t="s">
        <v>389</v>
      </c>
      <c r="M1772" s="19">
        <v>30</v>
      </c>
      <c r="N1772" s="19" t="s">
        <v>631</v>
      </c>
      <c r="O1772" s="23" t="s">
        <v>917</v>
      </c>
      <c r="P1772" s="19">
        <f t="shared" si="81"/>
        <v>3</v>
      </c>
      <c r="Q1772" s="19">
        <f t="shared" si="82"/>
        <v>10000</v>
      </c>
      <c r="R1772" s="19">
        <f t="shared" si="83"/>
        <v>300000</v>
      </c>
    </row>
    <row r="1773" spans="1:18" ht="12.75" hidden="1" customHeight="1">
      <c r="A1773" s="19">
        <v>4215695</v>
      </c>
      <c r="B1773" s="19" t="s">
        <v>4945</v>
      </c>
      <c r="C1773" s="19" t="s">
        <v>4946</v>
      </c>
      <c r="D1773" s="19" t="s">
        <v>4947</v>
      </c>
      <c r="E1773" s="19">
        <v>40</v>
      </c>
      <c r="F1773" s="19" t="s">
        <v>3169</v>
      </c>
      <c r="G1773" s="19" t="s">
        <v>631</v>
      </c>
      <c r="H1773" s="19" t="s">
        <v>9176</v>
      </c>
      <c r="I1773" s="19" t="s">
        <v>4949</v>
      </c>
      <c r="J1773" s="20" t="s">
        <v>3173</v>
      </c>
      <c r="K1773" s="19" t="s">
        <v>4950</v>
      </c>
      <c r="L1773" s="19" t="s">
        <v>389</v>
      </c>
      <c r="M1773" s="19">
        <v>50</v>
      </c>
      <c r="N1773" s="19" t="s">
        <v>631</v>
      </c>
      <c r="O1773" s="23" t="s">
        <v>917</v>
      </c>
      <c r="P1773" s="19">
        <f t="shared" si="81"/>
        <v>3</v>
      </c>
      <c r="Q1773" s="19">
        <f t="shared" si="82"/>
        <v>10000</v>
      </c>
      <c r="R1773" s="19">
        <f t="shared" si="83"/>
        <v>500000</v>
      </c>
    </row>
    <row r="1774" spans="1:18" ht="12.75" hidden="1" customHeight="1">
      <c r="A1774" s="19">
        <v>14636961</v>
      </c>
      <c r="B1774" s="19" t="s">
        <v>6473</v>
      </c>
      <c r="C1774" s="19" t="s">
        <v>6474</v>
      </c>
      <c r="D1774" s="19" t="s">
        <v>6475</v>
      </c>
      <c r="E1774" s="19">
        <v>40</v>
      </c>
      <c r="F1774" s="19" t="s">
        <v>3169</v>
      </c>
      <c r="G1774" s="19" t="s">
        <v>632</v>
      </c>
      <c r="H1774" s="19" t="s">
        <v>9178</v>
      </c>
      <c r="I1774" s="19" t="s">
        <v>6477</v>
      </c>
      <c r="J1774" s="20" t="s">
        <v>3173</v>
      </c>
      <c r="K1774" s="19" t="s">
        <v>6478</v>
      </c>
      <c r="L1774" s="19" t="s">
        <v>389</v>
      </c>
      <c r="M1774" s="19">
        <v>1254</v>
      </c>
      <c r="N1774" s="19" t="s">
        <v>632</v>
      </c>
      <c r="O1774" s="23" t="s">
        <v>917</v>
      </c>
      <c r="P1774" s="19">
        <f t="shared" si="81"/>
        <v>3</v>
      </c>
      <c r="Q1774" s="19">
        <f t="shared" si="82"/>
        <v>10000</v>
      </c>
      <c r="R1774" s="19">
        <f t="shared" si="83"/>
        <v>12540000</v>
      </c>
    </row>
    <row r="1775" spans="1:18" ht="12.75" hidden="1" customHeight="1">
      <c r="A1775" s="19">
        <v>11656460</v>
      </c>
      <c r="B1775" s="19" t="s">
        <v>4701</v>
      </c>
      <c r="C1775" s="19" t="s">
        <v>4702</v>
      </c>
      <c r="D1775" s="19" t="s">
        <v>4703</v>
      </c>
      <c r="E1775" s="19">
        <v>40</v>
      </c>
      <c r="F1775" s="19" t="s">
        <v>3169</v>
      </c>
      <c r="G1775" s="19" t="s">
        <v>632</v>
      </c>
      <c r="H1775" s="19" t="s">
        <v>9178</v>
      </c>
      <c r="I1775" s="19" t="s">
        <v>4704</v>
      </c>
      <c r="J1775" s="20" t="s">
        <v>3173</v>
      </c>
      <c r="K1775" s="19" t="s">
        <v>4705</v>
      </c>
      <c r="L1775" s="19" t="s">
        <v>389</v>
      </c>
      <c r="M1775" s="19">
        <v>50000</v>
      </c>
      <c r="N1775" s="19" t="s">
        <v>632</v>
      </c>
      <c r="O1775" s="23" t="s">
        <v>917</v>
      </c>
      <c r="P1775" s="19">
        <f t="shared" si="81"/>
        <v>3</v>
      </c>
      <c r="Q1775" s="19">
        <f t="shared" si="82"/>
        <v>10000</v>
      </c>
      <c r="R1775" s="19">
        <f t="shared" si="83"/>
        <v>500000000</v>
      </c>
    </row>
    <row r="1776" spans="1:18" ht="12.75" customHeight="1">
      <c r="A1776" s="19">
        <v>393</v>
      </c>
      <c r="B1776" s="19" t="s">
        <v>3199</v>
      </c>
      <c r="C1776" s="19" t="s">
        <v>3169</v>
      </c>
      <c r="D1776" s="19" t="s">
        <v>3200</v>
      </c>
      <c r="E1776" s="19">
        <v>40</v>
      </c>
      <c r="F1776" s="19" t="s">
        <v>3169</v>
      </c>
      <c r="G1776" s="19" t="s">
        <v>632</v>
      </c>
      <c r="H1776" s="19" t="s">
        <v>9178</v>
      </c>
      <c r="I1776" s="19" t="s">
        <v>3202</v>
      </c>
      <c r="J1776" s="20" t="s">
        <v>3173</v>
      </c>
      <c r="K1776" s="19" t="s">
        <v>3203</v>
      </c>
      <c r="L1776" s="19" t="s">
        <v>389</v>
      </c>
      <c r="M1776" s="19">
        <v>62</v>
      </c>
      <c r="N1776" s="19" t="s">
        <v>632</v>
      </c>
      <c r="O1776" s="23" t="s">
        <v>917</v>
      </c>
      <c r="P1776" s="19">
        <f t="shared" si="81"/>
        <v>3</v>
      </c>
      <c r="Q1776" s="19">
        <f t="shared" si="82"/>
        <v>10000</v>
      </c>
      <c r="R1776" s="19">
        <f t="shared" si="83"/>
        <v>620000</v>
      </c>
    </row>
    <row r="1777" spans="1:18" ht="12.75" hidden="1" customHeight="1">
      <c r="A1777" s="19">
        <v>9635056</v>
      </c>
      <c r="B1777" s="19" t="s">
        <v>6437</v>
      </c>
      <c r="C1777" s="19" t="s">
        <v>6438</v>
      </c>
      <c r="D1777" s="19" t="s">
        <v>6439</v>
      </c>
      <c r="E1777" s="19">
        <v>40</v>
      </c>
      <c r="F1777" s="19" t="s">
        <v>3169</v>
      </c>
      <c r="G1777" s="19" t="s">
        <v>632</v>
      </c>
      <c r="H1777" s="19" t="s">
        <v>9178</v>
      </c>
      <c r="I1777" s="19" t="s">
        <v>3907</v>
      </c>
      <c r="J1777" s="20" t="s">
        <v>3173</v>
      </c>
      <c r="K1777" s="19" t="s">
        <v>6440</v>
      </c>
      <c r="L1777" s="19" t="s">
        <v>397</v>
      </c>
      <c r="M1777" s="19">
        <v>25000</v>
      </c>
      <c r="N1777" s="19" t="s">
        <v>632</v>
      </c>
      <c r="O1777" s="23" t="s">
        <v>917</v>
      </c>
      <c r="P1777" s="19">
        <f t="shared" si="81"/>
        <v>3</v>
      </c>
      <c r="Q1777" s="19">
        <f t="shared" si="82"/>
        <v>10000</v>
      </c>
      <c r="R1777" s="19">
        <f t="shared" si="83"/>
        <v>250000000</v>
      </c>
    </row>
    <row r="1778" spans="1:18" ht="12.75" hidden="1" customHeight="1">
      <c r="A1778" s="19">
        <v>11615193</v>
      </c>
      <c r="B1778" s="19" t="s">
        <v>9179</v>
      </c>
      <c r="C1778" s="19" t="s">
        <v>9180</v>
      </c>
      <c r="D1778" s="19" t="s">
        <v>9181</v>
      </c>
      <c r="E1778" s="19">
        <v>40</v>
      </c>
      <c r="F1778" s="19" t="s">
        <v>3169</v>
      </c>
      <c r="G1778" s="19" t="s">
        <v>632</v>
      </c>
      <c r="H1778" s="19" t="s">
        <v>9178</v>
      </c>
      <c r="I1778" s="19" t="s">
        <v>9182</v>
      </c>
      <c r="J1778" s="20" t="s">
        <v>3173</v>
      </c>
      <c r="K1778" s="19" t="s">
        <v>9183</v>
      </c>
      <c r="L1778" s="19" t="s">
        <v>389</v>
      </c>
      <c r="M1778" s="19">
        <v>500</v>
      </c>
      <c r="N1778" s="19" t="s">
        <v>632</v>
      </c>
      <c r="O1778" s="23" t="s">
        <v>917</v>
      </c>
      <c r="P1778" s="19">
        <f t="shared" si="81"/>
        <v>3</v>
      </c>
      <c r="Q1778" s="19">
        <f t="shared" si="82"/>
        <v>10000</v>
      </c>
      <c r="R1778" s="19">
        <f t="shared" si="83"/>
        <v>5000000</v>
      </c>
    </row>
    <row r="1779" spans="1:18" ht="12.75" hidden="1" customHeight="1">
      <c r="A1779" s="19">
        <v>11587433</v>
      </c>
      <c r="B1779" s="19" t="s">
        <v>6441</v>
      </c>
      <c r="C1779" s="19" t="s">
        <v>6442</v>
      </c>
      <c r="D1779" s="19" t="s">
        <v>6443</v>
      </c>
      <c r="E1779" s="19">
        <v>40</v>
      </c>
      <c r="F1779" s="19" t="s">
        <v>3169</v>
      </c>
      <c r="G1779" s="19" t="s">
        <v>632</v>
      </c>
      <c r="H1779" s="19" t="s">
        <v>9178</v>
      </c>
      <c r="I1779" s="19" t="s">
        <v>6444</v>
      </c>
      <c r="J1779" s="20" t="s">
        <v>3173</v>
      </c>
      <c r="K1779" s="19" t="s">
        <v>6445</v>
      </c>
      <c r="L1779" s="19" t="s">
        <v>397</v>
      </c>
      <c r="M1779" s="19">
        <v>10000</v>
      </c>
      <c r="N1779" s="19" t="s">
        <v>632</v>
      </c>
      <c r="O1779" s="23" t="s">
        <v>917</v>
      </c>
      <c r="P1779" s="19">
        <f t="shared" si="81"/>
        <v>3</v>
      </c>
      <c r="Q1779" s="19">
        <f t="shared" si="82"/>
        <v>10000</v>
      </c>
      <c r="R1779" s="19">
        <f t="shared" si="83"/>
        <v>100000000</v>
      </c>
    </row>
    <row r="1780" spans="1:18" ht="12.75" hidden="1" customHeight="1">
      <c r="A1780" s="19">
        <v>8907800</v>
      </c>
      <c r="B1780" s="19" t="s">
        <v>4783</v>
      </c>
      <c r="C1780" s="19" t="s">
        <v>4784</v>
      </c>
      <c r="D1780" s="19" t="s">
        <v>4785</v>
      </c>
      <c r="E1780" s="19">
        <v>40</v>
      </c>
      <c r="F1780" s="19" t="s">
        <v>3169</v>
      </c>
      <c r="G1780" s="19" t="s">
        <v>632</v>
      </c>
      <c r="H1780" s="19" t="s">
        <v>9178</v>
      </c>
      <c r="I1780" s="19" t="s">
        <v>4786</v>
      </c>
      <c r="J1780" s="20" t="s">
        <v>3173</v>
      </c>
      <c r="K1780" s="19" t="s">
        <v>4787</v>
      </c>
      <c r="L1780" s="19" t="s">
        <v>389</v>
      </c>
      <c r="M1780" s="19">
        <v>50</v>
      </c>
      <c r="N1780" s="19" t="s">
        <v>632</v>
      </c>
      <c r="O1780" s="23" t="s">
        <v>917</v>
      </c>
      <c r="P1780" s="19">
        <f t="shared" si="81"/>
        <v>3</v>
      </c>
      <c r="Q1780" s="19">
        <f t="shared" si="82"/>
        <v>10000</v>
      </c>
      <c r="R1780" s="19">
        <f t="shared" si="83"/>
        <v>500000</v>
      </c>
    </row>
    <row r="1781" spans="1:18" ht="12.75" hidden="1" customHeight="1">
      <c r="A1781" s="19">
        <v>7168404</v>
      </c>
      <c r="B1781" s="19" t="s">
        <v>5229</v>
      </c>
      <c r="C1781" s="19" t="s">
        <v>5230</v>
      </c>
      <c r="D1781" s="19" t="s">
        <v>5231</v>
      </c>
      <c r="E1781" s="19">
        <v>40</v>
      </c>
      <c r="F1781" s="19" t="s">
        <v>3169</v>
      </c>
      <c r="G1781" s="19" t="s">
        <v>632</v>
      </c>
      <c r="H1781" s="19" t="s">
        <v>9178</v>
      </c>
      <c r="I1781" s="19" t="s">
        <v>5232</v>
      </c>
      <c r="J1781" s="20" t="s">
        <v>3173</v>
      </c>
      <c r="K1781" s="19" t="s">
        <v>5233</v>
      </c>
      <c r="L1781" s="19" t="s">
        <v>389</v>
      </c>
      <c r="M1781" s="19">
        <v>300</v>
      </c>
      <c r="N1781" s="19" t="s">
        <v>632</v>
      </c>
      <c r="O1781" s="23" t="s">
        <v>917</v>
      </c>
      <c r="P1781" s="19">
        <f t="shared" si="81"/>
        <v>3</v>
      </c>
      <c r="Q1781" s="19">
        <f t="shared" si="82"/>
        <v>10000</v>
      </c>
      <c r="R1781" s="19">
        <f t="shared" si="83"/>
        <v>3000000</v>
      </c>
    </row>
    <row r="1782" spans="1:18" ht="12.75" hidden="1" customHeight="1">
      <c r="A1782" s="19">
        <v>7197262</v>
      </c>
      <c r="B1782" s="19" t="s">
        <v>8261</v>
      </c>
      <c r="C1782" s="19" t="s">
        <v>8262</v>
      </c>
      <c r="D1782" s="19" t="s">
        <v>8263</v>
      </c>
      <c r="E1782" s="19">
        <v>40</v>
      </c>
      <c r="F1782" s="19" t="s">
        <v>3169</v>
      </c>
      <c r="G1782" s="19" t="s">
        <v>632</v>
      </c>
      <c r="H1782" s="19" t="s">
        <v>9178</v>
      </c>
      <c r="I1782" s="19" t="s">
        <v>8265</v>
      </c>
      <c r="J1782" s="20" t="s">
        <v>3173</v>
      </c>
      <c r="K1782" s="19" t="s">
        <v>8266</v>
      </c>
      <c r="L1782" s="19" t="s">
        <v>389</v>
      </c>
      <c r="M1782" s="19">
        <v>17</v>
      </c>
      <c r="N1782" s="19" t="s">
        <v>632</v>
      </c>
      <c r="O1782" s="23" t="s">
        <v>917</v>
      </c>
      <c r="P1782" s="19">
        <f t="shared" si="81"/>
        <v>3</v>
      </c>
      <c r="Q1782" s="19">
        <f t="shared" si="82"/>
        <v>10000</v>
      </c>
      <c r="R1782" s="19">
        <f t="shared" si="83"/>
        <v>170000</v>
      </c>
    </row>
    <row r="1783" spans="1:18" ht="12.75" hidden="1" customHeight="1">
      <c r="A1783" s="19">
        <v>12576694</v>
      </c>
      <c r="B1783" s="19" t="s">
        <v>4747</v>
      </c>
      <c r="C1783" s="19" t="s">
        <v>4748</v>
      </c>
      <c r="D1783" s="19" t="s">
        <v>4749</v>
      </c>
      <c r="E1783" s="19">
        <v>40</v>
      </c>
      <c r="F1783" s="19" t="s">
        <v>3169</v>
      </c>
      <c r="G1783" s="19" t="s">
        <v>632</v>
      </c>
      <c r="H1783" s="19" t="s">
        <v>9178</v>
      </c>
      <c r="I1783" s="19" t="s">
        <v>3887</v>
      </c>
      <c r="J1783" s="20" t="s">
        <v>3173</v>
      </c>
      <c r="K1783" s="19" t="s">
        <v>4750</v>
      </c>
      <c r="L1783" s="19" t="s">
        <v>389</v>
      </c>
      <c r="M1783" s="19">
        <v>8000</v>
      </c>
      <c r="N1783" s="19" t="s">
        <v>632</v>
      </c>
      <c r="O1783" s="23" t="s">
        <v>917</v>
      </c>
      <c r="P1783" s="19">
        <f t="shared" si="81"/>
        <v>3</v>
      </c>
      <c r="Q1783" s="19">
        <f t="shared" si="82"/>
        <v>10000</v>
      </c>
      <c r="R1783" s="19">
        <f t="shared" si="83"/>
        <v>80000000</v>
      </c>
    </row>
    <row r="1784" spans="1:18" ht="12.75" hidden="1" customHeight="1">
      <c r="A1784" s="19">
        <v>7021935</v>
      </c>
      <c r="B1784" s="19" t="s">
        <v>9184</v>
      </c>
      <c r="C1784" s="19" t="s">
        <v>9185</v>
      </c>
      <c r="D1784" s="19" t="s">
        <v>9186</v>
      </c>
      <c r="E1784" s="19">
        <v>40</v>
      </c>
      <c r="F1784" s="19" t="s">
        <v>3169</v>
      </c>
      <c r="G1784" s="19" t="s">
        <v>633</v>
      </c>
      <c r="H1784" s="19" t="s">
        <v>9187</v>
      </c>
      <c r="I1784" s="19" t="s">
        <v>9188</v>
      </c>
      <c r="J1784" s="20" t="s">
        <v>3173</v>
      </c>
      <c r="K1784" s="19" t="s">
        <v>9189</v>
      </c>
      <c r="L1784" s="19" t="s">
        <v>389</v>
      </c>
      <c r="M1784" s="19">
        <v>4</v>
      </c>
      <c r="N1784" s="19" t="s">
        <v>633</v>
      </c>
      <c r="O1784" s="23" t="s">
        <v>917</v>
      </c>
      <c r="P1784" s="19">
        <f t="shared" si="81"/>
        <v>3</v>
      </c>
      <c r="Q1784" s="19">
        <f t="shared" si="82"/>
        <v>10000</v>
      </c>
      <c r="R1784" s="19">
        <f t="shared" si="83"/>
        <v>40000</v>
      </c>
    </row>
    <row r="1785" spans="1:18" ht="12.75" hidden="1" customHeight="1">
      <c r="A1785" s="19">
        <v>350839</v>
      </c>
      <c r="B1785" s="19" t="s">
        <v>9190</v>
      </c>
      <c r="C1785" s="19" t="s">
        <v>9191</v>
      </c>
      <c r="D1785" s="19" t="s">
        <v>9192</v>
      </c>
      <c r="E1785" s="19">
        <v>40</v>
      </c>
      <c r="F1785" s="19" t="s">
        <v>3169</v>
      </c>
      <c r="G1785" s="19" t="s">
        <v>633</v>
      </c>
      <c r="H1785" s="19" t="s">
        <v>9187</v>
      </c>
      <c r="I1785" s="19" t="s">
        <v>9193</v>
      </c>
      <c r="J1785" s="20" t="s">
        <v>3173</v>
      </c>
      <c r="K1785" s="19" t="s">
        <v>9194</v>
      </c>
      <c r="L1785" s="19" t="s">
        <v>389</v>
      </c>
      <c r="M1785" s="19">
        <v>88</v>
      </c>
      <c r="N1785" s="19" t="s">
        <v>633</v>
      </c>
      <c r="O1785" s="23" t="s">
        <v>917</v>
      </c>
      <c r="P1785" s="19">
        <f t="shared" si="81"/>
        <v>3</v>
      </c>
      <c r="Q1785" s="19">
        <f t="shared" si="82"/>
        <v>10000</v>
      </c>
      <c r="R1785" s="19">
        <f t="shared" si="83"/>
        <v>880000</v>
      </c>
    </row>
    <row r="1786" spans="1:18" ht="12.75" hidden="1" customHeight="1">
      <c r="A1786" s="19">
        <v>13172202</v>
      </c>
      <c r="B1786" s="19" t="s">
        <v>4049</v>
      </c>
      <c r="C1786" s="19" t="s">
        <v>4050</v>
      </c>
      <c r="D1786" s="19" t="s">
        <v>4051</v>
      </c>
      <c r="E1786" s="19">
        <v>40</v>
      </c>
      <c r="F1786" s="19" t="s">
        <v>3169</v>
      </c>
      <c r="G1786" s="19" t="s">
        <v>1200</v>
      </c>
      <c r="H1786" s="19" t="s">
        <v>9195</v>
      </c>
      <c r="I1786" s="19" t="s">
        <v>3907</v>
      </c>
      <c r="J1786" s="20" t="s">
        <v>3173</v>
      </c>
      <c r="K1786" s="19" t="s">
        <v>4052</v>
      </c>
      <c r="L1786" s="19" t="s">
        <v>389</v>
      </c>
      <c r="M1786" s="19">
        <v>200</v>
      </c>
      <c r="N1786" s="19" t="s">
        <v>1200</v>
      </c>
      <c r="O1786" s="23" t="s">
        <v>917</v>
      </c>
      <c r="P1786" s="19">
        <f t="shared" si="81"/>
        <v>3</v>
      </c>
      <c r="Q1786" s="19">
        <f t="shared" si="82"/>
        <v>10000</v>
      </c>
      <c r="R1786" s="19">
        <f t="shared" si="83"/>
        <v>2000000</v>
      </c>
    </row>
    <row r="1787" spans="1:18" ht="12.75" hidden="1" customHeight="1">
      <c r="A1787" s="19">
        <v>12460911</v>
      </c>
      <c r="B1787" s="19" t="s">
        <v>9196</v>
      </c>
      <c r="C1787" s="19" t="s">
        <v>9197</v>
      </c>
      <c r="D1787" s="19" t="s">
        <v>9198</v>
      </c>
      <c r="E1787" s="19">
        <v>40</v>
      </c>
      <c r="F1787" s="19" t="s">
        <v>3169</v>
      </c>
      <c r="G1787" s="19" t="s">
        <v>634</v>
      </c>
      <c r="H1787" s="19" t="s">
        <v>9199</v>
      </c>
      <c r="I1787" s="19" t="s">
        <v>9200</v>
      </c>
      <c r="J1787" s="20" t="s">
        <v>3173</v>
      </c>
      <c r="K1787" s="19" t="s">
        <v>9201</v>
      </c>
      <c r="L1787" s="19" t="s">
        <v>389</v>
      </c>
      <c r="M1787" s="19">
        <v>3000</v>
      </c>
      <c r="N1787" s="19" t="s">
        <v>634</v>
      </c>
      <c r="O1787" s="23" t="s">
        <v>917</v>
      </c>
      <c r="P1787" s="19">
        <f t="shared" si="81"/>
        <v>3</v>
      </c>
      <c r="Q1787" s="19">
        <f t="shared" si="82"/>
        <v>10000</v>
      </c>
      <c r="R1787" s="19">
        <f t="shared" si="83"/>
        <v>30000000</v>
      </c>
    </row>
    <row r="1788" spans="1:18" ht="12.75" hidden="1" customHeight="1">
      <c r="A1788" s="19">
        <v>8568632</v>
      </c>
      <c r="B1788" s="19" t="s">
        <v>5544</v>
      </c>
      <c r="C1788" s="19" t="s">
        <v>5545</v>
      </c>
      <c r="D1788" s="19" t="s">
        <v>5546</v>
      </c>
      <c r="E1788" s="19">
        <v>40</v>
      </c>
      <c r="F1788" s="19" t="s">
        <v>3169</v>
      </c>
      <c r="G1788" s="19" t="s">
        <v>634</v>
      </c>
      <c r="H1788" s="19" t="s">
        <v>9199</v>
      </c>
      <c r="I1788" s="19" t="s">
        <v>4117</v>
      </c>
      <c r="J1788" s="20" t="s">
        <v>3173</v>
      </c>
      <c r="K1788" s="19" t="s">
        <v>5548</v>
      </c>
      <c r="L1788" s="19" t="s">
        <v>389</v>
      </c>
      <c r="M1788" s="19">
        <v>1800</v>
      </c>
      <c r="N1788" s="19" t="s">
        <v>634</v>
      </c>
      <c r="O1788" s="23" t="s">
        <v>917</v>
      </c>
      <c r="P1788" s="19">
        <f t="shared" si="81"/>
        <v>3</v>
      </c>
      <c r="Q1788" s="19">
        <f t="shared" si="82"/>
        <v>10000</v>
      </c>
      <c r="R1788" s="19">
        <f t="shared" si="83"/>
        <v>18000000</v>
      </c>
    </row>
    <row r="1789" spans="1:18" ht="12.75" hidden="1" customHeight="1">
      <c r="A1789" s="19">
        <v>6286557</v>
      </c>
      <c r="B1789" s="19" t="s">
        <v>4108</v>
      </c>
      <c r="C1789" s="19" t="s">
        <v>4109</v>
      </c>
      <c r="D1789" s="19" t="s">
        <v>4110</v>
      </c>
      <c r="E1789" s="19">
        <v>40</v>
      </c>
      <c r="F1789" s="19" t="s">
        <v>3169</v>
      </c>
      <c r="G1789" s="19" t="s">
        <v>634</v>
      </c>
      <c r="H1789" s="19" t="s">
        <v>9199</v>
      </c>
      <c r="I1789" s="19" t="s">
        <v>4112</v>
      </c>
      <c r="J1789" s="20" t="s">
        <v>3173</v>
      </c>
      <c r="K1789" s="19" t="s">
        <v>4113</v>
      </c>
      <c r="L1789" s="19" t="s">
        <v>389</v>
      </c>
      <c r="M1789" s="19">
        <v>2000</v>
      </c>
      <c r="N1789" s="19" t="s">
        <v>634</v>
      </c>
      <c r="O1789" s="23" t="s">
        <v>917</v>
      </c>
      <c r="P1789" s="19">
        <f t="shared" si="81"/>
        <v>3</v>
      </c>
      <c r="Q1789" s="19">
        <f t="shared" si="82"/>
        <v>10000</v>
      </c>
      <c r="R1789" s="19">
        <f t="shared" si="83"/>
        <v>20000000</v>
      </c>
    </row>
    <row r="1790" spans="1:18" ht="12.75" hidden="1" customHeight="1">
      <c r="A1790" s="19">
        <v>1142559</v>
      </c>
      <c r="B1790" s="19" t="s">
        <v>9202</v>
      </c>
      <c r="C1790" s="19" t="s">
        <v>9203</v>
      </c>
      <c r="D1790" s="19" t="s">
        <v>9204</v>
      </c>
      <c r="E1790" s="19">
        <v>40</v>
      </c>
      <c r="F1790" s="19" t="s">
        <v>3169</v>
      </c>
      <c r="G1790" s="19" t="s">
        <v>634</v>
      </c>
      <c r="H1790" s="19" t="s">
        <v>9199</v>
      </c>
      <c r="I1790" s="19" t="s">
        <v>9205</v>
      </c>
      <c r="J1790" s="20" t="s">
        <v>3173</v>
      </c>
      <c r="K1790" s="19" t="s">
        <v>9206</v>
      </c>
      <c r="L1790" s="19" t="s">
        <v>389</v>
      </c>
      <c r="M1790" s="19">
        <v>300</v>
      </c>
      <c r="N1790" s="19" t="s">
        <v>634</v>
      </c>
      <c r="O1790" s="23" t="s">
        <v>917</v>
      </c>
      <c r="P1790" s="19">
        <f t="shared" si="81"/>
        <v>3</v>
      </c>
      <c r="Q1790" s="19">
        <f t="shared" si="82"/>
        <v>10000</v>
      </c>
      <c r="R1790" s="19">
        <f t="shared" si="83"/>
        <v>3000000</v>
      </c>
    </row>
    <row r="1791" spans="1:18" ht="12.75" hidden="1" customHeight="1">
      <c r="A1791" s="19">
        <v>6788546</v>
      </c>
      <c r="B1791" s="19" t="s">
        <v>5065</v>
      </c>
      <c r="C1791" s="19" t="s">
        <v>5066</v>
      </c>
      <c r="D1791" s="19" t="s">
        <v>5067</v>
      </c>
      <c r="E1791" s="19">
        <v>40</v>
      </c>
      <c r="F1791" s="19" t="s">
        <v>3169</v>
      </c>
      <c r="G1791" s="19" t="s">
        <v>634</v>
      </c>
      <c r="H1791" s="19" t="s">
        <v>9199</v>
      </c>
      <c r="I1791" s="19" t="s">
        <v>3892</v>
      </c>
      <c r="J1791" s="20" t="s">
        <v>3173</v>
      </c>
      <c r="K1791" s="19" t="s">
        <v>5069</v>
      </c>
      <c r="L1791" s="19" t="s">
        <v>389</v>
      </c>
      <c r="M1791" s="19">
        <v>3000</v>
      </c>
      <c r="N1791" s="19" t="s">
        <v>634</v>
      </c>
      <c r="O1791" s="23" t="s">
        <v>917</v>
      </c>
      <c r="P1791" s="19">
        <f t="shared" si="81"/>
        <v>3</v>
      </c>
      <c r="Q1791" s="19">
        <f t="shared" si="82"/>
        <v>10000</v>
      </c>
      <c r="R1791" s="19">
        <f t="shared" si="83"/>
        <v>30000000</v>
      </c>
    </row>
    <row r="1792" spans="1:18" ht="12.75" hidden="1" customHeight="1">
      <c r="A1792" s="19">
        <v>8197910</v>
      </c>
      <c r="B1792" s="19" t="s">
        <v>8737</v>
      </c>
      <c r="C1792" s="19" t="s">
        <v>8738</v>
      </c>
      <c r="D1792" s="19" t="s">
        <v>8739</v>
      </c>
      <c r="E1792" s="19">
        <v>40</v>
      </c>
      <c r="F1792" s="19" t="s">
        <v>3169</v>
      </c>
      <c r="G1792" s="19" t="s">
        <v>634</v>
      </c>
      <c r="H1792" s="19" t="s">
        <v>9199</v>
      </c>
      <c r="I1792" s="19" t="s">
        <v>8740</v>
      </c>
      <c r="J1792" s="20" t="s">
        <v>3173</v>
      </c>
      <c r="K1792" s="19" t="s">
        <v>8741</v>
      </c>
      <c r="L1792" s="19" t="s">
        <v>389</v>
      </c>
      <c r="M1792" s="19">
        <v>1000</v>
      </c>
      <c r="N1792" s="19" t="s">
        <v>634</v>
      </c>
      <c r="O1792" s="23" t="s">
        <v>917</v>
      </c>
      <c r="P1792" s="19">
        <f t="shared" si="81"/>
        <v>3</v>
      </c>
      <c r="Q1792" s="19">
        <f t="shared" si="82"/>
        <v>10000</v>
      </c>
      <c r="R1792" s="19">
        <f t="shared" si="83"/>
        <v>10000000</v>
      </c>
    </row>
    <row r="1793" spans="1:18" ht="12.75" hidden="1" customHeight="1">
      <c r="A1793" s="19">
        <v>7835197</v>
      </c>
      <c r="B1793" s="19" t="s">
        <v>7400</v>
      </c>
      <c r="C1793" s="19" t="s">
        <v>7401</v>
      </c>
      <c r="D1793" s="19" t="s">
        <v>7402</v>
      </c>
      <c r="E1793" s="19">
        <v>40</v>
      </c>
      <c r="F1793" s="19" t="s">
        <v>3169</v>
      </c>
      <c r="G1793" s="19" t="s">
        <v>634</v>
      </c>
      <c r="H1793" s="19" t="s">
        <v>9199</v>
      </c>
      <c r="I1793" s="19" t="s">
        <v>7224</v>
      </c>
      <c r="J1793" s="20" t="s">
        <v>3173</v>
      </c>
      <c r="K1793" s="19" t="s">
        <v>7403</v>
      </c>
      <c r="L1793" s="19" t="s">
        <v>389</v>
      </c>
      <c r="M1793" s="19">
        <v>100</v>
      </c>
      <c r="N1793" s="19" t="s">
        <v>634</v>
      </c>
      <c r="O1793" s="23" t="s">
        <v>917</v>
      </c>
      <c r="P1793" s="19">
        <f t="shared" si="81"/>
        <v>3</v>
      </c>
      <c r="Q1793" s="19">
        <f t="shared" si="82"/>
        <v>10000</v>
      </c>
      <c r="R1793" s="19">
        <f t="shared" si="83"/>
        <v>1000000</v>
      </c>
    </row>
    <row r="1794" spans="1:18" ht="12.75" hidden="1" customHeight="1">
      <c r="A1794" s="19">
        <v>6668326</v>
      </c>
      <c r="B1794" s="19" t="s">
        <v>9207</v>
      </c>
      <c r="C1794" s="19" t="s">
        <v>9208</v>
      </c>
      <c r="D1794" s="19" t="s">
        <v>9209</v>
      </c>
      <c r="E1794" s="19">
        <v>40</v>
      </c>
      <c r="F1794" s="19" t="s">
        <v>3169</v>
      </c>
      <c r="G1794" s="19" t="s">
        <v>634</v>
      </c>
      <c r="H1794" s="19" t="s">
        <v>9199</v>
      </c>
      <c r="I1794" s="19" t="s">
        <v>9210</v>
      </c>
      <c r="J1794" s="20" t="s">
        <v>3173</v>
      </c>
      <c r="K1794" s="19" t="s">
        <v>9211</v>
      </c>
      <c r="L1794" s="19" t="s">
        <v>389</v>
      </c>
      <c r="M1794" s="19">
        <v>1000</v>
      </c>
      <c r="N1794" s="19" t="s">
        <v>634</v>
      </c>
      <c r="O1794" s="23" t="s">
        <v>917</v>
      </c>
      <c r="P1794" s="19">
        <f t="shared" si="81"/>
        <v>3</v>
      </c>
      <c r="Q1794" s="19">
        <f t="shared" si="82"/>
        <v>10000</v>
      </c>
      <c r="R1794" s="19">
        <f t="shared" si="83"/>
        <v>10000000</v>
      </c>
    </row>
    <row r="1795" spans="1:18" ht="12.75" hidden="1" customHeight="1">
      <c r="A1795" s="19">
        <v>7056251</v>
      </c>
      <c r="B1795" s="19" t="s">
        <v>7643</v>
      </c>
      <c r="C1795" s="19" t="s">
        <v>7644</v>
      </c>
      <c r="D1795" s="19" t="s">
        <v>7645</v>
      </c>
      <c r="E1795" s="19">
        <v>40</v>
      </c>
      <c r="F1795" s="19" t="s">
        <v>3169</v>
      </c>
      <c r="G1795" s="19" t="s">
        <v>634</v>
      </c>
      <c r="H1795" s="19" t="s">
        <v>9199</v>
      </c>
      <c r="I1795" s="19" t="s">
        <v>7646</v>
      </c>
      <c r="J1795" s="20" t="s">
        <v>7647</v>
      </c>
      <c r="K1795" s="19" t="s">
        <v>7648</v>
      </c>
      <c r="L1795" s="19" t="s">
        <v>389</v>
      </c>
      <c r="M1795" s="19">
        <v>5000</v>
      </c>
      <c r="N1795" s="19" t="s">
        <v>634</v>
      </c>
      <c r="O1795" s="23" t="s">
        <v>917</v>
      </c>
      <c r="P1795" s="19">
        <f t="shared" si="81"/>
        <v>3</v>
      </c>
      <c r="Q1795" s="19">
        <f t="shared" si="82"/>
        <v>10000</v>
      </c>
      <c r="R1795" s="19">
        <f t="shared" si="83"/>
        <v>50000000</v>
      </c>
    </row>
    <row r="1796" spans="1:18" ht="12.75" hidden="1" customHeight="1">
      <c r="A1796" s="19">
        <v>6302197</v>
      </c>
      <c r="B1796" s="19" t="s">
        <v>9212</v>
      </c>
      <c r="C1796" s="19" t="s">
        <v>9213</v>
      </c>
      <c r="D1796" s="19" t="s">
        <v>9214</v>
      </c>
      <c r="E1796" s="19">
        <v>40</v>
      </c>
      <c r="F1796" s="19" t="s">
        <v>3169</v>
      </c>
      <c r="G1796" s="19" t="s">
        <v>634</v>
      </c>
      <c r="H1796" s="19" t="s">
        <v>9199</v>
      </c>
      <c r="I1796" s="19" t="s">
        <v>6497</v>
      </c>
      <c r="J1796" s="20" t="s">
        <v>3173</v>
      </c>
      <c r="K1796" s="19" t="s">
        <v>9215</v>
      </c>
      <c r="L1796" s="19" t="s">
        <v>389</v>
      </c>
      <c r="M1796" s="19">
        <v>2000</v>
      </c>
      <c r="N1796" s="19" t="s">
        <v>634</v>
      </c>
      <c r="O1796" s="23" t="s">
        <v>917</v>
      </c>
      <c r="P1796" s="19">
        <f t="shared" ref="P1796:P1859" si="84">LEN(G1796)</f>
        <v>3</v>
      </c>
      <c r="Q1796" s="19">
        <f t="shared" ref="Q1796:Q1859" si="85">VLOOKUP(N1796,$X$3:$Y$993,2,0)</f>
        <v>10000</v>
      </c>
      <c r="R1796" s="19">
        <f t="shared" ref="R1796:R1859" si="86">Q1796*M1796</f>
        <v>20000000</v>
      </c>
    </row>
    <row r="1797" spans="1:18" ht="12.75" hidden="1" customHeight="1">
      <c r="A1797" s="19">
        <v>7765732</v>
      </c>
      <c r="B1797" s="19" t="s">
        <v>9216</v>
      </c>
      <c r="C1797" s="19" t="s">
        <v>9217</v>
      </c>
      <c r="D1797" s="19" t="s">
        <v>9218</v>
      </c>
      <c r="E1797" s="19">
        <v>40</v>
      </c>
      <c r="F1797" s="19" t="s">
        <v>3169</v>
      </c>
      <c r="G1797" s="19" t="s">
        <v>634</v>
      </c>
      <c r="H1797" s="19" t="s">
        <v>9199</v>
      </c>
      <c r="I1797" s="19" t="s">
        <v>9219</v>
      </c>
      <c r="J1797" s="20" t="s">
        <v>3173</v>
      </c>
      <c r="K1797" s="19" t="s">
        <v>9220</v>
      </c>
      <c r="L1797" s="19" t="s">
        <v>389</v>
      </c>
      <c r="M1797" s="19">
        <v>4000</v>
      </c>
      <c r="N1797" s="19" t="s">
        <v>634</v>
      </c>
      <c r="O1797" s="23" t="s">
        <v>917</v>
      </c>
      <c r="P1797" s="19">
        <f t="shared" si="84"/>
        <v>3</v>
      </c>
      <c r="Q1797" s="19">
        <f t="shared" si="85"/>
        <v>10000</v>
      </c>
      <c r="R1797" s="19">
        <f t="shared" si="86"/>
        <v>40000000</v>
      </c>
    </row>
    <row r="1798" spans="1:18" ht="12.75" hidden="1" customHeight="1">
      <c r="A1798" s="19">
        <v>4556877</v>
      </c>
      <c r="B1798" s="19" t="s">
        <v>9221</v>
      </c>
      <c r="C1798" s="19" t="s">
        <v>9222</v>
      </c>
      <c r="D1798" s="19" t="s">
        <v>9223</v>
      </c>
      <c r="E1798" s="19">
        <v>40</v>
      </c>
      <c r="F1798" s="19" t="s">
        <v>3169</v>
      </c>
      <c r="G1798" s="19" t="s">
        <v>634</v>
      </c>
      <c r="H1798" s="19" t="s">
        <v>9199</v>
      </c>
      <c r="I1798" s="19" t="s">
        <v>9224</v>
      </c>
      <c r="J1798" s="20" t="s">
        <v>3173</v>
      </c>
      <c r="K1798" s="19" t="s">
        <v>9225</v>
      </c>
      <c r="L1798" s="19" t="s">
        <v>389</v>
      </c>
      <c r="M1798" s="19">
        <v>12000</v>
      </c>
      <c r="N1798" s="19" t="s">
        <v>634</v>
      </c>
      <c r="O1798" s="23" t="s">
        <v>917</v>
      </c>
      <c r="P1798" s="19">
        <f t="shared" si="84"/>
        <v>3</v>
      </c>
      <c r="Q1798" s="19">
        <f t="shared" si="85"/>
        <v>10000</v>
      </c>
      <c r="R1798" s="19">
        <f t="shared" si="86"/>
        <v>120000000</v>
      </c>
    </row>
    <row r="1799" spans="1:18" ht="12.75" hidden="1" customHeight="1">
      <c r="A1799" s="19">
        <v>15112765</v>
      </c>
      <c r="B1799" s="19" t="s">
        <v>9226</v>
      </c>
      <c r="C1799" s="19" t="s">
        <v>9227</v>
      </c>
      <c r="D1799" s="19" t="s">
        <v>9228</v>
      </c>
      <c r="E1799" s="19">
        <v>40</v>
      </c>
      <c r="F1799" s="19" t="s">
        <v>3169</v>
      </c>
      <c r="G1799" s="19" t="s">
        <v>634</v>
      </c>
      <c r="H1799" s="19" t="s">
        <v>9199</v>
      </c>
      <c r="I1799" s="19" t="s">
        <v>9229</v>
      </c>
      <c r="J1799" s="20" t="s">
        <v>3173</v>
      </c>
      <c r="K1799" s="19" t="s">
        <v>9230</v>
      </c>
      <c r="L1799" s="19" t="s">
        <v>389</v>
      </c>
      <c r="M1799" s="19">
        <v>24000</v>
      </c>
      <c r="N1799" s="19" t="s">
        <v>634</v>
      </c>
      <c r="O1799" s="23" t="s">
        <v>917</v>
      </c>
      <c r="P1799" s="19">
        <f t="shared" si="84"/>
        <v>3</v>
      </c>
      <c r="Q1799" s="19">
        <f t="shared" si="85"/>
        <v>10000</v>
      </c>
      <c r="R1799" s="19">
        <f t="shared" si="86"/>
        <v>240000000</v>
      </c>
    </row>
    <row r="1800" spans="1:18" ht="12.75" hidden="1" customHeight="1">
      <c r="A1800" s="19">
        <v>6958476</v>
      </c>
      <c r="B1800" s="19" t="s">
        <v>9231</v>
      </c>
      <c r="C1800" s="19" t="s">
        <v>9232</v>
      </c>
      <c r="D1800" s="19" t="s">
        <v>9233</v>
      </c>
      <c r="E1800" s="19">
        <v>40</v>
      </c>
      <c r="F1800" s="19" t="s">
        <v>3169</v>
      </c>
      <c r="G1800" s="19" t="s">
        <v>634</v>
      </c>
      <c r="H1800" s="19" t="s">
        <v>9199</v>
      </c>
      <c r="I1800" s="19" t="s">
        <v>6215</v>
      </c>
      <c r="J1800" s="20" t="s">
        <v>3173</v>
      </c>
      <c r="K1800" s="19" t="s">
        <v>9234</v>
      </c>
      <c r="L1800" s="19" t="s">
        <v>389</v>
      </c>
      <c r="M1800" s="19">
        <v>81800</v>
      </c>
      <c r="N1800" s="19" t="s">
        <v>634</v>
      </c>
      <c r="O1800" s="23" t="s">
        <v>917</v>
      </c>
      <c r="P1800" s="19">
        <f t="shared" si="84"/>
        <v>3</v>
      </c>
      <c r="Q1800" s="19">
        <f t="shared" si="85"/>
        <v>10000</v>
      </c>
      <c r="R1800" s="19">
        <f t="shared" si="86"/>
        <v>818000000</v>
      </c>
    </row>
    <row r="1801" spans="1:18" ht="12.75" hidden="1" customHeight="1">
      <c r="A1801" s="19">
        <v>8372955</v>
      </c>
      <c r="B1801" s="19" t="s">
        <v>8425</v>
      </c>
      <c r="C1801" s="19" t="s">
        <v>8426</v>
      </c>
      <c r="D1801" s="19" t="s">
        <v>8427</v>
      </c>
      <c r="E1801" s="19">
        <v>40</v>
      </c>
      <c r="F1801" s="19" t="s">
        <v>3169</v>
      </c>
      <c r="G1801" s="19" t="s">
        <v>634</v>
      </c>
      <c r="H1801" s="19" t="s">
        <v>9199</v>
      </c>
      <c r="I1801" s="19" t="s">
        <v>8428</v>
      </c>
      <c r="J1801" s="20" t="s">
        <v>3173</v>
      </c>
      <c r="K1801" s="19" t="s">
        <v>8429</v>
      </c>
      <c r="L1801" s="19" t="s">
        <v>389</v>
      </c>
      <c r="M1801" s="19">
        <v>5000</v>
      </c>
      <c r="N1801" s="19" t="s">
        <v>634</v>
      </c>
      <c r="O1801" s="23" t="s">
        <v>917</v>
      </c>
      <c r="P1801" s="19">
        <f t="shared" si="84"/>
        <v>3</v>
      </c>
      <c r="Q1801" s="19">
        <f t="shared" si="85"/>
        <v>10000</v>
      </c>
      <c r="R1801" s="19">
        <f t="shared" si="86"/>
        <v>50000000</v>
      </c>
    </row>
    <row r="1802" spans="1:18" ht="12.75" hidden="1" customHeight="1">
      <c r="A1802" s="19">
        <v>350850</v>
      </c>
      <c r="B1802" s="19" t="s">
        <v>9235</v>
      </c>
      <c r="C1802" s="19" t="s">
        <v>9236</v>
      </c>
      <c r="D1802" s="19" t="s">
        <v>9237</v>
      </c>
      <c r="E1802" s="19">
        <v>40</v>
      </c>
      <c r="F1802" s="19" t="s">
        <v>3169</v>
      </c>
      <c r="G1802" s="19" t="s">
        <v>634</v>
      </c>
      <c r="H1802" s="19" t="s">
        <v>9199</v>
      </c>
      <c r="I1802" s="19" t="s">
        <v>9238</v>
      </c>
      <c r="J1802" s="20" t="s">
        <v>3173</v>
      </c>
      <c r="K1802" s="19" t="s">
        <v>9239</v>
      </c>
      <c r="L1802" s="19" t="s">
        <v>389</v>
      </c>
      <c r="M1802" s="19">
        <v>8</v>
      </c>
      <c r="N1802" s="19" t="s">
        <v>634</v>
      </c>
      <c r="O1802" s="23" t="s">
        <v>917</v>
      </c>
      <c r="P1802" s="19">
        <f t="shared" si="84"/>
        <v>3</v>
      </c>
      <c r="Q1802" s="19">
        <f t="shared" si="85"/>
        <v>10000</v>
      </c>
      <c r="R1802" s="19">
        <f t="shared" si="86"/>
        <v>80000</v>
      </c>
    </row>
    <row r="1803" spans="1:18" ht="12.75" hidden="1" customHeight="1">
      <c r="A1803" s="19">
        <v>12907584</v>
      </c>
      <c r="B1803" s="19" t="s">
        <v>8948</v>
      </c>
      <c r="C1803" s="19" t="s">
        <v>8949</v>
      </c>
      <c r="D1803" s="19" t="s">
        <v>8950</v>
      </c>
      <c r="E1803" s="19">
        <v>40</v>
      </c>
      <c r="F1803" s="19" t="s">
        <v>3169</v>
      </c>
      <c r="G1803" s="19" t="s">
        <v>634</v>
      </c>
      <c r="H1803" s="19" t="s">
        <v>9199</v>
      </c>
      <c r="I1803" s="19" t="s">
        <v>3239</v>
      </c>
      <c r="J1803" s="20" t="s">
        <v>3173</v>
      </c>
      <c r="K1803" s="19" t="s">
        <v>8951</v>
      </c>
      <c r="L1803" s="19" t="s">
        <v>389</v>
      </c>
      <c r="M1803" s="19">
        <v>700</v>
      </c>
      <c r="N1803" s="19" t="s">
        <v>634</v>
      </c>
      <c r="O1803" s="23" t="s">
        <v>917</v>
      </c>
      <c r="P1803" s="19">
        <f t="shared" si="84"/>
        <v>3</v>
      </c>
      <c r="Q1803" s="19">
        <f t="shared" si="85"/>
        <v>10000</v>
      </c>
      <c r="R1803" s="19">
        <f t="shared" si="86"/>
        <v>7000000</v>
      </c>
    </row>
    <row r="1804" spans="1:18" ht="12.75" hidden="1" customHeight="1">
      <c r="A1804" s="19">
        <v>13631594</v>
      </c>
      <c r="B1804" s="19" t="s">
        <v>9240</v>
      </c>
      <c r="C1804" s="19" t="s">
        <v>9241</v>
      </c>
      <c r="D1804" s="19" t="s">
        <v>9242</v>
      </c>
      <c r="E1804" s="19">
        <v>40</v>
      </c>
      <c r="F1804" s="19" t="s">
        <v>3169</v>
      </c>
      <c r="G1804" s="19" t="s">
        <v>634</v>
      </c>
      <c r="H1804" s="19" t="s">
        <v>9199</v>
      </c>
      <c r="I1804" s="19" t="s">
        <v>7176</v>
      </c>
      <c r="J1804" s="20" t="s">
        <v>3173</v>
      </c>
      <c r="K1804" s="19" t="s">
        <v>9243</v>
      </c>
      <c r="L1804" s="19" t="s">
        <v>389</v>
      </c>
      <c r="M1804" s="19">
        <v>7000</v>
      </c>
      <c r="N1804" s="19" t="s">
        <v>634</v>
      </c>
      <c r="O1804" s="23" t="s">
        <v>917</v>
      </c>
      <c r="P1804" s="19">
        <f t="shared" si="84"/>
        <v>3</v>
      </c>
      <c r="Q1804" s="19">
        <f t="shared" si="85"/>
        <v>10000</v>
      </c>
      <c r="R1804" s="19">
        <f t="shared" si="86"/>
        <v>70000000</v>
      </c>
    </row>
    <row r="1805" spans="1:18" ht="12.75" hidden="1" customHeight="1">
      <c r="A1805" s="19">
        <v>433947</v>
      </c>
      <c r="B1805" s="19" t="s">
        <v>3952</v>
      </c>
      <c r="C1805" s="19" t="s">
        <v>3953</v>
      </c>
      <c r="D1805" s="19" t="s">
        <v>3954</v>
      </c>
      <c r="E1805" s="19">
        <v>40</v>
      </c>
      <c r="F1805" s="19" t="s">
        <v>3169</v>
      </c>
      <c r="G1805" s="19" t="s">
        <v>634</v>
      </c>
      <c r="H1805" s="19" t="s">
        <v>9199</v>
      </c>
      <c r="I1805" s="19" t="s">
        <v>3955</v>
      </c>
      <c r="J1805" s="20" t="s">
        <v>3173</v>
      </c>
      <c r="K1805" s="19" t="s">
        <v>3956</v>
      </c>
      <c r="L1805" s="19" t="s">
        <v>389</v>
      </c>
      <c r="M1805" s="19">
        <v>8000</v>
      </c>
      <c r="N1805" s="19" t="s">
        <v>634</v>
      </c>
      <c r="O1805" s="23" t="s">
        <v>917</v>
      </c>
      <c r="P1805" s="19">
        <f t="shared" si="84"/>
        <v>3</v>
      </c>
      <c r="Q1805" s="19">
        <f t="shared" si="85"/>
        <v>10000</v>
      </c>
      <c r="R1805" s="19">
        <f t="shared" si="86"/>
        <v>80000000</v>
      </c>
    </row>
    <row r="1806" spans="1:18" ht="12.75" hidden="1" customHeight="1">
      <c r="A1806" s="19">
        <v>4598887</v>
      </c>
      <c r="B1806" s="19" t="s">
        <v>9244</v>
      </c>
      <c r="C1806" s="19" t="s">
        <v>9245</v>
      </c>
      <c r="D1806" s="19" t="s">
        <v>9246</v>
      </c>
      <c r="E1806" s="19">
        <v>40</v>
      </c>
      <c r="F1806" s="19" t="s">
        <v>3169</v>
      </c>
      <c r="G1806" s="19" t="s">
        <v>634</v>
      </c>
      <c r="H1806" s="19" t="s">
        <v>9199</v>
      </c>
      <c r="I1806" s="19" t="s">
        <v>9247</v>
      </c>
      <c r="J1806" s="20" t="s">
        <v>3173</v>
      </c>
      <c r="K1806" s="19" t="s">
        <v>9248</v>
      </c>
      <c r="L1806" s="19" t="s">
        <v>389</v>
      </c>
      <c r="M1806" s="19">
        <v>1700</v>
      </c>
      <c r="N1806" s="19" t="s">
        <v>634</v>
      </c>
      <c r="O1806" s="23" t="s">
        <v>917</v>
      </c>
      <c r="P1806" s="19">
        <f t="shared" si="84"/>
        <v>3</v>
      </c>
      <c r="Q1806" s="19">
        <f t="shared" si="85"/>
        <v>10000</v>
      </c>
      <c r="R1806" s="19">
        <f t="shared" si="86"/>
        <v>17000000</v>
      </c>
    </row>
    <row r="1807" spans="1:18" ht="12.75" hidden="1" customHeight="1">
      <c r="A1807" s="19">
        <v>5156182</v>
      </c>
      <c r="B1807" s="19" t="s">
        <v>8520</v>
      </c>
      <c r="C1807" s="19" t="s">
        <v>8521</v>
      </c>
      <c r="D1807" s="19" t="s">
        <v>8522</v>
      </c>
      <c r="E1807" s="19">
        <v>40</v>
      </c>
      <c r="F1807" s="19" t="s">
        <v>3169</v>
      </c>
      <c r="G1807" s="19" t="s">
        <v>634</v>
      </c>
      <c r="H1807" s="19" t="s">
        <v>9199</v>
      </c>
      <c r="I1807" s="19" t="s">
        <v>8523</v>
      </c>
      <c r="J1807" s="20" t="s">
        <v>3173</v>
      </c>
      <c r="K1807" s="19" t="s">
        <v>8524</v>
      </c>
      <c r="L1807" s="19" t="s">
        <v>389</v>
      </c>
      <c r="M1807" s="19">
        <v>30</v>
      </c>
      <c r="N1807" s="19" t="s">
        <v>634</v>
      </c>
      <c r="O1807" s="23" t="s">
        <v>917</v>
      </c>
      <c r="P1807" s="19">
        <f t="shared" si="84"/>
        <v>3</v>
      </c>
      <c r="Q1807" s="19">
        <f t="shared" si="85"/>
        <v>10000</v>
      </c>
      <c r="R1807" s="19">
        <f t="shared" si="86"/>
        <v>300000</v>
      </c>
    </row>
    <row r="1808" spans="1:18" ht="12.75" hidden="1" customHeight="1">
      <c r="A1808" s="19">
        <v>9978320</v>
      </c>
      <c r="B1808" s="19" t="s">
        <v>4471</v>
      </c>
      <c r="C1808" s="19" t="s">
        <v>4472</v>
      </c>
      <c r="D1808" s="19" t="s">
        <v>4473</v>
      </c>
      <c r="E1808" s="19">
        <v>40</v>
      </c>
      <c r="F1808" s="19" t="s">
        <v>3169</v>
      </c>
      <c r="G1808" s="19" t="s">
        <v>634</v>
      </c>
      <c r="H1808" s="19" t="s">
        <v>9199</v>
      </c>
      <c r="I1808" s="19" t="s">
        <v>4323</v>
      </c>
      <c r="J1808" s="20" t="s">
        <v>3173</v>
      </c>
      <c r="K1808" s="19" t="s">
        <v>4474</v>
      </c>
      <c r="L1808" s="19" t="s">
        <v>389</v>
      </c>
      <c r="M1808" s="19">
        <v>1000</v>
      </c>
      <c r="N1808" s="19" t="s">
        <v>634</v>
      </c>
      <c r="O1808" s="23" t="s">
        <v>917</v>
      </c>
      <c r="P1808" s="19">
        <f t="shared" si="84"/>
        <v>3</v>
      </c>
      <c r="Q1808" s="19">
        <f t="shared" si="85"/>
        <v>10000</v>
      </c>
      <c r="R1808" s="19">
        <f t="shared" si="86"/>
        <v>10000000</v>
      </c>
    </row>
    <row r="1809" spans="1:18" ht="12.75" hidden="1" customHeight="1">
      <c r="A1809" s="19">
        <v>10874135</v>
      </c>
      <c r="B1809" s="19" t="s">
        <v>9249</v>
      </c>
      <c r="C1809" s="19" t="s">
        <v>9250</v>
      </c>
      <c r="D1809" s="19" t="s">
        <v>9251</v>
      </c>
      <c r="E1809" s="19">
        <v>40</v>
      </c>
      <c r="F1809" s="19" t="s">
        <v>3169</v>
      </c>
      <c r="G1809" s="19" t="s">
        <v>634</v>
      </c>
      <c r="H1809" s="19" t="s">
        <v>9199</v>
      </c>
      <c r="I1809" s="19" t="s">
        <v>9252</v>
      </c>
      <c r="J1809" s="20" t="s">
        <v>3173</v>
      </c>
      <c r="K1809" s="19" t="s">
        <v>9253</v>
      </c>
      <c r="L1809" s="19" t="s">
        <v>389</v>
      </c>
      <c r="M1809" s="19">
        <v>8000</v>
      </c>
      <c r="N1809" s="19" t="s">
        <v>634</v>
      </c>
      <c r="O1809" s="23" t="s">
        <v>917</v>
      </c>
      <c r="P1809" s="19">
        <f t="shared" si="84"/>
        <v>3</v>
      </c>
      <c r="Q1809" s="19">
        <f t="shared" si="85"/>
        <v>10000</v>
      </c>
      <c r="R1809" s="19">
        <f t="shared" si="86"/>
        <v>80000000</v>
      </c>
    </row>
    <row r="1810" spans="1:18" ht="12.75" hidden="1" customHeight="1">
      <c r="A1810" s="19">
        <v>6858496</v>
      </c>
      <c r="B1810" s="19" t="s">
        <v>5631</v>
      </c>
      <c r="C1810" s="19" t="s">
        <v>5632</v>
      </c>
      <c r="D1810" s="19" t="s">
        <v>5633</v>
      </c>
      <c r="E1810" s="19">
        <v>40</v>
      </c>
      <c r="F1810" s="19" t="s">
        <v>3169</v>
      </c>
      <c r="G1810" s="19" t="s">
        <v>634</v>
      </c>
      <c r="H1810" s="19" t="s">
        <v>9199</v>
      </c>
      <c r="I1810" s="19" t="s">
        <v>5634</v>
      </c>
      <c r="J1810" s="20" t="s">
        <v>3173</v>
      </c>
      <c r="K1810" s="19" t="s">
        <v>5635</v>
      </c>
      <c r="L1810" s="19" t="s">
        <v>389</v>
      </c>
      <c r="M1810" s="19">
        <v>7500</v>
      </c>
      <c r="N1810" s="19" t="s">
        <v>634</v>
      </c>
      <c r="O1810" s="23" t="s">
        <v>917</v>
      </c>
      <c r="P1810" s="19">
        <f t="shared" si="84"/>
        <v>3</v>
      </c>
      <c r="Q1810" s="19">
        <f t="shared" si="85"/>
        <v>10000</v>
      </c>
      <c r="R1810" s="19">
        <f t="shared" si="86"/>
        <v>75000000</v>
      </c>
    </row>
    <row r="1811" spans="1:18" ht="12.75" hidden="1" customHeight="1">
      <c r="A1811" s="19">
        <v>4417786</v>
      </c>
      <c r="B1811" s="19" t="s">
        <v>4475</v>
      </c>
      <c r="C1811" s="19" t="s">
        <v>4476</v>
      </c>
      <c r="D1811" s="19" t="s">
        <v>9254</v>
      </c>
      <c r="E1811" s="19">
        <v>40</v>
      </c>
      <c r="F1811" s="19" t="s">
        <v>3169</v>
      </c>
      <c r="G1811" s="19" t="s">
        <v>634</v>
      </c>
      <c r="H1811" s="19" t="s">
        <v>9199</v>
      </c>
      <c r="I1811" s="19" t="s">
        <v>9255</v>
      </c>
      <c r="J1811" s="20" t="s">
        <v>3173</v>
      </c>
      <c r="K1811" s="19" t="s">
        <v>9256</v>
      </c>
      <c r="L1811" s="19" t="s">
        <v>389</v>
      </c>
      <c r="M1811" s="19">
        <v>2000</v>
      </c>
      <c r="N1811" s="19" t="s">
        <v>634</v>
      </c>
      <c r="O1811" s="23" t="s">
        <v>917</v>
      </c>
      <c r="P1811" s="19">
        <f t="shared" si="84"/>
        <v>3</v>
      </c>
      <c r="Q1811" s="19">
        <f t="shared" si="85"/>
        <v>10000</v>
      </c>
      <c r="R1811" s="19">
        <f t="shared" si="86"/>
        <v>20000000</v>
      </c>
    </row>
    <row r="1812" spans="1:18" ht="12.75" hidden="1" customHeight="1">
      <c r="A1812" s="19">
        <v>4596474</v>
      </c>
      <c r="B1812" s="19" t="s">
        <v>7335</v>
      </c>
      <c r="C1812" s="19" t="s">
        <v>7336</v>
      </c>
      <c r="D1812" s="19" t="s">
        <v>9257</v>
      </c>
      <c r="E1812" s="19">
        <v>40</v>
      </c>
      <c r="F1812" s="19" t="s">
        <v>3169</v>
      </c>
      <c r="G1812" s="19" t="s">
        <v>634</v>
      </c>
      <c r="H1812" s="19" t="s">
        <v>9199</v>
      </c>
      <c r="I1812" s="19" t="s">
        <v>9258</v>
      </c>
      <c r="J1812" s="20" t="s">
        <v>3173</v>
      </c>
      <c r="K1812" s="19" t="s">
        <v>9259</v>
      </c>
      <c r="L1812" s="19" t="s">
        <v>389</v>
      </c>
      <c r="M1812" s="19">
        <v>700</v>
      </c>
      <c r="N1812" s="19" t="s">
        <v>634</v>
      </c>
      <c r="O1812" s="23" t="s">
        <v>917</v>
      </c>
      <c r="P1812" s="19">
        <f t="shared" si="84"/>
        <v>3</v>
      </c>
      <c r="Q1812" s="19">
        <f t="shared" si="85"/>
        <v>10000</v>
      </c>
      <c r="R1812" s="19">
        <f t="shared" si="86"/>
        <v>7000000</v>
      </c>
    </row>
    <row r="1813" spans="1:18" ht="12.75" hidden="1" customHeight="1">
      <c r="A1813" s="19">
        <v>5338038</v>
      </c>
      <c r="B1813" s="19" t="s">
        <v>3499</v>
      </c>
      <c r="C1813" s="19" t="s">
        <v>3500</v>
      </c>
      <c r="D1813" s="19" t="s">
        <v>9260</v>
      </c>
      <c r="E1813" s="19">
        <v>40</v>
      </c>
      <c r="F1813" s="19" t="s">
        <v>3169</v>
      </c>
      <c r="G1813" s="19" t="s">
        <v>634</v>
      </c>
      <c r="H1813" s="19" t="s">
        <v>9199</v>
      </c>
      <c r="I1813" s="19" t="s">
        <v>9261</v>
      </c>
      <c r="J1813" s="20" t="s">
        <v>3173</v>
      </c>
      <c r="K1813" s="19" t="s">
        <v>9262</v>
      </c>
      <c r="L1813" s="19" t="s">
        <v>389</v>
      </c>
      <c r="M1813" s="19">
        <v>1000</v>
      </c>
      <c r="N1813" s="19" t="s">
        <v>634</v>
      </c>
      <c r="O1813" s="23" t="s">
        <v>917</v>
      </c>
      <c r="P1813" s="19">
        <f t="shared" si="84"/>
        <v>3</v>
      </c>
      <c r="Q1813" s="19">
        <f t="shared" si="85"/>
        <v>10000</v>
      </c>
      <c r="R1813" s="19">
        <f t="shared" si="86"/>
        <v>10000000</v>
      </c>
    </row>
    <row r="1814" spans="1:18" ht="12.75" hidden="1" customHeight="1">
      <c r="A1814" s="19">
        <v>8097866</v>
      </c>
      <c r="B1814" s="19" t="s">
        <v>4485</v>
      </c>
      <c r="C1814" s="19" t="s">
        <v>4486</v>
      </c>
      <c r="D1814" s="19" t="s">
        <v>4487</v>
      </c>
      <c r="E1814" s="19">
        <v>40</v>
      </c>
      <c r="F1814" s="19" t="s">
        <v>3169</v>
      </c>
      <c r="G1814" s="19" t="s">
        <v>634</v>
      </c>
      <c r="H1814" s="19" t="s">
        <v>9199</v>
      </c>
      <c r="I1814" s="19" t="s">
        <v>4488</v>
      </c>
      <c r="J1814" s="20" t="s">
        <v>3173</v>
      </c>
      <c r="K1814" s="19" t="s">
        <v>4489</v>
      </c>
      <c r="L1814" s="19" t="s">
        <v>389</v>
      </c>
      <c r="M1814" s="19">
        <v>5800</v>
      </c>
      <c r="N1814" s="19" t="s">
        <v>634</v>
      </c>
      <c r="O1814" s="23" t="s">
        <v>917</v>
      </c>
      <c r="P1814" s="19">
        <f t="shared" si="84"/>
        <v>3</v>
      </c>
      <c r="Q1814" s="19">
        <f t="shared" si="85"/>
        <v>10000</v>
      </c>
      <c r="R1814" s="19">
        <f t="shared" si="86"/>
        <v>58000000</v>
      </c>
    </row>
    <row r="1815" spans="1:18" ht="12.75" hidden="1" customHeight="1">
      <c r="A1815" s="19">
        <v>6523342</v>
      </c>
      <c r="B1815" s="19" t="s">
        <v>6386</v>
      </c>
      <c r="C1815" s="19" t="s">
        <v>6387</v>
      </c>
      <c r="D1815" s="19" t="s">
        <v>6388</v>
      </c>
      <c r="E1815" s="19">
        <v>40</v>
      </c>
      <c r="F1815" s="19" t="s">
        <v>3169</v>
      </c>
      <c r="G1815" s="19" t="s">
        <v>634</v>
      </c>
      <c r="H1815" s="19" t="s">
        <v>9199</v>
      </c>
      <c r="I1815" s="19" t="s">
        <v>6389</v>
      </c>
      <c r="J1815" s="20" t="s">
        <v>3173</v>
      </c>
      <c r="K1815" s="19" t="s">
        <v>6390</v>
      </c>
      <c r="L1815" s="19" t="s">
        <v>389</v>
      </c>
      <c r="M1815" s="19">
        <v>6000</v>
      </c>
      <c r="N1815" s="19" t="s">
        <v>634</v>
      </c>
      <c r="O1815" s="23" t="s">
        <v>917</v>
      </c>
      <c r="P1815" s="19">
        <f t="shared" si="84"/>
        <v>3</v>
      </c>
      <c r="Q1815" s="19">
        <f t="shared" si="85"/>
        <v>10000</v>
      </c>
      <c r="R1815" s="19">
        <f t="shared" si="86"/>
        <v>60000000</v>
      </c>
    </row>
    <row r="1816" spans="1:18" ht="12.75" hidden="1" customHeight="1">
      <c r="A1816" s="19">
        <v>350914</v>
      </c>
      <c r="B1816" s="19" t="s">
        <v>7430</v>
      </c>
      <c r="C1816" s="19" t="s">
        <v>7431</v>
      </c>
      <c r="D1816" s="19" t="s">
        <v>7432</v>
      </c>
      <c r="E1816" s="19">
        <v>40</v>
      </c>
      <c r="F1816" s="19" t="s">
        <v>3169</v>
      </c>
      <c r="G1816" s="19" t="s">
        <v>634</v>
      </c>
      <c r="H1816" s="19" t="s">
        <v>9199</v>
      </c>
      <c r="I1816" s="19" t="s">
        <v>7433</v>
      </c>
      <c r="J1816" s="20" t="s">
        <v>3173</v>
      </c>
      <c r="K1816" s="19" t="s">
        <v>7434</v>
      </c>
      <c r="L1816" s="19" t="s">
        <v>389</v>
      </c>
      <c r="M1816" s="19">
        <v>450</v>
      </c>
      <c r="N1816" s="19" t="s">
        <v>634</v>
      </c>
      <c r="O1816" s="23" t="s">
        <v>917</v>
      </c>
      <c r="P1816" s="19">
        <f t="shared" si="84"/>
        <v>3</v>
      </c>
      <c r="Q1816" s="19">
        <f t="shared" si="85"/>
        <v>10000</v>
      </c>
      <c r="R1816" s="19">
        <f t="shared" si="86"/>
        <v>4500000</v>
      </c>
    </row>
    <row r="1817" spans="1:18" ht="12.75" hidden="1" customHeight="1">
      <c r="A1817" s="19">
        <v>6767707</v>
      </c>
      <c r="B1817" s="19" t="s">
        <v>7370</v>
      </c>
      <c r="C1817" s="19" t="s">
        <v>7371</v>
      </c>
      <c r="D1817" s="19" t="s">
        <v>7372</v>
      </c>
      <c r="E1817" s="19">
        <v>40</v>
      </c>
      <c r="F1817" s="19" t="s">
        <v>3169</v>
      </c>
      <c r="G1817" s="19" t="s">
        <v>634</v>
      </c>
      <c r="H1817" s="19" t="s">
        <v>9199</v>
      </c>
      <c r="I1817" s="19" t="s">
        <v>7373</v>
      </c>
      <c r="J1817" s="20" t="s">
        <v>3173</v>
      </c>
      <c r="K1817" s="19" t="s">
        <v>7374</v>
      </c>
      <c r="L1817" s="19" t="s">
        <v>389</v>
      </c>
      <c r="M1817" s="19">
        <v>2500</v>
      </c>
      <c r="N1817" s="19" t="s">
        <v>634</v>
      </c>
      <c r="O1817" s="23" t="s">
        <v>917</v>
      </c>
      <c r="P1817" s="19">
        <f t="shared" si="84"/>
        <v>3</v>
      </c>
      <c r="Q1817" s="19">
        <f t="shared" si="85"/>
        <v>10000</v>
      </c>
      <c r="R1817" s="19">
        <f t="shared" si="86"/>
        <v>25000000</v>
      </c>
    </row>
    <row r="1818" spans="1:18" ht="12.75" hidden="1" customHeight="1">
      <c r="A1818" s="19">
        <v>11600853</v>
      </c>
      <c r="B1818" s="19" t="s">
        <v>3588</v>
      </c>
      <c r="C1818" s="19" t="s">
        <v>3589</v>
      </c>
      <c r="D1818" s="19" t="s">
        <v>9263</v>
      </c>
      <c r="E1818" s="19">
        <v>40</v>
      </c>
      <c r="F1818" s="19" t="s">
        <v>3169</v>
      </c>
      <c r="G1818" s="19" t="s">
        <v>634</v>
      </c>
      <c r="H1818" s="19" t="s">
        <v>9199</v>
      </c>
      <c r="I1818" s="19" t="s">
        <v>3882</v>
      </c>
      <c r="J1818" s="20" t="s">
        <v>3173</v>
      </c>
      <c r="K1818" s="19" t="s">
        <v>9264</v>
      </c>
      <c r="L1818" s="19" t="s">
        <v>389</v>
      </c>
      <c r="M1818" s="19">
        <v>5000</v>
      </c>
      <c r="N1818" s="19" t="s">
        <v>634</v>
      </c>
      <c r="O1818" s="23" t="s">
        <v>917</v>
      </c>
      <c r="P1818" s="19">
        <f t="shared" si="84"/>
        <v>3</v>
      </c>
      <c r="Q1818" s="19">
        <f t="shared" si="85"/>
        <v>10000</v>
      </c>
      <c r="R1818" s="19">
        <f t="shared" si="86"/>
        <v>50000000</v>
      </c>
    </row>
    <row r="1819" spans="1:18" ht="12.75" hidden="1" customHeight="1">
      <c r="A1819" s="19">
        <v>14128828</v>
      </c>
      <c r="B1819" s="19" t="s">
        <v>5646</v>
      </c>
      <c r="C1819" s="19" t="s">
        <v>5647</v>
      </c>
      <c r="D1819" s="19" t="s">
        <v>5648</v>
      </c>
      <c r="E1819" s="19">
        <v>40</v>
      </c>
      <c r="F1819" s="19" t="s">
        <v>3169</v>
      </c>
      <c r="G1819" s="19" t="s">
        <v>634</v>
      </c>
      <c r="H1819" s="19" t="s">
        <v>9199</v>
      </c>
      <c r="I1819" s="19" t="s">
        <v>4090</v>
      </c>
      <c r="J1819" s="20" t="s">
        <v>3173</v>
      </c>
      <c r="K1819" s="19" t="s">
        <v>5649</v>
      </c>
      <c r="L1819" s="19" t="s">
        <v>389</v>
      </c>
      <c r="M1819" s="19">
        <v>16000</v>
      </c>
      <c r="N1819" s="19" t="s">
        <v>634</v>
      </c>
      <c r="O1819" s="23" t="s">
        <v>917</v>
      </c>
      <c r="P1819" s="19">
        <f t="shared" si="84"/>
        <v>3</v>
      </c>
      <c r="Q1819" s="19">
        <f t="shared" si="85"/>
        <v>10000</v>
      </c>
      <c r="R1819" s="19">
        <f t="shared" si="86"/>
        <v>160000000</v>
      </c>
    </row>
    <row r="1820" spans="1:18" ht="12.75" hidden="1" customHeight="1">
      <c r="A1820" s="19">
        <v>14619657</v>
      </c>
      <c r="B1820" s="19" t="s">
        <v>8379</v>
      </c>
      <c r="C1820" s="19" t="s">
        <v>8380</v>
      </c>
      <c r="D1820" s="19" t="s">
        <v>8381</v>
      </c>
      <c r="E1820" s="19">
        <v>40</v>
      </c>
      <c r="F1820" s="19" t="s">
        <v>3169</v>
      </c>
      <c r="G1820" s="19" t="s">
        <v>634</v>
      </c>
      <c r="H1820" s="19" t="s">
        <v>9199</v>
      </c>
      <c r="I1820" s="19" t="s">
        <v>8382</v>
      </c>
      <c r="J1820" s="20" t="s">
        <v>3173</v>
      </c>
      <c r="K1820" s="19" t="s">
        <v>8383</v>
      </c>
      <c r="L1820" s="19" t="s">
        <v>389</v>
      </c>
      <c r="M1820" s="19">
        <v>200</v>
      </c>
      <c r="N1820" s="19" t="s">
        <v>634</v>
      </c>
      <c r="O1820" s="23" t="s">
        <v>917</v>
      </c>
      <c r="P1820" s="19">
        <f t="shared" si="84"/>
        <v>3</v>
      </c>
      <c r="Q1820" s="19">
        <f t="shared" si="85"/>
        <v>10000</v>
      </c>
      <c r="R1820" s="19">
        <f t="shared" si="86"/>
        <v>2000000</v>
      </c>
    </row>
    <row r="1821" spans="1:18" ht="12.75" hidden="1" customHeight="1">
      <c r="A1821" s="19">
        <v>14713491</v>
      </c>
      <c r="B1821" s="19" t="s">
        <v>9265</v>
      </c>
      <c r="C1821" s="19" t="s">
        <v>9266</v>
      </c>
      <c r="D1821" s="19" t="s">
        <v>9267</v>
      </c>
      <c r="E1821" s="19">
        <v>40</v>
      </c>
      <c r="F1821" s="19" t="s">
        <v>3169</v>
      </c>
      <c r="G1821" s="19" t="s">
        <v>634</v>
      </c>
      <c r="H1821" s="19" t="s">
        <v>9199</v>
      </c>
      <c r="I1821" s="19" t="s">
        <v>9268</v>
      </c>
      <c r="J1821" s="20" t="s">
        <v>3173</v>
      </c>
      <c r="K1821" s="19" t="s">
        <v>9269</v>
      </c>
      <c r="L1821" s="19" t="s">
        <v>389</v>
      </c>
      <c r="M1821" s="19">
        <v>10000</v>
      </c>
      <c r="N1821" s="19" t="s">
        <v>634</v>
      </c>
      <c r="O1821" s="23" t="s">
        <v>917</v>
      </c>
      <c r="P1821" s="19">
        <f t="shared" si="84"/>
        <v>3</v>
      </c>
      <c r="Q1821" s="19">
        <f t="shared" si="85"/>
        <v>10000</v>
      </c>
      <c r="R1821" s="19">
        <f t="shared" si="86"/>
        <v>100000000</v>
      </c>
    </row>
    <row r="1822" spans="1:18" ht="12.75" hidden="1" customHeight="1">
      <c r="A1822" s="19">
        <v>5431848</v>
      </c>
      <c r="B1822" s="19" t="s">
        <v>8029</v>
      </c>
      <c r="C1822" s="19" t="s">
        <v>8030</v>
      </c>
      <c r="D1822" s="19" t="s">
        <v>8031</v>
      </c>
      <c r="E1822" s="19">
        <v>40</v>
      </c>
      <c r="F1822" s="19" t="s">
        <v>3169</v>
      </c>
      <c r="G1822" s="19" t="s">
        <v>634</v>
      </c>
      <c r="H1822" s="19" t="s">
        <v>9199</v>
      </c>
      <c r="I1822" s="19" t="s">
        <v>7594</v>
      </c>
      <c r="J1822" s="20" t="s">
        <v>3173</v>
      </c>
      <c r="K1822" s="19" t="s">
        <v>8032</v>
      </c>
      <c r="L1822" s="19" t="s">
        <v>389</v>
      </c>
      <c r="M1822" s="19">
        <v>3000</v>
      </c>
      <c r="N1822" s="19" t="s">
        <v>634</v>
      </c>
      <c r="O1822" s="23" t="s">
        <v>917</v>
      </c>
      <c r="P1822" s="19">
        <f t="shared" si="84"/>
        <v>3</v>
      </c>
      <c r="Q1822" s="19">
        <f t="shared" si="85"/>
        <v>10000</v>
      </c>
      <c r="R1822" s="19">
        <f t="shared" si="86"/>
        <v>30000000</v>
      </c>
    </row>
    <row r="1823" spans="1:18" ht="12.75" hidden="1" customHeight="1">
      <c r="A1823" s="19">
        <v>7934740</v>
      </c>
      <c r="B1823" s="19" t="s">
        <v>6400</v>
      </c>
      <c r="C1823" s="19" t="s">
        <v>6401</v>
      </c>
      <c r="D1823" s="19" t="s">
        <v>6402</v>
      </c>
      <c r="E1823" s="19">
        <v>40</v>
      </c>
      <c r="F1823" s="19" t="s">
        <v>3169</v>
      </c>
      <c r="G1823" s="19" t="s">
        <v>634</v>
      </c>
      <c r="H1823" s="19" t="s">
        <v>9199</v>
      </c>
      <c r="I1823" s="19" t="s">
        <v>6403</v>
      </c>
      <c r="J1823" s="20" t="s">
        <v>3173</v>
      </c>
      <c r="K1823" s="19" t="s">
        <v>6404</v>
      </c>
      <c r="L1823" s="19" t="s">
        <v>389</v>
      </c>
      <c r="M1823" s="19">
        <v>20000</v>
      </c>
      <c r="N1823" s="19" t="s">
        <v>634</v>
      </c>
      <c r="O1823" s="23" t="s">
        <v>917</v>
      </c>
      <c r="P1823" s="19">
        <f t="shared" si="84"/>
        <v>3</v>
      </c>
      <c r="Q1823" s="19">
        <f t="shared" si="85"/>
        <v>10000</v>
      </c>
      <c r="R1823" s="19">
        <f t="shared" si="86"/>
        <v>200000000</v>
      </c>
    </row>
    <row r="1824" spans="1:18" ht="12.75" hidden="1" customHeight="1">
      <c r="A1824" s="19">
        <v>6272878</v>
      </c>
      <c r="B1824" s="19" t="s">
        <v>6206</v>
      </c>
      <c r="C1824" s="19" t="s">
        <v>6207</v>
      </c>
      <c r="D1824" s="19" t="s">
        <v>6208</v>
      </c>
      <c r="E1824" s="19">
        <v>40</v>
      </c>
      <c r="F1824" s="19" t="s">
        <v>3169</v>
      </c>
      <c r="G1824" s="19" t="s">
        <v>634</v>
      </c>
      <c r="H1824" s="19" t="s">
        <v>9199</v>
      </c>
      <c r="I1824" s="19" t="s">
        <v>6209</v>
      </c>
      <c r="J1824" s="20" t="s">
        <v>3173</v>
      </c>
      <c r="K1824" s="19" t="s">
        <v>6210</v>
      </c>
      <c r="L1824" s="19" t="s">
        <v>389</v>
      </c>
      <c r="M1824" s="19">
        <v>3000</v>
      </c>
      <c r="N1824" s="19" t="s">
        <v>634</v>
      </c>
      <c r="O1824" s="23" t="s">
        <v>917</v>
      </c>
      <c r="P1824" s="19">
        <f t="shared" si="84"/>
        <v>3</v>
      </c>
      <c r="Q1824" s="19">
        <f t="shared" si="85"/>
        <v>10000</v>
      </c>
      <c r="R1824" s="19">
        <f t="shared" si="86"/>
        <v>30000000</v>
      </c>
    </row>
    <row r="1825" spans="1:18" ht="12.75" hidden="1" customHeight="1">
      <c r="A1825" s="19">
        <v>6015821</v>
      </c>
      <c r="B1825" s="19" t="s">
        <v>9270</v>
      </c>
      <c r="C1825" s="19" t="s">
        <v>9271</v>
      </c>
      <c r="D1825" s="19" t="s">
        <v>9272</v>
      </c>
      <c r="E1825" s="19">
        <v>40</v>
      </c>
      <c r="F1825" s="19" t="s">
        <v>3169</v>
      </c>
      <c r="G1825" s="19" t="s">
        <v>634</v>
      </c>
      <c r="H1825" s="19" t="s">
        <v>9199</v>
      </c>
      <c r="I1825" s="19" t="s">
        <v>9273</v>
      </c>
      <c r="J1825" s="20" t="s">
        <v>3173</v>
      </c>
      <c r="K1825" s="19" t="s">
        <v>9274</v>
      </c>
      <c r="L1825" s="19" t="s">
        <v>389</v>
      </c>
      <c r="M1825" s="19">
        <v>60000</v>
      </c>
      <c r="N1825" s="19" t="s">
        <v>634</v>
      </c>
      <c r="O1825" s="23" t="s">
        <v>917</v>
      </c>
      <c r="P1825" s="19">
        <f t="shared" si="84"/>
        <v>3</v>
      </c>
      <c r="Q1825" s="19">
        <f t="shared" si="85"/>
        <v>10000</v>
      </c>
      <c r="R1825" s="19">
        <f t="shared" si="86"/>
        <v>600000000</v>
      </c>
    </row>
    <row r="1826" spans="1:18" ht="12.75" hidden="1" customHeight="1">
      <c r="A1826" s="19">
        <v>11833007</v>
      </c>
      <c r="B1826" s="19" t="s">
        <v>8598</v>
      </c>
      <c r="C1826" s="19" t="s">
        <v>8599</v>
      </c>
      <c r="D1826" s="19" t="s">
        <v>8600</v>
      </c>
      <c r="E1826" s="19">
        <v>40</v>
      </c>
      <c r="F1826" s="19" t="s">
        <v>3169</v>
      </c>
      <c r="G1826" s="19" t="s">
        <v>634</v>
      </c>
      <c r="H1826" s="19" t="s">
        <v>9199</v>
      </c>
      <c r="I1826" s="19" t="s">
        <v>8601</v>
      </c>
      <c r="J1826" s="20" t="s">
        <v>3173</v>
      </c>
      <c r="K1826" s="19" t="s">
        <v>8602</v>
      </c>
      <c r="L1826" s="19" t="s">
        <v>389</v>
      </c>
      <c r="M1826" s="19">
        <v>2500</v>
      </c>
      <c r="N1826" s="19" t="s">
        <v>634</v>
      </c>
      <c r="O1826" s="23" t="s">
        <v>917</v>
      </c>
      <c r="P1826" s="19">
        <f t="shared" si="84"/>
        <v>3</v>
      </c>
      <c r="Q1826" s="19">
        <f t="shared" si="85"/>
        <v>10000</v>
      </c>
      <c r="R1826" s="19">
        <f t="shared" si="86"/>
        <v>25000000</v>
      </c>
    </row>
    <row r="1827" spans="1:18" ht="12.75" hidden="1" customHeight="1">
      <c r="A1827" s="19">
        <v>9583394</v>
      </c>
      <c r="B1827" s="19" t="s">
        <v>9275</v>
      </c>
      <c r="C1827" s="19" t="s">
        <v>9276</v>
      </c>
      <c r="D1827" s="19" t="s">
        <v>9277</v>
      </c>
      <c r="E1827" s="19">
        <v>40</v>
      </c>
      <c r="F1827" s="19" t="s">
        <v>3169</v>
      </c>
      <c r="G1827" s="19" t="s">
        <v>634</v>
      </c>
      <c r="H1827" s="19" t="s">
        <v>9199</v>
      </c>
      <c r="I1827" s="19" t="s">
        <v>9278</v>
      </c>
      <c r="J1827" s="20" t="s">
        <v>3173</v>
      </c>
      <c r="K1827" s="19" t="s">
        <v>9279</v>
      </c>
      <c r="L1827" s="19" t="s">
        <v>389</v>
      </c>
      <c r="M1827" s="19">
        <v>1100</v>
      </c>
      <c r="N1827" s="19" t="s">
        <v>634</v>
      </c>
      <c r="O1827" s="23" t="s">
        <v>917</v>
      </c>
      <c r="P1827" s="19">
        <f t="shared" si="84"/>
        <v>3</v>
      </c>
      <c r="Q1827" s="19">
        <f t="shared" si="85"/>
        <v>10000</v>
      </c>
      <c r="R1827" s="19">
        <f t="shared" si="86"/>
        <v>11000000</v>
      </c>
    </row>
    <row r="1828" spans="1:18" ht="12.75" hidden="1" customHeight="1">
      <c r="A1828" s="19">
        <v>5471728</v>
      </c>
      <c r="B1828" s="19" t="s">
        <v>4584</v>
      </c>
      <c r="C1828" s="19" t="s">
        <v>4585</v>
      </c>
      <c r="D1828" s="19" t="s">
        <v>4586</v>
      </c>
      <c r="E1828" s="19">
        <v>40</v>
      </c>
      <c r="F1828" s="19" t="s">
        <v>3169</v>
      </c>
      <c r="G1828" s="19" t="s">
        <v>634</v>
      </c>
      <c r="H1828" s="19" t="s">
        <v>9199</v>
      </c>
      <c r="I1828" s="19" t="s">
        <v>4587</v>
      </c>
      <c r="J1828" s="20" t="s">
        <v>3173</v>
      </c>
      <c r="K1828" s="19" t="s">
        <v>4588</v>
      </c>
      <c r="L1828" s="19" t="s">
        <v>389</v>
      </c>
      <c r="M1828" s="19">
        <v>500</v>
      </c>
      <c r="N1828" s="19" t="s">
        <v>634</v>
      </c>
      <c r="O1828" s="23" t="s">
        <v>917</v>
      </c>
      <c r="P1828" s="19">
        <f t="shared" si="84"/>
        <v>3</v>
      </c>
      <c r="Q1828" s="19">
        <f t="shared" si="85"/>
        <v>10000</v>
      </c>
      <c r="R1828" s="19">
        <f t="shared" si="86"/>
        <v>5000000</v>
      </c>
    </row>
    <row r="1829" spans="1:18" ht="12.75" hidden="1" customHeight="1">
      <c r="A1829" s="19">
        <v>4225755</v>
      </c>
      <c r="B1829" s="19" t="s">
        <v>8394</v>
      </c>
      <c r="C1829" s="19" t="s">
        <v>8395</v>
      </c>
      <c r="D1829" s="19" t="s">
        <v>8396</v>
      </c>
      <c r="E1829" s="19">
        <v>40</v>
      </c>
      <c r="F1829" s="19" t="s">
        <v>3169</v>
      </c>
      <c r="G1829" s="19" t="s">
        <v>634</v>
      </c>
      <c r="H1829" s="19" t="s">
        <v>9199</v>
      </c>
      <c r="I1829" s="19" t="s">
        <v>8397</v>
      </c>
      <c r="J1829" s="20" t="s">
        <v>3173</v>
      </c>
      <c r="K1829" s="19" t="s">
        <v>8398</v>
      </c>
      <c r="L1829" s="19" t="s">
        <v>389</v>
      </c>
      <c r="M1829" s="19">
        <v>300</v>
      </c>
      <c r="N1829" s="19" t="s">
        <v>634</v>
      </c>
      <c r="O1829" s="23" t="s">
        <v>917</v>
      </c>
      <c r="P1829" s="19">
        <f t="shared" si="84"/>
        <v>3</v>
      </c>
      <c r="Q1829" s="19">
        <f t="shared" si="85"/>
        <v>10000</v>
      </c>
      <c r="R1829" s="19">
        <f t="shared" si="86"/>
        <v>3000000</v>
      </c>
    </row>
    <row r="1830" spans="1:18" ht="12.75" hidden="1" customHeight="1">
      <c r="A1830" s="19">
        <v>13498771</v>
      </c>
      <c r="B1830" s="19" t="s">
        <v>9280</v>
      </c>
      <c r="C1830" s="19" t="s">
        <v>9281</v>
      </c>
      <c r="D1830" s="19" t="s">
        <v>9282</v>
      </c>
      <c r="E1830" s="19">
        <v>40</v>
      </c>
      <c r="F1830" s="19" t="s">
        <v>3169</v>
      </c>
      <c r="G1830" s="19" t="s">
        <v>634</v>
      </c>
      <c r="H1830" s="19" t="s">
        <v>9199</v>
      </c>
      <c r="I1830" s="19" t="s">
        <v>4117</v>
      </c>
      <c r="J1830" s="20" t="s">
        <v>3173</v>
      </c>
      <c r="K1830" s="19" t="s">
        <v>9283</v>
      </c>
      <c r="L1830" s="19" t="s">
        <v>389</v>
      </c>
      <c r="M1830" s="19">
        <v>10000</v>
      </c>
      <c r="N1830" s="19" t="s">
        <v>634</v>
      </c>
      <c r="O1830" s="23" t="s">
        <v>917</v>
      </c>
      <c r="P1830" s="19">
        <f t="shared" si="84"/>
        <v>3</v>
      </c>
      <c r="Q1830" s="19">
        <f t="shared" si="85"/>
        <v>10000</v>
      </c>
      <c r="R1830" s="19">
        <f t="shared" si="86"/>
        <v>100000000</v>
      </c>
    </row>
    <row r="1831" spans="1:18" ht="12.75" hidden="1" customHeight="1">
      <c r="A1831" s="19">
        <v>8430846</v>
      </c>
      <c r="B1831" s="19" t="s">
        <v>9284</v>
      </c>
      <c r="C1831" s="19" t="s">
        <v>9285</v>
      </c>
      <c r="D1831" s="19" t="s">
        <v>9286</v>
      </c>
      <c r="E1831" s="19">
        <v>40</v>
      </c>
      <c r="F1831" s="19" t="s">
        <v>3169</v>
      </c>
      <c r="G1831" s="19" t="s">
        <v>634</v>
      </c>
      <c r="H1831" s="19" t="s">
        <v>9199</v>
      </c>
      <c r="I1831" s="19" t="s">
        <v>9287</v>
      </c>
      <c r="J1831" s="20" t="s">
        <v>3173</v>
      </c>
      <c r="K1831" s="19" t="s">
        <v>9288</v>
      </c>
      <c r="L1831" s="19" t="s">
        <v>389</v>
      </c>
      <c r="M1831" s="19">
        <v>300</v>
      </c>
      <c r="N1831" s="19" t="s">
        <v>634</v>
      </c>
      <c r="O1831" s="23" t="s">
        <v>917</v>
      </c>
      <c r="P1831" s="19">
        <f t="shared" si="84"/>
        <v>3</v>
      </c>
      <c r="Q1831" s="19">
        <f t="shared" si="85"/>
        <v>10000</v>
      </c>
      <c r="R1831" s="19">
        <f t="shared" si="86"/>
        <v>3000000</v>
      </c>
    </row>
    <row r="1832" spans="1:18" ht="12.75" hidden="1" customHeight="1">
      <c r="A1832" s="19">
        <v>11679449</v>
      </c>
      <c r="B1832" s="19" t="s">
        <v>6633</v>
      </c>
      <c r="C1832" s="19" t="s">
        <v>6634</v>
      </c>
      <c r="D1832" s="19" t="s">
        <v>6635</v>
      </c>
      <c r="E1832" s="19">
        <v>40</v>
      </c>
      <c r="F1832" s="19" t="s">
        <v>3169</v>
      </c>
      <c r="G1832" s="19" t="s">
        <v>635</v>
      </c>
      <c r="H1832" s="19" t="s">
        <v>9289</v>
      </c>
      <c r="I1832" s="19" t="s">
        <v>4117</v>
      </c>
      <c r="J1832" s="20" t="s">
        <v>3173</v>
      </c>
      <c r="K1832" s="19" t="s">
        <v>6636</v>
      </c>
      <c r="L1832" s="19" t="s">
        <v>389</v>
      </c>
      <c r="M1832" s="19">
        <v>3700</v>
      </c>
      <c r="N1832" s="19" t="s">
        <v>635</v>
      </c>
      <c r="O1832" s="23" t="s">
        <v>917</v>
      </c>
      <c r="P1832" s="19">
        <f t="shared" si="84"/>
        <v>3</v>
      </c>
      <c r="Q1832" s="19">
        <f t="shared" si="85"/>
        <v>10000</v>
      </c>
      <c r="R1832" s="19">
        <f t="shared" si="86"/>
        <v>37000000</v>
      </c>
    </row>
    <row r="1833" spans="1:18" ht="12.75" hidden="1" customHeight="1">
      <c r="A1833" s="19">
        <v>8074094</v>
      </c>
      <c r="B1833" s="19" t="s">
        <v>5268</v>
      </c>
      <c r="C1833" s="19" t="s">
        <v>5269</v>
      </c>
      <c r="D1833" s="19" t="s">
        <v>5270</v>
      </c>
      <c r="E1833" s="19">
        <v>40</v>
      </c>
      <c r="F1833" s="19" t="s">
        <v>3169</v>
      </c>
      <c r="G1833" s="19" t="s">
        <v>635</v>
      </c>
      <c r="H1833" s="19" t="s">
        <v>9289</v>
      </c>
      <c r="I1833" s="19" t="s">
        <v>5271</v>
      </c>
      <c r="J1833" s="20" t="s">
        <v>3173</v>
      </c>
      <c r="K1833" s="19" t="s">
        <v>5272</v>
      </c>
      <c r="L1833" s="19" t="s">
        <v>389</v>
      </c>
      <c r="M1833" s="19">
        <v>3000</v>
      </c>
      <c r="N1833" s="19" t="s">
        <v>635</v>
      </c>
      <c r="O1833" s="23" t="s">
        <v>917</v>
      </c>
      <c r="P1833" s="19">
        <f t="shared" si="84"/>
        <v>3</v>
      </c>
      <c r="Q1833" s="19">
        <f t="shared" si="85"/>
        <v>10000</v>
      </c>
      <c r="R1833" s="19">
        <f t="shared" si="86"/>
        <v>30000000</v>
      </c>
    </row>
    <row r="1834" spans="1:18" ht="12.75" hidden="1" customHeight="1">
      <c r="A1834" s="19">
        <v>4168675</v>
      </c>
      <c r="B1834" s="19" t="s">
        <v>6740</v>
      </c>
      <c r="C1834" s="19" t="s">
        <v>6741</v>
      </c>
      <c r="D1834" s="19" t="s">
        <v>6742</v>
      </c>
      <c r="E1834" s="19">
        <v>40</v>
      </c>
      <c r="F1834" s="19" t="s">
        <v>3169</v>
      </c>
      <c r="G1834" s="19" t="s">
        <v>635</v>
      </c>
      <c r="H1834" s="19" t="s">
        <v>9289</v>
      </c>
      <c r="I1834" s="19" t="s">
        <v>6743</v>
      </c>
      <c r="J1834" s="20" t="s">
        <v>3173</v>
      </c>
      <c r="K1834" s="19" t="s">
        <v>6744</v>
      </c>
      <c r="L1834" s="19" t="s">
        <v>389</v>
      </c>
      <c r="M1834" s="19">
        <v>1000</v>
      </c>
      <c r="N1834" s="19" t="s">
        <v>635</v>
      </c>
      <c r="O1834" s="23" t="s">
        <v>917</v>
      </c>
      <c r="P1834" s="19">
        <f t="shared" si="84"/>
        <v>3</v>
      </c>
      <c r="Q1834" s="19">
        <f t="shared" si="85"/>
        <v>10000</v>
      </c>
      <c r="R1834" s="19">
        <f t="shared" si="86"/>
        <v>10000000</v>
      </c>
    </row>
    <row r="1835" spans="1:18" ht="12.75" hidden="1" customHeight="1">
      <c r="A1835" s="19">
        <v>14601674</v>
      </c>
      <c r="B1835" s="19" t="s">
        <v>4924</v>
      </c>
      <c r="C1835" s="19" t="s">
        <v>4925</v>
      </c>
      <c r="D1835" s="19" t="s">
        <v>4926</v>
      </c>
      <c r="E1835" s="19">
        <v>40</v>
      </c>
      <c r="F1835" s="19" t="s">
        <v>3169</v>
      </c>
      <c r="G1835" s="19" t="s">
        <v>635</v>
      </c>
      <c r="H1835" s="19" t="s">
        <v>9289</v>
      </c>
      <c r="I1835" s="19" t="s">
        <v>4927</v>
      </c>
      <c r="J1835" s="20" t="s">
        <v>3173</v>
      </c>
      <c r="K1835" s="19" t="s">
        <v>4928</v>
      </c>
      <c r="L1835" s="19" t="s">
        <v>389</v>
      </c>
      <c r="M1835" s="19">
        <v>9700</v>
      </c>
      <c r="N1835" s="19" t="s">
        <v>635</v>
      </c>
      <c r="O1835" s="23" t="s">
        <v>917</v>
      </c>
      <c r="P1835" s="19">
        <f t="shared" si="84"/>
        <v>3</v>
      </c>
      <c r="Q1835" s="19">
        <f t="shared" si="85"/>
        <v>10000</v>
      </c>
      <c r="R1835" s="19">
        <f t="shared" si="86"/>
        <v>97000000</v>
      </c>
    </row>
    <row r="1836" spans="1:18" ht="12.75" hidden="1" customHeight="1">
      <c r="A1836" s="19">
        <v>5156182</v>
      </c>
      <c r="B1836" s="19" t="s">
        <v>8520</v>
      </c>
      <c r="C1836" s="19" t="s">
        <v>8521</v>
      </c>
      <c r="D1836" s="19" t="s">
        <v>8522</v>
      </c>
      <c r="E1836" s="19">
        <v>40</v>
      </c>
      <c r="F1836" s="19" t="s">
        <v>3169</v>
      </c>
      <c r="G1836" s="19" t="s">
        <v>1201</v>
      </c>
      <c r="H1836" s="19" t="s">
        <v>9290</v>
      </c>
      <c r="I1836" s="19" t="s">
        <v>8523</v>
      </c>
      <c r="J1836" s="20" t="s">
        <v>3173</v>
      </c>
      <c r="K1836" s="19" t="s">
        <v>8524</v>
      </c>
      <c r="L1836" s="19" t="s">
        <v>389</v>
      </c>
      <c r="M1836" s="19">
        <v>10</v>
      </c>
      <c r="N1836" s="19" t="s">
        <v>1201</v>
      </c>
      <c r="O1836" s="23" t="s">
        <v>917</v>
      </c>
      <c r="P1836" s="19">
        <f t="shared" si="84"/>
        <v>3</v>
      </c>
      <c r="Q1836" s="19">
        <f t="shared" si="85"/>
        <v>10000</v>
      </c>
      <c r="R1836" s="19">
        <f t="shared" si="86"/>
        <v>100000</v>
      </c>
    </row>
    <row r="1837" spans="1:18" ht="12.75" hidden="1" customHeight="1">
      <c r="A1837" s="19">
        <v>4988004</v>
      </c>
      <c r="B1837" s="19" t="s">
        <v>9291</v>
      </c>
      <c r="C1837" s="19" t="s">
        <v>9292</v>
      </c>
      <c r="D1837" s="19" t="s">
        <v>9293</v>
      </c>
      <c r="E1837" s="19">
        <v>40</v>
      </c>
      <c r="F1837" s="19" t="s">
        <v>3169</v>
      </c>
      <c r="G1837" s="19" t="s">
        <v>636</v>
      </c>
      <c r="H1837" s="19" t="s">
        <v>9294</v>
      </c>
      <c r="I1837" s="19" t="s">
        <v>9295</v>
      </c>
      <c r="J1837" s="20" t="s">
        <v>3173</v>
      </c>
      <c r="K1837" s="19" t="s">
        <v>9296</v>
      </c>
      <c r="L1837" s="19" t="s">
        <v>389</v>
      </c>
      <c r="M1837" s="19">
        <v>30</v>
      </c>
      <c r="N1837" s="19" t="s">
        <v>636</v>
      </c>
      <c r="O1837" s="23" t="s">
        <v>917</v>
      </c>
      <c r="P1837" s="19">
        <f t="shared" si="84"/>
        <v>3</v>
      </c>
      <c r="Q1837" s="19">
        <f t="shared" si="85"/>
        <v>10000</v>
      </c>
      <c r="R1837" s="19">
        <f t="shared" si="86"/>
        <v>300000</v>
      </c>
    </row>
    <row r="1838" spans="1:18" ht="12.75" hidden="1" customHeight="1">
      <c r="A1838" s="19">
        <v>7279233</v>
      </c>
      <c r="B1838" s="19" t="s">
        <v>9297</v>
      </c>
      <c r="C1838" s="19" t="s">
        <v>9298</v>
      </c>
      <c r="D1838" s="19" t="s">
        <v>9299</v>
      </c>
      <c r="E1838" s="19">
        <v>40</v>
      </c>
      <c r="F1838" s="19" t="s">
        <v>3169</v>
      </c>
      <c r="G1838" s="19" t="s">
        <v>637</v>
      </c>
      <c r="H1838" s="19" t="s">
        <v>9300</v>
      </c>
      <c r="I1838" s="19" t="s">
        <v>9301</v>
      </c>
      <c r="J1838" s="20" t="s">
        <v>3173</v>
      </c>
      <c r="K1838" s="19" t="s">
        <v>9302</v>
      </c>
      <c r="L1838" s="19" t="s">
        <v>389</v>
      </c>
      <c r="M1838" s="19">
        <v>2000</v>
      </c>
      <c r="N1838" s="19" t="s">
        <v>637</v>
      </c>
      <c r="O1838" s="23" t="s">
        <v>917</v>
      </c>
      <c r="P1838" s="19">
        <f t="shared" si="84"/>
        <v>3</v>
      </c>
      <c r="Q1838" s="19">
        <f t="shared" si="85"/>
        <v>10000</v>
      </c>
      <c r="R1838" s="19">
        <f t="shared" si="86"/>
        <v>20000000</v>
      </c>
    </row>
    <row r="1839" spans="1:18" ht="12.75" hidden="1" customHeight="1">
      <c r="A1839" s="19">
        <v>5156182</v>
      </c>
      <c r="B1839" s="19" t="s">
        <v>8520</v>
      </c>
      <c r="C1839" s="19" t="s">
        <v>8521</v>
      </c>
      <c r="D1839" s="19" t="s">
        <v>8522</v>
      </c>
      <c r="E1839" s="19">
        <v>40</v>
      </c>
      <c r="F1839" s="19" t="s">
        <v>3169</v>
      </c>
      <c r="G1839" s="19" t="s">
        <v>637</v>
      </c>
      <c r="H1839" s="19" t="s">
        <v>9300</v>
      </c>
      <c r="I1839" s="19" t="s">
        <v>8523</v>
      </c>
      <c r="J1839" s="20" t="s">
        <v>3173</v>
      </c>
      <c r="K1839" s="19" t="s">
        <v>8524</v>
      </c>
      <c r="L1839" s="19" t="s">
        <v>389</v>
      </c>
      <c r="M1839" s="19">
        <v>20</v>
      </c>
      <c r="N1839" s="19" t="s">
        <v>637</v>
      </c>
      <c r="O1839" s="23" t="s">
        <v>917</v>
      </c>
      <c r="P1839" s="19">
        <f t="shared" si="84"/>
        <v>3</v>
      </c>
      <c r="Q1839" s="19">
        <f t="shared" si="85"/>
        <v>10000</v>
      </c>
      <c r="R1839" s="19">
        <f t="shared" si="86"/>
        <v>200000</v>
      </c>
    </row>
    <row r="1840" spans="1:18" ht="12.75" hidden="1" customHeight="1">
      <c r="A1840" s="19">
        <v>7777224</v>
      </c>
      <c r="B1840" s="19" t="s">
        <v>9303</v>
      </c>
      <c r="C1840" s="19" t="s">
        <v>9304</v>
      </c>
      <c r="D1840" s="19" t="s">
        <v>9305</v>
      </c>
      <c r="E1840" s="19">
        <v>40</v>
      </c>
      <c r="F1840" s="19" t="s">
        <v>3169</v>
      </c>
      <c r="G1840" s="19" t="s">
        <v>638</v>
      </c>
      <c r="H1840" s="19" t="s">
        <v>9306</v>
      </c>
      <c r="I1840" s="19" t="s">
        <v>9307</v>
      </c>
      <c r="J1840" s="20" t="s">
        <v>3173</v>
      </c>
      <c r="K1840" s="19" t="s">
        <v>9308</v>
      </c>
      <c r="L1840" s="19" t="s">
        <v>397</v>
      </c>
      <c r="M1840" s="19">
        <v>1200</v>
      </c>
      <c r="N1840" s="19" t="s">
        <v>638</v>
      </c>
      <c r="O1840" s="23" t="s">
        <v>917</v>
      </c>
      <c r="P1840" s="19">
        <f t="shared" si="84"/>
        <v>3</v>
      </c>
      <c r="Q1840" s="19">
        <f t="shared" si="85"/>
        <v>10000</v>
      </c>
      <c r="R1840" s="19">
        <f t="shared" si="86"/>
        <v>12000000</v>
      </c>
    </row>
    <row r="1841" spans="1:18" ht="12.75" hidden="1" customHeight="1">
      <c r="A1841" s="19">
        <v>11981095</v>
      </c>
      <c r="B1841" s="19" t="s">
        <v>9309</v>
      </c>
      <c r="C1841" s="19" t="s">
        <v>9310</v>
      </c>
      <c r="D1841" s="19" t="s">
        <v>9311</v>
      </c>
      <c r="E1841" s="19">
        <v>40</v>
      </c>
      <c r="F1841" s="19" t="s">
        <v>3169</v>
      </c>
      <c r="G1841" s="19" t="s">
        <v>638</v>
      </c>
      <c r="H1841" s="19" t="s">
        <v>9306</v>
      </c>
      <c r="I1841" s="19" t="s">
        <v>4323</v>
      </c>
      <c r="J1841" s="20" t="s">
        <v>3173</v>
      </c>
      <c r="K1841" s="19" t="s">
        <v>9312</v>
      </c>
      <c r="L1841" s="19" t="s">
        <v>389</v>
      </c>
      <c r="M1841" s="19">
        <v>47</v>
      </c>
      <c r="N1841" s="19" t="s">
        <v>638</v>
      </c>
      <c r="O1841" s="23" t="s">
        <v>917</v>
      </c>
      <c r="P1841" s="19">
        <f t="shared" si="84"/>
        <v>3</v>
      </c>
      <c r="Q1841" s="19">
        <f t="shared" si="85"/>
        <v>10000</v>
      </c>
      <c r="R1841" s="19">
        <f t="shared" si="86"/>
        <v>470000</v>
      </c>
    </row>
    <row r="1842" spans="1:18" ht="12.75" hidden="1" customHeight="1">
      <c r="A1842" s="19">
        <v>6471390</v>
      </c>
      <c r="B1842" s="19" t="s">
        <v>9313</v>
      </c>
      <c r="C1842" s="19" t="s">
        <v>9314</v>
      </c>
      <c r="D1842" s="19" t="s">
        <v>9315</v>
      </c>
      <c r="E1842" s="19">
        <v>40</v>
      </c>
      <c r="F1842" s="19" t="s">
        <v>3169</v>
      </c>
      <c r="G1842" s="19" t="s">
        <v>638</v>
      </c>
      <c r="H1842" s="19" t="s">
        <v>9306</v>
      </c>
      <c r="I1842" s="19" t="s">
        <v>5599</v>
      </c>
      <c r="J1842" s="20" t="s">
        <v>3173</v>
      </c>
      <c r="K1842" s="19" t="s">
        <v>9316</v>
      </c>
      <c r="L1842" s="19" t="s">
        <v>389</v>
      </c>
      <c r="M1842" s="19">
        <v>3</v>
      </c>
      <c r="N1842" s="19" t="s">
        <v>638</v>
      </c>
      <c r="O1842" s="23" t="s">
        <v>917</v>
      </c>
      <c r="P1842" s="19">
        <f t="shared" si="84"/>
        <v>3</v>
      </c>
      <c r="Q1842" s="19">
        <f t="shared" si="85"/>
        <v>10000</v>
      </c>
      <c r="R1842" s="19">
        <f t="shared" si="86"/>
        <v>30000</v>
      </c>
    </row>
    <row r="1843" spans="1:18" ht="12.75" hidden="1" customHeight="1">
      <c r="A1843" s="19">
        <v>2865236</v>
      </c>
      <c r="B1843" s="19" t="s">
        <v>9317</v>
      </c>
      <c r="C1843" s="19" t="s">
        <v>9318</v>
      </c>
      <c r="D1843" s="19" t="s">
        <v>9319</v>
      </c>
      <c r="E1843" s="19">
        <v>40</v>
      </c>
      <c r="F1843" s="19" t="s">
        <v>3169</v>
      </c>
      <c r="G1843" s="19" t="s">
        <v>638</v>
      </c>
      <c r="H1843" s="19" t="s">
        <v>9306</v>
      </c>
      <c r="I1843" s="19" t="s">
        <v>9320</v>
      </c>
      <c r="J1843" s="20" t="s">
        <v>3173</v>
      </c>
      <c r="K1843" s="19" t="s">
        <v>9321</v>
      </c>
      <c r="L1843" s="19" t="s">
        <v>389</v>
      </c>
      <c r="M1843" s="19">
        <v>1200</v>
      </c>
      <c r="N1843" s="19" t="s">
        <v>638</v>
      </c>
      <c r="O1843" s="23" t="s">
        <v>917</v>
      </c>
      <c r="P1843" s="19">
        <f t="shared" si="84"/>
        <v>3</v>
      </c>
      <c r="Q1843" s="19">
        <f t="shared" si="85"/>
        <v>10000</v>
      </c>
      <c r="R1843" s="19">
        <f t="shared" si="86"/>
        <v>12000000</v>
      </c>
    </row>
    <row r="1844" spans="1:18" ht="12.75" hidden="1" customHeight="1">
      <c r="A1844" s="19">
        <v>13060542</v>
      </c>
      <c r="B1844" s="19" t="s">
        <v>9322</v>
      </c>
      <c r="C1844" s="19" t="s">
        <v>9323</v>
      </c>
      <c r="D1844" s="19" t="s">
        <v>9324</v>
      </c>
      <c r="E1844" s="19">
        <v>40</v>
      </c>
      <c r="F1844" s="19" t="s">
        <v>3169</v>
      </c>
      <c r="G1844" s="19" t="s">
        <v>638</v>
      </c>
      <c r="H1844" s="19" t="s">
        <v>9306</v>
      </c>
      <c r="I1844" s="19" t="s">
        <v>6280</v>
      </c>
      <c r="J1844" s="20" t="s">
        <v>3173</v>
      </c>
      <c r="K1844" s="19" t="s">
        <v>9325</v>
      </c>
      <c r="L1844" s="19" t="s">
        <v>389</v>
      </c>
      <c r="M1844" s="19">
        <v>2</v>
      </c>
      <c r="N1844" s="19" t="s">
        <v>638</v>
      </c>
      <c r="O1844" s="23" t="s">
        <v>917</v>
      </c>
      <c r="P1844" s="19">
        <f t="shared" si="84"/>
        <v>3</v>
      </c>
      <c r="Q1844" s="19">
        <f t="shared" si="85"/>
        <v>10000</v>
      </c>
      <c r="R1844" s="19">
        <f t="shared" si="86"/>
        <v>20000</v>
      </c>
    </row>
    <row r="1845" spans="1:18" ht="12.75" hidden="1" customHeight="1">
      <c r="A1845" s="19">
        <v>6904118</v>
      </c>
      <c r="B1845" s="19" t="s">
        <v>5865</v>
      </c>
      <c r="C1845" s="19" t="s">
        <v>5866</v>
      </c>
      <c r="D1845" s="19" t="s">
        <v>6805</v>
      </c>
      <c r="E1845" s="19">
        <v>40</v>
      </c>
      <c r="F1845" s="19" t="s">
        <v>3169</v>
      </c>
      <c r="G1845" s="19" t="s">
        <v>638</v>
      </c>
      <c r="H1845" s="19" t="s">
        <v>9306</v>
      </c>
      <c r="I1845" s="19" t="s">
        <v>6806</v>
      </c>
      <c r="J1845" s="20" t="s">
        <v>3173</v>
      </c>
      <c r="K1845" s="19" t="s">
        <v>6807</v>
      </c>
      <c r="L1845" s="19" t="s">
        <v>389</v>
      </c>
      <c r="M1845" s="19">
        <v>100</v>
      </c>
      <c r="N1845" s="19" t="s">
        <v>638</v>
      </c>
      <c r="O1845" s="23" t="s">
        <v>917</v>
      </c>
      <c r="P1845" s="19">
        <f t="shared" si="84"/>
        <v>3</v>
      </c>
      <c r="Q1845" s="19">
        <f t="shared" si="85"/>
        <v>10000</v>
      </c>
      <c r="R1845" s="19">
        <f t="shared" si="86"/>
        <v>1000000</v>
      </c>
    </row>
    <row r="1846" spans="1:18" ht="12.75" hidden="1" customHeight="1">
      <c r="A1846" s="19">
        <v>3492965</v>
      </c>
      <c r="B1846" s="19" t="s">
        <v>9326</v>
      </c>
      <c r="C1846" s="19" t="s">
        <v>9327</v>
      </c>
      <c r="D1846" s="19" t="s">
        <v>9328</v>
      </c>
      <c r="E1846" s="19">
        <v>40</v>
      </c>
      <c r="F1846" s="19" t="s">
        <v>3169</v>
      </c>
      <c r="G1846" s="19" t="s">
        <v>638</v>
      </c>
      <c r="H1846" s="19" t="s">
        <v>9306</v>
      </c>
      <c r="I1846" s="19" t="s">
        <v>9329</v>
      </c>
      <c r="J1846" s="20" t="s">
        <v>3173</v>
      </c>
      <c r="K1846" s="19" t="s">
        <v>9330</v>
      </c>
      <c r="L1846" s="19" t="s">
        <v>389</v>
      </c>
      <c r="M1846" s="19">
        <v>8</v>
      </c>
      <c r="N1846" s="19" t="s">
        <v>638</v>
      </c>
      <c r="O1846" s="23" t="s">
        <v>917</v>
      </c>
      <c r="P1846" s="19">
        <f t="shared" si="84"/>
        <v>3</v>
      </c>
      <c r="Q1846" s="19">
        <f t="shared" si="85"/>
        <v>10000</v>
      </c>
      <c r="R1846" s="19">
        <f t="shared" si="86"/>
        <v>80000</v>
      </c>
    </row>
    <row r="1847" spans="1:18" ht="12.75" hidden="1" customHeight="1">
      <c r="A1847" s="19">
        <v>4826393</v>
      </c>
      <c r="B1847" s="19" t="s">
        <v>3735</v>
      </c>
      <c r="C1847" s="19" t="s">
        <v>3736</v>
      </c>
      <c r="D1847" s="19" t="s">
        <v>3737</v>
      </c>
      <c r="E1847" s="19">
        <v>40</v>
      </c>
      <c r="F1847" s="19" t="s">
        <v>3169</v>
      </c>
      <c r="G1847" s="19" t="s">
        <v>638</v>
      </c>
      <c r="H1847" s="19" t="s">
        <v>9306</v>
      </c>
      <c r="I1847" s="19" t="s">
        <v>3738</v>
      </c>
      <c r="J1847" s="20" t="s">
        <v>3173</v>
      </c>
      <c r="K1847" s="19" t="s">
        <v>3739</v>
      </c>
      <c r="L1847" s="19" t="s">
        <v>389</v>
      </c>
      <c r="M1847" s="19">
        <v>1</v>
      </c>
      <c r="N1847" s="19" t="s">
        <v>638</v>
      </c>
      <c r="O1847" s="23" t="s">
        <v>917</v>
      </c>
      <c r="P1847" s="19">
        <f t="shared" si="84"/>
        <v>3</v>
      </c>
      <c r="Q1847" s="19">
        <f t="shared" si="85"/>
        <v>10000</v>
      </c>
      <c r="R1847" s="19">
        <f t="shared" si="86"/>
        <v>10000</v>
      </c>
    </row>
    <row r="1848" spans="1:18" ht="12.75" hidden="1" customHeight="1">
      <c r="A1848" s="19">
        <v>14691052</v>
      </c>
      <c r="B1848" s="19" t="s">
        <v>4035</v>
      </c>
      <c r="C1848" s="19" t="s">
        <v>4036</v>
      </c>
      <c r="D1848" s="19" t="s">
        <v>9331</v>
      </c>
      <c r="E1848" s="19">
        <v>40</v>
      </c>
      <c r="F1848" s="19" t="s">
        <v>3169</v>
      </c>
      <c r="G1848" s="19" t="s">
        <v>638</v>
      </c>
      <c r="H1848" s="19" t="s">
        <v>9306</v>
      </c>
      <c r="I1848" s="19" t="s">
        <v>4273</v>
      </c>
      <c r="J1848" s="20" t="s">
        <v>3173</v>
      </c>
      <c r="K1848" s="19" t="s">
        <v>9332</v>
      </c>
      <c r="L1848" s="19" t="s">
        <v>389</v>
      </c>
      <c r="M1848" s="19">
        <v>15000</v>
      </c>
      <c r="N1848" s="19" t="s">
        <v>638</v>
      </c>
      <c r="O1848" s="23" t="s">
        <v>917</v>
      </c>
      <c r="P1848" s="19">
        <f t="shared" si="84"/>
        <v>3</v>
      </c>
      <c r="Q1848" s="19">
        <f t="shared" si="85"/>
        <v>10000</v>
      </c>
      <c r="R1848" s="19">
        <f t="shared" si="86"/>
        <v>150000000</v>
      </c>
    </row>
    <row r="1849" spans="1:18" ht="12.75" hidden="1" customHeight="1">
      <c r="A1849" s="19">
        <v>9215057</v>
      </c>
      <c r="B1849" s="19" t="s">
        <v>9333</v>
      </c>
      <c r="C1849" s="19" t="s">
        <v>9334</v>
      </c>
      <c r="D1849" s="19" t="s">
        <v>9335</v>
      </c>
      <c r="E1849" s="19">
        <v>40</v>
      </c>
      <c r="F1849" s="19" t="s">
        <v>3169</v>
      </c>
      <c r="G1849" s="19" t="s">
        <v>638</v>
      </c>
      <c r="H1849" s="19" t="s">
        <v>9306</v>
      </c>
      <c r="I1849" s="19" t="s">
        <v>3733</v>
      </c>
      <c r="J1849" s="20" t="s">
        <v>3173</v>
      </c>
      <c r="K1849" s="19" t="s">
        <v>9336</v>
      </c>
      <c r="L1849" s="19" t="s">
        <v>389</v>
      </c>
      <c r="M1849" s="19">
        <v>1500</v>
      </c>
      <c r="N1849" s="19" t="s">
        <v>638</v>
      </c>
      <c r="O1849" s="23" t="s">
        <v>917</v>
      </c>
      <c r="P1849" s="19">
        <f t="shared" si="84"/>
        <v>3</v>
      </c>
      <c r="Q1849" s="19">
        <f t="shared" si="85"/>
        <v>10000</v>
      </c>
      <c r="R1849" s="19">
        <f t="shared" si="86"/>
        <v>15000000</v>
      </c>
    </row>
    <row r="1850" spans="1:18" ht="12.75" hidden="1" customHeight="1">
      <c r="A1850" s="19">
        <v>7930843</v>
      </c>
      <c r="B1850" s="19" t="s">
        <v>7939</v>
      </c>
      <c r="C1850" s="19" t="s">
        <v>7940</v>
      </c>
      <c r="D1850" s="19" t="s">
        <v>7941</v>
      </c>
      <c r="E1850" s="19">
        <v>40</v>
      </c>
      <c r="F1850" s="19" t="s">
        <v>3169</v>
      </c>
      <c r="G1850" s="19" t="s">
        <v>638</v>
      </c>
      <c r="H1850" s="19" t="s">
        <v>9306</v>
      </c>
      <c r="I1850" s="19" t="s">
        <v>3916</v>
      </c>
      <c r="J1850" s="20" t="s">
        <v>3173</v>
      </c>
      <c r="K1850" s="19" t="s">
        <v>7942</v>
      </c>
      <c r="L1850" s="19" t="s">
        <v>397</v>
      </c>
      <c r="M1850" s="19">
        <v>300</v>
      </c>
      <c r="N1850" s="19" t="s">
        <v>638</v>
      </c>
      <c r="O1850" s="23" t="s">
        <v>917</v>
      </c>
      <c r="P1850" s="19">
        <f t="shared" si="84"/>
        <v>3</v>
      </c>
      <c r="Q1850" s="19">
        <f t="shared" si="85"/>
        <v>10000</v>
      </c>
      <c r="R1850" s="19">
        <f t="shared" si="86"/>
        <v>3000000</v>
      </c>
    </row>
    <row r="1851" spans="1:18" ht="12.75" hidden="1" customHeight="1">
      <c r="A1851" s="19">
        <v>12870181</v>
      </c>
      <c r="B1851" s="19" t="s">
        <v>7386</v>
      </c>
      <c r="C1851" s="19" t="s">
        <v>7387</v>
      </c>
      <c r="D1851" s="19" t="s">
        <v>7388</v>
      </c>
      <c r="E1851" s="19">
        <v>40</v>
      </c>
      <c r="F1851" s="19" t="s">
        <v>3169</v>
      </c>
      <c r="G1851" s="19" t="s">
        <v>9337</v>
      </c>
      <c r="H1851" s="19" t="s">
        <v>9338</v>
      </c>
      <c r="I1851" s="19" t="s">
        <v>7390</v>
      </c>
      <c r="J1851" s="20" t="s">
        <v>3173</v>
      </c>
      <c r="K1851" s="19" t="s">
        <v>7391</v>
      </c>
      <c r="L1851" s="19" t="s">
        <v>389</v>
      </c>
      <c r="M1851" s="19">
        <v>200</v>
      </c>
      <c r="N1851" s="19" t="s">
        <v>9337</v>
      </c>
      <c r="O1851" s="23" t="s">
        <v>917</v>
      </c>
      <c r="P1851" s="19">
        <f t="shared" si="84"/>
        <v>8</v>
      </c>
      <c r="Q1851" s="19">
        <f t="shared" si="85"/>
        <v>1900</v>
      </c>
      <c r="R1851" s="19">
        <f t="shared" si="86"/>
        <v>380000</v>
      </c>
    </row>
    <row r="1852" spans="1:18" ht="12.75" hidden="1" customHeight="1">
      <c r="A1852" s="19">
        <v>6910114</v>
      </c>
      <c r="B1852" s="19" t="s">
        <v>4379</v>
      </c>
      <c r="C1852" s="19" t="s">
        <v>4380</v>
      </c>
      <c r="D1852" s="19" t="s">
        <v>4381</v>
      </c>
      <c r="E1852" s="19">
        <v>40</v>
      </c>
      <c r="F1852" s="19" t="s">
        <v>3169</v>
      </c>
      <c r="G1852" s="19" t="s">
        <v>639</v>
      </c>
      <c r="H1852" s="19" t="s">
        <v>9339</v>
      </c>
      <c r="I1852" s="19" t="s">
        <v>4382</v>
      </c>
      <c r="J1852" s="20" t="s">
        <v>3173</v>
      </c>
      <c r="K1852" s="19" t="s">
        <v>4383</v>
      </c>
      <c r="L1852" s="19" t="s">
        <v>389</v>
      </c>
      <c r="M1852" s="19">
        <v>10</v>
      </c>
      <c r="N1852" s="19" t="s">
        <v>639</v>
      </c>
      <c r="O1852" s="23" t="s">
        <v>917</v>
      </c>
      <c r="P1852" s="19">
        <f t="shared" si="84"/>
        <v>3</v>
      </c>
      <c r="Q1852" s="19">
        <f t="shared" si="85"/>
        <v>10000</v>
      </c>
      <c r="R1852" s="19">
        <f t="shared" si="86"/>
        <v>100000</v>
      </c>
    </row>
    <row r="1853" spans="1:18" ht="12.75" hidden="1" customHeight="1">
      <c r="A1853" s="19">
        <v>6788277</v>
      </c>
      <c r="B1853" s="19" t="s">
        <v>9340</v>
      </c>
      <c r="C1853" s="19" t="s">
        <v>9341</v>
      </c>
      <c r="D1853" s="19" t="s">
        <v>9342</v>
      </c>
      <c r="E1853" s="19">
        <v>40</v>
      </c>
      <c r="F1853" s="19" t="s">
        <v>3169</v>
      </c>
      <c r="G1853" s="19" t="s">
        <v>639</v>
      </c>
      <c r="H1853" s="19" t="s">
        <v>9339</v>
      </c>
      <c r="I1853" s="19" t="s">
        <v>9343</v>
      </c>
      <c r="J1853" s="20" t="s">
        <v>3173</v>
      </c>
      <c r="K1853" s="19" t="s">
        <v>9344</v>
      </c>
      <c r="L1853" s="19" t="s">
        <v>389</v>
      </c>
      <c r="M1853" s="19">
        <v>2500</v>
      </c>
      <c r="N1853" s="19" t="s">
        <v>639</v>
      </c>
      <c r="O1853" s="23" t="s">
        <v>917</v>
      </c>
      <c r="P1853" s="19">
        <f t="shared" si="84"/>
        <v>3</v>
      </c>
      <c r="Q1853" s="19">
        <f t="shared" si="85"/>
        <v>10000</v>
      </c>
      <c r="R1853" s="19">
        <f t="shared" si="86"/>
        <v>25000000</v>
      </c>
    </row>
    <row r="1854" spans="1:18" ht="12.75" hidden="1" customHeight="1">
      <c r="A1854" s="19">
        <v>9034739</v>
      </c>
      <c r="B1854" s="19" t="s">
        <v>7300</v>
      </c>
      <c r="C1854" s="19" t="s">
        <v>7301</v>
      </c>
      <c r="D1854" s="19" t="s">
        <v>7302</v>
      </c>
      <c r="E1854" s="19">
        <v>40</v>
      </c>
      <c r="F1854" s="19" t="s">
        <v>3169</v>
      </c>
      <c r="G1854" s="19" t="s">
        <v>639</v>
      </c>
      <c r="H1854" s="19" t="s">
        <v>9339</v>
      </c>
      <c r="I1854" s="19" t="s">
        <v>7303</v>
      </c>
      <c r="J1854" s="20" t="s">
        <v>3173</v>
      </c>
      <c r="K1854" s="19" t="s">
        <v>7304</v>
      </c>
      <c r="L1854" s="19" t="s">
        <v>389</v>
      </c>
      <c r="M1854" s="19">
        <v>2200</v>
      </c>
      <c r="N1854" s="19" t="s">
        <v>639</v>
      </c>
      <c r="O1854" s="23" t="s">
        <v>917</v>
      </c>
      <c r="P1854" s="19">
        <f t="shared" si="84"/>
        <v>3</v>
      </c>
      <c r="Q1854" s="19">
        <f t="shared" si="85"/>
        <v>10000</v>
      </c>
      <c r="R1854" s="19">
        <f t="shared" si="86"/>
        <v>22000000</v>
      </c>
    </row>
    <row r="1855" spans="1:18" ht="12.75" hidden="1" customHeight="1">
      <c r="A1855" s="19">
        <v>9649607</v>
      </c>
      <c r="B1855" s="19" t="s">
        <v>4998</v>
      </c>
      <c r="C1855" s="19" t="s">
        <v>4999</v>
      </c>
      <c r="D1855" s="19" t="s">
        <v>5000</v>
      </c>
      <c r="E1855" s="19">
        <v>40</v>
      </c>
      <c r="F1855" s="19" t="s">
        <v>3169</v>
      </c>
      <c r="G1855" s="19" t="s">
        <v>639</v>
      </c>
      <c r="H1855" s="19" t="s">
        <v>9339</v>
      </c>
      <c r="I1855" s="19" t="s">
        <v>3975</v>
      </c>
      <c r="J1855" s="20" t="s">
        <v>3173</v>
      </c>
      <c r="K1855" s="19" t="s">
        <v>5001</v>
      </c>
      <c r="L1855" s="19" t="s">
        <v>389</v>
      </c>
      <c r="M1855" s="19">
        <v>22000</v>
      </c>
      <c r="N1855" s="19" t="s">
        <v>639</v>
      </c>
      <c r="O1855" s="23" t="s">
        <v>917</v>
      </c>
      <c r="P1855" s="19">
        <f t="shared" si="84"/>
        <v>3</v>
      </c>
      <c r="Q1855" s="19">
        <f t="shared" si="85"/>
        <v>10000</v>
      </c>
      <c r="R1855" s="19">
        <f t="shared" si="86"/>
        <v>220000000</v>
      </c>
    </row>
    <row r="1856" spans="1:18" ht="12.75" hidden="1" customHeight="1">
      <c r="A1856" s="19">
        <v>6451666</v>
      </c>
      <c r="B1856" s="19" t="s">
        <v>9345</v>
      </c>
      <c r="C1856" s="19" t="s">
        <v>9346</v>
      </c>
      <c r="D1856" s="19" t="s">
        <v>9347</v>
      </c>
      <c r="E1856" s="19">
        <v>40</v>
      </c>
      <c r="F1856" s="19" t="s">
        <v>3169</v>
      </c>
      <c r="G1856" s="19" t="s">
        <v>639</v>
      </c>
      <c r="H1856" s="19" t="s">
        <v>9339</v>
      </c>
      <c r="I1856" s="19" t="s">
        <v>9348</v>
      </c>
      <c r="J1856" s="20" t="s">
        <v>3173</v>
      </c>
      <c r="K1856" s="19" t="s">
        <v>9349</v>
      </c>
      <c r="L1856" s="19" t="s">
        <v>389</v>
      </c>
      <c r="M1856" s="19">
        <v>11</v>
      </c>
      <c r="N1856" s="19" t="s">
        <v>639</v>
      </c>
      <c r="O1856" s="23" t="s">
        <v>917</v>
      </c>
      <c r="P1856" s="19">
        <f t="shared" si="84"/>
        <v>3</v>
      </c>
      <c r="Q1856" s="19">
        <f t="shared" si="85"/>
        <v>10000</v>
      </c>
      <c r="R1856" s="19">
        <f t="shared" si="86"/>
        <v>110000</v>
      </c>
    </row>
    <row r="1857" spans="1:18" ht="12.75" hidden="1" customHeight="1">
      <c r="A1857" s="19">
        <v>4717672</v>
      </c>
      <c r="B1857" s="19" t="s">
        <v>9350</v>
      </c>
      <c r="C1857" s="19" t="s">
        <v>9351</v>
      </c>
      <c r="D1857" s="19" t="s">
        <v>9352</v>
      </c>
      <c r="E1857" s="19">
        <v>40</v>
      </c>
      <c r="F1857" s="19" t="s">
        <v>3169</v>
      </c>
      <c r="G1857" s="19" t="s">
        <v>639</v>
      </c>
      <c r="H1857" s="19" t="s">
        <v>9339</v>
      </c>
      <c r="I1857" s="19" t="s">
        <v>9353</v>
      </c>
      <c r="J1857" s="20" t="s">
        <v>3173</v>
      </c>
      <c r="K1857" s="19" t="s">
        <v>9354</v>
      </c>
      <c r="L1857" s="19" t="s">
        <v>389</v>
      </c>
      <c r="M1857" s="19">
        <v>4730</v>
      </c>
      <c r="N1857" s="19" t="s">
        <v>639</v>
      </c>
      <c r="O1857" s="23" t="s">
        <v>917</v>
      </c>
      <c r="P1857" s="19">
        <f t="shared" si="84"/>
        <v>3</v>
      </c>
      <c r="Q1857" s="19">
        <f t="shared" si="85"/>
        <v>10000</v>
      </c>
      <c r="R1857" s="19">
        <f t="shared" si="86"/>
        <v>47300000</v>
      </c>
    </row>
    <row r="1858" spans="1:18" ht="12.75" hidden="1" customHeight="1">
      <c r="A1858" s="19">
        <v>7242683</v>
      </c>
      <c r="B1858" s="19" t="s">
        <v>6564</v>
      </c>
      <c r="C1858" s="19" t="s">
        <v>6565</v>
      </c>
      <c r="D1858" s="19" t="s">
        <v>6566</v>
      </c>
      <c r="E1858" s="19">
        <v>40</v>
      </c>
      <c r="F1858" s="19" t="s">
        <v>3169</v>
      </c>
      <c r="G1858" s="19" t="s">
        <v>639</v>
      </c>
      <c r="H1858" s="19" t="s">
        <v>9339</v>
      </c>
      <c r="I1858" s="19" t="s">
        <v>6567</v>
      </c>
      <c r="J1858" s="20" t="s">
        <v>3173</v>
      </c>
      <c r="K1858" s="19" t="s">
        <v>6568</v>
      </c>
      <c r="L1858" s="19" t="s">
        <v>389</v>
      </c>
      <c r="M1858" s="19">
        <v>20</v>
      </c>
      <c r="N1858" s="19" t="s">
        <v>639</v>
      </c>
      <c r="O1858" s="23" t="s">
        <v>917</v>
      </c>
      <c r="P1858" s="19">
        <f t="shared" si="84"/>
        <v>3</v>
      </c>
      <c r="Q1858" s="19">
        <f t="shared" si="85"/>
        <v>10000</v>
      </c>
      <c r="R1858" s="19">
        <f t="shared" si="86"/>
        <v>200000</v>
      </c>
    </row>
    <row r="1859" spans="1:18" ht="12.75" hidden="1" customHeight="1">
      <c r="A1859" s="19">
        <v>258868</v>
      </c>
      <c r="B1859" s="19" t="s">
        <v>4685</v>
      </c>
      <c r="C1859" s="19" t="s">
        <v>4686</v>
      </c>
      <c r="D1859" s="19" t="s">
        <v>4687</v>
      </c>
      <c r="E1859" s="19">
        <v>40</v>
      </c>
      <c r="F1859" s="19" t="s">
        <v>3169</v>
      </c>
      <c r="G1859" s="19" t="s">
        <v>639</v>
      </c>
      <c r="H1859" s="19" t="s">
        <v>9339</v>
      </c>
      <c r="I1859" s="19" t="s">
        <v>4688</v>
      </c>
      <c r="J1859" s="20" t="s">
        <v>3173</v>
      </c>
      <c r="K1859" s="19" t="s">
        <v>4689</v>
      </c>
      <c r="L1859" s="19" t="s">
        <v>389</v>
      </c>
      <c r="M1859" s="19">
        <v>2650</v>
      </c>
      <c r="N1859" s="19" t="s">
        <v>639</v>
      </c>
      <c r="O1859" s="23" t="s">
        <v>917</v>
      </c>
      <c r="P1859" s="19">
        <f t="shared" si="84"/>
        <v>3</v>
      </c>
      <c r="Q1859" s="19">
        <f t="shared" si="85"/>
        <v>10000</v>
      </c>
      <c r="R1859" s="19">
        <f t="shared" si="86"/>
        <v>26500000</v>
      </c>
    </row>
    <row r="1860" spans="1:18" ht="12.75" hidden="1" customHeight="1">
      <c r="A1860" s="19">
        <v>13488893</v>
      </c>
      <c r="B1860" s="19" t="s">
        <v>6489</v>
      </c>
      <c r="C1860" s="19" t="s">
        <v>6490</v>
      </c>
      <c r="D1860" s="19" t="s">
        <v>6491</v>
      </c>
      <c r="E1860" s="19">
        <v>40</v>
      </c>
      <c r="F1860" s="19" t="s">
        <v>3169</v>
      </c>
      <c r="G1860" s="19" t="s">
        <v>639</v>
      </c>
      <c r="H1860" s="19" t="s">
        <v>9339</v>
      </c>
      <c r="I1860" s="19" t="s">
        <v>6492</v>
      </c>
      <c r="J1860" s="20" t="s">
        <v>3173</v>
      </c>
      <c r="K1860" s="19" t="s">
        <v>6493</v>
      </c>
      <c r="L1860" s="19" t="s">
        <v>389</v>
      </c>
      <c r="M1860" s="19">
        <v>880</v>
      </c>
      <c r="N1860" s="19" t="s">
        <v>639</v>
      </c>
      <c r="O1860" s="23" t="s">
        <v>917</v>
      </c>
      <c r="P1860" s="19">
        <f t="shared" ref="P1860:P1923" si="87">LEN(G1860)</f>
        <v>3</v>
      </c>
      <c r="Q1860" s="19">
        <f t="shared" ref="Q1860:Q1923" si="88">VLOOKUP(N1860,$X$3:$Y$993,2,0)</f>
        <v>10000</v>
      </c>
      <c r="R1860" s="19">
        <f t="shared" ref="R1860:R1923" si="89">Q1860*M1860</f>
        <v>8800000</v>
      </c>
    </row>
    <row r="1861" spans="1:18" ht="12.75" hidden="1" customHeight="1">
      <c r="A1861" s="19">
        <v>5877263</v>
      </c>
      <c r="B1861" s="19" t="s">
        <v>9355</v>
      </c>
      <c r="C1861" s="19" t="s">
        <v>9356</v>
      </c>
      <c r="D1861" s="19" t="s">
        <v>9357</v>
      </c>
      <c r="E1861" s="19">
        <v>40</v>
      </c>
      <c r="F1861" s="19" t="s">
        <v>3169</v>
      </c>
      <c r="G1861" s="19" t="s">
        <v>639</v>
      </c>
      <c r="H1861" s="19" t="s">
        <v>9339</v>
      </c>
      <c r="I1861" s="19" t="s">
        <v>9358</v>
      </c>
      <c r="J1861" s="20" t="s">
        <v>3173</v>
      </c>
      <c r="K1861" s="19" t="s">
        <v>9359</v>
      </c>
      <c r="L1861" s="19" t="s">
        <v>389</v>
      </c>
      <c r="M1861" s="19">
        <v>88</v>
      </c>
      <c r="N1861" s="19" t="s">
        <v>639</v>
      </c>
      <c r="O1861" s="23" t="s">
        <v>917</v>
      </c>
      <c r="P1861" s="19">
        <f t="shared" si="87"/>
        <v>3</v>
      </c>
      <c r="Q1861" s="19">
        <f t="shared" si="88"/>
        <v>10000</v>
      </c>
      <c r="R1861" s="19">
        <f t="shared" si="89"/>
        <v>880000</v>
      </c>
    </row>
    <row r="1862" spans="1:18" ht="12.75" hidden="1" customHeight="1">
      <c r="A1862" s="19">
        <v>350520</v>
      </c>
      <c r="B1862" s="19" t="s">
        <v>3269</v>
      </c>
      <c r="C1862" s="19" t="s">
        <v>3270</v>
      </c>
      <c r="D1862" s="19" t="s">
        <v>3271</v>
      </c>
      <c r="E1862" s="19">
        <v>40</v>
      </c>
      <c r="F1862" s="19" t="s">
        <v>3169</v>
      </c>
      <c r="G1862" s="19" t="s">
        <v>639</v>
      </c>
      <c r="H1862" s="19" t="s">
        <v>9339</v>
      </c>
      <c r="I1862" s="19" t="s">
        <v>3274</v>
      </c>
      <c r="J1862" s="20" t="s">
        <v>3173</v>
      </c>
      <c r="K1862" s="19" t="s">
        <v>3275</v>
      </c>
      <c r="L1862" s="19" t="s">
        <v>389</v>
      </c>
      <c r="M1862" s="19">
        <v>1331</v>
      </c>
      <c r="N1862" s="19" t="s">
        <v>639</v>
      </c>
      <c r="O1862" s="23" t="s">
        <v>917</v>
      </c>
      <c r="P1862" s="19">
        <f t="shared" si="87"/>
        <v>3</v>
      </c>
      <c r="Q1862" s="19">
        <f t="shared" si="88"/>
        <v>10000</v>
      </c>
      <c r="R1862" s="19">
        <f t="shared" si="89"/>
        <v>13310000</v>
      </c>
    </row>
    <row r="1863" spans="1:18" ht="12.75" hidden="1" customHeight="1">
      <c r="A1863" s="19">
        <v>12666805</v>
      </c>
      <c r="B1863" s="19" t="s">
        <v>7085</v>
      </c>
      <c r="C1863" s="19" t="s">
        <v>7086</v>
      </c>
      <c r="D1863" s="19" t="s">
        <v>7087</v>
      </c>
      <c r="E1863" s="19">
        <v>40</v>
      </c>
      <c r="F1863" s="19" t="s">
        <v>3169</v>
      </c>
      <c r="G1863" s="19" t="s">
        <v>639</v>
      </c>
      <c r="H1863" s="19" t="s">
        <v>9339</v>
      </c>
      <c r="I1863" s="19" t="s">
        <v>3733</v>
      </c>
      <c r="J1863" s="20" t="s">
        <v>3173</v>
      </c>
      <c r="K1863" s="19" t="s">
        <v>7088</v>
      </c>
      <c r="L1863" s="19" t="s">
        <v>389</v>
      </c>
      <c r="M1863" s="19">
        <v>9000</v>
      </c>
      <c r="N1863" s="19" t="s">
        <v>639</v>
      </c>
      <c r="O1863" s="23" t="s">
        <v>917</v>
      </c>
      <c r="P1863" s="19">
        <f t="shared" si="87"/>
        <v>3</v>
      </c>
      <c r="Q1863" s="19">
        <f t="shared" si="88"/>
        <v>10000</v>
      </c>
      <c r="R1863" s="19">
        <f t="shared" si="89"/>
        <v>90000000</v>
      </c>
    </row>
    <row r="1864" spans="1:18" ht="12.75" hidden="1" customHeight="1">
      <c r="A1864" s="19">
        <v>4949044</v>
      </c>
      <c r="B1864" s="19" t="s">
        <v>5012</v>
      </c>
      <c r="C1864" s="19" t="s">
        <v>5013</v>
      </c>
      <c r="D1864" s="19" t="s">
        <v>5014</v>
      </c>
      <c r="E1864" s="19">
        <v>40</v>
      </c>
      <c r="F1864" s="19" t="s">
        <v>3169</v>
      </c>
      <c r="G1864" s="19" t="s">
        <v>640</v>
      </c>
      <c r="H1864" s="19" t="s">
        <v>9360</v>
      </c>
      <c r="I1864" s="19" t="s">
        <v>5015</v>
      </c>
      <c r="J1864" s="20" t="s">
        <v>3173</v>
      </c>
      <c r="K1864" s="19" t="s">
        <v>5016</v>
      </c>
      <c r="L1864" s="19" t="s">
        <v>389</v>
      </c>
      <c r="M1864" s="19">
        <v>2500</v>
      </c>
      <c r="N1864" s="19" t="s">
        <v>640</v>
      </c>
      <c r="O1864" s="23" t="s">
        <v>917</v>
      </c>
      <c r="P1864" s="19">
        <f t="shared" si="87"/>
        <v>3</v>
      </c>
      <c r="Q1864" s="19">
        <f t="shared" si="88"/>
        <v>10000</v>
      </c>
      <c r="R1864" s="19">
        <f t="shared" si="89"/>
        <v>25000000</v>
      </c>
    </row>
    <row r="1865" spans="1:18" ht="12.75" hidden="1" customHeight="1">
      <c r="A1865" s="19">
        <v>8961807</v>
      </c>
      <c r="B1865" s="19" t="s">
        <v>9361</v>
      </c>
      <c r="C1865" s="19" t="s">
        <v>9362</v>
      </c>
      <c r="D1865" s="19" t="s">
        <v>9363</v>
      </c>
      <c r="E1865" s="19">
        <v>40</v>
      </c>
      <c r="F1865" s="19" t="s">
        <v>3169</v>
      </c>
      <c r="G1865" s="19" t="s">
        <v>1204</v>
      </c>
      <c r="H1865" s="19" t="s">
        <v>9364</v>
      </c>
      <c r="I1865" s="19" t="s">
        <v>9365</v>
      </c>
      <c r="J1865" s="20" t="s">
        <v>3173</v>
      </c>
      <c r="K1865" s="19" t="s">
        <v>9366</v>
      </c>
      <c r="L1865" s="19" t="s">
        <v>389</v>
      </c>
      <c r="M1865" s="19">
        <v>2000</v>
      </c>
      <c r="N1865" s="19" t="s">
        <v>1204</v>
      </c>
      <c r="O1865" s="23" t="s">
        <v>917</v>
      </c>
      <c r="P1865" s="19">
        <f t="shared" si="87"/>
        <v>3</v>
      </c>
      <c r="Q1865" s="19">
        <f t="shared" si="88"/>
        <v>10000</v>
      </c>
      <c r="R1865" s="19">
        <f t="shared" si="89"/>
        <v>20000000</v>
      </c>
    </row>
    <row r="1866" spans="1:18" ht="12.75" hidden="1" customHeight="1">
      <c r="A1866" s="19">
        <v>14241921</v>
      </c>
      <c r="B1866" s="19" t="s">
        <v>8404</v>
      </c>
      <c r="C1866" s="19" t="s">
        <v>8405</v>
      </c>
      <c r="D1866" s="19" t="s">
        <v>8406</v>
      </c>
      <c r="E1866" s="19">
        <v>40</v>
      </c>
      <c r="F1866" s="19" t="s">
        <v>3169</v>
      </c>
      <c r="G1866" s="19" t="s">
        <v>1204</v>
      </c>
      <c r="H1866" s="19" t="s">
        <v>9364</v>
      </c>
      <c r="I1866" s="19" t="s">
        <v>3239</v>
      </c>
      <c r="J1866" s="20" t="s">
        <v>3173</v>
      </c>
      <c r="K1866" s="19" t="s">
        <v>8408</v>
      </c>
      <c r="L1866" s="19" t="s">
        <v>389</v>
      </c>
      <c r="M1866" s="19">
        <v>400</v>
      </c>
      <c r="N1866" s="19" t="s">
        <v>1204</v>
      </c>
      <c r="O1866" s="23" t="s">
        <v>917</v>
      </c>
      <c r="P1866" s="19">
        <f t="shared" si="87"/>
        <v>3</v>
      </c>
      <c r="Q1866" s="19">
        <f t="shared" si="88"/>
        <v>10000</v>
      </c>
      <c r="R1866" s="19">
        <f t="shared" si="89"/>
        <v>4000000</v>
      </c>
    </row>
    <row r="1867" spans="1:18" ht="12.75" hidden="1" customHeight="1">
      <c r="A1867" s="19">
        <v>3627453</v>
      </c>
      <c r="B1867" s="19" t="s">
        <v>7704</v>
      </c>
      <c r="C1867" s="19" t="s">
        <v>7705</v>
      </c>
      <c r="D1867" s="19" t="s">
        <v>7706</v>
      </c>
      <c r="E1867" s="19">
        <v>40</v>
      </c>
      <c r="F1867" s="19" t="s">
        <v>3169</v>
      </c>
      <c r="G1867" s="19" t="s">
        <v>1205</v>
      </c>
      <c r="H1867" s="19" t="s">
        <v>9367</v>
      </c>
      <c r="I1867" s="19" t="s">
        <v>7707</v>
      </c>
      <c r="J1867" s="20" t="s">
        <v>3173</v>
      </c>
      <c r="K1867" s="19" t="s">
        <v>7708</v>
      </c>
      <c r="L1867" s="19" t="s">
        <v>389</v>
      </c>
      <c r="M1867" s="19">
        <v>390</v>
      </c>
      <c r="N1867" s="19" t="s">
        <v>1205</v>
      </c>
      <c r="O1867" s="23" t="s">
        <v>917</v>
      </c>
      <c r="P1867" s="19">
        <f t="shared" si="87"/>
        <v>3</v>
      </c>
      <c r="Q1867" s="19">
        <f t="shared" si="88"/>
        <v>10000</v>
      </c>
      <c r="R1867" s="19">
        <f t="shared" si="89"/>
        <v>3900000</v>
      </c>
    </row>
    <row r="1868" spans="1:18" ht="12.75" customHeight="1">
      <c r="A1868" s="19">
        <v>393</v>
      </c>
      <c r="B1868" s="19" t="s">
        <v>3199</v>
      </c>
      <c r="C1868" s="19" t="s">
        <v>3169</v>
      </c>
      <c r="D1868" s="19" t="s">
        <v>3200</v>
      </c>
      <c r="E1868" s="19">
        <v>40</v>
      </c>
      <c r="F1868" s="19" t="s">
        <v>3169</v>
      </c>
      <c r="G1868" s="19" t="s">
        <v>641</v>
      </c>
      <c r="H1868" s="19" t="s">
        <v>9368</v>
      </c>
      <c r="I1868" s="19" t="s">
        <v>3202</v>
      </c>
      <c r="J1868" s="20" t="s">
        <v>3173</v>
      </c>
      <c r="K1868" s="19" t="s">
        <v>3203</v>
      </c>
      <c r="L1868" s="19" t="s">
        <v>389</v>
      </c>
      <c r="M1868" s="19">
        <v>8</v>
      </c>
      <c r="N1868" s="19" t="s">
        <v>641</v>
      </c>
      <c r="O1868" s="23" t="s">
        <v>917</v>
      </c>
      <c r="P1868" s="19">
        <f t="shared" si="87"/>
        <v>3</v>
      </c>
      <c r="Q1868" s="19">
        <f t="shared" si="88"/>
        <v>10000</v>
      </c>
      <c r="R1868" s="19">
        <f t="shared" si="89"/>
        <v>80000</v>
      </c>
    </row>
    <row r="1869" spans="1:18" ht="12.75" hidden="1" customHeight="1">
      <c r="A1869" s="19">
        <v>350531</v>
      </c>
      <c r="B1869" s="19" t="s">
        <v>9369</v>
      </c>
      <c r="C1869" s="19" t="s">
        <v>9370</v>
      </c>
      <c r="D1869" s="19" t="s">
        <v>9371</v>
      </c>
      <c r="E1869" s="19">
        <v>40</v>
      </c>
      <c r="F1869" s="19" t="s">
        <v>3169</v>
      </c>
      <c r="G1869" s="19" t="s">
        <v>641</v>
      </c>
      <c r="H1869" s="19" t="s">
        <v>9368</v>
      </c>
      <c r="I1869" s="19" t="s">
        <v>9372</v>
      </c>
      <c r="J1869" s="20" t="s">
        <v>3173</v>
      </c>
      <c r="K1869" s="19" t="s">
        <v>9373</v>
      </c>
      <c r="L1869" s="19" t="s">
        <v>389</v>
      </c>
      <c r="M1869" s="19">
        <v>16</v>
      </c>
      <c r="N1869" s="19" t="s">
        <v>641</v>
      </c>
      <c r="O1869" s="23" t="s">
        <v>917</v>
      </c>
      <c r="P1869" s="19">
        <f t="shared" si="87"/>
        <v>3</v>
      </c>
      <c r="Q1869" s="19">
        <f t="shared" si="88"/>
        <v>10000</v>
      </c>
      <c r="R1869" s="19">
        <f t="shared" si="89"/>
        <v>160000</v>
      </c>
    </row>
    <row r="1870" spans="1:18" ht="12.75" hidden="1" customHeight="1">
      <c r="A1870" s="19">
        <v>6952483</v>
      </c>
      <c r="B1870" s="19" t="s">
        <v>4957</v>
      </c>
      <c r="C1870" s="19" t="s">
        <v>4958</v>
      </c>
      <c r="D1870" s="19" t="s">
        <v>4959</v>
      </c>
      <c r="E1870" s="19">
        <v>40</v>
      </c>
      <c r="F1870" s="19" t="s">
        <v>3169</v>
      </c>
      <c r="G1870" s="19" t="s">
        <v>641</v>
      </c>
      <c r="H1870" s="19" t="s">
        <v>9368</v>
      </c>
      <c r="I1870" s="19" t="s">
        <v>4960</v>
      </c>
      <c r="J1870" s="20" t="s">
        <v>3173</v>
      </c>
      <c r="K1870" s="19" t="s">
        <v>4961</v>
      </c>
      <c r="L1870" s="19" t="s">
        <v>389</v>
      </c>
      <c r="M1870" s="19">
        <v>68</v>
      </c>
      <c r="N1870" s="19" t="s">
        <v>641</v>
      </c>
      <c r="O1870" s="23" t="s">
        <v>917</v>
      </c>
      <c r="P1870" s="19">
        <f t="shared" si="87"/>
        <v>3</v>
      </c>
      <c r="Q1870" s="19">
        <f t="shared" si="88"/>
        <v>10000</v>
      </c>
      <c r="R1870" s="19">
        <f t="shared" si="89"/>
        <v>680000</v>
      </c>
    </row>
    <row r="1871" spans="1:18" ht="12.75" hidden="1" customHeight="1">
      <c r="A1871" s="19">
        <v>350787</v>
      </c>
      <c r="B1871" s="19" t="s">
        <v>8502</v>
      </c>
      <c r="C1871" s="19" t="s">
        <v>8503</v>
      </c>
      <c r="D1871" s="19" t="s">
        <v>8504</v>
      </c>
      <c r="E1871" s="19">
        <v>40</v>
      </c>
      <c r="F1871" s="19" t="s">
        <v>3169</v>
      </c>
      <c r="G1871" s="19" t="s">
        <v>641</v>
      </c>
      <c r="H1871" s="19" t="s">
        <v>9368</v>
      </c>
      <c r="I1871" s="19" t="s">
        <v>8505</v>
      </c>
      <c r="J1871" s="20" t="s">
        <v>3173</v>
      </c>
      <c r="K1871" s="19" t="s">
        <v>8506</v>
      </c>
      <c r="L1871" s="19" t="s">
        <v>389</v>
      </c>
      <c r="M1871" s="19">
        <v>8</v>
      </c>
      <c r="N1871" s="19" t="s">
        <v>641</v>
      </c>
      <c r="O1871" s="23" t="s">
        <v>917</v>
      </c>
      <c r="P1871" s="19">
        <f t="shared" si="87"/>
        <v>3</v>
      </c>
      <c r="Q1871" s="19">
        <f t="shared" si="88"/>
        <v>10000</v>
      </c>
      <c r="R1871" s="19">
        <f t="shared" si="89"/>
        <v>80000</v>
      </c>
    </row>
    <row r="1872" spans="1:18" ht="12.75" hidden="1" customHeight="1">
      <c r="A1872" s="19">
        <v>5156182</v>
      </c>
      <c r="B1872" s="19" t="s">
        <v>8520</v>
      </c>
      <c r="C1872" s="19" t="s">
        <v>8521</v>
      </c>
      <c r="D1872" s="19" t="s">
        <v>8522</v>
      </c>
      <c r="E1872" s="19">
        <v>40</v>
      </c>
      <c r="F1872" s="19" t="s">
        <v>3169</v>
      </c>
      <c r="G1872" s="19" t="s">
        <v>641</v>
      </c>
      <c r="H1872" s="19" t="s">
        <v>9368</v>
      </c>
      <c r="I1872" s="19" t="s">
        <v>8523</v>
      </c>
      <c r="J1872" s="20" t="s">
        <v>3173</v>
      </c>
      <c r="K1872" s="19" t="s">
        <v>8524</v>
      </c>
      <c r="L1872" s="19" t="s">
        <v>389</v>
      </c>
      <c r="M1872" s="19">
        <v>30</v>
      </c>
      <c r="N1872" s="19" t="s">
        <v>641</v>
      </c>
      <c r="O1872" s="23" t="s">
        <v>917</v>
      </c>
      <c r="P1872" s="19">
        <f t="shared" si="87"/>
        <v>3</v>
      </c>
      <c r="Q1872" s="19">
        <f t="shared" si="88"/>
        <v>10000</v>
      </c>
      <c r="R1872" s="19">
        <f t="shared" si="89"/>
        <v>300000</v>
      </c>
    </row>
    <row r="1873" spans="1:18" ht="12.75" hidden="1" customHeight="1">
      <c r="A1873" s="19">
        <v>361312</v>
      </c>
      <c r="B1873" s="19" t="s">
        <v>9374</v>
      </c>
      <c r="C1873" s="19" t="s">
        <v>9375</v>
      </c>
      <c r="D1873" s="19" t="s">
        <v>9376</v>
      </c>
      <c r="E1873" s="19">
        <v>40</v>
      </c>
      <c r="F1873" s="19" t="s">
        <v>3169</v>
      </c>
      <c r="G1873" s="19" t="s">
        <v>641</v>
      </c>
      <c r="H1873" s="19" t="s">
        <v>9368</v>
      </c>
      <c r="I1873" s="19" t="s">
        <v>9377</v>
      </c>
      <c r="J1873" s="20" t="s">
        <v>3173</v>
      </c>
      <c r="K1873" s="19" t="s">
        <v>9378</v>
      </c>
      <c r="L1873" s="19" t="s">
        <v>389</v>
      </c>
      <c r="M1873" s="19">
        <v>7</v>
      </c>
      <c r="N1873" s="19" t="s">
        <v>641</v>
      </c>
      <c r="O1873" s="23" t="s">
        <v>917</v>
      </c>
      <c r="P1873" s="19">
        <f t="shared" si="87"/>
        <v>3</v>
      </c>
      <c r="Q1873" s="19">
        <f t="shared" si="88"/>
        <v>10000</v>
      </c>
      <c r="R1873" s="19">
        <f t="shared" si="89"/>
        <v>70000</v>
      </c>
    </row>
    <row r="1874" spans="1:18" ht="12.75" hidden="1" customHeight="1">
      <c r="A1874" s="19">
        <v>6952483</v>
      </c>
      <c r="B1874" s="19" t="s">
        <v>4957</v>
      </c>
      <c r="C1874" s="19" t="s">
        <v>4958</v>
      </c>
      <c r="D1874" s="19" t="s">
        <v>4959</v>
      </c>
      <c r="E1874" s="19">
        <v>40</v>
      </c>
      <c r="F1874" s="19" t="s">
        <v>3169</v>
      </c>
      <c r="G1874" s="19" t="s">
        <v>642</v>
      </c>
      <c r="H1874" s="19" t="s">
        <v>9379</v>
      </c>
      <c r="I1874" s="19" t="s">
        <v>4960</v>
      </c>
      <c r="J1874" s="20" t="s">
        <v>3173</v>
      </c>
      <c r="K1874" s="19" t="s">
        <v>4961</v>
      </c>
      <c r="L1874" s="19" t="s">
        <v>389</v>
      </c>
      <c r="M1874" s="19">
        <v>1400</v>
      </c>
      <c r="N1874" s="19" t="s">
        <v>642</v>
      </c>
      <c r="O1874" s="23" t="s">
        <v>917</v>
      </c>
      <c r="P1874" s="19">
        <f t="shared" si="87"/>
        <v>3</v>
      </c>
      <c r="Q1874" s="19">
        <f t="shared" si="88"/>
        <v>10000</v>
      </c>
      <c r="R1874" s="19">
        <f t="shared" si="89"/>
        <v>14000000</v>
      </c>
    </row>
    <row r="1875" spans="1:18" ht="12.75" hidden="1" customHeight="1">
      <c r="A1875" s="19">
        <v>4968973</v>
      </c>
      <c r="B1875" s="19" t="s">
        <v>7257</v>
      </c>
      <c r="C1875" s="19" t="s">
        <v>7258</v>
      </c>
      <c r="D1875" s="19" t="s">
        <v>9004</v>
      </c>
      <c r="E1875" s="19">
        <v>40</v>
      </c>
      <c r="F1875" s="19" t="s">
        <v>3169</v>
      </c>
      <c r="G1875" s="19" t="s">
        <v>642</v>
      </c>
      <c r="H1875" s="19" t="s">
        <v>9379</v>
      </c>
      <c r="I1875" s="19" t="s">
        <v>9005</v>
      </c>
      <c r="J1875" s="20" t="s">
        <v>3173</v>
      </c>
      <c r="K1875" s="19" t="s">
        <v>9006</v>
      </c>
      <c r="L1875" s="19" t="s">
        <v>389</v>
      </c>
      <c r="M1875" s="19">
        <v>87000</v>
      </c>
      <c r="N1875" s="19" t="s">
        <v>642</v>
      </c>
      <c r="O1875" s="23" t="s">
        <v>917</v>
      </c>
      <c r="P1875" s="19">
        <f t="shared" si="87"/>
        <v>3</v>
      </c>
      <c r="Q1875" s="19">
        <f t="shared" si="88"/>
        <v>10000</v>
      </c>
      <c r="R1875" s="19">
        <f t="shared" si="89"/>
        <v>870000000</v>
      </c>
    </row>
    <row r="1876" spans="1:18" ht="12.75" hidden="1" customHeight="1">
      <c r="A1876" s="19">
        <v>9246629</v>
      </c>
      <c r="B1876" s="19" t="s">
        <v>3469</v>
      </c>
      <c r="C1876" s="19" t="s">
        <v>3470</v>
      </c>
      <c r="D1876" s="19" t="s">
        <v>9380</v>
      </c>
      <c r="E1876" s="19">
        <v>40</v>
      </c>
      <c r="F1876" s="19" t="s">
        <v>3169</v>
      </c>
      <c r="G1876" s="19" t="s">
        <v>642</v>
      </c>
      <c r="H1876" s="19" t="s">
        <v>9379</v>
      </c>
      <c r="I1876" s="19" t="s">
        <v>3965</v>
      </c>
      <c r="J1876" s="20" t="s">
        <v>3173</v>
      </c>
      <c r="K1876" s="19" t="s">
        <v>9381</v>
      </c>
      <c r="L1876" s="19" t="s">
        <v>397</v>
      </c>
      <c r="M1876" s="19">
        <v>9000</v>
      </c>
      <c r="N1876" s="19" t="s">
        <v>642</v>
      </c>
      <c r="O1876" s="23" t="s">
        <v>917</v>
      </c>
      <c r="P1876" s="19">
        <f t="shared" si="87"/>
        <v>3</v>
      </c>
      <c r="Q1876" s="19">
        <f t="shared" si="88"/>
        <v>10000</v>
      </c>
      <c r="R1876" s="19">
        <f t="shared" si="89"/>
        <v>90000000</v>
      </c>
    </row>
    <row r="1877" spans="1:18" ht="12.75" hidden="1" customHeight="1">
      <c r="A1877" s="19">
        <v>10053043</v>
      </c>
      <c r="B1877" s="19" t="s">
        <v>7699</v>
      </c>
      <c r="C1877" s="19" t="s">
        <v>7700</v>
      </c>
      <c r="D1877" s="19" t="s">
        <v>7701</v>
      </c>
      <c r="E1877" s="19">
        <v>40</v>
      </c>
      <c r="F1877" s="19" t="s">
        <v>3169</v>
      </c>
      <c r="G1877" s="19" t="s">
        <v>642</v>
      </c>
      <c r="H1877" s="19" t="s">
        <v>9379</v>
      </c>
      <c r="I1877" s="19" t="s">
        <v>7702</v>
      </c>
      <c r="J1877" s="20" t="s">
        <v>3173</v>
      </c>
      <c r="K1877" s="19" t="s">
        <v>7703</v>
      </c>
      <c r="L1877" s="19" t="s">
        <v>397</v>
      </c>
      <c r="M1877" s="19">
        <v>1200</v>
      </c>
      <c r="N1877" s="19" t="s">
        <v>642</v>
      </c>
      <c r="O1877" s="23" t="s">
        <v>917</v>
      </c>
      <c r="P1877" s="19">
        <f t="shared" si="87"/>
        <v>3</v>
      </c>
      <c r="Q1877" s="19">
        <f t="shared" si="88"/>
        <v>10000</v>
      </c>
      <c r="R1877" s="19">
        <f t="shared" si="89"/>
        <v>12000000</v>
      </c>
    </row>
    <row r="1878" spans="1:18" ht="12.75" hidden="1" customHeight="1">
      <c r="A1878" s="19">
        <v>7076553</v>
      </c>
      <c r="B1878" s="19" t="s">
        <v>4466</v>
      </c>
      <c r="C1878" s="19" t="s">
        <v>4467</v>
      </c>
      <c r="D1878" s="19" t="s">
        <v>9382</v>
      </c>
      <c r="E1878" s="19">
        <v>40</v>
      </c>
      <c r="F1878" s="19" t="s">
        <v>3169</v>
      </c>
      <c r="G1878" s="19" t="s">
        <v>642</v>
      </c>
      <c r="H1878" s="19" t="s">
        <v>9379</v>
      </c>
      <c r="I1878" s="19" t="s">
        <v>9383</v>
      </c>
      <c r="J1878" s="20" t="s">
        <v>3173</v>
      </c>
      <c r="K1878" s="19" t="s">
        <v>9384</v>
      </c>
      <c r="L1878" s="19" t="s">
        <v>389</v>
      </c>
      <c r="M1878" s="19">
        <v>21000</v>
      </c>
      <c r="N1878" s="19" t="s">
        <v>642</v>
      </c>
      <c r="O1878" s="23" t="s">
        <v>917</v>
      </c>
      <c r="P1878" s="19">
        <f t="shared" si="87"/>
        <v>3</v>
      </c>
      <c r="Q1878" s="19">
        <f t="shared" si="88"/>
        <v>10000</v>
      </c>
      <c r="R1878" s="19">
        <f t="shared" si="89"/>
        <v>210000000</v>
      </c>
    </row>
    <row r="1879" spans="1:18" ht="12.75" hidden="1" customHeight="1">
      <c r="A1879" s="19">
        <v>10855237</v>
      </c>
      <c r="B1879" s="19" t="s">
        <v>8043</v>
      </c>
      <c r="C1879" s="19" t="s">
        <v>8044</v>
      </c>
      <c r="D1879" s="19" t="s">
        <v>8045</v>
      </c>
      <c r="E1879" s="19">
        <v>40</v>
      </c>
      <c r="F1879" s="19" t="s">
        <v>3169</v>
      </c>
      <c r="G1879" s="19" t="s">
        <v>642</v>
      </c>
      <c r="H1879" s="19" t="s">
        <v>9379</v>
      </c>
      <c r="I1879" s="19" t="s">
        <v>3887</v>
      </c>
      <c r="J1879" s="20" t="s">
        <v>3173</v>
      </c>
      <c r="K1879" s="19" t="s">
        <v>8046</v>
      </c>
      <c r="L1879" s="19" t="s">
        <v>389</v>
      </c>
      <c r="M1879" s="19">
        <v>40</v>
      </c>
      <c r="N1879" s="19" t="s">
        <v>642</v>
      </c>
      <c r="O1879" s="23" t="s">
        <v>917</v>
      </c>
      <c r="P1879" s="19">
        <f t="shared" si="87"/>
        <v>3</v>
      </c>
      <c r="Q1879" s="19">
        <f t="shared" si="88"/>
        <v>10000</v>
      </c>
      <c r="R1879" s="19">
        <f t="shared" si="89"/>
        <v>400000</v>
      </c>
    </row>
    <row r="1880" spans="1:18" ht="12.75" customHeight="1">
      <c r="A1880" s="19">
        <v>393</v>
      </c>
      <c r="B1880" s="19" t="s">
        <v>3199</v>
      </c>
      <c r="C1880" s="19" t="s">
        <v>3169</v>
      </c>
      <c r="D1880" s="19" t="s">
        <v>3200</v>
      </c>
      <c r="E1880" s="19">
        <v>40</v>
      </c>
      <c r="F1880" s="19" t="s">
        <v>3169</v>
      </c>
      <c r="G1880" s="19" t="s">
        <v>643</v>
      </c>
      <c r="H1880" s="19" t="s">
        <v>9385</v>
      </c>
      <c r="I1880" s="19" t="s">
        <v>3202</v>
      </c>
      <c r="J1880" s="20" t="s">
        <v>3173</v>
      </c>
      <c r="K1880" s="19" t="s">
        <v>3203</v>
      </c>
      <c r="L1880" s="19" t="s">
        <v>389</v>
      </c>
      <c r="M1880" s="19">
        <v>82</v>
      </c>
      <c r="N1880" s="19" t="s">
        <v>643</v>
      </c>
      <c r="O1880" s="23" t="s">
        <v>917</v>
      </c>
      <c r="P1880" s="19">
        <f t="shared" si="87"/>
        <v>3</v>
      </c>
      <c r="Q1880" s="19">
        <f t="shared" si="88"/>
        <v>10000</v>
      </c>
      <c r="R1880" s="19">
        <f t="shared" si="89"/>
        <v>820000</v>
      </c>
    </row>
    <row r="1881" spans="1:18" ht="12.75" hidden="1" customHeight="1">
      <c r="A1881" s="19">
        <v>5282794</v>
      </c>
      <c r="B1881" s="19" t="s">
        <v>9386</v>
      </c>
      <c r="C1881" s="19" t="s">
        <v>9387</v>
      </c>
      <c r="D1881" s="19" t="s">
        <v>9388</v>
      </c>
      <c r="E1881" s="19">
        <v>40</v>
      </c>
      <c r="F1881" s="19" t="s">
        <v>3169</v>
      </c>
      <c r="G1881" s="19" t="s">
        <v>643</v>
      </c>
      <c r="H1881" s="19" t="s">
        <v>9385</v>
      </c>
      <c r="I1881" s="19" t="s">
        <v>9389</v>
      </c>
      <c r="J1881" s="20" t="s">
        <v>3173</v>
      </c>
      <c r="K1881" s="19" t="s">
        <v>9390</v>
      </c>
      <c r="L1881" s="19" t="s">
        <v>389</v>
      </c>
      <c r="M1881" s="19">
        <v>4</v>
      </c>
      <c r="N1881" s="19" t="s">
        <v>643</v>
      </c>
      <c r="O1881" s="23" t="s">
        <v>917</v>
      </c>
      <c r="P1881" s="19">
        <f t="shared" si="87"/>
        <v>3</v>
      </c>
      <c r="Q1881" s="19">
        <f t="shared" si="88"/>
        <v>10000</v>
      </c>
      <c r="R1881" s="19">
        <f t="shared" si="89"/>
        <v>40000</v>
      </c>
    </row>
    <row r="1882" spans="1:18" ht="12.75" hidden="1" customHeight="1">
      <c r="A1882" s="19">
        <v>7722081</v>
      </c>
      <c r="B1882" s="19" t="s">
        <v>9391</v>
      </c>
      <c r="C1882" s="19" t="s">
        <v>9392</v>
      </c>
      <c r="D1882" s="19" t="s">
        <v>9393</v>
      </c>
      <c r="E1882" s="19">
        <v>40</v>
      </c>
      <c r="F1882" s="19" t="s">
        <v>3169</v>
      </c>
      <c r="G1882" s="19" t="s">
        <v>643</v>
      </c>
      <c r="H1882" s="19" t="s">
        <v>9385</v>
      </c>
      <c r="I1882" s="19" t="s">
        <v>9394</v>
      </c>
      <c r="J1882" s="20" t="s">
        <v>3173</v>
      </c>
      <c r="K1882" s="19" t="s">
        <v>9395</v>
      </c>
      <c r="L1882" s="19" t="s">
        <v>389</v>
      </c>
      <c r="M1882" s="19">
        <v>2300</v>
      </c>
      <c r="N1882" s="19" t="s">
        <v>643</v>
      </c>
      <c r="O1882" s="23" t="s">
        <v>917</v>
      </c>
      <c r="P1882" s="19">
        <f t="shared" si="87"/>
        <v>3</v>
      </c>
      <c r="Q1882" s="19">
        <f t="shared" si="88"/>
        <v>10000</v>
      </c>
      <c r="R1882" s="19">
        <f t="shared" si="89"/>
        <v>23000000</v>
      </c>
    </row>
    <row r="1883" spans="1:18" ht="12.75" hidden="1" customHeight="1">
      <c r="A1883" s="19">
        <v>3468830</v>
      </c>
      <c r="B1883" s="19" t="s">
        <v>7649</v>
      </c>
      <c r="C1883" s="19" t="s">
        <v>7650</v>
      </c>
      <c r="D1883" s="19" t="s">
        <v>7651</v>
      </c>
      <c r="E1883" s="19">
        <v>40</v>
      </c>
      <c r="F1883" s="19" t="s">
        <v>3169</v>
      </c>
      <c r="G1883" s="19" t="s">
        <v>643</v>
      </c>
      <c r="H1883" s="19" t="s">
        <v>9385</v>
      </c>
      <c r="I1883" s="19" t="s">
        <v>7652</v>
      </c>
      <c r="J1883" s="20" t="s">
        <v>3173</v>
      </c>
      <c r="K1883" s="19" t="s">
        <v>7653</v>
      </c>
      <c r="L1883" s="19" t="s">
        <v>389</v>
      </c>
      <c r="M1883" s="19">
        <v>200</v>
      </c>
      <c r="N1883" s="19" t="s">
        <v>643</v>
      </c>
      <c r="O1883" s="23" t="s">
        <v>917</v>
      </c>
      <c r="P1883" s="19">
        <f t="shared" si="87"/>
        <v>3</v>
      </c>
      <c r="Q1883" s="19">
        <f t="shared" si="88"/>
        <v>10000</v>
      </c>
      <c r="R1883" s="19">
        <f t="shared" si="89"/>
        <v>2000000</v>
      </c>
    </row>
    <row r="1884" spans="1:18" ht="12.75" hidden="1" customHeight="1">
      <c r="A1884" s="19">
        <v>5962269</v>
      </c>
      <c r="B1884" s="19" t="s">
        <v>9396</v>
      </c>
      <c r="C1884" s="19" t="s">
        <v>9397</v>
      </c>
      <c r="D1884" s="19" t="s">
        <v>9398</v>
      </c>
      <c r="E1884" s="19">
        <v>40</v>
      </c>
      <c r="F1884" s="19" t="s">
        <v>3169</v>
      </c>
      <c r="G1884" s="19" t="s">
        <v>643</v>
      </c>
      <c r="H1884" s="19" t="s">
        <v>9385</v>
      </c>
      <c r="I1884" s="19" t="s">
        <v>8365</v>
      </c>
      <c r="J1884" s="20" t="s">
        <v>3173</v>
      </c>
      <c r="K1884" s="19" t="s">
        <v>9399</v>
      </c>
      <c r="L1884" s="19" t="s">
        <v>389</v>
      </c>
      <c r="M1884" s="19">
        <v>1100</v>
      </c>
      <c r="N1884" s="19" t="s">
        <v>643</v>
      </c>
      <c r="O1884" s="23" t="s">
        <v>917</v>
      </c>
      <c r="P1884" s="19">
        <f t="shared" si="87"/>
        <v>3</v>
      </c>
      <c r="Q1884" s="19">
        <f t="shared" si="88"/>
        <v>10000</v>
      </c>
      <c r="R1884" s="19">
        <f t="shared" si="89"/>
        <v>11000000</v>
      </c>
    </row>
    <row r="1885" spans="1:18" ht="12.75" hidden="1" customHeight="1">
      <c r="A1885" s="19">
        <v>5194725</v>
      </c>
      <c r="B1885" s="19" t="s">
        <v>5191</v>
      </c>
      <c r="C1885" s="19" t="s">
        <v>5192</v>
      </c>
      <c r="D1885" s="19" t="s">
        <v>9400</v>
      </c>
      <c r="E1885" s="19">
        <v>40</v>
      </c>
      <c r="F1885" s="19" t="s">
        <v>3169</v>
      </c>
      <c r="G1885" s="19" t="s">
        <v>643</v>
      </c>
      <c r="H1885" s="19" t="s">
        <v>9385</v>
      </c>
      <c r="I1885" s="19" t="s">
        <v>9401</v>
      </c>
      <c r="J1885" s="20" t="s">
        <v>3173</v>
      </c>
      <c r="K1885" s="19" t="s">
        <v>9402</v>
      </c>
      <c r="L1885" s="19" t="s">
        <v>389</v>
      </c>
      <c r="M1885" s="19">
        <v>8</v>
      </c>
      <c r="N1885" s="19" t="s">
        <v>643</v>
      </c>
      <c r="O1885" s="23" t="s">
        <v>917</v>
      </c>
      <c r="P1885" s="19">
        <f t="shared" si="87"/>
        <v>3</v>
      </c>
      <c r="Q1885" s="19">
        <f t="shared" si="88"/>
        <v>10000</v>
      </c>
      <c r="R1885" s="19">
        <f t="shared" si="89"/>
        <v>80000</v>
      </c>
    </row>
    <row r="1886" spans="1:18" ht="12.75" hidden="1" customHeight="1">
      <c r="A1886" s="19">
        <v>5229172</v>
      </c>
      <c r="B1886" s="19" t="s">
        <v>9403</v>
      </c>
      <c r="C1886" s="19" t="s">
        <v>9404</v>
      </c>
      <c r="D1886" s="19" t="s">
        <v>9405</v>
      </c>
      <c r="E1886" s="19">
        <v>40</v>
      </c>
      <c r="F1886" s="19" t="s">
        <v>3169</v>
      </c>
      <c r="G1886" s="19" t="s">
        <v>643</v>
      </c>
      <c r="H1886" s="19" t="s">
        <v>9385</v>
      </c>
      <c r="I1886" s="19" t="s">
        <v>9406</v>
      </c>
      <c r="J1886" s="20" t="s">
        <v>3173</v>
      </c>
      <c r="K1886" s="19" t="s">
        <v>9407</v>
      </c>
      <c r="L1886" s="19" t="s">
        <v>389</v>
      </c>
      <c r="M1886" s="19">
        <v>4</v>
      </c>
      <c r="N1886" s="19" t="s">
        <v>643</v>
      </c>
      <c r="O1886" s="23" t="s">
        <v>917</v>
      </c>
      <c r="P1886" s="19">
        <f t="shared" si="87"/>
        <v>3</v>
      </c>
      <c r="Q1886" s="19">
        <f t="shared" si="88"/>
        <v>10000</v>
      </c>
      <c r="R1886" s="19">
        <f t="shared" si="89"/>
        <v>40000</v>
      </c>
    </row>
    <row r="1887" spans="1:18" ht="12.75" hidden="1" customHeight="1">
      <c r="A1887" s="19">
        <v>5216081</v>
      </c>
      <c r="B1887" s="19" t="s">
        <v>9166</v>
      </c>
      <c r="C1887" s="19" t="s">
        <v>9167</v>
      </c>
      <c r="D1887" s="19" t="s">
        <v>9168</v>
      </c>
      <c r="E1887" s="19">
        <v>40</v>
      </c>
      <c r="F1887" s="19" t="s">
        <v>3169</v>
      </c>
      <c r="G1887" s="19" t="s">
        <v>643</v>
      </c>
      <c r="H1887" s="19" t="s">
        <v>9385</v>
      </c>
      <c r="I1887" s="19" t="s">
        <v>9170</v>
      </c>
      <c r="J1887" s="20" t="s">
        <v>3173</v>
      </c>
      <c r="K1887" s="19" t="s">
        <v>9171</v>
      </c>
      <c r="L1887" s="19" t="s">
        <v>389</v>
      </c>
      <c r="M1887" s="19">
        <v>4</v>
      </c>
      <c r="N1887" s="19" t="s">
        <v>643</v>
      </c>
      <c r="O1887" s="23" t="s">
        <v>917</v>
      </c>
      <c r="P1887" s="19">
        <f t="shared" si="87"/>
        <v>3</v>
      </c>
      <c r="Q1887" s="19">
        <f t="shared" si="88"/>
        <v>10000</v>
      </c>
      <c r="R1887" s="19">
        <f t="shared" si="89"/>
        <v>40000</v>
      </c>
    </row>
    <row r="1888" spans="1:18" ht="12.75" hidden="1" customHeight="1">
      <c r="A1888" s="19">
        <v>5557617</v>
      </c>
      <c r="B1888" s="19" t="s">
        <v>9408</v>
      </c>
      <c r="C1888" s="19" t="s">
        <v>9409</v>
      </c>
      <c r="D1888" s="19" t="s">
        <v>9410</v>
      </c>
      <c r="E1888" s="19">
        <v>40</v>
      </c>
      <c r="F1888" s="19" t="s">
        <v>3169</v>
      </c>
      <c r="G1888" s="19" t="s">
        <v>643</v>
      </c>
      <c r="H1888" s="19" t="s">
        <v>9385</v>
      </c>
      <c r="I1888" s="19" t="s">
        <v>9411</v>
      </c>
      <c r="J1888" s="20" t="s">
        <v>3173</v>
      </c>
      <c r="K1888" s="19" t="s">
        <v>9412</v>
      </c>
      <c r="L1888" s="19" t="s">
        <v>389</v>
      </c>
      <c r="M1888" s="19">
        <v>4000</v>
      </c>
      <c r="N1888" s="19" t="s">
        <v>643</v>
      </c>
      <c r="O1888" s="23" t="s">
        <v>917</v>
      </c>
      <c r="P1888" s="19">
        <f t="shared" si="87"/>
        <v>3</v>
      </c>
      <c r="Q1888" s="19">
        <f t="shared" si="88"/>
        <v>10000</v>
      </c>
      <c r="R1888" s="19">
        <f t="shared" si="89"/>
        <v>40000000</v>
      </c>
    </row>
    <row r="1889" spans="1:18" ht="12.75" hidden="1" customHeight="1">
      <c r="A1889" s="19">
        <v>5237271</v>
      </c>
      <c r="B1889" s="19" t="s">
        <v>9413</v>
      </c>
      <c r="C1889" s="19" t="s">
        <v>9414</v>
      </c>
      <c r="D1889" s="19" t="s">
        <v>9415</v>
      </c>
      <c r="E1889" s="19">
        <v>40</v>
      </c>
      <c r="F1889" s="19" t="s">
        <v>3169</v>
      </c>
      <c r="G1889" s="19" t="s">
        <v>643</v>
      </c>
      <c r="H1889" s="19" t="s">
        <v>9385</v>
      </c>
      <c r="I1889" s="19" t="s">
        <v>6803</v>
      </c>
      <c r="J1889" s="20" t="s">
        <v>3173</v>
      </c>
      <c r="K1889" s="19" t="s">
        <v>9416</v>
      </c>
      <c r="L1889" s="19" t="s">
        <v>389</v>
      </c>
      <c r="M1889" s="19">
        <v>8</v>
      </c>
      <c r="N1889" s="19" t="s">
        <v>643</v>
      </c>
      <c r="O1889" s="23" t="s">
        <v>917</v>
      </c>
      <c r="P1889" s="19">
        <f t="shared" si="87"/>
        <v>3</v>
      </c>
      <c r="Q1889" s="19">
        <f t="shared" si="88"/>
        <v>10000</v>
      </c>
      <c r="R1889" s="19">
        <f t="shared" si="89"/>
        <v>80000</v>
      </c>
    </row>
    <row r="1890" spans="1:18" ht="12.75" hidden="1" customHeight="1">
      <c r="A1890" s="19">
        <v>4893569</v>
      </c>
      <c r="B1890" s="19" t="s">
        <v>7791</v>
      </c>
      <c r="C1890" s="19" t="s">
        <v>7792</v>
      </c>
      <c r="D1890" s="19" t="s">
        <v>7793</v>
      </c>
      <c r="E1890" s="19">
        <v>40</v>
      </c>
      <c r="F1890" s="19" t="s">
        <v>3169</v>
      </c>
      <c r="G1890" s="19" t="s">
        <v>643</v>
      </c>
      <c r="H1890" s="19" t="s">
        <v>9385</v>
      </c>
      <c r="I1890" s="19" t="s">
        <v>7794</v>
      </c>
      <c r="J1890" s="20" t="s">
        <v>3173</v>
      </c>
      <c r="K1890" s="19" t="s">
        <v>7795</v>
      </c>
      <c r="L1890" s="19" t="s">
        <v>389</v>
      </c>
      <c r="M1890" s="19">
        <v>1200</v>
      </c>
      <c r="N1890" s="19" t="s">
        <v>643</v>
      </c>
      <c r="O1890" s="23" t="s">
        <v>917</v>
      </c>
      <c r="P1890" s="19">
        <f t="shared" si="87"/>
        <v>3</v>
      </c>
      <c r="Q1890" s="19">
        <f t="shared" si="88"/>
        <v>10000</v>
      </c>
      <c r="R1890" s="19">
        <f t="shared" si="89"/>
        <v>12000000</v>
      </c>
    </row>
    <row r="1891" spans="1:18" ht="12.75" hidden="1" customHeight="1">
      <c r="A1891" s="19">
        <v>2836044</v>
      </c>
      <c r="B1891" s="19" t="s">
        <v>9417</v>
      </c>
      <c r="C1891" s="19" t="s">
        <v>9418</v>
      </c>
      <c r="D1891" s="19" t="s">
        <v>9419</v>
      </c>
      <c r="E1891" s="19">
        <v>40</v>
      </c>
      <c r="F1891" s="19" t="s">
        <v>3169</v>
      </c>
      <c r="G1891" s="19" t="s">
        <v>645</v>
      </c>
      <c r="H1891" s="19" t="s">
        <v>9420</v>
      </c>
      <c r="I1891" s="19" t="s">
        <v>9421</v>
      </c>
      <c r="J1891" s="20" t="s">
        <v>3173</v>
      </c>
      <c r="K1891" s="19" t="s">
        <v>9422</v>
      </c>
      <c r="L1891" s="19" t="s">
        <v>389</v>
      </c>
      <c r="M1891" s="19">
        <v>1</v>
      </c>
      <c r="N1891" s="19" t="s">
        <v>645</v>
      </c>
      <c r="O1891" s="23" t="s">
        <v>917</v>
      </c>
      <c r="P1891" s="19">
        <f t="shared" si="87"/>
        <v>3</v>
      </c>
      <c r="Q1891" s="19">
        <f t="shared" si="88"/>
        <v>10000</v>
      </c>
      <c r="R1891" s="19">
        <f t="shared" si="89"/>
        <v>10000</v>
      </c>
    </row>
    <row r="1892" spans="1:18" ht="12.75" customHeight="1">
      <c r="A1892" s="19">
        <v>393</v>
      </c>
      <c r="B1892" s="19" t="s">
        <v>3199</v>
      </c>
      <c r="C1892" s="19" t="s">
        <v>3169</v>
      </c>
      <c r="D1892" s="19" t="s">
        <v>3200</v>
      </c>
      <c r="E1892" s="19">
        <v>40</v>
      </c>
      <c r="F1892" s="19" t="s">
        <v>3169</v>
      </c>
      <c r="G1892" s="19" t="s">
        <v>645</v>
      </c>
      <c r="H1892" s="19" t="s">
        <v>9420</v>
      </c>
      <c r="I1892" s="19" t="s">
        <v>3202</v>
      </c>
      <c r="J1892" s="20" t="s">
        <v>3173</v>
      </c>
      <c r="K1892" s="19" t="s">
        <v>3203</v>
      </c>
      <c r="L1892" s="19" t="s">
        <v>389</v>
      </c>
      <c r="M1892" s="19">
        <v>25</v>
      </c>
      <c r="N1892" s="19" t="s">
        <v>645</v>
      </c>
      <c r="O1892" s="23" t="s">
        <v>917</v>
      </c>
      <c r="P1892" s="19">
        <f t="shared" si="87"/>
        <v>3</v>
      </c>
      <c r="Q1892" s="19">
        <f t="shared" si="88"/>
        <v>10000</v>
      </c>
      <c r="R1892" s="19">
        <f t="shared" si="89"/>
        <v>250000</v>
      </c>
    </row>
    <row r="1893" spans="1:18" ht="12.75" hidden="1" customHeight="1">
      <c r="A1893" s="19">
        <v>4309419</v>
      </c>
      <c r="B1893" s="19" t="s">
        <v>9423</v>
      </c>
      <c r="C1893" s="19" t="s">
        <v>9424</v>
      </c>
      <c r="D1893" s="19" t="s">
        <v>9425</v>
      </c>
      <c r="E1893" s="19">
        <v>40</v>
      </c>
      <c r="F1893" s="19" t="s">
        <v>3169</v>
      </c>
      <c r="G1893" s="19" t="s">
        <v>645</v>
      </c>
      <c r="H1893" s="19" t="s">
        <v>9420</v>
      </c>
      <c r="I1893" s="19" t="s">
        <v>9426</v>
      </c>
      <c r="J1893" s="20" t="s">
        <v>3173</v>
      </c>
      <c r="K1893" s="19" t="s">
        <v>9427</v>
      </c>
      <c r="L1893" s="19" t="s">
        <v>389</v>
      </c>
      <c r="M1893" s="19">
        <v>3500</v>
      </c>
      <c r="N1893" s="19" t="s">
        <v>645</v>
      </c>
      <c r="O1893" s="23" t="s">
        <v>917</v>
      </c>
      <c r="P1893" s="19">
        <f t="shared" si="87"/>
        <v>3</v>
      </c>
      <c r="Q1893" s="19">
        <f t="shared" si="88"/>
        <v>10000</v>
      </c>
      <c r="R1893" s="19">
        <f t="shared" si="89"/>
        <v>35000000</v>
      </c>
    </row>
    <row r="1894" spans="1:18" ht="12.75" hidden="1" customHeight="1">
      <c r="A1894" s="19">
        <v>6994493</v>
      </c>
      <c r="B1894" s="19" t="s">
        <v>9428</v>
      </c>
      <c r="C1894" s="19" t="s">
        <v>9429</v>
      </c>
      <c r="D1894" s="19" t="s">
        <v>9430</v>
      </c>
      <c r="E1894" s="19">
        <v>40</v>
      </c>
      <c r="F1894" s="19" t="s">
        <v>3169</v>
      </c>
      <c r="G1894" s="19" t="s">
        <v>645</v>
      </c>
      <c r="H1894" s="19" t="s">
        <v>9420</v>
      </c>
      <c r="I1894" s="19" t="s">
        <v>9431</v>
      </c>
      <c r="J1894" s="20" t="s">
        <v>3173</v>
      </c>
      <c r="K1894" s="19" t="s">
        <v>9432</v>
      </c>
      <c r="L1894" s="19" t="s">
        <v>389</v>
      </c>
      <c r="M1894" s="19">
        <v>2</v>
      </c>
      <c r="N1894" s="19" t="s">
        <v>645</v>
      </c>
      <c r="O1894" s="23" t="s">
        <v>917</v>
      </c>
      <c r="P1894" s="19">
        <f t="shared" si="87"/>
        <v>3</v>
      </c>
      <c r="Q1894" s="19">
        <f t="shared" si="88"/>
        <v>10000</v>
      </c>
      <c r="R1894" s="19">
        <f t="shared" si="89"/>
        <v>20000</v>
      </c>
    </row>
    <row r="1895" spans="1:18" ht="12.75" hidden="1" customHeight="1">
      <c r="A1895" s="19">
        <v>9362782</v>
      </c>
      <c r="B1895" s="19" t="s">
        <v>9433</v>
      </c>
      <c r="C1895" s="19" t="s">
        <v>9434</v>
      </c>
      <c r="D1895" s="19" t="s">
        <v>9435</v>
      </c>
      <c r="E1895" s="19">
        <v>40</v>
      </c>
      <c r="F1895" s="19" t="s">
        <v>3169</v>
      </c>
      <c r="G1895" s="19" t="s">
        <v>645</v>
      </c>
      <c r="H1895" s="19" t="s">
        <v>9420</v>
      </c>
      <c r="I1895" s="19" t="s">
        <v>9436</v>
      </c>
      <c r="J1895" s="20" t="s">
        <v>3173</v>
      </c>
      <c r="K1895" s="19" t="s">
        <v>9437</v>
      </c>
      <c r="L1895" s="19" t="s">
        <v>389</v>
      </c>
      <c r="M1895" s="19">
        <v>3</v>
      </c>
      <c r="N1895" s="19" t="s">
        <v>645</v>
      </c>
      <c r="O1895" s="23" t="s">
        <v>917</v>
      </c>
      <c r="P1895" s="19">
        <f t="shared" si="87"/>
        <v>3</v>
      </c>
      <c r="Q1895" s="19">
        <f t="shared" si="88"/>
        <v>10000</v>
      </c>
      <c r="R1895" s="19">
        <f t="shared" si="89"/>
        <v>30000</v>
      </c>
    </row>
    <row r="1896" spans="1:18" ht="12.75" hidden="1" customHeight="1">
      <c r="A1896" s="19">
        <v>4823324</v>
      </c>
      <c r="B1896" s="19" t="s">
        <v>9438</v>
      </c>
      <c r="C1896" s="19" t="s">
        <v>9439</v>
      </c>
      <c r="D1896" s="19" t="s">
        <v>9440</v>
      </c>
      <c r="E1896" s="19">
        <v>40</v>
      </c>
      <c r="F1896" s="19" t="s">
        <v>3169</v>
      </c>
      <c r="G1896" s="19" t="s">
        <v>645</v>
      </c>
      <c r="H1896" s="19" t="s">
        <v>9420</v>
      </c>
      <c r="I1896" s="19" t="s">
        <v>9441</v>
      </c>
      <c r="J1896" s="20" t="s">
        <v>3173</v>
      </c>
      <c r="K1896" s="19" t="s">
        <v>9442</v>
      </c>
      <c r="L1896" s="19" t="s">
        <v>389</v>
      </c>
      <c r="M1896" s="19">
        <v>10</v>
      </c>
      <c r="N1896" s="19" t="s">
        <v>645</v>
      </c>
      <c r="O1896" s="23" t="s">
        <v>917</v>
      </c>
      <c r="P1896" s="19">
        <f t="shared" si="87"/>
        <v>3</v>
      </c>
      <c r="Q1896" s="19">
        <f t="shared" si="88"/>
        <v>10000</v>
      </c>
      <c r="R1896" s="19">
        <f t="shared" si="89"/>
        <v>100000</v>
      </c>
    </row>
    <row r="1897" spans="1:18" ht="12.75" hidden="1" customHeight="1">
      <c r="A1897" s="19">
        <v>8285771</v>
      </c>
      <c r="B1897" s="19" t="s">
        <v>4114</v>
      </c>
      <c r="C1897" s="19" t="s">
        <v>4115</v>
      </c>
      <c r="D1897" s="19" t="s">
        <v>4116</v>
      </c>
      <c r="E1897" s="19">
        <v>40</v>
      </c>
      <c r="F1897" s="19" t="s">
        <v>3169</v>
      </c>
      <c r="G1897" s="19" t="s">
        <v>645</v>
      </c>
      <c r="H1897" s="19" t="s">
        <v>9420</v>
      </c>
      <c r="I1897" s="19" t="s">
        <v>4117</v>
      </c>
      <c r="J1897" s="20" t="s">
        <v>3173</v>
      </c>
      <c r="K1897" s="19" t="s">
        <v>4118</v>
      </c>
      <c r="L1897" s="19" t="s">
        <v>389</v>
      </c>
      <c r="M1897" s="19">
        <v>1500</v>
      </c>
      <c r="N1897" s="19" t="s">
        <v>645</v>
      </c>
      <c r="O1897" s="23" t="s">
        <v>917</v>
      </c>
      <c r="P1897" s="19">
        <f t="shared" si="87"/>
        <v>3</v>
      </c>
      <c r="Q1897" s="19">
        <f t="shared" si="88"/>
        <v>10000</v>
      </c>
      <c r="R1897" s="19">
        <f t="shared" si="89"/>
        <v>15000000</v>
      </c>
    </row>
    <row r="1898" spans="1:18" ht="12.75" hidden="1" customHeight="1">
      <c r="A1898" s="19">
        <v>14618195</v>
      </c>
      <c r="B1898" s="19" t="s">
        <v>4403</v>
      </c>
      <c r="C1898" s="19" t="s">
        <v>4404</v>
      </c>
      <c r="D1898" s="19" t="s">
        <v>4405</v>
      </c>
      <c r="E1898" s="19">
        <v>40</v>
      </c>
      <c r="F1898" s="19" t="s">
        <v>3169</v>
      </c>
      <c r="G1898" s="19" t="s">
        <v>645</v>
      </c>
      <c r="H1898" s="19" t="s">
        <v>9420</v>
      </c>
      <c r="I1898" s="19" t="s">
        <v>4406</v>
      </c>
      <c r="J1898" s="20" t="s">
        <v>3173</v>
      </c>
      <c r="K1898" s="19" t="s">
        <v>4407</v>
      </c>
      <c r="L1898" s="19" t="s">
        <v>389</v>
      </c>
      <c r="M1898" s="19">
        <v>2000</v>
      </c>
      <c r="N1898" s="19" t="s">
        <v>645</v>
      </c>
      <c r="O1898" s="23" t="s">
        <v>917</v>
      </c>
      <c r="P1898" s="19">
        <f t="shared" si="87"/>
        <v>3</v>
      </c>
      <c r="Q1898" s="19">
        <f t="shared" si="88"/>
        <v>10000</v>
      </c>
      <c r="R1898" s="19">
        <f t="shared" si="89"/>
        <v>20000000</v>
      </c>
    </row>
    <row r="1899" spans="1:18" ht="12.75" hidden="1" customHeight="1">
      <c r="A1899" s="19">
        <v>8569124</v>
      </c>
      <c r="B1899" s="19" t="s">
        <v>9443</v>
      </c>
      <c r="C1899" s="19" t="s">
        <v>9444</v>
      </c>
      <c r="D1899" s="19" t="s">
        <v>9445</v>
      </c>
      <c r="E1899" s="19">
        <v>40</v>
      </c>
      <c r="F1899" s="19" t="s">
        <v>3169</v>
      </c>
      <c r="G1899" s="19" t="s">
        <v>645</v>
      </c>
      <c r="H1899" s="19" t="s">
        <v>9420</v>
      </c>
      <c r="I1899" s="19" t="s">
        <v>3733</v>
      </c>
      <c r="J1899" s="20" t="s">
        <v>3173</v>
      </c>
      <c r="K1899" s="19" t="s">
        <v>9446</v>
      </c>
      <c r="L1899" s="19" t="s">
        <v>389</v>
      </c>
      <c r="M1899" s="19">
        <v>11</v>
      </c>
      <c r="N1899" s="19" t="s">
        <v>645</v>
      </c>
      <c r="O1899" s="23" t="s">
        <v>917</v>
      </c>
      <c r="P1899" s="19">
        <f t="shared" si="87"/>
        <v>3</v>
      </c>
      <c r="Q1899" s="19">
        <f t="shared" si="88"/>
        <v>10000</v>
      </c>
      <c r="R1899" s="19">
        <f t="shared" si="89"/>
        <v>110000</v>
      </c>
    </row>
    <row r="1900" spans="1:18" ht="12.75" hidden="1" customHeight="1">
      <c r="A1900" s="19">
        <v>7859419</v>
      </c>
      <c r="B1900" s="19" t="s">
        <v>4177</v>
      </c>
      <c r="C1900" s="19" t="s">
        <v>4178</v>
      </c>
      <c r="D1900" s="19" t="s">
        <v>4179</v>
      </c>
      <c r="E1900" s="19">
        <v>40</v>
      </c>
      <c r="F1900" s="19" t="s">
        <v>3169</v>
      </c>
      <c r="G1900" s="19" t="s">
        <v>645</v>
      </c>
      <c r="H1900" s="19" t="s">
        <v>9420</v>
      </c>
      <c r="I1900" s="19" t="s">
        <v>4180</v>
      </c>
      <c r="J1900" s="20" t="s">
        <v>3173</v>
      </c>
      <c r="K1900" s="19" t="s">
        <v>4181</v>
      </c>
      <c r="L1900" s="19" t="s">
        <v>389</v>
      </c>
      <c r="M1900" s="19">
        <v>4</v>
      </c>
      <c r="N1900" s="19" t="s">
        <v>645</v>
      </c>
      <c r="O1900" s="23" t="s">
        <v>917</v>
      </c>
      <c r="P1900" s="19">
        <f t="shared" si="87"/>
        <v>3</v>
      </c>
      <c r="Q1900" s="19">
        <f t="shared" si="88"/>
        <v>10000</v>
      </c>
      <c r="R1900" s="19">
        <f t="shared" si="89"/>
        <v>40000</v>
      </c>
    </row>
    <row r="1901" spans="1:18" ht="12.75" hidden="1" customHeight="1">
      <c r="A1901" s="19">
        <v>350798</v>
      </c>
      <c r="B1901" s="19" t="s">
        <v>9447</v>
      </c>
      <c r="C1901" s="19" t="s">
        <v>9448</v>
      </c>
      <c r="D1901" s="19" t="s">
        <v>9449</v>
      </c>
      <c r="E1901" s="19">
        <v>40</v>
      </c>
      <c r="F1901" s="19" t="s">
        <v>3169</v>
      </c>
      <c r="G1901" s="19" t="s">
        <v>645</v>
      </c>
      <c r="H1901" s="19" t="s">
        <v>9420</v>
      </c>
      <c r="I1901" s="19" t="s">
        <v>6657</v>
      </c>
      <c r="J1901" s="20" t="s">
        <v>3173</v>
      </c>
      <c r="K1901" s="19" t="s">
        <v>9450</v>
      </c>
      <c r="L1901" s="19" t="s">
        <v>389</v>
      </c>
      <c r="M1901" s="19">
        <v>33</v>
      </c>
      <c r="N1901" s="19" t="s">
        <v>645</v>
      </c>
      <c r="O1901" s="23" t="s">
        <v>917</v>
      </c>
      <c r="P1901" s="19">
        <f t="shared" si="87"/>
        <v>3</v>
      </c>
      <c r="Q1901" s="19">
        <f t="shared" si="88"/>
        <v>10000</v>
      </c>
      <c r="R1901" s="19">
        <f t="shared" si="89"/>
        <v>330000</v>
      </c>
    </row>
    <row r="1902" spans="1:18" ht="12.75" hidden="1" customHeight="1">
      <c r="A1902" s="19">
        <v>7197969</v>
      </c>
      <c r="B1902" s="19" t="s">
        <v>9055</v>
      </c>
      <c r="C1902" s="19" t="s">
        <v>9056</v>
      </c>
      <c r="D1902" s="19" t="s">
        <v>9057</v>
      </c>
      <c r="E1902" s="19">
        <v>40</v>
      </c>
      <c r="F1902" s="19" t="s">
        <v>3169</v>
      </c>
      <c r="G1902" s="19" t="s">
        <v>645</v>
      </c>
      <c r="H1902" s="19" t="s">
        <v>9420</v>
      </c>
      <c r="I1902" s="19" t="s">
        <v>9058</v>
      </c>
      <c r="J1902" s="20" t="s">
        <v>3173</v>
      </c>
      <c r="K1902" s="19" t="s">
        <v>9059</v>
      </c>
      <c r="L1902" s="19" t="s">
        <v>389</v>
      </c>
      <c r="M1902" s="19">
        <v>100</v>
      </c>
      <c r="N1902" s="19" t="s">
        <v>645</v>
      </c>
      <c r="O1902" s="23" t="s">
        <v>917</v>
      </c>
      <c r="P1902" s="19">
        <f t="shared" si="87"/>
        <v>3</v>
      </c>
      <c r="Q1902" s="19">
        <f t="shared" si="88"/>
        <v>10000</v>
      </c>
      <c r="R1902" s="19">
        <f t="shared" si="89"/>
        <v>1000000</v>
      </c>
    </row>
    <row r="1903" spans="1:18" ht="12.75" hidden="1" customHeight="1">
      <c r="A1903" s="19">
        <v>7851354</v>
      </c>
      <c r="B1903" s="19" t="s">
        <v>5605</v>
      </c>
      <c r="C1903" s="19" t="s">
        <v>5606</v>
      </c>
      <c r="D1903" s="19" t="s">
        <v>5607</v>
      </c>
      <c r="E1903" s="19">
        <v>40</v>
      </c>
      <c r="F1903" s="19" t="s">
        <v>3169</v>
      </c>
      <c r="G1903" s="19" t="s">
        <v>645</v>
      </c>
      <c r="H1903" s="19" t="s">
        <v>9420</v>
      </c>
      <c r="I1903" s="19" t="s">
        <v>5608</v>
      </c>
      <c r="J1903" s="20" t="s">
        <v>3173</v>
      </c>
      <c r="K1903" s="19" t="s">
        <v>5609</v>
      </c>
      <c r="L1903" s="19" t="s">
        <v>389</v>
      </c>
      <c r="M1903" s="19">
        <v>45000</v>
      </c>
      <c r="N1903" s="19" t="s">
        <v>645</v>
      </c>
      <c r="O1903" s="23" t="s">
        <v>917</v>
      </c>
      <c r="P1903" s="19">
        <f t="shared" si="87"/>
        <v>3</v>
      </c>
      <c r="Q1903" s="19">
        <f t="shared" si="88"/>
        <v>10000</v>
      </c>
      <c r="R1903" s="19">
        <f t="shared" si="89"/>
        <v>450000000</v>
      </c>
    </row>
    <row r="1904" spans="1:18" ht="12.75" hidden="1" customHeight="1">
      <c r="A1904" s="19">
        <v>7017012</v>
      </c>
      <c r="B1904" s="19" t="s">
        <v>9451</v>
      </c>
      <c r="C1904" s="19" t="s">
        <v>9452</v>
      </c>
      <c r="D1904" s="19" t="s">
        <v>9453</v>
      </c>
      <c r="E1904" s="19">
        <v>40</v>
      </c>
      <c r="F1904" s="19" t="s">
        <v>3169</v>
      </c>
      <c r="G1904" s="19" t="s">
        <v>645</v>
      </c>
      <c r="H1904" s="19" t="s">
        <v>9420</v>
      </c>
      <c r="I1904" s="19" t="s">
        <v>9454</v>
      </c>
      <c r="J1904" s="20" t="s">
        <v>3173</v>
      </c>
      <c r="K1904" s="19" t="s">
        <v>9455</v>
      </c>
      <c r="L1904" s="19" t="s">
        <v>389</v>
      </c>
      <c r="M1904" s="19">
        <v>11</v>
      </c>
      <c r="N1904" s="19" t="s">
        <v>645</v>
      </c>
      <c r="O1904" s="23" t="s">
        <v>917</v>
      </c>
      <c r="P1904" s="19">
        <f t="shared" si="87"/>
        <v>3</v>
      </c>
      <c r="Q1904" s="19">
        <f t="shared" si="88"/>
        <v>10000</v>
      </c>
      <c r="R1904" s="19">
        <f t="shared" si="89"/>
        <v>110000</v>
      </c>
    </row>
    <row r="1905" spans="1:18" ht="12.75" hidden="1" customHeight="1">
      <c r="A1905" s="19">
        <v>6202213</v>
      </c>
      <c r="B1905" s="19" t="s">
        <v>9456</v>
      </c>
      <c r="C1905" s="19" t="s">
        <v>9457</v>
      </c>
      <c r="D1905" s="19" t="s">
        <v>9458</v>
      </c>
      <c r="E1905" s="19">
        <v>40</v>
      </c>
      <c r="F1905" s="19" t="s">
        <v>3169</v>
      </c>
      <c r="G1905" s="19" t="s">
        <v>645</v>
      </c>
      <c r="H1905" s="19" t="s">
        <v>9420</v>
      </c>
      <c r="I1905" s="19" t="s">
        <v>9459</v>
      </c>
      <c r="J1905" s="20" t="s">
        <v>3173</v>
      </c>
      <c r="K1905" s="19" t="s">
        <v>9460</v>
      </c>
      <c r="L1905" s="19" t="s">
        <v>389</v>
      </c>
      <c r="M1905" s="19">
        <v>2500</v>
      </c>
      <c r="N1905" s="19" t="s">
        <v>645</v>
      </c>
      <c r="O1905" s="23" t="s">
        <v>917</v>
      </c>
      <c r="P1905" s="19">
        <f t="shared" si="87"/>
        <v>3</v>
      </c>
      <c r="Q1905" s="19">
        <f t="shared" si="88"/>
        <v>10000</v>
      </c>
      <c r="R1905" s="19">
        <f t="shared" si="89"/>
        <v>25000000</v>
      </c>
    </row>
    <row r="1906" spans="1:18" ht="12.75" hidden="1" customHeight="1">
      <c r="A1906" s="19">
        <v>5191585</v>
      </c>
      <c r="B1906" s="19" t="s">
        <v>9060</v>
      </c>
      <c r="C1906" s="19" t="s">
        <v>9061</v>
      </c>
      <c r="D1906" s="19" t="s">
        <v>9062</v>
      </c>
      <c r="E1906" s="19">
        <v>40</v>
      </c>
      <c r="F1906" s="19" t="s">
        <v>3169</v>
      </c>
      <c r="G1906" s="19" t="s">
        <v>645</v>
      </c>
      <c r="H1906" s="19" t="s">
        <v>9420</v>
      </c>
      <c r="I1906" s="19" t="s">
        <v>9063</v>
      </c>
      <c r="J1906" s="20" t="s">
        <v>3173</v>
      </c>
      <c r="K1906" s="19" t="s">
        <v>9064</v>
      </c>
      <c r="L1906" s="19" t="s">
        <v>389</v>
      </c>
      <c r="M1906" s="19">
        <v>273</v>
      </c>
      <c r="N1906" s="19" t="s">
        <v>645</v>
      </c>
      <c r="O1906" s="23" t="s">
        <v>917</v>
      </c>
      <c r="P1906" s="19">
        <f t="shared" si="87"/>
        <v>3</v>
      </c>
      <c r="Q1906" s="19">
        <f t="shared" si="88"/>
        <v>10000</v>
      </c>
      <c r="R1906" s="19">
        <f t="shared" si="89"/>
        <v>2730000</v>
      </c>
    </row>
    <row r="1907" spans="1:18" ht="12.75" hidden="1" customHeight="1">
      <c r="A1907" s="19">
        <v>7049906</v>
      </c>
      <c r="B1907" s="19" t="s">
        <v>3967</v>
      </c>
      <c r="C1907" s="19" t="s">
        <v>3968</v>
      </c>
      <c r="D1907" s="19" t="s">
        <v>9461</v>
      </c>
      <c r="E1907" s="19">
        <v>40</v>
      </c>
      <c r="F1907" s="19" t="s">
        <v>3169</v>
      </c>
      <c r="G1907" s="19" t="s">
        <v>645</v>
      </c>
      <c r="H1907" s="19" t="s">
        <v>9420</v>
      </c>
      <c r="I1907" s="19" t="s">
        <v>9462</v>
      </c>
      <c r="J1907" s="20" t="s">
        <v>3173</v>
      </c>
      <c r="K1907" s="19" t="s">
        <v>9463</v>
      </c>
      <c r="L1907" s="19" t="s">
        <v>389</v>
      </c>
      <c r="M1907" s="19">
        <v>6</v>
      </c>
      <c r="N1907" s="19" t="s">
        <v>645</v>
      </c>
      <c r="O1907" s="23" t="s">
        <v>917</v>
      </c>
      <c r="P1907" s="19">
        <f t="shared" si="87"/>
        <v>3</v>
      </c>
      <c r="Q1907" s="19">
        <f t="shared" si="88"/>
        <v>10000</v>
      </c>
      <c r="R1907" s="19">
        <f t="shared" si="89"/>
        <v>60000</v>
      </c>
    </row>
    <row r="1908" spans="1:18" ht="12.75" hidden="1" customHeight="1">
      <c r="A1908" s="19">
        <v>5712324</v>
      </c>
      <c r="B1908" s="19" t="s">
        <v>9464</v>
      </c>
      <c r="C1908" s="19" t="s">
        <v>9465</v>
      </c>
      <c r="D1908" s="19" t="s">
        <v>9466</v>
      </c>
      <c r="E1908" s="19">
        <v>40</v>
      </c>
      <c r="F1908" s="19" t="s">
        <v>3169</v>
      </c>
      <c r="G1908" s="19" t="s">
        <v>645</v>
      </c>
      <c r="H1908" s="19" t="s">
        <v>9420</v>
      </c>
      <c r="I1908" s="19" t="s">
        <v>9467</v>
      </c>
      <c r="J1908" s="20" t="s">
        <v>3173</v>
      </c>
      <c r="K1908" s="19" t="s">
        <v>9468</v>
      </c>
      <c r="L1908" s="19" t="s">
        <v>389</v>
      </c>
      <c r="M1908" s="19">
        <v>14421</v>
      </c>
      <c r="N1908" s="19" t="s">
        <v>645</v>
      </c>
      <c r="O1908" s="23" t="s">
        <v>917</v>
      </c>
      <c r="P1908" s="19">
        <f t="shared" si="87"/>
        <v>3</v>
      </c>
      <c r="Q1908" s="19">
        <f t="shared" si="88"/>
        <v>10000</v>
      </c>
      <c r="R1908" s="19">
        <f t="shared" si="89"/>
        <v>144210000</v>
      </c>
    </row>
    <row r="1909" spans="1:18" ht="12.75" hidden="1" customHeight="1">
      <c r="A1909" s="19">
        <v>191010</v>
      </c>
      <c r="B1909" s="19" t="s">
        <v>9469</v>
      </c>
      <c r="C1909" s="19" t="s">
        <v>9470</v>
      </c>
      <c r="D1909" s="19" t="s">
        <v>9471</v>
      </c>
      <c r="E1909" s="19">
        <v>40</v>
      </c>
      <c r="F1909" s="19" t="s">
        <v>3169</v>
      </c>
      <c r="G1909" s="19" t="s">
        <v>645</v>
      </c>
      <c r="H1909" s="19" t="s">
        <v>9420</v>
      </c>
      <c r="I1909" s="19" t="s">
        <v>9472</v>
      </c>
      <c r="J1909" s="20" t="s">
        <v>3173</v>
      </c>
      <c r="K1909" s="19" t="s">
        <v>9473</v>
      </c>
      <c r="L1909" s="19" t="s">
        <v>389</v>
      </c>
      <c r="M1909" s="19">
        <v>11</v>
      </c>
      <c r="N1909" s="19" t="s">
        <v>645</v>
      </c>
      <c r="O1909" s="23" t="s">
        <v>917</v>
      </c>
      <c r="P1909" s="19">
        <f t="shared" si="87"/>
        <v>3</v>
      </c>
      <c r="Q1909" s="19">
        <f t="shared" si="88"/>
        <v>10000</v>
      </c>
      <c r="R1909" s="19">
        <f t="shared" si="89"/>
        <v>110000</v>
      </c>
    </row>
    <row r="1910" spans="1:18" ht="12.75" hidden="1" customHeight="1">
      <c r="A1910" s="19">
        <v>4747481</v>
      </c>
      <c r="B1910" s="19" t="s">
        <v>9474</v>
      </c>
      <c r="C1910" s="19" t="s">
        <v>9475</v>
      </c>
      <c r="D1910" s="19" t="s">
        <v>9476</v>
      </c>
      <c r="E1910" s="19">
        <v>40</v>
      </c>
      <c r="F1910" s="19" t="s">
        <v>3169</v>
      </c>
      <c r="G1910" s="19" t="s">
        <v>645</v>
      </c>
      <c r="H1910" s="19" t="s">
        <v>9420</v>
      </c>
      <c r="I1910" s="19" t="s">
        <v>9016</v>
      </c>
      <c r="J1910" s="20" t="s">
        <v>3173</v>
      </c>
      <c r="K1910" s="19" t="s">
        <v>9477</v>
      </c>
      <c r="L1910" s="19" t="s">
        <v>389</v>
      </c>
      <c r="M1910" s="19">
        <v>17</v>
      </c>
      <c r="N1910" s="19" t="s">
        <v>645</v>
      </c>
      <c r="O1910" s="23" t="s">
        <v>917</v>
      </c>
      <c r="P1910" s="19">
        <f t="shared" si="87"/>
        <v>3</v>
      </c>
      <c r="Q1910" s="19">
        <f t="shared" si="88"/>
        <v>10000</v>
      </c>
      <c r="R1910" s="19">
        <f t="shared" si="89"/>
        <v>170000</v>
      </c>
    </row>
    <row r="1911" spans="1:18" ht="12.75" hidden="1" customHeight="1">
      <c r="A1911" s="19">
        <v>5811571</v>
      </c>
      <c r="B1911" s="19" t="s">
        <v>5007</v>
      </c>
      <c r="C1911" s="19" t="s">
        <v>5008</v>
      </c>
      <c r="D1911" s="19" t="s">
        <v>5009</v>
      </c>
      <c r="E1911" s="19">
        <v>40</v>
      </c>
      <c r="F1911" s="19" t="s">
        <v>3169</v>
      </c>
      <c r="G1911" s="19" t="s">
        <v>645</v>
      </c>
      <c r="H1911" s="19" t="s">
        <v>9420</v>
      </c>
      <c r="I1911" s="19" t="s">
        <v>5010</v>
      </c>
      <c r="J1911" s="20" t="s">
        <v>3173</v>
      </c>
      <c r="K1911" s="19" t="s">
        <v>5011</v>
      </c>
      <c r="L1911" s="19" t="s">
        <v>389</v>
      </c>
      <c r="M1911" s="19">
        <v>50</v>
      </c>
      <c r="N1911" s="19" t="s">
        <v>645</v>
      </c>
      <c r="O1911" s="23" t="s">
        <v>917</v>
      </c>
      <c r="P1911" s="19">
        <f t="shared" si="87"/>
        <v>3</v>
      </c>
      <c r="Q1911" s="19">
        <f t="shared" si="88"/>
        <v>10000</v>
      </c>
      <c r="R1911" s="19">
        <f t="shared" si="89"/>
        <v>500000</v>
      </c>
    </row>
    <row r="1912" spans="1:18" ht="12.75" hidden="1" customHeight="1">
      <c r="A1912" s="19">
        <v>7263833</v>
      </c>
      <c r="B1912" s="19" t="s">
        <v>9478</v>
      </c>
      <c r="C1912" s="19" t="s">
        <v>9479</v>
      </c>
      <c r="D1912" s="19" t="s">
        <v>9480</v>
      </c>
      <c r="E1912" s="19">
        <v>40</v>
      </c>
      <c r="F1912" s="19" t="s">
        <v>3169</v>
      </c>
      <c r="G1912" s="19" t="s">
        <v>645</v>
      </c>
      <c r="H1912" s="19" t="s">
        <v>9420</v>
      </c>
      <c r="I1912" s="19" t="s">
        <v>9481</v>
      </c>
      <c r="J1912" s="20" t="s">
        <v>3173</v>
      </c>
      <c r="K1912" s="19" t="s">
        <v>9482</v>
      </c>
      <c r="L1912" s="19" t="s">
        <v>389</v>
      </c>
      <c r="M1912" s="19">
        <v>2000</v>
      </c>
      <c r="N1912" s="19" t="s">
        <v>645</v>
      </c>
      <c r="O1912" s="23" t="s">
        <v>917</v>
      </c>
      <c r="P1912" s="19">
        <f t="shared" si="87"/>
        <v>3</v>
      </c>
      <c r="Q1912" s="19">
        <f t="shared" si="88"/>
        <v>10000</v>
      </c>
      <c r="R1912" s="19">
        <f t="shared" si="89"/>
        <v>20000000</v>
      </c>
    </row>
    <row r="1913" spans="1:18" ht="12.75" hidden="1" customHeight="1">
      <c r="A1913" s="19">
        <v>7005813</v>
      </c>
      <c r="B1913" s="19" t="s">
        <v>4513</v>
      </c>
      <c r="C1913" s="19" t="s">
        <v>4514</v>
      </c>
      <c r="D1913" s="19" t="s">
        <v>4515</v>
      </c>
      <c r="E1913" s="19">
        <v>40</v>
      </c>
      <c r="F1913" s="19" t="s">
        <v>3169</v>
      </c>
      <c r="G1913" s="19" t="s">
        <v>645</v>
      </c>
      <c r="H1913" s="19" t="s">
        <v>9420</v>
      </c>
      <c r="I1913" s="19" t="s">
        <v>4516</v>
      </c>
      <c r="J1913" s="20" t="s">
        <v>3173</v>
      </c>
      <c r="K1913" s="19" t="s">
        <v>4517</v>
      </c>
      <c r="L1913" s="19" t="s">
        <v>389</v>
      </c>
      <c r="M1913" s="19">
        <v>1000</v>
      </c>
      <c r="N1913" s="19" t="s">
        <v>645</v>
      </c>
      <c r="O1913" s="23" t="s">
        <v>917</v>
      </c>
      <c r="P1913" s="19">
        <f t="shared" si="87"/>
        <v>3</v>
      </c>
      <c r="Q1913" s="19">
        <f t="shared" si="88"/>
        <v>10000</v>
      </c>
      <c r="R1913" s="19">
        <f t="shared" si="89"/>
        <v>10000000</v>
      </c>
    </row>
    <row r="1914" spans="1:18" ht="12.75" hidden="1" customHeight="1">
      <c r="A1914" s="19">
        <v>14260503</v>
      </c>
      <c r="B1914" s="19" t="s">
        <v>5244</v>
      </c>
      <c r="C1914" s="19" t="s">
        <v>5245</v>
      </c>
      <c r="D1914" s="19" t="s">
        <v>5246</v>
      </c>
      <c r="E1914" s="19">
        <v>40</v>
      </c>
      <c r="F1914" s="19" t="s">
        <v>3169</v>
      </c>
      <c r="G1914" s="19" t="s">
        <v>645</v>
      </c>
      <c r="H1914" s="19" t="s">
        <v>9420</v>
      </c>
      <c r="I1914" s="19" t="s">
        <v>5247</v>
      </c>
      <c r="J1914" s="20" t="s">
        <v>3173</v>
      </c>
      <c r="K1914" s="19" t="s">
        <v>5248</v>
      </c>
      <c r="L1914" s="19" t="s">
        <v>389</v>
      </c>
      <c r="M1914" s="19">
        <v>15000</v>
      </c>
      <c r="N1914" s="19" t="s">
        <v>645</v>
      </c>
      <c r="O1914" s="23" t="s">
        <v>917</v>
      </c>
      <c r="P1914" s="19">
        <f t="shared" si="87"/>
        <v>3</v>
      </c>
      <c r="Q1914" s="19">
        <f t="shared" si="88"/>
        <v>10000</v>
      </c>
      <c r="R1914" s="19">
        <f t="shared" si="89"/>
        <v>150000000</v>
      </c>
    </row>
    <row r="1915" spans="1:18" ht="12.75" hidden="1" customHeight="1">
      <c r="A1915" s="19">
        <v>361261</v>
      </c>
      <c r="B1915" s="19" t="s">
        <v>9483</v>
      </c>
      <c r="C1915" s="19" t="s">
        <v>9484</v>
      </c>
      <c r="D1915" s="19" t="s">
        <v>9485</v>
      </c>
      <c r="E1915" s="19">
        <v>40</v>
      </c>
      <c r="F1915" s="19" t="s">
        <v>3169</v>
      </c>
      <c r="G1915" s="19" t="s">
        <v>645</v>
      </c>
      <c r="H1915" s="19" t="s">
        <v>9420</v>
      </c>
      <c r="I1915" s="19" t="s">
        <v>9486</v>
      </c>
      <c r="J1915" s="20" t="s">
        <v>3173</v>
      </c>
      <c r="K1915" s="19" t="s">
        <v>9487</v>
      </c>
      <c r="L1915" s="19" t="s">
        <v>389</v>
      </c>
      <c r="M1915" s="19">
        <v>12</v>
      </c>
      <c r="N1915" s="19" t="s">
        <v>645</v>
      </c>
      <c r="O1915" s="23" t="s">
        <v>917</v>
      </c>
      <c r="P1915" s="19">
        <f t="shared" si="87"/>
        <v>3</v>
      </c>
      <c r="Q1915" s="19">
        <f t="shared" si="88"/>
        <v>10000</v>
      </c>
      <c r="R1915" s="19">
        <f t="shared" si="89"/>
        <v>120000</v>
      </c>
    </row>
    <row r="1916" spans="1:18" ht="12.75" hidden="1" customHeight="1">
      <c r="A1916" s="19">
        <v>361032</v>
      </c>
      <c r="B1916" s="19" t="s">
        <v>9488</v>
      </c>
      <c r="C1916" s="19" t="s">
        <v>9489</v>
      </c>
      <c r="D1916" s="19" t="s">
        <v>9490</v>
      </c>
      <c r="E1916" s="19">
        <v>40</v>
      </c>
      <c r="F1916" s="19" t="s">
        <v>3169</v>
      </c>
      <c r="G1916" s="19" t="s">
        <v>645</v>
      </c>
      <c r="H1916" s="19" t="s">
        <v>9420</v>
      </c>
      <c r="I1916" s="19" t="s">
        <v>9491</v>
      </c>
      <c r="J1916" s="20" t="s">
        <v>3173</v>
      </c>
      <c r="K1916" s="19" t="s">
        <v>9492</v>
      </c>
      <c r="L1916" s="19" t="s">
        <v>389</v>
      </c>
      <c r="M1916" s="19">
        <v>91</v>
      </c>
      <c r="N1916" s="19" t="s">
        <v>645</v>
      </c>
      <c r="O1916" s="23" t="s">
        <v>917</v>
      </c>
      <c r="P1916" s="19">
        <f t="shared" si="87"/>
        <v>3</v>
      </c>
      <c r="Q1916" s="19">
        <f t="shared" si="88"/>
        <v>10000</v>
      </c>
      <c r="R1916" s="19">
        <f t="shared" si="89"/>
        <v>910000</v>
      </c>
    </row>
    <row r="1917" spans="1:18" ht="12.75" hidden="1" customHeight="1">
      <c r="A1917" s="19">
        <v>350773</v>
      </c>
      <c r="B1917" s="19" t="s">
        <v>9493</v>
      </c>
      <c r="C1917" s="19" t="s">
        <v>9494</v>
      </c>
      <c r="D1917" s="19" t="s">
        <v>9495</v>
      </c>
      <c r="E1917" s="19">
        <v>40</v>
      </c>
      <c r="F1917" s="19" t="s">
        <v>3169</v>
      </c>
      <c r="G1917" s="19" t="s">
        <v>645</v>
      </c>
      <c r="H1917" s="19" t="s">
        <v>9420</v>
      </c>
      <c r="I1917" s="19" t="s">
        <v>7462</v>
      </c>
      <c r="J1917" s="20" t="s">
        <v>3173</v>
      </c>
      <c r="K1917" s="19" t="s">
        <v>9496</v>
      </c>
      <c r="L1917" s="19" t="s">
        <v>389</v>
      </c>
      <c r="M1917" s="19">
        <v>7</v>
      </c>
      <c r="N1917" s="19" t="s">
        <v>645</v>
      </c>
      <c r="O1917" s="23" t="s">
        <v>917</v>
      </c>
      <c r="P1917" s="19">
        <f t="shared" si="87"/>
        <v>3</v>
      </c>
      <c r="Q1917" s="19">
        <f t="shared" si="88"/>
        <v>10000</v>
      </c>
      <c r="R1917" s="19">
        <f t="shared" si="89"/>
        <v>70000</v>
      </c>
    </row>
    <row r="1918" spans="1:18" ht="12.75" hidden="1" customHeight="1">
      <c r="A1918" s="19">
        <v>350791</v>
      </c>
      <c r="B1918" s="19" t="s">
        <v>3214</v>
      </c>
      <c r="C1918" s="19" t="s">
        <v>3215</v>
      </c>
      <c r="D1918" s="19" t="s">
        <v>3216</v>
      </c>
      <c r="E1918" s="19">
        <v>40</v>
      </c>
      <c r="F1918" s="19" t="s">
        <v>3169</v>
      </c>
      <c r="G1918" s="19" t="s">
        <v>645</v>
      </c>
      <c r="H1918" s="19" t="s">
        <v>9420</v>
      </c>
      <c r="I1918" s="19" t="s">
        <v>3217</v>
      </c>
      <c r="J1918" s="20" t="s">
        <v>3173</v>
      </c>
      <c r="K1918" s="19" t="s">
        <v>3218</v>
      </c>
      <c r="L1918" s="19" t="s">
        <v>389</v>
      </c>
      <c r="M1918" s="19">
        <v>1564</v>
      </c>
      <c r="N1918" s="19" t="s">
        <v>645</v>
      </c>
      <c r="O1918" s="23" t="s">
        <v>917</v>
      </c>
      <c r="P1918" s="19">
        <f t="shared" si="87"/>
        <v>3</v>
      </c>
      <c r="Q1918" s="19">
        <f t="shared" si="88"/>
        <v>10000</v>
      </c>
      <c r="R1918" s="19">
        <f t="shared" si="89"/>
        <v>15640000</v>
      </c>
    </row>
    <row r="1919" spans="1:18" ht="12.75" hidden="1" customHeight="1">
      <c r="A1919" s="19">
        <v>350811</v>
      </c>
      <c r="B1919" s="19" t="s">
        <v>9497</v>
      </c>
      <c r="C1919" s="19" t="s">
        <v>9498</v>
      </c>
      <c r="D1919" s="19" t="s">
        <v>9499</v>
      </c>
      <c r="E1919" s="19">
        <v>40</v>
      </c>
      <c r="F1919" s="19" t="s">
        <v>3169</v>
      </c>
      <c r="G1919" s="19" t="s">
        <v>645</v>
      </c>
      <c r="H1919" s="19" t="s">
        <v>9420</v>
      </c>
      <c r="I1919" s="19" t="s">
        <v>9500</v>
      </c>
      <c r="J1919" s="20" t="s">
        <v>3173</v>
      </c>
      <c r="K1919" s="19" t="s">
        <v>9501</v>
      </c>
      <c r="L1919" s="19" t="s">
        <v>389</v>
      </c>
      <c r="M1919" s="19">
        <v>7</v>
      </c>
      <c r="N1919" s="19" t="s">
        <v>645</v>
      </c>
      <c r="O1919" s="23" t="s">
        <v>917</v>
      </c>
      <c r="P1919" s="19">
        <f t="shared" si="87"/>
        <v>3</v>
      </c>
      <c r="Q1919" s="19">
        <f t="shared" si="88"/>
        <v>10000</v>
      </c>
      <c r="R1919" s="19">
        <f t="shared" si="89"/>
        <v>70000</v>
      </c>
    </row>
    <row r="1920" spans="1:18" ht="12.75" hidden="1" customHeight="1">
      <c r="A1920" s="19">
        <v>8990473</v>
      </c>
      <c r="B1920" s="19" t="s">
        <v>9502</v>
      </c>
      <c r="C1920" s="19" t="s">
        <v>9503</v>
      </c>
      <c r="D1920" s="19" t="s">
        <v>9504</v>
      </c>
      <c r="E1920" s="19">
        <v>40</v>
      </c>
      <c r="F1920" s="19" t="s">
        <v>3169</v>
      </c>
      <c r="G1920" s="19" t="s">
        <v>645</v>
      </c>
      <c r="H1920" s="19" t="s">
        <v>9420</v>
      </c>
      <c r="I1920" s="19" t="s">
        <v>9436</v>
      </c>
      <c r="J1920" s="20" t="s">
        <v>3173</v>
      </c>
      <c r="K1920" s="19" t="s">
        <v>9505</v>
      </c>
      <c r="L1920" s="19" t="s">
        <v>389</v>
      </c>
      <c r="M1920" s="19">
        <v>109</v>
      </c>
      <c r="N1920" s="19" t="s">
        <v>645</v>
      </c>
      <c r="O1920" s="23" t="s">
        <v>917</v>
      </c>
      <c r="P1920" s="19">
        <f t="shared" si="87"/>
        <v>3</v>
      </c>
      <c r="Q1920" s="19">
        <f t="shared" si="88"/>
        <v>10000</v>
      </c>
      <c r="R1920" s="19">
        <f t="shared" si="89"/>
        <v>1090000</v>
      </c>
    </row>
    <row r="1921" spans="1:18" ht="12.75" hidden="1" customHeight="1">
      <c r="A1921" s="19">
        <v>6857688</v>
      </c>
      <c r="B1921" s="19" t="s">
        <v>9065</v>
      </c>
      <c r="C1921" s="19" t="s">
        <v>9066</v>
      </c>
      <c r="D1921" s="19" t="s">
        <v>9067</v>
      </c>
      <c r="E1921" s="19">
        <v>40</v>
      </c>
      <c r="F1921" s="19" t="s">
        <v>3169</v>
      </c>
      <c r="G1921" s="19" t="s">
        <v>645</v>
      </c>
      <c r="H1921" s="19" t="s">
        <v>9420</v>
      </c>
      <c r="I1921" s="19" t="s">
        <v>9068</v>
      </c>
      <c r="J1921" s="20" t="s">
        <v>3173</v>
      </c>
      <c r="K1921" s="19" t="s">
        <v>9069</v>
      </c>
      <c r="L1921" s="19" t="s">
        <v>389</v>
      </c>
      <c r="M1921" s="19">
        <v>1441</v>
      </c>
      <c r="N1921" s="19" t="s">
        <v>645</v>
      </c>
      <c r="O1921" s="23" t="s">
        <v>917</v>
      </c>
      <c r="P1921" s="19">
        <f t="shared" si="87"/>
        <v>3</v>
      </c>
      <c r="Q1921" s="19">
        <f t="shared" si="88"/>
        <v>10000</v>
      </c>
      <c r="R1921" s="19">
        <f t="shared" si="89"/>
        <v>14410000</v>
      </c>
    </row>
    <row r="1922" spans="1:18" ht="12.75" hidden="1" customHeight="1">
      <c r="A1922" s="19">
        <v>4049038</v>
      </c>
      <c r="B1922" s="19" t="s">
        <v>7511</v>
      </c>
      <c r="C1922" s="19" t="s">
        <v>7512</v>
      </c>
      <c r="D1922" s="19" t="s">
        <v>7513</v>
      </c>
      <c r="E1922" s="19">
        <v>40</v>
      </c>
      <c r="F1922" s="19" t="s">
        <v>3169</v>
      </c>
      <c r="G1922" s="19" t="s">
        <v>645</v>
      </c>
      <c r="H1922" s="19" t="s">
        <v>9420</v>
      </c>
      <c r="I1922" s="19" t="s">
        <v>7514</v>
      </c>
      <c r="J1922" s="20" t="s">
        <v>3173</v>
      </c>
      <c r="K1922" s="19" t="s">
        <v>7515</v>
      </c>
      <c r="L1922" s="19" t="s">
        <v>389</v>
      </c>
      <c r="M1922" s="19">
        <v>87</v>
      </c>
      <c r="N1922" s="19" t="s">
        <v>645</v>
      </c>
      <c r="O1922" s="23" t="s">
        <v>917</v>
      </c>
      <c r="P1922" s="19">
        <f t="shared" si="87"/>
        <v>3</v>
      </c>
      <c r="Q1922" s="19">
        <f t="shared" si="88"/>
        <v>10000</v>
      </c>
      <c r="R1922" s="19">
        <f t="shared" si="89"/>
        <v>870000</v>
      </c>
    </row>
    <row r="1923" spans="1:18" ht="12.75" hidden="1" customHeight="1">
      <c r="A1923" s="19">
        <v>4039608</v>
      </c>
      <c r="B1923" s="19" t="s">
        <v>8846</v>
      </c>
      <c r="C1923" s="19" t="s">
        <v>8847</v>
      </c>
      <c r="D1923" s="19" t="s">
        <v>8848</v>
      </c>
      <c r="E1923" s="19">
        <v>40</v>
      </c>
      <c r="F1923" s="19" t="s">
        <v>3169</v>
      </c>
      <c r="G1923" s="19" t="s">
        <v>645</v>
      </c>
      <c r="H1923" s="19" t="s">
        <v>9420</v>
      </c>
      <c r="I1923" s="19" t="s">
        <v>8849</v>
      </c>
      <c r="J1923" s="20" t="s">
        <v>3173</v>
      </c>
      <c r="K1923" s="19" t="s">
        <v>8850</v>
      </c>
      <c r="L1923" s="19" t="s">
        <v>389</v>
      </c>
      <c r="M1923" s="19">
        <v>2</v>
      </c>
      <c r="N1923" s="19" t="s">
        <v>645</v>
      </c>
      <c r="O1923" s="23" t="s">
        <v>917</v>
      </c>
      <c r="P1923" s="19">
        <f t="shared" si="87"/>
        <v>3</v>
      </c>
      <c r="Q1923" s="19">
        <f t="shared" si="88"/>
        <v>10000</v>
      </c>
      <c r="R1923" s="19">
        <f t="shared" si="89"/>
        <v>20000</v>
      </c>
    </row>
    <row r="1924" spans="1:18" ht="12.75" hidden="1" customHeight="1">
      <c r="A1924" s="19">
        <v>5521113</v>
      </c>
      <c r="B1924" s="19" t="s">
        <v>8033</v>
      </c>
      <c r="C1924" s="19" t="s">
        <v>8034</v>
      </c>
      <c r="D1924" s="19" t="s">
        <v>8035</v>
      </c>
      <c r="E1924" s="19">
        <v>40</v>
      </c>
      <c r="F1924" s="19" t="s">
        <v>3169</v>
      </c>
      <c r="G1924" s="19" t="s">
        <v>645</v>
      </c>
      <c r="H1924" s="19" t="s">
        <v>9420</v>
      </c>
      <c r="I1924" s="19" t="s">
        <v>8036</v>
      </c>
      <c r="J1924" s="20" t="s">
        <v>3173</v>
      </c>
      <c r="K1924" s="19" t="s">
        <v>8037</v>
      </c>
      <c r="L1924" s="19" t="s">
        <v>389</v>
      </c>
      <c r="M1924" s="19">
        <v>1500</v>
      </c>
      <c r="N1924" s="19" t="s">
        <v>645</v>
      </c>
      <c r="O1924" s="23" t="s">
        <v>917</v>
      </c>
      <c r="P1924" s="19">
        <f t="shared" ref="P1924:P1987" si="90">LEN(G1924)</f>
        <v>3</v>
      </c>
      <c r="Q1924" s="19">
        <f t="shared" ref="Q1924:Q1987" si="91">VLOOKUP(N1924,$X$3:$Y$993,2,0)</f>
        <v>10000</v>
      </c>
      <c r="R1924" s="19">
        <f t="shared" ref="R1924:R1987" si="92">Q1924*M1924</f>
        <v>15000000</v>
      </c>
    </row>
    <row r="1925" spans="1:18" ht="12.75" hidden="1" customHeight="1">
      <c r="A1925" s="19">
        <v>6885213</v>
      </c>
      <c r="B1925" s="19" t="s">
        <v>8643</v>
      </c>
      <c r="C1925" s="19" t="s">
        <v>8644</v>
      </c>
      <c r="D1925" s="19" t="s">
        <v>8645</v>
      </c>
      <c r="E1925" s="19">
        <v>40</v>
      </c>
      <c r="F1925" s="19" t="s">
        <v>3169</v>
      </c>
      <c r="G1925" s="19" t="s">
        <v>645</v>
      </c>
      <c r="H1925" s="19" t="s">
        <v>9420</v>
      </c>
      <c r="I1925" s="19" t="s">
        <v>8646</v>
      </c>
      <c r="J1925" s="20" t="s">
        <v>3173</v>
      </c>
      <c r="K1925" s="19" t="s">
        <v>8647</v>
      </c>
      <c r="L1925" s="19" t="s">
        <v>389</v>
      </c>
      <c r="M1925" s="19">
        <v>100</v>
      </c>
      <c r="N1925" s="19" t="s">
        <v>645</v>
      </c>
      <c r="O1925" s="23" t="s">
        <v>917</v>
      </c>
      <c r="P1925" s="19">
        <f t="shared" si="90"/>
        <v>3</v>
      </c>
      <c r="Q1925" s="19">
        <f t="shared" si="91"/>
        <v>10000</v>
      </c>
      <c r="R1925" s="19">
        <f t="shared" si="92"/>
        <v>1000000</v>
      </c>
    </row>
    <row r="1926" spans="1:18" ht="12.75" hidden="1" customHeight="1">
      <c r="A1926" s="19">
        <v>6356284</v>
      </c>
      <c r="B1926" s="19" t="s">
        <v>9506</v>
      </c>
      <c r="C1926" s="19" t="s">
        <v>9507</v>
      </c>
      <c r="D1926" s="19" t="s">
        <v>9508</v>
      </c>
      <c r="E1926" s="19">
        <v>40</v>
      </c>
      <c r="F1926" s="19" t="s">
        <v>3169</v>
      </c>
      <c r="G1926" s="19" t="s">
        <v>645</v>
      </c>
      <c r="H1926" s="19" t="s">
        <v>9420</v>
      </c>
      <c r="I1926" s="19" t="s">
        <v>9509</v>
      </c>
      <c r="J1926" s="20" t="s">
        <v>3173</v>
      </c>
      <c r="K1926" s="19" t="s">
        <v>9510</v>
      </c>
      <c r="L1926" s="19" t="s">
        <v>389</v>
      </c>
      <c r="M1926" s="19">
        <v>9679</v>
      </c>
      <c r="N1926" s="19" t="s">
        <v>645</v>
      </c>
      <c r="O1926" s="23" t="s">
        <v>917</v>
      </c>
      <c r="P1926" s="19">
        <f t="shared" si="90"/>
        <v>3</v>
      </c>
      <c r="Q1926" s="19">
        <f t="shared" si="91"/>
        <v>10000</v>
      </c>
      <c r="R1926" s="19">
        <f t="shared" si="92"/>
        <v>96790000</v>
      </c>
    </row>
    <row r="1927" spans="1:18" ht="12.75" hidden="1" customHeight="1">
      <c r="A1927" s="19">
        <v>5899130</v>
      </c>
      <c r="B1927" s="19" t="s">
        <v>9511</v>
      </c>
      <c r="C1927" s="19" t="s">
        <v>9512</v>
      </c>
      <c r="D1927" s="19" t="s">
        <v>9513</v>
      </c>
      <c r="E1927" s="19">
        <v>40</v>
      </c>
      <c r="F1927" s="19" t="s">
        <v>3169</v>
      </c>
      <c r="G1927" s="19" t="s">
        <v>645</v>
      </c>
      <c r="H1927" s="19" t="s">
        <v>9420</v>
      </c>
      <c r="I1927" s="19" t="s">
        <v>9514</v>
      </c>
      <c r="J1927" s="20" t="s">
        <v>3173</v>
      </c>
      <c r="K1927" s="19" t="s">
        <v>9515</v>
      </c>
      <c r="L1927" s="19" t="s">
        <v>389</v>
      </c>
      <c r="M1927" s="19">
        <v>22</v>
      </c>
      <c r="N1927" s="19" t="s">
        <v>645</v>
      </c>
      <c r="O1927" s="23" t="s">
        <v>917</v>
      </c>
      <c r="P1927" s="19">
        <f t="shared" si="90"/>
        <v>3</v>
      </c>
      <c r="Q1927" s="19">
        <f t="shared" si="91"/>
        <v>10000</v>
      </c>
      <c r="R1927" s="19">
        <f t="shared" si="92"/>
        <v>220000</v>
      </c>
    </row>
    <row r="1928" spans="1:18" ht="12.75" hidden="1" customHeight="1">
      <c r="A1928" s="19">
        <v>8132581</v>
      </c>
      <c r="B1928" s="19" t="s">
        <v>9516</v>
      </c>
      <c r="C1928" s="19" t="s">
        <v>9517</v>
      </c>
      <c r="D1928" s="19" t="s">
        <v>9518</v>
      </c>
      <c r="E1928" s="19">
        <v>40</v>
      </c>
      <c r="F1928" s="19" t="s">
        <v>3169</v>
      </c>
      <c r="G1928" s="19" t="s">
        <v>645</v>
      </c>
      <c r="H1928" s="19" t="s">
        <v>9420</v>
      </c>
      <c r="I1928" s="19" t="s">
        <v>4521</v>
      </c>
      <c r="J1928" s="20" t="s">
        <v>3173</v>
      </c>
      <c r="K1928" s="19" t="s">
        <v>9519</v>
      </c>
      <c r="L1928" s="19" t="s">
        <v>389</v>
      </c>
      <c r="M1928" s="19">
        <v>34</v>
      </c>
      <c r="N1928" s="19" t="s">
        <v>645</v>
      </c>
      <c r="O1928" s="23" t="s">
        <v>917</v>
      </c>
      <c r="P1928" s="19">
        <f t="shared" si="90"/>
        <v>3</v>
      </c>
      <c r="Q1928" s="19">
        <f t="shared" si="91"/>
        <v>10000</v>
      </c>
      <c r="R1928" s="19">
        <f t="shared" si="92"/>
        <v>340000</v>
      </c>
    </row>
    <row r="1929" spans="1:18" ht="12.75" hidden="1" customHeight="1">
      <c r="A1929" s="19">
        <v>12576694</v>
      </c>
      <c r="B1929" s="19" t="s">
        <v>4747</v>
      </c>
      <c r="C1929" s="19" t="s">
        <v>4748</v>
      </c>
      <c r="D1929" s="19" t="s">
        <v>4749</v>
      </c>
      <c r="E1929" s="19">
        <v>40</v>
      </c>
      <c r="F1929" s="19" t="s">
        <v>3169</v>
      </c>
      <c r="G1929" s="19" t="s">
        <v>645</v>
      </c>
      <c r="H1929" s="19" t="s">
        <v>9420</v>
      </c>
      <c r="I1929" s="19" t="s">
        <v>3887</v>
      </c>
      <c r="J1929" s="20" t="s">
        <v>3173</v>
      </c>
      <c r="K1929" s="19" t="s">
        <v>4750</v>
      </c>
      <c r="L1929" s="19" t="s">
        <v>389</v>
      </c>
      <c r="M1929" s="19">
        <v>3687</v>
      </c>
      <c r="N1929" s="19" t="s">
        <v>645</v>
      </c>
      <c r="O1929" s="23" t="s">
        <v>917</v>
      </c>
      <c r="P1929" s="19">
        <f t="shared" si="90"/>
        <v>3</v>
      </c>
      <c r="Q1929" s="19">
        <f t="shared" si="91"/>
        <v>10000</v>
      </c>
      <c r="R1929" s="19">
        <f t="shared" si="92"/>
        <v>36870000</v>
      </c>
    </row>
    <row r="1930" spans="1:18" ht="12.75" hidden="1" customHeight="1">
      <c r="A1930" s="19">
        <v>7807747</v>
      </c>
      <c r="B1930" s="19" t="s">
        <v>9520</v>
      </c>
      <c r="C1930" s="19" t="s">
        <v>9521</v>
      </c>
      <c r="D1930" s="19" t="s">
        <v>9522</v>
      </c>
      <c r="E1930" s="19">
        <v>40</v>
      </c>
      <c r="F1930" s="19" t="s">
        <v>3169</v>
      </c>
      <c r="G1930" s="19" t="s">
        <v>645</v>
      </c>
      <c r="H1930" s="19" t="s">
        <v>9420</v>
      </c>
      <c r="I1930" s="19" t="s">
        <v>9523</v>
      </c>
      <c r="J1930" s="20" t="s">
        <v>3173</v>
      </c>
      <c r="K1930" s="19" t="s">
        <v>9524</v>
      </c>
      <c r="L1930" s="19" t="s">
        <v>389</v>
      </c>
      <c r="M1930" s="19">
        <v>446</v>
      </c>
      <c r="N1930" s="19" t="s">
        <v>645</v>
      </c>
      <c r="O1930" s="23" t="s">
        <v>917</v>
      </c>
      <c r="P1930" s="19">
        <f t="shared" si="90"/>
        <v>3</v>
      </c>
      <c r="Q1930" s="19">
        <f t="shared" si="91"/>
        <v>10000</v>
      </c>
      <c r="R1930" s="19">
        <f t="shared" si="92"/>
        <v>4460000</v>
      </c>
    </row>
    <row r="1931" spans="1:18" ht="12.75" hidden="1" customHeight="1">
      <c r="A1931" s="19">
        <v>4168675</v>
      </c>
      <c r="B1931" s="19" t="s">
        <v>6740</v>
      </c>
      <c r="C1931" s="19" t="s">
        <v>6741</v>
      </c>
      <c r="D1931" s="19" t="s">
        <v>6742</v>
      </c>
      <c r="E1931" s="19">
        <v>40</v>
      </c>
      <c r="F1931" s="19" t="s">
        <v>3169</v>
      </c>
      <c r="G1931" s="19" t="s">
        <v>645</v>
      </c>
      <c r="H1931" s="19" t="s">
        <v>9420</v>
      </c>
      <c r="I1931" s="19" t="s">
        <v>6743</v>
      </c>
      <c r="J1931" s="20" t="s">
        <v>3173</v>
      </c>
      <c r="K1931" s="19" t="s">
        <v>6744</v>
      </c>
      <c r="L1931" s="19" t="s">
        <v>389</v>
      </c>
      <c r="M1931" s="19">
        <v>1300</v>
      </c>
      <c r="N1931" s="19" t="s">
        <v>645</v>
      </c>
      <c r="O1931" s="23" t="s">
        <v>917</v>
      </c>
      <c r="P1931" s="19">
        <f t="shared" si="90"/>
        <v>3</v>
      </c>
      <c r="Q1931" s="19">
        <f t="shared" si="91"/>
        <v>10000</v>
      </c>
      <c r="R1931" s="19">
        <f t="shared" si="92"/>
        <v>13000000</v>
      </c>
    </row>
    <row r="1932" spans="1:18" ht="12.75" hidden="1" customHeight="1">
      <c r="A1932" s="19">
        <v>6444163</v>
      </c>
      <c r="B1932" s="19" t="s">
        <v>9525</v>
      </c>
      <c r="C1932" s="19" t="s">
        <v>9526</v>
      </c>
      <c r="D1932" s="19" t="s">
        <v>9527</v>
      </c>
      <c r="E1932" s="19">
        <v>40</v>
      </c>
      <c r="F1932" s="19" t="s">
        <v>3169</v>
      </c>
      <c r="G1932" s="19" t="s">
        <v>645</v>
      </c>
      <c r="H1932" s="19" t="s">
        <v>9420</v>
      </c>
      <c r="I1932" s="19" t="s">
        <v>9528</v>
      </c>
      <c r="J1932" s="20" t="s">
        <v>3173</v>
      </c>
      <c r="K1932" s="19" t="s">
        <v>9529</v>
      </c>
      <c r="L1932" s="19" t="s">
        <v>389</v>
      </c>
      <c r="M1932" s="19">
        <v>223</v>
      </c>
      <c r="N1932" s="19" t="s">
        <v>645</v>
      </c>
      <c r="O1932" s="23" t="s">
        <v>917</v>
      </c>
      <c r="P1932" s="19">
        <f t="shared" si="90"/>
        <v>3</v>
      </c>
      <c r="Q1932" s="19">
        <f t="shared" si="91"/>
        <v>10000</v>
      </c>
      <c r="R1932" s="19">
        <f t="shared" si="92"/>
        <v>2230000</v>
      </c>
    </row>
    <row r="1933" spans="1:18" ht="12.75" hidden="1" customHeight="1">
      <c r="A1933" s="19">
        <v>361298</v>
      </c>
      <c r="B1933" s="19" t="s">
        <v>9530</v>
      </c>
      <c r="C1933" s="19" t="s">
        <v>9531</v>
      </c>
      <c r="D1933" s="19" t="s">
        <v>9532</v>
      </c>
      <c r="E1933" s="19">
        <v>40</v>
      </c>
      <c r="F1933" s="19" t="s">
        <v>3169</v>
      </c>
      <c r="G1933" s="19" t="s">
        <v>645</v>
      </c>
      <c r="H1933" s="19" t="s">
        <v>9420</v>
      </c>
      <c r="I1933" s="19" t="s">
        <v>7887</v>
      </c>
      <c r="J1933" s="20" t="s">
        <v>3173</v>
      </c>
      <c r="K1933" s="19" t="s">
        <v>9533</v>
      </c>
      <c r="L1933" s="19" t="s">
        <v>389</v>
      </c>
      <c r="M1933" s="19">
        <v>13</v>
      </c>
      <c r="N1933" s="19" t="s">
        <v>645</v>
      </c>
      <c r="O1933" s="23" t="s">
        <v>917</v>
      </c>
      <c r="P1933" s="19">
        <f t="shared" si="90"/>
        <v>3</v>
      </c>
      <c r="Q1933" s="19">
        <f t="shared" si="91"/>
        <v>10000</v>
      </c>
      <c r="R1933" s="19">
        <f t="shared" si="92"/>
        <v>130000</v>
      </c>
    </row>
    <row r="1934" spans="1:18" ht="12.75" hidden="1" customHeight="1">
      <c r="A1934" s="19">
        <v>6462729</v>
      </c>
      <c r="B1934" s="19" t="s">
        <v>6960</v>
      </c>
      <c r="C1934" s="19" t="s">
        <v>6961</v>
      </c>
      <c r="D1934" s="19" t="s">
        <v>6962</v>
      </c>
      <c r="E1934" s="19">
        <v>40</v>
      </c>
      <c r="F1934" s="19" t="s">
        <v>3169</v>
      </c>
      <c r="G1934" s="19" t="s">
        <v>645</v>
      </c>
      <c r="H1934" s="19" t="s">
        <v>9420</v>
      </c>
      <c r="I1934" s="19" t="s">
        <v>6963</v>
      </c>
      <c r="J1934" s="20" t="s">
        <v>3173</v>
      </c>
      <c r="K1934" s="19" t="s">
        <v>6964</v>
      </c>
      <c r="L1934" s="19" t="s">
        <v>389</v>
      </c>
      <c r="M1934" s="19">
        <v>1800</v>
      </c>
      <c r="N1934" s="19" t="s">
        <v>645</v>
      </c>
      <c r="O1934" s="23" t="s">
        <v>917</v>
      </c>
      <c r="P1934" s="19">
        <f t="shared" si="90"/>
        <v>3</v>
      </c>
      <c r="Q1934" s="19">
        <f t="shared" si="91"/>
        <v>10000</v>
      </c>
      <c r="R1934" s="19">
        <f t="shared" si="92"/>
        <v>18000000</v>
      </c>
    </row>
    <row r="1935" spans="1:18" ht="12.75" hidden="1" customHeight="1">
      <c r="A1935" s="19">
        <v>6943656</v>
      </c>
      <c r="B1935" s="19" t="s">
        <v>5070</v>
      </c>
      <c r="C1935" s="19" t="s">
        <v>5071</v>
      </c>
      <c r="D1935" s="19" t="s">
        <v>5072</v>
      </c>
      <c r="E1935" s="19">
        <v>40</v>
      </c>
      <c r="F1935" s="19" t="s">
        <v>3169</v>
      </c>
      <c r="G1935" s="19" t="s">
        <v>646</v>
      </c>
      <c r="H1935" s="19" t="s">
        <v>9534</v>
      </c>
      <c r="I1935" s="19" t="s">
        <v>5073</v>
      </c>
      <c r="J1935" s="20" t="s">
        <v>3173</v>
      </c>
      <c r="K1935" s="19" t="s">
        <v>5074</v>
      </c>
      <c r="L1935" s="19" t="s">
        <v>389</v>
      </c>
      <c r="M1935" s="19">
        <v>5000</v>
      </c>
      <c r="N1935" s="19" t="s">
        <v>646</v>
      </c>
      <c r="O1935" s="23" t="s">
        <v>917</v>
      </c>
      <c r="P1935" s="19">
        <f t="shared" si="90"/>
        <v>3</v>
      </c>
      <c r="Q1935" s="19">
        <f t="shared" si="91"/>
        <v>10000</v>
      </c>
      <c r="R1935" s="19">
        <f t="shared" si="92"/>
        <v>50000000</v>
      </c>
    </row>
    <row r="1936" spans="1:18" ht="12.75" hidden="1" customHeight="1">
      <c r="A1936" s="19">
        <v>4885287</v>
      </c>
      <c r="B1936" s="19" t="s">
        <v>9535</v>
      </c>
      <c r="C1936" s="19" t="s">
        <v>9536</v>
      </c>
      <c r="D1936" s="19" t="s">
        <v>9537</v>
      </c>
      <c r="E1936" s="19">
        <v>40</v>
      </c>
      <c r="F1936" s="19" t="s">
        <v>3169</v>
      </c>
      <c r="G1936" s="19" t="s">
        <v>646</v>
      </c>
      <c r="H1936" s="19" t="s">
        <v>9534</v>
      </c>
      <c r="I1936" s="19" t="s">
        <v>9538</v>
      </c>
      <c r="J1936" s="20" t="s">
        <v>3173</v>
      </c>
      <c r="K1936" s="19" t="s">
        <v>9539</v>
      </c>
      <c r="L1936" s="19" t="s">
        <v>389</v>
      </c>
      <c r="M1936" s="19">
        <v>600</v>
      </c>
      <c r="N1936" s="19" t="s">
        <v>646</v>
      </c>
      <c r="O1936" s="23" t="s">
        <v>917</v>
      </c>
      <c r="P1936" s="19">
        <f t="shared" si="90"/>
        <v>3</v>
      </c>
      <c r="Q1936" s="19">
        <f t="shared" si="91"/>
        <v>10000</v>
      </c>
      <c r="R1936" s="19">
        <f t="shared" si="92"/>
        <v>6000000</v>
      </c>
    </row>
    <row r="1937" spans="1:18" ht="12.75" hidden="1" customHeight="1">
      <c r="A1937" s="19">
        <v>4271390</v>
      </c>
      <c r="B1937" s="19" t="s">
        <v>9540</v>
      </c>
      <c r="C1937" s="19" t="s">
        <v>9541</v>
      </c>
      <c r="D1937" s="19" t="s">
        <v>9542</v>
      </c>
      <c r="E1937" s="19">
        <v>40</v>
      </c>
      <c r="F1937" s="19" t="s">
        <v>3169</v>
      </c>
      <c r="G1937" s="19" t="s">
        <v>646</v>
      </c>
      <c r="H1937" s="19" t="s">
        <v>9534</v>
      </c>
      <c r="I1937" s="19" t="s">
        <v>8469</v>
      </c>
      <c r="J1937" s="20" t="s">
        <v>3173</v>
      </c>
      <c r="K1937" s="19" t="s">
        <v>9543</v>
      </c>
      <c r="L1937" s="19" t="s">
        <v>389</v>
      </c>
      <c r="M1937" s="19">
        <v>11</v>
      </c>
      <c r="N1937" s="19" t="s">
        <v>646</v>
      </c>
      <c r="O1937" s="23" t="s">
        <v>917</v>
      </c>
      <c r="P1937" s="19">
        <f t="shared" si="90"/>
        <v>3</v>
      </c>
      <c r="Q1937" s="19">
        <f t="shared" si="91"/>
        <v>10000</v>
      </c>
      <c r="R1937" s="19">
        <f t="shared" si="92"/>
        <v>110000</v>
      </c>
    </row>
    <row r="1938" spans="1:18" ht="12.75" hidden="1" customHeight="1">
      <c r="A1938" s="19">
        <v>6676098</v>
      </c>
      <c r="B1938" s="19" t="s">
        <v>9544</v>
      </c>
      <c r="C1938" s="19" t="s">
        <v>9545</v>
      </c>
      <c r="D1938" s="19" t="s">
        <v>9546</v>
      </c>
      <c r="E1938" s="19">
        <v>40</v>
      </c>
      <c r="F1938" s="19" t="s">
        <v>3169</v>
      </c>
      <c r="G1938" s="19" t="s">
        <v>957</v>
      </c>
      <c r="H1938" s="19" t="s">
        <v>9547</v>
      </c>
      <c r="I1938" s="19" t="s">
        <v>9548</v>
      </c>
      <c r="J1938" s="20" t="s">
        <v>3173</v>
      </c>
      <c r="K1938" s="19" t="s">
        <v>9549</v>
      </c>
      <c r="L1938" s="19" t="s">
        <v>389</v>
      </c>
      <c r="M1938" s="19">
        <v>1300</v>
      </c>
      <c r="N1938" s="19" t="s">
        <v>957</v>
      </c>
      <c r="O1938" s="23" t="s">
        <v>917</v>
      </c>
      <c r="P1938" s="19">
        <f t="shared" si="90"/>
        <v>3</v>
      </c>
      <c r="Q1938" s="19">
        <f t="shared" si="91"/>
        <v>10000</v>
      </c>
      <c r="R1938" s="19">
        <f t="shared" si="92"/>
        <v>13000000</v>
      </c>
    </row>
    <row r="1939" spans="1:18" ht="12.75" customHeight="1">
      <c r="A1939" s="19">
        <v>393</v>
      </c>
      <c r="B1939" s="19" t="s">
        <v>3199</v>
      </c>
      <c r="C1939" s="19" t="s">
        <v>3169</v>
      </c>
      <c r="D1939" s="19" t="s">
        <v>3200</v>
      </c>
      <c r="E1939" s="19">
        <v>40</v>
      </c>
      <c r="F1939" s="19" t="s">
        <v>3169</v>
      </c>
      <c r="G1939" s="19" t="s">
        <v>957</v>
      </c>
      <c r="H1939" s="19" t="s">
        <v>9547</v>
      </c>
      <c r="I1939" s="19" t="s">
        <v>3202</v>
      </c>
      <c r="J1939" s="20" t="s">
        <v>3173</v>
      </c>
      <c r="K1939" s="19" t="s">
        <v>3203</v>
      </c>
      <c r="L1939" s="19" t="s">
        <v>389</v>
      </c>
      <c r="M1939" s="19">
        <v>41</v>
      </c>
      <c r="N1939" s="19" t="s">
        <v>957</v>
      </c>
      <c r="O1939" s="23" t="s">
        <v>917</v>
      </c>
      <c r="P1939" s="19">
        <f t="shared" si="90"/>
        <v>3</v>
      </c>
      <c r="Q1939" s="19">
        <f t="shared" si="91"/>
        <v>10000</v>
      </c>
      <c r="R1939" s="19">
        <f t="shared" si="92"/>
        <v>410000</v>
      </c>
    </row>
    <row r="1940" spans="1:18" ht="12.75" hidden="1" customHeight="1">
      <c r="A1940" s="19">
        <v>7085805</v>
      </c>
      <c r="B1940" s="19" t="s">
        <v>7661</v>
      </c>
      <c r="C1940" s="19" t="s">
        <v>7662</v>
      </c>
      <c r="D1940" s="19" t="s">
        <v>7663</v>
      </c>
      <c r="E1940" s="19">
        <v>40</v>
      </c>
      <c r="F1940" s="19" t="s">
        <v>3169</v>
      </c>
      <c r="G1940" s="19" t="s">
        <v>957</v>
      </c>
      <c r="H1940" s="19" t="s">
        <v>9547</v>
      </c>
      <c r="I1940" s="19" t="s">
        <v>7664</v>
      </c>
      <c r="J1940" s="20" t="s">
        <v>3173</v>
      </c>
      <c r="K1940" s="19" t="s">
        <v>7665</v>
      </c>
      <c r="L1940" s="19" t="s">
        <v>389</v>
      </c>
      <c r="M1940" s="19">
        <v>15</v>
      </c>
      <c r="N1940" s="19" t="s">
        <v>957</v>
      </c>
      <c r="O1940" s="23" t="s">
        <v>917</v>
      </c>
      <c r="P1940" s="19">
        <f t="shared" si="90"/>
        <v>3</v>
      </c>
      <c r="Q1940" s="19">
        <f t="shared" si="91"/>
        <v>10000</v>
      </c>
      <c r="R1940" s="19">
        <f t="shared" si="92"/>
        <v>150000</v>
      </c>
    </row>
    <row r="1941" spans="1:18" ht="12.75" hidden="1" customHeight="1">
      <c r="A1941" s="19">
        <v>5084855</v>
      </c>
      <c r="B1941" s="19" t="s">
        <v>9550</v>
      </c>
      <c r="C1941" s="19" t="s">
        <v>9551</v>
      </c>
      <c r="D1941" s="19" t="s">
        <v>9552</v>
      </c>
      <c r="E1941" s="19">
        <v>40</v>
      </c>
      <c r="F1941" s="19" t="s">
        <v>3169</v>
      </c>
      <c r="G1941" s="19" t="s">
        <v>957</v>
      </c>
      <c r="H1941" s="19" t="s">
        <v>9547</v>
      </c>
      <c r="I1941" s="19" t="s">
        <v>9553</v>
      </c>
      <c r="J1941" s="20" t="s">
        <v>3173</v>
      </c>
      <c r="K1941" s="19" t="s">
        <v>9554</v>
      </c>
      <c r="L1941" s="19" t="s">
        <v>389</v>
      </c>
      <c r="M1941" s="19">
        <v>115</v>
      </c>
      <c r="N1941" s="19" t="s">
        <v>957</v>
      </c>
      <c r="O1941" s="23" t="s">
        <v>917</v>
      </c>
      <c r="P1941" s="19">
        <f t="shared" si="90"/>
        <v>3</v>
      </c>
      <c r="Q1941" s="19">
        <f t="shared" si="91"/>
        <v>10000</v>
      </c>
      <c r="R1941" s="19">
        <f t="shared" si="92"/>
        <v>1150000</v>
      </c>
    </row>
    <row r="1942" spans="1:18" ht="12.75" hidden="1" customHeight="1">
      <c r="A1942" s="19">
        <v>7420380</v>
      </c>
      <c r="B1942" s="19" t="s">
        <v>4259</v>
      </c>
      <c r="C1942" s="19" t="s">
        <v>4260</v>
      </c>
      <c r="D1942" s="19" t="s">
        <v>4261</v>
      </c>
      <c r="E1942" s="19">
        <v>40</v>
      </c>
      <c r="F1942" s="19" t="s">
        <v>3169</v>
      </c>
      <c r="G1942" s="19" t="s">
        <v>957</v>
      </c>
      <c r="H1942" s="19" t="s">
        <v>9547</v>
      </c>
      <c r="I1942" s="19" t="s">
        <v>4262</v>
      </c>
      <c r="J1942" s="20" t="s">
        <v>3173</v>
      </c>
      <c r="K1942" s="19" t="s">
        <v>4263</v>
      </c>
      <c r="L1942" s="19" t="s">
        <v>389</v>
      </c>
      <c r="M1942" s="19">
        <v>8000</v>
      </c>
      <c r="N1942" s="19" t="s">
        <v>957</v>
      </c>
      <c r="O1942" s="23" t="s">
        <v>917</v>
      </c>
      <c r="P1942" s="19">
        <f t="shared" si="90"/>
        <v>3</v>
      </c>
      <c r="Q1942" s="19">
        <f t="shared" si="91"/>
        <v>10000</v>
      </c>
      <c r="R1942" s="19">
        <f t="shared" si="92"/>
        <v>80000000</v>
      </c>
    </row>
    <row r="1943" spans="1:18" ht="12.75" hidden="1" customHeight="1">
      <c r="A1943" s="19">
        <v>7420380</v>
      </c>
      <c r="B1943" s="19" t="s">
        <v>4259</v>
      </c>
      <c r="C1943" s="19" t="s">
        <v>4260</v>
      </c>
      <c r="D1943" s="19" t="s">
        <v>4261</v>
      </c>
      <c r="E1943" s="19">
        <v>40</v>
      </c>
      <c r="F1943" s="19" t="s">
        <v>3169</v>
      </c>
      <c r="G1943" s="19" t="s">
        <v>957</v>
      </c>
      <c r="H1943" s="19" t="s">
        <v>9547</v>
      </c>
      <c r="I1943" s="19" t="s">
        <v>4262</v>
      </c>
      <c r="J1943" s="20" t="s">
        <v>3173</v>
      </c>
      <c r="K1943" s="19" t="s">
        <v>4263</v>
      </c>
      <c r="L1943" s="19" t="s">
        <v>397</v>
      </c>
      <c r="M1943" s="19">
        <v>2000</v>
      </c>
      <c r="N1943" s="19" t="s">
        <v>957</v>
      </c>
      <c r="O1943" s="23" t="s">
        <v>917</v>
      </c>
      <c r="P1943" s="19">
        <f t="shared" si="90"/>
        <v>3</v>
      </c>
      <c r="Q1943" s="19">
        <f t="shared" si="91"/>
        <v>10000</v>
      </c>
      <c r="R1943" s="19">
        <f t="shared" si="92"/>
        <v>20000000</v>
      </c>
    </row>
    <row r="1944" spans="1:18" ht="12.75" hidden="1" customHeight="1">
      <c r="A1944" s="19">
        <v>4594754</v>
      </c>
      <c r="B1944" s="19" t="s">
        <v>4490</v>
      </c>
      <c r="C1944" s="19" t="s">
        <v>4491</v>
      </c>
      <c r="D1944" s="19" t="s">
        <v>9555</v>
      </c>
      <c r="E1944" s="19">
        <v>40</v>
      </c>
      <c r="F1944" s="19" t="s">
        <v>3169</v>
      </c>
      <c r="G1944" s="19" t="s">
        <v>957</v>
      </c>
      <c r="H1944" s="19" t="s">
        <v>9547</v>
      </c>
      <c r="I1944" s="19" t="s">
        <v>9556</v>
      </c>
      <c r="J1944" s="20" t="s">
        <v>3173</v>
      </c>
      <c r="K1944" s="19" t="s">
        <v>9557</v>
      </c>
      <c r="L1944" s="19" t="s">
        <v>389</v>
      </c>
      <c r="M1944" s="19">
        <v>1031</v>
      </c>
      <c r="N1944" s="19" t="s">
        <v>957</v>
      </c>
      <c r="O1944" s="23" t="s">
        <v>917</v>
      </c>
      <c r="P1944" s="19">
        <f t="shared" si="90"/>
        <v>3</v>
      </c>
      <c r="Q1944" s="19">
        <f t="shared" si="91"/>
        <v>10000</v>
      </c>
      <c r="R1944" s="19">
        <f t="shared" si="92"/>
        <v>10310000</v>
      </c>
    </row>
    <row r="1945" spans="1:18" ht="12.75" hidden="1" customHeight="1">
      <c r="A1945" s="19">
        <v>5253565</v>
      </c>
      <c r="B1945" s="19" t="s">
        <v>9558</v>
      </c>
      <c r="C1945" s="19" t="s">
        <v>9559</v>
      </c>
      <c r="D1945" s="19" t="s">
        <v>9560</v>
      </c>
      <c r="E1945" s="19">
        <v>40</v>
      </c>
      <c r="F1945" s="19" t="s">
        <v>3169</v>
      </c>
      <c r="G1945" s="19" t="s">
        <v>957</v>
      </c>
      <c r="H1945" s="19" t="s">
        <v>9547</v>
      </c>
      <c r="I1945" s="19" t="s">
        <v>9561</v>
      </c>
      <c r="J1945" s="20" t="s">
        <v>3173</v>
      </c>
      <c r="K1945" s="19" t="s">
        <v>9562</v>
      </c>
      <c r="L1945" s="19" t="s">
        <v>389</v>
      </c>
      <c r="M1945" s="19">
        <v>13</v>
      </c>
      <c r="N1945" s="19" t="s">
        <v>957</v>
      </c>
      <c r="O1945" s="23" t="s">
        <v>917</v>
      </c>
      <c r="P1945" s="19">
        <f t="shared" si="90"/>
        <v>3</v>
      </c>
      <c r="Q1945" s="19">
        <f t="shared" si="91"/>
        <v>10000</v>
      </c>
      <c r="R1945" s="19">
        <f t="shared" si="92"/>
        <v>130000</v>
      </c>
    </row>
    <row r="1946" spans="1:18" ht="12.75" hidden="1" customHeight="1">
      <c r="A1946" s="19">
        <v>7610528</v>
      </c>
      <c r="B1946" s="19" t="s">
        <v>9563</v>
      </c>
      <c r="C1946" s="19" t="s">
        <v>9564</v>
      </c>
      <c r="D1946" s="19" t="s">
        <v>9565</v>
      </c>
      <c r="E1946" s="19">
        <v>40</v>
      </c>
      <c r="F1946" s="19" t="s">
        <v>3169</v>
      </c>
      <c r="G1946" s="19" t="s">
        <v>957</v>
      </c>
      <c r="H1946" s="19" t="s">
        <v>9547</v>
      </c>
      <c r="I1946" s="19" t="s">
        <v>9566</v>
      </c>
      <c r="J1946" s="20" t="s">
        <v>3173</v>
      </c>
      <c r="K1946" s="19" t="s">
        <v>9567</v>
      </c>
      <c r="L1946" s="19" t="s">
        <v>389</v>
      </c>
      <c r="M1946" s="19">
        <v>23</v>
      </c>
      <c r="N1946" s="19" t="s">
        <v>957</v>
      </c>
      <c r="O1946" s="23" t="s">
        <v>917</v>
      </c>
      <c r="P1946" s="19">
        <f t="shared" si="90"/>
        <v>3</v>
      </c>
      <c r="Q1946" s="19">
        <f t="shared" si="91"/>
        <v>10000</v>
      </c>
      <c r="R1946" s="19">
        <f t="shared" si="92"/>
        <v>230000</v>
      </c>
    </row>
    <row r="1947" spans="1:18" ht="12.75" hidden="1" customHeight="1">
      <c r="A1947" s="19">
        <v>9778261</v>
      </c>
      <c r="B1947" s="19" t="s">
        <v>7080</v>
      </c>
      <c r="C1947" s="19" t="s">
        <v>7081</v>
      </c>
      <c r="D1947" s="19" t="s">
        <v>7082</v>
      </c>
      <c r="E1947" s="19">
        <v>40</v>
      </c>
      <c r="F1947" s="19" t="s">
        <v>3169</v>
      </c>
      <c r="G1947" s="19" t="s">
        <v>957</v>
      </c>
      <c r="H1947" s="19" t="s">
        <v>9547</v>
      </c>
      <c r="I1947" s="19" t="s">
        <v>7083</v>
      </c>
      <c r="J1947" s="20" t="s">
        <v>3173</v>
      </c>
      <c r="K1947" s="19" t="s">
        <v>7084</v>
      </c>
      <c r="L1947" s="19" t="s">
        <v>389</v>
      </c>
      <c r="M1947" s="19">
        <v>46</v>
      </c>
      <c r="N1947" s="19" t="s">
        <v>957</v>
      </c>
      <c r="O1947" s="23" t="s">
        <v>917</v>
      </c>
      <c r="P1947" s="19">
        <f t="shared" si="90"/>
        <v>3</v>
      </c>
      <c r="Q1947" s="19">
        <f t="shared" si="91"/>
        <v>10000</v>
      </c>
      <c r="R1947" s="19">
        <f t="shared" si="92"/>
        <v>460000</v>
      </c>
    </row>
    <row r="1948" spans="1:18" ht="12.75" hidden="1" customHeight="1">
      <c r="A1948" s="19">
        <v>9984163</v>
      </c>
      <c r="B1948" s="19" t="s">
        <v>9568</v>
      </c>
      <c r="C1948" s="19" t="s">
        <v>9569</v>
      </c>
      <c r="D1948" s="19" t="s">
        <v>9570</v>
      </c>
      <c r="E1948" s="19">
        <v>40</v>
      </c>
      <c r="F1948" s="19" t="s">
        <v>3169</v>
      </c>
      <c r="G1948" s="19" t="s">
        <v>957</v>
      </c>
      <c r="H1948" s="19" t="s">
        <v>9547</v>
      </c>
      <c r="I1948" s="19" t="s">
        <v>9571</v>
      </c>
      <c r="J1948" s="20" t="s">
        <v>3173</v>
      </c>
      <c r="K1948" s="19" t="s">
        <v>9572</v>
      </c>
      <c r="L1948" s="19" t="s">
        <v>389</v>
      </c>
      <c r="M1948" s="19">
        <v>123</v>
      </c>
      <c r="N1948" s="19" t="s">
        <v>957</v>
      </c>
      <c r="O1948" s="23" t="s">
        <v>917</v>
      </c>
      <c r="P1948" s="19">
        <f t="shared" si="90"/>
        <v>3</v>
      </c>
      <c r="Q1948" s="19">
        <f t="shared" si="91"/>
        <v>10000</v>
      </c>
      <c r="R1948" s="19">
        <f t="shared" si="92"/>
        <v>1230000</v>
      </c>
    </row>
    <row r="1949" spans="1:18" ht="12.75" customHeight="1">
      <c r="A1949" s="19">
        <v>393</v>
      </c>
      <c r="B1949" s="19" t="s">
        <v>3199</v>
      </c>
      <c r="C1949" s="19" t="s">
        <v>3169</v>
      </c>
      <c r="D1949" s="19" t="s">
        <v>3200</v>
      </c>
      <c r="E1949" s="19">
        <v>40</v>
      </c>
      <c r="F1949" s="19" t="s">
        <v>3169</v>
      </c>
      <c r="G1949" s="19" t="s">
        <v>647</v>
      </c>
      <c r="H1949" s="19" t="s">
        <v>9573</v>
      </c>
      <c r="I1949" s="19" t="s">
        <v>3202</v>
      </c>
      <c r="J1949" s="20" t="s">
        <v>3173</v>
      </c>
      <c r="K1949" s="19" t="s">
        <v>3203</v>
      </c>
      <c r="L1949" s="19" t="s">
        <v>389</v>
      </c>
      <c r="M1949" s="19">
        <v>2</v>
      </c>
      <c r="N1949" s="19" t="s">
        <v>647</v>
      </c>
      <c r="O1949" s="23" t="s">
        <v>917</v>
      </c>
      <c r="P1949" s="19">
        <f t="shared" si="90"/>
        <v>3</v>
      </c>
      <c r="Q1949" s="19">
        <f t="shared" si="91"/>
        <v>10000</v>
      </c>
      <c r="R1949" s="19">
        <f t="shared" si="92"/>
        <v>20000</v>
      </c>
    </row>
    <row r="1950" spans="1:18" ht="12.75" hidden="1" customHeight="1">
      <c r="A1950" s="19">
        <v>5117542</v>
      </c>
      <c r="B1950" s="19" t="s">
        <v>9574</v>
      </c>
      <c r="C1950" s="19" t="s">
        <v>9575</v>
      </c>
      <c r="D1950" s="19" t="s">
        <v>9576</v>
      </c>
      <c r="E1950" s="19">
        <v>40</v>
      </c>
      <c r="F1950" s="19" t="s">
        <v>3169</v>
      </c>
      <c r="G1950" s="19" t="s">
        <v>647</v>
      </c>
      <c r="H1950" s="19" t="s">
        <v>9573</v>
      </c>
      <c r="I1950" s="19" t="s">
        <v>9577</v>
      </c>
      <c r="J1950" s="20" t="s">
        <v>3173</v>
      </c>
      <c r="K1950" s="19" t="s">
        <v>9578</v>
      </c>
      <c r="L1950" s="19" t="s">
        <v>389</v>
      </c>
      <c r="M1950" s="19">
        <v>1</v>
      </c>
      <c r="N1950" s="19" t="s">
        <v>647</v>
      </c>
      <c r="O1950" s="23" t="s">
        <v>917</v>
      </c>
      <c r="P1950" s="19">
        <f t="shared" si="90"/>
        <v>3</v>
      </c>
      <c r="Q1950" s="19">
        <f t="shared" si="91"/>
        <v>10000</v>
      </c>
      <c r="R1950" s="19">
        <f t="shared" si="92"/>
        <v>10000</v>
      </c>
    </row>
    <row r="1951" spans="1:18" ht="12.75" hidden="1" customHeight="1">
      <c r="A1951" s="19">
        <v>350780</v>
      </c>
      <c r="B1951" s="19" t="s">
        <v>4182</v>
      </c>
      <c r="C1951" s="19" t="s">
        <v>4183</v>
      </c>
      <c r="D1951" s="19" t="s">
        <v>4184</v>
      </c>
      <c r="E1951" s="19">
        <v>40</v>
      </c>
      <c r="F1951" s="19" t="s">
        <v>3169</v>
      </c>
      <c r="G1951" s="19" t="s">
        <v>647</v>
      </c>
      <c r="H1951" s="19" t="s">
        <v>9573</v>
      </c>
      <c r="I1951" s="19" t="s">
        <v>4185</v>
      </c>
      <c r="J1951" s="20" t="s">
        <v>3173</v>
      </c>
      <c r="K1951" s="19" t="s">
        <v>4186</v>
      </c>
      <c r="L1951" s="19" t="s">
        <v>389</v>
      </c>
      <c r="M1951" s="19">
        <v>1397</v>
      </c>
      <c r="N1951" s="19" t="s">
        <v>647</v>
      </c>
      <c r="O1951" s="23" t="s">
        <v>917</v>
      </c>
      <c r="P1951" s="19">
        <f t="shared" si="90"/>
        <v>3</v>
      </c>
      <c r="Q1951" s="19">
        <f t="shared" si="91"/>
        <v>10000</v>
      </c>
      <c r="R1951" s="19">
        <f t="shared" si="92"/>
        <v>13970000</v>
      </c>
    </row>
    <row r="1952" spans="1:18" ht="12.75" hidden="1" customHeight="1">
      <c r="A1952" s="19">
        <v>8118580</v>
      </c>
      <c r="B1952" s="19" t="s">
        <v>9579</v>
      </c>
      <c r="C1952" s="19" t="s">
        <v>9580</v>
      </c>
      <c r="D1952" s="19" t="s">
        <v>9581</v>
      </c>
      <c r="E1952" s="19">
        <v>40</v>
      </c>
      <c r="F1952" s="19" t="s">
        <v>3169</v>
      </c>
      <c r="G1952" s="19" t="s">
        <v>647</v>
      </c>
      <c r="H1952" s="19" t="s">
        <v>9573</v>
      </c>
      <c r="I1952" s="19" t="s">
        <v>9582</v>
      </c>
      <c r="J1952" s="20" t="s">
        <v>3173</v>
      </c>
      <c r="K1952" s="19" t="s">
        <v>9583</v>
      </c>
      <c r="L1952" s="19" t="s">
        <v>389</v>
      </c>
      <c r="M1952" s="19">
        <v>1100</v>
      </c>
      <c r="N1952" s="19" t="s">
        <v>647</v>
      </c>
      <c r="O1952" s="23" t="s">
        <v>917</v>
      </c>
      <c r="P1952" s="19">
        <f t="shared" si="90"/>
        <v>3</v>
      </c>
      <c r="Q1952" s="19">
        <f t="shared" si="91"/>
        <v>10000</v>
      </c>
      <c r="R1952" s="19">
        <f t="shared" si="92"/>
        <v>11000000</v>
      </c>
    </row>
    <row r="1953" spans="1:18" ht="12.75" hidden="1" customHeight="1">
      <c r="A1953" s="19">
        <v>4993419</v>
      </c>
      <c r="B1953" s="19" t="s">
        <v>9584</v>
      </c>
      <c r="C1953" s="19" t="s">
        <v>9585</v>
      </c>
      <c r="D1953" s="19" t="s">
        <v>9586</v>
      </c>
      <c r="E1953" s="19">
        <v>40</v>
      </c>
      <c r="F1953" s="19" t="s">
        <v>3169</v>
      </c>
      <c r="G1953" s="19" t="s">
        <v>647</v>
      </c>
      <c r="H1953" s="19" t="s">
        <v>9573</v>
      </c>
      <c r="I1953" s="19" t="s">
        <v>9587</v>
      </c>
      <c r="J1953" s="20" t="s">
        <v>3173</v>
      </c>
      <c r="K1953" s="19" t="s">
        <v>9588</v>
      </c>
      <c r="L1953" s="19" t="s">
        <v>389</v>
      </c>
      <c r="M1953" s="19">
        <v>1</v>
      </c>
      <c r="N1953" s="19" t="s">
        <v>647</v>
      </c>
      <c r="O1953" s="23" t="s">
        <v>917</v>
      </c>
      <c r="P1953" s="19">
        <f t="shared" si="90"/>
        <v>3</v>
      </c>
      <c r="Q1953" s="19">
        <f t="shared" si="91"/>
        <v>10000</v>
      </c>
      <c r="R1953" s="19">
        <f t="shared" si="92"/>
        <v>10000</v>
      </c>
    </row>
    <row r="1954" spans="1:18" ht="12.75" hidden="1" customHeight="1">
      <c r="A1954" s="19">
        <v>6289407</v>
      </c>
      <c r="B1954" s="19" t="s">
        <v>9589</v>
      </c>
      <c r="C1954" s="19" t="s">
        <v>9590</v>
      </c>
      <c r="D1954" s="19" t="s">
        <v>9591</v>
      </c>
      <c r="E1954" s="19">
        <v>40</v>
      </c>
      <c r="F1954" s="19" t="s">
        <v>3169</v>
      </c>
      <c r="G1954" s="19" t="s">
        <v>647</v>
      </c>
      <c r="H1954" s="19" t="s">
        <v>9573</v>
      </c>
      <c r="I1954" s="19" t="s">
        <v>9592</v>
      </c>
      <c r="J1954" s="20" t="s">
        <v>3173</v>
      </c>
      <c r="K1954" s="19" t="s">
        <v>9593</v>
      </c>
      <c r="L1954" s="19" t="s">
        <v>389</v>
      </c>
      <c r="M1954" s="19">
        <v>124</v>
      </c>
      <c r="N1954" s="19" t="s">
        <v>647</v>
      </c>
      <c r="O1954" s="23" t="s">
        <v>917</v>
      </c>
      <c r="P1954" s="19">
        <f t="shared" si="90"/>
        <v>3</v>
      </c>
      <c r="Q1954" s="19">
        <f t="shared" si="91"/>
        <v>10000</v>
      </c>
      <c r="R1954" s="19">
        <f t="shared" si="92"/>
        <v>1240000</v>
      </c>
    </row>
    <row r="1955" spans="1:18" ht="12.75" hidden="1" customHeight="1">
      <c r="A1955" s="19">
        <v>4104252</v>
      </c>
      <c r="B1955" s="19" t="s">
        <v>9594</v>
      </c>
      <c r="C1955" s="19" t="s">
        <v>9595</v>
      </c>
      <c r="D1955" s="19" t="s">
        <v>9596</v>
      </c>
      <c r="E1955" s="19">
        <v>40</v>
      </c>
      <c r="F1955" s="19" t="s">
        <v>3169</v>
      </c>
      <c r="G1955" s="19" t="s">
        <v>647</v>
      </c>
      <c r="H1955" s="19" t="s">
        <v>9573</v>
      </c>
      <c r="I1955" s="19" t="s">
        <v>9597</v>
      </c>
      <c r="J1955" s="20" t="s">
        <v>3173</v>
      </c>
      <c r="K1955" s="19" t="s">
        <v>9598</v>
      </c>
      <c r="L1955" s="19" t="s">
        <v>389</v>
      </c>
      <c r="M1955" s="19">
        <v>9</v>
      </c>
      <c r="N1955" s="19" t="s">
        <v>647</v>
      </c>
      <c r="O1955" s="23" t="s">
        <v>917</v>
      </c>
      <c r="P1955" s="19">
        <f t="shared" si="90"/>
        <v>3</v>
      </c>
      <c r="Q1955" s="19">
        <f t="shared" si="91"/>
        <v>10000</v>
      </c>
      <c r="R1955" s="19">
        <f t="shared" si="92"/>
        <v>90000</v>
      </c>
    </row>
    <row r="1956" spans="1:18" ht="12.75" hidden="1" customHeight="1">
      <c r="A1956" s="19">
        <v>5056710</v>
      </c>
      <c r="B1956" s="19" t="s">
        <v>9599</v>
      </c>
      <c r="C1956" s="19" t="s">
        <v>9600</v>
      </c>
      <c r="D1956" s="19" t="s">
        <v>9601</v>
      </c>
      <c r="E1956" s="19">
        <v>40</v>
      </c>
      <c r="F1956" s="19" t="s">
        <v>3169</v>
      </c>
      <c r="G1956" s="19" t="s">
        <v>647</v>
      </c>
      <c r="H1956" s="19" t="s">
        <v>9573</v>
      </c>
      <c r="I1956" s="19" t="s">
        <v>9602</v>
      </c>
      <c r="J1956" s="20" t="s">
        <v>3173</v>
      </c>
      <c r="K1956" s="19" t="s">
        <v>9603</v>
      </c>
      <c r="L1956" s="19" t="s">
        <v>389</v>
      </c>
      <c r="M1956" s="19">
        <v>1000</v>
      </c>
      <c r="N1956" s="19" t="s">
        <v>647</v>
      </c>
      <c r="O1956" s="23" t="s">
        <v>917</v>
      </c>
      <c r="P1956" s="19">
        <f t="shared" si="90"/>
        <v>3</v>
      </c>
      <c r="Q1956" s="19">
        <f t="shared" si="91"/>
        <v>10000</v>
      </c>
      <c r="R1956" s="19">
        <f t="shared" si="92"/>
        <v>10000000</v>
      </c>
    </row>
    <row r="1957" spans="1:18" ht="12.75" hidden="1" customHeight="1">
      <c r="A1957" s="19">
        <v>5460794</v>
      </c>
      <c r="B1957" s="19" t="s">
        <v>9604</v>
      </c>
      <c r="C1957" s="19" t="s">
        <v>9605</v>
      </c>
      <c r="D1957" s="19" t="s">
        <v>9606</v>
      </c>
      <c r="E1957" s="19">
        <v>40</v>
      </c>
      <c r="F1957" s="19" t="s">
        <v>3169</v>
      </c>
      <c r="G1957" s="19" t="s">
        <v>648</v>
      </c>
      <c r="H1957" s="19" t="s">
        <v>9607</v>
      </c>
      <c r="I1957" s="19" t="s">
        <v>9608</v>
      </c>
      <c r="J1957" s="20" t="s">
        <v>3173</v>
      </c>
      <c r="K1957" s="19" t="s">
        <v>9609</v>
      </c>
      <c r="L1957" s="19" t="s">
        <v>389</v>
      </c>
      <c r="M1957" s="19">
        <v>6</v>
      </c>
      <c r="N1957" s="19" t="s">
        <v>648</v>
      </c>
      <c r="O1957" s="23" t="s">
        <v>917</v>
      </c>
      <c r="P1957" s="19">
        <f t="shared" si="90"/>
        <v>3</v>
      </c>
      <c r="Q1957" s="19">
        <f t="shared" si="91"/>
        <v>10000</v>
      </c>
      <c r="R1957" s="19">
        <f t="shared" si="92"/>
        <v>60000</v>
      </c>
    </row>
    <row r="1958" spans="1:18" ht="12.75" customHeight="1">
      <c r="A1958" s="19">
        <v>393</v>
      </c>
      <c r="B1958" s="19" t="s">
        <v>3199</v>
      </c>
      <c r="C1958" s="19" t="s">
        <v>3169</v>
      </c>
      <c r="D1958" s="19" t="s">
        <v>3200</v>
      </c>
      <c r="E1958" s="19">
        <v>40</v>
      </c>
      <c r="F1958" s="19" t="s">
        <v>3169</v>
      </c>
      <c r="G1958" s="19" t="s">
        <v>648</v>
      </c>
      <c r="H1958" s="19" t="s">
        <v>9607</v>
      </c>
      <c r="I1958" s="19" t="s">
        <v>3202</v>
      </c>
      <c r="J1958" s="20" t="s">
        <v>3173</v>
      </c>
      <c r="K1958" s="19" t="s">
        <v>3203</v>
      </c>
      <c r="L1958" s="19" t="s">
        <v>389</v>
      </c>
      <c r="M1958" s="19">
        <v>2</v>
      </c>
      <c r="N1958" s="19" t="s">
        <v>648</v>
      </c>
      <c r="O1958" s="23" t="s">
        <v>917</v>
      </c>
      <c r="P1958" s="19">
        <f t="shared" si="90"/>
        <v>3</v>
      </c>
      <c r="Q1958" s="19">
        <f t="shared" si="91"/>
        <v>10000</v>
      </c>
      <c r="R1958" s="19">
        <f t="shared" si="92"/>
        <v>20000</v>
      </c>
    </row>
    <row r="1959" spans="1:18" ht="12.75" hidden="1" customHeight="1">
      <c r="A1959" s="19">
        <v>6168432</v>
      </c>
      <c r="B1959" s="19" t="s">
        <v>7914</v>
      </c>
      <c r="C1959" s="19" t="s">
        <v>7915</v>
      </c>
      <c r="D1959" s="19" t="s">
        <v>7916</v>
      </c>
      <c r="E1959" s="19">
        <v>40</v>
      </c>
      <c r="F1959" s="19" t="s">
        <v>3169</v>
      </c>
      <c r="G1959" s="19" t="s">
        <v>648</v>
      </c>
      <c r="H1959" s="19" t="s">
        <v>9607</v>
      </c>
      <c r="I1959" s="19" t="s">
        <v>7918</v>
      </c>
      <c r="J1959" s="20" t="s">
        <v>3173</v>
      </c>
      <c r="K1959" s="19" t="s">
        <v>7919</v>
      </c>
      <c r="L1959" s="19" t="s">
        <v>389</v>
      </c>
      <c r="M1959" s="19">
        <v>5</v>
      </c>
      <c r="N1959" s="19" t="s">
        <v>648</v>
      </c>
      <c r="O1959" s="23" t="s">
        <v>917</v>
      </c>
      <c r="P1959" s="19">
        <f t="shared" si="90"/>
        <v>3</v>
      </c>
      <c r="Q1959" s="19">
        <f t="shared" si="91"/>
        <v>10000</v>
      </c>
      <c r="R1959" s="19">
        <f t="shared" si="92"/>
        <v>50000</v>
      </c>
    </row>
    <row r="1960" spans="1:18" ht="12.75" hidden="1" customHeight="1">
      <c r="A1960" s="19">
        <v>12279652</v>
      </c>
      <c r="B1960" s="19" t="s">
        <v>9610</v>
      </c>
      <c r="C1960" s="19" t="s">
        <v>9611</v>
      </c>
      <c r="D1960" s="19" t="s">
        <v>9612</v>
      </c>
      <c r="E1960" s="19">
        <v>40</v>
      </c>
      <c r="F1960" s="19" t="s">
        <v>3169</v>
      </c>
      <c r="G1960" s="19" t="s">
        <v>648</v>
      </c>
      <c r="H1960" s="19" t="s">
        <v>9607</v>
      </c>
      <c r="I1960" s="19" t="s">
        <v>9613</v>
      </c>
      <c r="J1960" s="20" t="s">
        <v>3173</v>
      </c>
      <c r="K1960" s="19" t="s">
        <v>9614</v>
      </c>
      <c r="L1960" s="19" t="s">
        <v>389</v>
      </c>
      <c r="M1960" s="19">
        <v>18</v>
      </c>
      <c r="N1960" s="19" t="s">
        <v>648</v>
      </c>
      <c r="O1960" s="23" t="s">
        <v>917</v>
      </c>
      <c r="P1960" s="19">
        <f t="shared" si="90"/>
        <v>3</v>
      </c>
      <c r="Q1960" s="19">
        <f t="shared" si="91"/>
        <v>10000</v>
      </c>
      <c r="R1960" s="19">
        <f t="shared" si="92"/>
        <v>180000</v>
      </c>
    </row>
    <row r="1961" spans="1:18" ht="12.75" hidden="1" customHeight="1">
      <c r="A1961" s="19">
        <v>350594</v>
      </c>
      <c r="B1961" s="19" t="s">
        <v>9615</v>
      </c>
      <c r="C1961" s="19" t="s">
        <v>9616</v>
      </c>
      <c r="D1961" s="19" t="s">
        <v>9617</v>
      </c>
      <c r="E1961" s="19">
        <v>40</v>
      </c>
      <c r="F1961" s="19" t="s">
        <v>3169</v>
      </c>
      <c r="G1961" s="19" t="s">
        <v>648</v>
      </c>
      <c r="H1961" s="19" t="s">
        <v>9607</v>
      </c>
      <c r="I1961" s="19" t="s">
        <v>9618</v>
      </c>
      <c r="J1961" s="20" t="s">
        <v>3173</v>
      </c>
      <c r="K1961" s="19" t="s">
        <v>9619</v>
      </c>
      <c r="L1961" s="19" t="s">
        <v>389</v>
      </c>
      <c r="M1961" s="19">
        <v>520</v>
      </c>
      <c r="N1961" s="19" t="s">
        <v>648</v>
      </c>
      <c r="O1961" s="23" t="s">
        <v>917</v>
      </c>
      <c r="P1961" s="19">
        <f t="shared" si="90"/>
        <v>3</v>
      </c>
      <c r="Q1961" s="19">
        <f t="shared" si="91"/>
        <v>10000</v>
      </c>
      <c r="R1961" s="19">
        <f t="shared" si="92"/>
        <v>5200000</v>
      </c>
    </row>
    <row r="1962" spans="1:18" ht="12.75" hidden="1" customHeight="1">
      <c r="A1962" s="19">
        <v>6556010</v>
      </c>
      <c r="B1962" s="19" t="s">
        <v>9620</v>
      </c>
      <c r="C1962" s="19" t="s">
        <v>9621</v>
      </c>
      <c r="D1962" s="19" t="s">
        <v>9622</v>
      </c>
      <c r="E1962" s="19">
        <v>40</v>
      </c>
      <c r="F1962" s="19" t="s">
        <v>3169</v>
      </c>
      <c r="G1962" s="19" t="s">
        <v>648</v>
      </c>
      <c r="H1962" s="19" t="s">
        <v>9607</v>
      </c>
      <c r="I1962" s="19" t="s">
        <v>9623</v>
      </c>
      <c r="J1962" s="20" t="s">
        <v>3173</v>
      </c>
      <c r="K1962" s="19" t="s">
        <v>9624</v>
      </c>
      <c r="L1962" s="19" t="s">
        <v>389</v>
      </c>
      <c r="M1962" s="19">
        <v>40</v>
      </c>
      <c r="N1962" s="19" t="s">
        <v>648</v>
      </c>
      <c r="O1962" s="23" t="s">
        <v>917</v>
      </c>
      <c r="P1962" s="19">
        <f t="shared" si="90"/>
        <v>3</v>
      </c>
      <c r="Q1962" s="19">
        <f t="shared" si="91"/>
        <v>10000</v>
      </c>
      <c r="R1962" s="19">
        <f t="shared" si="92"/>
        <v>400000</v>
      </c>
    </row>
    <row r="1963" spans="1:18" ht="12.75" customHeight="1">
      <c r="A1963" s="19">
        <v>393</v>
      </c>
      <c r="B1963" s="19" t="s">
        <v>3199</v>
      </c>
      <c r="C1963" s="19" t="s">
        <v>3169</v>
      </c>
      <c r="D1963" s="19" t="s">
        <v>3200</v>
      </c>
      <c r="E1963" s="19">
        <v>40</v>
      </c>
      <c r="F1963" s="19" t="s">
        <v>3169</v>
      </c>
      <c r="G1963" s="19" t="s">
        <v>649</v>
      </c>
      <c r="H1963" s="19" t="s">
        <v>9625</v>
      </c>
      <c r="I1963" s="19" t="s">
        <v>3202</v>
      </c>
      <c r="J1963" s="20" t="s">
        <v>3173</v>
      </c>
      <c r="K1963" s="19" t="s">
        <v>3203</v>
      </c>
      <c r="L1963" s="19" t="s">
        <v>389</v>
      </c>
      <c r="M1963" s="19">
        <v>26</v>
      </c>
      <c r="N1963" s="19" t="s">
        <v>649</v>
      </c>
      <c r="O1963" s="23" t="s">
        <v>917</v>
      </c>
      <c r="P1963" s="19">
        <f t="shared" si="90"/>
        <v>3</v>
      </c>
      <c r="Q1963" s="19">
        <f t="shared" si="91"/>
        <v>10000</v>
      </c>
      <c r="R1963" s="19">
        <f t="shared" si="92"/>
        <v>260000</v>
      </c>
    </row>
    <row r="1964" spans="1:18" ht="12.75" hidden="1" customHeight="1">
      <c r="A1964" s="19">
        <v>4973883</v>
      </c>
      <c r="B1964" s="19" t="s">
        <v>9626</v>
      </c>
      <c r="C1964" s="19" t="s">
        <v>9627</v>
      </c>
      <c r="D1964" s="19" t="s">
        <v>9628</v>
      </c>
      <c r="E1964" s="19">
        <v>40</v>
      </c>
      <c r="F1964" s="19" t="s">
        <v>3169</v>
      </c>
      <c r="G1964" s="19" t="s">
        <v>649</v>
      </c>
      <c r="H1964" s="19" t="s">
        <v>9625</v>
      </c>
      <c r="I1964" s="19" t="s">
        <v>9629</v>
      </c>
      <c r="J1964" s="20" t="s">
        <v>3173</v>
      </c>
      <c r="K1964" s="19" t="s">
        <v>9630</v>
      </c>
      <c r="L1964" s="19" t="s">
        <v>389</v>
      </c>
      <c r="M1964" s="19">
        <v>63</v>
      </c>
      <c r="N1964" s="19" t="s">
        <v>649</v>
      </c>
      <c r="O1964" s="23" t="s">
        <v>917</v>
      </c>
      <c r="P1964" s="19">
        <f t="shared" si="90"/>
        <v>3</v>
      </c>
      <c r="Q1964" s="19">
        <f t="shared" si="91"/>
        <v>10000</v>
      </c>
      <c r="R1964" s="19">
        <f t="shared" si="92"/>
        <v>630000</v>
      </c>
    </row>
    <row r="1965" spans="1:18" ht="12.75" hidden="1" customHeight="1">
      <c r="A1965" s="19">
        <v>6743818</v>
      </c>
      <c r="B1965" s="19" t="s">
        <v>6287</v>
      </c>
      <c r="C1965" s="19" t="s">
        <v>6288</v>
      </c>
      <c r="D1965" s="19" t="s">
        <v>9631</v>
      </c>
      <c r="E1965" s="19">
        <v>40</v>
      </c>
      <c r="F1965" s="19" t="s">
        <v>3169</v>
      </c>
      <c r="G1965" s="19" t="s">
        <v>649</v>
      </c>
      <c r="H1965" s="19" t="s">
        <v>9625</v>
      </c>
      <c r="I1965" s="19" t="s">
        <v>9632</v>
      </c>
      <c r="J1965" s="20" t="s">
        <v>3173</v>
      </c>
      <c r="K1965" s="19" t="s">
        <v>9633</v>
      </c>
      <c r="L1965" s="19" t="s">
        <v>389</v>
      </c>
      <c r="M1965" s="19">
        <v>26</v>
      </c>
      <c r="N1965" s="19" t="s">
        <v>649</v>
      </c>
      <c r="O1965" s="23" t="s">
        <v>917</v>
      </c>
      <c r="P1965" s="19">
        <f t="shared" si="90"/>
        <v>3</v>
      </c>
      <c r="Q1965" s="19">
        <f t="shared" si="91"/>
        <v>10000</v>
      </c>
      <c r="R1965" s="19">
        <f t="shared" si="92"/>
        <v>260000</v>
      </c>
    </row>
    <row r="1966" spans="1:18" ht="12.75" hidden="1" customHeight="1">
      <c r="A1966" s="19">
        <v>5982388</v>
      </c>
      <c r="B1966" s="19" t="s">
        <v>9634</v>
      </c>
      <c r="C1966" s="19" t="s">
        <v>9635</v>
      </c>
      <c r="D1966" s="19" t="s">
        <v>9636</v>
      </c>
      <c r="E1966" s="19">
        <v>40</v>
      </c>
      <c r="F1966" s="19" t="s">
        <v>3169</v>
      </c>
      <c r="G1966" s="19" t="s">
        <v>649</v>
      </c>
      <c r="H1966" s="19" t="s">
        <v>9625</v>
      </c>
      <c r="I1966" s="19" t="s">
        <v>9637</v>
      </c>
      <c r="J1966" s="20" t="s">
        <v>3173</v>
      </c>
      <c r="K1966" s="19" t="s">
        <v>9638</v>
      </c>
      <c r="L1966" s="19" t="s">
        <v>389</v>
      </c>
      <c r="M1966" s="19">
        <v>878</v>
      </c>
      <c r="N1966" s="19" t="s">
        <v>649</v>
      </c>
      <c r="O1966" s="23" t="s">
        <v>917</v>
      </c>
      <c r="P1966" s="19">
        <f t="shared" si="90"/>
        <v>3</v>
      </c>
      <c r="Q1966" s="19">
        <f t="shared" si="91"/>
        <v>10000</v>
      </c>
      <c r="R1966" s="19">
        <f t="shared" si="92"/>
        <v>8780000</v>
      </c>
    </row>
    <row r="1967" spans="1:18" ht="12.75" hidden="1" customHeight="1">
      <c r="A1967" s="19">
        <v>6810550</v>
      </c>
      <c r="B1967" s="19" t="s">
        <v>9639</v>
      </c>
      <c r="C1967" s="19" t="s">
        <v>9640</v>
      </c>
      <c r="D1967" s="19" t="s">
        <v>9641</v>
      </c>
      <c r="E1967" s="19">
        <v>40</v>
      </c>
      <c r="F1967" s="19" t="s">
        <v>3169</v>
      </c>
      <c r="G1967" s="19" t="s">
        <v>649</v>
      </c>
      <c r="H1967" s="19" t="s">
        <v>9625</v>
      </c>
      <c r="I1967" s="19" t="s">
        <v>6368</v>
      </c>
      <c r="J1967" s="20" t="s">
        <v>3173</v>
      </c>
      <c r="K1967" s="19" t="s">
        <v>9642</v>
      </c>
      <c r="L1967" s="19" t="s">
        <v>389</v>
      </c>
      <c r="M1967" s="19">
        <v>284</v>
      </c>
      <c r="N1967" s="19" t="s">
        <v>649</v>
      </c>
      <c r="O1967" s="23" t="s">
        <v>917</v>
      </c>
      <c r="P1967" s="19">
        <f t="shared" si="90"/>
        <v>3</v>
      </c>
      <c r="Q1967" s="19">
        <f t="shared" si="91"/>
        <v>10000</v>
      </c>
      <c r="R1967" s="19">
        <f t="shared" si="92"/>
        <v>2840000</v>
      </c>
    </row>
    <row r="1968" spans="1:18" ht="12.75" hidden="1" customHeight="1">
      <c r="A1968" s="19">
        <v>5460794</v>
      </c>
      <c r="B1968" s="19" t="s">
        <v>9604</v>
      </c>
      <c r="C1968" s="19" t="s">
        <v>9605</v>
      </c>
      <c r="D1968" s="19" t="s">
        <v>9606</v>
      </c>
      <c r="E1968" s="19">
        <v>40</v>
      </c>
      <c r="F1968" s="19" t="s">
        <v>3169</v>
      </c>
      <c r="G1968" s="19" t="s">
        <v>650</v>
      </c>
      <c r="H1968" s="19" t="s">
        <v>9643</v>
      </c>
      <c r="I1968" s="19" t="s">
        <v>9608</v>
      </c>
      <c r="J1968" s="20" t="s">
        <v>3173</v>
      </c>
      <c r="K1968" s="19" t="s">
        <v>9609</v>
      </c>
      <c r="L1968" s="19" t="s">
        <v>389</v>
      </c>
      <c r="M1968" s="19">
        <v>1</v>
      </c>
      <c r="N1968" s="19" t="s">
        <v>650</v>
      </c>
      <c r="O1968" s="23" t="s">
        <v>917</v>
      </c>
      <c r="P1968" s="19">
        <f t="shared" si="90"/>
        <v>3</v>
      </c>
      <c r="Q1968" s="19">
        <f t="shared" si="91"/>
        <v>10000</v>
      </c>
      <c r="R1968" s="19">
        <f t="shared" si="92"/>
        <v>10000</v>
      </c>
    </row>
    <row r="1969" spans="1:18" ht="12.75" customHeight="1">
      <c r="A1969" s="19">
        <v>393</v>
      </c>
      <c r="B1969" s="19" t="s">
        <v>3199</v>
      </c>
      <c r="C1969" s="19" t="s">
        <v>3169</v>
      </c>
      <c r="D1969" s="19" t="s">
        <v>3200</v>
      </c>
      <c r="E1969" s="19">
        <v>40</v>
      </c>
      <c r="F1969" s="19" t="s">
        <v>3169</v>
      </c>
      <c r="G1969" s="19" t="s">
        <v>650</v>
      </c>
      <c r="H1969" s="19" t="s">
        <v>9643</v>
      </c>
      <c r="I1969" s="19" t="s">
        <v>3202</v>
      </c>
      <c r="J1969" s="20" t="s">
        <v>3173</v>
      </c>
      <c r="K1969" s="19" t="s">
        <v>3203</v>
      </c>
      <c r="L1969" s="19" t="s">
        <v>389</v>
      </c>
      <c r="M1969" s="19">
        <v>50</v>
      </c>
      <c r="N1969" s="19" t="s">
        <v>650</v>
      </c>
      <c r="O1969" s="23" t="s">
        <v>917</v>
      </c>
      <c r="P1969" s="19">
        <f t="shared" si="90"/>
        <v>3</v>
      </c>
      <c r="Q1969" s="19">
        <f t="shared" si="91"/>
        <v>10000</v>
      </c>
      <c r="R1969" s="19">
        <f t="shared" si="92"/>
        <v>500000</v>
      </c>
    </row>
    <row r="1970" spans="1:18" ht="12.75" hidden="1" customHeight="1">
      <c r="A1970" s="19">
        <v>9178412</v>
      </c>
      <c r="B1970" s="19" t="s">
        <v>9644</v>
      </c>
      <c r="C1970" s="19" t="s">
        <v>9645</v>
      </c>
      <c r="D1970" s="19" t="s">
        <v>9646</v>
      </c>
      <c r="E1970" s="19">
        <v>40</v>
      </c>
      <c r="F1970" s="19" t="s">
        <v>3169</v>
      </c>
      <c r="G1970" s="19" t="s">
        <v>650</v>
      </c>
      <c r="H1970" s="19" t="s">
        <v>9643</v>
      </c>
      <c r="I1970" s="19" t="s">
        <v>3907</v>
      </c>
      <c r="J1970" s="20" t="s">
        <v>3173</v>
      </c>
      <c r="K1970" s="19" t="s">
        <v>9647</v>
      </c>
      <c r="L1970" s="19" t="s">
        <v>389</v>
      </c>
      <c r="M1970" s="19">
        <v>1</v>
      </c>
      <c r="N1970" s="19" t="s">
        <v>650</v>
      </c>
      <c r="O1970" s="23" t="s">
        <v>917</v>
      </c>
      <c r="P1970" s="19">
        <f t="shared" si="90"/>
        <v>3</v>
      </c>
      <c r="Q1970" s="19">
        <f t="shared" si="91"/>
        <v>10000</v>
      </c>
      <c r="R1970" s="19">
        <f t="shared" si="92"/>
        <v>10000</v>
      </c>
    </row>
    <row r="1971" spans="1:18" ht="12.75" hidden="1" customHeight="1">
      <c r="A1971" s="19">
        <v>5299103</v>
      </c>
      <c r="B1971" s="19" t="s">
        <v>9648</v>
      </c>
      <c r="C1971" s="19" t="s">
        <v>9649</v>
      </c>
      <c r="D1971" s="19" t="s">
        <v>9650</v>
      </c>
      <c r="E1971" s="19">
        <v>40</v>
      </c>
      <c r="F1971" s="19" t="s">
        <v>3169</v>
      </c>
      <c r="G1971" s="19" t="s">
        <v>650</v>
      </c>
      <c r="H1971" s="19" t="s">
        <v>9643</v>
      </c>
      <c r="I1971" s="19" t="s">
        <v>9651</v>
      </c>
      <c r="J1971" s="20" t="s">
        <v>3173</v>
      </c>
      <c r="K1971" s="19" t="s">
        <v>9652</v>
      </c>
      <c r="L1971" s="19" t="s">
        <v>389</v>
      </c>
      <c r="M1971" s="19">
        <v>5</v>
      </c>
      <c r="N1971" s="19" t="s">
        <v>650</v>
      </c>
      <c r="O1971" s="23" t="s">
        <v>917</v>
      </c>
      <c r="P1971" s="19">
        <f t="shared" si="90"/>
        <v>3</v>
      </c>
      <c r="Q1971" s="19">
        <f t="shared" si="91"/>
        <v>10000</v>
      </c>
      <c r="R1971" s="19">
        <f t="shared" si="92"/>
        <v>50000</v>
      </c>
    </row>
    <row r="1972" spans="1:18" ht="12.75" hidden="1" customHeight="1">
      <c r="A1972" s="19">
        <v>5206681</v>
      </c>
      <c r="B1972" s="19" t="s">
        <v>9653</v>
      </c>
      <c r="C1972" s="19" t="s">
        <v>9654</v>
      </c>
      <c r="D1972" s="19" t="s">
        <v>9655</v>
      </c>
      <c r="E1972" s="19">
        <v>40</v>
      </c>
      <c r="F1972" s="19" t="s">
        <v>3169</v>
      </c>
      <c r="G1972" s="19" t="s">
        <v>650</v>
      </c>
      <c r="H1972" s="19" t="s">
        <v>9643</v>
      </c>
      <c r="I1972" s="19" t="s">
        <v>9656</v>
      </c>
      <c r="J1972" s="20" t="s">
        <v>3173</v>
      </c>
      <c r="K1972" s="19" t="s">
        <v>9657</v>
      </c>
      <c r="L1972" s="19" t="s">
        <v>389</v>
      </c>
      <c r="M1972" s="19">
        <v>1</v>
      </c>
      <c r="N1972" s="19" t="s">
        <v>650</v>
      </c>
      <c r="O1972" s="23" t="s">
        <v>917</v>
      </c>
      <c r="P1972" s="19">
        <f t="shared" si="90"/>
        <v>3</v>
      </c>
      <c r="Q1972" s="19">
        <f t="shared" si="91"/>
        <v>10000</v>
      </c>
      <c r="R1972" s="19">
        <f t="shared" si="92"/>
        <v>10000</v>
      </c>
    </row>
    <row r="1973" spans="1:18" ht="12.75" hidden="1" customHeight="1">
      <c r="A1973" s="19">
        <v>735257</v>
      </c>
      <c r="B1973" s="19" t="s">
        <v>9658</v>
      </c>
      <c r="C1973" s="19" t="s">
        <v>9659</v>
      </c>
      <c r="D1973" s="19" t="s">
        <v>9660</v>
      </c>
      <c r="E1973" s="19">
        <v>40</v>
      </c>
      <c r="F1973" s="19" t="s">
        <v>3169</v>
      </c>
      <c r="G1973" s="19" t="s">
        <v>650</v>
      </c>
      <c r="H1973" s="19" t="s">
        <v>9643</v>
      </c>
      <c r="I1973" s="19" t="s">
        <v>5844</v>
      </c>
      <c r="J1973" s="20" t="s">
        <v>3173</v>
      </c>
      <c r="K1973" s="19" t="s">
        <v>9661</v>
      </c>
      <c r="L1973" s="19" t="s">
        <v>389</v>
      </c>
      <c r="M1973" s="19">
        <v>3000</v>
      </c>
      <c r="N1973" s="19" t="s">
        <v>650</v>
      </c>
      <c r="O1973" s="23" t="s">
        <v>917</v>
      </c>
      <c r="P1973" s="19">
        <f t="shared" si="90"/>
        <v>3</v>
      </c>
      <c r="Q1973" s="19">
        <f t="shared" si="91"/>
        <v>10000</v>
      </c>
      <c r="R1973" s="19">
        <f t="shared" si="92"/>
        <v>30000000</v>
      </c>
    </row>
    <row r="1974" spans="1:18" ht="12.75" hidden="1" customHeight="1">
      <c r="A1974" s="19">
        <v>5038714</v>
      </c>
      <c r="B1974" s="19" t="s">
        <v>9662</v>
      </c>
      <c r="C1974" s="19" t="s">
        <v>9663</v>
      </c>
      <c r="D1974" s="19" t="s">
        <v>9664</v>
      </c>
      <c r="E1974" s="19">
        <v>40</v>
      </c>
      <c r="F1974" s="19" t="s">
        <v>3169</v>
      </c>
      <c r="G1974" s="19" t="s">
        <v>650</v>
      </c>
      <c r="H1974" s="19" t="s">
        <v>9643</v>
      </c>
      <c r="I1974" s="19" t="s">
        <v>9665</v>
      </c>
      <c r="J1974" s="20" t="s">
        <v>3173</v>
      </c>
      <c r="K1974" s="19" t="s">
        <v>9666</v>
      </c>
      <c r="L1974" s="19" t="s">
        <v>389</v>
      </c>
      <c r="M1974" s="19">
        <v>1400</v>
      </c>
      <c r="N1974" s="19" t="s">
        <v>650</v>
      </c>
      <c r="O1974" s="23" t="s">
        <v>917</v>
      </c>
      <c r="P1974" s="19">
        <f t="shared" si="90"/>
        <v>3</v>
      </c>
      <c r="Q1974" s="19">
        <f t="shared" si="91"/>
        <v>10000</v>
      </c>
      <c r="R1974" s="19">
        <f t="shared" si="92"/>
        <v>14000000</v>
      </c>
    </row>
    <row r="1975" spans="1:18" ht="12.75" hidden="1" customHeight="1">
      <c r="A1975" s="19">
        <v>6770403</v>
      </c>
      <c r="B1975" s="19" t="s">
        <v>6823</v>
      </c>
      <c r="C1975" s="19" t="s">
        <v>6824</v>
      </c>
      <c r="D1975" s="19" t="s">
        <v>6825</v>
      </c>
      <c r="E1975" s="19">
        <v>40</v>
      </c>
      <c r="F1975" s="19" t="s">
        <v>3169</v>
      </c>
      <c r="G1975" s="19" t="s">
        <v>650</v>
      </c>
      <c r="H1975" s="19" t="s">
        <v>9643</v>
      </c>
      <c r="I1975" s="19" t="s">
        <v>6826</v>
      </c>
      <c r="J1975" s="20" t="s">
        <v>3173</v>
      </c>
      <c r="K1975" s="19" t="s">
        <v>6827</v>
      </c>
      <c r="L1975" s="19" t="s">
        <v>389</v>
      </c>
      <c r="M1975" s="19">
        <v>7500</v>
      </c>
      <c r="N1975" s="19" t="s">
        <v>650</v>
      </c>
      <c r="O1975" s="23" t="s">
        <v>917</v>
      </c>
      <c r="P1975" s="19">
        <f t="shared" si="90"/>
        <v>3</v>
      </c>
      <c r="Q1975" s="19">
        <f t="shared" si="91"/>
        <v>10000</v>
      </c>
      <c r="R1975" s="19">
        <f t="shared" si="92"/>
        <v>75000000</v>
      </c>
    </row>
    <row r="1976" spans="1:18" ht="12.75" hidden="1" customHeight="1">
      <c r="A1976" s="19">
        <v>9422158</v>
      </c>
      <c r="B1976" s="19" t="s">
        <v>9667</v>
      </c>
      <c r="C1976" s="19" t="s">
        <v>9668</v>
      </c>
      <c r="D1976" s="19" t="s">
        <v>9669</v>
      </c>
      <c r="E1976" s="19">
        <v>40</v>
      </c>
      <c r="F1976" s="19" t="s">
        <v>3169</v>
      </c>
      <c r="G1976" s="19" t="s">
        <v>650</v>
      </c>
      <c r="H1976" s="19" t="s">
        <v>9643</v>
      </c>
      <c r="I1976" s="19" t="s">
        <v>3733</v>
      </c>
      <c r="J1976" s="20" t="s">
        <v>3173</v>
      </c>
      <c r="K1976" s="19" t="s">
        <v>9670</v>
      </c>
      <c r="L1976" s="19" t="s">
        <v>389</v>
      </c>
      <c r="M1976" s="19">
        <v>12750</v>
      </c>
      <c r="N1976" s="19" t="s">
        <v>650</v>
      </c>
      <c r="O1976" s="23" t="s">
        <v>917</v>
      </c>
      <c r="P1976" s="19">
        <f t="shared" si="90"/>
        <v>3</v>
      </c>
      <c r="Q1976" s="19">
        <f t="shared" si="91"/>
        <v>10000</v>
      </c>
      <c r="R1976" s="19">
        <f t="shared" si="92"/>
        <v>127500000</v>
      </c>
    </row>
    <row r="1977" spans="1:18" ht="12.75" hidden="1" customHeight="1">
      <c r="A1977" s="19">
        <v>7562111</v>
      </c>
      <c r="B1977" s="19" t="s">
        <v>9671</v>
      </c>
      <c r="C1977" s="19" t="s">
        <v>9672</v>
      </c>
      <c r="D1977" s="19" t="s">
        <v>9673</v>
      </c>
      <c r="E1977" s="19">
        <v>40</v>
      </c>
      <c r="F1977" s="19" t="s">
        <v>3169</v>
      </c>
      <c r="G1977" s="19" t="s">
        <v>650</v>
      </c>
      <c r="H1977" s="19" t="s">
        <v>9643</v>
      </c>
      <c r="I1977" s="19" t="s">
        <v>9674</v>
      </c>
      <c r="J1977" s="20" t="s">
        <v>3173</v>
      </c>
      <c r="K1977" s="19" t="s">
        <v>9675</v>
      </c>
      <c r="L1977" s="19" t="s">
        <v>389</v>
      </c>
      <c r="M1977" s="19">
        <v>230</v>
      </c>
      <c r="N1977" s="19" t="s">
        <v>650</v>
      </c>
      <c r="O1977" s="23" t="s">
        <v>917</v>
      </c>
      <c r="P1977" s="19">
        <f t="shared" si="90"/>
        <v>3</v>
      </c>
      <c r="Q1977" s="19">
        <f t="shared" si="91"/>
        <v>10000</v>
      </c>
      <c r="R1977" s="19">
        <f t="shared" si="92"/>
        <v>2300000</v>
      </c>
    </row>
    <row r="1978" spans="1:18" ht="12.75" hidden="1" customHeight="1">
      <c r="A1978" s="19">
        <v>13488893</v>
      </c>
      <c r="B1978" s="19" t="s">
        <v>6489</v>
      </c>
      <c r="C1978" s="19" t="s">
        <v>6490</v>
      </c>
      <c r="D1978" s="19" t="s">
        <v>6491</v>
      </c>
      <c r="E1978" s="19">
        <v>40</v>
      </c>
      <c r="F1978" s="19" t="s">
        <v>3169</v>
      </c>
      <c r="G1978" s="19" t="s">
        <v>650</v>
      </c>
      <c r="H1978" s="19" t="s">
        <v>9643</v>
      </c>
      <c r="I1978" s="19" t="s">
        <v>6492</v>
      </c>
      <c r="J1978" s="20" t="s">
        <v>3173</v>
      </c>
      <c r="K1978" s="19" t="s">
        <v>6493</v>
      </c>
      <c r="L1978" s="19" t="s">
        <v>389</v>
      </c>
      <c r="M1978" s="19">
        <v>100</v>
      </c>
      <c r="N1978" s="19" t="s">
        <v>650</v>
      </c>
      <c r="O1978" s="23" t="s">
        <v>917</v>
      </c>
      <c r="P1978" s="19">
        <f t="shared" si="90"/>
        <v>3</v>
      </c>
      <c r="Q1978" s="19">
        <f t="shared" si="91"/>
        <v>10000</v>
      </c>
      <c r="R1978" s="19">
        <f t="shared" si="92"/>
        <v>1000000</v>
      </c>
    </row>
    <row r="1979" spans="1:18" ht="12.75" hidden="1" customHeight="1">
      <c r="A1979" s="19">
        <v>11936574</v>
      </c>
      <c r="B1979" s="19" t="s">
        <v>4599</v>
      </c>
      <c r="C1979" s="19" t="s">
        <v>4600</v>
      </c>
      <c r="D1979" s="19" t="s">
        <v>4601</v>
      </c>
      <c r="E1979" s="19">
        <v>40</v>
      </c>
      <c r="F1979" s="19" t="s">
        <v>3169</v>
      </c>
      <c r="G1979" s="19" t="s">
        <v>650</v>
      </c>
      <c r="H1979" s="19" t="s">
        <v>9643</v>
      </c>
      <c r="I1979" s="19" t="s">
        <v>4117</v>
      </c>
      <c r="J1979" s="20" t="s">
        <v>3173</v>
      </c>
      <c r="K1979" s="19" t="s">
        <v>4602</v>
      </c>
      <c r="L1979" s="19" t="s">
        <v>389</v>
      </c>
      <c r="M1979" s="19">
        <v>19000</v>
      </c>
      <c r="N1979" s="19" t="s">
        <v>650</v>
      </c>
      <c r="O1979" s="23" t="s">
        <v>917</v>
      </c>
      <c r="P1979" s="19">
        <f t="shared" si="90"/>
        <v>3</v>
      </c>
      <c r="Q1979" s="19">
        <f t="shared" si="91"/>
        <v>10000</v>
      </c>
      <c r="R1979" s="19">
        <f t="shared" si="92"/>
        <v>190000000</v>
      </c>
    </row>
    <row r="1980" spans="1:18" ht="12.75" hidden="1" customHeight="1">
      <c r="A1980" s="19">
        <v>5057136</v>
      </c>
      <c r="B1980" s="19" t="s">
        <v>8256</v>
      </c>
      <c r="C1980" s="19" t="s">
        <v>8257</v>
      </c>
      <c r="D1980" s="19" t="s">
        <v>8258</v>
      </c>
      <c r="E1980" s="19">
        <v>40</v>
      </c>
      <c r="F1980" s="19" t="s">
        <v>3169</v>
      </c>
      <c r="G1980" s="19" t="s">
        <v>650</v>
      </c>
      <c r="H1980" s="19" t="s">
        <v>9643</v>
      </c>
      <c r="I1980" s="19" t="s">
        <v>8259</v>
      </c>
      <c r="J1980" s="20" t="s">
        <v>3173</v>
      </c>
      <c r="K1980" s="19" t="s">
        <v>8260</v>
      </c>
      <c r="L1980" s="19" t="s">
        <v>389</v>
      </c>
      <c r="M1980" s="19">
        <v>4608</v>
      </c>
      <c r="N1980" s="19" t="s">
        <v>650</v>
      </c>
      <c r="O1980" s="23" t="s">
        <v>917</v>
      </c>
      <c r="P1980" s="19">
        <f t="shared" si="90"/>
        <v>3</v>
      </c>
      <c r="Q1980" s="19">
        <f t="shared" si="91"/>
        <v>10000</v>
      </c>
      <c r="R1980" s="19">
        <f t="shared" si="92"/>
        <v>46080000</v>
      </c>
    </row>
    <row r="1981" spans="1:18" ht="12.75" hidden="1" customHeight="1">
      <c r="A1981" s="19">
        <v>4337834</v>
      </c>
      <c r="B1981" s="19" t="s">
        <v>9676</v>
      </c>
      <c r="C1981" s="19" t="s">
        <v>9677</v>
      </c>
      <c r="D1981" s="19" t="s">
        <v>9678</v>
      </c>
      <c r="E1981" s="19">
        <v>40</v>
      </c>
      <c r="F1981" s="19" t="s">
        <v>3169</v>
      </c>
      <c r="G1981" s="19" t="s">
        <v>651</v>
      </c>
      <c r="H1981" s="19" t="s">
        <v>9679</v>
      </c>
      <c r="I1981" s="19" t="s">
        <v>5490</v>
      </c>
      <c r="J1981" s="20" t="s">
        <v>3173</v>
      </c>
      <c r="K1981" s="19" t="s">
        <v>9680</v>
      </c>
      <c r="L1981" s="19" t="s">
        <v>389</v>
      </c>
      <c r="M1981" s="19">
        <v>10000</v>
      </c>
      <c r="N1981" s="19" t="s">
        <v>651</v>
      </c>
      <c r="O1981" s="23" t="s">
        <v>917</v>
      </c>
      <c r="P1981" s="19">
        <f t="shared" si="90"/>
        <v>3</v>
      </c>
      <c r="Q1981" s="19">
        <f t="shared" si="91"/>
        <v>10000</v>
      </c>
      <c r="R1981" s="19">
        <f t="shared" si="92"/>
        <v>100000000</v>
      </c>
    </row>
    <row r="1982" spans="1:18" ht="12.75" hidden="1" customHeight="1">
      <c r="A1982" s="19">
        <v>8054380</v>
      </c>
      <c r="B1982" s="19" t="s">
        <v>6594</v>
      </c>
      <c r="C1982" s="19" t="s">
        <v>6595</v>
      </c>
      <c r="D1982" s="19" t="s">
        <v>6596</v>
      </c>
      <c r="E1982" s="19">
        <v>40</v>
      </c>
      <c r="F1982" s="19" t="s">
        <v>3169</v>
      </c>
      <c r="G1982" s="19" t="s">
        <v>651</v>
      </c>
      <c r="H1982" s="19" t="s">
        <v>9679</v>
      </c>
      <c r="I1982" s="19" t="s">
        <v>6597</v>
      </c>
      <c r="J1982" s="20" t="s">
        <v>3173</v>
      </c>
      <c r="K1982" s="19" t="s">
        <v>6598</v>
      </c>
      <c r="L1982" s="19" t="s">
        <v>389</v>
      </c>
      <c r="M1982" s="19">
        <v>400</v>
      </c>
      <c r="N1982" s="19" t="s">
        <v>651</v>
      </c>
      <c r="O1982" s="23" t="s">
        <v>917</v>
      </c>
      <c r="P1982" s="19">
        <f t="shared" si="90"/>
        <v>3</v>
      </c>
      <c r="Q1982" s="19">
        <f t="shared" si="91"/>
        <v>10000</v>
      </c>
      <c r="R1982" s="19">
        <f t="shared" si="92"/>
        <v>4000000</v>
      </c>
    </row>
    <row r="1983" spans="1:18" ht="12.75" hidden="1" customHeight="1">
      <c r="A1983" s="19">
        <v>14241921</v>
      </c>
      <c r="B1983" s="19" t="s">
        <v>8404</v>
      </c>
      <c r="C1983" s="19" t="s">
        <v>8405</v>
      </c>
      <c r="D1983" s="19" t="s">
        <v>8406</v>
      </c>
      <c r="E1983" s="19">
        <v>40</v>
      </c>
      <c r="F1983" s="19" t="s">
        <v>3169</v>
      </c>
      <c r="G1983" s="19" t="s">
        <v>651</v>
      </c>
      <c r="H1983" s="19" t="s">
        <v>9679</v>
      </c>
      <c r="I1983" s="19" t="s">
        <v>3239</v>
      </c>
      <c r="J1983" s="20" t="s">
        <v>3173</v>
      </c>
      <c r="K1983" s="19" t="s">
        <v>8408</v>
      </c>
      <c r="L1983" s="19" t="s">
        <v>389</v>
      </c>
      <c r="M1983" s="19">
        <v>500</v>
      </c>
      <c r="N1983" s="19" t="s">
        <v>651</v>
      </c>
      <c r="O1983" s="23" t="s">
        <v>917</v>
      </c>
      <c r="P1983" s="19">
        <f t="shared" si="90"/>
        <v>3</v>
      </c>
      <c r="Q1983" s="19">
        <f t="shared" si="91"/>
        <v>10000</v>
      </c>
      <c r="R1983" s="19">
        <f t="shared" si="92"/>
        <v>5000000</v>
      </c>
    </row>
    <row r="1984" spans="1:18" ht="12.75" hidden="1" customHeight="1">
      <c r="A1984" s="19">
        <v>5123818</v>
      </c>
      <c r="B1984" s="19" t="s">
        <v>9681</v>
      </c>
      <c r="C1984" s="19" t="s">
        <v>9682</v>
      </c>
      <c r="D1984" s="19" t="s">
        <v>9683</v>
      </c>
      <c r="E1984" s="19">
        <v>40</v>
      </c>
      <c r="F1984" s="19" t="s">
        <v>3169</v>
      </c>
      <c r="G1984" s="19" t="s">
        <v>652</v>
      </c>
      <c r="H1984" s="19" t="s">
        <v>9684</v>
      </c>
      <c r="I1984" s="19" t="s">
        <v>9685</v>
      </c>
      <c r="J1984" s="20" t="s">
        <v>3173</v>
      </c>
      <c r="K1984" s="19" t="s">
        <v>9686</v>
      </c>
      <c r="L1984" s="19" t="s">
        <v>389</v>
      </c>
      <c r="M1984" s="19">
        <v>2373</v>
      </c>
      <c r="N1984" s="19" t="s">
        <v>652</v>
      </c>
      <c r="O1984" s="23" t="s">
        <v>917</v>
      </c>
      <c r="P1984" s="19">
        <f t="shared" si="90"/>
        <v>3</v>
      </c>
      <c r="Q1984" s="19">
        <f t="shared" si="91"/>
        <v>10000</v>
      </c>
      <c r="R1984" s="19">
        <f t="shared" si="92"/>
        <v>23730000</v>
      </c>
    </row>
    <row r="1985" spans="1:19" ht="12.75" customHeight="1">
      <c r="A1985" s="19">
        <v>393</v>
      </c>
      <c r="B1985" s="19" t="s">
        <v>3199</v>
      </c>
      <c r="C1985" s="19" t="s">
        <v>3169</v>
      </c>
      <c r="D1985" s="19" t="s">
        <v>3200</v>
      </c>
      <c r="E1985" s="19">
        <v>40</v>
      </c>
      <c r="F1985" s="19" t="s">
        <v>3169</v>
      </c>
      <c r="G1985" s="19" t="s">
        <v>653</v>
      </c>
      <c r="H1985" s="19" t="s">
        <v>9687</v>
      </c>
      <c r="I1985" s="19" t="s">
        <v>3202</v>
      </c>
      <c r="J1985" s="20" t="s">
        <v>3173</v>
      </c>
      <c r="K1985" s="19" t="s">
        <v>3203</v>
      </c>
      <c r="L1985" s="19" t="s">
        <v>389</v>
      </c>
      <c r="M1985" s="19">
        <v>84</v>
      </c>
      <c r="N1985" s="19" t="s">
        <v>653</v>
      </c>
      <c r="O1985" s="23" t="s">
        <v>917</v>
      </c>
      <c r="P1985" s="19">
        <f t="shared" si="90"/>
        <v>3</v>
      </c>
      <c r="Q1985" s="19">
        <f t="shared" si="91"/>
        <v>10000</v>
      </c>
      <c r="R1985" s="19">
        <f t="shared" si="92"/>
        <v>840000</v>
      </c>
    </row>
    <row r="1986" spans="1:19" ht="12.75" hidden="1" customHeight="1">
      <c r="A1986" s="19">
        <v>7049905</v>
      </c>
      <c r="B1986" s="19" t="s">
        <v>9688</v>
      </c>
      <c r="C1986" s="19" t="s">
        <v>9689</v>
      </c>
      <c r="D1986" s="19" t="s">
        <v>9690</v>
      </c>
      <c r="E1986" s="19">
        <v>40</v>
      </c>
      <c r="F1986" s="19" t="s">
        <v>3169</v>
      </c>
      <c r="G1986" s="19" t="s">
        <v>653</v>
      </c>
      <c r="H1986" s="19" t="s">
        <v>9687</v>
      </c>
      <c r="I1986" s="19" t="s">
        <v>9691</v>
      </c>
      <c r="J1986" s="20" t="s">
        <v>3173</v>
      </c>
      <c r="K1986" s="19" t="s">
        <v>9692</v>
      </c>
      <c r="L1986" s="19" t="s">
        <v>389</v>
      </c>
      <c r="M1986" s="19">
        <v>15</v>
      </c>
      <c r="N1986" s="19" t="s">
        <v>653</v>
      </c>
      <c r="O1986" s="23" t="s">
        <v>917</v>
      </c>
      <c r="P1986" s="19">
        <f t="shared" si="90"/>
        <v>3</v>
      </c>
      <c r="Q1986" s="19">
        <f t="shared" si="91"/>
        <v>10000</v>
      </c>
      <c r="R1986" s="19">
        <f t="shared" si="92"/>
        <v>150000</v>
      </c>
    </row>
    <row r="1987" spans="1:19" ht="12.75" hidden="1" customHeight="1">
      <c r="A1987" s="19">
        <v>12630963</v>
      </c>
      <c r="B1987" s="19" t="s">
        <v>9693</v>
      </c>
      <c r="C1987" s="19" t="s">
        <v>9694</v>
      </c>
      <c r="D1987" s="19" t="s">
        <v>9695</v>
      </c>
      <c r="E1987" s="19">
        <v>40</v>
      </c>
      <c r="F1987" s="19" t="s">
        <v>3169</v>
      </c>
      <c r="G1987" s="19" t="s">
        <v>653</v>
      </c>
      <c r="H1987" s="19" t="s">
        <v>9687</v>
      </c>
      <c r="I1987" s="19" t="s">
        <v>3916</v>
      </c>
      <c r="J1987" s="20" t="s">
        <v>3173</v>
      </c>
      <c r="K1987" s="19" t="s">
        <v>9696</v>
      </c>
      <c r="L1987" s="19" t="s">
        <v>389</v>
      </c>
      <c r="M1987" s="19">
        <v>20</v>
      </c>
      <c r="N1987" s="19" t="s">
        <v>653</v>
      </c>
      <c r="O1987" s="23" t="s">
        <v>917</v>
      </c>
      <c r="P1987" s="19">
        <f t="shared" si="90"/>
        <v>3</v>
      </c>
      <c r="Q1987" s="19">
        <f t="shared" si="91"/>
        <v>10000</v>
      </c>
      <c r="R1987" s="19">
        <f t="shared" si="92"/>
        <v>200000</v>
      </c>
    </row>
    <row r="1988" spans="1:19" ht="12.75" hidden="1" customHeight="1">
      <c r="A1988" s="19">
        <v>14458076</v>
      </c>
      <c r="B1988" s="19" t="s">
        <v>7948</v>
      </c>
      <c r="C1988" s="19" t="s">
        <v>7949</v>
      </c>
      <c r="D1988" s="19" t="s">
        <v>7950</v>
      </c>
      <c r="E1988" s="19">
        <v>40</v>
      </c>
      <c r="F1988" s="19" t="s">
        <v>3169</v>
      </c>
      <c r="G1988" s="19" t="s">
        <v>653</v>
      </c>
      <c r="H1988" s="19" t="s">
        <v>9687</v>
      </c>
      <c r="I1988" s="19" t="s">
        <v>4569</v>
      </c>
      <c r="J1988" s="20" t="s">
        <v>3173</v>
      </c>
      <c r="K1988" s="19" t="s">
        <v>7951</v>
      </c>
      <c r="L1988" s="19" t="s">
        <v>389</v>
      </c>
      <c r="M1988" s="19">
        <v>5000</v>
      </c>
      <c r="N1988" s="19" t="s">
        <v>653</v>
      </c>
      <c r="O1988" s="23" t="s">
        <v>917</v>
      </c>
      <c r="P1988" s="19">
        <f t="shared" ref="P1988:P2051" si="93">LEN(G1988)</f>
        <v>3</v>
      </c>
      <c r="Q1988" s="19">
        <f t="shared" ref="Q1988:Q2051" si="94">VLOOKUP(N1988,$X$3:$Y$993,2,0)</f>
        <v>10000</v>
      </c>
      <c r="R1988" s="19">
        <f t="shared" ref="R1988:R2051" si="95">Q1988*M1988</f>
        <v>50000000</v>
      </c>
    </row>
    <row r="1989" spans="1:19" ht="12.75" hidden="1" customHeight="1">
      <c r="A1989" s="19">
        <v>9649607</v>
      </c>
      <c r="B1989" s="19" t="s">
        <v>4998</v>
      </c>
      <c r="C1989" s="19" t="s">
        <v>4999</v>
      </c>
      <c r="D1989" s="19" t="s">
        <v>5000</v>
      </c>
      <c r="E1989" s="19">
        <v>40</v>
      </c>
      <c r="F1989" s="19" t="s">
        <v>3169</v>
      </c>
      <c r="G1989" s="19" t="s">
        <v>653</v>
      </c>
      <c r="H1989" s="19" t="s">
        <v>9687</v>
      </c>
      <c r="I1989" s="19" t="s">
        <v>3975</v>
      </c>
      <c r="J1989" s="20" t="s">
        <v>3173</v>
      </c>
      <c r="K1989" s="19" t="s">
        <v>5001</v>
      </c>
      <c r="L1989" s="19" t="s">
        <v>389</v>
      </c>
      <c r="M1989" s="19">
        <v>14000</v>
      </c>
      <c r="N1989" s="19" t="s">
        <v>653</v>
      </c>
      <c r="O1989" s="23" t="s">
        <v>917</v>
      </c>
      <c r="P1989" s="19">
        <f t="shared" si="93"/>
        <v>3</v>
      </c>
      <c r="Q1989" s="19">
        <f t="shared" si="94"/>
        <v>10000</v>
      </c>
      <c r="R1989" s="19">
        <f t="shared" si="95"/>
        <v>140000000</v>
      </c>
    </row>
    <row r="1990" spans="1:19" ht="12.75" hidden="1" customHeight="1">
      <c r="A1990" s="19">
        <v>9505253</v>
      </c>
      <c r="B1990" s="19" t="s">
        <v>9697</v>
      </c>
      <c r="C1990" s="19" t="s">
        <v>9698</v>
      </c>
      <c r="D1990" s="19" t="s">
        <v>9699</v>
      </c>
      <c r="E1990" s="19">
        <v>40</v>
      </c>
      <c r="F1990" s="19" t="s">
        <v>3169</v>
      </c>
      <c r="G1990" s="19" t="s">
        <v>653</v>
      </c>
      <c r="H1990" s="19" t="s">
        <v>9687</v>
      </c>
      <c r="I1990" s="19" t="s">
        <v>4273</v>
      </c>
      <c r="J1990" s="20" t="s">
        <v>3173</v>
      </c>
      <c r="K1990" s="19" t="s">
        <v>9700</v>
      </c>
      <c r="L1990" s="19" t="s">
        <v>389</v>
      </c>
      <c r="M1990" s="19">
        <v>1050</v>
      </c>
      <c r="N1990" s="19" t="s">
        <v>653</v>
      </c>
      <c r="O1990" s="23" t="s">
        <v>917</v>
      </c>
      <c r="P1990" s="19">
        <f t="shared" si="93"/>
        <v>3</v>
      </c>
      <c r="Q1990" s="19">
        <f t="shared" si="94"/>
        <v>10000</v>
      </c>
      <c r="R1990" s="19">
        <f t="shared" si="95"/>
        <v>10500000</v>
      </c>
    </row>
    <row r="1991" spans="1:19" ht="12.75" hidden="1" customHeight="1">
      <c r="A1991" s="19">
        <v>7514559</v>
      </c>
      <c r="B1991" s="19" t="s">
        <v>5038</v>
      </c>
      <c r="C1991" s="19" t="s">
        <v>5039</v>
      </c>
      <c r="D1991" s="19" t="s">
        <v>5040</v>
      </c>
      <c r="E1991" s="19">
        <v>40</v>
      </c>
      <c r="F1991" s="19" t="s">
        <v>3169</v>
      </c>
      <c r="G1991" s="19" t="s">
        <v>653</v>
      </c>
      <c r="H1991" s="19" t="s">
        <v>9687</v>
      </c>
      <c r="I1991" s="19" t="s">
        <v>5042</v>
      </c>
      <c r="J1991" s="20" t="s">
        <v>3173</v>
      </c>
      <c r="K1991" s="19" t="s">
        <v>5043</v>
      </c>
      <c r="L1991" s="19" t="s">
        <v>389</v>
      </c>
      <c r="M1991" s="19">
        <v>26</v>
      </c>
      <c r="N1991" s="19" t="s">
        <v>653</v>
      </c>
      <c r="O1991" s="23" t="s">
        <v>917</v>
      </c>
      <c r="P1991" s="19">
        <f t="shared" si="93"/>
        <v>3</v>
      </c>
      <c r="Q1991" s="19">
        <f t="shared" si="94"/>
        <v>10000</v>
      </c>
      <c r="R1991" s="19">
        <f t="shared" si="95"/>
        <v>260000</v>
      </c>
    </row>
    <row r="1992" spans="1:19" ht="12.75" hidden="1" customHeight="1">
      <c r="A1992" s="19">
        <v>3921581</v>
      </c>
      <c r="B1992" s="19" t="s">
        <v>7323</v>
      </c>
      <c r="C1992" s="19" t="s">
        <v>7324</v>
      </c>
      <c r="D1992" s="19" t="s">
        <v>7325</v>
      </c>
      <c r="E1992" s="19">
        <v>40</v>
      </c>
      <c r="F1992" s="19" t="s">
        <v>3169</v>
      </c>
      <c r="G1992" s="19" t="s">
        <v>653</v>
      </c>
      <c r="H1992" s="19" t="s">
        <v>9687</v>
      </c>
      <c r="I1992" s="19" t="s">
        <v>7326</v>
      </c>
      <c r="J1992" s="20" t="s">
        <v>3173</v>
      </c>
      <c r="K1992" s="19" t="s">
        <v>7327</v>
      </c>
      <c r="L1992" s="19" t="s">
        <v>389</v>
      </c>
      <c r="M1992" s="19">
        <v>1000</v>
      </c>
      <c r="N1992" s="19" t="s">
        <v>653</v>
      </c>
      <c r="O1992" s="23" t="s">
        <v>917</v>
      </c>
      <c r="P1992" s="19">
        <f t="shared" si="93"/>
        <v>3</v>
      </c>
      <c r="Q1992" s="19">
        <f t="shared" si="94"/>
        <v>10000</v>
      </c>
      <c r="R1992" s="19">
        <f t="shared" si="95"/>
        <v>10000000</v>
      </c>
      <c r="S1992" s="82"/>
    </row>
    <row r="1993" spans="1:19" ht="12.75" hidden="1" customHeight="1">
      <c r="A1993" s="19">
        <v>8097866</v>
      </c>
      <c r="B1993" s="19" t="s">
        <v>4485</v>
      </c>
      <c r="C1993" s="19" t="s">
        <v>4486</v>
      </c>
      <c r="D1993" s="19" t="s">
        <v>4487</v>
      </c>
      <c r="E1993" s="19">
        <v>40</v>
      </c>
      <c r="F1993" s="19" t="s">
        <v>3169</v>
      </c>
      <c r="G1993" s="19" t="s">
        <v>653</v>
      </c>
      <c r="H1993" s="19" t="s">
        <v>9687</v>
      </c>
      <c r="I1993" s="19" t="s">
        <v>4488</v>
      </c>
      <c r="J1993" s="20" t="s">
        <v>3173</v>
      </c>
      <c r="K1993" s="19" t="s">
        <v>4489</v>
      </c>
      <c r="L1993" s="19" t="s">
        <v>389</v>
      </c>
      <c r="M1993" s="19">
        <v>4000</v>
      </c>
      <c r="N1993" s="19" t="s">
        <v>653</v>
      </c>
      <c r="O1993" s="23" t="s">
        <v>917</v>
      </c>
      <c r="P1993" s="19">
        <f t="shared" si="93"/>
        <v>3</v>
      </c>
      <c r="Q1993" s="19">
        <f t="shared" si="94"/>
        <v>10000</v>
      </c>
      <c r="R1993" s="19">
        <f t="shared" si="95"/>
        <v>40000000</v>
      </c>
    </row>
    <row r="1994" spans="1:19" ht="12.75" hidden="1" customHeight="1">
      <c r="A1994" s="19">
        <v>350791</v>
      </c>
      <c r="B1994" s="19" t="s">
        <v>3214</v>
      </c>
      <c r="C1994" s="19" t="s">
        <v>3215</v>
      </c>
      <c r="D1994" s="19" t="s">
        <v>3216</v>
      </c>
      <c r="E1994" s="19">
        <v>40</v>
      </c>
      <c r="F1994" s="19" t="s">
        <v>3169</v>
      </c>
      <c r="G1994" s="19" t="s">
        <v>653</v>
      </c>
      <c r="H1994" s="19" t="s">
        <v>9687</v>
      </c>
      <c r="I1994" s="19" t="s">
        <v>3217</v>
      </c>
      <c r="J1994" s="20" t="s">
        <v>3173</v>
      </c>
      <c r="K1994" s="19" t="s">
        <v>3218</v>
      </c>
      <c r="L1994" s="19" t="s">
        <v>389</v>
      </c>
      <c r="M1994" s="19">
        <v>4200</v>
      </c>
      <c r="N1994" s="19" t="s">
        <v>653</v>
      </c>
      <c r="O1994" s="23" t="s">
        <v>917</v>
      </c>
      <c r="P1994" s="19">
        <f t="shared" si="93"/>
        <v>3</v>
      </c>
      <c r="Q1994" s="19">
        <f t="shared" si="94"/>
        <v>10000</v>
      </c>
      <c r="R1994" s="19">
        <f t="shared" si="95"/>
        <v>42000000</v>
      </c>
    </row>
    <row r="1995" spans="1:19" ht="12.75" hidden="1" customHeight="1">
      <c r="A1995" s="19">
        <v>8860773</v>
      </c>
      <c r="B1995" s="19" t="s">
        <v>6989</v>
      </c>
      <c r="C1995" s="19" t="s">
        <v>6990</v>
      </c>
      <c r="D1995" s="19" t="s">
        <v>6991</v>
      </c>
      <c r="E1995" s="19">
        <v>40</v>
      </c>
      <c r="F1995" s="19" t="s">
        <v>3169</v>
      </c>
      <c r="G1995" s="19" t="s">
        <v>653</v>
      </c>
      <c r="H1995" s="19" t="s">
        <v>9687</v>
      </c>
      <c r="I1995" s="19" t="s">
        <v>6992</v>
      </c>
      <c r="J1995" s="20" t="s">
        <v>3173</v>
      </c>
      <c r="K1995" s="19" t="s">
        <v>6993</v>
      </c>
      <c r="L1995" s="19" t="s">
        <v>389</v>
      </c>
      <c r="M1995" s="19">
        <v>147</v>
      </c>
      <c r="N1995" s="19" t="s">
        <v>653</v>
      </c>
      <c r="O1995" s="23" t="s">
        <v>917</v>
      </c>
      <c r="P1995" s="19">
        <f t="shared" si="93"/>
        <v>3</v>
      </c>
      <c r="Q1995" s="19">
        <f t="shared" si="94"/>
        <v>10000</v>
      </c>
      <c r="R1995" s="19">
        <f t="shared" si="95"/>
        <v>1470000</v>
      </c>
    </row>
    <row r="1996" spans="1:19" ht="12.75" hidden="1" customHeight="1">
      <c r="A1996" s="19">
        <v>6708407</v>
      </c>
      <c r="B1996" s="19" t="s">
        <v>9701</v>
      </c>
      <c r="C1996" s="19" t="s">
        <v>9702</v>
      </c>
      <c r="D1996" s="19" t="s">
        <v>9703</v>
      </c>
      <c r="E1996" s="19">
        <v>40</v>
      </c>
      <c r="F1996" s="19" t="s">
        <v>3169</v>
      </c>
      <c r="G1996" s="19" t="s">
        <v>653</v>
      </c>
      <c r="H1996" s="19" t="s">
        <v>9687</v>
      </c>
      <c r="I1996" s="19" t="s">
        <v>9704</v>
      </c>
      <c r="J1996" s="20" t="s">
        <v>3173</v>
      </c>
      <c r="K1996" s="19" t="s">
        <v>9705</v>
      </c>
      <c r="L1996" s="19" t="s">
        <v>389</v>
      </c>
      <c r="M1996" s="19">
        <v>15</v>
      </c>
      <c r="N1996" s="19" t="s">
        <v>653</v>
      </c>
      <c r="O1996" s="23" t="s">
        <v>917</v>
      </c>
      <c r="P1996" s="19">
        <f t="shared" si="93"/>
        <v>3</v>
      </c>
      <c r="Q1996" s="19">
        <f t="shared" si="94"/>
        <v>10000</v>
      </c>
      <c r="R1996" s="19">
        <f t="shared" si="95"/>
        <v>150000</v>
      </c>
    </row>
    <row r="1997" spans="1:19" ht="12.75" hidden="1" customHeight="1">
      <c r="A1997" s="19">
        <v>4575980</v>
      </c>
      <c r="B1997" s="19" t="s">
        <v>9706</v>
      </c>
      <c r="C1997" s="19" t="s">
        <v>9707</v>
      </c>
      <c r="D1997" s="19" t="s">
        <v>9708</v>
      </c>
      <c r="E1997" s="19">
        <v>40</v>
      </c>
      <c r="F1997" s="19" t="s">
        <v>3169</v>
      </c>
      <c r="G1997" s="19" t="s">
        <v>653</v>
      </c>
      <c r="H1997" s="19" t="s">
        <v>9687</v>
      </c>
      <c r="I1997" s="19" t="s">
        <v>9709</v>
      </c>
      <c r="J1997" s="20" t="s">
        <v>3173</v>
      </c>
      <c r="K1997" s="19" t="s">
        <v>9710</v>
      </c>
      <c r="L1997" s="19" t="s">
        <v>389</v>
      </c>
      <c r="M1997" s="19">
        <v>144</v>
      </c>
      <c r="N1997" s="19" t="s">
        <v>653</v>
      </c>
      <c r="O1997" s="23" t="s">
        <v>917</v>
      </c>
      <c r="P1997" s="19">
        <f t="shared" si="93"/>
        <v>3</v>
      </c>
      <c r="Q1997" s="19">
        <f t="shared" si="94"/>
        <v>10000</v>
      </c>
      <c r="R1997" s="19">
        <f t="shared" si="95"/>
        <v>1440000</v>
      </c>
    </row>
    <row r="1998" spans="1:19" ht="12.75" hidden="1" customHeight="1">
      <c r="A1998" s="19">
        <v>11259970</v>
      </c>
      <c r="B1998" s="19" t="s">
        <v>3824</v>
      </c>
      <c r="C1998" s="19" t="s">
        <v>3825</v>
      </c>
      <c r="D1998" s="19" t="s">
        <v>3826</v>
      </c>
      <c r="E1998" s="19">
        <v>40</v>
      </c>
      <c r="F1998" s="19" t="s">
        <v>3169</v>
      </c>
      <c r="G1998" s="19" t="s">
        <v>653</v>
      </c>
      <c r="H1998" s="19" t="s">
        <v>9687</v>
      </c>
      <c r="I1998" s="19" t="s">
        <v>3827</v>
      </c>
      <c r="J1998" s="20" t="s">
        <v>3173</v>
      </c>
      <c r="K1998" s="19" t="s">
        <v>3828</v>
      </c>
      <c r="L1998" s="19" t="s">
        <v>389</v>
      </c>
      <c r="M1998" s="19">
        <v>1000</v>
      </c>
      <c r="N1998" s="19" t="s">
        <v>653</v>
      </c>
      <c r="O1998" s="23" t="s">
        <v>917</v>
      </c>
      <c r="P1998" s="19">
        <f t="shared" si="93"/>
        <v>3</v>
      </c>
      <c r="Q1998" s="19">
        <f t="shared" si="94"/>
        <v>10000</v>
      </c>
      <c r="R1998" s="19">
        <f t="shared" si="95"/>
        <v>10000000</v>
      </c>
    </row>
    <row r="1999" spans="1:19" ht="12.75" hidden="1" customHeight="1">
      <c r="A1999" s="19">
        <v>8453243</v>
      </c>
      <c r="B1999" s="19" t="s">
        <v>9711</v>
      </c>
      <c r="C1999" s="19" t="s">
        <v>9712</v>
      </c>
      <c r="D1999" s="19" t="s">
        <v>9713</v>
      </c>
      <c r="E1999" s="19">
        <v>40</v>
      </c>
      <c r="F1999" s="19" t="s">
        <v>3169</v>
      </c>
      <c r="G1999" s="19" t="s">
        <v>653</v>
      </c>
      <c r="H1999" s="19" t="s">
        <v>9687</v>
      </c>
      <c r="I1999" s="19" t="s">
        <v>3733</v>
      </c>
      <c r="J1999" s="20" t="s">
        <v>3173</v>
      </c>
      <c r="K1999" s="19" t="s">
        <v>9714</v>
      </c>
      <c r="L1999" s="19" t="s">
        <v>389</v>
      </c>
      <c r="M1999" s="19">
        <v>65900</v>
      </c>
      <c r="N1999" s="19" t="s">
        <v>653</v>
      </c>
      <c r="O1999" s="23" t="s">
        <v>917</v>
      </c>
      <c r="P1999" s="19">
        <f t="shared" si="93"/>
        <v>3</v>
      </c>
      <c r="Q1999" s="19">
        <f t="shared" si="94"/>
        <v>10000</v>
      </c>
      <c r="R1999" s="19">
        <f t="shared" si="95"/>
        <v>659000000</v>
      </c>
    </row>
    <row r="2000" spans="1:19" ht="12.75" hidden="1" customHeight="1">
      <c r="A2000" s="19">
        <v>7652159</v>
      </c>
      <c r="B2000" s="19" t="s">
        <v>4844</v>
      </c>
      <c r="C2000" s="19" t="s">
        <v>4845</v>
      </c>
      <c r="D2000" s="19" t="s">
        <v>4846</v>
      </c>
      <c r="E2000" s="19">
        <v>40</v>
      </c>
      <c r="F2000" s="19" t="s">
        <v>3169</v>
      </c>
      <c r="G2000" s="19" t="s">
        <v>654</v>
      </c>
      <c r="H2000" s="19" t="s">
        <v>9715</v>
      </c>
      <c r="I2000" s="19" t="s">
        <v>4847</v>
      </c>
      <c r="J2000" s="20" t="s">
        <v>3173</v>
      </c>
      <c r="K2000" s="19" t="s">
        <v>4848</v>
      </c>
      <c r="L2000" s="19" t="s">
        <v>389</v>
      </c>
      <c r="M2000" s="19">
        <v>65</v>
      </c>
      <c r="N2000" s="19" t="s">
        <v>654</v>
      </c>
      <c r="O2000" s="23" t="s">
        <v>917</v>
      </c>
      <c r="P2000" s="19">
        <f t="shared" si="93"/>
        <v>3</v>
      </c>
      <c r="Q2000" s="19">
        <f t="shared" si="94"/>
        <v>10000</v>
      </c>
      <c r="R2000" s="19">
        <f t="shared" si="95"/>
        <v>650000</v>
      </c>
    </row>
    <row r="2001" spans="1:18" ht="12.75" hidden="1" customHeight="1">
      <c r="A2001" s="19">
        <v>7835197</v>
      </c>
      <c r="B2001" s="19" t="s">
        <v>7400</v>
      </c>
      <c r="C2001" s="19" t="s">
        <v>7401</v>
      </c>
      <c r="D2001" s="19" t="s">
        <v>7402</v>
      </c>
      <c r="E2001" s="19">
        <v>40</v>
      </c>
      <c r="F2001" s="19" t="s">
        <v>3169</v>
      </c>
      <c r="G2001" s="19" t="s">
        <v>1206</v>
      </c>
      <c r="H2001" s="19" t="s">
        <v>9716</v>
      </c>
      <c r="I2001" s="19" t="s">
        <v>7224</v>
      </c>
      <c r="J2001" s="20" t="s">
        <v>3173</v>
      </c>
      <c r="K2001" s="19" t="s">
        <v>7403</v>
      </c>
      <c r="L2001" s="19" t="s">
        <v>389</v>
      </c>
      <c r="M2001" s="19">
        <v>130</v>
      </c>
      <c r="N2001" s="19" t="s">
        <v>1206</v>
      </c>
      <c r="O2001" s="23" t="s">
        <v>917</v>
      </c>
      <c r="P2001" s="19">
        <f t="shared" si="93"/>
        <v>3</v>
      </c>
      <c r="Q2001" s="19">
        <f t="shared" si="94"/>
        <v>10000</v>
      </c>
      <c r="R2001" s="19">
        <f t="shared" si="95"/>
        <v>1300000</v>
      </c>
    </row>
    <row r="2002" spans="1:18" ht="12.75" hidden="1" customHeight="1">
      <c r="A2002" s="19">
        <v>6783049</v>
      </c>
      <c r="B2002" s="19" t="s">
        <v>9081</v>
      </c>
      <c r="C2002" s="19" t="s">
        <v>9082</v>
      </c>
      <c r="D2002" s="19" t="s">
        <v>9083</v>
      </c>
      <c r="E2002" s="19">
        <v>40</v>
      </c>
      <c r="F2002" s="19" t="s">
        <v>3169</v>
      </c>
      <c r="G2002" s="19" t="s">
        <v>1207</v>
      </c>
      <c r="H2002" s="19" t="s">
        <v>9717</v>
      </c>
      <c r="I2002" s="19" t="s">
        <v>9084</v>
      </c>
      <c r="J2002" s="20" t="s">
        <v>3173</v>
      </c>
      <c r="K2002" s="19" t="s">
        <v>9085</v>
      </c>
      <c r="L2002" s="19" t="s">
        <v>397</v>
      </c>
      <c r="M2002" s="19">
        <v>12200</v>
      </c>
      <c r="N2002" s="19" t="s">
        <v>1207</v>
      </c>
      <c r="O2002" s="23" t="s">
        <v>917</v>
      </c>
      <c r="P2002" s="19">
        <f t="shared" si="93"/>
        <v>3</v>
      </c>
      <c r="Q2002" s="19">
        <f t="shared" si="94"/>
        <v>10000</v>
      </c>
      <c r="R2002" s="19">
        <f t="shared" si="95"/>
        <v>122000000</v>
      </c>
    </row>
    <row r="2003" spans="1:18" ht="12.75" hidden="1" customHeight="1">
      <c r="A2003" s="19">
        <v>3551279</v>
      </c>
      <c r="B2003" s="19" t="s">
        <v>9718</v>
      </c>
      <c r="C2003" s="19" t="s">
        <v>9719</v>
      </c>
      <c r="D2003" s="19" t="s">
        <v>9720</v>
      </c>
      <c r="E2003" s="19">
        <v>40</v>
      </c>
      <c r="F2003" s="19" t="s">
        <v>3169</v>
      </c>
      <c r="G2003" s="19" t="s">
        <v>655</v>
      </c>
      <c r="H2003" s="19" t="s">
        <v>9721</v>
      </c>
      <c r="I2003" s="19" t="s">
        <v>8215</v>
      </c>
      <c r="J2003" s="20" t="s">
        <v>3173</v>
      </c>
      <c r="K2003" s="19" t="s">
        <v>9722</v>
      </c>
      <c r="L2003" s="19" t="s">
        <v>389</v>
      </c>
      <c r="M2003" s="19">
        <v>6</v>
      </c>
      <c r="N2003" s="19" t="s">
        <v>655</v>
      </c>
      <c r="O2003" s="23" t="s">
        <v>917</v>
      </c>
      <c r="P2003" s="19">
        <f t="shared" si="93"/>
        <v>3</v>
      </c>
      <c r="Q2003" s="19">
        <f t="shared" si="94"/>
        <v>10000</v>
      </c>
      <c r="R2003" s="19">
        <f t="shared" si="95"/>
        <v>60000</v>
      </c>
    </row>
    <row r="2004" spans="1:18" ht="12.75" hidden="1" customHeight="1">
      <c r="A2004" s="19">
        <v>7878564</v>
      </c>
      <c r="B2004" s="19" t="s">
        <v>7709</v>
      </c>
      <c r="C2004" s="19" t="s">
        <v>7710</v>
      </c>
      <c r="D2004" s="19" t="s">
        <v>7711</v>
      </c>
      <c r="E2004" s="19">
        <v>40</v>
      </c>
      <c r="F2004" s="19" t="s">
        <v>3169</v>
      </c>
      <c r="G2004" s="19" t="s">
        <v>655</v>
      </c>
      <c r="H2004" s="19" t="s">
        <v>9721</v>
      </c>
      <c r="I2004" s="19" t="s">
        <v>7712</v>
      </c>
      <c r="J2004" s="20" t="s">
        <v>3173</v>
      </c>
      <c r="K2004" s="19" t="s">
        <v>7713</v>
      </c>
      <c r="L2004" s="19" t="s">
        <v>389</v>
      </c>
      <c r="M2004" s="19">
        <v>1000</v>
      </c>
      <c r="N2004" s="19" t="s">
        <v>655</v>
      </c>
      <c r="O2004" s="23" t="s">
        <v>917</v>
      </c>
      <c r="P2004" s="19">
        <f t="shared" si="93"/>
        <v>3</v>
      </c>
      <c r="Q2004" s="19">
        <f t="shared" si="94"/>
        <v>10000</v>
      </c>
      <c r="R2004" s="19">
        <f t="shared" si="95"/>
        <v>10000000</v>
      </c>
    </row>
    <row r="2005" spans="1:18" ht="12.75" hidden="1" customHeight="1">
      <c r="A2005" s="19">
        <v>6356914</v>
      </c>
      <c r="B2005" s="19" t="s">
        <v>9723</v>
      </c>
      <c r="C2005" s="19" t="s">
        <v>9724</v>
      </c>
      <c r="D2005" s="19" t="s">
        <v>9725</v>
      </c>
      <c r="E2005" s="19">
        <v>40</v>
      </c>
      <c r="F2005" s="19" t="s">
        <v>3169</v>
      </c>
      <c r="G2005" s="19" t="s">
        <v>656</v>
      </c>
      <c r="H2005" s="19" t="s">
        <v>9726</v>
      </c>
      <c r="I2005" s="19" t="s">
        <v>9727</v>
      </c>
      <c r="J2005" s="20" t="s">
        <v>3173</v>
      </c>
      <c r="K2005" s="19" t="s">
        <v>9728</v>
      </c>
      <c r="L2005" s="19" t="s">
        <v>389</v>
      </c>
      <c r="M2005" s="19">
        <v>23300</v>
      </c>
      <c r="N2005" s="19" t="s">
        <v>656</v>
      </c>
      <c r="O2005" s="23" t="s">
        <v>917</v>
      </c>
      <c r="P2005" s="19">
        <f t="shared" si="93"/>
        <v>3</v>
      </c>
      <c r="Q2005" s="19">
        <f t="shared" si="94"/>
        <v>10000</v>
      </c>
      <c r="R2005" s="19">
        <f t="shared" si="95"/>
        <v>233000000</v>
      </c>
    </row>
    <row r="2006" spans="1:18" ht="12.75" hidden="1" customHeight="1">
      <c r="A2006" s="19">
        <v>5884460</v>
      </c>
      <c r="B2006" s="19" t="s">
        <v>7411</v>
      </c>
      <c r="C2006" s="19" t="s">
        <v>7412</v>
      </c>
      <c r="D2006" s="19" t="s">
        <v>7413</v>
      </c>
      <c r="E2006" s="19">
        <v>40</v>
      </c>
      <c r="F2006" s="19" t="s">
        <v>3169</v>
      </c>
      <c r="G2006" s="19" t="s">
        <v>656</v>
      </c>
      <c r="H2006" s="19" t="s">
        <v>9726</v>
      </c>
      <c r="I2006" s="19" t="s">
        <v>7414</v>
      </c>
      <c r="J2006" s="20" t="s">
        <v>3173</v>
      </c>
      <c r="K2006" s="19" t="s">
        <v>7415</v>
      </c>
      <c r="L2006" s="19" t="s">
        <v>389</v>
      </c>
      <c r="M2006" s="19">
        <v>600</v>
      </c>
      <c r="N2006" s="19" t="s">
        <v>656</v>
      </c>
      <c r="O2006" s="23" t="s">
        <v>917</v>
      </c>
      <c r="P2006" s="19">
        <f t="shared" si="93"/>
        <v>3</v>
      </c>
      <c r="Q2006" s="19">
        <f t="shared" si="94"/>
        <v>10000</v>
      </c>
      <c r="R2006" s="19">
        <f t="shared" si="95"/>
        <v>6000000</v>
      </c>
    </row>
    <row r="2007" spans="1:18" ht="12.75" hidden="1" customHeight="1">
      <c r="A2007" s="19">
        <v>6872441</v>
      </c>
      <c r="B2007" s="19" t="s">
        <v>9729</v>
      </c>
      <c r="C2007" s="19" t="s">
        <v>9730</v>
      </c>
      <c r="D2007" s="19" t="s">
        <v>9731</v>
      </c>
      <c r="E2007" s="19">
        <v>40</v>
      </c>
      <c r="F2007" s="19" t="s">
        <v>3169</v>
      </c>
      <c r="G2007" s="19" t="s">
        <v>656</v>
      </c>
      <c r="H2007" s="19" t="s">
        <v>9726</v>
      </c>
      <c r="I2007" s="19" t="s">
        <v>9732</v>
      </c>
      <c r="J2007" s="20" t="s">
        <v>3173</v>
      </c>
      <c r="K2007" s="19" t="s">
        <v>9733</v>
      </c>
      <c r="L2007" s="19" t="s">
        <v>389</v>
      </c>
      <c r="M2007" s="19">
        <v>10000</v>
      </c>
      <c r="N2007" s="19" t="s">
        <v>656</v>
      </c>
      <c r="O2007" s="23" t="s">
        <v>917</v>
      </c>
      <c r="P2007" s="19">
        <f t="shared" si="93"/>
        <v>3</v>
      </c>
      <c r="Q2007" s="19">
        <f t="shared" si="94"/>
        <v>10000</v>
      </c>
      <c r="R2007" s="19">
        <f t="shared" si="95"/>
        <v>100000000</v>
      </c>
    </row>
    <row r="2008" spans="1:18" ht="12.75" hidden="1" customHeight="1">
      <c r="A2008" s="19">
        <v>5962269</v>
      </c>
      <c r="B2008" s="19" t="s">
        <v>9396</v>
      </c>
      <c r="C2008" s="19" t="s">
        <v>9397</v>
      </c>
      <c r="D2008" s="19" t="s">
        <v>9398</v>
      </c>
      <c r="E2008" s="19">
        <v>40</v>
      </c>
      <c r="F2008" s="19" t="s">
        <v>3169</v>
      </c>
      <c r="G2008" s="19" t="s">
        <v>656</v>
      </c>
      <c r="H2008" s="19" t="s">
        <v>9726</v>
      </c>
      <c r="I2008" s="19" t="s">
        <v>8365</v>
      </c>
      <c r="J2008" s="20" t="s">
        <v>3173</v>
      </c>
      <c r="K2008" s="19" t="s">
        <v>9399</v>
      </c>
      <c r="L2008" s="19" t="s">
        <v>389</v>
      </c>
      <c r="M2008" s="19">
        <v>2200</v>
      </c>
      <c r="N2008" s="19" t="s">
        <v>656</v>
      </c>
      <c r="O2008" s="23" t="s">
        <v>917</v>
      </c>
      <c r="P2008" s="19">
        <f t="shared" si="93"/>
        <v>3</v>
      </c>
      <c r="Q2008" s="19">
        <f t="shared" si="94"/>
        <v>10000</v>
      </c>
      <c r="R2008" s="19">
        <f t="shared" si="95"/>
        <v>22000000</v>
      </c>
    </row>
    <row r="2009" spans="1:18" ht="12.75" hidden="1" customHeight="1">
      <c r="A2009" s="19">
        <v>6678561</v>
      </c>
      <c r="B2009" s="19" t="s">
        <v>7999</v>
      </c>
      <c r="C2009" s="19" t="s">
        <v>8000</v>
      </c>
      <c r="D2009" s="19" t="s">
        <v>8001</v>
      </c>
      <c r="E2009" s="19">
        <v>40</v>
      </c>
      <c r="F2009" s="19" t="s">
        <v>3169</v>
      </c>
      <c r="G2009" s="19" t="s">
        <v>656</v>
      </c>
      <c r="H2009" s="19" t="s">
        <v>9726</v>
      </c>
      <c r="I2009" s="19" t="s">
        <v>8002</v>
      </c>
      <c r="J2009" s="20" t="s">
        <v>3173</v>
      </c>
      <c r="K2009" s="19" t="s">
        <v>8003</v>
      </c>
      <c r="L2009" s="19" t="s">
        <v>389</v>
      </c>
      <c r="M2009" s="19">
        <v>1500</v>
      </c>
      <c r="N2009" s="19" t="s">
        <v>656</v>
      </c>
      <c r="O2009" s="23" t="s">
        <v>917</v>
      </c>
      <c r="P2009" s="19">
        <f t="shared" si="93"/>
        <v>3</v>
      </c>
      <c r="Q2009" s="19">
        <f t="shared" si="94"/>
        <v>10000</v>
      </c>
      <c r="R2009" s="19">
        <f t="shared" si="95"/>
        <v>15000000</v>
      </c>
    </row>
    <row r="2010" spans="1:18" ht="12.75" hidden="1" customHeight="1">
      <c r="A2010" s="19">
        <v>4397117</v>
      </c>
      <c r="B2010" s="19" t="s">
        <v>9734</v>
      </c>
      <c r="C2010" s="19" t="s">
        <v>9735</v>
      </c>
      <c r="D2010" s="19" t="s">
        <v>9736</v>
      </c>
      <c r="E2010" s="19">
        <v>40</v>
      </c>
      <c r="F2010" s="19" t="s">
        <v>3169</v>
      </c>
      <c r="G2010" s="19" t="s">
        <v>656</v>
      </c>
      <c r="H2010" s="19" t="s">
        <v>9726</v>
      </c>
      <c r="I2010" s="19" t="s">
        <v>9737</v>
      </c>
      <c r="J2010" s="20" t="s">
        <v>3173</v>
      </c>
      <c r="K2010" s="19" t="s">
        <v>9738</v>
      </c>
      <c r="L2010" s="19" t="s">
        <v>389</v>
      </c>
      <c r="M2010" s="19">
        <v>40</v>
      </c>
      <c r="N2010" s="19" t="s">
        <v>656</v>
      </c>
      <c r="O2010" s="23" t="s">
        <v>917</v>
      </c>
      <c r="P2010" s="19">
        <f t="shared" si="93"/>
        <v>3</v>
      </c>
      <c r="Q2010" s="19">
        <f t="shared" si="94"/>
        <v>10000</v>
      </c>
      <c r="R2010" s="19">
        <f t="shared" si="95"/>
        <v>400000</v>
      </c>
    </row>
    <row r="2011" spans="1:18" ht="12.75" hidden="1" customHeight="1">
      <c r="A2011" s="19">
        <v>9822368</v>
      </c>
      <c r="B2011" s="19" t="s">
        <v>3962</v>
      </c>
      <c r="C2011" s="19" t="s">
        <v>3963</v>
      </c>
      <c r="D2011" s="19" t="s">
        <v>9739</v>
      </c>
      <c r="E2011" s="19">
        <v>40</v>
      </c>
      <c r="F2011" s="19" t="s">
        <v>3169</v>
      </c>
      <c r="G2011" s="19" t="s">
        <v>656</v>
      </c>
      <c r="H2011" s="19" t="s">
        <v>9726</v>
      </c>
      <c r="I2011" s="19" t="s">
        <v>4569</v>
      </c>
      <c r="J2011" s="20" t="s">
        <v>3173</v>
      </c>
      <c r="K2011" s="19" t="s">
        <v>9740</v>
      </c>
      <c r="L2011" s="19" t="s">
        <v>389</v>
      </c>
      <c r="M2011" s="19">
        <v>1000</v>
      </c>
      <c r="N2011" s="19" t="s">
        <v>656</v>
      </c>
      <c r="O2011" s="23" t="s">
        <v>917</v>
      </c>
      <c r="P2011" s="19">
        <f t="shared" si="93"/>
        <v>3</v>
      </c>
      <c r="Q2011" s="19">
        <f t="shared" si="94"/>
        <v>10000</v>
      </c>
      <c r="R2011" s="19">
        <f t="shared" si="95"/>
        <v>10000000</v>
      </c>
    </row>
    <row r="2012" spans="1:18" ht="12.75" hidden="1" customHeight="1">
      <c r="A2012" s="19">
        <v>4712835</v>
      </c>
      <c r="B2012" s="19" t="s">
        <v>4190</v>
      </c>
      <c r="C2012" s="19" t="s">
        <v>4191</v>
      </c>
      <c r="D2012" s="19" t="s">
        <v>4192</v>
      </c>
      <c r="E2012" s="19">
        <v>40</v>
      </c>
      <c r="F2012" s="19" t="s">
        <v>3169</v>
      </c>
      <c r="G2012" s="19" t="s">
        <v>656</v>
      </c>
      <c r="H2012" s="19" t="s">
        <v>9726</v>
      </c>
      <c r="I2012" s="19" t="s">
        <v>4193</v>
      </c>
      <c r="J2012" s="20" t="s">
        <v>3173</v>
      </c>
      <c r="K2012" s="19" t="s">
        <v>4194</v>
      </c>
      <c r="L2012" s="19" t="s">
        <v>389</v>
      </c>
      <c r="M2012" s="19">
        <v>30</v>
      </c>
      <c r="N2012" s="19" t="s">
        <v>656</v>
      </c>
      <c r="O2012" s="23" t="s">
        <v>917</v>
      </c>
      <c r="P2012" s="19">
        <f t="shared" si="93"/>
        <v>3</v>
      </c>
      <c r="Q2012" s="19">
        <f t="shared" si="94"/>
        <v>10000</v>
      </c>
      <c r="R2012" s="19">
        <f t="shared" si="95"/>
        <v>300000</v>
      </c>
    </row>
    <row r="2013" spans="1:18" ht="12.75" hidden="1" customHeight="1">
      <c r="A2013" s="19">
        <v>13488893</v>
      </c>
      <c r="B2013" s="19" t="s">
        <v>6489</v>
      </c>
      <c r="C2013" s="19" t="s">
        <v>6490</v>
      </c>
      <c r="D2013" s="19" t="s">
        <v>6491</v>
      </c>
      <c r="E2013" s="19">
        <v>40</v>
      </c>
      <c r="F2013" s="19" t="s">
        <v>3169</v>
      </c>
      <c r="G2013" s="19" t="s">
        <v>656</v>
      </c>
      <c r="H2013" s="19" t="s">
        <v>9726</v>
      </c>
      <c r="I2013" s="19" t="s">
        <v>6492</v>
      </c>
      <c r="J2013" s="20" t="s">
        <v>3173</v>
      </c>
      <c r="K2013" s="19" t="s">
        <v>6493</v>
      </c>
      <c r="L2013" s="19" t="s">
        <v>389</v>
      </c>
      <c r="M2013" s="19">
        <v>1000</v>
      </c>
      <c r="N2013" s="19" t="s">
        <v>656</v>
      </c>
      <c r="O2013" s="23" t="s">
        <v>917</v>
      </c>
      <c r="P2013" s="19">
        <f t="shared" si="93"/>
        <v>3</v>
      </c>
      <c r="Q2013" s="19">
        <f t="shared" si="94"/>
        <v>10000</v>
      </c>
      <c r="R2013" s="19">
        <f t="shared" si="95"/>
        <v>10000000</v>
      </c>
    </row>
    <row r="2014" spans="1:18" ht="12.75" hidden="1" customHeight="1">
      <c r="A2014" s="19">
        <v>6536121</v>
      </c>
      <c r="B2014" s="19" t="s">
        <v>3224</v>
      </c>
      <c r="C2014" s="19" t="s">
        <v>3225</v>
      </c>
      <c r="D2014" s="19" t="s">
        <v>9741</v>
      </c>
      <c r="E2014" s="19">
        <v>40</v>
      </c>
      <c r="F2014" s="19" t="s">
        <v>3169</v>
      </c>
      <c r="G2014" s="19" t="s">
        <v>656</v>
      </c>
      <c r="H2014" s="19" t="s">
        <v>9726</v>
      </c>
      <c r="I2014" s="19" t="s">
        <v>4342</v>
      </c>
      <c r="J2014" s="20" t="s">
        <v>3173</v>
      </c>
      <c r="K2014" s="19" t="s">
        <v>9742</v>
      </c>
      <c r="L2014" s="19" t="s">
        <v>389</v>
      </c>
      <c r="M2014" s="19">
        <v>300</v>
      </c>
      <c r="N2014" s="19" t="s">
        <v>656</v>
      </c>
      <c r="O2014" s="23" t="s">
        <v>917</v>
      </c>
      <c r="P2014" s="19">
        <f t="shared" si="93"/>
        <v>3</v>
      </c>
      <c r="Q2014" s="19">
        <f t="shared" si="94"/>
        <v>10000</v>
      </c>
      <c r="R2014" s="19">
        <f t="shared" si="95"/>
        <v>3000000</v>
      </c>
    </row>
    <row r="2015" spans="1:18" ht="12.75" hidden="1" customHeight="1">
      <c r="A2015" s="19">
        <v>6885213</v>
      </c>
      <c r="B2015" s="19" t="s">
        <v>8643</v>
      </c>
      <c r="C2015" s="19" t="s">
        <v>8644</v>
      </c>
      <c r="D2015" s="19" t="s">
        <v>8645</v>
      </c>
      <c r="E2015" s="19">
        <v>40</v>
      </c>
      <c r="F2015" s="19" t="s">
        <v>3169</v>
      </c>
      <c r="G2015" s="19" t="s">
        <v>656</v>
      </c>
      <c r="H2015" s="19" t="s">
        <v>9726</v>
      </c>
      <c r="I2015" s="19" t="s">
        <v>8646</v>
      </c>
      <c r="J2015" s="20" t="s">
        <v>3173</v>
      </c>
      <c r="K2015" s="19" t="s">
        <v>8647</v>
      </c>
      <c r="L2015" s="19" t="s">
        <v>389</v>
      </c>
      <c r="M2015" s="19">
        <v>2000</v>
      </c>
      <c r="N2015" s="19" t="s">
        <v>656</v>
      </c>
      <c r="O2015" s="23" t="s">
        <v>917</v>
      </c>
      <c r="P2015" s="19">
        <f t="shared" si="93"/>
        <v>3</v>
      </c>
      <c r="Q2015" s="19">
        <f t="shared" si="94"/>
        <v>10000</v>
      </c>
      <c r="R2015" s="19">
        <f t="shared" si="95"/>
        <v>20000000</v>
      </c>
    </row>
    <row r="2016" spans="1:18" ht="12.75" hidden="1" customHeight="1">
      <c r="A2016" s="19">
        <v>6885213</v>
      </c>
      <c r="B2016" s="19" t="s">
        <v>8643</v>
      </c>
      <c r="C2016" s="19" t="s">
        <v>8644</v>
      </c>
      <c r="D2016" s="19" t="s">
        <v>8645</v>
      </c>
      <c r="E2016" s="19">
        <v>40</v>
      </c>
      <c r="F2016" s="19" t="s">
        <v>3169</v>
      </c>
      <c r="G2016" s="19" t="s">
        <v>656</v>
      </c>
      <c r="H2016" s="19" t="s">
        <v>9726</v>
      </c>
      <c r="I2016" s="19" t="s">
        <v>8646</v>
      </c>
      <c r="J2016" s="20" t="s">
        <v>3173</v>
      </c>
      <c r="K2016" s="19" t="s">
        <v>8647</v>
      </c>
      <c r="L2016" s="19" t="s">
        <v>397</v>
      </c>
      <c r="M2016" s="19">
        <v>2000</v>
      </c>
      <c r="N2016" s="19" t="s">
        <v>656</v>
      </c>
      <c r="O2016" s="23" t="s">
        <v>917</v>
      </c>
      <c r="P2016" s="19">
        <f t="shared" si="93"/>
        <v>3</v>
      </c>
      <c r="Q2016" s="19">
        <f t="shared" si="94"/>
        <v>10000</v>
      </c>
      <c r="R2016" s="19">
        <f t="shared" si="95"/>
        <v>20000000</v>
      </c>
    </row>
    <row r="2017" spans="1:18" ht="12.75" customHeight="1">
      <c r="A2017" s="19">
        <v>393</v>
      </c>
      <c r="B2017" s="19" t="s">
        <v>3199</v>
      </c>
      <c r="C2017" s="19" t="s">
        <v>3169</v>
      </c>
      <c r="D2017" s="19" t="s">
        <v>3200</v>
      </c>
      <c r="E2017" s="19">
        <v>40</v>
      </c>
      <c r="F2017" s="19" t="s">
        <v>3169</v>
      </c>
      <c r="G2017" s="19" t="s">
        <v>657</v>
      </c>
      <c r="H2017" s="19" t="s">
        <v>9743</v>
      </c>
      <c r="I2017" s="19" t="s">
        <v>3202</v>
      </c>
      <c r="J2017" s="20" t="s">
        <v>3173</v>
      </c>
      <c r="K2017" s="19" t="s">
        <v>3203</v>
      </c>
      <c r="L2017" s="19" t="s">
        <v>389</v>
      </c>
      <c r="M2017" s="19">
        <v>162</v>
      </c>
      <c r="N2017" s="19" t="s">
        <v>657</v>
      </c>
      <c r="O2017" s="23" t="s">
        <v>917</v>
      </c>
      <c r="P2017" s="19">
        <f t="shared" si="93"/>
        <v>3</v>
      </c>
      <c r="Q2017" s="19">
        <f t="shared" si="94"/>
        <v>10000</v>
      </c>
      <c r="R2017" s="19">
        <f t="shared" si="95"/>
        <v>1620000</v>
      </c>
    </row>
    <row r="2018" spans="1:18" ht="12.75" hidden="1" customHeight="1">
      <c r="A2018" s="19">
        <v>7777224</v>
      </c>
      <c r="B2018" s="19" t="s">
        <v>9303</v>
      </c>
      <c r="C2018" s="19" t="s">
        <v>9304</v>
      </c>
      <c r="D2018" s="19" t="s">
        <v>9305</v>
      </c>
      <c r="E2018" s="19">
        <v>40</v>
      </c>
      <c r="F2018" s="19" t="s">
        <v>3169</v>
      </c>
      <c r="G2018" s="19" t="s">
        <v>657</v>
      </c>
      <c r="H2018" s="19" t="s">
        <v>9743</v>
      </c>
      <c r="I2018" s="19" t="s">
        <v>9307</v>
      </c>
      <c r="J2018" s="20" t="s">
        <v>3173</v>
      </c>
      <c r="K2018" s="19" t="s">
        <v>9308</v>
      </c>
      <c r="L2018" s="19" t="s">
        <v>389</v>
      </c>
      <c r="M2018" s="19">
        <v>300</v>
      </c>
      <c r="N2018" s="19" t="s">
        <v>657</v>
      </c>
      <c r="O2018" s="23" t="s">
        <v>917</v>
      </c>
      <c r="P2018" s="19">
        <f t="shared" si="93"/>
        <v>3</v>
      </c>
      <c r="Q2018" s="19">
        <f t="shared" si="94"/>
        <v>10000</v>
      </c>
      <c r="R2018" s="19">
        <f t="shared" si="95"/>
        <v>3000000</v>
      </c>
    </row>
    <row r="2019" spans="1:18" ht="12.75" hidden="1" customHeight="1">
      <c r="A2019" s="19">
        <v>9220770</v>
      </c>
      <c r="B2019" s="19" t="s">
        <v>8476</v>
      </c>
      <c r="C2019" s="19" t="s">
        <v>8477</v>
      </c>
      <c r="D2019" s="19" t="s">
        <v>8478</v>
      </c>
      <c r="E2019" s="19">
        <v>40</v>
      </c>
      <c r="F2019" s="19" t="s">
        <v>3169</v>
      </c>
      <c r="G2019" s="19" t="s">
        <v>657</v>
      </c>
      <c r="H2019" s="19" t="s">
        <v>9743</v>
      </c>
      <c r="I2019" s="19" t="s">
        <v>3970</v>
      </c>
      <c r="J2019" s="20" t="s">
        <v>3173</v>
      </c>
      <c r="K2019" s="19" t="s">
        <v>8479</v>
      </c>
      <c r="L2019" s="19" t="s">
        <v>389</v>
      </c>
      <c r="M2019" s="19">
        <v>3000</v>
      </c>
      <c r="N2019" s="19" t="s">
        <v>657</v>
      </c>
      <c r="O2019" s="23" t="s">
        <v>917</v>
      </c>
      <c r="P2019" s="19">
        <f t="shared" si="93"/>
        <v>3</v>
      </c>
      <c r="Q2019" s="19">
        <f t="shared" si="94"/>
        <v>10000</v>
      </c>
      <c r="R2019" s="19">
        <f t="shared" si="95"/>
        <v>30000000</v>
      </c>
    </row>
    <row r="2020" spans="1:18" ht="12.75" hidden="1" customHeight="1">
      <c r="A2020" s="19">
        <v>9220770</v>
      </c>
      <c r="B2020" s="19" t="s">
        <v>8476</v>
      </c>
      <c r="C2020" s="19" t="s">
        <v>8477</v>
      </c>
      <c r="D2020" s="19" t="s">
        <v>8478</v>
      </c>
      <c r="E2020" s="19">
        <v>40</v>
      </c>
      <c r="F2020" s="19" t="s">
        <v>3169</v>
      </c>
      <c r="G2020" s="19" t="s">
        <v>657</v>
      </c>
      <c r="H2020" s="19" t="s">
        <v>9743</v>
      </c>
      <c r="I2020" s="19" t="s">
        <v>3970</v>
      </c>
      <c r="J2020" s="20" t="s">
        <v>3173</v>
      </c>
      <c r="K2020" s="19" t="s">
        <v>8479</v>
      </c>
      <c r="L2020" s="19" t="s">
        <v>397</v>
      </c>
      <c r="M2020" s="19">
        <v>1000</v>
      </c>
      <c r="N2020" s="19" t="s">
        <v>657</v>
      </c>
      <c r="O2020" s="23" t="s">
        <v>917</v>
      </c>
      <c r="P2020" s="19">
        <f t="shared" si="93"/>
        <v>3</v>
      </c>
      <c r="Q2020" s="19">
        <f t="shared" si="94"/>
        <v>10000</v>
      </c>
      <c r="R2020" s="19">
        <f t="shared" si="95"/>
        <v>10000000</v>
      </c>
    </row>
    <row r="2021" spans="1:18" ht="12.75" hidden="1" customHeight="1">
      <c r="A2021" s="19">
        <v>6168432</v>
      </c>
      <c r="B2021" s="19" t="s">
        <v>7914</v>
      </c>
      <c r="C2021" s="19" t="s">
        <v>7915</v>
      </c>
      <c r="D2021" s="19" t="s">
        <v>7916</v>
      </c>
      <c r="E2021" s="19">
        <v>40</v>
      </c>
      <c r="F2021" s="19" t="s">
        <v>3169</v>
      </c>
      <c r="G2021" s="19" t="s">
        <v>657</v>
      </c>
      <c r="H2021" s="19" t="s">
        <v>9743</v>
      </c>
      <c r="I2021" s="19" t="s">
        <v>7918</v>
      </c>
      <c r="J2021" s="20" t="s">
        <v>3173</v>
      </c>
      <c r="K2021" s="19" t="s">
        <v>7919</v>
      </c>
      <c r="L2021" s="19" t="s">
        <v>389</v>
      </c>
      <c r="M2021" s="19">
        <v>800</v>
      </c>
      <c r="N2021" s="19" t="s">
        <v>657</v>
      </c>
      <c r="O2021" s="23" t="s">
        <v>917</v>
      </c>
      <c r="P2021" s="19">
        <f t="shared" si="93"/>
        <v>3</v>
      </c>
      <c r="Q2021" s="19">
        <f t="shared" si="94"/>
        <v>10000</v>
      </c>
      <c r="R2021" s="19">
        <f t="shared" si="95"/>
        <v>8000000</v>
      </c>
    </row>
    <row r="2022" spans="1:18" ht="12.75" hidden="1" customHeight="1">
      <c r="A2022" s="19">
        <v>204425</v>
      </c>
      <c r="B2022" s="19" t="s">
        <v>9744</v>
      </c>
      <c r="C2022" s="19" t="s">
        <v>9745</v>
      </c>
      <c r="D2022" s="19" t="s">
        <v>9746</v>
      </c>
      <c r="E2022" s="19">
        <v>40</v>
      </c>
      <c r="F2022" s="19" t="s">
        <v>3169</v>
      </c>
      <c r="G2022" s="19" t="s">
        <v>657</v>
      </c>
      <c r="H2022" s="19" t="s">
        <v>9743</v>
      </c>
      <c r="I2022" s="19" t="s">
        <v>9747</v>
      </c>
      <c r="J2022" s="20" t="s">
        <v>3173</v>
      </c>
      <c r="K2022" s="19" t="s">
        <v>9748</v>
      </c>
      <c r="L2022" s="19" t="s">
        <v>389</v>
      </c>
      <c r="M2022" s="19">
        <v>300</v>
      </c>
      <c r="N2022" s="19" t="s">
        <v>657</v>
      </c>
      <c r="O2022" s="23" t="s">
        <v>917</v>
      </c>
      <c r="P2022" s="19">
        <f t="shared" si="93"/>
        <v>3</v>
      </c>
      <c r="Q2022" s="19">
        <f t="shared" si="94"/>
        <v>10000</v>
      </c>
      <c r="R2022" s="19">
        <f t="shared" si="95"/>
        <v>3000000</v>
      </c>
    </row>
    <row r="2023" spans="1:18" ht="12.75" hidden="1" customHeight="1">
      <c r="A2023" s="19">
        <v>204425</v>
      </c>
      <c r="B2023" s="19" t="s">
        <v>9744</v>
      </c>
      <c r="C2023" s="19" t="s">
        <v>9745</v>
      </c>
      <c r="D2023" s="19" t="s">
        <v>9746</v>
      </c>
      <c r="E2023" s="19">
        <v>40</v>
      </c>
      <c r="F2023" s="19" t="s">
        <v>3169</v>
      </c>
      <c r="G2023" s="19" t="s">
        <v>657</v>
      </c>
      <c r="H2023" s="19" t="s">
        <v>9743</v>
      </c>
      <c r="I2023" s="19" t="s">
        <v>9747</v>
      </c>
      <c r="J2023" s="20" t="s">
        <v>3173</v>
      </c>
      <c r="K2023" s="19" t="s">
        <v>9748</v>
      </c>
      <c r="L2023" s="19" t="s">
        <v>397</v>
      </c>
      <c r="M2023" s="19">
        <v>300</v>
      </c>
      <c r="N2023" s="19" t="s">
        <v>657</v>
      </c>
      <c r="O2023" s="23" t="s">
        <v>917</v>
      </c>
      <c r="P2023" s="19">
        <f t="shared" si="93"/>
        <v>3</v>
      </c>
      <c r="Q2023" s="19">
        <f t="shared" si="94"/>
        <v>10000</v>
      </c>
      <c r="R2023" s="19">
        <f t="shared" si="95"/>
        <v>3000000</v>
      </c>
    </row>
    <row r="2024" spans="1:18" ht="12.75" hidden="1" customHeight="1">
      <c r="A2024" s="19">
        <v>12650422</v>
      </c>
      <c r="B2024" s="19" t="s">
        <v>9749</v>
      </c>
      <c r="C2024" s="19" t="s">
        <v>9750</v>
      </c>
      <c r="D2024" s="19" t="s">
        <v>9751</v>
      </c>
      <c r="E2024" s="19">
        <v>40</v>
      </c>
      <c r="F2024" s="19" t="s">
        <v>3169</v>
      </c>
      <c r="G2024" s="19" t="s">
        <v>657</v>
      </c>
      <c r="H2024" s="19" t="s">
        <v>9743</v>
      </c>
      <c r="I2024" s="19" t="s">
        <v>4323</v>
      </c>
      <c r="J2024" s="20" t="s">
        <v>3173</v>
      </c>
      <c r="K2024" s="19" t="s">
        <v>9752</v>
      </c>
      <c r="L2024" s="19" t="s">
        <v>389</v>
      </c>
      <c r="M2024" s="19">
        <v>100</v>
      </c>
      <c r="N2024" s="19" t="s">
        <v>657</v>
      </c>
      <c r="O2024" s="23" t="s">
        <v>917</v>
      </c>
      <c r="P2024" s="19">
        <f t="shared" si="93"/>
        <v>3</v>
      </c>
      <c r="Q2024" s="19">
        <f t="shared" si="94"/>
        <v>10000</v>
      </c>
      <c r="R2024" s="19">
        <f t="shared" si="95"/>
        <v>1000000</v>
      </c>
    </row>
    <row r="2025" spans="1:18" ht="12.75" hidden="1" customHeight="1">
      <c r="A2025" s="19">
        <v>6826738</v>
      </c>
      <c r="B2025" s="19" t="s">
        <v>9753</v>
      </c>
      <c r="C2025" s="19" t="s">
        <v>9754</v>
      </c>
      <c r="D2025" s="19" t="s">
        <v>9755</v>
      </c>
      <c r="E2025" s="19">
        <v>40</v>
      </c>
      <c r="F2025" s="19" t="s">
        <v>3169</v>
      </c>
      <c r="G2025" s="19" t="s">
        <v>657</v>
      </c>
      <c r="H2025" s="19" t="s">
        <v>9743</v>
      </c>
      <c r="I2025" s="19" t="s">
        <v>9756</v>
      </c>
      <c r="J2025" s="20" t="s">
        <v>3173</v>
      </c>
      <c r="K2025" s="19" t="s">
        <v>9757</v>
      </c>
      <c r="L2025" s="19" t="s">
        <v>389</v>
      </c>
      <c r="M2025" s="19">
        <v>800</v>
      </c>
      <c r="N2025" s="19" t="s">
        <v>657</v>
      </c>
      <c r="O2025" s="23" t="s">
        <v>917</v>
      </c>
      <c r="P2025" s="19">
        <f t="shared" si="93"/>
        <v>3</v>
      </c>
      <c r="Q2025" s="19">
        <f t="shared" si="94"/>
        <v>10000</v>
      </c>
      <c r="R2025" s="19">
        <f t="shared" si="95"/>
        <v>8000000</v>
      </c>
    </row>
    <row r="2026" spans="1:18" ht="12.75" hidden="1" customHeight="1">
      <c r="A2026" s="19">
        <v>6438936</v>
      </c>
      <c r="B2026" s="19" t="s">
        <v>9758</v>
      </c>
      <c r="C2026" s="19" t="s">
        <v>9759</v>
      </c>
      <c r="D2026" s="19" t="s">
        <v>9760</v>
      </c>
      <c r="E2026" s="19">
        <v>40</v>
      </c>
      <c r="F2026" s="19" t="s">
        <v>3169</v>
      </c>
      <c r="G2026" s="19" t="s">
        <v>657</v>
      </c>
      <c r="H2026" s="19" t="s">
        <v>9743</v>
      </c>
      <c r="I2026" s="19" t="s">
        <v>9761</v>
      </c>
      <c r="J2026" s="20" t="s">
        <v>3173</v>
      </c>
      <c r="K2026" s="19" t="s">
        <v>9762</v>
      </c>
      <c r="L2026" s="19" t="s">
        <v>389</v>
      </c>
      <c r="M2026" s="19">
        <v>100</v>
      </c>
      <c r="N2026" s="19" t="s">
        <v>657</v>
      </c>
      <c r="O2026" s="23" t="s">
        <v>917</v>
      </c>
      <c r="P2026" s="19">
        <f t="shared" si="93"/>
        <v>3</v>
      </c>
      <c r="Q2026" s="19">
        <f t="shared" si="94"/>
        <v>10000</v>
      </c>
      <c r="R2026" s="19">
        <f t="shared" si="95"/>
        <v>1000000</v>
      </c>
    </row>
    <row r="2027" spans="1:18" ht="12.75" hidden="1" customHeight="1">
      <c r="A2027" s="19">
        <v>6872441</v>
      </c>
      <c r="B2027" s="19" t="s">
        <v>9729</v>
      </c>
      <c r="C2027" s="19" t="s">
        <v>9730</v>
      </c>
      <c r="D2027" s="19" t="s">
        <v>9731</v>
      </c>
      <c r="E2027" s="19">
        <v>40</v>
      </c>
      <c r="F2027" s="19" t="s">
        <v>3169</v>
      </c>
      <c r="G2027" s="19" t="s">
        <v>657</v>
      </c>
      <c r="H2027" s="19" t="s">
        <v>9743</v>
      </c>
      <c r="I2027" s="19" t="s">
        <v>9732</v>
      </c>
      <c r="J2027" s="20" t="s">
        <v>3173</v>
      </c>
      <c r="K2027" s="19" t="s">
        <v>9733</v>
      </c>
      <c r="L2027" s="19" t="s">
        <v>389</v>
      </c>
      <c r="M2027" s="19">
        <v>2000</v>
      </c>
      <c r="N2027" s="19" t="s">
        <v>657</v>
      </c>
      <c r="O2027" s="23" t="s">
        <v>917</v>
      </c>
      <c r="P2027" s="19">
        <f t="shared" si="93"/>
        <v>3</v>
      </c>
      <c r="Q2027" s="19">
        <f t="shared" si="94"/>
        <v>10000</v>
      </c>
      <c r="R2027" s="19">
        <f t="shared" si="95"/>
        <v>20000000</v>
      </c>
    </row>
    <row r="2028" spans="1:18" ht="12.75" hidden="1" customHeight="1">
      <c r="A2028" s="19">
        <v>11302333</v>
      </c>
      <c r="B2028" s="19" t="s">
        <v>9763</v>
      </c>
      <c r="C2028" s="19" t="s">
        <v>9764</v>
      </c>
      <c r="D2028" s="19" t="s">
        <v>9765</v>
      </c>
      <c r="E2028" s="19">
        <v>40</v>
      </c>
      <c r="F2028" s="19" t="s">
        <v>3169</v>
      </c>
      <c r="G2028" s="19" t="s">
        <v>657</v>
      </c>
      <c r="H2028" s="19" t="s">
        <v>9743</v>
      </c>
      <c r="I2028" s="19" t="s">
        <v>3827</v>
      </c>
      <c r="J2028" s="20" t="s">
        <v>3173</v>
      </c>
      <c r="K2028" s="19" t="s">
        <v>9766</v>
      </c>
      <c r="L2028" s="19" t="s">
        <v>397</v>
      </c>
      <c r="M2028" s="19">
        <v>3000</v>
      </c>
      <c r="N2028" s="19" t="s">
        <v>657</v>
      </c>
      <c r="O2028" s="23" t="s">
        <v>917</v>
      </c>
      <c r="P2028" s="19">
        <f t="shared" si="93"/>
        <v>3</v>
      </c>
      <c r="Q2028" s="19">
        <f t="shared" si="94"/>
        <v>10000</v>
      </c>
      <c r="R2028" s="19">
        <f t="shared" si="95"/>
        <v>30000000</v>
      </c>
    </row>
    <row r="2029" spans="1:18" ht="12.75" hidden="1" customHeight="1">
      <c r="A2029" s="19">
        <v>5962269</v>
      </c>
      <c r="B2029" s="19" t="s">
        <v>9396</v>
      </c>
      <c r="C2029" s="19" t="s">
        <v>9397</v>
      </c>
      <c r="D2029" s="19" t="s">
        <v>9398</v>
      </c>
      <c r="E2029" s="19">
        <v>40</v>
      </c>
      <c r="F2029" s="19" t="s">
        <v>3169</v>
      </c>
      <c r="G2029" s="19" t="s">
        <v>657</v>
      </c>
      <c r="H2029" s="19" t="s">
        <v>9743</v>
      </c>
      <c r="I2029" s="19" t="s">
        <v>8365</v>
      </c>
      <c r="J2029" s="20" t="s">
        <v>3173</v>
      </c>
      <c r="K2029" s="19" t="s">
        <v>9399</v>
      </c>
      <c r="L2029" s="19" t="s">
        <v>389</v>
      </c>
      <c r="M2029" s="19">
        <v>400</v>
      </c>
      <c r="N2029" s="19" t="s">
        <v>657</v>
      </c>
      <c r="O2029" s="23" t="s">
        <v>917</v>
      </c>
      <c r="P2029" s="19">
        <f t="shared" si="93"/>
        <v>3</v>
      </c>
      <c r="Q2029" s="19">
        <f t="shared" si="94"/>
        <v>10000</v>
      </c>
      <c r="R2029" s="19">
        <f t="shared" si="95"/>
        <v>4000000</v>
      </c>
    </row>
    <row r="2030" spans="1:18" ht="12.75" hidden="1" customHeight="1">
      <c r="A2030" s="19">
        <v>9505253</v>
      </c>
      <c r="B2030" s="19" t="s">
        <v>9697</v>
      </c>
      <c r="C2030" s="19" t="s">
        <v>9698</v>
      </c>
      <c r="D2030" s="19" t="s">
        <v>9699</v>
      </c>
      <c r="E2030" s="19">
        <v>40</v>
      </c>
      <c r="F2030" s="19" t="s">
        <v>3169</v>
      </c>
      <c r="G2030" s="19" t="s">
        <v>657</v>
      </c>
      <c r="H2030" s="19" t="s">
        <v>9743</v>
      </c>
      <c r="I2030" s="19" t="s">
        <v>4273</v>
      </c>
      <c r="J2030" s="20" t="s">
        <v>3173</v>
      </c>
      <c r="K2030" s="19" t="s">
        <v>9700</v>
      </c>
      <c r="L2030" s="19" t="s">
        <v>389</v>
      </c>
      <c r="M2030" s="19">
        <v>217</v>
      </c>
      <c r="N2030" s="19" t="s">
        <v>657</v>
      </c>
      <c r="O2030" s="23" t="s">
        <v>917</v>
      </c>
      <c r="P2030" s="19">
        <f t="shared" si="93"/>
        <v>3</v>
      </c>
      <c r="Q2030" s="19">
        <f t="shared" si="94"/>
        <v>10000</v>
      </c>
      <c r="R2030" s="19">
        <f t="shared" si="95"/>
        <v>2170000</v>
      </c>
    </row>
    <row r="2031" spans="1:18" ht="12.75" hidden="1" customHeight="1">
      <c r="A2031" s="19">
        <v>4198107</v>
      </c>
      <c r="B2031" s="19" t="s">
        <v>8166</v>
      </c>
      <c r="C2031" s="19" t="s">
        <v>8167</v>
      </c>
      <c r="D2031" s="19" t="s">
        <v>9767</v>
      </c>
      <c r="E2031" s="19">
        <v>40</v>
      </c>
      <c r="F2031" s="19" t="s">
        <v>3169</v>
      </c>
      <c r="G2031" s="19" t="s">
        <v>657</v>
      </c>
      <c r="H2031" s="19" t="s">
        <v>9743</v>
      </c>
      <c r="I2031" s="19" t="s">
        <v>9768</v>
      </c>
      <c r="J2031" s="20" t="s">
        <v>3173</v>
      </c>
      <c r="K2031" s="19" t="s">
        <v>9769</v>
      </c>
      <c r="L2031" s="19" t="s">
        <v>389</v>
      </c>
      <c r="M2031" s="19">
        <v>400</v>
      </c>
      <c r="N2031" s="19" t="s">
        <v>657</v>
      </c>
      <c r="O2031" s="23" t="s">
        <v>917</v>
      </c>
      <c r="P2031" s="19">
        <f t="shared" si="93"/>
        <v>3</v>
      </c>
      <c r="Q2031" s="19">
        <f t="shared" si="94"/>
        <v>10000</v>
      </c>
      <c r="R2031" s="19">
        <f t="shared" si="95"/>
        <v>4000000</v>
      </c>
    </row>
    <row r="2032" spans="1:18" ht="12.75" hidden="1" customHeight="1">
      <c r="A2032" s="19">
        <v>10053043</v>
      </c>
      <c r="B2032" s="19" t="s">
        <v>7699</v>
      </c>
      <c r="C2032" s="19" t="s">
        <v>7700</v>
      </c>
      <c r="D2032" s="19" t="s">
        <v>7701</v>
      </c>
      <c r="E2032" s="19">
        <v>40</v>
      </c>
      <c r="F2032" s="19" t="s">
        <v>3169</v>
      </c>
      <c r="G2032" s="19" t="s">
        <v>657</v>
      </c>
      <c r="H2032" s="19" t="s">
        <v>9743</v>
      </c>
      <c r="I2032" s="19" t="s">
        <v>7702</v>
      </c>
      <c r="J2032" s="20" t="s">
        <v>3173</v>
      </c>
      <c r="K2032" s="19" t="s">
        <v>7703</v>
      </c>
      <c r="L2032" s="19" t="s">
        <v>389</v>
      </c>
      <c r="M2032" s="19">
        <v>600</v>
      </c>
      <c r="N2032" s="19" t="s">
        <v>657</v>
      </c>
      <c r="O2032" s="23" t="s">
        <v>917</v>
      </c>
      <c r="P2032" s="19">
        <f t="shared" si="93"/>
        <v>3</v>
      </c>
      <c r="Q2032" s="19">
        <f t="shared" si="94"/>
        <v>10000</v>
      </c>
      <c r="R2032" s="19">
        <f t="shared" si="95"/>
        <v>6000000</v>
      </c>
    </row>
    <row r="2033" spans="1:18" ht="12.75" hidden="1" customHeight="1">
      <c r="A2033" s="19">
        <v>11984923</v>
      </c>
      <c r="B2033" s="19" t="s">
        <v>9770</v>
      </c>
      <c r="C2033" s="19" t="s">
        <v>9771</v>
      </c>
      <c r="D2033" s="19" t="s">
        <v>9772</v>
      </c>
      <c r="E2033" s="19">
        <v>40</v>
      </c>
      <c r="F2033" s="19" t="s">
        <v>3169</v>
      </c>
      <c r="G2033" s="19" t="s">
        <v>657</v>
      </c>
      <c r="H2033" s="19" t="s">
        <v>9743</v>
      </c>
      <c r="I2033" s="19" t="s">
        <v>4569</v>
      </c>
      <c r="J2033" s="20" t="s">
        <v>3173</v>
      </c>
      <c r="K2033" s="19" t="s">
        <v>9773</v>
      </c>
      <c r="L2033" s="19" t="s">
        <v>389</v>
      </c>
      <c r="M2033" s="19">
        <v>1000</v>
      </c>
      <c r="N2033" s="19" t="s">
        <v>657</v>
      </c>
      <c r="O2033" s="23" t="s">
        <v>917</v>
      </c>
      <c r="P2033" s="19">
        <f t="shared" si="93"/>
        <v>3</v>
      </c>
      <c r="Q2033" s="19">
        <f t="shared" si="94"/>
        <v>10000</v>
      </c>
      <c r="R2033" s="19">
        <f t="shared" si="95"/>
        <v>10000000</v>
      </c>
    </row>
    <row r="2034" spans="1:18" ht="12.75" hidden="1" customHeight="1">
      <c r="A2034" s="19">
        <v>8816432</v>
      </c>
      <c r="B2034" s="19" t="s">
        <v>7503</v>
      </c>
      <c r="C2034" s="19" t="s">
        <v>7504</v>
      </c>
      <c r="D2034" s="19" t="s">
        <v>7505</v>
      </c>
      <c r="E2034" s="19">
        <v>40</v>
      </c>
      <c r="F2034" s="19" t="s">
        <v>3169</v>
      </c>
      <c r="G2034" s="19" t="s">
        <v>657</v>
      </c>
      <c r="H2034" s="19" t="s">
        <v>9743</v>
      </c>
      <c r="I2034" s="19" t="s">
        <v>4569</v>
      </c>
      <c r="J2034" s="20" t="s">
        <v>3173</v>
      </c>
      <c r="K2034" s="19" t="s">
        <v>7506</v>
      </c>
      <c r="L2034" s="19" t="s">
        <v>389</v>
      </c>
      <c r="M2034" s="19">
        <v>1300</v>
      </c>
      <c r="N2034" s="19" t="s">
        <v>657</v>
      </c>
      <c r="O2034" s="23" t="s">
        <v>917</v>
      </c>
      <c r="P2034" s="19">
        <f t="shared" si="93"/>
        <v>3</v>
      </c>
      <c r="Q2034" s="19">
        <f t="shared" si="94"/>
        <v>10000</v>
      </c>
      <c r="R2034" s="19">
        <f t="shared" si="95"/>
        <v>13000000</v>
      </c>
    </row>
    <row r="2035" spans="1:18" ht="12.75" hidden="1" customHeight="1">
      <c r="A2035" s="19">
        <v>5013519</v>
      </c>
      <c r="B2035" s="19" t="s">
        <v>9774</v>
      </c>
      <c r="C2035" s="19" t="s">
        <v>9775</v>
      </c>
      <c r="D2035" s="19" t="s">
        <v>9776</v>
      </c>
      <c r="E2035" s="19">
        <v>40</v>
      </c>
      <c r="F2035" s="19" t="s">
        <v>3169</v>
      </c>
      <c r="G2035" s="19" t="s">
        <v>657</v>
      </c>
      <c r="H2035" s="19" t="s">
        <v>9743</v>
      </c>
      <c r="I2035" s="19" t="s">
        <v>3661</v>
      </c>
      <c r="J2035" s="20" t="s">
        <v>3173</v>
      </c>
      <c r="K2035" s="19" t="s">
        <v>9777</v>
      </c>
      <c r="L2035" s="19" t="s">
        <v>389</v>
      </c>
      <c r="M2035" s="19">
        <v>84025</v>
      </c>
      <c r="N2035" s="19" t="s">
        <v>657</v>
      </c>
      <c r="O2035" s="23" t="s">
        <v>917</v>
      </c>
      <c r="P2035" s="19">
        <f t="shared" si="93"/>
        <v>3</v>
      </c>
      <c r="Q2035" s="19">
        <f t="shared" si="94"/>
        <v>10000</v>
      </c>
      <c r="R2035" s="19">
        <f t="shared" si="95"/>
        <v>840250000</v>
      </c>
    </row>
    <row r="2036" spans="1:18" ht="12.75" hidden="1" customHeight="1">
      <c r="A2036" s="19">
        <v>14691052</v>
      </c>
      <c r="B2036" s="19" t="s">
        <v>4035</v>
      </c>
      <c r="C2036" s="19" t="s">
        <v>4036</v>
      </c>
      <c r="D2036" s="19" t="s">
        <v>9331</v>
      </c>
      <c r="E2036" s="19">
        <v>40</v>
      </c>
      <c r="F2036" s="19" t="s">
        <v>3169</v>
      </c>
      <c r="G2036" s="19" t="s">
        <v>657</v>
      </c>
      <c r="H2036" s="19" t="s">
        <v>9743</v>
      </c>
      <c r="I2036" s="19" t="s">
        <v>4273</v>
      </c>
      <c r="J2036" s="20" t="s">
        <v>3173</v>
      </c>
      <c r="K2036" s="19" t="s">
        <v>9332</v>
      </c>
      <c r="L2036" s="19" t="s">
        <v>389</v>
      </c>
      <c r="M2036" s="19">
        <v>2000</v>
      </c>
      <c r="N2036" s="19" t="s">
        <v>657</v>
      </c>
      <c r="O2036" s="23" t="s">
        <v>917</v>
      </c>
      <c r="P2036" s="19">
        <f t="shared" si="93"/>
        <v>3</v>
      </c>
      <c r="Q2036" s="19">
        <f t="shared" si="94"/>
        <v>10000</v>
      </c>
      <c r="R2036" s="19">
        <f t="shared" si="95"/>
        <v>20000000</v>
      </c>
    </row>
    <row r="2037" spans="1:18" ht="12.75" hidden="1" customHeight="1">
      <c r="A2037" s="19">
        <v>4518433</v>
      </c>
      <c r="B2037" s="19" t="s">
        <v>9778</v>
      </c>
      <c r="C2037" s="19" t="s">
        <v>9779</v>
      </c>
      <c r="D2037" s="19" t="s">
        <v>9780</v>
      </c>
      <c r="E2037" s="19">
        <v>40</v>
      </c>
      <c r="F2037" s="19" t="s">
        <v>3169</v>
      </c>
      <c r="G2037" s="19" t="s">
        <v>657</v>
      </c>
      <c r="H2037" s="19" t="s">
        <v>9743</v>
      </c>
      <c r="I2037" s="19" t="s">
        <v>9781</v>
      </c>
      <c r="J2037" s="20" t="s">
        <v>3173</v>
      </c>
      <c r="K2037" s="19" t="s">
        <v>9782</v>
      </c>
      <c r="L2037" s="19" t="s">
        <v>389</v>
      </c>
      <c r="M2037" s="19">
        <v>200</v>
      </c>
      <c r="N2037" s="19" t="s">
        <v>657</v>
      </c>
      <c r="O2037" s="23" t="s">
        <v>917</v>
      </c>
      <c r="P2037" s="19">
        <f t="shared" si="93"/>
        <v>3</v>
      </c>
      <c r="Q2037" s="19">
        <f t="shared" si="94"/>
        <v>10000</v>
      </c>
      <c r="R2037" s="19">
        <f t="shared" si="95"/>
        <v>2000000</v>
      </c>
    </row>
    <row r="2038" spans="1:18" ht="12.75" hidden="1" customHeight="1">
      <c r="A2038" s="19">
        <v>6790923</v>
      </c>
      <c r="B2038" s="19" t="s">
        <v>9783</v>
      </c>
      <c r="C2038" s="19" t="s">
        <v>9784</v>
      </c>
      <c r="D2038" s="19" t="s">
        <v>9785</v>
      </c>
      <c r="E2038" s="19">
        <v>40</v>
      </c>
      <c r="F2038" s="19" t="s">
        <v>3169</v>
      </c>
      <c r="G2038" s="19" t="s">
        <v>657</v>
      </c>
      <c r="H2038" s="19" t="s">
        <v>9743</v>
      </c>
      <c r="I2038" s="19" t="s">
        <v>9786</v>
      </c>
      <c r="J2038" s="20" t="s">
        <v>3173</v>
      </c>
      <c r="K2038" s="19" t="s">
        <v>9787</v>
      </c>
      <c r="L2038" s="19" t="s">
        <v>389</v>
      </c>
      <c r="M2038" s="19">
        <v>100</v>
      </c>
      <c r="N2038" s="19" t="s">
        <v>657</v>
      </c>
      <c r="O2038" s="23" t="s">
        <v>917</v>
      </c>
      <c r="P2038" s="19">
        <f t="shared" si="93"/>
        <v>3</v>
      </c>
      <c r="Q2038" s="19">
        <f t="shared" si="94"/>
        <v>10000</v>
      </c>
      <c r="R2038" s="19">
        <f t="shared" si="95"/>
        <v>1000000</v>
      </c>
    </row>
    <row r="2039" spans="1:18" ht="12.75" hidden="1" customHeight="1">
      <c r="A2039" s="19">
        <v>9030065</v>
      </c>
      <c r="B2039" s="19" t="s">
        <v>9788</v>
      </c>
      <c r="C2039" s="19" t="s">
        <v>9789</v>
      </c>
      <c r="D2039" s="19" t="s">
        <v>9790</v>
      </c>
      <c r="E2039" s="19">
        <v>40</v>
      </c>
      <c r="F2039" s="19" t="s">
        <v>3169</v>
      </c>
      <c r="G2039" s="19" t="s">
        <v>657</v>
      </c>
      <c r="H2039" s="19" t="s">
        <v>9743</v>
      </c>
      <c r="I2039" s="19" t="s">
        <v>4328</v>
      </c>
      <c r="J2039" s="20" t="s">
        <v>3173</v>
      </c>
      <c r="K2039" s="19" t="s">
        <v>9791</v>
      </c>
      <c r="L2039" s="19" t="s">
        <v>389</v>
      </c>
      <c r="M2039" s="19">
        <v>7500</v>
      </c>
      <c r="N2039" s="19" t="s">
        <v>657</v>
      </c>
      <c r="O2039" s="23" t="s">
        <v>917</v>
      </c>
      <c r="P2039" s="19">
        <f t="shared" si="93"/>
        <v>3</v>
      </c>
      <c r="Q2039" s="19">
        <f t="shared" si="94"/>
        <v>10000</v>
      </c>
      <c r="R2039" s="19">
        <f t="shared" si="95"/>
        <v>75000000</v>
      </c>
    </row>
    <row r="2040" spans="1:18" ht="12.75" hidden="1" customHeight="1">
      <c r="A2040" s="19">
        <v>4366325</v>
      </c>
      <c r="B2040" s="19" t="s">
        <v>4968</v>
      </c>
      <c r="C2040" s="19" t="s">
        <v>4969</v>
      </c>
      <c r="D2040" s="19" t="s">
        <v>4970</v>
      </c>
      <c r="E2040" s="19">
        <v>40</v>
      </c>
      <c r="F2040" s="19" t="s">
        <v>3169</v>
      </c>
      <c r="G2040" s="19" t="s">
        <v>658</v>
      </c>
      <c r="H2040" s="19" t="s">
        <v>9792</v>
      </c>
      <c r="I2040" s="19" t="s">
        <v>4972</v>
      </c>
      <c r="J2040" s="20" t="s">
        <v>3173</v>
      </c>
      <c r="K2040" s="19" t="s">
        <v>4973</v>
      </c>
      <c r="L2040" s="19" t="s">
        <v>389</v>
      </c>
      <c r="M2040" s="19">
        <v>1500</v>
      </c>
      <c r="N2040" s="19" t="s">
        <v>658</v>
      </c>
      <c r="O2040" s="23" t="s">
        <v>917</v>
      </c>
      <c r="P2040" s="19">
        <f t="shared" si="93"/>
        <v>3</v>
      </c>
      <c r="Q2040" s="19">
        <f t="shared" si="94"/>
        <v>10000</v>
      </c>
      <c r="R2040" s="19">
        <f t="shared" si="95"/>
        <v>15000000</v>
      </c>
    </row>
    <row r="2041" spans="1:18" ht="12.75" hidden="1" customHeight="1">
      <c r="A2041" s="19">
        <v>9220770</v>
      </c>
      <c r="B2041" s="19" t="s">
        <v>8476</v>
      </c>
      <c r="C2041" s="19" t="s">
        <v>8477</v>
      </c>
      <c r="D2041" s="19" t="s">
        <v>8478</v>
      </c>
      <c r="E2041" s="19">
        <v>40</v>
      </c>
      <c r="F2041" s="19" t="s">
        <v>3169</v>
      </c>
      <c r="G2041" s="19" t="s">
        <v>658</v>
      </c>
      <c r="H2041" s="19" t="s">
        <v>9792</v>
      </c>
      <c r="I2041" s="19" t="s">
        <v>3970</v>
      </c>
      <c r="J2041" s="20" t="s">
        <v>3173</v>
      </c>
      <c r="K2041" s="19" t="s">
        <v>8479</v>
      </c>
      <c r="L2041" s="19" t="s">
        <v>389</v>
      </c>
      <c r="M2041" s="19">
        <v>1000</v>
      </c>
      <c r="N2041" s="19" t="s">
        <v>658</v>
      </c>
      <c r="O2041" s="23" t="s">
        <v>917</v>
      </c>
      <c r="P2041" s="19">
        <f t="shared" si="93"/>
        <v>3</v>
      </c>
      <c r="Q2041" s="19">
        <f t="shared" si="94"/>
        <v>10000</v>
      </c>
      <c r="R2041" s="19">
        <f t="shared" si="95"/>
        <v>10000000</v>
      </c>
    </row>
    <row r="2042" spans="1:18" ht="12.75" hidden="1" customHeight="1">
      <c r="A2042" s="19">
        <v>9220770</v>
      </c>
      <c r="B2042" s="19" t="s">
        <v>8476</v>
      </c>
      <c r="C2042" s="19" t="s">
        <v>8477</v>
      </c>
      <c r="D2042" s="19" t="s">
        <v>8478</v>
      </c>
      <c r="E2042" s="19">
        <v>40</v>
      </c>
      <c r="F2042" s="19" t="s">
        <v>3169</v>
      </c>
      <c r="G2042" s="19" t="s">
        <v>658</v>
      </c>
      <c r="H2042" s="19" t="s">
        <v>9792</v>
      </c>
      <c r="I2042" s="19" t="s">
        <v>3970</v>
      </c>
      <c r="J2042" s="20" t="s">
        <v>3173</v>
      </c>
      <c r="K2042" s="19" t="s">
        <v>8479</v>
      </c>
      <c r="L2042" s="19" t="s">
        <v>397</v>
      </c>
      <c r="M2042" s="19">
        <v>2000</v>
      </c>
      <c r="N2042" s="19" t="s">
        <v>658</v>
      </c>
      <c r="O2042" s="23" t="s">
        <v>917</v>
      </c>
      <c r="P2042" s="19">
        <f t="shared" si="93"/>
        <v>3</v>
      </c>
      <c r="Q2042" s="19">
        <f t="shared" si="94"/>
        <v>10000</v>
      </c>
      <c r="R2042" s="19">
        <f t="shared" si="95"/>
        <v>20000000</v>
      </c>
    </row>
    <row r="2043" spans="1:18" ht="12.75" hidden="1" customHeight="1">
      <c r="A2043" s="19">
        <v>7652367</v>
      </c>
      <c r="B2043" s="19" t="s">
        <v>9793</v>
      </c>
      <c r="C2043" s="19" t="s">
        <v>9794</v>
      </c>
      <c r="D2043" s="19" t="s">
        <v>9795</v>
      </c>
      <c r="E2043" s="19">
        <v>40</v>
      </c>
      <c r="F2043" s="19" t="s">
        <v>3169</v>
      </c>
      <c r="G2043" s="19" t="s">
        <v>658</v>
      </c>
      <c r="H2043" s="19" t="s">
        <v>9792</v>
      </c>
      <c r="I2043" s="19" t="s">
        <v>9796</v>
      </c>
      <c r="J2043" s="20" t="s">
        <v>3173</v>
      </c>
      <c r="K2043" s="19" t="s">
        <v>9797</v>
      </c>
      <c r="L2043" s="19" t="s">
        <v>389</v>
      </c>
      <c r="M2043" s="19">
        <v>620</v>
      </c>
      <c r="N2043" s="19" t="s">
        <v>658</v>
      </c>
      <c r="O2043" s="23" t="s">
        <v>917</v>
      </c>
      <c r="P2043" s="19">
        <f t="shared" si="93"/>
        <v>3</v>
      </c>
      <c r="Q2043" s="19">
        <f t="shared" si="94"/>
        <v>10000</v>
      </c>
      <c r="R2043" s="19">
        <f t="shared" si="95"/>
        <v>6200000</v>
      </c>
    </row>
    <row r="2044" spans="1:18" ht="12.75" hidden="1" customHeight="1">
      <c r="A2044" s="19">
        <v>8766763</v>
      </c>
      <c r="B2044" s="19" t="s">
        <v>9798</v>
      </c>
      <c r="C2044" s="19" t="s">
        <v>9799</v>
      </c>
      <c r="D2044" s="19" t="s">
        <v>9800</v>
      </c>
      <c r="E2044" s="19">
        <v>40</v>
      </c>
      <c r="F2044" s="19" t="s">
        <v>3169</v>
      </c>
      <c r="G2044" s="19" t="s">
        <v>658</v>
      </c>
      <c r="H2044" s="19" t="s">
        <v>9792</v>
      </c>
      <c r="I2044" s="19" t="s">
        <v>3239</v>
      </c>
      <c r="J2044" s="20" t="s">
        <v>3173</v>
      </c>
      <c r="K2044" s="19" t="s">
        <v>9801</v>
      </c>
      <c r="L2044" s="19" t="s">
        <v>389</v>
      </c>
      <c r="M2044" s="19">
        <v>500</v>
      </c>
      <c r="N2044" s="19" t="s">
        <v>658</v>
      </c>
      <c r="O2044" s="23" t="s">
        <v>917</v>
      </c>
      <c r="P2044" s="19">
        <f t="shared" si="93"/>
        <v>3</v>
      </c>
      <c r="Q2044" s="19">
        <f t="shared" si="94"/>
        <v>10000</v>
      </c>
      <c r="R2044" s="19">
        <f t="shared" si="95"/>
        <v>5000000</v>
      </c>
    </row>
    <row r="2045" spans="1:18" ht="12.75" hidden="1" customHeight="1">
      <c r="A2045" s="19">
        <v>4984460</v>
      </c>
      <c r="B2045" s="19" t="s">
        <v>9802</v>
      </c>
      <c r="C2045" s="19" t="s">
        <v>9803</v>
      </c>
      <c r="D2045" s="19" t="s">
        <v>9804</v>
      </c>
      <c r="E2045" s="19">
        <v>40</v>
      </c>
      <c r="F2045" s="19" t="s">
        <v>3169</v>
      </c>
      <c r="G2045" s="19" t="s">
        <v>658</v>
      </c>
      <c r="H2045" s="19" t="s">
        <v>9792</v>
      </c>
      <c r="I2045" s="19" t="s">
        <v>9805</v>
      </c>
      <c r="J2045" s="20" t="s">
        <v>3173</v>
      </c>
      <c r="K2045" s="19" t="s">
        <v>9806</v>
      </c>
      <c r="L2045" s="19" t="s">
        <v>389</v>
      </c>
      <c r="M2045" s="19">
        <v>300</v>
      </c>
      <c r="N2045" s="19" t="s">
        <v>658</v>
      </c>
      <c r="O2045" s="23" t="s">
        <v>917</v>
      </c>
      <c r="P2045" s="19">
        <f t="shared" si="93"/>
        <v>3</v>
      </c>
      <c r="Q2045" s="19">
        <f t="shared" si="94"/>
        <v>10000</v>
      </c>
      <c r="R2045" s="19">
        <f t="shared" si="95"/>
        <v>3000000</v>
      </c>
    </row>
    <row r="2046" spans="1:18" ht="12.75" hidden="1" customHeight="1">
      <c r="A2046" s="19">
        <v>7076553</v>
      </c>
      <c r="B2046" s="19" t="s">
        <v>4466</v>
      </c>
      <c r="C2046" s="19" t="s">
        <v>4467</v>
      </c>
      <c r="D2046" s="19" t="s">
        <v>9382</v>
      </c>
      <c r="E2046" s="19">
        <v>40</v>
      </c>
      <c r="F2046" s="19" t="s">
        <v>3169</v>
      </c>
      <c r="G2046" s="19" t="s">
        <v>658</v>
      </c>
      <c r="H2046" s="19" t="s">
        <v>9792</v>
      </c>
      <c r="I2046" s="19" t="s">
        <v>9383</v>
      </c>
      <c r="J2046" s="20" t="s">
        <v>3173</v>
      </c>
      <c r="K2046" s="19" t="s">
        <v>9384</v>
      </c>
      <c r="L2046" s="19" t="s">
        <v>389</v>
      </c>
      <c r="M2046" s="19">
        <v>3000</v>
      </c>
      <c r="N2046" s="19" t="s">
        <v>658</v>
      </c>
      <c r="O2046" s="23" t="s">
        <v>917</v>
      </c>
      <c r="P2046" s="19">
        <f t="shared" si="93"/>
        <v>3</v>
      </c>
      <c r="Q2046" s="19">
        <f t="shared" si="94"/>
        <v>10000</v>
      </c>
      <c r="R2046" s="19">
        <f t="shared" si="95"/>
        <v>30000000</v>
      </c>
    </row>
    <row r="2047" spans="1:18" ht="12.75" hidden="1" customHeight="1">
      <c r="A2047" s="19">
        <v>9978320</v>
      </c>
      <c r="B2047" s="19" t="s">
        <v>4471</v>
      </c>
      <c r="C2047" s="19" t="s">
        <v>4472</v>
      </c>
      <c r="D2047" s="19" t="s">
        <v>4473</v>
      </c>
      <c r="E2047" s="19">
        <v>40</v>
      </c>
      <c r="F2047" s="19" t="s">
        <v>3169</v>
      </c>
      <c r="G2047" s="19" t="s">
        <v>658</v>
      </c>
      <c r="H2047" s="19" t="s">
        <v>9792</v>
      </c>
      <c r="I2047" s="19" t="s">
        <v>4323</v>
      </c>
      <c r="J2047" s="20" t="s">
        <v>3173</v>
      </c>
      <c r="K2047" s="19" t="s">
        <v>4474</v>
      </c>
      <c r="L2047" s="19" t="s">
        <v>389</v>
      </c>
      <c r="M2047" s="19">
        <v>400</v>
      </c>
      <c r="N2047" s="19" t="s">
        <v>658</v>
      </c>
      <c r="O2047" s="23" t="s">
        <v>917</v>
      </c>
      <c r="P2047" s="19">
        <f t="shared" si="93"/>
        <v>3</v>
      </c>
      <c r="Q2047" s="19">
        <f t="shared" si="94"/>
        <v>10000</v>
      </c>
      <c r="R2047" s="19">
        <f t="shared" si="95"/>
        <v>4000000</v>
      </c>
    </row>
    <row r="2048" spans="1:18" ht="12.75" hidden="1" customHeight="1">
      <c r="A2048" s="19">
        <v>9978320</v>
      </c>
      <c r="B2048" s="19" t="s">
        <v>4471</v>
      </c>
      <c r="C2048" s="19" t="s">
        <v>4472</v>
      </c>
      <c r="D2048" s="19" t="s">
        <v>4473</v>
      </c>
      <c r="E2048" s="19">
        <v>40</v>
      </c>
      <c r="F2048" s="19" t="s">
        <v>3169</v>
      </c>
      <c r="G2048" s="19" t="s">
        <v>658</v>
      </c>
      <c r="H2048" s="19" t="s">
        <v>9792</v>
      </c>
      <c r="I2048" s="19" t="s">
        <v>4323</v>
      </c>
      <c r="J2048" s="20" t="s">
        <v>3173</v>
      </c>
      <c r="K2048" s="19" t="s">
        <v>4474</v>
      </c>
      <c r="L2048" s="19" t="s">
        <v>397</v>
      </c>
      <c r="M2048" s="19">
        <v>2100</v>
      </c>
      <c r="N2048" s="19" t="s">
        <v>658</v>
      </c>
      <c r="O2048" s="23" t="s">
        <v>917</v>
      </c>
      <c r="P2048" s="19">
        <f t="shared" si="93"/>
        <v>3</v>
      </c>
      <c r="Q2048" s="19">
        <f t="shared" si="94"/>
        <v>10000</v>
      </c>
      <c r="R2048" s="19">
        <f t="shared" si="95"/>
        <v>21000000</v>
      </c>
    </row>
    <row r="2049" spans="1:18" ht="12.75" hidden="1" customHeight="1">
      <c r="A2049" s="19">
        <v>5583983</v>
      </c>
      <c r="B2049" s="19" t="s">
        <v>9807</v>
      </c>
      <c r="C2049" s="19" t="s">
        <v>9808</v>
      </c>
      <c r="D2049" s="19" t="s">
        <v>9809</v>
      </c>
      <c r="E2049" s="19">
        <v>40</v>
      </c>
      <c r="F2049" s="19" t="s">
        <v>3169</v>
      </c>
      <c r="G2049" s="19" t="s">
        <v>658</v>
      </c>
      <c r="H2049" s="19" t="s">
        <v>9792</v>
      </c>
      <c r="I2049" s="19" t="s">
        <v>9810</v>
      </c>
      <c r="J2049" s="20" t="s">
        <v>3173</v>
      </c>
      <c r="K2049" s="19" t="s">
        <v>9811</v>
      </c>
      <c r="L2049" s="19" t="s">
        <v>389</v>
      </c>
      <c r="M2049" s="19">
        <v>3000</v>
      </c>
      <c r="N2049" s="19" t="s">
        <v>658</v>
      </c>
      <c r="O2049" s="23" t="s">
        <v>917</v>
      </c>
      <c r="P2049" s="19">
        <f t="shared" si="93"/>
        <v>3</v>
      </c>
      <c r="Q2049" s="19">
        <f t="shared" si="94"/>
        <v>10000</v>
      </c>
      <c r="R2049" s="19">
        <f t="shared" si="95"/>
        <v>30000000</v>
      </c>
    </row>
    <row r="2050" spans="1:18" ht="13.2" hidden="1">
      <c r="A2050" s="19">
        <v>8475722</v>
      </c>
      <c r="B2050" s="19" t="s">
        <v>9812</v>
      </c>
      <c r="C2050" s="19" t="s">
        <v>9813</v>
      </c>
      <c r="D2050" s="19" t="s">
        <v>9814</v>
      </c>
      <c r="E2050" s="19">
        <v>40</v>
      </c>
      <c r="F2050" s="19" t="s">
        <v>3169</v>
      </c>
      <c r="G2050" s="19" t="s">
        <v>658</v>
      </c>
      <c r="H2050" s="19" t="s">
        <v>9792</v>
      </c>
      <c r="I2050" s="19" t="s">
        <v>8259</v>
      </c>
      <c r="J2050" s="20" t="s">
        <v>3173</v>
      </c>
      <c r="K2050" s="19" t="s">
        <v>9815</v>
      </c>
      <c r="L2050" s="19" t="s">
        <v>389</v>
      </c>
      <c r="M2050" s="19">
        <v>200</v>
      </c>
      <c r="N2050" s="19" t="s">
        <v>658</v>
      </c>
      <c r="O2050" s="23" t="s">
        <v>917</v>
      </c>
      <c r="P2050" s="19">
        <f t="shared" si="93"/>
        <v>3</v>
      </c>
      <c r="Q2050" s="19">
        <f t="shared" si="94"/>
        <v>10000</v>
      </c>
      <c r="R2050" s="19">
        <f t="shared" si="95"/>
        <v>2000000</v>
      </c>
    </row>
    <row r="2051" spans="1:18" ht="12.75" hidden="1" customHeight="1">
      <c r="A2051" s="19">
        <v>12002397</v>
      </c>
      <c r="B2051" s="19" t="s">
        <v>9816</v>
      </c>
      <c r="C2051" s="19" t="s">
        <v>9817</v>
      </c>
      <c r="D2051" s="19" t="s">
        <v>9818</v>
      </c>
      <c r="E2051" s="19">
        <v>40</v>
      </c>
      <c r="F2051" s="19" t="s">
        <v>3169</v>
      </c>
      <c r="G2051" s="19" t="s">
        <v>658</v>
      </c>
      <c r="H2051" s="19" t="s">
        <v>9792</v>
      </c>
      <c r="I2051" s="19" t="s">
        <v>4323</v>
      </c>
      <c r="J2051" s="20" t="s">
        <v>3173</v>
      </c>
      <c r="K2051" s="19" t="s">
        <v>9819</v>
      </c>
      <c r="L2051" s="19" t="s">
        <v>389</v>
      </c>
      <c r="M2051" s="19">
        <v>15000</v>
      </c>
      <c r="N2051" s="19" t="s">
        <v>658</v>
      </c>
      <c r="O2051" s="23" t="s">
        <v>917</v>
      </c>
      <c r="P2051" s="19">
        <f t="shared" si="93"/>
        <v>3</v>
      </c>
      <c r="Q2051" s="19">
        <f t="shared" si="94"/>
        <v>10000</v>
      </c>
      <c r="R2051" s="19">
        <f t="shared" si="95"/>
        <v>150000000</v>
      </c>
    </row>
    <row r="2052" spans="1:18" ht="12.75" hidden="1" customHeight="1">
      <c r="A2052" s="19">
        <v>9550659</v>
      </c>
      <c r="B2052" s="19" t="s">
        <v>9820</v>
      </c>
      <c r="C2052" s="19" t="s">
        <v>9821</v>
      </c>
      <c r="D2052" s="19" t="s">
        <v>9822</v>
      </c>
      <c r="E2052" s="19">
        <v>40</v>
      </c>
      <c r="F2052" s="19" t="s">
        <v>3169</v>
      </c>
      <c r="G2052" s="19" t="s">
        <v>658</v>
      </c>
      <c r="H2052" s="19" t="s">
        <v>9792</v>
      </c>
      <c r="I2052" s="19" t="s">
        <v>4655</v>
      </c>
      <c r="J2052" s="20" t="s">
        <v>3173</v>
      </c>
      <c r="K2052" s="19" t="s">
        <v>9823</v>
      </c>
      <c r="L2052" s="19" t="s">
        <v>389</v>
      </c>
      <c r="M2052" s="19">
        <v>200</v>
      </c>
      <c r="N2052" s="19" t="s">
        <v>658</v>
      </c>
      <c r="O2052" s="23" t="s">
        <v>917</v>
      </c>
      <c r="P2052" s="19">
        <f t="shared" ref="P2052:P2115" si="96">LEN(G2052)</f>
        <v>3</v>
      </c>
      <c r="Q2052" s="19">
        <f t="shared" ref="Q2052:Q2115" si="97">VLOOKUP(N2052,$X$3:$Y$993,2,0)</f>
        <v>10000</v>
      </c>
      <c r="R2052" s="19">
        <f t="shared" ref="R2052:R2115" si="98">Q2052*M2052</f>
        <v>2000000</v>
      </c>
    </row>
    <row r="2053" spans="1:18" ht="12.75" hidden="1" customHeight="1">
      <c r="A2053" s="19">
        <v>9560476</v>
      </c>
      <c r="B2053" s="19" t="s">
        <v>4359</v>
      </c>
      <c r="C2053" s="19" t="s">
        <v>4360</v>
      </c>
      <c r="D2053" s="19" t="s">
        <v>4361</v>
      </c>
      <c r="E2053" s="19">
        <v>40</v>
      </c>
      <c r="F2053" s="19" t="s">
        <v>3169</v>
      </c>
      <c r="G2053" s="19" t="s">
        <v>658</v>
      </c>
      <c r="H2053" s="19" t="s">
        <v>9792</v>
      </c>
      <c r="I2053" s="19" t="s">
        <v>3887</v>
      </c>
      <c r="J2053" s="20" t="s">
        <v>3173</v>
      </c>
      <c r="K2053" s="19" t="s">
        <v>4363</v>
      </c>
      <c r="L2053" s="19" t="s">
        <v>389</v>
      </c>
      <c r="M2053" s="19">
        <v>100</v>
      </c>
      <c r="N2053" s="19" t="s">
        <v>658</v>
      </c>
      <c r="O2053" s="23" t="s">
        <v>917</v>
      </c>
      <c r="P2053" s="19">
        <f t="shared" si="96"/>
        <v>3</v>
      </c>
      <c r="Q2053" s="19">
        <f t="shared" si="97"/>
        <v>10000</v>
      </c>
      <c r="R2053" s="19">
        <f t="shared" si="98"/>
        <v>1000000</v>
      </c>
    </row>
    <row r="2054" spans="1:18" ht="12.75" hidden="1" customHeight="1">
      <c r="A2054" s="19">
        <v>350497</v>
      </c>
      <c r="B2054" s="19" t="s">
        <v>6153</v>
      </c>
      <c r="C2054" s="19" t="s">
        <v>6154</v>
      </c>
      <c r="D2054" s="19" t="s">
        <v>6155</v>
      </c>
      <c r="E2054" s="19">
        <v>40</v>
      </c>
      <c r="F2054" s="19" t="s">
        <v>3169</v>
      </c>
      <c r="G2054" s="19" t="s">
        <v>659</v>
      </c>
      <c r="H2054" s="19" t="s">
        <v>9824</v>
      </c>
      <c r="I2054" s="19" t="s">
        <v>6157</v>
      </c>
      <c r="J2054" s="20" t="s">
        <v>3173</v>
      </c>
      <c r="K2054" s="19" t="s">
        <v>6158</v>
      </c>
      <c r="L2054" s="19" t="s">
        <v>389</v>
      </c>
      <c r="M2054" s="19">
        <v>2000</v>
      </c>
      <c r="N2054" s="19" t="s">
        <v>659</v>
      </c>
      <c r="O2054" s="23" t="s">
        <v>917</v>
      </c>
      <c r="P2054" s="19">
        <f t="shared" si="96"/>
        <v>3</v>
      </c>
      <c r="Q2054" s="19">
        <f t="shared" si="97"/>
        <v>10000</v>
      </c>
      <c r="R2054" s="19">
        <f t="shared" si="98"/>
        <v>20000000</v>
      </c>
    </row>
    <row r="2055" spans="1:18" ht="12.75" hidden="1" customHeight="1">
      <c r="A2055" s="19">
        <v>6248284</v>
      </c>
      <c r="B2055" s="19" t="s">
        <v>9825</v>
      </c>
      <c r="C2055" s="19" t="s">
        <v>9826</v>
      </c>
      <c r="D2055" s="19" t="s">
        <v>9827</v>
      </c>
      <c r="E2055" s="19">
        <v>40</v>
      </c>
      <c r="F2055" s="19" t="s">
        <v>3169</v>
      </c>
      <c r="G2055" s="19" t="s">
        <v>659</v>
      </c>
      <c r="H2055" s="19" t="s">
        <v>9824</v>
      </c>
      <c r="I2055" s="19" t="s">
        <v>4241</v>
      </c>
      <c r="J2055" s="20" t="s">
        <v>3173</v>
      </c>
      <c r="K2055" s="19" t="s">
        <v>9828</v>
      </c>
      <c r="L2055" s="19" t="s">
        <v>389</v>
      </c>
      <c r="M2055" s="19">
        <v>18500</v>
      </c>
      <c r="N2055" s="19" t="s">
        <v>659</v>
      </c>
      <c r="O2055" s="23" t="s">
        <v>917</v>
      </c>
      <c r="P2055" s="19">
        <f t="shared" si="96"/>
        <v>3</v>
      </c>
      <c r="Q2055" s="19">
        <f t="shared" si="97"/>
        <v>10000</v>
      </c>
      <c r="R2055" s="19">
        <f t="shared" si="98"/>
        <v>185000000</v>
      </c>
    </row>
    <row r="2056" spans="1:18" ht="12.75" hidden="1" customHeight="1">
      <c r="A2056" s="19">
        <v>350780</v>
      </c>
      <c r="B2056" s="19" t="s">
        <v>4182</v>
      </c>
      <c r="C2056" s="19" t="s">
        <v>4183</v>
      </c>
      <c r="D2056" s="19" t="s">
        <v>4184</v>
      </c>
      <c r="E2056" s="19">
        <v>40</v>
      </c>
      <c r="F2056" s="19" t="s">
        <v>3169</v>
      </c>
      <c r="G2056" s="19" t="s">
        <v>659</v>
      </c>
      <c r="H2056" s="19" t="s">
        <v>9824</v>
      </c>
      <c r="I2056" s="19" t="s">
        <v>4185</v>
      </c>
      <c r="J2056" s="20" t="s">
        <v>3173</v>
      </c>
      <c r="K2056" s="19" t="s">
        <v>4186</v>
      </c>
      <c r="L2056" s="19" t="s">
        <v>389</v>
      </c>
      <c r="M2056" s="19">
        <v>2000</v>
      </c>
      <c r="N2056" s="19" t="s">
        <v>659</v>
      </c>
      <c r="O2056" s="23" t="s">
        <v>917</v>
      </c>
      <c r="P2056" s="19">
        <f t="shared" si="96"/>
        <v>3</v>
      </c>
      <c r="Q2056" s="19">
        <f t="shared" si="97"/>
        <v>10000</v>
      </c>
      <c r="R2056" s="19">
        <f t="shared" si="98"/>
        <v>20000000</v>
      </c>
    </row>
    <row r="2057" spans="1:18" ht="12.75" hidden="1" customHeight="1">
      <c r="A2057" s="19">
        <v>4498516</v>
      </c>
      <c r="B2057" s="19" t="s">
        <v>9829</v>
      </c>
      <c r="C2057" s="19" t="s">
        <v>9830</v>
      </c>
      <c r="D2057" s="19" t="s">
        <v>9831</v>
      </c>
      <c r="E2057" s="19">
        <v>40</v>
      </c>
      <c r="F2057" s="19" t="s">
        <v>3169</v>
      </c>
      <c r="G2057" s="19" t="s">
        <v>659</v>
      </c>
      <c r="H2057" s="19" t="s">
        <v>9824</v>
      </c>
      <c r="I2057" s="19" t="s">
        <v>9832</v>
      </c>
      <c r="J2057" s="20" t="s">
        <v>3173</v>
      </c>
      <c r="K2057" s="19" t="s">
        <v>9833</v>
      </c>
      <c r="L2057" s="19" t="s">
        <v>389</v>
      </c>
      <c r="M2057" s="19">
        <v>5</v>
      </c>
      <c r="N2057" s="19" t="s">
        <v>659</v>
      </c>
      <c r="O2057" s="23" t="s">
        <v>917</v>
      </c>
      <c r="P2057" s="19">
        <f t="shared" si="96"/>
        <v>3</v>
      </c>
      <c r="Q2057" s="19">
        <f t="shared" si="97"/>
        <v>10000</v>
      </c>
      <c r="R2057" s="19">
        <f t="shared" si="98"/>
        <v>50000</v>
      </c>
    </row>
    <row r="2058" spans="1:18" ht="12.75" hidden="1" customHeight="1">
      <c r="A2058" s="19">
        <v>7420279</v>
      </c>
      <c r="B2058" s="19" t="s">
        <v>4575</v>
      </c>
      <c r="C2058" s="19" t="s">
        <v>4576</v>
      </c>
      <c r="D2058" s="19" t="s">
        <v>4577</v>
      </c>
      <c r="E2058" s="19">
        <v>40</v>
      </c>
      <c r="F2058" s="19" t="s">
        <v>3169</v>
      </c>
      <c r="G2058" s="19" t="s">
        <v>659</v>
      </c>
      <c r="H2058" s="19" t="s">
        <v>9824</v>
      </c>
      <c r="I2058" s="19" t="s">
        <v>4368</v>
      </c>
      <c r="J2058" s="20" t="s">
        <v>3173</v>
      </c>
      <c r="K2058" s="19" t="s">
        <v>4578</v>
      </c>
      <c r="L2058" s="19" t="s">
        <v>389</v>
      </c>
      <c r="M2058" s="19">
        <v>700</v>
      </c>
      <c r="N2058" s="19" t="s">
        <v>659</v>
      </c>
      <c r="O2058" s="23" t="s">
        <v>917</v>
      </c>
      <c r="P2058" s="19">
        <f t="shared" si="96"/>
        <v>3</v>
      </c>
      <c r="Q2058" s="19">
        <f t="shared" si="97"/>
        <v>10000</v>
      </c>
      <c r="R2058" s="19">
        <f t="shared" si="98"/>
        <v>7000000</v>
      </c>
    </row>
    <row r="2059" spans="1:18" ht="12.75" hidden="1" customHeight="1">
      <c r="A2059" s="19">
        <v>10855237</v>
      </c>
      <c r="B2059" s="19" t="s">
        <v>8043</v>
      </c>
      <c r="C2059" s="19" t="s">
        <v>8044</v>
      </c>
      <c r="D2059" s="19" t="s">
        <v>8045</v>
      </c>
      <c r="E2059" s="19">
        <v>40</v>
      </c>
      <c r="F2059" s="19" t="s">
        <v>3169</v>
      </c>
      <c r="G2059" s="19" t="s">
        <v>659</v>
      </c>
      <c r="H2059" s="19" t="s">
        <v>9824</v>
      </c>
      <c r="I2059" s="19" t="s">
        <v>3887</v>
      </c>
      <c r="J2059" s="20" t="s">
        <v>3173</v>
      </c>
      <c r="K2059" s="19" t="s">
        <v>8046</v>
      </c>
      <c r="L2059" s="19" t="s">
        <v>389</v>
      </c>
      <c r="M2059" s="19">
        <v>40</v>
      </c>
      <c r="N2059" s="19" t="s">
        <v>659</v>
      </c>
      <c r="O2059" s="23" t="s">
        <v>917</v>
      </c>
      <c r="P2059" s="19">
        <f t="shared" si="96"/>
        <v>3</v>
      </c>
      <c r="Q2059" s="19">
        <f t="shared" si="97"/>
        <v>10000</v>
      </c>
      <c r="R2059" s="19">
        <f t="shared" si="98"/>
        <v>400000</v>
      </c>
    </row>
    <row r="2060" spans="1:18" ht="12.75" hidden="1" customHeight="1">
      <c r="A2060" s="19">
        <v>5282794</v>
      </c>
      <c r="B2060" s="19" t="s">
        <v>9386</v>
      </c>
      <c r="C2060" s="19" t="s">
        <v>9387</v>
      </c>
      <c r="D2060" s="19" t="s">
        <v>9388</v>
      </c>
      <c r="E2060" s="19">
        <v>40</v>
      </c>
      <c r="F2060" s="19" t="s">
        <v>3169</v>
      </c>
      <c r="G2060" s="19" t="s">
        <v>660</v>
      </c>
      <c r="H2060" s="19" t="s">
        <v>9834</v>
      </c>
      <c r="I2060" s="19" t="s">
        <v>9389</v>
      </c>
      <c r="J2060" s="20" t="s">
        <v>3173</v>
      </c>
      <c r="K2060" s="19" t="s">
        <v>9390</v>
      </c>
      <c r="L2060" s="19" t="s">
        <v>389</v>
      </c>
      <c r="M2060" s="19">
        <v>1</v>
      </c>
      <c r="N2060" s="19" t="s">
        <v>660</v>
      </c>
      <c r="O2060" s="23" t="s">
        <v>917</v>
      </c>
      <c r="P2060" s="19">
        <f t="shared" si="96"/>
        <v>3</v>
      </c>
      <c r="Q2060" s="19">
        <f t="shared" si="97"/>
        <v>10000</v>
      </c>
      <c r="R2060" s="19">
        <f t="shared" si="98"/>
        <v>10000</v>
      </c>
    </row>
    <row r="2061" spans="1:18" ht="12.75" hidden="1" customHeight="1">
      <c r="A2061" s="19">
        <v>11768084</v>
      </c>
      <c r="B2061" s="19" t="s">
        <v>8639</v>
      </c>
      <c r="C2061" s="19" t="s">
        <v>8640</v>
      </c>
      <c r="D2061" s="19" t="s">
        <v>8641</v>
      </c>
      <c r="E2061" s="19">
        <v>40</v>
      </c>
      <c r="F2061" s="19" t="s">
        <v>3169</v>
      </c>
      <c r="G2061" s="19" t="s">
        <v>660</v>
      </c>
      <c r="H2061" s="19" t="s">
        <v>9834</v>
      </c>
      <c r="I2061" s="19" t="s">
        <v>4328</v>
      </c>
      <c r="J2061" s="20" t="s">
        <v>3173</v>
      </c>
      <c r="K2061" s="19" t="s">
        <v>8642</v>
      </c>
      <c r="L2061" s="19" t="s">
        <v>389</v>
      </c>
      <c r="M2061" s="19">
        <v>1200</v>
      </c>
      <c r="N2061" s="19" t="s">
        <v>660</v>
      </c>
      <c r="O2061" s="23" t="s">
        <v>917</v>
      </c>
      <c r="P2061" s="19">
        <f t="shared" si="96"/>
        <v>3</v>
      </c>
      <c r="Q2061" s="19">
        <f t="shared" si="97"/>
        <v>10000</v>
      </c>
      <c r="R2061" s="19">
        <f t="shared" si="98"/>
        <v>12000000</v>
      </c>
    </row>
    <row r="2062" spans="1:18" ht="12.75" hidden="1" customHeight="1">
      <c r="A2062" s="19">
        <v>5299103</v>
      </c>
      <c r="B2062" s="19" t="s">
        <v>9648</v>
      </c>
      <c r="C2062" s="19" t="s">
        <v>9649</v>
      </c>
      <c r="D2062" s="19" t="s">
        <v>9650</v>
      </c>
      <c r="E2062" s="19">
        <v>40</v>
      </c>
      <c r="F2062" s="19" t="s">
        <v>3169</v>
      </c>
      <c r="G2062" s="19" t="s">
        <v>660</v>
      </c>
      <c r="H2062" s="19" t="s">
        <v>9834</v>
      </c>
      <c r="I2062" s="19" t="s">
        <v>9651</v>
      </c>
      <c r="J2062" s="20" t="s">
        <v>3173</v>
      </c>
      <c r="K2062" s="19" t="s">
        <v>9652</v>
      </c>
      <c r="L2062" s="19" t="s">
        <v>389</v>
      </c>
      <c r="M2062" s="19">
        <v>3</v>
      </c>
      <c r="N2062" s="19" t="s">
        <v>660</v>
      </c>
      <c r="O2062" s="23" t="s">
        <v>917</v>
      </c>
      <c r="P2062" s="19">
        <f t="shared" si="96"/>
        <v>3</v>
      </c>
      <c r="Q2062" s="19">
        <f t="shared" si="97"/>
        <v>10000</v>
      </c>
      <c r="R2062" s="19">
        <f t="shared" si="98"/>
        <v>30000</v>
      </c>
    </row>
    <row r="2063" spans="1:18" ht="12.75" hidden="1" customHeight="1">
      <c r="A2063" s="19">
        <v>5282793</v>
      </c>
      <c r="B2063" s="19" t="s">
        <v>9835</v>
      </c>
      <c r="C2063" s="19" t="s">
        <v>9836</v>
      </c>
      <c r="D2063" s="19" t="s">
        <v>9837</v>
      </c>
      <c r="E2063" s="19">
        <v>40</v>
      </c>
      <c r="F2063" s="19" t="s">
        <v>3169</v>
      </c>
      <c r="G2063" s="19" t="s">
        <v>660</v>
      </c>
      <c r="H2063" s="19" t="s">
        <v>9834</v>
      </c>
      <c r="I2063" s="19" t="s">
        <v>9838</v>
      </c>
      <c r="J2063" s="20" t="s">
        <v>3173</v>
      </c>
      <c r="K2063" s="19" t="s">
        <v>9839</v>
      </c>
      <c r="L2063" s="19" t="s">
        <v>389</v>
      </c>
      <c r="M2063" s="19">
        <v>3</v>
      </c>
      <c r="N2063" s="19" t="s">
        <v>660</v>
      </c>
      <c r="O2063" s="23" t="s">
        <v>917</v>
      </c>
      <c r="P2063" s="19">
        <f t="shared" si="96"/>
        <v>3</v>
      </c>
      <c r="Q2063" s="19">
        <f t="shared" si="97"/>
        <v>10000</v>
      </c>
      <c r="R2063" s="19">
        <f t="shared" si="98"/>
        <v>30000</v>
      </c>
    </row>
    <row r="2064" spans="1:18" ht="12.75" hidden="1" customHeight="1">
      <c r="A2064" s="19">
        <v>9778247</v>
      </c>
      <c r="B2064" s="19" t="s">
        <v>5291</v>
      </c>
      <c r="C2064" s="19" t="s">
        <v>5292</v>
      </c>
      <c r="D2064" s="19" t="s">
        <v>5293</v>
      </c>
      <c r="E2064" s="19">
        <v>40</v>
      </c>
      <c r="F2064" s="19" t="s">
        <v>3169</v>
      </c>
      <c r="G2064" s="19" t="s">
        <v>660</v>
      </c>
      <c r="H2064" s="19" t="s">
        <v>9834</v>
      </c>
      <c r="I2064" s="19" t="s">
        <v>5294</v>
      </c>
      <c r="J2064" s="20" t="s">
        <v>3173</v>
      </c>
      <c r="K2064" s="19" t="s">
        <v>5295</v>
      </c>
      <c r="L2064" s="19" t="s">
        <v>389</v>
      </c>
      <c r="M2064" s="19">
        <v>1600</v>
      </c>
      <c r="N2064" s="19" t="s">
        <v>660</v>
      </c>
      <c r="O2064" s="23" t="s">
        <v>917</v>
      </c>
      <c r="P2064" s="19">
        <f t="shared" si="96"/>
        <v>3</v>
      </c>
      <c r="Q2064" s="19">
        <f t="shared" si="97"/>
        <v>10000</v>
      </c>
      <c r="R2064" s="19">
        <f t="shared" si="98"/>
        <v>16000000</v>
      </c>
    </row>
    <row r="2065" spans="1:18" ht="12.75" hidden="1" customHeight="1">
      <c r="A2065" s="19">
        <v>9928283</v>
      </c>
      <c r="B2065" s="19" t="s">
        <v>9840</v>
      </c>
      <c r="C2065" s="19" t="s">
        <v>9841</v>
      </c>
      <c r="D2065" s="19" t="s">
        <v>9842</v>
      </c>
      <c r="E2065" s="19">
        <v>40</v>
      </c>
      <c r="F2065" s="19" t="s">
        <v>3169</v>
      </c>
      <c r="G2065" s="19" t="s">
        <v>660</v>
      </c>
      <c r="H2065" s="19" t="s">
        <v>9834</v>
      </c>
      <c r="I2065" s="19" t="s">
        <v>9843</v>
      </c>
      <c r="J2065" s="20" t="s">
        <v>3173</v>
      </c>
      <c r="K2065" s="19" t="s">
        <v>9844</v>
      </c>
      <c r="L2065" s="19" t="s">
        <v>389</v>
      </c>
      <c r="M2065" s="19">
        <v>5</v>
      </c>
      <c r="N2065" s="19" t="s">
        <v>660</v>
      </c>
      <c r="O2065" s="23" t="s">
        <v>917</v>
      </c>
      <c r="P2065" s="19">
        <f t="shared" si="96"/>
        <v>3</v>
      </c>
      <c r="Q2065" s="19">
        <f t="shared" si="97"/>
        <v>10000</v>
      </c>
      <c r="R2065" s="19">
        <f t="shared" si="98"/>
        <v>50000</v>
      </c>
    </row>
    <row r="2066" spans="1:18" ht="12.75" hidden="1" customHeight="1">
      <c r="A2066" s="19">
        <v>5301655</v>
      </c>
      <c r="B2066" s="19" t="s">
        <v>9845</v>
      </c>
      <c r="C2066" s="19" t="s">
        <v>9846</v>
      </c>
      <c r="D2066" s="19" t="s">
        <v>9847</v>
      </c>
      <c r="E2066" s="19">
        <v>40</v>
      </c>
      <c r="F2066" s="19" t="s">
        <v>3169</v>
      </c>
      <c r="G2066" s="19" t="s">
        <v>661</v>
      </c>
      <c r="H2066" s="19" t="s">
        <v>9848</v>
      </c>
      <c r="I2066" s="19" t="s">
        <v>9849</v>
      </c>
      <c r="J2066" s="20" t="s">
        <v>3173</v>
      </c>
      <c r="K2066" s="19" t="s">
        <v>9850</v>
      </c>
      <c r="L2066" s="19" t="s">
        <v>389</v>
      </c>
      <c r="M2066" s="19">
        <v>5</v>
      </c>
      <c r="N2066" s="19" t="s">
        <v>661</v>
      </c>
      <c r="O2066" s="23" t="s">
        <v>917</v>
      </c>
      <c r="P2066" s="19">
        <f t="shared" si="96"/>
        <v>3</v>
      </c>
      <c r="Q2066" s="19">
        <f t="shared" si="97"/>
        <v>10000</v>
      </c>
      <c r="R2066" s="19">
        <f t="shared" si="98"/>
        <v>50000</v>
      </c>
    </row>
    <row r="2067" spans="1:18" ht="12.75" hidden="1" customHeight="1">
      <c r="A2067" s="19">
        <v>5499748</v>
      </c>
      <c r="B2067" s="19" t="s">
        <v>9851</v>
      </c>
      <c r="C2067" s="19" t="s">
        <v>9852</v>
      </c>
      <c r="D2067" s="19" t="s">
        <v>9853</v>
      </c>
      <c r="E2067" s="19">
        <v>40</v>
      </c>
      <c r="F2067" s="19" t="s">
        <v>3169</v>
      </c>
      <c r="G2067" s="19" t="s">
        <v>661</v>
      </c>
      <c r="H2067" s="19" t="s">
        <v>9848</v>
      </c>
      <c r="I2067" s="19" t="s">
        <v>9854</v>
      </c>
      <c r="J2067" s="20" t="s">
        <v>3173</v>
      </c>
      <c r="K2067" s="19" t="s">
        <v>9855</v>
      </c>
      <c r="L2067" s="19" t="s">
        <v>389</v>
      </c>
      <c r="M2067" s="19">
        <v>30</v>
      </c>
      <c r="N2067" s="19" t="s">
        <v>661</v>
      </c>
      <c r="O2067" s="23" t="s">
        <v>917</v>
      </c>
      <c r="P2067" s="19">
        <f t="shared" si="96"/>
        <v>3</v>
      </c>
      <c r="Q2067" s="19">
        <f t="shared" si="97"/>
        <v>10000</v>
      </c>
      <c r="R2067" s="19">
        <f t="shared" si="98"/>
        <v>300000</v>
      </c>
    </row>
    <row r="2068" spans="1:18" ht="12.75" hidden="1" customHeight="1">
      <c r="A2068" s="19">
        <v>182551</v>
      </c>
      <c r="B2068" s="19" t="s">
        <v>4389</v>
      </c>
      <c r="C2068" s="19" t="s">
        <v>4390</v>
      </c>
      <c r="D2068" s="19" t="s">
        <v>4391</v>
      </c>
      <c r="E2068" s="19">
        <v>40</v>
      </c>
      <c r="F2068" s="19" t="s">
        <v>3169</v>
      </c>
      <c r="G2068" s="19" t="s">
        <v>662</v>
      </c>
      <c r="H2068" s="19" t="s">
        <v>9856</v>
      </c>
      <c r="I2068" s="19" t="s">
        <v>4392</v>
      </c>
      <c r="J2068" s="20" t="s">
        <v>3173</v>
      </c>
      <c r="K2068" s="19" t="s">
        <v>4393</v>
      </c>
      <c r="L2068" s="19" t="s">
        <v>389</v>
      </c>
      <c r="M2068" s="19">
        <v>3</v>
      </c>
      <c r="N2068" s="19" t="s">
        <v>662</v>
      </c>
      <c r="O2068" s="23" t="s">
        <v>917</v>
      </c>
      <c r="P2068" s="19">
        <f t="shared" si="96"/>
        <v>3</v>
      </c>
      <c r="Q2068" s="19">
        <f t="shared" si="97"/>
        <v>10000</v>
      </c>
      <c r="R2068" s="19">
        <f t="shared" si="98"/>
        <v>30000</v>
      </c>
    </row>
    <row r="2069" spans="1:18" ht="12.75" hidden="1" customHeight="1">
      <c r="A2069" s="19">
        <v>6126754</v>
      </c>
      <c r="B2069" s="19" t="s">
        <v>9857</v>
      </c>
      <c r="C2069" s="19" t="s">
        <v>9858</v>
      </c>
      <c r="D2069" s="19" t="s">
        <v>9859</v>
      </c>
      <c r="E2069" s="19">
        <v>40</v>
      </c>
      <c r="F2069" s="19" t="s">
        <v>3169</v>
      </c>
      <c r="G2069" s="19" t="s">
        <v>662</v>
      </c>
      <c r="H2069" s="19" t="s">
        <v>9856</v>
      </c>
      <c r="I2069" s="19" t="s">
        <v>9860</v>
      </c>
      <c r="J2069" s="20" t="s">
        <v>3173</v>
      </c>
      <c r="K2069" s="19" t="s">
        <v>9861</v>
      </c>
      <c r="L2069" s="19" t="s">
        <v>389</v>
      </c>
      <c r="M2069" s="19">
        <v>2000</v>
      </c>
      <c r="N2069" s="19" t="s">
        <v>662</v>
      </c>
      <c r="O2069" s="23" t="s">
        <v>917</v>
      </c>
      <c r="P2069" s="19">
        <f t="shared" si="96"/>
        <v>3</v>
      </c>
      <c r="Q2069" s="19">
        <f t="shared" si="97"/>
        <v>10000</v>
      </c>
      <c r="R2069" s="19">
        <f t="shared" si="98"/>
        <v>20000000</v>
      </c>
    </row>
    <row r="2070" spans="1:18" ht="12.75" hidden="1" customHeight="1">
      <c r="A2070" s="19">
        <v>4893050</v>
      </c>
      <c r="B2070" s="19" t="s">
        <v>9862</v>
      </c>
      <c r="C2070" s="19" t="s">
        <v>9863</v>
      </c>
      <c r="D2070" s="19" t="s">
        <v>9864</v>
      </c>
      <c r="E2070" s="19">
        <v>40</v>
      </c>
      <c r="F2070" s="19" t="s">
        <v>3169</v>
      </c>
      <c r="G2070" s="19" t="s">
        <v>662</v>
      </c>
      <c r="H2070" s="19" t="s">
        <v>9856</v>
      </c>
      <c r="I2070" s="19" t="s">
        <v>9865</v>
      </c>
      <c r="J2070" s="20" t="s">
        <v>3173</v>
      </c>
      <c r="K2070" s="19" t="s">
        <v>9866</v>
      </c>
      <c r="L2070" s="19" t="s">
        <v>389</v>
      </c>
      <c r="M2070" s="19">
        <v>5</v>
      </c>
      <c r="N2070" s="19" t="s">
        <v>662</v>
      </c>
      <c r="O2070" s="23" t="s">
        <v>917</v>
      </c>
      <c r="P2070" s="19">
        <f t="shared" si="96"/>
        <v>3</v>
      </c>
      <c r="Q2070" s="19">
        <f t="shared" si="97"/>
        <v>10000</v>
      </c>
      <c r="R2070" s="19">
        <f t="shared" si="98"/>
        <v>50000</v>
      </c>
    </row>
    <row r="2071" spans="1:18" ht="12.75" hidden="1" customHeight="1">
      <c r="A2071" s="19">
        <v>4681104</v>
      </c>
      <c r="B2071" s="19" t="s">
        <v>9867</v>
      </c>
      <c r="C2071" s="19" t="s">
        <v>9868</v>
      </c>
      <c r="D2071" s="19" t="s">
        <v>9869</v>
      </c>
      <c r="E2071" s="19">
        <v>40</v>
      </c>
      <c r="F2071" s="19" t="s">
        <v>3169</v>
      </c>
      <c r="G2071" s="19" t="s">
        <v>662</v>
      </c>
      <c r="H2071" s="19" t="s">
        <v>9856</v>
      </c>
      <c r="I2071" s="19" t="s">
        <v>9870</v>
      </c>
      <c r="J2071" s="20" t="s">
        <v>3173</v>
      </c>
      <c r="K2071" s="19" t="s">
        <v>9871</v>
      </c>
      <c r="L2071" s="19" t="s">
        <v>389</v>
      </c>
      <c r="M2071" s="19">
        <v>240</v>
      </c>
      <c r="N2071" s="19" t="s">
        <v>662</v>
      </c>
      <c r="O2071" s="23" t="s">
        <v>917</v>
      </c>
      <c r="P2071" s="19">
        <f t="shared" si="96"/>
        <v>3</v>
      </c>
      <c r="Q2071" s="19">
        <f t="shared" si="97"/>
        <v>10000</v>
      </c>
      <c r="R2071" s="19">
        <f t="shared" si="98"/>
        <v>2400000</v>
      </c>
    </row>
    <row r="2072" spans="1:18" ht="12.75" hidden="1" customHeight="1">
      <c r="A2072" s="19">
        <v>12938927</v>
      </c>
      <c r="B2072" s="19" t="s">
        <v>9872</v>
      </c>
      <c r="C2072" s="19" t="s">
        <v>9873</v>
      </c>
      <c r="D2072" s="19" t="s">
        <v>9874</v>
      </c>
      <c r="E2072" s="19">
        <v>40</v>
      </c>
      <c r="F2072" s="19" t="s">
        <v>3169</v>
      </c>
      <c r="G2072" s="19" t="s">
        <v>663</v>
      </c>
      <c r="H2072" s="19" t="s">
        <v>9875</v>
      </c>
      <c r="I2072" s="19" t="s">
        <v>5136</v>
      </c>
      <c r="J2072" s="20" t="s">
        <v>3173</v>
      </c>
      <c r="K2072" s="19" t="s">
        <v>9876</v>
      </c>
      <c r="L2072" s="19" t="s">
        <v>389</v>
      </c>
      <c r="M2072" s="19">
        <v>1400</v>
      </c>
      <c r="N2072" s="19" t="s">
        <v>663</v>
      </c>
      <c r="O2072" s="23" t="s">
        <v>917</v>
      </c>
      <c r="P2072" s="19">
        <f t="shared" si="96"/>
        <v>3</v>
      </c>
      <c r="Q2072" s="19">
        <f t="shared" si="97"/>
        <v>10000</v>
      </c>
      <c r="R2072" s="19">
        <f t="shared" si="98"/>
        <v>14000000</v>
      </c>
    </row>
    <row r="2073" spans="1:18" ht="12.75" hidden="1" customHeight="1">
      <c r="A2073" s="19">
        <v>6541355</v>
      </c>
      <c r="B2073" s="19" t="s">
        <v>9877</v>
      </c>
      <c r="C2073" s="19" t="s">
        <v>9878</v>
      </c>
      <c r="D2073" s="19" t="s">
        <v>9879</v>
      </c>
      <c r="E2073" s="19">
        <v>40</v>
      </c>
      <c r="F2073" s="19" t="s">
        <v>3169</v>
      </c>
      <c r="G2073" s="19" t="s">
        <v>663</v>
      </c>
      <c r="H2073" s="19" t="s">
        <v>9875</v>
      </c>
      <c r="I2073" s="19" t="s">
        <v>4421</v>
      </c>
      <c r="J2073" s="20" t="s">
        <v>3173</v>
      </c>
      <c r="K2073" s="19" t="s">
        <v>9880</v>
      </c>
      <c r="L2073" s="19" t="s">
        <v>389</v>
      </c>
      <c r="M2073" s="19">
        <v>88</v>
      </c>
      <c r="N2073" s="19" t="s">
        <v>663</v>
      </c>
      <c r="O2073" s="23" t="s">
        <v>917</v>
      </c>
      <c r="P2073" s="19">
        <f t="shared" si="96"/>
        <v>3</v>
      </c>
      <c r="Q2073" s="19">
        <f t="shared" si="97"/>
        <v>10000</v>
      </c>
      <c r="R2073" s="19">
        <f t="shared" si="98"/>
        <v>880000</v>
      </c>
    </row>
    <row r="2074" spans="1:18" ht="12.75" hidden="1" customHeight="1">
      <c r="A2074" s="19">
        <v>8219961</v>
      </c>
      <c r="B2074" s="19" t="s">
        <v>9881</v>
      </c>
      <c r="C2074" s="19" t="s">
        <v>9882</v>
      </c>
      <c r="D2074" s="19" t="s">
        <v>9883</v>
      </c>
      <c r="E2074" s="19">
        <v>40</v>
      </c>
      <c r="F2074" s="19" t="s">
        <v>3169</v>
      </c>
      <c r="G2074" s="19" t="s">
        <v>663</v>
      </c>
      <c r="H2074" s="19" t="s">
        <v>9875</v>
      </c>
      <c r="I2074" s="19" t="s">
        <v>5299</v>
      </c>
      <c r="J2074" s="20" t="s">
        <v>3173</v>
      </c>
      <c r="K2074" s="19" t="s">
        <v>9884</v>
      </c>
      <c r="L2074" s="19" t="s">
        <v>389</v>
      </c>
      <c r="M2074" s="19">
        <v>2500</v>
      </c>
      <c r="N2074" s="19" t="s">
        <v>663</v>
      </c>
      <c r="O2074" s="23" t="s">
        <v>917</v>
      </c>
      <c r="P2074" s="19">
        <f t="shared" si="96"/>
        <v>3</v>
      </c>
      <c r="Q2074" s="19">
        <f t="shared" si="97"/>
        <v>10000</v>
      </c>
      <c r="R2074" s="19">
        <f t="shared" si="98"/>
        <v>25000000</v>
      </c>
    </row>
    <row r="2075" spans="1:18" ht="12.75" hidden="1" customHeight="1">
      <c r="A2075" s="19">
        <v>350497</v>
      </c>
      <c r="B2075" s="19" t="s">
        <v>6153</v>
      </c>
      <c r="C2075" s="19" t="s">
        <v>6154</v>
      </c>
      <c r="D2075" s="19" t="s">
        <v>6155</v>
      </c>
      <c r="E2075" s="19">
        <v>40</v>
      </c>
      <c r="F2075" s="19" t="s">
        <v>3169</v>
      </c>
      <c r="G2075" s="19" t="s">
        <v>663</v>
      </c>
      <c r="H2075" s="19" t="s">
        <v>9875</v>
      </c>
      <c r="I2075" s="19" t="s">
        <v>6157</v>
      </c>
      <c r="J2075" s="20" t="s">
        <v>3173</v>
      </c>
      <c r="K2075" s="19" t="s">
        <v>6158</v>
      </c>
      <c r="L2075" s="19" t="s">
        <v>389</v>
      </c>
      <c r="M2075" s="19">
        <v>5110</v>
      </c>
      <c r="N2075" s="19" t="s">
        <v>663</v>
      </c>
      <c r="O2075" s="23" t="s">
        <v>917</v>
      </c>
      <c r="P2075" s="19">
        <f t="shared" si="96"/>
        <v>3</v>
      </c>
      <c r="Q2075" s="19">
        <f t="shared" si="97"/>
        <v>10000</v>
      </c>
      <c r="R2075" s="19">
        <f t="shared" si="98"/>
        <v>51100000</v>
      </c>
    </row>
    <row r="2076" spans="1:18" ht="12.75" hidden="1" customHeight="1">
      <c r="A2076" s="19">
        <v>7360540</v>
      </c>
      <c r="B2076" s="19" t="s">
        <v>4820</v>
      </c>
      <c r="C2076" s="19" t="s">
        <v>4821</v>
      </c>
      <c r="D2076" s="19" t="s">
        <v>4822</v>
      </c>
      <c r="E2076" s="19">
        <v>40</v>
      </c>
      <c r="F2076" s="19" t="s">
        <v>3169</v>
      </c>
      <c r="G2076" s="19" t="s">
        <v>663</v>
      </c>
      <c r="H2076" s="19" t="s">
        <v>9875</v>
      </c>
      <c r="I2076" s="19" t="s">
        <v>4823</v>
      </c>
      <c r="J2076" s="20" t="s">
        <v>3173</v>
      </c>
      <c r="K2076" s="19" t="s">
        <v>4824</v>
      </c>
      <c r="L2076" s="19" t="s">
        <v>389</v>
      </c>
      <c r="M2076" s="19">
        <v>500</v>
      </c>
      <c r="N2076" s="19" t="s">
        <v>663</v>
      </c>
      <c r="O2076" s="23" t="s">
        <v>917</v>
      </c>
      <c r="P2076" s="19">
        <f t="shared" si="96"/>
        <v>3</v>
      </c>
      <c r="Q2076" s="19">
        <f t="shared" si="97"/>
        <v>10000</v>
      </c>
      <c r="R2076" s="19">
        <f t="shared" si="98"/>
        <v>5000000</v>
      </c>
    </row>
    <row r="2077" spans="1:18" ht="12.75" hidden="1" customHeight="1">
      <c r="A2077" s="19">
        <v>8062777</v>
      </c>
      <c r="B2077" s="19" t="s">
        <v>9885</v>
      </c>
      <c r="C2077" s="19" t="s">
        <v>9886</v>
      </c>
      <c r="D2077" s="19" t="s">
        <v>9887</v>
      </c>
      <c r="E2077" s="19">
        <v>40</v>
      </c>
      <c r="F2077" s="19" t="s">
        <v>3169</v>
      </c>
      <c r="G2077" s="19" t="s">
        <v>663</v>
      </c>
      <c r="H2077" s="19" t="s">
        <v>9875</v>
      </c>
      <c r="I2077" s="19" t="s">
        <v>9888</v>
      </c>
      <c r="J2077" s="20" t="s">
        <v>3173</v>
      </c>
      <c r="K2077" s="19" t="s">
        <v>9889</v>
      </c>
      <c r="L2077" s="19" t="s">
        <v>389</v>
      </c>
      <c r="M2077" s="19">
        <v>1200</v>
      </c>
      <c r="N2077" s="19" t="s">
        <v>663</v>
      </c>
      <c r="O2077" s="23" t="s">
        <v>917</v>
      </c>
      <c r="P2077" s="19">
        <f t="shared" si="96"/>
        <v>3</v>
      </c>
      <c r="Q2077" s="19">
        <f t="shared" si="97"/>
        <v>10000</v>
      </c>
      <c r="R2077" s="19">
        <f t="shared" si="98"/>
        <v>12000000</v>
      </c>
    </row>
    <row r="2078" spans="1:18" ht="12.75" hidden="1" customHeight="1">
      <c r="A2078" s="19">
        <v>4557340</v>
      </c>
      <c r="B2078" s="19" t="s">
        <v>9890</v>
      </c>
      <c r="C2078" s="19" t="s">
        <v>9891</v>
      </c>
      <c r="D2078" s="19" t="s">
        <v>9892</v>
      </c>
      <c r="E2078" s="19">
        <v>40</v>
      </c>
      <c r="F2078" s="19" t="s">
        <v>3169</v>
      </c>
      <c r="G2078" s="19" t="s">
        <v>663</v>
      </c>
      <c r="H2078" s="19" t="s">
        <v>9875</v>
      </c>
      <c r="I2078" s="19" t="s">
        <v>9441</v>
      </c>
      <c r="J2078" s="20" t="s">
        <v>3173</v>
      </c>
      <c r="K2078" s="19" t="s">
        <v>9893</v>
      </c>
      <c r="L2078" s="19" t="s">
        <v>389</v>
      </c>
      <c r="M2078" s="19">
        <v>10</v>
      </c>
      <c r="N2078" s="19" t="s">
        <v>663</v>
      </c>
      <c r="O2078" s="23" t="s">
        <v>917</v>
      </c>
      <c r="P2078" s="19">
        <f t="shared" si="96"/>
        <v>3</v>
      </c>
      <c r="Q2078" s="19">
        <f t="shared" si="97"/>
        <v>10000</v>
      </c>
      <c r="R2078" s="19">
        <f t="shared" si="98"/>
        <v>100000</v>
      </c>
    </row>
    <row r="2079" spans="1:18" ht="12.75" hidden="1" customHeight="1">
      <c r="A2079" s="19">
        <v>11833006</v>
      </c>
      <c r="B2079" s="19" t="s">
        <v>9894</v>
      </c>
      <c r="C2079" s="19" t="s">
        <v>9895</v>
      </c>
      <c r="D2079" s="19" t="s">
        <v>9896</v>
      </c>
      <c r="E2079" s="19">
        <v>40</v>
      </c>
      <c r="F2079" s="19" t="s">
        <v>3169</v>
      </c>
      <c r="G2079" s="19" t="s">
        <v>663</v>
      </c>
      <c r="H2079" s="19" t="s">
        <v>9875</v>
      </c>
      <c r="I2079" s="19" t="s">
        <v>4704</v>
      </c>
      <c r="J2079" s="20" t="s">
        <v>3173</v>
      </c>
      <c r="K2079" s="19" t="s">
        <v>9897</v>
      </c>
      <c r="L2079" s="19" t="s">
        <v>389</v>
      </c>
      <c r="M2079" s="19">
        <v>1000</v>
      </c>
      <c r="N2079" s="19" t="s">
        <v>663</v>
      </c>
      <c r="O2079" s="23" t="s">
        <v>917</v>
      </c>
      <c r="P2079" s="19">
        <f t="shared" si="96"/>
        <v>3</v>
      </c>
      <c r="Q2079" s="19">
        <f t="shared" si="97"/>
        <v>10000</v>
      </c>
      <c r="R2079" s="19">
        <f t="shared" si="98"/>
        <v>10000000</v>
      </c>
    </row>
    <row r="2080" spans="1:18" ht="12.75" hidden="1" customHeight="1">
      <c r="A2080" s="19">
        <v>6986321</v>
      </c>
      <c r="B2080" s="19" t="s">
        <v>9898</v>
      </c>
      <c r="C2080" s="19" t="s">
        <v>9899</v>
      </c>
      <c r="D2080" s="19" t="s">
        <v>9900</v>
      </c>
      <c r="E2080" s="19">
        <v>40</v>
      </c>
      <c r="F2080" s="19" t="s">
        <v>3169</v>
      </c>
      <c r="G2080" s="19" t="s">
        <v>663</v>
      </c>
      <c r="H2080" s="19" t="s">
        <v>9875</v>
      </c>
      <c r="I2080" s="19" t="s">
        <v>9901</v>
      </c>
      <c r="J2080" s="20" t="s">
        <v>3173</v>
      </c>
      <c r="K2080" s="19" t="s">
        <v>9902</v>
      </c>
      <c r="L2080" s="19" t="s">
        <v>389</v>
      </c>
      <c r="M2080" s="19">
        <v>98</v>
      </c>
      <c r="N2080" s="19" t="s">
        <v>663</v>
      </c>
      <c r="O2080" s="23" t="s">
        <v>917</v>
      </c>
      <c r="P2080" s="19">
        <f t="shared" si="96"/>
        <v>3</v>
      </c>
      <c r="Q2080" s="19">
        <f t="shared" si="97"/>
        <v>10000</v>
      </c>
      <c r="R2080" s="19">
        <f t="shared" si="98"/>
        <v>980000</v>
      </c>
    </row>
    <row r="2081" spans="1:18" ht="12.75" hidden="1" customHeight="1">
      <c r="A2081" s="19">
        <v>8945030</v>
      </c>
      <c r="B2081" s="19" t="s">
        <v>9903</v>
      </c>
      <c r="C2081" s="19" t="s">
        <v>9904</v>
      </c>
      <c r="D2081" s="19" t="s">
        <v>9905</v>
      </c>
      <c r="E2081" s="19">
        <v>40</v>
      </c>
      <c r="F2081" s="19" t="s">
        <v>3169</v>
      </c>
      <c r="G2081" s="19" t="s">
        <v>663</v>
      </c>
      <c r="H2081" s="19" t="s">
        <v>9875</v>
      </c>
      <c r="I2081" s="19" t="s">
        <v>9906</v>
      </c>
      <c r="J2081" s="20" t="s">
        <v>3173</v>
      </c>
      <c r="K2081" s="19" t="s">
        <v>9907</v>
      </c>
      <c r="L2081" s="19" t="s">
        <v>389</v>
      </c>
      <c r="M2081" s="19">
        <v>1800</v>
      </c>
      <c r="N2081" s="19" t="s">
        <v>663</v>
      </c>
      <c r="O2081" s="23" t="s">
        <v>917</v>
      </c>
      <c r="P2081" s="19">
        <f t="shared" si="96"/>
        <v>3</v>
      </c>
      <c r="Q2081" s="19">
        <f t="shared" si="97"/>
        <v>10000</v>
      </c>
      <c r="R2081" s="19">
        <f t="shared" si="98"/>
        <v>18000000</v>
      </c>
    </row>
    <row r="2082" spans="1:18" ht="12.75" hidden="1" customHeight="1">
      <c r="A2082" s="19">
        <v>182551</v>
      </c>
      <c r="B2082" s="19" t="s">
        <v>4389</v>
      </c>
      <c r="C2082" s="19" t="s">
        <v>4390</v>
      </c>
      <c r="D2082" s="19" t="s">
        <v>4391</v>
      </c>
      <c r="E2082" s="19">
        <v>40</v>
      </c>
      <c r="F2082" s="19" t="s">
        <v>3169</v>
      </c>
      <c r="G2082" s="19" t="s">
        <v>663</v>
      </c>
      <c r="H2082" s="19" t="s">
        <v>9875</v>
      </c>
      <c r="I2082" s="19" t="s">
        <v>4392</v>
      </c>
      <c r="J2082" s="20" t="s">
        <v>3173</v>
      </c>
      <c r="K2082" s="19" t="s">
        <v>4393</v>
      </c>
      <c r="L2082" s="19" t="s">
        <v>389</v>
      </c>
      <c r="M2082" s="19">
        <v>10</v>
      </c>
      <c r="N2082" s="19" t="s">
        <v>663</v>
      </c>
      <c r="O2082" s="23" t="s">
        <v>917</v>
      </c>
      <c r="P2082" s="19">
        <f t="shared" si="96"/>
        <v>3</v>
      </c>
      <c r="Q2082" s="19">
        <f t="shared" si="97"/>
        <v>10000</v>
      </c>
      <c r="R2082" s="19">
        <f t="shared" si="98"/>
        <v>100000</v>
      </c>
    </row>
    <row r="2083" spans="1:18" ht="12.75" hidden="1" customHeight="1">
      <c r="A2083" s="19">
        <v>4656085</v>
      </c>
      <c r="B2083" s="19" t="s">
        <v>4394</v>
      </c>
      <c r="C2083" s="19" t="s">
        <v>4395</v>
      </c>
      <c r="D2083" s="19" t="s">
        <v>4396</v>
      </c>
      <c r="E2083" s="19">
        <v>40</v>
      </c>
      <c r="F2083" s="19" t="s">
        <v>3169</v>
      </c>
      <c r="G2083" s="19" t="s">
        <v>663</v>
      </c>
      <c r="H2083" s="19" t="s">
        <v>9875</v>
      </c>
      <c r="I2083" s="19" t="s">
        <v>3626</v>
      </c>
      <c r="J2083" s="20" t="s">
        <v>3173</v>
      </c>
      <c r="K2083" s="19" t="s">
        <v>4397</v>
      </c>
      <c r="L2083" s="19" t="s">
        <v>389</v>
      </c>
      <c r="M2083" s="19">
        <v>2000</v>
      </c>
      <c r="N2083" s="19" t="s">
        <v>663</v>
      </c>
      <c r="O2083" s="23" t="s">
        <v>917</v>
      </c>
      <c r="P2083" s="19">
        <f t="shared" si="96"/>
        <v>3</v>
      </c>
      <c r="Q2083" s="19">
        <f t="shared" si="97"/>
        <v>10000</v>
      </c>
      <c r="R2083" s="19">
        <f t="shared" si="98"/>
        <v>20000000</v>
      </c>
    </row>
    <row r="2084" spans="1:18" ht="12.75" hidden="1" customHeight="1">
      <c r="A2084" s="19">
        <v>6302197</v>
      </c>
      <c r="B2084" s="19" t="s">
        <v>9212</v>
      </c>
      <c r="C2084" s="19" t="s">
        <v>9213</v>
      </c>
      <c r="D2084" s="19" t="s">
        <v>9214</v>
      </c>
      <c r="E2084" s="19">
        <v>40</v>
      </c>
      <c r="F2084" s="19" t="s">
        <v>3169</v>
      </c>
      <c r="G2084" s="19" t="s">
        <v>663</v>
      </c>
      <c r="H2084" s="19" t="s">
        <v>9875</v>
      </c>
      <c r="I2084" s="19" t="s">
        <v>6497</v>
      </c>
      <c r="J2084" s="20" t="s">
        <v>3173</v>
      </c>
      <c r="K2084" s="19" t="s">
        <v>9215</v>
      </c>
      <c r="L2084" s="19" t="s">
        <v>389</v>
      </c>
      <c r="M2084" s="19">
        <v>2000</v>
      </c>
      <c r="N2084" s="19" t="s">
        <v>663</v>
      </c>
      <c r="O2084" s="23" t="s">
        <v>917</v>
      </c>
      <c r="P2084" s="19">
        <f t="shared" si="96"/>
        <v>3</v>
      </c>
      <c r="Q2084" s="19">
        <f t="shared" si="97"/>
        <v>10000</v>
      </c>
      <c r="R2084" s="19">
        <f t="shared" si="98"/>
        <v>20000000</v>
      </c>
    </row>
    <row r="2085" spans="1:18" ht="12.75" hidden="1" customHeight="1">
      <c r="A2085" s="19">
        <v>6042213</v>
      </c>
      <c r="B2085" s="19" t="s">
        <v>9908</v>
      </c>
      <c r="C2085" s="19" t="s">
        <v>9909</v>
      </c>
      <c r="D2085" s="19" t="s">
        <v>9910</v>
      </c>
      <c r="E2085" s="19">
        <v>40</v>
      </c>
      <c r="F2085" s="19" t="s">
        <v>3169</v>
      </c>
      <c r="G2085" s="19" t="s">
        <v>663</v>
      </c>
      <c r="H2085" s="19" t="s">
        <v>9875</v>
      </c>
      <c r="I2085" s="19" t="s">
        <v>9911</v>
      </c>
      <c r="J2085" s="20" t="s">
        <v>3173</v>
      </c>
      <c r="K2085" s="19" t="s">
        <v>9912</v>
      </c>
      <c r="L2085" s="19" t="s">
        <v>389</v>
      </c>
      <c r="M2085" s="19">
        <v>9478</v>
      </c>
      <c r="N2085" s="19" t="s">
        <v>663</v>
      </c>
      <c r="O2085" s="23" t="s">
        <v>917</v>
      </c>
      <c r="P2085" s="19">
        <f t="shared" si="96"/>
        <v>3</v>
      </c>
      <c r="Q2085" s="19">
        <f t="shared" si="97"/>
        <v>10000</v>
      </c>
      <c r="R2085" s="19">
        <f t="shared" si="98"/>
        <v>94780000</v>
      </c>
    </row>
    <row r="2086" spans="1:18" ht="12.75" hidden="1" customHeight="1">
      <c r="A2086" s="19">
        <v>6748115</v>
      </c>
      <c r="B2086" s="19" t="s">
        <v>9913</v>
      </c>
      <c r="C2086" s="19" t="s">
        <v>9914</v>
      </c>
      <c r="D2086" s="19" t="s">
        <v>9915</v>
      </c>
      <c r="E2086" s="19">
        <v>40</v>
      </c>
      <c r="F2086" s="19" t="s">
        <v>3169</v>
      </c>
      <c r="G2086" s="19" t="s">
        <v>663</v>
      </c>
      <c r="H2086" s="19" t="s">
        <v>9875</v>
      </c>
      <c r="I2086" s="19" t="s">
        <v>9916</v>
      </c>
      <c r="J2086" s="20" t="s">
        <v>3173</v>
      </c>
      <c r="K2086" s="19" t="s">
        <v>9917</v>
      </c>
      <c r="L2086" s="19" t="s">
        <v>389</v>
      </c>
      <c r="M2086" s="19">
        <v>200</v>
      </c>
      <c r="N2086" s="19" t="s">
        <v>663</v>
      </c>
      <c r="O2086" s="23" t="s">
        <v>917</v>
      </c>
      <c r="P2086" s="19">
        <f t="shared" si="96"/>
        <v>3</v>
      </c>
      <c r="Q2086" s="19">
        <f t="shared" si="97"/>
        <v>10000</v>
      </c>
      <c r="R2086" s="19">
        <f t="shared" si="98"/>
        <v>2000000</v>
      </c>
    </row>
    <row r="2087" spans="1:18" ht="12.75" hidden="1" customHeight="1">
      <c r="A2087" s="19">
        <v>10661239</v>
      </c>
      <c r="B2087" s="19" t="s">
        <v>9918</v>
      </c>
      <c r="C2087" s="19" t="s">
        <v>9919</v>
      </c>
      <c r="D2087" s="19" t="s">
        <v>9920</v>
      </c>
      <c r="E2087" s="19">
        <v>40</v>
      </c>
      <c r="F2087" s="19" t="s">
        <v>3169</v>
      </c>
      <c r="G2087" s="19" t="s">
        <v>663</v>
      </c>
      <c r="H2087" s="19" t="s">
        <v>9875</v>
      </c>
      <c r="I2087" s="19" t="s">
        <v>3733</v>
      </c>
      <c r="J2087" s="20" t="s">
        <v>3173</v>
      </c>
      <c r="K2087" s="19" t="s">
        <v>9921</v>
      </c>
      <c r="L2087" s="19" t="s">
        <v>389</v>
      </c>
      <c r="M2087" s="19">
        <v>40</v>
      </c>
      <c r="N2087" s="19" t="s">
        <v>663</v>
      </c>
      <c r="O2087" s="23" t="s">
        <v>917</v>
      </c>
      <c r="P2087" s="19">
        <f t="shared" si="96"/>
        <v>3</v>
      </c>
      <c r="Q2087" s="19">
        <f t="shared" si="97"/>
        <v>10000</v>
      </c>
      <c r="R2087" s="19">
        <f t="shared" si="98"/>
        <v>400000</v>
      </c>
    </row>
    <row r="2088" spans="1:18" ht="12.75" hidden="1" customHeight="1">
      <c r="A2088" s="19">
        <v>4568706</v>
      </c>
      <c r="B2088" s="19" t="s">
        <v>9922</v>
      </c>
      <c r="C2088" s="19" t="s">
        <v>9923</v>
      </c>
      <c r="D2088" s="19" t="s">
        <v>9924</v>
      </c>
      <c r="E2088" s="19">
        <v>40</v>
      </c>
      <c r="F2088" s="19" t="s">
        <v>3169</v>
      </c>
      <c r="G2088" s="19" t="s">
        <v>663</v>
      </c>
      <c r="H2088" s="19" t="s">
        <v>9875</v>
      </c>
      <c r="I2088" s="19" t="s">
        <v>9925</v>
      </c>
      <c r="J2088" s="20" t="s">
        <v>3173</v>
      </c>
      <c r="K2088" s="19" t="s">
        <v>9926</v>
      </c>
      <c r="L2088" s="19" t="s">
        <v>389</v>
      </c>
      <c r="M2088" s="19">
        <v>10</v>
      </c>
      <c r="N2088" s="19" t="s">
        <v>663</v>
      </c>
      <c r="O2088" s="23" t="s">
        <v>917</v>
      </c>
      <c r="P2088" s="19">
        <f t="shared" si="96"/>
        <v>3</v>
      </c>
      <c r="Q2088" s="19">
        <f t="shared" si="97"/>
        <v>10000</v>
      </c>
      <c r="R2088" s="19">
        <f t="shared" si="98"/>
        <v>100000</v>
      </c>
    </row>
    <row r="2089" spans="1:18" ht="12.75" hidden="1" customHeight="1">
      <c r="A2089" s="19">
        <v>3762163</v>
      </c>
      <c r="B2089" s="19" t="s">
        <v>4408</v>
      </c>
      <c r="C2089" s="19" t="s">
        <v>4409</v>
      </c>
      <c r="D2089" s="19" t="s">
        <v>4410</v>
      </c>
      <c r="E2089" s="19">
        <v>40</v>
      </c>
      <c r="F2089" s="19" t="s">
        <v>3169</v>
      </c>
      <c r="G2089" s="19" t="s">
        <v>663</v>
      </c>
      <c r="H2089" s="19" t="s">
        <v>9875</v>
      </c>
      <c r="I2089" s="19" t="s">
        <v>4411</v>
      </c>
      <c r="J2089" s="20" t="s">
        <v>3173</v>
      </c>
      <c r="K2089" s="19" t="s">
        <v>4412</v>
      </c>
      <c r="L2089" s="19" t="s">
        <v>389</v>
      </c>
      <c r="M2089" s="19">
        <v>8440</v>
      </c>
      <c r="N2089" s="19" t="s">
        <v>663</v>
      </c>
      <c r="O2089" s="23" t="s">
        <v>917</v>
      </c>
      <c r="P2089" s="19">
        <f t="shared" si="96"/>
        <v>3</v>
      </c>
      <c r="Q2089" s="19">
        <f t="shared" si="97"/>
        <v>10000</v>
      </c>
      <c r="R2089" s="19">
        <f t="shared" si="98"/>
        <v>84400000</v>
      </c>
    </row>
    <row r="2090" spans="1:18" ht="12.75" hidden="1" customHeight="1">
      <c r="A2090" s="19">
        <v>4873903</v>
      </c>
      <c r="B2090" s="19" t="s">
        <v>5781</v>
      </c>
      <c r="C2090" s="19" t="s">
        <v>5782</v>
      </c>
      <c r="D2090" s="19" t="s">
        <v>5783</v>
      </c>
      <c r="E2090" s="19">
        <v>40</v>
      </c>
      <c r="F2090" s="19" t="s">
        <v>3169</v>
      </c>
      <c r="G2090" s="19" t="s">
        <v>663</v>
      </c>
      <c r="H2090" s="19" t="s">
        <v>9875</v>
      </c>
      <c r="I2090" s="19" t="s">
        <v>5784</v>
      </c>
      <c r="J2090" s="20" t="s">
        <v>3173</v>
      </c>
      <c r="K2090" s="19" t="s">
        <v>5785</v>
      </c>
      <c r="L2090" s="19" t="s">
        <v>389</v>
      </c>
      <c r="M2090" s="19">
        <v>4880</v>
      </c>
      <c r="N2090" s="19" t="s">
        <v>663</v>
      </c>
      <c r="O2090" s="23" t="s">
        <v>917</v>
      </c>
      <c r="P2090" s="19">
        <f t="shared" si="96"/>
        <v>3</v>
      </c>
      <c r="Q2090" s="19">
        <f t="shared" si="97"/>
        <v>10000</v>
      </c>
      <c r="R2090" s="19">
        <f t="shared" si="98"/>
        <v>48800000</v>
      </c>
    </row>
    <row r="2091" spans="1:18" ht="12.75" hidden="1" customHeight="1">
      <c r="A2091" s="19">
        <v>7325524</v>
      </c>
      <c r="B2091" s="19" t="s">
        <v>5577</v>
      </c>
      <c r="C2091" s="19" t="s">
        <v>5578</v>
      </c>
      <c r="D2091" s="19" t="s">
        <v>5579</v>
      </c>
      <c r="E2091" s="19">
        <v>40</v>
      </c>
      <c r="F2091" s="19" t="s">
        <v>3169</v>
      </c>
      <c r="G2091" s="19" t="s">
        <v>663</v>
      </c>
      <c r="H2091" s="19" t="s">
        <v>9875</v>
      </c>
      <c r="I2091" s="19" t="s">
        <v>5580</v>
      </c>
      <c r="J2091" s="20" t="s">
        <v>3173</v>
      </c>
      <c r="K2091" s="19" t="s">
        <v>5581</v>
      </c>
      <c r="L2091" s="19" t="s">
        <v>389</v>
      </c>
      <c r="M2091" s="19">
        <v>11000</v>
      </c>
      <c r="N2091" s="19" t="s">
        <v>663</v>
      </c>
      <c r="O2091" s="23" t="s">
        <v>917</v>
      </c>
      <c r="P2091" s="19">
        <f t="shared" si="96"/>
        <v>3</v>
      </c>
      <c r="Q2091" s="19">
        <f t="shared" si="97"/>
        <v>10000</v>
      </c>
      <c r="R2091" s="19">
        <f t="shared" si="98"/>
        <v>110000000</v>
      </c>
    </row>
    <row r="2092" spans="1:18" ht="12.75" hidden="1" customHeight="1">
      <c r="A2092" s="19">
        <v>7755436</v>
      </c>
      <c r="B2092" s="19" t="s">
        <v>8492</v>
      </c>
      <c r="C2092" s="19" t="s">
        <v>8493</v>
      </c>
      <c r="D2092" s="19" t="s">
        <v>8494</v>
      </c>
      <c r="E2092" s="19">
        <v>40</v>
      </c>
      <c r="F2092" s="19" t="s">
        <v>3169</v>
      </c>
      <c r="G2092" s="19" t="s">
        <v>663</v>
      </c>
      <c r="H2092" s="19" t="s">
        <v>9875</v>
      </c>
      <c r="I2092" s="19" t="s">
        <v>8495</v>
      </c>
      <c r="J2092" s="20" t="s">
        <v>3173</v>
      </c>
      <c r="K2092" s="19" t="s">
        <v>8496</v>
      </c>
      <c r="L2092" s="19" t="s">
        <v>389</v>
      </c>
      <c r="M2092" s="19">
        <v>6</v>
      </c>
      <c r="N2092" s="19" t="s">
        <v>663</v>
      </c>
      <c r="O2092" s="23" t="s">
        <v>917</v>
      </c>
      <c r="P2092" s="19">
        <f t="shared" si="96"/>
        <v>3</v>
      </c>
      <c r="Q2092" s="19">
        <f t="shared" si="97"/>
        <v>10000</v>
      </c>
      <c r="R2092" s="19">
        <f t="shared" si="98"/>
        <v>60000</v>
      </c>
    </row>
    <row r="2093" spans="1:18" ht="12.75" hidden="1" customHeight="1">
      <c r="A2093" s="19">
        <v>6952483</v>
      </c>
      <c r="B2093" s="19" t="s">
        <v>4957</v>
      </c>
      <c r="C2093" s="19" t="s">
        <v>4958</v>
      </c>
      <c r="D2093" s="19" t="s">
        <v>4959</v>
      </c>
      <c r="E2093" s="19">
        <v>40</v>
      </c>
      <c r="F2093" s="19" t="s">
        <v>3169</v>
      </c>
      <c r="G2093" s="19" t="s">
        <v>663</v>
      </c>
      <c r="H2093" s="19" t="s">
        <v>9875</v>
      </c>
      <c r="I2093" s="19" t="s">
        <v>4960</v>
      </c>
      <c r="J2093" s="20" t="s">
        <v>3173</v>
      </c>
      <c r="K2093" s="19" t="s">
        <v>4961</v>
      </c>
      <c r="L2093" s="19" t="s">
        <v>389</v>
      </c>
      <c r="M2093" s="19">
        <v>2074</v>
      </c>
      <c r="N2093" s="19" t="s">
        <v>663</v>
      </c>
      <c r="O2093" s="23" t="s">
        <v>917</v>
      </c>
      <c r="P2093" s="19">
        <f t="shared" si="96"/>
        <v>3</v>
      </c>
      <c r="Q2093" s="19">
        <f t="shared" si="97"/>
        <v>10000</v>
      </c>
      <c r="R2093" s="19">
        <f t="shared" si="98"/>
        <v>20740000</v>
      </c>
    </row>
    <row r="2094" spans="1:18" ht="12.75" hidden="1" customHeight="1">
      <c r="A2094" s="19">
        <v>7952055</v>
      </c>
      <c r="B2094" s="19" t="s">
        <v>4418</v>
      </c>
      <c r="C2094" s="19" t="s">
        <v>4419</v>
      </c>
      <c r="D2094" s="19" t="s">
        <v>4420</v>
      </c>
      <c r="E2094" s="19">
        <v>40</v>
      </c>
      <c r="F2094" s="19" t="s">
        <v>3169</v>
      </c>
      <c r="G2094" s="19" t="s">
        <v>663</v>
      </c>
      <c r="H2094" s="19" t="s">
        <v>9875</v>
      </c>
      <c r="I2094" s="19" t="s">
        <v>4421</v>
      </c>
      <c r="J2094" s="20" t="s">
        <v>3173</v>
      </c>
      <c r="K2094" s="19" t="s">
        <v>4422</v>
      </c>
      <c r="L2094" s="19" t="s">
        <v>389</v>
      </c>
      <c r="M2094" s="19">
        <v>144</v>
      </c>
      <c r="N2094" s="19" t="s">
        <v>663</v>
      </c>
      <c r="O2094" s="23" t="s">
        <v>917</v>
      </c>
      <c r="P2094" s="19">
        <f t="shared" si="96"/>
        <v>3</v>
      </c>
      <c r="Q2094" s="19">
        <f t="shared" si="97"/>
        <v>10000</v>
      </c>
      <c r="R2094" s="19">
        <f t="shared" si="98"/>
        <v>1440000</v>
      </c>
    </row>
    <row r="2095" spans="1:18" ht="12.75" hidden="1" customHeight="1">
      <c r="A2095" s="19">
        <v>8729314</v>
      </c>
      <c r="B2095" s="19" t="s">
        <v>9927</v>
      </c>
      <c r="C2095" s="19" t="s">
        <v>9928</v>
      </c>
      <c r="D2095" s="19" t="s">
        <v>9929</v>
      </c>
      <c r="E2095" s="19">
        <v>40</v>
      </c>
      <c r="F2095" s="19" t="s">
        <v>3169</v>
      </c>
      <c r="G2095" s="19" t="s">
        <v>663</v>
      </c>
      <c r="H2095" s="19" t="s">
        <v>9875</v>
      </c>
      <c r="I2095" s="19" t="s">
        <v>9930</v>
      </c>
      <c r="J2095" s="20" t="s">
        <v>3173</v>
      </c>
      <c r="K2095" s="19" t="s">
        <v>9931</v>
      </c>
      <c r="L2095" s="19" t="s">
        <v>389</v>
      </c>
      <c r="M2095" s="19">
        <v>3000</v>
      </c>
      <c r="N2095" s="19" t="s">
        <v>663</v>
      </c>
      <c r="O2095" s="23" t="s">
        <v>917</v>
      </c>
      <c r="P2095" s="19">
        <f t="shared" si="96"/>
        <v>3</v>
      </c>
      <c r="Q2095" s="19">
        <f t="shared" si="97"/>
        <v>10000</v>
      </c>
      <c r="R2095" s="19">
        <f t="shared" si="98"/>
        <v>30000000</v>
      </c>
    </row>
    <row r="2096" spans="1:18" ht="12.75" hidden="1" customHeight="1">
      <c r="A2096" s="19">
        <v>6438936</v>
      </c>
      <c r="B2096" s="19" t="s">
        <v>9758</v>
      </c>
      <c r="C2096" s="19" t="s">
        <v>9759</v>
      </c>
      <c r="D2096" s="19" t="s">
        <v>9760</v>
      </c>
      <c r="E2096" s="19">
        <v>40</v>
      </c>
      <c r="F2096" s="19" t="s">
        <v>3169</v>
      </c>
      <c r="G2096" s="19" t="s">
        <v>663</v>
      </c>
      <c r="H2096" s="19" t="s">
        <v>9875</v>
      </c>
      <c r="I2096" s="19" t="s">
        <v>9761</v>
      </c>
      <c r="J2096" s="20" t="s">
        <v>3173</v>
      </c>
      <c r="K2096" s="19" t="s">
        <v>9762</v>
      </c>
      <c r="L2096" s="19" t="s">
        <v>389</v>
      </c>
      <c r="M2096" s="19">
        <v>1000</v>
      </c>
      <c r="N2096" s="19" t="s">
        <v>663</v>
      </c>
      <c r="O2096" s="23" t="s">
        <v>917</v>
      </c>
      <c r="P2096" s="19">
        <f t="shared" si="96"/>
        <v>3</v>
      </c>
      <c r="Q2096" s="19">
        <f t="shared" si="97"/>
        <v>10000</v>
      </c>
      <c r="R2096" s="19">
        <f t="shared" si="98"/>
        <v>10000000</v>
      </c>
    </row>
    <row r="2097" spans="1:18" ht="12.75" hidden="1" customHeight="1">
      <c r="A2097" s="19">
        <v>8767692</v>
      </c>
      <c r="B2097" s="19" t="s">
        <v>4423</v>
      </c>
      <c r="C2097" s="19" t="s">
        <v>4424</v>
      </c>
      <c r="D2097" s="19" t="s">
        <v>4425</v>
      </c>
      <c r="E2097" s="19">
        <v>40</v>
      </c>
      <c r="F2097" s="19" t="s">
        <v>3169</v>
      </c>
      <c r="G2097" s="19" t="s">
        <v>663</v>
      </c>
      <c r="H2097" s="19" t="s">
        <v>9875</v>
      </c>
      <c r="I2097" s="19" t="s">
        <v>4426</v>
      </c>
      <c r="J2097" s="20" t="s">
        <v>3173</v>
      </c>
      <c r="K2097" s="19" t="s">
        <v>4427</v>
      </c>
      <c r="L2097" s="19" t="s">
        <v>389</v>
      </c>
      <c r="M2097" s="19">
        <v>2000</v>
      </c>
      <c r="N2097" s="19" t="s">
        <v>663</v>
      </c>
      <c r="O2097" s="23" t="s">
        <v>917</v>
      </c>
      <c r="P2097" s="19">
        <f t="shared" si="96"/>
        <v>3</v>
      </c>
      <c r="Q2097" s="19">
        <f t="shared" si="97"/>
        <v>10000</v>
      </c>
      <c r="R2097" s="19">
        <f t="shared" si="98"/>
        <v>20000000</v>
      </c>
    </row>
    <row r="2098" spans="1:18" ht="12.75" hidden="1" customHeight="1">
      <c r="A2098" s="19">
        <v>8696656</v>
      </c>
      <c r="B2098" s="19" t="s">
        <v>9932</v>
      </c>
      <c r="C2098" s="19" t="s">
        <v>9933</v>
      </c>
      <c r="D2098" s="19" t="s">
        <v>9934</v>
      </c>
      <c r="E2098" s="19">
        <v>40</v>
      </c>
      <c r="F2098" s="19" t="s">
        <v>3169</v>
      </c>
      <c r="G2098" s="19" t="s">
        <v>663</v>
      </c>
      <c r="H2098" s="19" t="s">
        <v>9875</v>
      </c>
      <c r="I2098" s="19" t="s">
        <v>9935</v>
      </c>
      <c r="J2098" s="20" t="s">
        <v>3173</v>
      </c>
      <c r="K2098" s="19" t="s">
        <v>9936</v>
      </c>
      <c r="L2098" s="19" t="s">
        <v>389</v>
      </c>
      <c r="M2098" s="19">
        <v>2300</v>
      </c>
      <c r="N2098" s="19" t="s">
        <v>663</v>
      </c>
      <c r="O2098" s="23" t="s">
        <v>917</v>
      </c>
      <c r="P2098" s="19">
        <f t="shared" si="96"/>
        <v>3</v>
      </c>
      <c r="Q2098" s="19">
        <f t="shared" si="97"/>
        <v>10000</v>
      </c>
      <c r="R2098" s="19">
        <f t="shared" si="98"/>
        <v>23000000</v>
      </c>
    </row>
    <row r="2099" spans="1:18" ht="12.75" hidden="1" customHeight="1">
      <c r="A2099" s="19">
        <v>12922567</v>
      </c>
      <c r="B2099" s="19" t="s">
        <v>7674</v>
      </c>
      <c r="C2099" s="19" t="s">
        <v>7675</v>
      </c>
      <c r="D2099" s="19" t="s">
        <v>7676</v>
      </c>
      <c r="E2099" s="19">
        <v>40</v>
      </c>
      <c r="F2099" s="19" t="s">
        <v>3169</v>
      </c>
      <c r="G2099" s="19" t="s">
        <v>663</v>
      </c>
      <c r="H2099" s="19" t="s">
        <v>9875</v>
      </c>
      <c r="I2099" s="19" t="s">
        <v>4446</v>
      </c>
      <c r="J2099" s="20" t="s">
        <v>3173</v>
      </c>
      <c r="K2099" s="19" t="s">
        <v>7677</v>
      </c>
      <c r="L2099" s="19" t="s">
        <v>389</v>
      </c>
      <c r="M2099" s="19">
        <v>5000</v>
      </c>
      <c r="N2099" s="19" t="s">
        <v>663</v>
      </c>
      <c r="O2099" s="23" t="s">
        <v>917</v>
      </c>
      <c r="P2099" s="19">
        <f t="shared" si="96"/>
        <v>3</v>
      </c>
      <c r="Q2099" s="19">
        <f t="shared" si="97"/>
        <v>10000</v>
      </c>
      <c r="R2099" s="19">
        <f t="shared" si="98"/>
        <v>50000000</v>
      </c>
    </row>
    <row r="2100" spans="1:18" ht="12.75" hidden="1" customHeight="1">
      <c r="A2100" s="19">
        <v>9649607</v>
      </c>
      <c r="B2100" s="19" t="s">
        <v>4998</v>
      </c>
      <c r="C2100" s="19" t="s">
        <v>4999</v>
      </c>
      <c r="D2100" s="19" t="s">
        <v>5000</v>
      </c>
      <c r="E2100" s="19">
        <v>40</v>
      </c>
      <c r="F2100" s="19" t="s">
        <v>3169</v>
      </c>
      <c r="G2100" s="19" t="s">
        <v>663</v>
      </c>
      <c r="H2100" s="19" t="s">
        <v>9875</v>
      </c>
      <c r="I2100" s="19" t="s">
        <v>3975</v>
      </c>
      <c r="J2100" s="20" t="s">
        <v>3173</v>
      </c>
      <c r="K2100" s="19" t="s">
        <v>5001</v>
      </c>
      <c r="L2100" s="19" t="s">
        <v>389</v>
      </c>
      <c r="M2100" s="19">
        <v>10000</v>
      </c>
      <c r="N2100" s="19" t="s">
        <v>663</v>
      </c>
      <c r="O2100" s="23" t="s">
        <v>917</v>
      </c>
      <c r="P2100" s="19">
        <f t="shared" si="96"/>
        <v>3</v>
      </c>
      <c r="Q2100" s="19">
        <f t="shared" si="97"/>
        <v>10000</v>
      </c>
      <c r="R2100" s="19">
        <f t="shared" si="98"/>
        <v>100000000</v>
      </c>
    </row>
    <row r="2101" spans="1:18" ht="12.75" hidden="1" customHeight="1">
      <c r="A2101" s="19">
        <v>11955752</v>
      </c>
      <c r="B2101" s="19" t="s">
        <v>9937</v>
      </c>
      <c r="C2101" s="19" t="s">
        <v>9938</v>
      </c>
      <c r="D2101" s="19" t="s">
        <v>9939</v>
      </c>
      <c r="E2101" s="19">
        <v>40</v>
      </c>
      <c r="F2101" s="19" t="s">
        <v>3169</v>
      </c>
      <c r="G2101" s="19" t="s">
        <v>663</v>
      </c>
      <c r="H2101" s="19" t="s">
        <v>9875</v>
      </c>
      <c r="I2101" s="19" t="s">
        <v>4323</v>
      </c>
      <c r="J2101" s="20" t="s">
        <v>3173</v>
      </c>
      <c r="K2101" s="19" t="s">
        <v>9940</v>
      </c>
      <c r="L2101" s="19" t="s">
        <v>389</v>
      </c>
      <c r="M2101" s="19">
        <v>2000</v>
      </c>
      <c r="N2101" s="19" t="s">
        <v>663</v>
      </c>
      <c r="O2101" s="23" t="s">
        <v>917</v>
      </c>
      <c r="P2101" s="19">
        <f t="shared" si="96"/>
        <v>3</v>
      </c>
      <c r="Q2101" s="19">
        <f t="shared" si="97"/>
        <v>10000</v>
      </c>
      <c r="R2101" s="19">
        <f t="shared" si="98"/>
        <v>20000000</v>
      </c>
    </row>
    <row r="2102" spans="1:18" ht="12.75" hidden="1" customHeight="1">
      <c r="A2102" s="19">
        <v>5230074</v>
      </c>
      <c r="B2102" s="19" t="s">
        <v>8943</v>
      </c>
      <c r="C2102" s="19" t="s">
        <v>8944</v>
      </c>
      <c r="D2102" s="19" t="s">
        <v>8945</v>
      </c>
      <c r="E2102" s="19">
        <v>40</v>
      </c>
      <c r="F2102" s="19" t="s">
        <v>3169</v>
      </c>
      <c r="G2102" s="19" t="s">
        <v>663</v>
      </c>
      <c r="H2102" s="19" t="s">
        <v>9875</v>
      </c>
      <c r="I2102" s="19" t="s">
        <v>8946</v>
      </c>
      <c r="J2102" s="20" t="s">
        <v>3173</v>
      </c>
      <c r="K2102" s="19" t="s">
        <v>8947</v>
      </c>
      <c r="L2102" s="19" t="s">
        <v>389</v>
      </c>
      <c r="M2102" s="19">
        <v>7400</v>
      </c>
      <c r="N2102" s="19" t="s">
        <v>663</v>
      </c>
      <c r="O2102" s="23" t="s">
        <v>917</v>
      </c>
      <c r="P2102" s="19">
        <f t="shared" si="96"/>
        <v>3</v>
      </c>
      <c r="Q2102" s="19">
        <f t="shared" si="97"/>
        <v>10000</v>
      </c>
      <c r="R2102" s="19">
        <f t="shared" si="98"/>
        <v>74000000</v>
      </c>
    </row>
    <row r="2103" spans="1:18" ht="12.75" hidden="1" customHeight="1">
      <c r="A2103" s="19">
        <v>5270695</v>
      </c>
      <c r="B2103" s="19" t="s">
        <v>9941</v>
      </c>
      <c r="C2103" s="19" t="s">
        <v>9942</v>
      </c>
      <c r="D2103" s="19" t="s">
        <v>9943</v>
      </c>
      <c r="E2103" s="19">
        <v>40</v>
      </c>
      <c r="F2103" s="19" t="s">
        <v>3169</v>
      </c>
      <c r="G2103" s="19" t="s">
        <v>663</v>
      </c>
      <c r="H2103" s="19" t="s">
        <v>9875</v>
      </c>
      <c r="I2103" s="19" t="s">
        <v>7478</v>
      </c>
      <c r="J2103" s="20" t="s">
        <v>3173</v>
      </c>
      <c r="K2103" s="19" t="s">
        <v>9944</v>
      </c>
      <c r="L2103" s="19" t="s">
        <v>389</v>
      </c>
      <c r="M2103" s="19">
        <v>500</v>
      </c>
      <c r="N2103" s="19" t="s">
        <v>663</v>
      </c>
      <c r="O2103" s="23" t="s">
        <v>917</v>
      </c>
      <c r="P2103" s="19">
        <f t="shared" si="96"/>
        <v>3</v>
      </c>
      <c r="Q2103" s="19">
        <f t="shared" si="97"/>
        <v>10000</v>
      </c>
      <c r="R2103" s="19">
        <f t="shared" si="98"/>
        <v>5000000</v>
      </c>
    </row>
    <row r="2104" spans="1:18" ht="12.75" hidden="1" customHeight="1">
      <c r="A2104" s="19">
        <v>6531500</v>
      </c>
      <c r="B2104" s="19" t="s">
        <v>5186</v>
      </c>
      <c r="C2104" s="19" t="s">
        <v>5187</v>
      </c>
      <c r="D2104" s="19" t="s">
        <v>9945</v>
      </c>
      <c r="E2104" s="19">
        <v>40</v>
      </c>
      <c r="F2104" s="19" t="s">
        <v>3169</v>
      </c>
      <c r="G2104" s="19" t="s">
        <v>663</v>
      </c>
      <c r="H2104" s="19" t="s">
        <v>9875</v>
      </c>
      <c r="I2104" s="19" t="s">
        <v>9946</v>
      </c>
      <c r="J2104" s="20" t="s">
        <v>3173</v>
      </c>
      <c r="K2104" s="19" t="s">
        <v>9947</v>
      </c>
      <c r="L2104" s="19" t="s">
        <v>389</v>
      </c>
      <c r="M2104" s="19">
        <v>19</v>
      </c>
      <c r="N2104" s="19" t="s">
        <v>663</v>
      </c>
      <c r="O2104" s="23" t="s">
        <v>917</v>
      </c>
      <c r="P2104" s="19">
        <f t="shared" si="96"/>
        <v>3</v>
      </c>
      <c r="Q2104" s="19">
        <f t="shared" si="97"/>
        <v>10000</v>
      </c>
      <c r="R2104" s="19">
        <f t="shared" si="98"/>
        <v>190000</v>
      </c>
    </row>
    <row r="2105" spans="1:18" ht="12.75" hidden="1" customHeight="1">
      <c r="A2105" s="19">
        <v>7820841</v>
      </c>
      <c r="B2105" s="19" t="s">
        <v>5210</v>
      </c>
      <c r="C2105" s="19" t="s">
        <v>5211</v>
      </c>
      <c r="D2105" s="19" t="s">
        <v>5212</v>
      </c>
      <c r="E2105" s="19">
        <v>40</v>
      </c>
      <c r="F2105" s="19" t="s">
        <v>3169</v>
      </c>
      <c r="G2105" s="19" t="s">
        <v>663</v>
      </c>
      <c r="H2105" s="19" t="s">
        <v>9875</v>
      </c>
      <c r="I2105" s="19" t="s">
        <v>5213</v>
      </c>
      <c r="J2105" s="20" t="s">
        <v>3173</v>
      </c>
      <c r="K2105" s="19" t="s">
        <v>5214</v>
      </c>
      <c r="L2105" s="19" t="s">
        <v>389</v>
      </c>
      <c r="M2105" s="19">
        <v>244</v>
      </c>
      <c r="N2105" s="19" t="s">
        <v>663</v>
      </c>
      <c r="O2105" s="23" t="s">
        <v>917</v>
      </c>
      <c r="P2105" s="19">
        <f t="shared" si="96"/>
        <v>3</v>
      </c>
      <c r="Q2105" s="19">
        <f t="shared" si="97"/>
        <v>10000</v>
      </c>
      <c r="R2105" s="19">
        <f t="shared" si="98"/>
        <v>2440000</v>
      </c>
    </row>
    <row r="2106" spans="1:18" ht="12.75" hidden="1" customHeight="1">
      <c r="A2106" s="19">
        <v>5148565</v>
      </c>
      <c r="B2106" s="19" t="s">
        <v>9948</v>
      </c>
      <c r="C2106" s="19" t="s">
        <v>9949</v>
      </c>
      <c r="D2106" s="19" t="s">
        <v>9950</v>
      </c>
      <c r="E2106" s="19">
        <v>40</v>
      </c>
      <c r="F2106" s="19" t="s">
        <v>3169</v>
      </c>
      <c r="G2106" s="19" t="s">
        <v>663</v>
      </c>
      <c r="H2106" s="19" t="s">
        <v>9875</v>
      </c>
      <c r="I2106" s="19" t="s">
        <v>9951</v>
      </c>
      <c r="J2106" s="20" t="s">
        <v>3173</v>
      </c>
      <c r="K2106" s="19" t="s">
        <v>9952</v>
      </c>
      <c r="L2106" s="19" t="s">
        <v>389</v>
      </c>
      <c r="M2106" s="19">
        <v>3080</v>
      </c>
      <c r="N2106" s="19" t="s">
        <v>663</v>
      </c>
      <c r="O2106" s="23" t="s">
        <v>917</v>
      </c>
      <c r="P2106" s="19">
        <f t="shared" si="96"/>
        <v>3</v>
      </c>
      <c r="Q2106" s="19">
        <f t="shared" si="97"/>
        <v>10000</v>
      </c>
      <c r="R2106" s="19">
        <f t="shared" si="98"/>
        <v>30800000</v>
      </c>
    </row>
    <row r="2107" spans="1:18" ht="12.75" hidden="1" customHeight="1">
      <c r="A2107" s="19">
        <v>5148565</v>
      </c>
      <c r="B2107" s="19" t="s">
        <v>9948</v>
      </c>
      <c r="C2107" s="19" t="s">
        <v>9949</v>
      </c>
      <c r="D2107" s="19" t="s">
        <v>9950</v>
      </c>
      <c r="E2107" s="19">
        <v>40</v>
      </c>
      <c r="F2107" s="19" t="s">
        <v>3169</v>
      </c>
      <c r="G2107" s="19" t="s">
        <v>663</v>
      </c>
      <c r="H2107" s="19" t="s">
        <v>9875</v>
      </c>
      <c r="I2107" s="19" t="s">
        <v>9951</v>
      </c>
      <c r="J2107" s="20" t="s">
        <v>3173</v>
      </c>
      <c r="K2107" s="19" t="s">
        <v>9952</v>
      </c>
      <c r="L2107" s="19" t="s">
        <v>397</v>
      </c>
      <c r="M2107" s="19">
        <v>500</v>
      </c>
      <c r="N2107" s="19" t="s">
        <v>663</v>
      </c>
      <c r="O2107" s="23" t="s">
        <v>917</v>
      </c>
      <c r="P2107" s="19">
        <f t="shared" si="96"/>
        <v>3</v>
      </c>
      <c r="Q2107" s="19">
        <f t="shared" si="97"/>
        <v>10000</v>
      </c>
      <c r="R2107" s="19">
        <f t="shared" si="98"/>
        <v>5000000</v>
      </c>
    </row>
    <row r="2108" spans="1:18" ht="12.75" hidden="1" customHeight="1">
      <c r="A2108" s="19">
        <v>4984460</v>
      </c>
      <c r="B2108" s="19" t="s">
        <v>9802</v>
      </c>
      <c r="C2108" s="19" t="s">
        <v>9803</v>
      </c>
      <c r="D2108" s="19" t="s">
        <v>9804</v>
      </c>
      <c r="E2108" s="19">
        <v>40</v>
      </c>
      <c r="F2108" s="19" t="s">
        <v>3169</v>
      </c>
      <c r="G2108" s="19" t="s">
        <v>663</v>
      </c>
      <c r="H2108" s="19" t="s">
        <v>9875</v>
      </c>
      <c r="I2108" s="19" t="s">
        <v>9805</v>
      </c>
      <c r="J2108" s="20" t="s">
        <v>3173</v>
      </c>
      <c r="K2108" s="19" t="s">
        <v>9806</v>
      </c>
      <c r="L2108" s="19" t="s">
        <v>389</v>
      </c>
      <c r="M2108" s="19">
        <v>2000</v>
      </c>
      <c r="N2108" s="19" t="s">
        <v>663</v>
      </c>
      <c r="O2108" s="23" t="s">
        <v>917</v>
      </c>
      <c r="P2108" s="19">
        <f t="shared" si="96"/>
        <v>3</v>
      </c>
      <c r="Q2108" s="19">
        <f t="shared" si="97"/>
        <v>10000</v>
      </c>
      <c r="R2108" s="19">
        <f t="shared" si="98"/>
        <v>20000000</v>
      </c>
    </row>
    <row r="2109" spans="1:18" ht="12.75" hidden="1" customHeight="1">
      <c r="A2109" s="19">
        <v>7076553</v>
      </c>
      <c r="B2109" s="19" t="s">
        <v>4466</v>
      </c>
      <c r="C2109" s="19" t="s">
        <v>4467</v>
      </c>
      <c r="D2109" s="19" t="s">
        <v>9382</v>
      </c>
      <c r="E2109" s="19">
        <v>40</v>
      </c>
      <c r="F2109" s="19" t="s">
        <v>3169</v>
      </c>
      <c r="G2109" s="19" t="s">
        <v>663</v>
      </c>
      <c r="H2109" s="19" t="s">
        <v>9875</v>
      </c>
      <c r="I2109" s="19" t="s">
        <v>9383</v>
      </c>
      <c r="J2109" s="20" t="s">
        <v>3173</v>
      </c>
      <c r="K2109" s="19" t="s">
        <v>9384</v>
      </c>
      <c r="L2109" s="19" t="s">
        <v>389</v>
      </c>
      <c r="M2109" s="19">
        <v>10000</v>
      </c>
      <c r="N2109" s="19" t="s">
        <v>663</v>
      </c>
      <c r="O2109" s="23" t="s">
        <v>917</v>
      </c>
      <c r="P2109" s="19">
        <f t="shared" si="96"/>
        <v>3</v>
      </c>
      <c r="Q2109" s="19">
        <f t="shared" si="97"/>
        <v>10000</v>
      </c>
      <c r="R2109" s="19">
        <f t="shared" si="98"/>
        <v>100000000</v>
      </c>
    </row>
    <row r="2110" spans="1:18" ht="12.75" hidden="1" customHeight="1">
      <c r="A2110" s="19">
        <v>9978320</v>
      </c>
      <c r="B2110" s="19" t="s">
        <v>4471</v>
      </c>
      <c r="C2110" s="19" t="s">
        <v>4472</v>
      </c>
      <c r="D2110" s="19" t="s">
        <v>4473</v>
      </c>
      <c r="E2110" s="19">
        <v>40</v>
      </c>
      <c r="F2110" s="19" t="s">
        <v>3169</v>
      </c>
      <c r="G2110" s="19" t="s">
        <v>663</v>
      </c>
      <c r="H2110" s="19" t="s">
        <v>9875</v>
      </c>
      <c r="I2110" s="19" t="s">
        <v>4323</v>
      </c>
      <c r="J2110" s="20" t="s">
        <v>3173</v>
      </c>
      <c r="K2110" s="19" t="s">
        <v>4474</v>
      </c>
      <c r="L2110" s="19" t="s">
        <v>389</v>
      </c>
      <c r="M2110" s="19">
        <v>2000</v>
      </c>
      <c r="N2110" s="19" t="s">
        <v>663</v>
      </c>
      <c r="O2110" s="23" t="s">
        <v>917</v>
      </c>
      <c r="P2110" s="19">
        <f t="shared" si="96"/>
        <v>3</v>
      </c>
      <c r="Q2110" s="19">
        <f t="shared" si="97"/>
        <v>10000</v>
      </c>
      <c r="R2110" s="19">
        <f t="shared" si="98"/>
        <v>20000000</v>
      </c>
    </row>
    <row r="2111" spans="1:18" ht="12.75" hidden="1" customHeight="1">
      <c r="A2111" s="19">
        <v>8612018</v>
      </c>
      <c r="B2111" s="19" t="s">
        <v>6522</v>
      </c>
      <c r="C2111" s="19" t="s">
        <v>6523</v>
      </c>
      <c r="D2111" s="19" t="s">
        <v>9953</v>
      </c>
      <c r="E2111" s="19">
        <v>40</v>
      </c>
      <c r="F2111" s="19" t="s">
        <v>3169</v>
      </c>
      <c r="G2111" s="19" t="s">
        <v>663</v>
      </c>
      <c r="H2111" s="19" t="s">
        <v>9875</v>
      </c>
      <c r="I2111" s="19" t="s">
        <v>3733</v>
      </c>
      <c r="J2111" s="20" t="s">
        <v>3173</v>
      </c>
      <c r="K2111" s="19" t="s">
        <v>9954</v>
      </c>
      <c r="L2111" s="19" t="s">
        <v>389</v>
      </c>
      <c r="M2111" s="19">
        <v>444</v>
      </c>
      <c r="N2111" s="19" t="s">
        <v>663</v>
      </c>
      <c r="O2111" s="23" t="s">
        <v>917</v>
      </c>
      <c r="P2111" s="19">
        <f t="shared" si="96"/>
        <v>3</v>
      </c>
      <c r="Q2111" s="19">
        <f t="shared" si="97"/>
        <v>10000</v>
      </c>
      <c r="R2111" s="19">
        <f t="shared" si="98"/>
        <v>4440000</v>
      </c>
    </row>
    <row r="2112" spans="1:18" ht="12.75" hidden="1" customHeight="1">
      <c r="A2112" s="19">
        <v>6723594</v>
      </c>
      <c r="B2112" s="19" t="s">
        <v>9955</v>
      </c>
      <c r="C2112" s="19" t="s">
        <v>9956</v>
      </c>
      <c r="D2112" s="19" t="s">
        <v>9957</v>
      </c>
      <c r="E2112" s="19">
        <v>40</v>
      </c>
      <c r="F2112" s="19" t="s">
        <v>3169</v>
      </c>
      <c r="G2112" s="19" t="s">
        <v>663</v>
      </c>
      <c r="H2112" s="19" t="s">
        <v>9875</v>
      </c>
      <c r="I2112" s="19" t="s">
        <v>9958</v>
      </c>
      <c r="J2112" s="20" t="s">
        <v>3173</v>
      </c>
      <c r="K2112" s="19" t="s">
        <v>9959</v>
      </c>
      <c r="L2112" s="19" t="s">
        <v>389</v>
      </c>
      <c r="M2112" s="19">
        <v>80</v>
      </c>
      <c r="N2112" s="19" t="s">
        <v>663</v>
      </c>
      <c r="O2112" s="23" t="s">
        <v>917</v>
      </c>
      <c r="P2112" s="19">
        <f t="shared" si="96"/>
        <v>3</v>
      </c>
      <c r="Q2112" s="19">
        <f t="shared" si="97"/>
        <v>10000</v>
      </c>
      <c r="R2112" s="19">
        <f t="shared" si="98"/>
        <v>800000</v>
      </c>
    </row>
    <row r="2113" spans="1:18" ht="12.75" hidden="1" customHeight="1">
      <c r="A2113" s="19">
        <v>3633988</v>
      </c>
      <c r="B2113" s="19" t="s">
        <v>9960</v>
      </c>
      <c r="C2113" s="19" t="s">
        <v>9961</v>
      </c>
      <c r="D2113" s="19" t="s">
        <v>9962</v>
      </c>
      <c r="E2113" s="19">
        <v>40</v>
      </c>
      <c r="F2113" s="19" t="s">
        <v>3169</v>
      </c>
      <c r="G2113" s="19" t="s">
        <v>663</v>
      </c>
      <c r="H2113" s="19" t="s">
        <v>9875</v>
      </c>
      <c r="I2113" s="19" t="s">
        <v>9963</v>
      </c>
      <c r="J2113" s="20" t="s">
        <v>3173</v>
      </c>
      <c r="K2113" s="19" t="s">
        <v>9964</v>
      </c>
      <c r="L2113" s="19" t="s">
        <v>389</v>
      </c>
      <c r="M2113" s="19">
        <v>8</v>
      </c>
      <c r="N2113" s="19" t="s">
        <v>663</v>
      </c>
      <c r="O2113" s="23" t="s">
        <v>917</v>
      </c>
      <c r="P2113" s="19">
        <f t="shared" si="96"/>
        <v>3</v>
      </c>
      <c r="Q2113" s="19">
        <f t="shared" si="97"/>
        <v>10000</v>
      </c>
      <c r="R2113" s="19">
        <f t="shared" si="98"/>
        <v>80000</v>
      </c>
    </row>
    <row r="2114" spans="1:18" ht="12.75" hidden="1" customHeight="1">
      <c r="A2114" s="19">
        <v>350690</v>
      </c>
      <c r="B2114" s="19" t="s">
        <v>9965</v>
      </c>
      <c r="C2114" s="19" t="s">
        <v>9966</v>
      </c>
      <c r="D2114" s="19" t="s">
        <v>9967</v>
      </c>
      <c r="E2114" s="19">
        <v>40</v>
      </c>
      <c r="F2114" s="19" t="s">
        <v>3169</v>
      </c>
      <c r="G2114" s="19" t="s">
        <v>663</v>
      </c>
      <c r="H2114" s="19" t="s">
        <v>9875</v>
      </c>
      <c r="I2114" s="19" t="s">
        <v>9968</v>
      </c>
      <c r="J2114" s="20" t="s">
        <v>3173</v>
      </c>
      <c r="K2114" s="19" t="s">
        <v>9969</v>
      </c>
      <c r="L2114" s="19" t="s">
        <v>389</v>
      </c>
      <c r="M2114" s="19">
        <v>2</v>
      </c>
      <c r="N2114" s="19" t="s">
        <v>663</v>
      </c>
      <c r="O2114" s="23" t="s">
        <v>917</v>
      </c>
      <c r="P2114" s="19">
        <f t="shared" si="96"/>
        <v>3</v>
      </c>
      <c r="Q2114" s="19">
        <f t="shared" si="97"/>
        <v>10000</v>
      </c>
      <c r="R2114" s="19">
        <f t="shared" si="98"/>
        <v>20000</v>
      </c>
    </row>
    <row r="2115" spans="1:18" ht="12.75" hidden="1" customHeight="1">
      <c r="A2115" s="19">
        <v>6368977</v>
      </c>
      <c r="B2115" s="19" t="s">
        <v>4490</v>
      </c>
      <c r="C2115" s="19" t="s">
        <v>4491</v>
      </c>
      <c r="D2115" s="19" t="s">
        <v>9970</v>
      </c>
      <c r="E2115" s="19">
        <v>40</v>
      </c>
      <c r="F2115" s="19" t="s">
        <v>3169</v>
      </c>
      <c r="G2115" s="19" t="s">
        <v>663</v>
      </c>
      <c r="H2115" s="19" t="s">
        <v>9875</v>
      </c>
      <c r="I2115" s="19" t="s">
        <v>9971</v>
      </c>
      <c r="J2115" s="20" t="s">
        <v>3173</v>
      </c>
      <c r="K2115" s="19" t="s">
        <v>9972</v>
      </c>
      <c r="L2115" s="19" t="s">
        <v>389</v>
      </c>
      <c r="M2115" s="19">
        <v>1</v>
      </c>
      <c r="N2115" s="19" t="s">
        <v>663</v>
      </c>
      <c r="O2115" s="23" t="s">
        <v>917</v>
      </c>
      <c r="P2115" s="19">
        <f t="shared" si="96"/>
        <v>3</v>
      </c>
      <c r="Q2115" s="19">
        <f t="shared" si="97"/>
        <v>10000</v>
      </c>
      <c r="R2115" s="19">
        <f t="shared" si="98"/>
        <v>10000</v>
      </c>
    </row>
    <row r="2116" spans="1:18" ht="12.75" hidden="1" customHeight="1">
      <c r="A2116" s="19">
        <v>7577331</v>
      </c>
      <c r="B2116" s="19" t="s">
        <v>4503</v>
      </c>
      <c r="C2116" s="19" t="s">
        <v>4504</v>
      </c>
      <c r="D2116" s="19" t="s">
        <v>4505</v>
      </c>
      <c r="E2116" s="19">
        <v>40</v>
      </c>
      <c r="F2116" s="19" t="s">
        <v>3169</v>
      </c>
      <c r="G2116" s="19" t="s">
        <v>663</v>
      </c>
      <c r="H2116" s="19" t="s">
        <v>9875</v>
      </c>
      <c r="I2116" s="19" t="s">
        <v>4506</v>
      </c>
      <c r="J2116" s="20" t="s">
        <v>3173</v>
      </c>
      <c r="K2116" s="19" t="s">
        <v>4507</v>
      </c>
      <c r="L2116" s="19" t="s">
        <v>389</v>
      </c>
      <c r="M2116" s="19">
        <v>1900</v>
      </c>
      <c r="N2116" s="19" t="s">
        <v>663</v>
      </c>
      <c r="O2116" s="23" t="s">
        <v>917</v>
      </c>
      <c r="P2116" s="19">
        <f t="shared" ref="P2116:P2179" si="99">LEN(G2116)</f>
        <v>3</v>
      </c>
      <c r="Q2116" s="19">
        <f t="shared" ref="Q2116:Q2179" si="100">VLOOKUP(N2116,$X$3:$Y$993,2,0)</f>
        <v>10000</v>
      </c>
      <c r="R2116" s="19">
        <f t="shared" ref="R2116:R2179" si="101">Q2116*M2116</f>
        <v>19000000</v>
      </c>
    </row>
    <row r="2117" spans="1:18" ht="12.75" hidden="1" customHeight="1">
      <c r="A2117" s="19">
        <v>7577331</v>
      </c>
      <c r="B2117" s="19" t="s">
        <v>4503</v>
      </c>
      <c r="C2117" s="19" t="s">
        <v>4504</v>
      </c>
      <c r="D2117" s="19" t="s">
        <v>4505</v>
      </c>
      <c r="E2117" s="19">
        <v>40</v>
      </c>
      <c r="F2117" s="19" t="s">
        <v>3169</v>
      </c>
      <c r="G2117" s="19" t="s">
        <v>663</v>
      </c>
      <c r="H2117" s="19" t="s">
        <v>9875</v>
      </c>
      <c r="I2117" s="19" t="s">
        <v>4506</v>
      </c>
      <c r="J2117" s="20" t="s">
        <v>3173</v>
      </c>
      <c r="K2117" s="19" t="s">
        <v>4507</v>
      </c>
      <c r="L2117" s="19" t="s">
        <v>397</v>
      </c>
      <c r="M2117" s="19">
        <v>100</v>
      </c>
      <c r="N2117" s="19" t="s">
        <v>663</v>
      </c>
      <c r="O2117" s="23" t="s">
        <v>917</v>
      </c>
      <c r="P2117" s="19">
        <f t="shared" si="99"/>
        <v>3</v>
      </c>
      <c r="Q2117" s="19">
        <f t="shared" si="100"/>
        <v>10000</v>
      </c>
      <c r="R2117" s="19">
        <f t="shared" si="101"/>
        <v>1000000</v>
      </c>
    </row>
    <row r="2118" spans="1:18" ht="12.75" hidden="1" customHeight="1">
      <c r="A2118" s="19">
        <v>6662176</v>
      </c>
      <c r="B2118" s="19" t="s">
        <v>9973</v>
      </c>
      <c r="C2118" s="19" t="s">
        <v>9974</v>
      </c>
      <c r="D2118" s="19" t="s">
        <v>9975</v>
      </c>
      <c r="E2118" s="19">
        <v>40</v>
      </c>
      <c r="F2118" s="19" t="s">
        <v>3169</v>
      </c>
      <c r="G2118" s="19" t="s">
        <v>663</v>
      </c>
      <c r="H2118" s="19" t="s">
        <v>9875</v>
      </c>
      <c r="I2118" s="19" t="s">
        <v>9976</v>
      </c>
      <c r="J2118" s="20" t="s">
        <v>3173</v>
      </c>
      <c r="K2118" s="19" t="s">
        <v>9977</v>
      </c>
      <c r="L2118" s="19" t="s">
        <v>389</v>
      </c>
      <c r="M2118" s="19">
        <v>8</v>
      </c>
      <c r="N2118" s="19" t="s">
        <v>663</v>
      </c>
      <c r="O2118" s="23" t="s">
        <v>917</v>
      </c>
      <c r="P2118" s="19">
        <f t="shared" si="99"/>
        <v>3</v>
      </c>
      <c r="Q2118" s="19">
        <f t="shared" si="100"/>
        <v>10000</v>
      </c>
      <c r="R2118" s="19">
        <f t="shared" si="101"/>
        <v>80000</v>
      </c>
    </row>
    <row r="2119" spans="1:18" ht="12.75" hidden="1" customHeight="1">
      <c r="A2119" s="19">
        <v>8062006</v>
      </c>
      <c r="B2119" s="19" t="s">
        <v>9978</v>
      </c>
      <c r="C2119" s="19" t="s">
        <v>9979</v>
      </c>
      <c r="D2119" s="19" t="s">
        <v>9980</v>
      </c>
      <c r="E2119" s="19">
        <v>40</v>
      </c>
      <c r="F2119" s="19" t="s">
        <v>3169</v>
      </c>
      <c r="G2119" s="19" t="s">
        <v>663</v>
      </c>
      <c r="H2119" s="19" t="s">
        <v>9875</v>
      </c>
      <c r="I2119" s="19" t="s">
        <v>9981</v>
      </c>
      <c r="J2119" s="20" t="s">
        <v>3173</v>
      </c>
      <c r="K2119" s="19" t="s">
        <v>9982</v>
      </c>
      <c r="L2119" s="19" t="s">
        <v>389</v>
      </c>
      <c r="M2119" s="19">
        <v>900</v>
      </c>
      <c r="N2119" s="19" t="s">
        <v>663</v>
      </c>
      <c r="O2119" s="23" t="s">
        <v>917</v>
      </c>
      <c r="P2119" s="19">
        <f t="shared" si="99"/>
        <v>3</v>
      </c>
      <c r="Q2119" s="19">
        <f t="shared" si="100"/>
        <v>10000</v>
      </c>
      <c r="R2119" s="19">
        <f t="shared" si="101"/>
        <v>9000000</v>
      </c>
    </row>
    <row r="2120" spans="1:18" ht="12.75" hidden="1" customHeight="1">
      <c r="A2120" s="19">
        <v>7745442</v>
      </c>
      <c r="B2120" s="19" t="s">
        <v>4508</v>
      </c>
      <c r="C2120" s="19" t="s">
        <v>4509</v>
      </c>
      <c r="D2120" s="19" t="s">
        <v>4510</v>
      </c>
      <c r="E2120" s="19">
        <v>40</v>
      </c>
      <c r="F2120" s="19" t="s">
        <v>3169</v>
      </c>
      <c r="G2120" s="19" t="s">
        <v>663</v>
      </c>
      <c r="H2120" s="19" t="s">
        <v>9875</v>
      </c>
      <c r="I2120" s="19" t="s">
        <v>4511</v>
      </c>
      <c r="J2120" s="20" t="s">
        <v>3173</v>
      </c>
      <c r="K2120" s="19" t="s">
        <v>4512</v>
      </c>
      <c r="L2120" s="19" t="s">
        <v>389</v>
      </c>
      <c r="M2120" s="19">
        <v>3800</v>
      </c>
      <c r="N2120" s="19" t="s">
        <v>663</v>
      </c>
      <c r="O2120" s="23" t="s">
        <v>917</v>
      </c>
      <c r="P2120" s="19">
        <f t="shared" si="99"/>
        <v>3</v>
      </c>
      <c r="Q2120" s="19">
        <f t="shared" si="100"/>
        <v>10000</v>
      </c>
      <c r="R2120" s="19">
        <f t="shared" si="101"/>
        <v>38000000</v>
      </c>
    </row>
    <row r="2121" spans="1:18" ht="12.75" hidden="1" customHeight="1">
      <c r="A2121" s="19">
        <v>4899006</v>
      </c>
      <c r="B2121" s="19" t="s">
        <v>7920</v>
      </c>
      <c r="C2121" s="19" t="s">
        <v>7921</v>
      </c>
      <c r="D2121" s="19" t="s">
        <v>7922</v>
      </c>
      <c r="E2121" s="19">
        <v>40</v>
      </c>
      <c r="F2121" s="19" t="s">
        <v>3169</v>
      </c>
      <c r="G2121" s="19" t="s">
        <v>663</v>
      </c>
      <c r="H2121" s="19" t="s">
        <v>9875</v>
      </c>
      <c r="I2121" s="19" t="s">
        <v>7923</v>
      </c>
      <c r="J2121" s="20" t="s">
        <v>3173</v>
      </c>
      <c r="K2121" s="19" t="s">
        <v>7924</v>
      </c>
      <c r="L2121" s="19" t="s">
        <v>389</v>
      </c>
      <c r="M2121" s="19">
        <v>5</v>
      </c>
      <c r="N2121" s="19" t="s">
        <v>663</v>
      </c>
      <c r="O2121" s="23" t="s">
        <v>917</v>
      </c>
      <c r="P2121" s="19">
        <f t="shared" si="99"/>
        <v>3</v>
      </c>
      <c r="Q2121" s="19">
        <f t="shared" si="100"/>
        <v>10000</v>
      </c>
      <c r="R2121" s="19">
        <f t="shared" si="101"/>
        <v>50000</v>
      </c>
    </row>
    <row r="2122" spans="1:18" ht="12.75" hidden="1" customHeight="1">
      <c r="A2122" s="19">
        <v>14260503</v>
      </c>
      <c r="B2122" s="19" t="s">
        <v>5244</v>
      </c>
      <c r="C2122" s="19" t="s">
        <v>5245</v>
      </c>
      <c r="D2122" s="19" t="s">
        <v>5246</v>
      </c>
      <c r="E2122" s="19">
        <v>40</v>
      </c>
      <c r="F2122" s="19" t="s">
        <v>3169</v>
      </c>
      <c r="G2122" s="19" t="s">
        <v>663</v>
      </c>
      <c r="H2122" s="19" t="s">
        <v>9875</v>
      </c>
      <c r="I2122" s="19" t="s">
        <v>5247</v>
      </c>
      <c r="J2122" s="20" t="s">
        <v>3173</v>
      </c>
      <c r="K2122" s="19" t="s">
        <v>5248</v>
      </c>
      <c r="L2122" s="19" t="s">
        <v>389</v>
      </c>
      <c r="M2122" s="19">
        <v>20000</v>
      </c>
      <c r="N2122" s="19" t="s">
        <v>663</v>
      </c>
      <c r="O2122" s="23" t="s">
        <v>917</v>
      </c>
      <c r="P2122" s="19">
        <f t="shared" si="99"/>
        <v>3</v>
      </c>
      <c r="Q2122" s="19">
        <f t="shared" si="100"/>
        <v>10000</v>
      </c>
      <c r="R2122" s="19">
        <f t="shared" si="101"/>
        <v>200000000</v>
      </c>
    </row>
    <row r="2123" spans="1:18" ht="12.75" hidden="1" customHeight="1">
      <c r="A2123" s="19">
        <v>611481</v>
      </c>
      <c r="B2123" s="19" t="s">
        <v>9983</v>
      </c>
      <c r="C2123" s="19" t="s">
        <v>9984</v>
      </c>
      <c r="D2123" s="19" t="s">
        <v>9985</v>
      </c>
      <c r="E2123" s="19">
        <v>40</v>
      </c>
      <c r="F2123" s="19" t="s">
        <v>3169</v>
      </c>
      <c r="G2123" s="19" t="s">
        <v>663</v>
      </c>
      <c r="H2123" s="19" t="s">
        <v>9875</v>
      </c>
      <c r="I2123" s="19" t="s">
        <v>9986</v>
      </c>
      <c r="J2123" s="20" t="s">
        <v>3173</v>
      </c>
      <c r="K2123" s="19" t="s">
        <v>9987</v>
      </c>
      <c r="L2123" s="19" t="s">
        <v>389</v>
      </c>
      <c r="M2123" s="19">
        <v>5</v>
      </c>
      <c r="N2123" s="19" t="s">
        <v>663</v>
      </c>
      <c r="O2123" s="23" t="s">
        <v>917</v>
      </c>
      <c r="P2123" s="19">
        <f t="shared" si="99"/>
        <v>3</v>
      </c>
      <c r="Q2123" s="19">
        <f t="shared" si="100"/>
        <v>10000</v>
      </c>
      <c r="R2123" s="19">
        <f t="shared" si="101"/>
        <v>50000</v>
      </c>
    </row>
    <row r="2124" spans="1:18" ht="12.75" hidden="1" customHeight="1">
      <c r="A2124" s="19">
        <v>8074094</v>
      </c>
      <c r="B2124" s="19" t="s">
        <v>5268</v>
      </c>
      <c r="C2124" s="19" t="s">
        <v>5269</v>
      </c>
      <c r="D2124" s="19" t="s">
        <v>5270</v>
      </c>
      <c r="E2124" s="19">
        <v>40</v>
      </c>
      <c r="F2124" s="19" t="s">
        <v>3169</v>
      </c>
      <c r="G2124" s="19" t="s">
        <v>663</v>
      </c>
      <c r="H2124" s="19" t="s">
        <v>9875</v>
      </c>
      <c r="I2124" s="19" t="s">
        <v>5271</v>
      </c>
      <c r="J2124" s="20" t="s">
        <v>3173</v>
      </c>
      <c r="K2124" s="19" t="s">
        <v>5272</v>
      </c>
      <c r="L2124" s="19" t="s">
        <v>389</v>
      </c>
      <c r="M2124" s="19">
        <v>3000</v>
      </c>
      <c r="N2124" s="19" t="s">
        <v>663</v>
      </c>
      <c r="O2124" s="23" t="s">
        <v>917</v>
      </c>
      <c r="P2124" s="19">
        <f t="shared" si="99"/>
        <v>3</v>
      </c>
      <c r="Q2124" s="19">
        <f t="shared" si="100"/>
        <v>10000</v>
      </c>
      <c r="R2124" s="19">
        <f t="shared" si="101"/>
        <v>30000000</v>
      </c>
    </row>
    <row r="2125" spans="1:18" ht="12.75" hidden="1" customHeight="1">
      <c r="A2125" s="19">
        <v>8595686</v>
      </c>
      <c r="B2125" s="19" t="s">
        <v>9988</v>
      </c>
      <c r="C2125" s="19" t="s">
        <v>9989</v>
      </c>
      <c r="D2125" s="19" t="s">
        <v>9990</v>
      </c>
      <c r="E2125" s="19">
        <v>40</v>
      </c>
      <c r="F2125" s="19" t="s">
        <v>3169</v>
      </c>
      <c r="G2125" s="19" t="s">
        <v>663</v>
      </c>
      <c r="H2125" s="19" t="s">
        <v>9875</v>
      </c>
      <c r="I2125" s="19" t="s">
        <v>9991</v>
      </c>
      <c r="J2125" s="20" t="s">
        <v>3173</v>
      </c>
      <c r="K2125" s="19" t="s">
        <v>9992</v>
      </c>
      <c r="L2125" s="19" t="s">
        <v>389</v>
      </c>
      <c r="M2125" s="19">
        <v>3300</v>
      </c>
      <c r="N2125" s="19" t="s">
        <v>663</v>
      </c>
      <c r="O2125" s="23" t="s">
        <v>917</v>
      </c>
      <c r="P2125" s="19">
        <f t="shared" si="99"/>
        <v>3</v>
      </c>
      <c r="Q2125" s="19">
        <f t="shared" si="100"/>
        <v>10000</v>
      </c>
      <c r="R2125" s="19">
        <f t="shared" si="101"/>
        <v>33000000</v>
      </c>
    </row>
    <row r="2126" spans="1:18" ht="12.75" hidden="1" customHeight="1">
      <c r="A2126" s="19">
        <v>13111139</v>
      </c>
      <c r="B2126" s="19" t="s">
        <v>7746</v>
      </c>
      <c r="C2126" s="19" t="s">
        <v>7747</v>
      </c>
      <c r="D2126" s="19" t="s">
        <v>7748</v>
      </c>
      <c r="E2126" s="19">
        <v>40</v>
      </c>
      <c r="F2126" s="19" t="s">
        <v>3169</v>
      </c>
      <c r="G2126" s="19" t="s">
        <v>663</v>
      </c>
      <c r="H2126" s="19" t="s">
        <v>9875</v>
      </c>
      <c r="I2126" s="19" t="s">
        <v>7749</v>
      </c>
      <c r="J2126" s="20" t="s">
        <v>3173</v>
      </c>
      <c r="K2126" s="19" t="s">
        <v>7750</v>
      </c>
      <c r="L2126" s="19" t="s">
        <v>389</v>
      </c>
      <c r="M2126" s="19">
        <v>1000</v>
      </c>
      <c r="N2126" s="19" t="s">
        <v>663</v>
      </c>
      <c r="O2126" s="23" t="s">
        <v>917</v>
      </c>
      <c r="P2126" s="19">
        <f t="shared" si="99"/>
        <v>3</v>
      </c>
      <c r="Q2126" s="19">
        <f t="shared" si="100"/>
        <v>10000</v>
      </c>
      <c r="R2126" s="19">
        <f t="shared" si="101"/>
        <v>10000000</v>
      </c>
    </row>
    <row r="2127" spans="1:18" ht="12.75" hidden="1" customHeight="1">
      <c r="A2127" s="19">
        <v>5834407</v>
      </c>
      <c r="B2127" s="19" t="s">
        <v>4527</v>
      </c>
      <c r="C2127" s="19" t="s">
        <v>4528</v>
      </c>
      <c r="D2127" s="19" t="s">
        <v>4529</v>
      </c>
      <c r="E2127" s="19">
        <v>40</v>
      </c>
      <c r="F2127" s="19" t="s">
        <v>3169</v>
      </c>
      <c r="G2127" s="19" t="s">
        <v>663</v>
      </c>
      <c r="H2127" s="19" t="s">
        <v>9875</v>
      </c>
      <c r="I2127" s="19" t="s">
        <v>4530</v>
      </c>
      <c r="J2127" s="20" t="s">
        <v>3173</v>
      </c>
      <c r="K2127" s="19" t="s">
        <v>4531</v>
      </c>
      <c r="L2127" s="19" t="s">
        <v>389</v>
      </c>
      <c r="M2127" s="19">
        <v>7220</v>
      </c>
      <c r="N2127" s="19" t="s">
        <v>663</v>
      </c>
      <c r="O2127" s="23" t="s">
        <v>917</v>
      </c>
      <c r="P2127" s="19">
        <f t="shared" si="99"/>
        <v>3</v>
      </c>
      <c r="Q2127" s="19">
        <f t="shared" si="100"/>
        <v>10000</v>
      </c>
      <c r="R2127" s="19">
        <f t="shared" si="101"/>
        <v>72200000</v>
      </c>
    </row>
    <row r="2128" spans="1:18" ht="12.75" hidden="1" customHeight="1">
      <c r="A2128" s="19">
        <v>8738226</v>
      </c>
      <c r="B2128" s="19" t="s">
        <v>6585</v>
      </c>
      <c r="C2128" s="19" t="s">
        <v>6586</v>
      </c>
      <c r="D2128" s="19" t="s">
        <v>6587</v>
      </c>
      <c r="E2128" s="19">
        <v>40</v>
      </c>
      <c r="F2128" s="19" t="s">
        <v>3169</v>
      </c>
      <c r="G2128" s="19" t="s">
        <v>663</v>
      </c>
      <c r="H2128" s="19" t="s">
        <v>9875</v>
      </c>
      <c r="I2128" s="19" t="s">
        <v>6588</v>
      </c>
      <c r="J2128" s="20" t="s">
        <v>3173</v>
      </c>
      <c r="K2128" s="19" t="s">
        <v>6589</v>
      </c>
      <c r="L2128" s="19" t="s">
        <v>389</v>
      </c>
      <c r="M2128" s="19">
        <v>4000</v>
      </c>
      <c r="N2128" s="19" t="s">
        <v>663</v>
      </c>
      <c r="O2128" s="23" t="s">
        <v>917</v>
      </c>
      <c r="P2128" s="19">
        <f t="shared" si="99"/>
        <v>3</v>
      </c>
      <c r="Q2128" s="19">
        <f t="shared" si="100"/>
        <v>10000</v>
      </c>
      <c r="R2128" s="19">
        <f t="shared" si="101"/>
        <v>40000000</v>
      </c>
    </row>
    <row r="2129" spans="1:18" ht="12.75" hidden="1" customHeight="1">
      <c r="A2129" s="19">
        <v>8447580</v>
      </c>
      <c r="B2129" s="19" t="s">
        <v>7759</v>
      </c>
      <c r="C2129" s="19" t="s">
        <v>7760</v>
      </c>
      <c r="D2129" s="19" t="s">
        <v>7761</v>
      </c>
      <c r="E2129" s="19">
        <v>40</v>
      </c>
      <c r="F2129" s="19" t="s">
        <v>3169</v>
      </c>
      <c r="G2129" s="19" t="s">
        <v>663</v>
      </c>
      <c r="H2129" s="19" t="s">
        <v>9875</v>
      </c>
      <c r="I2129" s="19" t="s">
        <v>3975</v>
      </c>
      <c r="J2129" s="20" t="s">
        <v>3173</v>
      </c>
      <c r="K2129" s="19" t="s">
        <v>7762</v>
      </c>
      <c r="L2129" s="19" t="s">
        <v>389</v>
      </c>
      <c r="M2129" s="19">
        <v>1000</v>
      </c>
      <c r="N2129" s="19" t="s">
        <v>663</v>
      </c>
      <c r="O2129" s="23" t="s">
        <v>917</v>
      </c>
      <c r="P2129" s="19">
        <f t="shared" si="99"/>
        <v>3</v>
      </c>
      <c r="Q2129" s="19">
        <f t="shared" si="100"/>
        <v>10000</v>
      </c>
      <c r="R2129" s="19">
        <f t="shared" si="101"/>
        <v>10000000</v>
      </c>
    </row>
    <row r="2130" spans="1:18" ht="12.75" hidden="1" customHeight="1">
      <c r="A2130" s="19">
        <v>4871790</v>
      </c>
      <c r="B2130" s="19" t="s">
        <v>9161</v>
      </c>
      <c r="C2130" s="19" t="s">
        <v>9162</v>
      </c>
      <c r="D2130" s="19" t="s">
        <v>9163</v>
      </c>
      <c r="E2130" s="19">
        <v>40</v>
      </c>
      <c r="F2130" s="19" t="s">
        <v>3169</v>
      </c>
      <c r="G2130" s="19" t="s">
        <v>663</v>
      </c>
      <c r="H2130" s="19" t="s">
        <v>9875</v>
      </c>
      <c r="I2130" s="19" t="s">
        <v>9164</v>
      </c>
      <c r="J2130" s="20" t="s">
        <v>3173</v>
      </c>
      <c r="K2130" s="19" t="s">
        <v>9165</v>
      </c>
      <c r="L2130" s="19" t="s">
        <v>389</v>
      </c>
      <c r="M2130" s="19">
        <v>9</v>
      </c>
      <c r="N2130" s="19" t="s">
        <v>663</v>
      </c>
      <c r="O2130" s="23" t="s">
        <v>917</v>
      </c>
      <c r="P2130" s="19">
        <f t="shared" si="99"/>
        <v>3</v>
      </c>
      <c r="Q2130" s="19">
        <f t="shared" si="100"/>
        <v>10000</v>
      </c>
      <c r="R2130" s="19">
        <f t="shared" si="101"/>
        <v>90000</v>
      </c>
    </row>
    <row r="2131" spans="1:18" ht="12.75" hidden="1" customHeight="1">
      <c r="A2131" s="19">
        <v>7349114</v>
      </c>
      <c r="B2131" s="19" t="s">
        <v>9993</v>
      </c>
      <c r="C2131" s="19" t="s">
        <v>9994</v>
      </c>
      <c r="D2131" s="19" t="s">
        <v>9995</v>
      </c>
      <c r="E2131" s="19">
        <v>40</v>
      </c>
      <c r="F2131" s="19" t="s">
        <v>3169</v>
      </c>
      <c r="G2131" s="19" t="s">
        <v>663</v>
      </c>
      <c r="H2131" s="19" t="s">
        <v>9875</v>
      </c>
      <c r="I2131" s="19" t="s">
        <v>9996</v>
      </c>
      <c r="J2131" s="20" t="s">
        <v>3173</v>
      </c>
      <c r="K2131" s="19" t="s">
        <v>9997</v>
      </c>
      <c r="L2131" s="19" t="s">
        <v>389</v>
      </c>
      <c r="M2131" s="19">
        <v>66</v>
      </c>
      <c r="N2131" s="19" t="s">
        <v>663</v>
      </c>
      <c r="O2131" s="23" t="s">
        <v>917</v>
      </c>
      <c r="P2131" s="19">
        <f t="shared" si="99"/>
        <v>3</v>
      </c>
      <c r="Q2131" s="19">
        <f t="shared" si="100"/>
        <v>10000</v>
      </c>
      <c r="R2131" s="19">
        <f t="shared" si="101"/>
        <v>660000</v>
      </c>
    </row>
    <row r="2132" spans="1:18" ht="12.75" hidden="1" customHeight="1">
      <c r="A2132" s="19">
        <v>11259970</v>
      </c>
      <c r="B2132" s="19" t="s">
        <v>3824</v>
      </c>
      <c r="C2132" s="19" t="s">
        <v>3825</v>
      </c>
      <c r="D2132" s="19" t="s">
        <v>3826</v>
      </c>
      <c r="E2132" s="19">
        <v>40</v>
      </c>
      <c r="F2132" s="19" t="s">
        <v>3169</v>
      </c>
      <c r="G2132" s="19" t="s">
        <v>663</v>
      </c>
      <c r="H2132" s="19" t="s">
        <v>9875</v>
      </c>
      <c r="I2132" s="19" t="s">
        <v>3827</v>
      </c>
      <c r="J2132" s="20" t="s">
        <v>3173</v>
      </c>
      <c r="K2132" s="19" t="s">
        <v>3828</v>
      </c>
      <c r="L2132" s="19" t="s">
        <v>389</v>
      </c>
      <c r="M2132" s="19">
        <v>1000</v>
      </c>
      <c r="N2132" s="19" t="s">
        <v>663</v>
      </c>
      <c r="O2132" s="23" t="s">
        <v>917</v>
      </c>
      <c r="P2132" s="19">
        <f t="shared" si="99"/>
        <v>3</v>
      </c>
      <c r="Q2132" s="19">
        <f t="shared" si="100"/>
        <v>10000</v>
      </c>
      <c r="R2132" s="19">
        <f t="shared" si="101"/>
        <v>10000000</v>
      </c>
    </row>
    <row r="2133" spans="1:18" ht="12.75" hidden="1" customHeight="1">
      <c r="A2133" s="19">
        <v>5694643</v>
      </c>
      <c r="B2133" s="19" t="s">
        <v>9998</v>
      </c>
      <c r="C2133" s="19" t="s">
        <v>9999</v>
      </c>
      <c r="D2133" s="19" t="s">
        <v>10000</v>
      </c>
      <c r="E2133" s="19">
        <v>40</v>
      </c>
      <c r="F2133" s="19" t="s">
        <v>3169</v>
      </c>
      <c r="G2133" s="19" t="s">
        <v>663</v>
      </c>
      <c r="H2133" s="19" t="s">
        <v>9875</v>
      </c>
      <c r="I2133" s="19" t="s">
        <v>10001</v>
      </c>
      <c r="J2133" s="20" t="s">
        <v>3173</v>
      </c>
      <c r="K2133" s="19" t="s">
        <v>10002</v>
      </c>
      <c r="L2133" s="19" t="s">
        <v>389</v>
      </c>
      <c r="M2133" s="19">
        <v>10</v>
      </c>
      <c r="N2133" s="19" t="s">
        <v>663</v>
      </c>
      <c r="O2133" s="23" t="s">
        <v>917</v>
      </c>
      <c r="P2133" s="19">
        <f t="shared" si="99"/>
        <v>3</v>
      </c>
      <c r="Q2133" s="19">
        <f t="shared" si="100"/>
        <v>10000</v>
      </c>
      <c r="R2133" s="19">
        <f t="shared" si="101"/>
        <v>100000</v>
      </c>
    </row>
    <row r="2134" spans="1:18" ht="12.75" hidden="1" customHeight="1">
      <c r="A2134" s="19">
        <v>10741349</v>
      </c>
      <c r="B2134" s="19" t="s">
        <v>4547</v>
      </c>
      <c r="C2134" s="19" t="s">
        <v>4548</v>
      </c>
      <c r="D2134" s="19" t="s">
        <v>4549</v>
      </c>
      <c r="E2134" s="19">
        <v>40</v>
      </c>
      <c r="F2134" s="19" t="s">
        <v>3169</v>
      </c>
      <c r="G2134" s="19" t="s">
        <v>663</v>
      </c>
      <c r="H2134" s="19" t="s">
        <v>9875</v>
      </c>
      <c r="I2134" s="19" t="s">
        <v>3965</v>
      </c>
      <c r="J2134" s="20" t="s">
        <v>3173</v>
      </c>
      <c r="K2134" s="19" t="s">
        <v>4550</v>
      </c>
      <c r="L2134" s="19" t="s">
        <v>389</v>
      </c>
      <c r="M2134" s="19">
        <v>2000</v>
      </c>
      <c r="N2134" s="19" t="s">
        <v>663</v>
      </c>
      <c r="O2134" s="23" t="s">
        <v>917</v>
      </c>
      <c r="P2134" s="19">
        <f t="shared" si="99"/>
        <v>3</v>
      </c>
      <c r="Q2134" s="19">
        <f t="shared" si="100"/>
        <v>10000</v>
      </c>
      <c r="R2134" s="19">
        <f t="shared" si="101"/>
        <v>20000000</v>
      </c>
    </row>
    <row r="2135" spans="1:18" ht="12.75" hidden="1" customHeight="1">
      <c r="A2135" s="19">
        <v>4499037</v>
      </c>
      <c r="B2135" s="19" t="s">
        <v>4551</v>
      </c>
      <c r="C2135" s="19" t="s">
        <v>4552</v>
      </c>
      <c r="D2135" s="19" t="s">
        <v>4553</v>
      </c>
      <c r="E2135" s="19">
        <v>40</v>
      </c>
      <c r="F2135" s="19" t="s">
        <v>3169</v>
      </c>
      <c r="G2135" s="19" t="s">
        <v>663</v>
      </c>
      <c r="H2135" s="19" t="s">
        <v>9875</v>
      </c>
      <c r="I2135" s="19" t="s">
        <v>4554</v>
      </c>
      <c r="J2135" s="20" t="s">
        <v>3173</v>
      </c>
      <c r="K2135" s="19" t="s">
        <v>4555</v>
      </c>
      <c r="L2135" s="19" t="s">
        <v>389</v>
      </c>
      <c r="M2135" s="19">
        <v>4000</v>
      </c>
      <c r="N2135" s="19" t="s">
        <v>663</v>
      </c>
      <c r="O2135" s="23" t="s">
        <v>917</v>
      </c>
      <c r="P2135" s="19">
        <f t="shared" si="99"/>
        <v>3</v>
      </c>
      <c r="Q2135" s="19">
        <f t="shared" si="100"/>
        <v>10000</v>
      </c>
      <c r="R2135" s="19">
        <f t="shared" si="101"/>
        <v>40000000</v>
      </c>
    </row>
    <row r="2136" spans="1:18" ht="12.75" hidden="1" customHeight="1">
      <c r="A2136" s="19">
        <v>9560476</v>
      </c>
      <c r="B2136" s="19" t="s">
        <v>4359</v>
      </c>
      <c r="C2136" s="19" t="s">
        <v>4360</v>
      </c>
      <c r="D2136" s="19" t="s">
        <v>4361</v>
      </c>
      <c r="E2136" s="19">
        <v>40</v>
      </c>
      <c r="F2136" s="19" t="s">
        <v>3169</v>
      </c>
      <c r="G2136" s="19" t="s">
        <v>663</v>
      </c>
      <c r="H2136" s="19" t="s">
        <v>9875</v>
      </c>
      <c r="I2136" s="19" t="s">
        <v>3887</v>
      </c>
      <c r="J2136" s="20" t="s">
        <v>3173</v>
      </c>
      <c r="K2136" s="19" t="s">
        <v>4363</v>
      </c>
      <c r="L2136" s="19" t="s">
        <v>389</v>
      </c>
      <c r="M2136" s="19">
        <v>262</v>
      </c>
      <c r="N2136" s="19" t="s">
        <v>663</v>
      </c>
      <c r="O2136" s="23" t="s">
        <v>917</v>
      </c>
      <c r="P2136" s="19">
        <f t="shared" si="99"/>
        <v>3</v>
      </c>
      <c r="Q2136" s="19">
        <f t="shared" si="100"/>
        <v>10000</v>
      </c>
      <c r="R2136" s="19">
        <f t="shared" si="101"/>
        <v>2620000</v>
      </c>
    </row>
    <row r="2137" spans="1:18" ht="12.75" hidden="1" customHeight="1">
      <c r="A2137" s="19">
        <v>6015821</v>
      </c>
      <c r="B2137" s="19" t="s">
        <v>9270</v>
      </c>
      <c r="C2137" s="19" t="s">
        <v>9271</v>
      </c>
      <c r="D2137" s="19" t="s">
        <v>9272</v>
      </c>
      <c r="E2137" s="19">
        <v>40</v>
      </c>
      <c r="F2137" s="19" t="s">
        <v>3169</v>
      </c>
      <c r="G2137" s="19" t="s">
        <v>663</v>
      </c>
      <c r="H2137" s="19" t="s">
        <v>9875</v>
      </c>
      <c r="I2137" s="19" t="s">
        <v>9273</v>
      </c>
      <c r="J2137" s="20" t="s">
        <v>3173</v>
      </c>
      <c r="K2137" s="19" t="s">
        <v>9274</v>
      </c>
      <c r="L2137" s="19" t="s">
        <v>389</v>
      </c>
      <c r="M2137" s="19">
        <v>5000</v>
      </c>
      <c r="N2137" s="19" t="s">
        <v>663</v>
      </c>
      <c r="O2137" s="23" t="s">
        <v>917</v>
      </c>
      <c r="P2137" s="19">
        <f t="shared" si="99"/>
        <v>3</v>
      </c>
      <c r="Q2137" s="19">
        <f t="shared" si="100"/>
        <v>10000</v>
      </c>
      <c r="R2137" s="19">
        <f t="shared" si="101"/>
        <v>50000000</v>
      </c>
    </row>
    <row r="2138" spans="1:18" ht="12.75" hidden="1" customHeight="1">
      <c r="A2138" s="19">
        <v>6218355</v>
      </c>
      <c r="B2138" s="19" t="s">
        <v>7444</v>
      </c>
      <c r="C2138" s="19" t="s">
        <v>7445</v>
      </c>
      <c r="D2138" s="19" t="s">
        <v>7446</v>
      </c>
      <c r="E2138" s="19">
        <v>40</v>
      </c>
      <c r="F2138" s="19" t="s">
        <v>3169</v>
      </c>
      <c r="G2138" s="19" t="s">
        <v>663</v>
      </c>
      <c r="H2138" s="19" t="s">
        <v>9875</v>
      </c>
      <c r="I2138" s="19" t="s">
        <v>7447</v>
      </c>
      <c r="J2138" s="20" t="s">
        <v>3173</v>
      </c>
      <c r="K2138" s="19" t="s">
        <v>7448</v>
      </c>
      <c r="L2138" s="19" t="s">
        <v>389</v>
      </c>
      <c r="M2138" s="19">
        <v>1464</v>
      </c>
      <c r="N2138" s="19" t="s">
        <v>663</v>
      </c>
      <c r="O2138" s="23" t="s">
        <v>917</v>
      </c>
      <c r="P2138" s="19">
        <f t="shared" si="99"/>
        <v>3</v>
      </c>
      <c r="Q2138" s="19">
        <f t="shared" si="100"/>
        <v>10000</v>
      </c>
      <c r="R2138" s="19">
        <f t="shared" si="101"/>
        <v>14640000</v>
      </c>
    </row>
    <row r="2139" spans="1:18" ht="12.75" hidden="1" customHeight="1">
      <c r="A2139" s="19">
        <v>4518433</v>
      </c>
      <c r="B2139" s="19" t="s">
        <v>9778</v>
      </c>
      <c r="C2139" s="19" t="s">
        <v>9779</v>
      </c>
      <c r="D2139" s="19" t="s">
        <v>9780</v>
      </c>
      <c r="E2139" s="19">
        <v>40</v>
      </c>
      <c r="F2139" s="19" t="s">
        <v>3169</v>
      </c>
      <c r="G2139" s="19" t="s">
        <v>663</v>
      </c>
      <c r="H2139" s="19" t="s">
        <v>9875</v>
      </c>
      <c r="I2139" s="19" t="s">
        <v>9781</v>
      </c>
      <c r="J2139" s="20" t="s">
        <v>3173</v>
      </c>
      <c r="K2139" s="19" t="s">
        <v>9782</v>
      </c>
      <c r="L2139" s="19" t="s">
        <v>389</v>
      </c>
      <c r="M2139" s="19">
        <v>1000</v>
      </c>
      <c r="N2139" s="19" t="s">
        <v>663</v>
      </c>
      <c r="O2139" s="23" t="s">
        <v>917</v>
      </c>
      <c r="P2139" s="19">
        <f t="shared" si="99"/>
        <v>3</v>
      </c>
      <c r="Q2139" s="19">
        <f t="shared" si="100"/>
        <v>10000</v>
      </c>
      <c r="R2139" s="19">
        <f t="shared" si="101"/>
        <v>10000000</v>
      </c>
    </row>
    <row r="2140" spans="1:18" ht="12.75" hidden="1" customHeight="1">
      <c r="A2140" s="19">
        <v>7501157</v>
      </c>
      <c r="B2140" s="19" t="s">
        <v>7777</v>
      </c>
      <c r="C2140" s="19" t="s">
        <v>7778</v>
      </c>
      <c r="D2140" s="19" t="s">
        <v>7779</v>
      </c>
      <c r="E2140" s="19">
        <v>40</v>
      </c>
      <c r="F2140" s="19" t="s">
        <v>3169</v>
      </c>
      <c r="G2140" s="19" t="s">
        <v>663</v>
      </c>
      <c r="H2140" s="19" t="s">
        <v>9875</v>
      </c>
      <c r="I2140" s="19" t="s">
        <v>7780</v>
      </c>
      <c r="J2140" s="20" t="s">
        <v>3173</v>
      </c>
      <c r="K2140" s="19" t="s">
        <v>7781</v>
      </c>
      <c r="L2140" s="19" t="s">
        <v>389</v>
      </c>
      <c r="M2140" s="19">
        <v>3000</v>
      </c>
      <c r="N2140" s="19" t="s">
        <v>663</v>
      </c>
      <c r="O2140" s="23" t="s">
        <v>917</v>
      </c>
      <c r="P2140" s="19">
        <f t="shared" si="99"/>
        <v>3</v>
      </c>
      <c r="Q2140" s="19">
        <f t="shared" si="100"/>
        <v>10000</v>
      </c>
      <c r="R2140" s="19">
        <f t="shared" si="101"/>
        <v>30000000</v>
      </c>
    </row>
    <row r="2141" spans="1:18" ht="12.75" hidden="1" customHeight="1">
      <c r="A2141" s="19">
        <v>6704971</v>
      </c>
      <c r="B2141" s="19" t="s">
        <v>6405</v>
      </c>
      <c r="C2141" s="19" t="s">
        <v>6406</v>
      </c>
      <c r="D2141" s="19" t="s">
        <v>6407</v>
      </c>
      <c r="E2141" s="19">
        <v>40</v>
      </c>
      <c r="F2141" s="19" t="s">
        <v>3169</v>
      </c>
      <c r="G2141" s="19" t="s">
        <v>663</v>
      </c>
      <c r="H2141" s="19" t="s">
        <v>9875</v>
      </c>
      <c r="I2141" s="19" t="s">
        <v>6408</v>
      </c>
      <c r="J2141" s="20" t="s">
        <v>3173</v>
      </c>
      <c r="K2141" s="19" t="s">
        <v>6409</v>
      </c>
      <c r="L2141" s="19" t="s">
        <v>389</v>
      </c>
      <c r="M2141" s="19">
        <v>1220</v>
      </c>
      <c r="N2141" s="19" t="s">
        <v>663</v>
      </c>
      <c r="O2141" s="23" t="s">
        <v>917</v>
      </c>
      <c r="P2141" s="19">
        <f t="shared" si="99"/>
        <v>3</v>
      </c>
      <c r="Q2141" s="19">
        <f t="shared" si="100"/>
        <v>10000</v>
      </c>
      <c r="R2141" s="19">
        <f t="shared" si="101"/>
        <v>12200000</v>
      </c>
    </row>
    <row r="2142" spans="1:18" ht="12.75" hidden="1" customHeight="1">
      <c r="A2142" s="19">
        <v>7891809</v>
      </c>
      <c r="B2142" s="19" t="s">
        <v>6466</v>
      </c>
      <c r="C2142" s="19" t="s">
        <v>6467</v>
      </c>
      <c r="D2142" s="19" t="s">
        <v>10003</v>
      </c>
      <c r="E2142" s="19">
        <v>40</v>
      </c>
      <c r="F2142" s="19" t="s">
        <v>3169</v>
      </c>
      <c r="G2142" s="19" t="s">
        <v>663</v>
      </c>
      <c r="H2142" s="19" t="s">
        <v>9875</v>
      </c>
      <c r="I2142" s="19" t="s">
        <v>10004</v>
      </c>
      <c r="J2142" s="20" t="s">
        <v>3173</v>
      </c>
      <c r="K2142" s="19" t="s">
        <v>10005</v>
      </c>
      <c r="L2142" s="19" t="s">
        <v>389</v>
      </c>
      <c r="M2142" s="19">
        <v>16000</v>
      </c>
      <c r="N2142" s="19" t="s">
        <v>663</v>
      </c>
      <c r="O2142" s="23" t="s">
        <v>917</v>
      </c>
      <c r="P2142" s="19">
        <f t="shared" si="99"/>
        <v>3</v>
      </c>
      <c r="Q2142" s="19">
        <f t="shared" si="100"/>
        <v>10000</v>
      </c>
      <c r="R2142" s="19">
        <f t="shared" si="101"/>
        <v>160000000</v>
      </c>
    </row>
    <row r="2143" spans="1:18" ht="12.75" hidden="1" customHeight="1">
      <c r="A2143" s="19">
        <v>13172202</v>
      </c>
      <c r="B2143" s="19" t="s">
        <v>4049</v>
      </c>
      <c r="C2143" s="19" t="s">
        <v>4050</v>
      </c>
      <c r="D2143" s="19" t="s">
        <v>4051</v>
      </c>
      <c r="E2143" s="19">
        <v>40</v>
      </c>
      <c r="F2143" s="19" t="s">
        <v>3169</v>
      </c>
      <c r="G2143" s="19" t="s">
        <v>663</v>
      </c>
      <c r="H2143" s="19" t="s">
        <v>9875</v>
      </c>
      <c r="I2143" s="19" t="s">
        <v>3907</v>
      </c>
      <c r="J2143" s="20" t="s">
        <v>3173</v>
      </c>
      <c r="K2143" s="19" t="s">
        <v>4052</v>
      </c>
      <c r="L2143" s="19" t="s">
        <v>389</v>
      </c>
      <c r="M2143" s="19">
        <v>200</v>
      </c>
      <c r="N2143" s="19" t="s">
        <v>663</v>
      </c>
      <c r="O2143" s="23" t="s">
        <v>917</v>
      </c>
      <c r="P2143" s="19">
        <f t="shared" si="99"/>
        <v>3</v>
      </c>
      <c r="Q2143" s="19">
        <f t="shared" si="100"/>
        <v>10000</v>
      </c>
      <c r="R2143" s="19">
        <f t="shared" si="101"/>
        <v>2000000</v>
      </c>
    </row>
    <row r="2144" spans="1:18" ht="12.75" hidden="1" customHeight="1">
      <c r="A2144" s="19">
        <v>4168675</v>
      </c>
      <c r="B2144" s="19" t="s">
        <v>6740</v>
      </c>
      <c r="C2144" s="19" t="s">
        <v>6741</v>
      </c>
      <c r="D2144" s="19" t="s">
        <v>6742</v>
      </c>
      <c r="E2144" s="19">
        <v>40</v>
      </c>
      <c r="F2144" s="19" t="s">
        <v>3169</v>
      </c>
      <c r="G2144" s="19" t="s">
        <v>663</v>
      </c>
      <c r="H2144" s="19" t="s">
        <v>9875</v>
      </c>
      <c r="I2144" s="19" t="s">
        <v>6743</v>
      </c>
      <c r="J2144" s="20" t="s">
        <v>3173</v>
      </c>
      <c r="K2144" s="19" t="s">
        <v>6744</v>
      </c>
      <c r="L2144" s="19" t="s">
        <v>389</v>
      </c>
      <c r="M2144" s="19">
        <v>2100</v>
      </c>
      <c r="N2144" s="19" t="s">
        <v>663</v>
      </c>
      <c r="O2144" s="23" t="s">
        <v>917</v>
      </c>
      <c r="P2144" s="19">
        <f t="shared" si="99"/>
        <v>3</v>
      </c>
      <c r="Q2144" s="19">
        <f t="shared" si="100"/>
        <v>10000</v>
      </c>
      <c r="R2144" s="19">
        <f t="shared" si="101"/>
        <v>21000000</v>
      </c>
    </row>
    <row r="2145" spans="1:18" ht="12.75" hidden="1" customHeight="1">
      <c r="A2145" s="19">
        <v>7529213</v>
      </c>
      <c r="B2145" s="19" t="s">
        <v>4603</v>
      </c>
      <c r="C2145" s="19" t="s">
        <v>4604</v>
      </c>
      <c r="D2145" s="19" t="s">
        <v>4605</v>
      </c>
      <c r="E2145" s="19">
        <v>40</v>
      </c>
      <c r="F2145" s="19" t="s">
        <v>3169</v>
      </c>
      <c r="G2145" s="19" t="s">
        <v>663</v>
      </c>
      <c r="H2145" s="19" t="s">
        <v>9875</v>
      </c>
      <c r="I2145" s="19" t="s">
        <v>4606</v>
      </c>
      <c r="J2145" s="20" t="s">
        <v>3173</v>
      </c>
      <c r="K2145" s="19" t="s">
        <v>4607</v>
      </c>
      <c r="L2145" s="19" t="s">
        <v>389</v>
      </c>
      <c r="M2145" s="19">
        <v>4270</v>
      </c>
      <c r="N2145" s="19" t="s">
        <v>663</v>
      </c>
      <c r="O2145" s="23" t="s">
        <v>917</v>
      </c>
      <c r="P2145" s="19">
        <f t="shared" si="99"/>
        <v>3</v>
      </c>
      <c r="Q2145" s="19">
        <f t="shared" si="100"/>
        <v>10000</v>
      </c>
      <c r="R2145" s="19">
        <f t="shared" si="101"/>
        <v>42700000</v>
      </c>
    </row>
    <row r="2146" spans="1:18" ht="12.75" hidden="1" customHeight="1">
      <c r="A2146" s="19">
        <v>3478604</v>
      </c>
      <c r="B2146" s="19" t="s">
        <v>10006</v>
      </c>
      <c r="C2146" s="19" t="s">
        <v>10007</v>
      </c>
      <c r="D2146" s="19" t="s">
        <v>10008</v>
      </c>
      <c r="E2146" s="19">
        <v>40</v>
      </c>
      <c r="F2146" s="19" t="s">
        <v>3169</v>
      </c>
      <c r="G2146" s="19" t="s">
        <v>663</v>
      </c>
      <c r="H2146" s="19" t="s">
        <v>9875</v>
      </c>
      <c r="I2146" s="19" t="s">
        <v>9124</v>
      </c>
      <c r="J2146" s="20" t="s">
        <v>3173</v>
      </c>
      <c r="K2146" s="19" t="s">
        <v>10009</v>
      </c>
      <c r="L2146" s="19" t="s">
        <v>389</v>
      </c>
      <c r="M2146" s="19">
        <v>8</v>
      </c>
      <c r="N2146" s="19" t="s">
        <v>663</v>
      </c>
      <c r="O2146" s="23" t="s">
        <v>917</v>
      </c>
      <c r="P2146" s="19">
        <f t="shared" si="99"/>
        <v>3</v>
      </c>
      <c r="Q2146" s="19">
        <f t="shared" si="100"/>
        <v>10000</v>
      </c>
      <c r="R2146" s="19">
        <f t="shared" si="101"/>
        <v>80000</v>
      </c>
    </row>
    <row r="2147" spans="1:18" ht="12.75" hidden="1" customHeight="1">
      <c r="A2147" s="19">
        <v>7364467</v>
      </c>
      <c r="B2147" s="19" t="s">
        <v>4608</v>
      </c>
      <c r="C2147" s="19" t="s">
        <v>4609</v>
      </c>
      <c r="D2147" s="19" t="s">
        <v>4610</v>
      </c>
      <c r="E2147" s="19">
        <v>40</v>
      </c>
      <c r="F2147" s="19" t="s">
        <v>3169</v>
      </c>
      <c r="G2147" s="19" t="s">
        <v>663</v>
      </c>
      <c r="H2147" s="19" t="s">
        <v>9875</v>
      </c>
      <c r="I2147" s="19" t="s">
        <v>4611</v>
      </c>
      <c r="J2147" s="20" t="s">
        <v>3173</v>
      </c>
      <c r="K2147" s="19" t="s">
        <v>4612</v>
      </c>
      <c r="L2147" s="19" t="s">
        <v>389</v>
      </c>
      <c r="M2147" s="19">
        <v>1100</v>
      </c>
      <c r="N2147" s="19" t="s">
        <v>663</v>
      </c>
      <c r="O2147" s="23" t="s">
        <v>917</v>
      </c>
      <c r="P2147" s="19">
        <f t="shared" si="99"/>
        <v>3</v>
      </c>
      <c r="Q2147" s="19">
        <f t="shared" si="100"/>
        <v>10000</v>
      </c>
      <c r="R2147" s="19">
        <f t="shared" si="101"/>
        <v>11000000</v>
      </c>
    </row>
    <row r="2148" spans="1:18" ht="12.75" hidden="1" customHeight="1">
      <c r="A2148" s="19">
        <v>12497922</v>
      </c>
      <c r="B2148" s="19" t="s">
        <v>10010</v>
      </c>
      <c r="C2148" s="19" t="s">
        <v>10011</v>
      </c>
      <c r="D2148" s="19" t="s">
        <v>10012</v>
      </c>
      <c r="E2148" s="19">
        <v>40</v>
      </c>
      <c r="F2148" s="19" t="s">
        <v>3169</v>
      </c>
      <c r="G2148" s="19" t="s">
        <v>663</v>
      </c>
      <c r="H2148" s="19" t="s">
        <v>9875</v>
      </c>
      <c r="I2148" s="19" t="s">
        <v>10013</v>
      </c>
      <c r="J2148" s="20" t="s">
        <v>3173</v>
      </c>
      <c r="K2148" s="19" t="s">
        <v>10014</v>
      </c>
      <c r="L2148" s="19" t="s">
        <v>389</v>
      </c>
      <c r="M2148" s="19">
        <v>2000</v>
      </c>
      <c r="N2148" s="19" t="s">
        <v>663</v>
      </c>
      <c r="O2148" s="23" t="s">
        <v>917</v>
      </c>
      <c r="P2148" s="19">
        <f t="shared" si="99"/>
        <v>3</v>
      </c>
      <c r="Q2148" s="19">
        <f t="shared" si="100"/>
        <v>10000</v>
      </c>
      <c r="R2148" s="19">
        <f t="shared" si="101"/>
        <v>20000000</v>
      </c>
    </row>
    <row r="2149" spans="1:18" ht="12.75" hidden="1" customHeight="1">
      <c r="A2149" s="19">
        <v>45391</v>
      </c>
      <c r="B2149" s="19" t="s">
        <v>4072</v>
      </c>
      <c r="C2149" s="19" t="s">
        <v>4073</v>
      </c>
      <c r="D2149" s="19" t="s">
        <v>4074</v>
      </c>
      <c r="E2149" s="19">
        <v>40</v>
      </c>
      <c r="F2149" s="19" t="s">
        <v>3169</v>
      </c>
      <c r="G2149" s="19" t="s">
        <v>663</v>
      </c>
      <c r="H2149" s="19" t="s">
        <v>9875</v>
      </c>
      <c r="I2149" s="19" t="s">
        <v>4075</v>
      </c>
      <c r="J2149" s="20" t="s">
        <v>3173</v>
      </c>
      <c r="K2149" s="19" t="s">
        <v>4076</v>
      </c>
      <c r="L2149" s="19" t="s">
        <v>389</v>
      </c>
      <c r="M2149" s="19">
        <v>1940</v>
      </c>
      <c r="N2149" s="19" t="s">
        <v>663</v>
      </c>
      <c r="O2149" s="23" t="s">
        <v>917</v>
      </c>
      <c r="P2149" s="19">
        <f t="shared" si="99"/>
        <v>3</v>
      </c>
      <c r="Q2149" s="19">
        <f t="shared" si="100"/>
        <v>10000</v>
      </c>
      <c r="R2149" s="19">
        <f t="shared" si="101"/>
        <v>19400000</v>
      </c>
    </row>
    <row r="2150" spans="1:18" ht="12.75" hidden="1" customHeight="1">
      <c r="A2150" s="19">
        <v>5572642</v>
      </c>
      <c r="B2150" s="19" t="s">
        <v>8689</v>
      </c>
      <c r="C2150" s="19" t="s">
        <v>8690</v>
      </c>
      <c r="D2150" s="19" t="s">
        <v>8691</v>
      </c>
      <c r="E2150" s="19">
        <v>40</v>
      </c>
      <c r="F2150" s="19" t="s">
        <v>3169</v>
      </c>
      <c r="G2150" s="19" t="s">
        <v>663</v>
      </c>
      <c r="H2150" s="19" t="s">
        <v>9875</v>
      </c>
      <c r="I2150" s="19" t="s">
        <v>8692</v>
      </c>
      <c r="J2150" s="20" t="s">
        <v>3173</v>
      </c>
      <c r="K2150" s="19" t="s">
        <v>8693</v>
      </c>
      <c r="L2150" s="19" t="s">
        <v>389</v>
      </c>
      <c r="M2150" s="19">
        <v>10</v>
      </c>
      <c r="N2150" s="19" t="s">
        <v>663</v>
      </c>
      <c r="O2150" s="23" t="s">
        <v>917</v>
      </c>
      <c r="P2150" s="19">
        <f t="shared" si="99"/>
        <v>3</v>
      </c>
      <c r="Q2150" s="19">
        <f t="shared" si="100"/>
        <v>10000</v>
      </c>
      <c r="R2150" s="19">
        <f t="shared" si="101"/>
        <v>100000</v>
      </c>
    </row>
    <row r="2151" spans="1:18" ht="12.75" hidden="1" customHeight="1">
      <c r="A2151" s="19">
        <v>11934543</v>
      </c>
      <c r="B2151" s="19" t="s">
        <v>10015</v>
      </c>
      <c r="C2151" s="19" t="s">
        <v>10016</v>
      </c>
      <c r="D2151" s="19" t="s">
        <v>10017</v>
      </c>
      <c r="E2151" s="19">
        <v>40</v>
      </c>
      <c r="F2151" s="19" t="s">
        <v>3169</v>
      </c>
      <c r="G2151" s="19" t="s">
        <v>663</v>
      </c>
      <c r="H2151" s="19" t="s">
        <v>9875</v>
      </c>
      <c r="I2151" s="19" t="s">
        <v>10018</v>
      </c>
      <c r="J2151" s="20" t="s">
        <v>3173</v>
      </c>
      <c r="K2151" s="19" t="s">
        <v>10019</v>
      </c>
      <c r="L2151" s="19" t="s">
        <v>389</v>
      </c>
      <c r="M2151" s="19">
        <v>4800</v>
      </c>
      <c r="N2151" s="19" t="s">
        <v>663</v>
      </c>
      <c r="O2151" s="23" t="s">
        <v>917</v>
      </c>
      <c r="P2151" s="19">
        <f t="shared" si="99"/>
        <v>3</v>
      </c>
      <c r="Q2151" s="19">
        <f t="shared" si="100"/>
        <v>10000</v>
      </c>
      <c r="R2151" s="19">
        <f t="shared" si="101"/>
        <v>48000000</v>
      </c>
    </row>
    <row r="2152" spans="1:18" ht="12.75" hidden="1" customHeight="1">
      <c r="A2152" s="19">
        <v>8893451</v>
      </c>
      <c r="B2152" s="19" t="s">
        <v>4814</v>
      </c>
      <c r="C2152" s="19" t="s">
        <v>4815</v>
      </c>
      <c r="D2152" s="19" t="s">
        <v>4816</v>
      </c>
      <c r="E2152" s="19">
        <v>40</v>
      </c>
      <c r="F2152" s="19" t="s">
        <v>3169</v>
      </c>
      <c r="G2152" s="19" t="s">
        <v>664</v>
      </c>
      <c r="H2152" s="19" t="s">
        <v>10020</v>
      </c>
      <c r="I2152" s="19" t="s">
        <v>4818</v>
      </c>
      <c r="J2152" s="20" t="s">
        <v>3173</v>
      </c>
      <c r="K2152" s="19" t="s">
        <v>4819</v>
      </c>
      <c r="L2152" s="19" t="s">
        <v>389</v>
      </c>
      <c r="M2152" s="19">
        <v>2000</v>
      </c>
      <c r="N2152" s="19" t="s">
        <v>664</v>
      </c>
      <c r="O2152" s="23" t="s">
        <v>917</v>
      </c>
      <c r="P2152" s="19">
        <f t="shared" si="99"/>
        <v>3</v>
      </c>
      <c r="Q2152" s="19">
        <f t="shared" si="100"/>
        <v>10000</v>
      </c>
      <c r="R2152" s="19">
        <f t="shared" si="101"/>
        <v>20000000</v>
      </c>
    </row>
    <row r="2153" spans="1:18" ht="12.75" customHeight="1">
      <c r="A2153" s="19">
        <v>393</v>
      </c>
      <c r="B2153" s="19" t="s">
        <v>3199</v>
      </c>
      <c r="C2153" s="19" t="s">
        <v>3169</v>
      </c>
      <c r="D2153" s="19" t="s">
        <v>3200</v>
      </c>
      <c r="E2153" s="19">
        <v>40</v>
      </c>
      <c r="F2153" s="19" t="s">
        <v>3169</v>
      </c>
      <c r="G2153" s="19" t="s">
        <v>664</v>
      </c>
      <c r="H2153" s="19" t="s">
        <v>10020</v>
      </c>
      <c r="I2153" s="19" t="s">
        <v>3202</v>
      </c>
      <c r="J2153" s="20" t="s">
        <v>3173</v>
      </c>
      <c r="K2153" s="19" t="s">
        <v>3203</v>
      </c>
      <c r="L2153" s="19" t="s">
        <v>389</v>
      </c>
      <c r="M2153" s="19">
        <v>5</v>
      </c>
      <c r="N2153" s="19" t="s">
        <v>664</v>
      </c>
      <c r="O2153" s="23" t="s">
        <v>917</v>
      </c>
      <c r="P2153" s="19">
        <f t="shared" si="99"/>
        <v>3</v>
      </c>
      <c r="Q2153" s="19">
        <f t="shared" si="100"/>
        <v>10000</v>
      </c>
      <c r="R2153" s="19">
        <f t="shared" si="101"/>
        <v>50000</v>
      </c>
    </row>
    <row r="2154" spans="1:18" ht="12.75" hidden="1" customHeight="1">
      <c r="A2154" s="19">
        <v>4543500</v>
      </c>
      <c r="B2154" s="19" t="s">
        <v>10021</v>
      </c>
      <c r="C2154" s="19" t="s">
        <v>10022</v>
      </c>
      <c r="D2154" s="19" t="s">
        <v>10023</v>
      </c>
      <c r="E2154" s="19">
        <v>40</v>
      </c>
      <c r="F2154" s="19" t="s">
        <v>3169</v>
      </c>
      <c r="G2154" s="19" t="s">
        <v>664</v>
      </c>
      <c r="H2154" s="19" t="s">
        <v>10020</v>
      </c>
      <c r="I2154" s="19" t="s">
        <v>10024</v>
      </c>
      <c r="J2154" s="20" t="s">
        <v>3173</v>
      </c>
      <c r="K2154" s="19" t="s">
        <v>10025</v>
      </c>
      <c r="L2154" s="19" t="s">
        <v>389</v>
      </c>
      <c r="M2154" s="19">
        <v>2</v>
      </c>
      <c r="N2154" s="19" t="s">
        <v>664</v>
      </c>
      <c r="O2154" s="23" t="s">
        <v>917</v>
      </c>
      <c r="P2154" s="19">
        <f t="shared" si="99"/>
        <v>3</v>
      </c>
      <c r="Q2154" s="19">
        <f t="shared" si="100"/>
        <v>10000</v>
      </c>
      <c r="R2154" s="19">
        <f t="shared" si="101"/>
        <v>20000</v>
      </c>
    </row>
    <row r="2155" spans="1:18" ht="12.75" hidden="1" customHeight="1">
      <c r="A2155" s="19">
        <v>8285771</v>
      </c>
      <c r="B2155" s="19" t="s">
        <v>4114</v>
      </c>
      <c r="C2155" s="19" t="s">
        <v>4115</v>
      </c>
      <c r="D2155" s="19" t="s">
        <v>4116</v>
      </c>
      <c r="E2155" s="19">
        <v>40</v>
      </c>
      <c r="F2155" s="19" t="s">
        <v>3169</v>
      </c>
      <c r="G2155" s="19" t="s">
        <v>664</v>
      </c>
      <c r="H2155" s="19" t="s">
        <v>10020</v>
      </c>
      <c r="I2155" s="19" t="s">
        <v>4117</v>
      </c>
      <c r="J2155" s="20" t="s">
        <v>3173</v>
      </c>
      <c r="K2155" s="19" t="s">
        <v>4118</v>
      </c>
      <c r="L2155" s="19" t="s">
        <v>389</v>
      </c>
      <c r="M2155" s="19">
        <v>20000</v>
      </c>
      <c r="N2155" s="19" t="s">
        <v>664</v>
      </c>
      <c r="O2155" s="23" t="s">
        <v>917</v>
      </c>
      <c r="P2155" s="19">
        <f t="shared" si="99"/>
        <v>3</v>
      </c>
      <c r="Q2155" s="19">
        <f t="shared" si="100"/>
        <v>10000</v>
      </c>
      <c r="R2155" s="19">
        <f t="shared" si="101"/>
        <v>200000000</v>
      </c>
    </row>
    <row r="2156" spans="1:18" ht="12.75" hidden="1" customHeight="1">
      <c r="A2156" s="19">
        <v>8738231</v>
      </c>
      <c r="B2156" s="19" t="s">
        <v>7469</v>
      </c>
      <c r="C2156" s="19" t="s">
        <v>7470</v>
      </c>
      <c r="D2156" s="19" t="s">
        <v>7471</v>
      </c>
      <c r="E2156" s="19">
        <v>40</v>
      </c>
      <c r="F2156" s="19" t="s">
        <v>3169</v>
      </c>
      <c r="G2156" s="19" t="s">
        <v>664</v>
      </c>
      <c r="H2156" s="19" t="s">
        <v>10020</v>
      </c>
      <c r="I2156" s="19" t="s">
        <v>7473</v>
      </c>
      <c r="J2156" s="20" t="s">
        <v>3173</v>
      </c>
      <c r="K2156" s="19" t="s">
        <v>7474</v>
      </c>
      <c r="L2156" s="19" t="s">
        <v>389</v>
      </c>
      <c r="M2156" s="19">
        <v>200</v>
      </c>
      <c r="N2156" s="19" t="s">
        <v>664</v>
      </c>
      <c r="O2156" s="23" t="s">
        <v>917</v>
      </c>
      <c r="P2156" s="19">
        <f t="shared" si="99"/>
        <v>3</v>
      </c>
      <c r="Q2156" s="19">
        <f t="shared" si="100"/>
        <v>10000</v>
      </c>
      <c r="R2156" s="19">
        <f t="shared" si="101"/>
        <v>2000000</v>
      </c>
    </row>
    <row r="2157" spans="1:18" ht="12.75" hidden="1" customHeight="1">
      <c r="A2157" s="19">
        <v>4707776</v>
      </c>
      <c r="B2157" s="19" t="s">
        <v>10026</v>
      </c>
      <c r="C2157" s="19" t="s">
        <v>10027</v>
      </c>
      <c r="D2157" s="19" t="s">
        <v>10028</v>
      </c>
      <c r="E2157" s="19">
        <v>40</v>
      </c>
      <c r="F2157" s="19" t="s">
        <v>3169</v>
      </c>
      <c r="G2157" s="19" t="s">
        <v>664</v>
      </c>
      <c r="H2157" s="19" t="s">
        <v>10020</v>
      </c>
      <c r="I2157" s="19" t="s">
        <v>10029</v>
      </c>
      <c r="J2157" s="20" t="s">
        <v>3173</v>
      </c>
      <c r="K2157" s="19" t="s">
        <v>10030</v>
      </c>
      <c r="L2157" s="19" t="s">
        <v>389</v>
      </c>
      <c r="M2157" s="19">
        <v>5</v>
      </c>
      <c r="N2157" s="19" t="s">
        <v>664</v>
      </c>
      <c r="O2157" s="23" t="s">
        <v>917</v>
      </c>
      <c r="P2157" s="19">
        <f t="shared" si="99"/>
        <v>3</v>
      </c>
      <c r="Q2157" s="19">
        <f t="shared" si="100"/>
        <v>10000</v>
      </c>
      <c r="R2157" s="19">
        <f t="shared" si="101"/>
        <v>50000</v>
      </c>
    </row>
    <row r="2158" spans="1:18" ht="12.75" hidden="1" customHeight="1">
      <c r="A2158" s="19">
        <v>4556877</v>
      </c>
      <c r="B2158" s="19" t="s">
        <v>9221</v>
      </c>
      <c r="C2158" s="19" t="s">
        <v>9222</v>
      </c>
      <c r="D2158" s="19" t="s">
        <v>9223</v>
      </c>
      <c r="E2158" s="19">
        <v>40</v>
      </c>
      <c r="F2158" s="19" t="s">
        <v>3169</v>
      </c>
      <c r="G2158" s="19" t="s">
        <v>664</v>
      </c>
      <c r="H2158" s="19" t="s">
        <v>10020</v>
      </c>
      <c r="I2158" s="19" t="s">
        <v>9224</v>
      </c>
      <c r="J2158" s="20" t="s">
        <v>3173</v>
      </c>
      <c r="K2158" s="19" t="s">
        <v>9225</v>
      </c>
      <c r="L2158" s="19" t="s">
        <v>389</v>
      </c>
      <c r="M2158" s="19">
        <v>2</v>
      </c>
      <c r="N2158" s="19" t="s">
        <v>664</v>
      </c>
      <c r="O2158" s="23" t="s">
        <v>917</v>
      </c>
      <c r="P2158" s="19">
        <f t="shared" si="99"/>
        <v>3</v>
      </c>
      <c r="Q2158" s="19">
        <f t="shared" si="100"/>
        <v>10000</v>
      </c>
      <c r="R2158" s="19">
        <f t="shared" si="101"/>
        <v>20000</v>
      </c>
    </row>
    <row r="2159" spans="1:18" ht="12.75" hidden="1" customHeight="1">
      <c r="A2159" s="19">
        <v>7179138</v>
      </c>
      <c r="B2159" s="19" t="s">
        <v>6432</v>
      </c>
      <c r="C2159" s="19" t="s">
        <v>6433</v>
      </c>
      <c r="D2159" s="19" t="s">
        <v>6434</v>
      </c>
      <c r="E2159" s="19">
        <v>40</v>
      </c>
      <c r="F2159" s="19" t="s">
        <v>3169</v>
      </c>
      <c r="G2159" s="19" t="s">
        <v>664</v>
      </c>
      <c r="H2159" s="19" t="s">
        <v>10020</v>
      </c>
      <c r="I2159" s="19" t="s">
        <v>6435</v>
      </c>
      <c r="J2159" s="20" t="s">
        <v>3173</v>
      </c>
      <c r="K2159" s="19" t="s">
        <v>6436</v>
      </c>
      <c r="L2159" s="19" t="s">
        <v>389</v>
      </c>
      <c r="M2159" s="19">
        <v>200</v>
      </c>
      <c r="N2159" s="19" t="s">
        <v>664</v>
      </c>
      <c r="O2159" s="23" t="s">
        <v>917</v>
      </c>
      <c r="P2159" s="19">
        <f t="shared" si="99"/>
        <v>3</v>
      </c>
      <c r="Q2159" s="19">
        <f t="shared" si="100"/>
        <v>10000</v>
      </c>
      <c r="R2159" s="19">
        <f t="shared" si="101"/>
        <v>2000000</v>
      </c>
    </row>
    <row r="2160" spans="1:18" ht="12.75" hidden="1" customHeight="1">
      <c r="A2160" s="19">
        <v>4352018</v>
      </c>
      <c r="B2160" s="19" t="s">
        <v>4710</v>
      </c>
      <c r="C2160" s="19" t="s">
        <v>4711</v>
      </c>
      <c r="D2160" s="19" t="s">
        <v>4712</v>
      </c>
      <c r="E2160" s="19">
        <v>40</v>
      </c>
      <c r="F2160" s="19" t="s">
        <v>3169</v>
      </c>
      <c r="G2160" s="19" t="s">
        <v>664</v>
      </c>
      <c r="H2160" s="19" t="s">
        <v>10020</v>
      </c>
      <c r="I2160" s="19" t="s">
        <v>4713</v>
      </c>
      <c r="J2160" s="20" t="s">
        <v>3173</v>
      </c>
      <c r="K2160" s="19" t="s">
        <v>4714</v>
      </c>
      <c r="L2160" s="19" t="s">
        <v>389</v>
      </c>
      <c r="M2160" s="19">
        <v>2000</v>
      </c>
      <c r="N2160" s="19" t="s">
        <v>664</v>
      </c>
      <c r="O2160" s="23" t="s">
        <v>917</v>
      </c>
      <c r="P2160" s="19">
        <f t="shared" si="99"/>
        <v>3</v>
      </c>
      <c r="Q2160" s="19">
        <f t="shared" si="100"/>
        <v>10000</v>
      </c>
      <c r="R2160" s="19">
        <f t="shared" si="101"/>
        <v>20000000</v>
      </c>
    </row>
    <row r="2161" spans="1:18" ht="12.75" hidden="1" customHeight="1">
      <c r="A2161" s="19">
        <v>7952055</v>
      </c>
      <c r="B2161" s="19" t="s">
        <v>4418</v>
      </c>
      <c r="C2161" s="19" t="s">
        <v>4419</v>
      </c>
      <c r="D2161" s="19" t="s">
        <v>4420</v>
      </c>
      <c r="E2161" s="19">
        <v>40</v>
      </c>
      <c r="F2161" s="19" t="s">
        <v>3169</v>
      </c>
      <c r="G2161" s="19" t="s">
        <v>664</v>
      </c>
      <c r="H2161" s="19" t="s">
        <v>10020</v>
      </c>
      <c r="I2161" s="19" t="s">
        <v>4421</v>
      </c>
      <c r="J2161" s="20" t="s">
        <v>3173</v>
      </c>
      <c r="K2161" s="19" t="s">
        <v>4422</v>
      </c>
      <c r="L2161" s="19" t="s">
        <v>389</v>
      </c>
      <c r="M2161" s="19">
        <v>1000</v>
      </c>
      <c r="N2161" s="19" t="s">
        <v>664</v>
      </c>
      <c r="O2161" s="23" t="s">
        <v>917</v>
      </c>
      <c r="P2161" s="19">
        <f t="shared" si="99"/>
        <v>3</v>
      </c>
      <c r="Q2161" s="19">
        <f t="shared" si="100"/>
        <v>10000</v>
      </c>
      <c r="R2161" s="19">
        <f t="shared" si="101"/>
        <v>10000000</v>
      </c>
    </row>
    <row r="2162" spans="1:18" ht="12.75" hidden="1" customHeight="1">
      <c r="A2162" s="19">
        <v>4574935</v>
      </c>
      <c r="B2162" s="19" t="s">
        <v>4849</v>
      </c>
      <c r="C2162" s="19" t="s">
        <v>4850</v>
      </c>
      <c r="D2162" s="19" t="s">
        <v>4851</v>
      </c>
      <c r="E2162" s="19">
        <v>40</v>
      </c>
      <c r="F2162" s="19" t="s">
        <v>3169</v>
      </c>
      <c r="G2162" s="19" t="s">
        <v>664</v>
      </c>
      <c r="H2162" s="19" t="s">
        <v>10020</v>
      </c>
      <c r="I2162" s="19" t="s">
        <v>4852</v>
      </c>
      <c r="J2162" s="20" t="s">
        <v>3173</v>
      </c>
      <c r="K2162" s="19" t="s">
        <v>4853</v>
      </c>
      <c r="L2162" s="19" t="s">
        <v>389</v>
      </c>
      <c r="M2162" s="19">
        <v>8</v>
      </c>
      <c r="N2162" s="19" t="s">
        <v>664</v>
      </c>
      <c r="O2162" s="23" t="s">
        <v>917</v>
      </c>
      <c r="P2162" s="19">
        <f t="shared" si="99"/>
        <v>3</v>
      </c>
      <c r="Q2162" s="19">
        <f t="shared" si="100"/>
        <v>10000</v>
      </c>
      <c r="R2162" s="19">
        <f t="shared" si="101"/>
        <v>80000</v>
      </c>
    </row>
    <row r="2163" spans="1:18" ht="12.75" hidden="1" customHeight="1">
      <c r="A2163" s="19">
        <v>6572588</v>
      </c>
      <c r="B2163" s="19" t="s">
        <v>10031</v>
      </c>
      <c r="C2163" s="19" t="s">
        <v>10032</v>
      </c>
      <c r="D2163" s="19" t="s">
        <v>10033</v>
      </c>
      <c r="E2163" s="19">
        <v>40</v>
      </c>
      <c r="F2163" s="19" t="s">
        <v>3169</v>
      </c>
      <c r="G2163" s="19" t="s">
        <v>664</v>
      </c>
      <c r="H2163" s="19" t="s">
        <v>10020</v>
      </c>
      <c r="I2163" s="19" t="s">
        <v>10034</v>
      </c>
      <c r="J2163" s="20" t="s">
        <v>3173</v>
      </c>
      <c r="K2163" s="19" t="s">
        <v>10035</v>
      </c>
      <c r="L2163" s="19" t="s">
        <v>389</v>
      </c>
      <c r="M2163" s="19">
        <v>36</v>
      </c>
      <c r="N2163" s="19" t="s">
        <v>664</v>
      </c>
      <c r="O2163" s="23" t="s">
        <v>917</v>
      </c>
      <c r="P2163" s="19">
        <f t="shared" si="99"/>
        <v>3</v>
      </c>
      <c r="Q2163" s="19">
        <f t="shared" si="100"/>
        <v>10000</v>
      </c>
      <c r="R2163" s="19">
        <f t="shared" si="101"/>
        <v>360000</v>
      </c>
    </row>
    <row r="2164" spans="1:18" ht="12.75" hidden="1" customHeight="1">
      <c r="A2164" s="19">
        <v>6088379</v>
      </c>
      <c r="B2164" s="19" t="s">
        <v>10036</v>
      </c>
      <c r="C2164" s="19" t="s">
        <v>10037</v>
      </c>
      <c r="D2164" s="19" t="s">
        <v>10038</v>
      </c>
      <c r="E2164" s="19">
        <v>40</v>
      </c>
      <c r="F2164" s="19" t="s">
        <v>3169</v>
      </c>
      <c r="G2164" s="19" t="s">
        <v>664</v>
      </c>
      <c r="H2164" s="19" t="s">
        <v>10020</v>
      </c>
      <c r="I2164" s="19" t="s">
        <v>10039</v>
      </c>
      <c r="J2164" s="20" t="s">
        <v>3173</v>
      </c>
      <c r="K2164" s="19" t="s">
        <v>10040</v>
      </c>
      <c r="L2164" s="19" t="s">
        <v>389</v>
      </c>
      <c r="M2164" s="19">
        <v>1100</v>
      </c>
      <c r="N2164" s="19" t="s">
        <v>664</v>
      </c>
      <c r="O2164" s="23" t="s">
        <v>917</v>
      </c>
      <c r="P2164" s="19">
        <f t="shared" si="99"/>
        <v>3</v>
      </c>
      <c r="Q2164" s="19">
        <f t="shared" si="100"/>
        <v>10000</v>
      </c>
      <c r="R2164" s="19">
        <f t="shared" si="101"/>
        <v>11000000</v>
      </c>
    </row>
    <row r="2165" spans="1:18" ht="12.75" hidden="1" customHeight="1">
      <c r="A2165" s="19">
        <v>350776</v>
      </c>
      <c r="B2165" s="19" t="s">
        <v>8805</v>
      </c>
      <c r="C2165" s="19" t="s">
        <v>8806</v>
      </c>
      <c r="D2165" s="19" t="s">
        <v>8807</v>
      </c>
      <c r="E2165" s="19">
        <v>40</v>
      </c>
      <c r="F2165" s="19" t="s">
        <v>3169</v>
      </c>
      <c r="G2165" s="19" t="s">
        <v>664</v>
      </c>
      <c r="H2165" s="19" t="s">
        <v>10020</v>
      </c>
      <c r="I2165" s="19" t="s">
        <v>8808</v>
      </c>
      <c r="J2165" s="20" t="s">
        <v>3173</v>
      </c>
      <c r="K2165" s="19" t="s">
        <v>8809</v>
      </c>
      <c r="L2165" s="19" t="s">
        <v>389</v>
      </c>
      <c r="M2165" s="19">
        <v>5953</v>
      </c>
      <c r="N2165" s="19" t="s">
        <v>664</v>
      </c>
      <c r="O2165" s="23" t="s">
        <v>917</v>
      </c>
      <c r="P2165" s="19">
        <f t="shared" si="99"/>
        <v>3</v>
      </c>
      <c r="Q2165" s="19">
        <f t="shared" si="100"/>
        <v>10000</v>
      </c>
      <c r="R2165" s="19">
        <f t="shared" si="101"/>
        <v>59530000</v>
      </c>
    </row>
    <row r="2166" spans="1:18" ht="12.75" hidden="1" customHeight="1">
      <c r="A2166" s="19">
        <v>12504740</v>
      </c>
      <c r="B2166" s="19" t="s">
        <v>10041</v>
      </c>
      <c r="C2166" s="19" t="s">
        <v>10042</v>
      </c>
      <c r="D2166" s="19" t="s">
        <v>10043</v>
      </c>
      <c r="E2166" s="19">
        <v>40</v>
      </c>
      <c r="F2166" s="19" t="s">
        <v>3169</v>
      </c>
      <c r="G2166" s="19" t="s">
        <v>664</v>
      </c>
      <c r="H2166" s="19" t="s">
        <v>10020</v>
      </c>
      <c r="I2166" s="19" t="s">
        <v>10044</v>
      </c>
      <c r="J2166" s="20" t="s">
        <v>3173</v>
      </c>
      <c r="K2166" s="19" t="s">
        <v>10045</v>
      </c>
      <c r="L2166" s="19" t="s">
        <v>389</v>
      </c>
      <c r="M2166" s="19">
        <v>300</v>
      </c>
      <c r="N2166" s="19" t="s">
        <v>664</v>
      </c>
      <c r="O2166" s="23" t="s">
        <v>917</v>
      </c>
      <c r="P2166" s="19">
        <f t="shared" si="99"/>
        <v>3</v>
      </c>
      <c r="Q2166" s="19">
        <f t="shared" si="100"/>
        <v>10000</v>
      </c>
      <c r="R2166" s="19">
        <f t="shared" si="101"/>
        <v>3000000</v>
      </c>
    </row>
    <row r="2167" spans="1:18" ht="12.75" hidden="1" customHeight="1">
      <c r="A2167" s="19">
        <v>351034</v>
      </c>
      <c r="B2167" s="19" t="s">
        <v>10046</v>
      </c>
      <c r="C2167" s="19" t="s">
        <v>10047</v>
      </c>
      <c r="D2167" s="19" t="s">
        <v>10048</v>
      </c>
      <c r="E2167" s="19">
        <v>40</v>
      </c>
      <c r="F2167" s="19" t="s">
        <v>3169</v>
      </c>
      <c r="G2167" s="19" t="s">
        <v>664</v>
      </c>
      <c r="H2167" s="19" t="s">
        <v>10020</v>
      </c>
      <c r="I2167" s="19" t="s">
        <v>10049</v>
      </c>
      <c r="J2167" s="20" t="s">
        <v>3173</v>
      </c>
      <c r="K2167" s="19" t="s">
        <v>10050</v>
      </c>
      <c r="L2167" s="19" t="s">
        <v>389</v>
      </c>
      <c r="M2167" s="19">
        <v>6000</v>
      </c>
      <c r="N2167" s="19" t="s">
        <v>664</v>
      </c>
      <c r="O2167" s="23" t="s">
        <v>917</v>
      </c>
      <c r="P2167" s="19">
        <f t="shared" si="99"/>
        <v>3</v>
      </c>
      <c r="Q2167" s="19">
        <f t="shared" si="100"/>
        <v>10000</v>
      </c>
      <c r="R2167" s="19">
        <f t="shared" si="101"/>
        <v>60000000</v>
      </c>
    </row>
    <row r="2168" spans="1:18" ht="12.75" hidden="1" customHeight="1">
      <c r="A2168" s="19">
        <v>350878</v>
      </c>
      <c r="B2168" s="19" t="s">
        <v>10051</v>
      </c>
      <c r="C2168" s="19" t="s">
        <v>10052</v>
      </c>
      <c r="D2168" s="19" t="s">
        <v>10053</v>
      </c>
      <c r="E2168" s="19">
        <v>40</v>
      </c>
      <c r="F2168" s="19" t="s">
        <v>3169</v>
      </c>
      <c r="G2168" s="19" t="s">
        <v>664</v>
      </c>
      <c r="H2168" s="19" t="s">
        <v>10020</v>
      </c>
      <c r="I2168" s="19" t="s">
        <v>10054</v>
      </c>
      <c r="J2168" s="20" t="s">
        <v>3173</v>
      </c>
      <c r="K2168" s="19" t="s">
        <v>10055</v>
      </c>
      <c r="L2168" s="19" t="s">
        <v>389</v>
      </c>
      <c r="M2168" s="19">
        <v>4300</v>
      </c>
      <c r="N2168" s="19" t="s">
        <v>664</v>
      </c>
      <c r="O2168" s="23" t="s">
        <v>917</v>
      </c>
      <c r="P2168" s="19">
        <f t="shared" si="99"/>
        <v>3</v>
      </c>
      <c r="Q2168" s="19">
        <f t="shared" si="100"/>
        <v>10000</v>
      </c>
      <c r="R2168" s="19">
        <f t="shared" si="101"/>
        <v>43000000</v>
      </c>
    </row>
    <row r="2169" spans="1:18" ht="12.75" hidden="1" customHeight="1">
      <c r="A2169" s="19">
        <v>925557</v>
      </c>
      <c r="B2169" s="19" t="s">
        <v>8161</v>
      </c>
      <c r="C2169" s="19" t="s">
        <v>8162</v>
      </c>
      <c r="D2169" s="19" t="s">
        <v>8163</v>
      </c>
      <c r="E2169" s="19">
        <v>40</v>
      </c>
      <c r="F2169" s="19" t="s">
        <v>3169</v>
      </c>
      <c r="G2169" s="19" t="s">
        <v>664</v>
      </c>
      <c r="H2169" s="19" t="s">
        <v>10020</v>
      </c>
      <c r="I2169" s="19" t="s">
        <v>8164</v>
      </c>
      <c r="J2169" s="20" t="s">
        <v>3173</v>
      </c>
      <c r="K2169" s="19" t="s">
        <v>8165</v>
      </c>
      <c r="L2169" s="19" t="s">
        <v>389</v>
      </c>
      <c r="M2169" s="19">
        <v>1102</v>
      </c>
      <c r="N2169" s="19" t="s">
        <v>664</v>
      </c>
      <c r="O2169" s="23" t="s">
        <v>917</v>
      </c>
      <c r="P2169" s="19">
        <f t="shared" si="99"/>
        <v>3</v>
      </c>
      <c r="Q2169" s="19">
        <f t="shared" si="100"/>
        <v>10000</v>
      </c>
      <c r="R2169" s="19">
        <f t="shared" si="101"/>
        <v>11020000</v>
      </c>
    </row>
    <row r="2170" spans="1:18" ht="12.75" hidden="1" customHeight="1">
      <c r="A2170" s="19">
        <v>4642692</v>
      </c>
      <c r="B2170" s="19" t="s">
        <v>4222</v>
      </c>
      <c r="C2170" s="19" t="s">
        <v>4223</v>
      </c>
      <c r="D2170" s="19" t="s">
        <v>10056</v>
      </c>
      <c r="E2170" s="19">
        <v>40</v>
      </c>
      <c r="F2170" s="19" t="s">
        <v>3169</v>
      </c>
      <c r="G2170" s="19" t="s">
        <v>664</v>
      </c>
      <c r="H2170" s="19" t="s">
        <v>10020</v>
      </c>
      <c r="I2170" s="19" t="s">
        <v>10057</v>
      </c>
      <c r="J2170" s="20" t="s">
        <v>3173</v>
      </c>
      <c r="K2170" s="19" t="s">
        <v>10058</v>
      </c>
      <c r="L2170" s="19" t="s">
        <v>389</v>
      </c>
      <c r="M2170" s="19">
        <v>25000</v>
      </c>
      <c r="N2170" s="19" t="s">
        <v>664</v>
      </c>
      <c r="O2170" s="23" t="s">
        <v>917</v>
      </c>
      <c r="P2170" s="19">
        <f t="shared" si="99"/>
        <v>3</v>
      </c>
      <c r="Q2170" s="19">
        <f t="shared" si="100"/>
        <v>10000</v>
      </c>
      <c r="R2170" s="19">
        <f t="shared" si="101"/>
        <v>250000000</v>
      </c>
    </row>
    <row r="2171" spans="1:18" ht="12.75" hidden="1" customHeight="1">
      <c r="A2171" s="19">
        <v>3996226</v>
      </c>
      <c r="B2171" s="19" t="s">
        <v>10059</v>
      </c>
      <c r="C2171" s="19" t="s">
        <v>10060</v>
      </c>
      <c r="D2171" s="19" t="s">
        <v>10061</v>
      </c>
      <c r="E2171" s="19">
        <v>40</v>
      </c>
      <c r="F2171" s="19" t="s">
        <v>3169</v>
      </c>
      <c r="G2171" s="19" t="s">
        <v>664</v>
      </c>
      <c r="H2171" s="19" t="s">
        <v>10020</v>
      </c>
      <c r="I2171" s="19" t="s">
        <v>10062</v>
      </c>
      <c r="J2171" s="20" t="s">
        <v>3173</v>
      </c>
      <c r="K2171" s="19" t="s">
        <v>10063</v>
      </c>
      <c r="L2171" s="19" t="s">
        <v>389</v>
      </c>
      <c r="M2171" s="19">
        <v>8846</v>
      </c>
      <c r="N2171" s="19" t="s">
        <v>664</v>
      </c>
      <c r="O2171" s="23" t="s">
        <v>917</v>
      </c>
      <c r="P2171" s="19">
        <f t="shared" si="99"/>
        <v>3</v>
      </c>
      <c r="Q2171" s="19">
        <f t="shared" si="100"/>
        <v>10000</v>
      </c>
      <c r="R2171" s="19">
        <f t="shared" si="101"/>
        <v>88460000</v>
      </c>
    </row>
    <row r="2172" spans="1:18" ht="12.75" hidden="1" customHeight="1">
      <c r="A2172" s="19">
        <v>781223</v>
      </c>
      <c r="B2172" s="19" t="s">
        <v>10064</v>
      </c>
      <c r="C2172" s="19" t="s">
        <v>10065</v>
      </c>
      <c r="D2172" s="19" t="s">
        <v>10066</v>
      </c>
      <c r="E2172" s="19">
        <v>40</v>
      </c>
      <c r="F2172" s="19" t="s">
        <v>3169</v>
      </c>
      <c r="G2172" s="19" t="s">
        <v>664</v>
      </c>
      <c r="H2172" s="19" t="s">
        <v>10020</v>
      </c>
      <c r="I2172" s="19" t="s">
        <v>10067</v>
      </c>
      <c r="J2172" s="20" t="s">
        <v>3173</v>
      </c>
      <c r="K2172" s="19" t="s">
        <v>10068</v>
      </c>
      <c r="L2172" s="19" t="s">
        <v>389</v>
      </c>
      <c r="M2172" s="19">
        <v>4749</v>
      </c>
      <c r="N2172" s="19" t="s">
        <v>664</v>
      </c>
      <c r="O2172" s="23" t="s">
        <v>917</v>
      </c>
      <c r="P2172" s="19">
        <f t="shared" si="99"/>
        <v>3</v>
      </c>
      <c r="Q2172" s="19">
        <f t="shared" si="100"/>
        <v>10000</v>
      </c>
      <c r="R2172" s="19">
        <f t="shared" si="101"/>
        <v>47490000</v>
      </c>
    </row>
    <row r="2173" spans="1:18" ht="12.75" hidden="1" customHeight="1">
      <c r="A2173" s="19">
        <v>7544885</v>
      </c>
      <c r="B2173" s="19" t="s">
        <v>10069</v>
      </c>
      <c r="C2173" s="19" t="s">
        <v>10070</v>
      </c>
      <c r="D2173" s="19" t="s">
        <v>10071</v>
      </c>
      <c r="E2173" s="19">
        <v>40</v>
      </c>
      <c r="F2173" s="19" t="s">
        <v>3169</v>
      </c>
      <c r="G2173" s="19" t="s">
        <v>664</v>
      </c>
      <c r="H2173" s="19" t="s">
        <v>10020</v>
      </c>
      <c r="I2173" s="19" t="s">
        <v>8069</v>
      </c>
      <c r="J2173" s="20" t="s">
        <v>3173</v>
      </c>
      <c r="K2173" s="19" t="s">
        <v>10072</v>
      </c>
      <c r="L2173" s="19" t="s">
        <v>389</v>
      </c>
      <c r="M2173" s="19">
        <v>3000</v>
      </c>
      <c r="N2173" s="19" t="s">
        <v>664</v>
      </c>
      <c r="O2173" s="23" t="s">
        <v>917</v>
      </c>
      <c r="P2173" s="19">
        <f t="shared" si="99"/>
        <v>3</v>
      </c>
      <c r="Q2173" s="19">
        <f t="shared" si="100"/>
        <v>10000</v>
      </c>
      <c r="R2173" s="19">
        <f t="shared" si="101"/>
        <v>30000000</v>
      </c>
    </row>
    <row r="2174" spans="1:18" ht="12.75" hidden="1" customHeight="1">
      <c r="A2174" s="19">
        <v>4899006</v>
      </c>
      <c r="B2174" s="19" t="s">
        <v>7920</v>
      </c>
      <c r="C2174" s="19" t="s">
        <v>7921</v>
      </c>
      <c r="D2174" s="19" t="s">
        <v>7922</v>
      </c>
      <c r="E2174" s="19">
        <v>40</v>
      </c>
      <c r="F2174" s="19" t="s">
        <v>3169</v>
      </c>
      <c r="G2174" s="19" t="s">
        <v>664</v>
      </c>
      <c r="H2174" s="19" t="s">
        <v>10020</v>
      </c>
      <c r="I2174" s="19" t="s">
        <v>7923</v>
      </c>
      <c r="J2174" s="20" t="s">
        <v>3173</v>
      </c>
      <c r="K2174" s="19" t="s">
        <v>7924</v>
      </c>
      <c r="L2174" s="19" t="s">
        <v>389</v>
      </c>
      <c r="M2174" s="19">
        <v>2000</v>
      </c>
      <c r="N2174" s="19" t="s">
        <v>664</v>
      </c>
      <c r="O2174" s="23" t="s">
        <v>917</v>
      </c>
      <c r="P2174" s="19">
        <f t="shared" si="99"/>
        <v>3</v>
      </c>
      <c r="Q2174" s="19">
        <f t="shared" si="100"/>
        <v>10000</v>
      </c>
      <c r="R2174" s="19">
        <f t="shared" si="101"/>
        <v>20000000</v>
      </c>
    </row>
    <row r="2175" spans="1:18" ht="12.75" hidden="1" customHeight="1">
      <c r="A2175" s="19">
        <v>8554182</v>
      </c>
      <c r="B2175" s="19" t="s">
        <v>10073</v>
      </c>
      <c r="C2175" s="19" t="s">
        <v>10074</v>
      </c>
      <c r="D2175" s="19" t="s">
        <v>10075</v>
      </c>
      <c r="E2175" s="19">
        <v>40</v>
      </c>
      <c r="F2175" s="19" t="s">
        <v>3169</v>
      </c>
      <c r="G2175" s="19" t="s">
        <v>664</v>
      </c>
      <c r="H2175" s="19" t="s">
        <v>10020</v>
      </c>
      <c r="I2175" s="19" t="s">
        <v>4655</v>
      </c>
      <c r="J2175" s="20" t="s">
        <v>3173</v>
      </c>
      <c r="K2175" s="19" t="s">
        <v>10076</v>
      </c>
      <c r="L2175" s="19" t="s">
        <v>389</v>
      </c>
      <c r="M2175" s="19">
        <v>15400</v>
      </c>
      <c r="N2175" s="19" t="s">
        <v>664</v>
      </c>
      <c r="O2175" s="23" t="s">
        <v>917</v>
      </c>
      <c r="P2175" s="19">
        <f t="shared" si="99"/>
        <v>3</v>
      </c>
      <c r="Q2175" s="19">
        <f t="shared" si="100"/>
        <v>10000</v>
      </c>
      <c r="R2175" s="19">
        <f t="shared" si="101"/>
        <v>154000000</v>
      </c>
    </row>
    <row r="2176" spans="1:18" ht="12.75" hidden="1" customHeight="1">
      <c r="A2176" s="19">
        <v>7207524</v>
      </c>
      <c r="B2176" s="19" t="s">
        <v>6352</v>
      </c>
      <c r="C2176" s="19" t="s">
        <v>6353</v>
      </c>
      <c r="D2176" s="19" t="s">
        <v>6354</v>
      </c>
      <c r="E2176" s="19">
        <v>40</v>
      </c>
      <c r="F2176" s="19" t="s">
        <v>3169</v>
      </c>
      <c r="G2176" s="19" t="s">
        <v>664</v>
      </c>
      <c r="H2176" s="19" t="s">
        <v>10020</v>
      </c>
      <c r="I2176" s="19" t="s">
        <v>6355</v>
      </c>
      <c r="J2176" s="20" t="s">
        <v>3173</v>
      </c>
      <c r="K2176" s="19" t="s">
        <v>6356</v>
      </c>
      <c r="L2176" s="19" t="s">
        <v>389</v>
      </c>
      <c r="M2176" s="19">
        <v>2500</v>
      </c>
      <c r="N2176" s="19" t="s">
        <v>664</v>
      </c>
      <c r="O2176" s="23" t="s">
        <v>917</v>
      </c>
      <c r="P2176" s="19">
        <f t="shared" si="99"/>
        <v>3</v>
      </c>
      <c r="Q2176" s="19">
        <f t="shared" si="100"/>
        <v>10000</v>
      </c>
      <c r="R2176" s="19">
        <f t="shared" si="101"/>
        <v>25000000</v>
      </c>
    </row>
    <row r="2177" spans="1:18" ht="12.75" hidden="1" customHeight="1">
      <c r="A2177" s="19">
        <v>3538942</v>
      </c>
      <c r="B2177" s="19" t="s">
        <v>4890</v>
      </c>
      <c r="C2177" s="19" t="s">
        <v>4891</v>
      </c>
      <c r="D2177" s="19" t="s">
        <v>4892</v>
      </c>
      <c r="E2177" s="19">
        <v>40</v>
      </c>
      <c r="F2177" s="19" t="s">
        <v>3169</v>
      </c>
      <c r="G2177" s="19" t="s">
        <v>664</v>
      </c>
      <c r="H2177" s="19" t="s">
        <v>10020</v>
      </c>
      <c r="I2177" s="19" t="s">
        <v>4893</v>
      </c>
      <c r="J2177" s="20" t="s">
        <v>3173</v>
      </c>
      <c r="K2177" s="19" t="s">
        <v>4894</v>
      </c>
      <c r="L2177" s="19" t="s">
        <v>389</v>
      </c>
      <c r="M2177" s="19">
        <v>6</v>
      </c>
      <c r="N2177" s="19" t="s">
        <v>664</v>
      </c>
      <c r="O2177" s="23" t="s">
        <v>917</v>
      </c>
      <c r="P2177" s="19">
        <f t="shared" si="99"/>
        <v>3</v>
      </c>
      <c r="Q2177" s="19">
        <f t="shared" si="100"/>
        <v>10000</v>
      </c>
      <c r="R2177" s="19">
        <f t="shared" si="101"/>
        <v>60000</v>
      </c>
    </row>
    <row r="2178" spans="1:18" ht="12.75" hidden="1" customHeight="1">
      <c r="A2178" s="19">
        <v>13488893</v>
      </c>
      <c r="B2178" s="19" t="s">
        <v>6489</v>
      </c>
      <c r="C2178" s="19" t="s">
        <v>6490</v>
      </c>
      <c r="D2178" s="19" t="s">
        <v>6491</v>
      </c>
      <c r="E2178" s="19">
        <v>40</v>
      </c>
      <c r="F2178" s="19" t="s">
        <v>3169</v>
      </c>
      <c r="G2178" s="19" t="s">
        <v>664</v>
      </c>
      <c r="H2178" s="19" t="s">
        <v>10020</v>
      </c>
      <c r="I2178" s="19" t="s">
        <v>6492</v>
      </c>
      <c r="J2178" s="20" t="s">
        <v>3173</v>
      </c>
      <c r="K2178" s="19" t="s">
        <v>6493</v>
      </c>
      <c r="L2178" s="19" t="s">
        <v>389</v>
      </c>
      <c r="M2178" s="19">
        <v>2000</v>
      </c>
      <c r="N2178" s="19" t="s">
        <v>664</v>
      </c>
      <c r="O2178" s="23" t="s">
        <v>917</v>
      </c>
      <c r="P2178" s="19">
        <f t="shared" si="99"/>
        <v>3</v>
      </c>
      <c r="Q2178" s="19">
        <f t="shared" si="100"/>
        <v>10000</v>
      </c>
      <c r="R2178" s="19">
        <f t="shared" si="101"/>
        <v>20000000</v>
      </c>
    </row>
    <row r="2179" spans="1:18" ht="12.75" hidden="1" customHeight="1">
      <c r="A2179" s="19">
        <v>4883792</v>
      </c>
      <c r="B2179" s="19" t="s">
        <v>4905</v>
      </c>
      <c r="C2179" s="19" t="s">
        <v>4906</v>
      </c>
      <c r="D2179" s="19" t="s">
        <v>4907</v>
      </c>
      <c r="E2179" s="19">
        <v>40</v>
      </c>
      <c r="F2179" s="19" t="s">
        <v>3169</v>
      </c>
      <c r="G2179" s="19" t="s">
        <v>664</v>
      </c>
      <c r="H2179" s="19" t="s">
        <v>10020</v>
      </c>
      <c r="I2179" s="19" t="s">
        <v>4908</v>
      </c>
      <c r="J2179" s="20" t="s">
        <v>3173</v>
      </c>
      <c r="K2179" s="19" t="s">
        <v>4909</v>
      </c>
      <c r="L2179" s="19" t="s">
        <v>389</v>
      </c>
      <c r="M2179" s="19">
        <v>68389</v>
      </c>
      <c r="N2179" s="19" t="s">
        <v>664</v>
      </c>
      <c r="O2179" s="23" t="s">
        <v>917</v>
      </c>
      <c r="P2179" s="19">
        <f t="shared" si="99"/>
        <v>3</v>
      </c>
      <c r="Q2179" s="19">
        <f t="shared" si="100"/>
        <v>10000</v>
      </c>
      <c r="R2179" s="19">
        <f t="shared" si="101"/>
        <v>683890000</v>
      </c>
    </row>
    <row r="2180" spans="1:18" ht="12.75" hidden="1" customHeight="1">
      <c r="A2180" s="19">
        <v>4010610</v>
      </c>
      <c r="B2180" s="19" t="s">
        <v>10077</v>
      </c>
      <c r="C2180" s="19" t="s">
        <v>10078</v>
      </c>
      <c r="D2180" s="19" t="s">
        <v>10079</v>
      </c>
      <c r="E2180" s="19">
        <v>40</v>
      </c>
      <c r="F2180" s="19" t="s">
        <v>3169</v>
      </c>
      <c r="G2180" s="19" t="s">
        <v>664</v>
      </c>
      <c r="H2180" s="19" t="s">
        <v>10020</v>
      </c>
      <c r="I2180" s="19" t="s">
        <v>10080</v>
      </c>
      <c r="J2180" s="20" t="s">
        <v>3173</v>
      </c>
      <c r="K2180" s="19" t="s">
        <v>10081</v>
      </c>
      <c r="L2180" s="19" t="s">
        <v>389</v>
      </c>
      <c r="M2180" s="19">
        <v>60</v>
      </c>
      <c r="N2180" s="19" t="s">
        <v>664</v>
      </c>
      <c r="O2180" s="23" t="s">
        <v>917</v>
      </c>
      <c r="P2180" s="19">
        <f t="shared" ref="P2180:P2243" si="102">LEN(G2180)</f>
        <v>3</v>
      </c>
      <c r="Q2180" s="19">
        <f t="shared" ref="Q2180:Q2243" si="103">VLOOKUP(N2180,$X$3:$Y$993,2,0)</f>
        <v>10000</v>
      </c>
      <c r="R2180" s="19">
        <f t="shared" ref="R2180:R2243" si="104">Q2180*M2180</f>
        <v>600000</v>
      </c>
    </row>
    <row r="2181" spans="1:18" ht="12.75" hidden="1" customHeight="1">
      <c r="A2181" s="19">
        <v>3539145</v>
      </c>
      <c r="B2181" s="19" t="s">
        <v>4915</v>
      </c>
      <c r="C2181" s="19" t="s">
        <v>4916</v>
      </c>
      <c r="D2181" s="19" t="s">
        <v>4917</v>
      </c>
      <c r="E2181" s="19">
        <v>40</v>
      </c>
      <c r="F2181" s="19" t="s">
        <v>3169</v>
      </c>
      <c r="G2181" s="19" t="s">
        <v>664</v>
      </c>
      <c r="H2181" s="19" t="s">
        <v>10020</v>
      </c>
      <c r="I2181" s="19" t="s">
        <v>3412</v>
      </c>
      <c r="J2181" s="20" t="s">
        <v>3173</v>
      </c>
      <c r="K2181" s="19" t="s">
        <v>4918</v>
      </c>
      <c r="L2181" s="19" t="s">
        <v>389</v>
      </c>
      <c r="M2181" s="19">
        <v>2</v>
      </c>
      <c r="N2181" s="19" t="s">
        <v>664</v>
      </c>
      <c r="O2181" s="23" t="s">
        <v>917</v>
      </c>
      <c r="P2181" s="19">
        <f t="shared" si="102"/>
        <v>3</v>
      </c>
      <c r="Q2181" s="19">
        <f t="shared" si="103"/>
        <v>10000</v>
      </c>
      <c r="R2181" s="19">
        <f t="shared" si="104"/>
        <v>20000</v>
      </c>
    </row>
    <row r="2182" spans="1:18" ht="12.75" hidden="1" customHeight="1">
      <c r="A2182" s="19">
        <v>10369392</v>
      </c>
      <c r="B2182" s="19" t="s">
        <v>10082</v>
      </c>
      <c r="C2182" s="19" t="s">
        <v>10083</v>
      </c>
      <c r="D2182" s="19" t="s">
        <v>10084</v>
      </c>
      <c r="E2182" s="19">
        <v>40</v>
      </c>
      <c r="F2182" s="19" t="s">
        <v>3169</v>
      </c>
      <c r="G2182" s="19" t="s">
        <v>664</v>
      </c>
      <c r="H2182" s="19" t="s">
        <v>10020</v>
      </c>
      <c r="I2182" s="19" t="s">
        <v>4776</v>
      </c>
      <c r="J2182" s="20" t="s">
        <v>3173</v>
      </c>
      <c r="K2182" s="19" t="s">
        <v>10085</v>
      </c>
      <c r="L2182" s="19" t="s">
        <v>389</v>
      </c>
      <c r="M2182" s="19">
        <v>615000</v>
      </c>
      <c r="N2182" s="19" t="s">
        <v>664</v>
      </c>
      <c r="O2182" s="23" t="s">
        <v>917</v>
      </c>
      <c r="P2182" s="19">
        <f t="shared" si="102"/>
        <v>3</v>
      </c>
      <c r="Q2182" s="19">
        <f t="shared" si="103"/>
        <v>10000</v>
      </c>
      <c r="R2182" s="19">
        <f t="shared" si="104"/>
        <v>6150000000</v>
      </c>
    </row>
    <row r="2183" spans="1:18" ht="12.75" hidden="1" customHeight="1">
      <c r="A2183" s="19">
        <v>4073830</v>
      </c>
      <c r="B2183" s="19" t="s">
        <v>10086</v>
      </c>
      <c r="C2183" s="19" t="s">
        <v>10087</v>
      </c>
      <c r="D2183" s="19" t="s">
        <v>10088</v>
      </c>
      <c r="E2183" s="19">
        <v>40</v>
      </c>
      <c r="F2183" s="19" t="s">
        <v>3169</v>
      </c>
      <c r="G2183" s="19" t="s">
        <v>664</v>
      </c>
      <c r="H2183" s="19" t="s">
        <v>10020</v>
      </c>
      <c r="I2183" s="19" t="s">
        <v>10089</v>
      </c>
      <c r="J2183" s="20" t="s">
        <v>3173</v>
      </c>
      <c r="K2183" s="19" t="s">
        <v>10090</v>
      </c>
      <c r="L2183" s="19" t="s">
        <v>389</v>
      </c>
      <c r="M2183" s="19">
        <v>17</v>
      </c>
      <c r="N2183" s="19" t="s">
        <v>664</v>
      </c>
      <c r="O2183" s="23" t="s">
        <v>917</v>
      </c>
      <c r="P2183" s="19">
        <f t="shared" si="102"/>
        <v>3</v>
      </c>
      <c r="Q2183" s="19">
        <f t="shared" si="103"/>
        <v>10000</v>
      </c>
      <c r="R2183" s="19">
        <f t="shared" si="104"/>
        <v>170000</v>
      </c>
    </row>
    <row r="2184" spans="1:18" ht="12.75" hidden="1" customHeight="1">
      <c r="A2184" s="19">
        <v>373654</v>
      </c>
      <c r="B2184" s="19" t="s">
        <v>10091</v>
      </c>
      <c r="C2184" s="19" t="s">
        <v>10092</v>
      </c>
      <c r="D2184" s="19" t="s">
        <v>10093</v>
      </c>
      <c r="E2184" s="19">
        <v>40</v>
      </c>
      <c r="F2184" s="19" t="s">
        <v>3169</v>
      </c>
      <c r="G2184" s="19" t="s">
        <v>664</v>
      </c>
      <c r="H2184" s="19" t="s">
        <v>10020</v>
      </c>
      <c r="I2184" s="19" t="s">
        <v>4842</v>
      </c>
      <c r="J2184" s="20" t="s">
        <v>3173</v>
      </c>
      <c r="K2184" s="19" t="s">
        <v>10094</v>
      </c>
      <c r="L2184" s="19" t="s">
        <v>389</v>
      </c>
      <c r="M2184" s="19">
        <v>2646</v>
      </c>
      <c r="N2184" s="19" t="s">
        <v>664</v>
      </c>
      <c r="O2184" s="23" t="s">
        <v>917</v>
      </c>
      <c r="P2184" s="19">
        <f t="shared" si="102"/>
        <v>3</v>
      </c>
      <c r="Q2184" s="19">
        <f t="shared" si="103"/>
        <v>10000</v>
      </c>
      <c r="R2184" s="19">
        <f t="shared" si="104"/>
        <v>26460000</v>
      </c>
    </row>
    <row r="2185" spans="1:18" ht="12.75" hidden="1" customHeight="1">
      <c r="A2185" s="19">
        <v>4905320</v>
      </c>
      <c r="B2185" s="19" t="s">
        <v>10095</v>
      </c>
      <c r="C2185" s="19" t="s">
        <v>10096</v>
      </c>
      <c r="D2185" s="19" t="s">
        <v>10097</v>
      </c>
      <c r="E2185" s="19">
        <v>40</v>
      </c>
      <c r="F2185" s="19" t="s">
        <v>3169</v>
      </c>
      <c r="G2185" s="19" t="s">
        <v>664</v>
      </c>
      <c r="H2185" s="19" t="s">
        <v>10020</v>
      </c>
      <c r="I2185" s="19" t="s">
        <v>10098</v>
      </c>
      <c r="J2185" s="20" t="s">
        <v>3173</v>
      </c>
      <c r="K2185" s="19" t="s">
        <v>10099</v>
      </c>
      <c r="L2185" s="19" t="s">
        <v>389</v>
      </c>
      <c r="M2185" s="19">
        <v>5</v>
      </c>
      <c r="N2185" s="19" t="s">
        <v>664</v>
      </c>
      <c r="O2185" s="23" t="s">
        <v>917</v>
      </c>
      <c r="P2185" s="19">
        <f t="shared" si="102"/>
        <v>3</v>
      </c>
      <c r="Q2185" s="19">
        <f t="shared" si="103"/>
        <v>10000</v>
      </c>
      <c r="R2185" s="19">
        <f t="shared" si="104"/>
        <v>50000</v>
      </c>
    </row>
    <row r="2186" spans="1:18" ht="12.75" hidden="1" customHeight="1">
      <c r="A2186" s="19">
        <v>5471728</v>
      </c>
      <c r="B2186" s="19" t="s">
        <v>4584</v>
      </c>
      <c r="C2186" s="19" t="s">
        <v>4585</v>
      </c>
      <c r="D2186" s="19" t="s">
        <v>4586</v>
      </c>
      <c r="E2186" s="19">
        <v>40</v>
      </c>
      <c r="F2186" s="19" t="s">
        <v>3169</v>
      </c>
      <c r="G2186" s="19" t="s">
        <v>664</v>
      </c>
      <c r="H2186" s="19" t="s">
        <v>10020</v>
      </c>
      <c r="I2186" s="19" t="s">
        <v>4587</v>
      </c>
      <c r="J2186" s="20" t="s">
        <v>3173</v>
      </c>
      <c r="K2186" s="19" t="s">
        <v>4588</v>
      </c>
      <c r="L2186" s="19" t="s">
        <v>389</v>
      </c>
      <c r="M2186" s="19">
        <v>500</v>
      </c>
      <c r="N2186" s="19" t="s">
        <v>664</v>
      </c>
      <c r="O2186" s="23" t="s">
        <v>917</v>
      </c>
      <c r="P2186" s="19">
        <f t="shared" si="102"/>
        <v>3</v>
      </c>
      <c r="Q2186" s="19">
        <f t="shared" si="103"/>
        <v>10000</v>
      </c>
      <c r="R2186" s="19">
        <f t="shared" si="104"/>
        <v>5000000</v>
      </c>
    </row>
    <row r="2187" spans="1:18" ht="12.75" hidden="1" customHeight="1">
      <c r="A2187" s="19">
        <v>6259837</v>
      </c>
      <c r="B2187" s="19" t="s">
        <v>10100</v>
      </c>
      <c r="C2187" s="19" t="s">
        <v>10101</v>
      </c>
      <c r="D2187" s="19" t="s">
        <v>10102</v>
      </c>
      <c r="E2187" s="19">
        <v>40</v>
      </c>
      <c r="F2187" s="19" t="s">
        <v>3169</v>
      </c>
      <c r="G2187" s="19" t="s">
        <v>664</v>
      </c>
      <c r="H2187" s="19" t="s">
        <v>10020</v>
      </c>
      <c r="I2187" s="19" t="s">
        <v>10103</v>
      </c>
      <c r="J2187" s="20" t="s">
        <v>3173</v>
      </c>
      <c r="K2187" s="19" t="s">
        <v>10104</v>
      </c>
      <c r="L2187" s="19" t="s">
        <v>389</v>
      </c>
      <c r="M2187" s="19">
        <v>1000</v>
      </c>
      <c r="N2187" s="19" t="s">
        <v>664</v>
      </c>
      <c r="O2187" s="23" t="s">
        <v>917</v>
      </c>
      <c r="P2187" s="19">
        <f t="shared" si="102"/>
        <v>3</v>
      </c>
      <c r="Q2187" s="19">
        <f t="shared" si="103"/>
        <v>10000</v>
      </c>
      <c r="R2187" s="19">
        <f t="shared" si="104"/>
        <v>10000000</v>
      </c>
    </row>
    <row r="2188" spans="1:18" ht="12.75" hidden="1" customHeight="1">
      <c r="A2188" s="19">
        <v>6337204</v>
      </c>
      <c r="B2188" s="19" t="s">
        <v>10105</v>
      </c>
      <c r="C2188" s="19" t="s">
        <v>10106</v>
      </c>
      <c r="D2188" s="19" t="s">
        <v>10107</v>
      </c>
      <c r="E2188" s="19">
        <v>40</v>
      </c>
      <c r="F2188" s="19" t="s">
        <v>3169</v>
      </c>
      <c r="G2188" s="19" t="s">
        <v>664</v>
      </c>
      <c r="H2188" s="19" t="s">
        <v>10020</v>
      </c>
      <c r="I2188" s="19" t="s">
        <v>10108</v>
      </c>
      <c r="J2188" s="20" t="s">
        <v>3173</v>
      </c>
      <c r="K2188" s="19" t="s">
        <v>10109</v>
      </c>
      <c r="L2188" s="19" t="s">
        <v>389</v>
      </c>
      <c r="M2188" s="19">
        <v>4935</v>
      </c>
      <c r="N2188" s="19" t="s">
        <v>664</v>
      </c>
      <c r="O2188" s="23" t="s">
        <v>917</v>
      </c>
      <c r="P2188" s="19">
        <f t="shared" si="102"/>
        <v>3</v>
      </c>
      <c r="Q2188" s="19">
        <f t="shared" si="103"/>
        <v>10000</v>
      </c>
      <c r="R2188" s="19">
        <f t="shared" si="104"/>
        <v>49350000</v>
      </c>
    </row>
    <row r="2189" spans="1:18" ht="12.75" hidden="1" customHeight="1">
      <c r="A2189" s="19">
        <v>3737041</v>
      </c>
      <c r="B2189" s="19" t="s">
        <v>4929</v>
      </c>
      <c r="C2189" s="19" t="s">
        <v>4930</v>
      </c>
      <c r="D2189" s="19" t="s">
        <v>4931</v>
      </c>
      <c r="E2189" s="19">
        <v>40</v>
      </c>
      <c r="F2189" s="19" t="s">
        <v>3169</v>
      </c>
      <c r="G2189" s="19" t="s">
        <v>664</v>
      </c>
      <c r="H2189" s="19" t="s">
        <v>10020</v>
      </c>
      <c r="I2189" s="19" t="s">
        <v>4932</v>
      </c>
      <c r="J2189" s="20" t="s">
        <v>3173</v>
      </c>
      <c r="K2189" s="19" t="s">
        <v>4933</v>
      </c>
      <c r="L2189" s="19" t="s">
        <v>389</v>
      </c>
      <c r="M2189" s="19">
        <v>2</v>
      </c>
      <c r="N2189" s="19" t="s">
        <v>664</v>
      </c>
      <c r="O2189" s="23" t="s">
        <v>917</v>
      </c>
      <c r="P2189" s="19">
        <f t="shared" si="102"/>
        <v>3</v>
      </c>
      <c r="Q2189" s="19">
        <f t="shared" si="103"/>
        <v>10000</v>
      </c>
      <c r="R2189" s="19">
        <f t="shared" si="104"/>
        <v>20000</v>
      </c>
    </row>
    <row r="2190" spans="1:18" ht="12.75" customHeight="1">
      <c r="A2190" s="19">
        <v>393</v>
      </c>
      <c r="B2190" s="19" t="s">
        <v>3199</v>
      </c>
      <c r="C2190" s="19" t="s">
        <v>3169</v>
      </c>
      <c r="D2190" s="19" t="s">
        <v>3200</v>
      </c>
      <c r="E2190" s="19">
        <v>40</v>
      </c>
      <c r="F2190" s="19" t="s">
        <v>3169</v>
      </c>
      <c r="G2190" s="19" t="s">
        <v>665</v>
      </c>
      <c r="H2190" s="19" t="s">
        <v>10110</v>
      </c>
      <c r="I2190" s="19" t="s">
        <v>3202</v>
      </c>
      <c r="J2190" s="20" t="s">
        <v>3173</v>
      </c>
      <c r="K2190" s="19" t="s">
        <v>3203</v>
      </c>
      <c r="L2190" s="19" t="s">
        <v>389</v>
      </c>
      <c r="M2190" s="19">
        <v>80</v>
      </c>
      <c r="N2190" s="19" t="s">
        <v>665</v>
      </c>
      <c r="O2190" s="23" t="s">
        <v>917</v>
      </c>
      <c r="P2190" s="19">
        <f t="shared" si="102"/>
        <v>3</v>
      </c>
      <c r="Q2190" s="19">
        <f t="shared" si="103"/>
        <v>10000</v>
      </c>
      <c r="R2190" s="19">
        <f t="shared" si="104"/>
        <v>800000</v>
      </c>
    </row>
    <row r="2191" spans="1:18" ht="12.75" hidden="1" customHeight="1">
      <c r="A2191" s="19">
        <v>5246884</v>
      </c>
      <c r="B2191" s="19" t="s">
        <v>10111</v>
      </c>
      <c r="C2191" s="19" t="s">
        <v>10112</v>
      </c>
      <c r="D2191" s="19" t="s">
        <v>10113</v>
      </c>
      <c r="E2191" s="19">
        <v>40</v>
      </c>
      <c r="F2191" s="19" t="s">
        <v>3169</v>
      </c>
      <c r="G2191" s="19" t="s">
        <v>665</v>
      </c>
      <c r="H2191" s="19" t="s">
        <v>10110</v>
      </c>
      <c r="I2191" s="19" t="s">
        <v>10114</v>
      </c>
      <c r="J2191" s="20" t="s">
        <v>3173</v>
      </c>
      <c r="K2191" s="19" t="s">
        <v>10115</v>
      </c>
      <c r="L2191" s="19" t="s">
        <v>389</v>
      </c>
      <c r="M2191" s="19">
        <v>5</v>
      </c>
      <c r="N2191" s="19" t="s">
        <v>665</v>
      </c>
      <c r="O2191" s="23" t="s">
        <v>917</v>
      </c>
      <c r="P2191" s="19">
        <f t="shared" si="102"/>
        <v>3</v>
      </c>
      <c r="Q2191" s="19">
        <f t="shared" si="103"/>
        <v>10000</v>
      </c>
      <c r="R2191" s="19">
        <f t="shared" si="104"/>
        <v>50000</v>
      </c>
    </row>
    <row r="2192" spans="1:18" ht="12.75" customHeight="1">
      <c r="A2192" s="19">
        <v>393</v>
      </c>
      <c r="B2192" s="19" t="s">
        <v>3199</v>
      </c>
      <c r="C2192" s="19" t="s">
        <v>3169</v>
      </c>
      <c r="D2192" s="19" t="s">
        <v>3200</v>
      </c>
      <c r="E2192" s="19">
        <v>40</v>
      </c>
      <c r="F2192" s="19" t="s">
        <v>3169</v>
      </c>
      <c r="G2192" s="19" t="s">
        <v>666</v>
      </c>
      <c r="H2192" s="19" t="s">
        <v>10116</v>
      </c>
      <c r="I2192" s="19" t="s">
        <v>3202</v>
      </c>
      <c r="J2192" s="20" t="s">
        <v>3173</v>
      </c>
      <c r="K2192" s="19" t="s">
        <v>3203</v>
      </c>
      <c r="L2192" s="19" t="s">
        <v>389</v>
      </c>
      <c r="M2192" s="19">
        <v>25</v>
      </c>
      <c r="N2192" s="19" t="s">
        <v>666</v>
      </c>
      <c r="O2192" s="23" t="s">
        <v>917</v>
      </c>
      <c r="P2192" s="19">
        <f t="shared" si="102"/>
        <v>3</v>
      </c>
      <c r="Q2192" s="19">
        <f t="shared" si="103"/>
        <v>10000</v>
      </c>
      <c r="R2192" s="19">
        <f t="shared" si="104"/>
        <v>250000</v>
      </c>
    </row>
    <row r="2193" spans="1:18" ht="12.75" hidden="1" customHeight="1">
      <c r="A2193" s="19">
        <v>11850842</v>
      </c>
      <c r="B2193" s="19" t="s">
        <v>10117</v>
      </c>
      <c r="C2193" s="19" t="s">
        <v>10118</v>
      </c>
      <c r="D2193" s="19" t="s">
        <v>10119</v>
      </c>
      <c r="E2193" s="19">
        <v>40</v>
      </c>
      <c r="F2193" s="19" t="s">
        <v>3169</v>
      </c>
      <c r="G2193" s="19" t="s">
        <v>666</v>
      </c>
      <c r="H2193" s="19" t="s">
        <v>10116</v>
      </c>
      <c r="I2193" s="19" t="s">
        <v>10120</v>
      </c>
      <c r="J2193" s="20" t="s">
        <v>3173</v>
      </c>
      <c r="K2193" s="19" t="s">
        <v>10121</v>
      </c>
      <c r="L2193" s="19" t="s">
        <v>389</v>
      </c>
      <c r="M2193" s="19">
        <v>50</v>
      </c>
      <c r="N2193" s="19" t="s">
        <v>666</v>
      </c>
      <c r="O2193" s="23" t="s">
        <v>917</v>
      </c>
      <c r="P2193" s="19">
        <f t="shared" si="102"/>
        <v>3</v>
      </c>
      <c r="Q2193" s="19">
        <f t="shared" si="103"/>
        <v>10000</v>
      </c>
      <c r="R2193" s="19">
        <f t="shared" si="104"/>
        <v>500000</v>
      </c>
    </row>
    <row r="2194" spans="1:18" ht="12.75" hidden="1" customHeight="1">
      <c r="A2194" s="19">
        <v>11850842</v>
      </c>
      <c r="B2194" s="19" t="s">
        <v>10117</v>
      </c>
      <c r="C2194" s="19" t="s">
        <v>10118</v>
      </c>
      <c r="D2194" s="19" t="s">
        <v>10119</v>
      </c>
      <c r="E2194" s="19">
        <v>40</v>
      </c>
      <c r="F2194" s="19" t="s">
        <v>3169</v>
      </c>
      <c r="G2194" s="19" t="s">
        <v>666</v>
      </c>
      <c r="H2194" s="19" t="s">
        <v>10116</v>
      </c>
      <c r="I2194" s="19" t="s">
        <v>10120</v>
      </c>
      <c r="J2194" s="20" t="s">
        <v>3173</v>
      </c>
      <c r="K2194" s="19" t="s">
        <v>10121</v>
      </c>
      <c r="L2194" s="19" t="s">
        <v>397</v>
      </c>
      <c r="M2194" s="19">
        <v>50</v>
      </c>
      <c r="N2194" s="19" t="s">
        <v>666</v>
      </c>
      <c r="O2194" s="23" t="s">
        <v>917</v>
      </c>
      <c r="P2194" s="19">
        <f t="shared" si="102"/>
        <v>3</v>
      </c>
      <c r="Q2194" s="19">
        <f t="shared" si="103"/>
        <v>10000</v>
      </c>
      <c r="R2194" s="19">
        <f t="shared" si="104"/>
        <v>500000</v>
      </c>
    </row>
    <row r="2195" spans="1:18" ht="12.75" customHeight="1">
      <c r="A2195" s="19">
        <v>393</v>
      </c>
      <c r="B2195" s="19" t="s">
        <v>3199</v>
      </c>
      <c r="C2195" s="19" t="s">
        <v>3169</v>
      </c>
      <c r="D2195" s="19" t="s">
        <v>3200</v>
      </c>
      <c r="E2195" s="19">
        <v>40</v>
      </c>
      <c r="F2195" s="19" t="s">
        <v>3169</v>
      </c>
      <c r="G2195" s="19" t="s">
        <v>667</v>
      </c>
      <c r="H2195" s="19" t="s">
        <v>10122</v>
      </c>
      <c r="I2195" s="19" t="s">
        <v>3202</v>
      </c>
      <c r="J2195" s="20" t="s">
        <v>3173</v>
      </c>
      <c r="K2195" s="19" t="s">
        <v>3203</v>
      </c>
      <c r="L2195" s="19" t="s">
        <v>389</v>
      </c>
      <c r="M2195" s="19">
        <v>20</v>
      </c>
      <c r="N2195" s="19" t="s">
        <v>667</v>
      </c>
      <c r="O2195" s="23" t="s">
        <v>917</v>
      </c>
      <c r="P2195" s="19">
        <f t="shared" si="102"/>
        <v>3</v>
      </c>
      <c r="Q2195" s="19">
        <f t="shared" si="103"/>
        <v>10000</v>
      </c>
      <c r="R2195" s="19">
        <f t="shared" si="104"/>
        <v>200000</v>
      </c>
    </row>
    <row r="2196" spans="1:18" ht="12.75" hidden="1" customHeight="1">
      <c r="A2196" s="19">
        <v>8219961</v>
      </c>
      <c r="B2196" s="19" t="s">
        <v>9881</v>
      </c>
      <c r="C2196" s="19" t="s">
        <v>9882</v>
      </c>
      <c r="D2196" s="19" t="s">
        <v>9883</v>
      </c>
      <c r="E2196" s="19">
        <v>40</v>
      </c>
      <c r="F2196" s="19" t="s">
        <v>3169</v>
      </c>
      <c r="G2196" s="19" t="s">
        <v>667</v>
      </c>
      <c r="H2196" s="19" t="s">
        <v>10122</v>
      </c>
      <c r="I2196" s="19" t="s">
        <v>5299</v>
      </c>
      <c r="J2196" s="20" t="s">
        <v>3173</v>
      </c>
      <c r="K2196" s="19" t="s">
        <v>9884</v>
      </c>
      <c r="L2196" s="19" t="s">
        <v>389</v>
      </c>
      <c r="M2196" s="19">
        <v>5000</v>
      </c>
      <c r="N2196" s="19" t="s">
        <v>667</v>
      </c>
      <c r="O2196" s="23" t="s">
        <v>917</v>
      </c>
      <c r="P2196" s="19">
        <f t="shared" si="102"/>
        <v>3</v>
      </c>
      <c r="Q2196" s="19">
        <f t="shared" si="103"/>
        <v>10000</v>
      </c>
      <c r="R2196" s="19">
        <f t="shared" si="104"/>
        <v>50000000</v>
      </c>
    </row>
    <row r="2197" spans="1:18" ht="12.75" hidden="1" customHeight="1">
      <c r="A2197" s="19">
        <v>8896950</v>
      </c>
      <c r="B2197" s="19" t="s">
        <v>10123</v>
      </c>
      <c r="C2197" s="19" t="s">
        <v>10124</v>
      </c>
      <c r="D2197" s="19" t="s">
        <v>10125</v>
      </c>
      <c r="E2197" s="19">
        <v>40</v>
      </c>
      <c r="F2197" s="19" t="s">
        <v>3169</v>
      </c>
      <c r="G2197" s="19" t="s">
        <v>667</v>
      </c>
      <c r="H2197" s="19" t="s">
        <v>10122</v>
      </c>
      <c r="I2197" s="19" t="s">
        <v>4655</v>
      </c>
      <c r="J2197" s="20" t="s">
        <v>3173</v>
      </c>
      <c r="K2197" s="19" t="s">
        <v>10126</v>
      </c>
      <c r="L2197" s="19" t="s">
        <v>389</v>
      </c>
      <c r="M2197" s="19">
        <v>400</v>
      </c>
      <c r="N2197" s="19" t="s">
        <v>667</v>
      </c>
      <c r="O2197" s="23" t="s">
        <v>917</v>
      </c>
      <c r="P2197" s="19">
        <f t="shared" si="102"/>
        <v>3</v>
      </c>
      <c r="Q2197" s="19">
        <f t="shared" si="103"/>
        <v>10000</v>
      </c>
      <c r="R2197" s="19">
        <f t="shared" si="104"/>
        <v>4000000</v>
      </c>
    </row>
    <row r="2198" spans="1:18" ht="12.75" hidden="1" customHeight="1">
      <c r="A2198" s="19">
        <v>6788277</v>
      </c>
      <c r="B2198" s="19" t="s">
        <v>9340</v>
      </c>
      <c r="C2198" s="19" t="s">
        <v>9341</v>
      </c>
      <c r="D2198" s="19" t="s">
        <v>9342</v>
      </c>
      <c r="E2198" s="19">
        <v>40</v>
      </c>
      <c r="F2198" s="19" t="s">
        <v>3169</v>
      </c>
      <c r="G2198" s="19" t="s">
        <v>667</v>
      </c>
      <c r="H2198" s="19" t="s">
        <v>10122</v>
      </c>
      <c r="I2198" s="19" t="s">
        <v>9343</v>
      </c>
      <c r="J2198" s="20" t="s">
        <v>3173</v>
      </c>
      <c r="K2198" s="19" t="s">
        <v>9344</v>
      </c>
      <c r="L2198" s="19" t="s">
        <v>389</v>
      </c>
      <c r="M2198" s="19">
        <v>25000</v>
      </c>
      <c r="N2198" s="19" t="s">
        <v>667</v>
      </c>
      <c r="O2198" s="23" t="s">
        <v>917</v>
      </c>
      <c r="P2198" s="19">
        <f t="shared" si="102"/>
        <v>3</v>
      </c>
      <c r="Q2198" s="19">
        <f t="shared" si="103"/>
        <v>10000</v>
      </c>
      <c r="R2198" s="19">
        <f t="shared" si="104"/>
        <v>250000000</v>
      </c>
    </row>
    <row r="2199" spans="1:18" ht="12.75" hidden="1" customHeight="1">
      <c r="A2199" s="19">
        <v>6302197</v>
      </c>
      <c r="B2199" s="19" t="s">
        <v>9212</v>
      </c>
      <c r="C2199" s="19" t="s">
        <v>9213</v>
      </c>
      <c r="D2199" s="19" t="s">
        <v>9214</v>
      </c>
      <c r="E2199" s="19">
        <v>40</v>
      </c>
      <c r="F2199" s="19" t="s">
        <v>3169</v>
      </c>
      <c r="G2199" s="19" t="s">
        <v>667</v>
      </c>
      <c r="H2199" s="19" t="s">
        <v>10122</v>
      </c>
      <c r="I2199" s="19" t="s">
        <v>6497</v>
      </c>
      <c r="J2199" s="20" t="s">
        <v>3173</v>
      </c>
      <c r="K2199" s="19" t="s">
        <v>9215</v>
      </c>
      <c r="L2199" s="19" t="s">
        <v>389</v>
      </c>
      <c r="M2199" s="19">
        <v>2000</v>
      </c>
      <c r="N2199" s="19" t="s">
        <v>667</v>
      </c>
      <c r="O2199" s="23" t="s">
        <v>917</v>
      </c>
      <c r="P2199" s="19">
        <f t="shared" si="102"/>
        <v>3</v>
      </c>
      <c r="Q2199" s="19">
        <f t="shared" si="103"/>
        <v>10000</v>
      </c>
      <c r="R2199" s="19">
        <f t="shared" si="104"/>
        <v>20000000</v>
      </c>
    </row>
    <row r="2200" spans="1:18" ht="12.75" hidden="1" customHeight="1">
      <c r="A2200" s="19">
        <v>361098</v>
      </c>
      <c r="B2200" s="19" t="s">
        <v>10127</v>
      </c>
      <c r="C2200" s="19" t="s">
        <v>10128</v>
      </c>
      <c r="D2200" s="19" t="s">
        <v>10129</v>
      </c>
      <c r="E2200" s="19">
        <v>40</v>
      </c>
      <c r="F2200" s="19" t="s">
        <v>3169</v>
      </c>
      <c r="G2200" s="19" t="s">
        <v>667</v>
      </c>
      <c r="H2200" s="19" t="s">
        <v>10122</v>
      </c>
      <c r="I2200" s="19" t="s">
        <v>10130</v>
      </c>
      <c r="J2200" s="20" t="s">
        <v>3173</v>
      </c>
      <c r="K2200" s="19" t="s">
        <v>10131</v>
      </c>
      <c r="L2200" s="19" t="s">
        <v>389</v>
      </c>
      <c r="M2200" s="19">
        <v>200</v>
      </c>
      <c r="N2200" s="19" t="s">
        <v>667</v>
      </c>
      <c r="O2200" s="23" t="s">
        <v>917</v>
      </c>
      <c r="P2200" s="19">
        <f t="shared" si="102"/>
        <v>3</v>
      </c>
      <c r="Q2200" s="19">
        <f t="shared" si="103"/>
        <v>10000</v>
      </c>
      <c r="R2200" s="19">
        <f t="shared" si="104"/>
        <v>2000000</v>
      </c>
    </row>
    <row r="2201" spans="1:18" ht="12.75" hidden="1" customHeight="1">
      <c r="A2201" s="19">
        <v>4275707</v>
      </c>
      <c r="B2201" s="19" t="s">
        <v>10132</v>
      </c>
      <c r="C2201" s="19" t="s">
        <v>10133</v>
      </c>
      <c r="D2201" s="19" t="s">
        <v>10134</v>
      </c>
      <c r="E2201" s="19">
        <v>40</v>
      </c>
      <c r="F2201" s="19" t="s">
        <v>3169</v>
      </c>
      <c r="G2201" s="19" t="s">
        <v>667</v>
      </c>
      <c r="H2201" s="19" t="s">
        <v>10122</v>
      </c>
      <c r="I2201" s="19" t="s">
        <v>10135</v>
      </c>
      <c r="J2201" s="20" t="s">
        <v>3173</v>
      </c>
      <c r="K2201" s="19" t="s">
        <v>10136</v>
      </c>
      <c r="L2201" s="19" t="s">
        <v>389</v>
      </c>
      <c r="M2201" s="19">
        <v>1000</v>
      </c>
      <c r="N2201" s="19" t="s">
        <v>667</v>
      </c>
      <c r="O2201" s="23" t="s">
        <v>917</v>
      </c>
      <c r="P2201" s="19">
        <f t="shared" si="102"/>
        <v>3</v>
      </c>
      <c r="Q2201" s="19">
        <f t="shared" si="103"/>
        <v>10000</v>
      </c>
      <c r="R2201" s="19">
        <f t="shared" si="104"/>
        <v>10000000</v>
      </c>
    </row>
    <row r="2202" spans="1:18" ht="12.75" hidden="1" customHeight="1">
      <c r="A2202" s="19">
        <v>5884460</v>
      </c>
      <c r="B2202" s="19" t="s">
        <v>7411</v>
      </c>
      <c r="C2202" s="19" t="s">
        <v>7412</v>
      </c>
      <c r="D2202" s="19" t="s">
        <v>7413</v>
      </c>
      <c r="E2202" s="19">
        <v>40</v>
      </c>
      <c r="F2202" s="19" t="s">
        <v>3169</v>
      </c>
      <c r="G2202" s="19" t="s">
        <v>667</v>
      </c>
      <c r="H2202" s="19" t="s">
        <v>10122</v>
      </c>
      <c r="I2202" s="19" t="s">
        <v>7414</v>
      </c>
      <c r="J2202" s="20" t="s">
        <v>3173</v>
      </c>
      <c r="K2202" s="19" t="s">
        <v>7415</v>
      </c>
      <c r="L2202" s="19" t="s">
        <v>389</v>
      </c>
      <c r="M2202" s="19">
        <v>600</v>
      </c>
      <c r="N2202" s="19" t="s">
        <v>667</v>
      </c>
      <c r="O2202" s="23" t="s">
        <v>917</v>
      </c>
      <c r="P2202" s="19">
        <f t="shared" si="102"/>
        <v>3</v>
      </c>
      <c r="Q2202" s="19">
        <f t="shared" si="103"/>
        <v>10000</v>
      </c>
      <c r="R2202" s="19">
        <f t="shared" si="104"/>
        <v>6000000</v>
      </c>
    </row>
    <row r="2203" spans="1:18" ht="12.75" hidden="1" customHeight="1">
      <c r="A2203" s="19">
        <v>72051</v>
      </c>
      <c r="B2203" s="19" t="s">
        <v>10137</v>
      </c>
      <c r="C2203" s="19" t="s">
        <v>10138</v>
      </c>
      <c r="D2203" s="19" t="s">
        <v>10139</v>
      </c>
      <c r="E2203" s="19">
        <v>40</v>
      </c>
      <c r="F2203" s="19" t="s">
        <v>3169</v>
      </c>
      <c r="G2203" s="19" t="s">
        <v>667</v>
      </c>
      <c r="H2203" s="19" t="s">
        <v>10122</v>
      </c>
      <c r="I2203" s="19" t="s">
        <v>10140</v>
      </c>
      <c r="J2203" s="20" t="s">
        <v>3173</v>
      </c>
      <c r="K2203" s="19" t="s">
        <v>10141</v>
      </c>
      <c r="L2203" s="19" t="s">
        <v>393</v>
      </c>
      <c r="M2203" s="19">
        <v>11000</v>
      </c>
      <c r="N2203" s="19" t="s">
        <v>667</v>
      </c>
      <c r="O2203" s="23" t="s">
        <v>917</v>
      </c>
      <c r="P2203" s="19">
        <f t="shared" si="102"/>
        <v>3</v>
      </c>
      <c r="Q2203" s="19">
        <f t="shared" si="103"/>
        <v>10000</v>
      </c>
      <c r="R2203" s="19">
        <f t="shared" si="104"/>
        <v>110000000</v>
      </c>
    </row>
    <row r="2204" spans="1:18" ht="12.75" hidden="1" customHeight="1">
      <c r="A2204" s="19">
        <v>9829878</v>
      </c>
      <c r="B2204" s="19" t="s">
        <v>4443</v>
      </c>
      <c r="C2204" s="19" t="s">
        <v>4444</v>
      </c>
      <c r="D2204" s="19" t="s">
        <v>4445</v>
      </c>
      <c r="E2204" s="19">
        <v>40</v>
      </c>
      <c r="F2204" s="19" t="s">
        <v>3169</v>
      </c>
      <c r="G2204" s="19" t="s">
        <v>667</v>
      </c>
      <c r="H2204" s="19" t="s">
        <v>10122</v>
      </c>
      <c r="I2204" s="19" t="s">
        <v>4446</v>
      </c>
      <c r="J2204" s="20" t="s">
        <v>3173</v>
      </c>
      <c r="K2204" s="19" t="s">
        <v>4447</v>
      </c>
      <c r="L2204" s="19" t="s">
        <v>389</v>
      </c>
      <c r="M2204" s="19">
        <v>100</v>
      </c>
      <c r="N2204" s="19" t="s">
        <v>667</v>
      </c>
      <c r="O2204" s="23" t="s">
        <v>917</v>
      </c>
      <c r="P2204" s="19">
        <f t="shared" si="102"/>
        <v>3</v>
      </c>
      <c r="Q2204" s="19">
        <f t="shared" si="103"/>
        <v>10000</v>
      </c>
      <c r="R2204" s="19">
        <f t="shared" si="104"/>
        <v>1000000</v>
      </c>
    </row>
    <row r="2205" spans="1:18" ht="12.75" hidden="1" customHeight="1">
      <c r="A2205" s="19">
        <v>4426311</v>
      </c>
      <c r="B2205" s="19" t="s">
        <v>10142</v>
      </c>
      <c r="C2205" s="19" t="s">
        <v>10143</v>
      </c>
      <c r="D2205" s="19" t="s">
        <v>10144</v>
      </c>
      <c r="E2205" s="19">
        <v>40</v>
      </c>
      <c r="F2205" s="19" t="s">
        <v>3169</v>
      </c>
      <c r="G2205" s="19" t="s">
        <v>667</v>
      </c>
      <c r="H2205" s="19" t="s">
        <v>10122</v>
      </c>
      <c r="I2205" s="19" t="s">
        <v>10145</v>
      </c>
      <c r="J2205" s="20" t="s">
        <v>3173</v>
      </c>
      <c r="K2205" s="19" t="s">
        <v>10146</v>
      </c>
      <c r="L2205" s="19" t="s">
        <v>389</v>
      </c>
      <c r="M2205" s="19">
        <v>1000</v>
      </c>
      <c r="N2205" s="19" t="s">
        <v>667</v>
      </c>
      <c r="O2205" s="23" t="s">
        <v>917</v>
      </c>
      <c r="P2205" s="19">
        <f t="shared" si="102"/>
        <v>3</v>
      </c>
      <c r="Q2205" s="19">
        <f t="shared" si="103"/>
        <v>10000</v>
      </c>
      <c r="R2205" s="19">
        <f t="shared" si="104"/>
        <v>10000000</v>
      </c>
    </row>
    <row r="2206" spans="1:18" ht="12.75" hidden="1" customHeight="1">
      <c r="A2206" s="19">
        <v>8599386</v>
      </c>
      <c r="B2206" s="19" t="s">
        <v>7693</v>
      </c>
      <c r="C2206" s="19" t="s">
        <v>7694</v>
      </c>
      <c r="D2206" s="19" t="s">
        <v>7695</v>
      </c>
      <c r="E2206" s="19">
        <v>40</v>
      </c>
      <c r="F2206" s="19" t="s">
        <v>3169</v>
      </c>
      <c r="G2206" s="19" t="s">
        <v>667</v>
      </c>
      <c r="H2206" s="19" t="s">
        <v>10122</v>
      </c>
      <c r="I2206" s="19" t="s">
        <v>4606</v>
      </c>
      <c r="J2206" s="20" t="s">
        <v>3173</v>
      </c>
      <c r="K2206" s="19" t="s">
        <v>7696</v>
      </c>
      <c r="L2206" s="19" t="s">
        <v>389</v>
      </c>
      <c r="M2206" s="19">
        <v>1000</v>
      </c>
      <c r="N2206" s="19" t="s">
        <v>667</v>
      </c>
      <c r="O2206" s="23" t="s">
        <v>917</v>
      </c>
      <c r="P2206" s="19">
        <f t="shared" si="102"/>
        <v>3</v>
      </c>
      <c r="Q2206" s="19">
        <f t="shared" si="103"/>
        <v>10000</v>
      </c>
      <c r="R2206" s="19">
        <f t="shared" si="104"/>
        <v>10000000</v>
      </c>
    </row>
    <row r="2207" spans="1:18" ht="12.75" hidden="1" customHeight="1">
      <c r="A2207" s="19">
        <v>5156182</v>
      </c>
      <c r="B2207" s="19" t="s">
        <v>8520</v>
      </c>
      <c r="C2207" s="19" t="s">
        <v>8521</v>
      </c>
      <c r="D2207" s="19" t="s">
        <v>8522</v>
      </c>
      <c r="E2207" s="19">
        <v>40</v>
      </c>
      <c r="F2207" s="19" t="s">
        <v>3169</v>
      </c>
      <c r="G2207" s="19" t="s">
        <v>667</v>
      </c>
      <c r="H2207" s="19" t="s">
        <v>10122</v>
      </c>
      <c r="I2207" s="19" t="s">
        <v>8523</v>
      </c>
      <c r="J2207" s="20" t="s">
        <v>3173</v>
      </c>
      <c r="K2207" s="19" t="s">
        <v>8524</v>
      </c>
      <c r="L2207" s="19" t="s">
        <v>389</v>
      </c>
      <c r="M2207" s="19">
        <v>20</v>
      </c>
      <c r="N2207" s="19" t="s">
        <v>667</v>
      </c>
      <c r="O2207" s="23" t="s">
        <v>917</v>
      </c>
      <c r="P2207" s="19">
        <f t="shared" si="102"/>
        <v>3</v>
      </c>
      <c r="Q2207" s="19">
        <f t="shared" si="103"/>
        <v>10000</v>
      </c>
      <c r="R2207" s="19">
        <f t="shared" si="104"/>
        <v>200000</v>
      </c>
    </row>
    <row r="2208" spans="1:18" ht="12.75" hidden="1" customHeight="1">
      <c r="A2208" s="19">
        <v>9978320</v>
      </c>
      <c r="B2208" s="19" t="s">
        <v>4471</v>
      </c>
      <c r="C2208" s="19" t="s">
        <v>4472</v>
      </c>
      <c r="D2208" s="19" t="s">
        <v>4473</v>
      </c>
      <c r="E2208" s="19">
        <v>40</v>
      </c>
      <c r="F2208" s="19" t="s">
        <v>3169</v>
      </c>
      <c r="G2208" s="19" t="s">
        <v>667</v>
      </c>
      <c r="H2208" s="19" t="s">
        <v>10122</v>
      </c>
      <c r="I2208" s="19" t="s">
        <v>4323</v>
      </c>
      <c r="J2208" s="20" t="s">
        <v>3173</v>
      </c>
      <c r="K2208" s="19" t="s">
        <v>4474</v>
      </c>
      <c r="L2208" s="19" t="s">
        <v>389</v>
      </c>
      <c r="M2208" s="19">
        <v>2500</v>
      </c>
      <c r="N2208" s="19" t="s">
        <v>667</v>
      </c>
      <c r="O2208" s="23" t="s">
        <v>917</v>
      </c>
      <c r="P2208" s="19">
        <f t="shared" si="102"/>
        <v>3</v>
      </c>
      <c r="Q2208" s="19">
        <f t="shared" si="103"/>
        <v>10000</v>
      </c>
      <c r="R2208" s="19">
        <f t="shared" si="104"/>
        <v>25000000</v>
      </c>
    </row>
    <row r="2209" spans="1:19" ht="12.75" hidden="1" customHeight="1">
      <c r="A2209" s="19">
        <v>7745442</v>
      </c>
      <c r="B2209" s="19" t="s">
        <v>4508</v>
      </c>
      <c r="C2209" s="19" t="s">
        <v>4509</v>
      </c>
      <c r="D2209" s="19" t="s">
        <v>4510</v>
      </c>
      <c r="E2209" s="19">
        <v>40</v>
      </c>
      <c r="F2209" s="19" t="s">
        <v>3169</v>
      </c>
      <c r="G2209" s="19" t="s">
        <v>667</v>
      </c>
      <c r="H2209" s="19" t="s">
        <v>10122</v>
      </c>
      <c r="I2209" s="19" t="s">
        <v>4511</v>
      </c>
      <c r="J2209" s="20" t="s">
        <v>3173</v>
      </c>
      <c r="K2209" s="19" t="s">
        <v>4512</v>
      </c>
      <c r="L2209" s="19" t="s">
        <v>389</v>
      </c>
      <c r="M2209" s="19">
        <v>4000</v>
      </c>
      <c r="N2209" s="19" t="s">
        <v>667</v>
      </c>
      <c r="O2209" s="23" t="s">
        <v>917</v>
      </c>
      <c r="P2209" s="19">
        <f t="shared" si="102"/>
        <v>3</v>
      </c>
      <c r="Q2209" s="19">
        <f t="shared" si="103"/>
        <v>10000</v>
      </c>
      <c r="R2209" s="19">
        <f t="shared" si="104"/>
        <v>40000000</v>
      </c>
      <c r="S2209" s="82"/>
    </row>
    <row r="2210" spans="1:19" ht="12.75" hidden="1" customHeight="1">
      <c r="A2210" s="19">
        <v>3808291</v>
      </c>
      <c r="B2210" s="19" t="s">
        <v>10147</v>
      </c>
      <c r="C2210" s="19" t="s">
        <v>10148</v>
      </c>
      <c r="D2210" s="19" t="s">
        <v>10149</v>
      </c>
      <c r="E2210" s="19">
        <v>40</v>
      </c>
      <c r="F2210" s="19" t="s">
        <v>3169</v>
      </c>
      <c r="G2210" s="19" t="s">
        <v>667</v>
      </c>
      <c r="H2210" s="19" t="s">
        <v>10122</v>
      </c>
      <c r="I2210" s="19" t="s">
        <v>10150</v>
      </c>
      <c r="J2210" s="20" t="s">
        <v>3173</v>
      </c>
      <c r="K2210" s="19" t="s">
        <v>10151</v>
      </c>
      <c r="L2210" s="19" t="s">
        <v>389</v>
      </c>
      <c r="M2210" s="19">
        <v>50</v>
      </c>
      <c r="N2210" s="19" t="s">
        <v>667</v>
      </c>
      <c r="O2210" s="23" t="s">
        <v>917</v>
      </c>
      <c r="P2210" s="19">
        <f t="shared" si="102"/>
        <v>3</v>
      </c>
      <c r="Q2210" s="19">
        <f t="shared" si="103"/>
        <v>10000</v>
      </c>
      <c r="R2210" s="19">
        <f t="shared" si="104"/>
        <v>500000</v>
      </c>
      <c r="S2210" s="82"/>
    </row>
    <row r="2211" spans="1:19" ht="12.75" hidden="1" customHeight="1">
      <c r="A2211" s="19">
        <v>648496</v>
      </c>
      <c r="B2211" s="19" t="s">
        <v>10152</v>
      </c>
      <c r="C2211" s="19" t="s">
        <v>10153</v>
      </c>
      <c r="D2211" s="19" t="s">
        <v>10154</v>
      </c>
      <c r="E2211" s="19">
        <v>40</v>
      </c>
      <c r="F2211" s="19" t="s">
        <v>3169</v>
      </c>
      <c r="G2211" s="19" t="s">
        <v>667</v>
      </c>
      <c r="H2211" s="19" t="s">
        <v>10122</v>
      </c>
      <c r="I2211" s="19" t="s">
        <v>10155</v>
      </c>
      <c r="J2211" s="20" t="s">
        <v>3173</v>
      </c>
      <c r="K2211" s="19" t="s">
        <v>10156</v>
      </c>
      <c r="L2211" s="19" t="s">
        <v>389</v>
      </c>
      <c r="M2211" s="19">
        <v>50</v>
      </c>
      <c r="N2211" s="19" t="s">
        <v>667</v>
      </c>
      <c r="O2211" s="23" t="s">
        <v>917</v>
      </c>
      <c r="P2211" s="19">
        <f t="shared" si="102"/>
        <v>3</v>
      </c>
      <c r="Q2211" s="19">
        <f t="shared" si="103"/>
        <v>10000</v>
      </c>
      <c r="R2211" s="19">
        <f t="shared" si="104"/>
        <v>500000</v>
      </c>
      <c r="S2211" s="82"/>
    </row>
    <row r="2212" spans="1:19" ht="12.75" hidden="1" customHeight="1">
      <c r="A2212" s="19">
        <v>5360788</v>
      </c>
      <c r="B2212" s="19" t="s">
        <v>7435</v>
      </c>
      <c r="C2212" s="19" t="s">
        <v>7436</v>
      </c>
      <c r="D2212" s="19" t="s">
        <v>7437</v>
      </c>
      <c r="E2212" s="19">
        <v>40</v>
      </c>
      <c r="F2212" s="19" t="s">
        <v>3169</v>
      </c>
      <c r="G2212" s="19" t="s">
        <v>667</v>
      </c>
      <c r="H2212" s="19" t="s">
        <v>10122</v>
      </c>
      <c r="I2212" s="19" t="s">
        <v>4421</v>
      </c>
      <c r="J2212" s="20" t="s">
        <v>3173</v>
      </c>
      <c r="K2212" s="19" t="s">
        <v>7438</v>
      </c>
      <c r="L2212" s="19" t="s">
        <v>389</v>
      </c>
      <c r="M2212" s="19">
        <v>1000</v>
      </c>
      <c r="N2212" s="19" t="s">
        <v>667</v>
      </c>
      <c r="O2212" s="23" t="s">
        <v>917</v>
      </c>
      <c r="P2212" s="19">
        <f t="shared" si="102"/>
        <v>3</v>
      </c>
      <c r="Q2212" s="19">
        <f t="shared" si="103"/>
        <v>10000</v>
      </c>
      <c r="R2212" s="19">
        <f t="shared" si="104"/>
        <v>10000000</v>
      </c>
      <c r="S2212" s="82"/>
    </row>
    <row r="2213" spans="1:19" ht="12.75" hidden="1" customHeight="1">
      <c r="A2213" s="19">
        <v>10982736</v>
      </c>
      <c r="B2213" s="19" t="s">
        <v>10157</v>
      </c>
      <c r="C2213" s="19" t="s">
        <v>10158</v>
      </c>
      <c r="D2213" s="19" t="s">
        <v>10159</v>
      </c>
      <c r="E2213" s="19">
        <v>40</v>
      </c>
      <c r="F2213" s="19" t="s">
        <v>3169</v>
      </c>
      <c r="G2213" s="19" t="s">
        <v>667</v>
      </c>
      <c r="H2213" s="19" t="s">
        <v>10122</v>
      </c>
      <c r="I2213" s="19" t="s">
        <v>10160</v>
      </c>
      <c r="J2213" s="20" t="s">
        <v>3173</v>
      </c>
      <c r="K2213" s="19" t="s">
        <v>10161</v>
      </c>
      <c r="L2213" s="19" t="s">
        <v>389</v>
      </c>
      <c r="M2213" s="19">
        <v>20000</v>
      </c>
      <c r="N2213" s="19" t="s">
        <v>667</v>
      </c>
      <c r="O2213" s="23" t="s">
        <v>917</v>
      </c>
      <c r="P2213" s="19">
        <f t="shared" si="102"/>
        <v>3</v>
      </c>
      <c r="Q2213" s="19">
        <f t="shared" si="103"/>
        <v>10000</v>
      </c>
      <c r="R2213" s="19">
        <f t="shared" si="104"/>
        <v>200000000</v>
      </c>
    </row>
    <row r="2214" spans="1:19" ht="12.75" hidden="1" customHeight="1">
      <c r="A2214" s="19">
        <v>11982013</v>
      </c>
      <c r="B2214" s="19" t="s">
        <v>10162</v>
      </c>
      <c r="C2214" s="19" t="s">
        <v>10163</v>
      </c>
      <c r="D2214" s="19" t="s">
        <v>10164</v>
      </c>
      <c r="E2214" s="19">
        <v>40</v>
      </c>
      <c r="F2214" s="19" t="s">
        <v>3169</v>
      </c>
      <c r="G2214" s="19" t="s">
        <v>667</v>
      </c>
      <c r="H2214" s="19" t="s">
        <v>10122</v>
      </c>
      <c r="I2214" s="19" t="s">
        <v>3239</v>
      </c>
      <c r="J2214" s="20" t="s">
        <v>3173</v>
      </c>
      <c r="K2214" s="19" t="s">
        <v>10165</v>
      </c>
      <c r="L2214" s="19" t="s">
        <v>389</v>
      </c>
      <c r="M2214" s="19">
        <v>10000</v>
      </c>
      <c r="N2214" s="19" t="s">
        <v>667</v>
      </c>
      <c r="O2214" s="23" t="s">
        <v>917</v>
      </c>
      <c r="P2214" s="19">
        <f t="shared" si="102"/>
        <v>3</v>
      </c>
      <c r="Q2214" s="19">
        <f t="shared" si="103"/>
        <v>10000</v>
      </c>
      <c r="R2214" s="19">
        <f t="shared" si="104"/>
        <v>100000000</v>
      </c>
    </row>
    <row r="2215" spans="1:19" ht="12.75" hidden="1" customHeight="1">
      <c r="A2215" s="19">
        <v>11768084</v>
      </c>
      <c r="B2215" s="19" t="s">
        <v>8639</v>
      </c>
      <c r="C2215" s="19" t="s">
        <v>8640</v>
      </c>
      <c r="D2215" s="19" t="s">
        <v>8641</v>
      </c>
      <c r="E2215" s="19">
        <v>40</v>
      </c>
      <c r="F2215" s="19" t="s">
        <v>3169</v>
      </c>
      <c r="G2215" s="19" t="s">
        <v>668</v>
      </c>
      <c r="H2215" s="19" t="s">
        <v>10166</v>
      </c>
      <c r="I2215" s="19" t="s">
        <v>4328</v>
      </c>
      <c r="J2215" s="20" t="s">
        <v>3173</v>
      </c>
      <c r="K2215" s="19" t="s">
        <v>8642</v>
      </c>
      <c r="L2215" s="19" t="s">
        <v>389</v>
      </c>
      <c r="M2215" s="19">
        <v>1200</v>
      </c>
      <c r="N2215" s="19" t="s">
        <v>668</v>
      </c>
      <c r="O2215" s="23" t="s">
        <v>917</v>
      </c>
      <c r="P2215" s="19">
        <f t="shared" si="102"/>
        <v>3</v>
      </c>
      <c r="Q2215" s="19">
        <f t="shared" si="103"/>
        <v>10000</v>
      </c>
      <c r="R2215" s="19">
        <f t="shared" si="104"/>
        <v>12000000</v>
      </c>
    </row>
    <row r="2216" spans="1:19" ht="12.75" hidden="1" customHeight="1">
      <c r="A2216" s="19">
        <v>13115421</v>
      </c>
      <c r="B2216" s="19" t="s">
        <v>7285</v>
      </c>
      <c r="C2216" s="19" t="s">
        <v>7286</v>
      </c>
      <c r="D2216" s="19" t="s">
        <v>7287</v>
      </c>
      <c r="E2216" s="19">
        <v>40</v>
      </c>
      <c r="F2216" s="19" t="s">
        <v>3169</v>
      </c>
      <c r="G2216" s="19" t="s">
        <v>668</v>
      </c>
      <c r="H2216" s="19" t="s">
        <v>10166</v>
      </c>
      <c r="I2216" s="19" t="s">
        <v>7288</v>
      </c>
      <c r="J2216" s="20" t="s">
        <v>3173</v>
      </c>
      <c r="K2216" s="19" t="s">
        <v>7289</v>
      </c>
      <c r="L2216" s="19" t="s">
        <v>389</v>
      </c>
      <c r="M2216" s="19">
        <v>100</v>
      </c>
      <c r="N2216" s="19" t="s">
        <v>668</v>
      </c>
      <c r="O2216" s="23" t="s">
        <v>917</v>
      </c>
      <c r="P2216" s="19">
        <f t="shared" si="102"/>
        <v>3</v>
      </c>
      <c r="Q2216" s="19">
        <f t="shared" si="103"/>
        <v>10000</v>
      </c>
      <c r="R2216" s="19">
        <f t="shared" si="104"/>
        <v>1000000</v>
      </c>
    </row>
    <row r="2217" spans="1:19" ht="12.75" hidden="1" customHeight="1">
      <c r="A2217" s="19">
        <v>4662493</v>
      </c>
      <c r="B2217" s="19" t="s">
        <v>4035</v>
      </c>
      <c r="C2217" s="19" t="s">
        <v>4036</v>
      </c>
      <c r="D2217" s="19" t="s">
        <v>10167</v>
      </c>
      <c r="E2217" s="19">
        <v>40</v>
      </c>
      <c r="F2217" s="19" t="s">
        <v>3169</v>
      </c>
      <c r="G2217" s="19" t="s">
        <v>669</v>
      </c>
      <c r="H2217" s="19" t="s">
        <v>10168</v>
      </c>
      <c r="I2217" s="19" t="s">
        <v>10169</v>
      </c>
      <c r="J2217" s="20" t="s">
        <v>3173</v>
      </c>
      <c r="K2217" s="19" t="s">
        <v>10170</v>
      </c>
      <c r="L2217" s="19" t="s">
        <v>389</v>
      </c>
      <c r="M2217" s="19">
        <v>4</v>
      </c>
      <c r="N2217" s="19" t="s">
        <v>669</v>
      </c>
      <c r="O2217" s="23" t="s">
        <v>917</v>
      </c>
      <c r="P2217" s="19">
        <f t="shared" si="102"/>
        <v>3</v>
      </c>
      <c r="Q2217" s="19">
        <f t="shared" si="103"/>
        <v>10000</v>
      </c>
      <c r="R2217" s="19">
        <f t="shared" si="104"/>
        <v>40000</v>
      </c>
    </row>
    <row r="2218" spans="1:19" ht="12.75" hidden="1" customHeight="1">
      <c r="A2218" s="19">
        <v>433808</v>
      </c>
      <c r="B2218" s="19" t="s">
        <v>10171</v>
      </c>
      <c r="C2218" s="19" t="s">
        <v>10172</v>
      </c>
      <c r="D2218" s="19" t="s">
        <v>10173</v>
      </c>
      <c r="E2218" s="19">
        <v>40</v>
      </c>
      <c r="F2218" s="19" t="s">
        <v>3169</v>
      </c>
      <c r="G2218" s="19" t="s">
        <v>669</v>
      </c>
      <c r="H2218" s="19" t="s">
        <v>10168</v>
      </c>
      <c r="I2218" s="19" t="s">
        <v>10174</v>
      </c>
      <c r="J2218" s="20" t="s">
        <v>3173</v>
      </c>
      <c r="K2218" s="19" t="s">
        <v>10175</v>
      </c>
      <c r="L2218" s="19" t="s">
        <v>389</v>
      </c>
      <c r="M2218" s="19">
        <v>34</v>
      </c>
      <c r="N2218" s="19" t="s">
        <v>669</v>
      </c>
      <c r="O2218" s="23" t="s">
        <v>917</v>
      </c>
      <c r="P2218" s="19">
        <f t="shared" si="102"/>
        <v>3</v>
      </c>
      <c r="Q2218" s="19">
        <f t="shared" si="103"/>
        <v>10000</v>
      </c>
      <c r="R2218" s="19">
        <f t="shared" si="104"/>
        <v>340000</v>
      </c>
    </row>
    <row r="2219" spans="1:19" ht="12.75" hidden="1" customHeight="1">
      <c r="A2219" s="19">
        <v>4309419</v>
      </c>
      <c r="B2219" s="19" t="s">
        <v>9423</v>
      </c>
      <c r="C2219" s="19" t="s">
        <v>9424</v>
      </c>
      <c r="D2219" s="19" t="s">
        <v>9425</v>
      </c>
      <c r="E2219" s="19">
        <v>40</v>
      </c>
      <c r="F2219" s="19" t="s">
        <v>3169</v>
      </c>
      <c r="G2219" s="19" t="s">
        <v>670</v>
      </c>
      <c r="H2219" s="19" t="s">
        <v>10176</v>
      </c>
      <c r="I2219" s="19" t="s">
        <v>9426</v>
      </c>
      <c r="J2219" s="20" t="s">
        <v>3173</v>
      </c>
      <c r="K2219" s="19" t="s">
        <v>9427</v>
      </c>
      <c r="L2219" s="19" t="s">
        <v>389</v>
      </c>
      <c r="M2219" s="19">
        <v>3000</v>
      </c>
      <c r="N2219" s="19" t="s">
        <v>670</v>
      </c>
      <c r="O2219" s="23" t="s">
        <v>917</v>
      </c>
      <c r="P2219" s="19">
        <f t="shared" si="102"/>
        <v>3</v>
      </c>
      <c r="Q2219" s="19">
        <f t="shared" si="103"/>
        <v>10000</v>
      </c>
      <c r="R2219" s="19">
        <f t="shared" si="104"/>
        <v>30000000</v>
      </c>
    </row>
    <row r="2220" spans="1:19" ht="12.75" hidden="1" customHeight="1">
      <c r="A2220" s="19">
        <v>12107852</v>
      </c>
      <c r="B2220" s="19" t="s">
        <v>10177</v>
      </c>
      <c r="C2220" s="19" t="s">
        <v>10178</v>
      </c>
      <c r="D2220" s="19" t="s">
        <v>10179</v>
      </c>
      <c r="E2220" s="19">
        <v>40</v>
      </c>
      <c r="F2220" s="19" t="s">
        <v>3169</v>
      </c>
      <c r="G2220" s="19" t="s">
        <v>670</v>
      </c>
      <c r="H2220" s="19" t="s">
        <v>10176</v>
      </c>
      <c r="I2220" s="19" t="s">
        <v>10180</v>
      </c>
      <c r="J2220" s="20" t="s">
        <v>3173</v>
      </c>
      <c r="K2220" s="19" t="s">
        <v>10181</v>
      </c>
      <c r="L2220" s="19" t="s">
        <v>389</v>
      </c>
      <c r="M2220" s="19">
        <v>7200</v>
      </c>
      <c r="N2220" s="19" t="s">
        <v>670</v>
      </c>
      <c r="O2220" s="23" t="s">
        <v>917</v>
      </c>
      <c r="P2220" s="19">
        <f t="shared" si="102"/>
        <v>3</v>
      </c>
      <c r="Q2220" s="19">
        <f t="shared" si="103"/>
        <v>10000</v>
      </c>
      <c r="R2220" s="19">
        <f t="shared" si="104"/>
        <v>72000000</v>
      </c>
    </row>
    <row r="2221" spans="1:19" ht="12.75" hidden="1" customHeight="1">
      <c r="A2221" s="19">
        <v>350922</v>
      </c>
      <c r="B2221" s="19" t="s">
        <v>9072</v>
      </c>
      <c r="C2221" s="19" t="s">
        <v>9073</v>
      </c>
      <c r="D2221" s="19" t="s">
        <v>9074</v>
      </c>
      <c r="E2221" s="19">
        <v>40</v>
      </c>
      <c r="F2221" s="19" t="s">
        <v>3169</v>
      </c>
      <c r="G2221" s="19" t="s">
        <v>670</v>
      </c>
      <c r="H2221" s="19" t="s">
        <v>10176</v>
      </c>
      <c r="I2221" s="19" t="s">
        <v>9075</v>
      </c>
      <c r="J2221" s="20" t="s">
        <v>3173</v>
      </c>
      <c r="K2221" s="19" t="s">
        <v>9076</v>
      </c>
      <c r="L2221" s="19" t="s">
        <v>389</v>
      </c>
      <c r="M2221" s="19">
        <v>2000</v>
      </c>
      <c r="N2221" s="19" t="s">
        <v>670</v>
      </c>
      <c r="O2221" s="23" t="s">
        <v>917</v>
      </c>
      <c r="P2221" s="19">
        <f t="shared" si="102"/>
        <v>3</v>
      </c>
      <c r="Q2221" s="19">
        <f t="shared" si="103"/>
        <v>10000</v>
      </c>
      <c r="R2221" s="19">
        <f t="shared" si="104"/>
        <v>20000000</v>
      </c>
    </row>
    <row r="2222" spans="1:19" ht="12.75" hidden="1" customHeight="1">
      <c r="A2222" s="19">
        <v>4339862</v>
      </c>
      <c r="B2222" s="19" t="s">
        <v>10182</v>
      </c>
      <c r="C2222" s="19" t="s">
        <v>10183</v>
      </c>
      <c r="D2222" s="19" t="s">
        <v>10184</v>
      </c>
      <c r="E2222" s="19">
        <v>40</v>
      </c>
      <c r="F2222" s="19" t="s">
        <v>3169</v>
      </c>
      <c r="G2222" s="19" t="s">
        <v>670</v>
      </c>
      <c r="H2222" s="19" t="s">
        <v>10176</v>
      </c>
      <c r="I2222" s="19" t="s">
        <v>10185</v>
      </c>
      <c r="J2222" s="20" t="s">
        <v>3173</v>
      </c>
      <c r="K2222" s="19" t="s">
        <v>10186</v>
      </c>
      <c r="L2222" s="19" t="s">
        <v>389</v>
      </c>
      <c r="M2222" s="19">
        <v>7</v>
      </c>
      <c r="N2222" s="19" t="s">
        <v>670</v>
      </c>
      <c r="O2222" s="23" t="s">
        <v>917</v>
      </c>
      <c r="P2222" s="19">
        <f t="shared" si="102"/>
        <v>3</v>
      </c>
      <c r="Q2222" s="19">
        <f t="shared" si="103"/>
        <v>10000</v>
      </c>
      <c r="R2222" s="19">
        <f t="shared" si="104"/>
        <v>70000</v>
      </c>
    </row>
    <row r="2223" spans="1:19" ht="12.75" hidden="1" customHeight="1">
      <c r="A2223" s="19">
        <v>3733765</v>
      </c>
      <c r="B2223" s="19" t="s">
        <v>4680</v>
      </c>
      <c r="C2223" s="19" t="s">
        <v>4681</v>
      </c>
      <c r="D2223" s="19" t="s">
        <v>4682</v>
      </c>
      <c r="E2223" s="19">
        <v>40</v>
      </c>
      <c r="F2223" s="19" t="s">
        <v>3169</v>
      </c>
      <c r="G2223" s="19" t="s">
        <v>670</v>
      </c>
      <c r="H2223" s="19" t="s">
        <v>10176</v>
      </c>
      <c r="I2223" s="19" t="s">
        <v>4683</v>
      </c>
      <c r="J2223" s="20" t="s">
        <v>3173</v>
      </c>
      <c r="K2223" s="19" t="s">
        <v>4684</v>
      </c>
      <c r="L2223" s="19" t="s">
        <v>389</v>
      </c>
      <c r="M2223" s="19">
        <v>90</v>
      </c>
      <c r="N2223" s="19" t="s">
        <v>670</v>
      </c>
      <c r="O2223" s="23" t="s">
        <v>917</v>
      </c>
      <c r="P2223" s="19">
        <f t="shared" si="102"/>
        <v>3</v>
      </c>
      <c r="Q2223" s="19">
        <f t="shared" si="103"/>
        <v>10000</v>
      </c>
      <c r="R2223" s="19">
        <f t="shared" si="104"/>
        <v>900000</v>
      </c>
      <c r="S2223" s="82"/>
    </row>
    <row r="2224" spans="1:19" ht="12.75" hidden="1" customHeight="1">
      <c r="A2224" s="19">
        <v>189957</v>
      </c>
      <c r="B2224" s="19" t="s">
        <v>4518</v>
      </c>
      <c r="C2224" s="19" t="s">
        <v>4519</v>
      </c>
      <c r="D2224" s="19" t="s">
        <v>4520</v>
      </c>
      <c r="E2224" s="19">
        <v>40</v>
      </c>
      <c r="F2224" s="19" t="s">
        <v>3169</v>
      </c>
      <c r="G2224" s="19" t="s">
        <v>670</v>
      </c>
      <c r="H2224" s="19" t="s">
        <v>10176</v>
      </c>
      <c r="I2224" s="19" t="s">
        <v>4521</v>
      </c>
      <c r="J2224" s="20" t="s">
        <v>3173</v>
      </c>
      <c r="K2224" s="19" t="s">
        <v>4522</v>
      </c>
      <c r="L2224" s="19" t="s">
        <v>389</v>
      </c>
      <c r="M2224" s="19">
        <v>9</v>
      </c>
      <c r="N2224" s="19" t="s">
        <v>670</v>
      </c>
      <c r="O2224" s="23" t="s">
        <v>917</v>
      </c>
      <c r="P2224" s="19">
        <f t="shared" si="102"/>
        <v>3</v>
      </c>
      <c r="Q2224" s="19">
        <f t="shared" si="103"/>
        <v>10000</v>
      </c>
      <c r="R2224" s="19">
        <f t="shared" si="104"/>
        <v>90000</v>
      </c>
    </row>
    <row r="2225" spans="1:18" ht="12.75" hidden="1" customHeight="1">
      <c r="A2225" s="19">
        <v>12666805</v>
      </c>
      <c r="B2225" s="19" t="s">
        <v>7085</v>
      </c>
      <c r="C2225" s="19" t="s">
        <v>7086</v>
      </c>
      <c r="D2225" s="19" t="s">
        <v>7087</v>
      </c>
      <c r="E2225" s="19">
        <v>40</v>
      </c>
      <c r="F2225" s="19" t="s">
        <v>3169</v>
      </c>
      <c r="G2225" s="19" t="s">
        <v>670</v>
      </c>
      <c r="H2225" s="19" t="s">
        <v>10176</v>
      </c>
      <c r="I2225" s="19" t="s">
        <v>3733</v>
      </c>
      <c r="J2225" s="20" t="s">
        <v>3173</v>
      </c>
      <c r="K2225" s="19" t="s">
        <v>7088</v>
      </c>
      <c r="L2225" s="19" t="s">
        <v>389</v>
      </c>
      <c r="M2225" s="19">
        <v>10000</v>
      </c>
      <c r="N2225" s="19" t="s">
        <v>670</v>
      </c>
      <c r="O2225" s="23" t="s">
        <v>917</v>
      </c>
      <c r="P2225" s="19">
        <f t="shared" si="102"/>
        <v>3</v>
      </c>
      <c r="Q2225" s="19">
        <f t="shared" si="103"/>
        <v>10000</v>
      </c>
      <c r="R2225" s="19">
        <f t="shared" si="104"/>
        <v>100000000</v>
      </c>
    </row>
    <row r="2226" spans="1:18" ht="12.75" hidden="1" customHeight="1">
      <c r="A2226" s="19">
        <v>10123631</v>
      </c>
      <c r="B2226" s="19" t="s">
        <v>3884</v>
      </c>
      <c r="C2226" s="19" t="s">
        <v>3885</v>
      </c>
      <c r="D2226" s="19" t="s">
        <v>3886</v>
      </c>
      <c r="E2226" s="19">
        <v>40</v>
      </c>
      <c r="F2226" s="19" t="s">
        <v>3169</v>
      </c>
      <c r="G2226" s="19" t="s">
        <v>671</v>
      </c>
      <c r="H2226" s="19" t="s">
        <v>10187</v>
      </c>
      <c r="I2226" s="19" t="s">
        <v>3887</v>
      </c>
      <c r="J2226" s="20" t="s">
        <v>3173</v>
      </c>
      <c r="K2226" s="19" t="s">
        <v>3888</v>
      </c>
      <c r="L2226" s="19" t="s">
        <v>389</v>
      </c>
      <c r="M2226" s="19">
        <v>100</v>
      </c>
      <c r="N2226" s="19" t="s">
        <v>671</v>
      </c>
      <c r="O2226" s="23" t="s">
        <v>917</v>
      </c>
      <c r="P2226" s="19">
        <f t="shared" si="102"/>
        <v>3</v>
      </c>
      <c r="Q2226" s="19">
        <f t="shared" si="103"/>
        <v>10000</v>
      </c>
      <c r="R2226" s="19">
        <f t="shared" si="104"/>
        <v>1000000</v>
      </c>
    </row>
    <row r="2227" spans="1:18" ht="12.75" customHeight="1">
      <c r="A2227" s="19">
        <v>393</v>
      </c>
      <c r="B2227" s="19" t="s">
        <v>3199</v>
      </c>
      <c r="C2227" s="19" t="s">
        <v>3169</v>
      </c>
      <c r="D2227" s="19" t="s">
        <v>3200</v>
      </c>
      <c r="E2227" s="19">
        <v>40</v>
      </c>
      <c r="F2227" s="19" t="s">
        <v>3169</v>
      </c>
      <c r="G2227" s="19" t="s">
        <v>671</v>
      </c>
      <c r="H2227" s="19" t="s">
        <v>10187</v>
      </c>
      <c r="I2227" s="19" t="s">
        <v>3202</v>
      </c>
      <c r="J2227" s="20" t="s">
        <v>3173</v>
      </c>
      <c r="K2227" s="19" t="s">
        <v>3203</v>
      </c>
      <c r="L2227" s="19" t="s">
        <v>389</v>
      </c>
      <c r="M2227" s="19">
        <v>8</v>
      </c>
      <c r="N2227" s="19" t="s">
        <v>671</v>
      </c>
      <c r="O2227" s="23" t="s">
        <v>917</v>
      </c>
      <c r="P2227" s="19">
        <f t="shared" si="102"/>
        <v>3</v>
      </c>
      <c r="Q2227" s="19">
        <f t="shared" si="103"/>
        <v>10000</v>
      </c>
      <c r="R2227" s="19">
        <f t="shared" si="104"/>
        <v>80000</v>
      </c>
    </row>
    <row r="2228" spans="1:18" ht="12.75" hidden="1" customHeight="1">
      <c r="A2228" s="19">
        <v>7094244</v>
      </c>
      <c r="B2228" s="19" t="s">
        <v>10188</v>
      </c>
      <c r="C2228" s="19" t="s">
        <v>10189</v>
      </c>
      <c r="D2228" s="19" t="s">
        <v>10190</v>
      </c>
      <c r="E2228" s="19">
        <v>40</v>
      </c>
      <c r="F2228" s="19" t="s">
        <v>3169</v>
      </c>
      <c r="G2228" s="19" t="s">
        <v>671</v>
      </c>
      <c r="H2228" s="19" t="s">
        <v>10187</v>
      </c>
      <c r="I2228" s="19" t="s">
        <v>10191</v>
      </c>
      <c r="J2228" s="20" t="s">
        <v>3173</v>
      </c>
      <c r="K2228" s="19" t="s">
        <v>10192</v>
      </c>
      <c r="L2228" s="19" t="s">
        <v>389</v>
      </c>
      <c r="M2228" s="19">
        <v>55</v>
      </c>
      <c r="N2228" s="19" t="s">
        <v>671</v>
      </c>
      <c r="O2228" s="23" t="s">
        <v>917</v>
      </c>
      <c r="P2228" s="19">
        <f t="shared" si="102"/>
        <v>3</v>
      </c>
      <c r="Q2228" s="19">
        <f t="shared" si="103"/>
        <v>10000</v>
      </c>
      <c r="R2228" s="19">
        <f t="shared" si="104"/>
        <v>550000</v>
      </c>
    </row>
    <row r="2229" spans="1:18" ht="12.75" hidden="1" customHeight="1">
      <c r="A2229" s="19">
        <v>6360245</v>
      </c>
      <c r="B2229" s="19" t="s">
        <v>10193</v>
      </c>
      <c r="C2229" s="19" t="s">
        <v>10194</v>
      </c>
      <c r="D2229" s="19" t="s">
        <v>10195</v>
      </c>
      <c r="E2229" s="19">
        <v>40</v>
      </c>
      <c r="F2229" s="19" t="s">
        <v>3169</v>
      </c>
      <c r="G2229" s="19" t="s">
        <v>671</v>
      </c>
      <c r="H2229" s="19" t="s">
        <v>10187</v>
      </c>
      <c r="I2229" s="19" t="s">
        <v>10196</v>
      </c>
      <c r="J2229" s="20" t="s">
        <v>3173</v>
      </c>
      <c r="K2229" s="19" t="s">
        <v>10197</v>
      </c>
      <c r="L2229" s="19" t="s">
        <v>389</v>
      </c>
      <c r="M2229" s="19">
        <v>58</v>
      </c>
      <c r="N2229" s="19" t="s">
        <v>671</v>
      </c>
      <c r="O2229" s="23" t="s">
        <v>917</v>
      </c>
      <c r="P2229" s="19">
        <f t="shared" si="102"/>
        <v>3</v>
      </c>
      <c r="Q2229" s="19">
        <f t="shared" si="103"/>
        <v>10000</v>
      </c>
      <c r="R2229" s="19">
        <f t="shared" si="104"/>
        <v>580000</v>
      </c>
    </row>
    <row r="2230" spans="1:18" ht="12.75" hidden="1" customHeight="1">
      <c r="A2230" s="19">
        <v>3743991</v>
      </c>
      <c r="B2230" s="19" t="s">
        <v>10198</v>
      </c>
      <c r="C2230" s="19" t="s">
        <v>10199</v>
      </c>
      <c r="D2230" s="19" t="s">
        <v>10200</v>
      </c>
      <c r="E2230" s="19">
        <v>40</v>
      </c>
      <c r="F2230" s="19" t="s">
        <v>3169</v>
      </c>
      <c r="G2230" s="19" t="s">
        <v>671</v>
      </c>
      <c r="H2230" s="19" t="s">
        <v>10187</v>
      </c>
      <c r="I2230" s="19" t="s">
        <v>3427</v>
      </c>
      <c r="J2230" s="20" t="s">
        <v>3173</v>
      </c>
      <c r="K2230" s="19" t="s">
        <v>10201</v>
      </c>
      <c r="L2230" s="19" t="s">
        <v>389</v>
      </c>
      <c r="M2230" s="19">
        <v>3000</v>
      </c>
      <c r="N2230" s="19" t="s">
        <v>671</v>
      </c>
      <c r="O2230" s="23" t="s">
        <v>917</v>
      </c>
      <c r="P2230" s="19">
        <f t="shared" si="102"/>
        <v>3</v>
      </c>
      <c r="Q2230" s="19">
        <f t="shared" si="103"/>
        <v>10000</v>
      </c>
      <c r="R2230" s="19">
        <f t="shared" si="104"/>
        <v>30000000</v>
      </c>
    </row>
    <row r="2231" spans="1:18" ht="12.75" hidden="1" customHeight="1">
      <c r="A2231" s="19">
        <v>8612018</v>
      </c>
      <c r="B2231" s="19" t="s">
        <v>6522</v>
      </c>
      <c r="C2231" s="19" t="s">
        <v>6523</v>
      </c>
      <c r="D2231" s="19" t="s">
        <v>9953</v>
      </c>
      <c r="E2231" s="19">
        <v>40</v>
      </c>
      <c r="F2231" s="19" t="s">
        <v>3169</v>
      </c>
      <c r="G2231" s="19" t="s">
        <v>671</v>
      </c>
      <c r="H2231" s="19" t="s">
        <v>10187</v>
      </c>
      <c r="I2231" s="19" t="s">
        <v>3733</v>
      </c>
      <c r="J2231" s="20" t="s">
        <v>3173</v>
      </c>
      <c r="K2231" s="19" t="s">
        <v>9954</v>
      </c>
      <c r="L2231" s="19" t="s">
        <v>389</v>
      </c>
      <c r="M2231" s="19">
        <v>1500</v>
      </c>
      <c r="N2231" s="19" t="s">
        <v>671</v>
      </c>
      <c r="O2231" s="23" t="s">
        <v>917</v>
      </c>
      <c r="P2231" s="19">
        <f t="shared" si="102"/>
        <v>3</v>
      </c>
      <c r="Q2231" s="19">
        <f t="shared" si="103"/>
        <v>10000</v>
      </c>
      <c r="R2231" s="19">
        <f t="shared" si="104"/>
        <v>15000000</v>
      </c>
    </row>
    <row r="2232" spans="1:18" ht="12.75" hidden="1" customHeight="1">
      <c r="A2232" s="19">
        <v>6380930</v>
      </c>
      <c r="B2232" s="19" t="s">
        <v>4299</v>
      </c>
      <c r="C2232" s="19" t="s">
        <v>4300</v>
      </c>
      <c r="D2232" s="19" t="s">
        <v>4301</v>
      </c>
      <c r="E2232" s="19">
        <v>40</v>
      </c>
      <c r="F2232" s="19" t="s">
        <v>3169</v>
      </c>
      <c r="G2232" s="19" t="s">
        <v>671</v>
      </c>
      <c r="H2232" s="19" t="s">
        <v>10187</v>
      </c>
      <c r="I2232" s="19" t="s">
        <v>4303</v>
      </c>
      <c r="J2232" s="20" t="s">
        <v>3173</v>
      </c>
      <c r="K2232" s="19" t="s">
        <v>4304</v>
      </c>
      <c r="L2232" s="19" t="s">
        <v>389</v>
      </c>
      <c r="M2232" s="19">
        <v>12500</v>
      </c>
      <c r="N2232" s="19" t="s">
        <v>671</v>
      </c>
      <c r="O2232" s="23" t="s">
        <v>917</v>
      </c>
      <c r="P2232" s="19">
        <f t="shared" si="102"/>
        <v>3</v>
      </c>
      <c r="Q2232" s="19">
        <f t="shared" si="103"/>
        <v>10000</v>
      </c>
      <c r="R2232" s="19">
        <f t="shared" si="104"/>
        <v>125000000</v>
      </c>
    </row>
    <row r="2233" spans="1:18" ht="12.75" hidden="1" customHeight="1">
      <c r="A2233" s="19">
        <v>4215695</v>
      </c>
      <c r="B2233" s="19" t="s">
        <v>4945</v>
      </c>
      <c r="C2233" s="19" t="s">
        <v>4946</v>
      </c>
      <c r="D2233" s="19" t="s">
        <v>4947</v>
      </c>
      <c r="E2233" s="19">
        <v>40</v>
      </c>
      <c r="F2233" s="19" t="s">
        <v>3169</v>
      </c>
      <c r="G2233" s="19" t="s">
        <v>671</v>
      </c>
      <c r="H2233" s="19" t="s">
        <v>10187</v>
      </c>
      <c r="I2233" s="19" t="s">
        <v>4949</v>
      </c>
      <c r="J2233" s="20" t="s">
        <v>3173</v>
      </c>
      <c r="K2233" s="19" t="s">
        <v>4950</v>
      </c>
      <c r="L2233" s="19" t="s">
        <v>389</v>
      </c>
      <c r="M2233" s="19">
        <v>48</v>
      </c>
      <c r="N2233" s="19" t="s">
        <v>671</v>
      </c>
      <c r="O2233" s="23" t="s">
        <v>917</v>
      </c>
      <c r="P2233" s="19">
        <f t="shared" si="102"/>
        <v>3</v>
      </c>
      <c r="Q2233" s="19">
        <f t="shared" si="103"/>
        <v>10000</v>
      </c>
      <c r="R2233" s="19">
        <f t="shared" si="104"/>
        <v>480000</v>
      </c>
    </row>
    <row r="2234" spans="1:18" ht="12.75" hidden="1" customHeight="1">
      <c r="A2234" s="19">
        <v>12299464</v>
      </c>
      <c r="B2234" s="19" t="s">
        <v>5394</v>
      </c>
      <c r="C2234" s="19" t="s">
        <v>5395</v>
      </c>
      <c r="D2234" s="19" t="s">
        <v>5396</v>
      </c>
      <c r="E2234" s="19">
        <v>40</v>
      </c>
      <c r="F2234" s="19" t="s">
        <v>3169</v>
      </c>
      <c r="G2234" s="19" t="s">
        <v>671</v>
      </c>
      <c r="H2234" s="19" t="s">
        <v>10187</v>
      </c>
      <c r="I2234" s="19" t="s">
        <v>4323</v>
      </c>
      <c r="J2234" s="20" t="s">
        <v>3173</v>
      </c>
      <c r="K2234" s="19" t="s">
        <v>5397</v>
      </c>
      <c r="L2234" s="19" t="s">
        <v>389</v>
      </c>
      <c r="M2234" s="19">
        <v>29500</v>
      </c>
      <c r="N2234" s="19" t="s">
        <v>671</v>
      </c>
      <c r="O2234" s="23" t="s">
        <v>917</v>
      </c>
      <c r="P2234" s="19">
        <f t="shared" si="102"/>
        <v>3</v>
      </c>
      <c r="Q2234" s="19">
        <f t="shared" si="103"/>
        <v>10000</v>
      </c>
      <c r="R2234" s="19">
        <f t="shared" si="104"/>
        <v>295000000</v>
      </c>
    </row>
    <row r="2235" spans="1:18" ht="12.75" hidden="1" customHeight="1">
      <c r="A2235" s="19">
        <v>6257377</v>
      </c>
      <c r="B2235" s="19" t="s">
        <v>7089</v>
      </c>
      <c r="C2235" s="19" t="s">
        <v>7090</v>
      </c>
      <c r="D2235" s="19" t="s">
        <v>7091</v>
      </c>
      <c r="E2235" s="19">
        <v>40</v>
      </c>
      <c r="F2235" s="19" t="s">
        <v>3169</v>
      </c>
      <c r="G2235" s="19" t="s">
        <v>672</v>
      </c>
      <c r="H2235" s="19" t="s">
        <v>10202</v>
      </c>
      <c r="I2235" s="19" t="s">
        <v>7093</v>
      </c>
      <c r="J2235" s="20" t="s">
        <v>3173</v>
      </c>
      <c r="K2235" s="19" t="s">
        <v>7094</v>
      </c>
      <c r="L2235" s="19" t="s">
        <v>389</v>
      </c>
      <c r="M2235" s="19">
        <v>10</v>
      </c>
      <c r="N2235" s="19" t="s">
        <v>672</v>
      </c>
      <c r="O2235" s="23" t="s">
        <v>917</v>
      </c>
      <c r="P2235" s="19">
        <f t="shared" si="102"/>
        <v>3</v>
      </c>
      <c r="Q2235" s="19">
        <f t="shared" si="103"/>
        <v>10000</v>
      </c>
      <c r="R2235" s="19">
        <f t="shared" si="104"/>
        <v>100000</v>
      </c>
    </row>
    <row r="2236" spans="1:18" ht="12.75" hidden="1" customHeight="1">
      <c r="A2236" s="19">
        <v>113932</v>
      </c>
      <c r="B2236" s="19" t="s">
        <v>10203</v>
      </c>
      <c r="C2236" s="19" t="s">
        <v>10204</v>
      </c>
      <c r="D2236" s="19" t="s">
        <v>10205</v>
      </c>
      <c r="E2236" s="19">
        <v>40</v>
      </c>
      <c r="F2236" s="19" t="s">
        <v>3169</v>
      </c>
      <c r="G2236" s="19" t="s">
        <v>672</v>
      </c>
      <c r="H2236" s="19" t="s">
        <v>10202</v>
      </c>
      <c r="I2236" s="19" t="s">
        <v>10206</v>
      </c>
      <c r="J2236" s="20" t="s">
        <v>3173</v>
      </c>
      <c r="K2236" s="19" t="s">
        <v>10207</v>
      </c>
      <c r="L2236" s="19" t="s">
        <v>389</v>
      </c>
      <c r="M2236" s="19">
        <v>2</v>
      </c>
      <c r="N2236" s="19" t="s">
        <v>672</v>
      </c>
      <c r="O2236" s="23" t="s">
        <v>917</v>
      </c>
      <c r="P2236" s="19">
        <f t="shared" si="102"/>
        <v>3</v>
      </c>
      <c r="Q2236" s="19">
        <f t="shared" si="103"/>
        <v>10000</v>
      </c>
      <c r="R2236" s="19">
        <f t="shared" si="104"/>
        <v>20000</v>
      </c>
    </row>
    <row r="2237" spans="1:18" ht="12.75" hidden="1" customHeight="1">
      <c r="A2237" s="19">
        <v>5156182</v>
      </c>
      <c r="B2237" s="19" t="s">
        <v>8520</v>
      </c>
      <c r="C2237" s="19" t="s">
        <v>8521</v>
      </c>
      <c r="D2237" s="19" t="s">
        <v>8522</v>
      </c>
      <c r="E2237" s="19">
        <v>40</v>
      </c>
      <c r="F2237" s="19" t="s">
        <v>3169</v>
      </c>
      <c r="G2237" s="19" t="s">
        <v>672</v>
      </c>
      <c r="H2237" s="19" t="s">
        <v>10202</v>
      </c>
      <c r="I2237" s="19" t="s">
        <v>8523</v>
      </c>
      <c r="J2237" s="20" t="s">
        <v>3173</v>
      </c>
      <c r="K2237" s="19" t="s">
        <v>8524</v>
      </c>
      <c r="L2237" s="19" t="s">
        <v>389</v>
      </c>
      <c r="M2237" s="19">
        <v>28</v>
      </c>
      <c r="N2237" s="19" t="s">
        <v>672</v>
      </c>
      <c r="O2237" s="23" t="s">
        <v>917</v>
      </c>
      <c r="P2237" s="19">
        <f t="shared" si="102"/>
        <v>3</v>
      </c>
      <c r="Q2237" s="19">
        <f t="shared" si="103"/>
        <v>10000</v>
      </c>
      <c r="R2237" s="19">
        <f t="shared" si="104"/>
        <v>280000</v>
      </c>
    </row>
    <row r="2238" spans="1:18" ht="12.75" hidden="1" customHeight="1">
      <c r="A2238" s="19">
        <v>5350470</v>
      </c>
      <c r="B2238" s="19" t="s">
        <v>4097</v>
      </c>
      <c r="C2238" s="19" t="s">
        <v>4098</v>
      </c>
      <c r="D2238" s="19" t="s">
        <v>4099</v>
      </c>
      <c r="E2238" s="19">
        <v>40</v>
      </c>
      <c r="F2238" s="19" t="s">
        <v>3169</v>
      </c>
      <c r="G2238" s="19" t="s">
        <v>672</v>
      </c>
      <c r="H2238" s="19" t="s">
        <v>10202</v>
      </c>
      <c r="I2238" s="19" t="s">
        <v>4101</v>
      </c>
      <c r="J2238" s="20" t="s">
        <v>3173</v>
      </c>
      <c r="K2238" s="19" t="s">
        <v>4102</v>
      </c>
      <c r="L2238" s="19" t="s">
        <v>389</v>
      </c>
      <c r="M2238" s="19">
        <v>46</v>
      </c>
      <c r="N2238" s="19" t="s">
        <v>672</v>
      </c>
      <c r="O2238" s="23" t="s">
        <v>917</v>
      </c>
      <c r="P2238" s="19">
        <f t="shared" si="102"/>
        <v>3</v>
      </c>
      <c r="Q2238" s="19">
        <f t="shared" si="103"/>
        <v>10000</v>
      </c>
      <c r="R2238" s="19">
        <f t="shared" si="104"/>
        <v>460000</v>
      </c>
    </row>
    <row r="2239" spans="1:18" ht="12.75" hidden="1" customHeight="1">
      <c r="A2239" s="19">
        <v>6554752</v>
      </c>
      <c r="B2239" s="19" t="s">
        <v>8623</v>
      </c>
      <c r="C2239" s="19" t="s">
        <v>8624</v>
      </c>
      <c r="D2239" s="19" t="s">
        <v>8625</v>
      </c>
      <c r="E2239" s="19">
        <v>40</v>
      </c>
      <c r="F2239" s="19" t="s">
        <v>3169</v>
      </c>
      <c r="G2239" s="19" t="s">
        <v>672</v>
      </c>
      <c r="H2239" s="19" t="s">
        <v>10202</v>
      </c>
      <c r="I2239" s="19" t="s">
        <v>3661</v>
      </c>
      <c r="J2239" s="20" t="s">
        <v>3173</v>
      </c>
      <c r="K2239" s="19" t="s">
        <v>8626</v>
      </c>
      <c r="L2239" s="19" t="s">
        <v>389</v>
      </c>
      <c r="M2239" s="19">
        <v>10</v>
      </c>
      <c r="N2239" s="19" t="s">
        <v>672</v>
      </c>
      <c r="O2239" s="23" t="s">
        <v>917</v>
      </c>
      <c r="P2239" s="19">
        <f t="shared" si="102"/>
        <v>3</v>
      </c>
      <c r="Q2239" s="19">
        <f t="shared" si="103"/>
        <v>10000</v>
      </c>
      <c r="R2239" s="19">
        <f t="shared" si="104"/>
        <v>100000</v>
      </c>
    </row>
    <row r="2240" spans="1:18" ht="12.75" hidden="1" customHeight="1">
      <c r="A2240" s="19">
        <v>10855237</v>
      </c>
      <c r="B2240" s="19" t="s">
        <v>8043</v>
      </c>
      <c r="C2240" s="19" t="s">
        <v>8044</v>
      </c>
      <c r="D2240" s="19" t="s">
        <v>8045</v>
      </c>
      <c r="E2240" s="19">
        <v>40</v>
      </c>
      <c r="F2240" s="19" t="s">
        <v>3169</v>
      </c>
      <c r="G2240" s="19" t="s">
        <v>672</v>
      </c>
      <c r="H2240" s="19" t="s">
        <v>10202</v>
      </c>
      <c r="I2240" s="19" t="s">
        <v>3887</v>
      </c>
      <c r="J2240" s="20" t="s">
        <v>3173</v>
      </c>
      <c r="K2240" s="19" t="s">
        <v>8046</v>
      </c>
      <c r="L2240" s="19" t="s">
        <v>389</v>
      </c>
      <c r="M2240" s="19">
        <v>20</v>
      </c>
      <c r="N2240" s="19" t="s">
        <v>672</v>
      </c>
      <c r="O2240" s="23" t="s">
        <v>917</v>
      </c>
      <c r="P2240" s="19">
        <f t="shared" si="102"/>
        <v>3</v>
      </c>
      <c r="Q2240" s="19">
        <f t="shared" si="103"/>
        <v>10000</v>
      </c>
      <c r="R2240" s="19">
        <f t="shared" si="104"/>
        <v>200000</v>
      </c>
    </row>
    <row r="2241" spans="1:18" ht="12.75" customHeight="1">
      <c r="A2241" s="19">
        <v>393</v>
      </c>
      <c r="B2241" s="19" t="s">
        <v>3199</v>
      </c>
      <c r="C2241" s="19" t="s">
        <v>3169</v>
      </c>
      <c r="D2241" s="19" t="s">
        <v>3200</v>
      </c>
      <c r="E2241" s="19">
        <v>40</v>
      </c>
      <c r="F2241" s="19" t="s">
        <v>3169</v>
      </c>
      <c r="G2241" s="19" t="s">
        <v>675</v>
      </c>
      <c r="H2241" s="19" t="s">
        <v>10208</v>
      </c>
      <c r="I2241" s="19" t="s">
        <v>3202</v>
      </c>
      <c r="J2241" s="20" t="s">
        <v>3173</v>
      </c>
      <c r="K2241" s="19" t="s">
        <v>3203</v>
      </c>
      <c r="L2241" s="19" t="s">
        <v>389</v>
      </c>
      <c r="M2241" s="19">
        <v>23</v>
      </c>
      <c r="N2241" s="19" t="s">
        <v>675</v>
      </c>
      <c r="O2241" s="23" t="s">
        <v>917</v>
      </c>
      <c r="P2241" s="19">
        <f t="shared" si="102"/>
        <v>3</v>
      </c>
      <c r="Q2241" s="19">
        <f t="shared" si="103"/>
        <v>10000</v>
      </c>
      <c r="R2241" s="19">
        <f t="shared" si="104"/>
        <v>230000</v>
      </c>
    </row>
    <row r="2242" spans="1:18" ht="12.75" hidden="1" customHeight="1">
      <c r="A2242" s="19">
        <v>3574757</v>
      </c>
      <c r="B2242" s="19" t="s">
        <v>3256</v>
      </c>
      <c r="C2242" s="19" t="s">
        <v>3257</v>
      </c>
      <c r="D2242" s="19" t="s">
        <v>3258</v>
      </c>
      <c r="E2242" s="19">
        <v>40</v>
      </c>
      <c r="F2242" s="19" t="s">
        <v>3169</v>
      </c>
      <c r="G2242" s="19" t="s">
        <v>675</v>
      </c>
      <c r="H2242" s="19" t="s">
        <v>10208</v>
      </c>
      <c r="I2242" s="19" t="s">
        <v>3261</v>
      </c>
      <c r="J2242" s="20" t="s">
        <v>3173</v>
      </c>
      <c r="K2242" s="19" t="s">
        <v>3262</v>
      </c>
      <c r="L2242" s="19" t="s">
        <v>389</v>
      </c>
      <c r="M2242" s="19">
        <v>3000</v>
      </c>
      <c r="N2242" s="19" t="s">
        <v>675</v>
      </c>
      <c r="O2242" s="23" t="s">
        <v>917</v>
      </c>
      <c r="P2242" s="19">
        <f t="shared" si="102"/>
        <v>3</v>
      </c>
      <c r="Q2242" s="19">
        <f t="shared" si="103"/>
        <v>10000</v>
      </c>
      <c r="R2242" s="19">
        <f t="shared" si="104"/>
        <v>30000000</v>
      </c>
    </row>
    <row r="2243" spans="1:18" ht="12.75" hidden="1" customHeight="1">
      <c r="A2243" s="19">
        <v>6286557</v>
      </c>
      <c r="B2243" s="19" t="s">
        <v>4108</v>
      </c>
      <c r="C2243" s="19" t="s">
        <v>4109</v>
      </c>
      <c r="D2243" s="19" t="s">
        <v>4110</v>
      </c>
      <c r="E2243" s="19">
        <v>40</v>
      </c>
      <c r="F2243" s="19" t="s">
        <v>3169</v>
      </c>
      <c r="G2243" s="19" t="s">
        <v>675</v>
      </c>
      <c r="H2243" s="19" t="s">
        <v>10208</v>
      </c>
      <c r="I2243" s="19" t="s">
        <v>4112</v>
      </c>
      <c r="J2243" s="20" t="s">
        <v>3173</v>
      </c>
      <c r="K2243" s="19" t="s">
        <v>4113</v>
      </c>
      <c r="L2243" s="19" t="s">
        <v>389</v>
      </c>
      <c r="M2243" s="19">
        <v>300</v>
      </c>
      <c r="N2243" s="19" t="s">
        <v>675</v>
      </c>
      <c r="O2243" s="23" t="s">
        <v>917</v>
      </c>
      <c r="P2243" s="19">
        <f t="shared" si="102"/>
        <v>3</v>
      </c>
      <c r="Q2243" s="19">
        <f t="shared" si="103"/>
        <v>10000</v>
      </c>
      <c r="R2243" s="19">
        <f t="shared" si="104"/>
        <v>3000000</v>
      </c>
    </row>
    <row r="2244" spans="1:18" ht="12.75" hidden="1" customHeight="1">
      <c r="A2244" s="19">
        <v>4846560</v>
      </c>
      <c r="B2244" s="19" t="s">
        <v>10209</v>
      </c>
      <c r="C2244" s="19" t="s">
        <v>10210</v>
      </c>
      <c r="D2244" s="19" t="s">
        <v>10211</v>
      </c>
      <c r="E2244" s="19">
        <v>40</v>
      </c>
      <c r="F2244" s="19" t="s">
        <v>3169</v>
      </c>
      <c r="G2244" s="19" t="s">
        <v>675</v>
      </c>
      <c r="H2244" s="19" t="s">
        <v>10208</v>
      </c>
      <c r="I2244" s="19" t="s">
        <v>10212</v>
      </c>
      <c r="J2244" s="20" t="s">
        <v>3173</v>
      </c>
      <c r="K2244" s="19" t="s">
        <v>10213</v>
      </c>
      <c r="L2244" s="19" t="s">
        <v>389</v>
      </c>
      <c r="M2244" s="19">
        <v>1</v>
      </c>
      <c r="N2244" s="19" t="s">
        <v>675</v>
      </c>
      <c r="O2244" s="23" t="s">
        <v>917</v>
      </c>
      <c r="P2244" s="19">
        <f t="shared" ref="P2244:P2307" si="105">LEN(G2244)</f>
        <v>3</v>
      </c>
      <c r="Q2244" s="19">
        <f t="shared" ref="Q2244:Q2307" si="106">VLOOKUP(N2244,$X$3:$Y$993,2,0)</f>
        <v>10000</v>
      </c>
      <c r="R2244" s="19">
        <f t="shared" ref="R2244:R2307" si="107">Q2244*M2244</f>
        <v>10000</v>
      </c>
    </row>
    <row r="2245" spans="1:18" ht="12.75" hidden="1" customHeight="1">
      <c r="A2245" s="19">
        <v>7380797</v>
      </c>
      <c r="B2245" s="19" t="s">
        <v>10214</v>
      </c>
      <c r="C2245" s="19" t="s">
        <v>10215</v>
      </c>
      <c r="D2245" s="19" t="s">
        <v>10216</v>
      </c>
      <c r="E2245" s="19">
        <v>40</v>
      </c>
      <c r="F2245" s="19" t="s">
        <v>3169</v>
      </c>
      <c r="G2245" s="19" t="s">
        <v>675</v>
      </c>
      <c r="H2245" s="19" t="s">
        <v>10208</v>
      </c>
      <c r="I2245" s="19" t="s">
        <v>10217</v>
      </c>
      <c r="J2245" s="20" t="s">
        <v>3173</v>
      </c>
      <c r="K2245" s="19" t="s">
        <v>10218</v>
      </c>
      <c r="L2245" s="19" t="s">
        <v>389</v>
      </c>
      <c r="M2245" s="19">
        <v>5833</v>
      </c>
      <c r="N2245" s="19" t="s">
        <v>675</v>
      </c>
      <c r="O2245" s="23" t="s">
        <v>917</v>
      </c>
      <c r="P2245" s="19">
        <f t="shared" si="105"/>
        <v>3</v>
      </c>
      <c r="Q2245" s="19">
        <f t="shared" si="106"/>
        <v>10000</v>
      </c>
      <c r="R2245" s="19">
        <f t="shared" si="107"/>
        <v>58330000</v>
      </c>
    </row>
    <row r="2246" spans="1:18" ht="12.75" hidden="1" customHeight="1">
      <c r="A2246" s="19">
        <v>10910847</v>
      </c>
      <c r="B2246" s="19" t="s">
        <v>10219</v>
      </c>
      <c r="C2246" s="19" t="s">
        <v>10220</v>
      </c>
      <c r="D2246" s="19" t="s">
        <v>10221</v>
      </c>
      <c r="E2246" s="19">
        <v>40</v>
      </c>
      <c r="F2246" s="19" t="s">
        <v>3169</v>
      </c>
      <c r="G2246" s="19" t="s">
        <v>675</v>
      </c>
      <c r="H2246" s="19" t="s">
        <v>10208</v>
      </c>
      <c r="I2246" s="19" t="s">
        <v>4047</v>
      </c>
      <c r="J2246" s="20" t="s">
        <v>3173</v>
      </c>
      <c r="K2246" s="19" t="s">
        <v>10222</v>
      </c>
      <c r="L2246" s="19" t="s">
        <v>389</v>
      </c>
      <c r="M2246" s="19">
        <v>2200</v>
      </c>
      <c r="N2246" s="19" t="s">
        <v>675</v>
      </c>
      <c r="O2246" s="23" t="s">
        <v>917</v>
      </c>
      <c r="P2246" s="19">
        <f t="shared" si="105"/>
        <v>3</v>
      </c>
      <c r="Q2246" s="19">
        <f t="shared" si="106"/>
        <v>10000</v>
      </c>
      <c r="R2246" s="19">
        <f t="shared" si="107"/>
        <v>22000000</v>
      </c>
    </row>
    <row r="2247" spans="1:18" ht="12.75" hidden="1" customHeight="1">
      <c r="A2247" s="19">
        <v>5491274</v>
      </c>
      <c r="B2247" s="19" t="s">
        <v>8309</v>
      </c>
      <c r="C2247" s="19" t="s">
        <v>8310</v>
      </c>
      <c r="D2247" s="19" t="s">
        <v>8311</v>
      </c>
      <c r="E2247" s="19">
        <v>40</v>
      </c>
      <c r="F2247" s="19" t="s">
        <v>3169</v>
      </c>
      <c r="G2247" s="19" t="s">
        <v>675</v>
      </c>
      <c r="H2247" s="19" t="s">
        <v>10208</v>
      </c>
      <c r="I2247" s="19" t="s">
        <v>8312</v>
      </c>
      <c r="J2247" s="20" t="s">
        <v>3173</v>
      </c>
      <c r="K2247" s="19" t="s">
        <v>8313</v>
      </c>
      <c r="L2247" s="19" t="s">
        <v>389</v>
      </c>
      <c r="M2247" s="19">
        <v>933</v>
      </c>
      <c r="N2247" s="19" t="s">
        <v>675</v>
      </c>
      <c r="O2247" s="23" t="s">
        <v>917</v>
      </c>
      <c r="P2247" s="19">
        <f t="shared" si="105"/>
        <v>3</v>
      </c>
      <c r="Q2247" s="19">
        <f t="shared" si="106"/>
        <v>10000</v>
      </c>
      <c r="R2247" s="19">
        <f t="shared" si="107"/>
        <v>9330000</v>
      </c>
    </row>
    <row r="2248" spans="1:18" ht="12.75" hidden="1" customHeight="1">
      <c r="A2248" s="19">
        <v>6231031</v>
      </c>
      <c r="B2248" s="19" t="s">
        <v>10223</v>
      </c>
      <c r="C2248" s="19" t="s">
        <v>10224</v>
      </c>
      <c r="D2248" s="19" t="s">
        <v>10225</v>
      </c>
      <c r="E2248" s="19">
        <v>40</v>
      </c>
      <c r="F2248" s="19" t="s">
        <v>3169</v>
      </c>
      <c r="G2248" s="19" t="s">
        <v>675</v>
      </c>
      <c r="H2248" s="19" t="s">
        <v>10208</v>
      </c>
      <c r="I2248" s="19" t="s">
        <v>9556</v>
      </c>
      <c r="J2248" s="20" t="s">
        <v>3173</v>
      </c>
      <c r="K2248" s="19" t="s">
        <v>10226</v>
      </c>
      <c r="L2248" s="19" t="s">
        <v>389</v>
      </c>
      <c r="M2248" s="19">
        <v>600</v>
      </c>
      <c r="N2248" s="19" t="s">
        <v>675</v>
      </c>
      <c r="O2248" s="23" t="s">
        <v>917</v>
      </c>
      <c r="P2248" s="19">
        <f t="shared" si="105"/>
        <v>3</v>
      </c>
      <c r="Q2248" s="19">
        <f t="shared" si="106"/>
        <v>10000</v>
      </c>
      <c r="R2248" s="19">
        <f t="shared" si="107"/>
        <v>6000000</v>
      </c>
    </row>
    <row r="2249" spans="1:18" ht="12.75" hidden="1" customHeight="1">
      <c r="A2249" s="19">
        <v>350531</v>
      </c>
      <c r="B2249" s="19" t="s">
        <v>9369</v>
      </c>
      <c r="C2249" s="19" t="s">
        <v>9370</v>
      </c>
      <c r="D2249" s="19" t="s">
        <v>9371</v>
      </c>
      <c r="E2249" s="19">
        <v>40</v>
      </c>
      <c r="F2249" s="19" t="s">
        <v>3169</v>
      </c>
      <c r="G2249" s="19" t="s">
        <v>675</v>
      </c>
      <c r="H2249" s="19" t="s">
        <v>10208</v>
      </c>
      <c r="I2249" s="19" t="s">
        <v>9372</v>
      </c>
      <c r="J2249" s="20" t="s">
        <v>3173</v>
      </c>
      <c r="K2249" s="19" t="s">
        <v>9373</v>
      </c>
      <c r="L2249" s="19" t="s">
        <v>389</v>
      </c>
      <c r="M2249" s="19">
        <v>33</v>
      </c>
      <c r="N2249" s="19" t="s">
        <v>675</v>
      </c>
      <c r="O2249" s="23" t="s">
        <v>917</v>
      </c>
      <c r="P2249" s="19">
        <f t="shared" si="105"/>
        <v>3</v>
      </c>
      <c r="Q2249" s="19">
        <f t="shared" si="106"/>
        <v>10000</v>
      </c>
      <c r="R2249" s="19">
        <f t="shared" si="107"/>
        <v>330000</v>
      </c>
    </row>
    <row r="2250" spans="1:18" ht="12.75" hidden="1" customHeight="1">
      <c r="A2250" s="19">
        <v>7325524</v>
      </c>
      <c r="B2250" s="19" t="s">
        <v>5577</v>
      </c>
      <c r="C2250" s="19" t="s">
        <v>5578</v>
      </c>
      <c r="D2250" s="19" t="s">
        <v>5579</v>
      </c>
      <c r="E2250" s="19">
        <v>40</v>
      </c>
      <c r="F2250" s="19" t="s">
        <v>3169</v>
      </c>
      <c r="G2250" s="19" t="s">
        <v>675</v>
      </c>
      <c r="H2250" s="19" t="s">
        <v>10208</v>
      </c>
      <c r="I2250" s="19" t="s">
        <v>5580</v>
      </c>
      <c r="J2250" s="20" t="s">
        <v>3173</v>
      </c>
      <c r="K2250" s="19" t="s">
        <v>5581</v>
      </c>
      <c r="L2250" s="19" t="s">
        <v>389</v>
      </c>
      <c r="M2250" s="19">
        <v>3000</v>
      </c>
      <c r="N2250" s="19" t="s">
        <v>675</v>
      </c>
      <c r="O2250" s="23" t="s">
        <v>917</v>
      </c>
      <c r="P2250" s="19">
        <f t="shared" si="105"/>
        <v>3</v>
      </c>
      <c r="Q2250" s="19">
        <f t="shared" si="106"/>
        <v>10000</v>
      </c>
      <c r="R2250" s="19">
        <f t="shared" si="107"/>
        <v>30000000</v>
      </c>
    </row>
    <row r="2251" spans="1:18" ht="12.75" hidden="1" customHeight="1">
      <c r="A2251" s="19">
        <v>8954198</v>
      </c>
      <c r="B2251" s="19" t="s">
        <v>10227</v>
      </c>
      <c r="C2251" s="19" t="s">
        <v>10228</v>
      </c>
      <c r="D2251" s="19" t="s">
        <v>10229</v>
      </c>
      <c r="E2251" s="19">
        <v>40</v>
      </c>
      <c r="F2251" s="19" t="s">
        <v>3169</v>
      </c>
      <c r="G2251" s="19" t="s">
        <v>675</v>
      </c>
      <c r="H2251" s="19" t="s">
        <v>10208</v>
      </c>
      <c r="I2251" s="19" t="s">
        <v>3975</v>
      </c>
      <c r="J2251" s="20" t="s">
        <v>3173</v>
      </c>
      <c r="K2251" s="19" t="s">
        <v>10230</v>
      </c>
      <c r="L2251" s="19" t="s">
        <v>389</v>
      </c>
      <c r="M2251" s="19">
        <v>5900</v>
      </c>
      <c r="N2251" s="19" t="s">
        <v>675</v>
      </c>
      <c r="O2251" s="23" t="s">
        <v>917</v>
      </c>
      <c r="P2251" s="19">
        <f t="shared" si="105"/>
        <v>3</v>
      </c>
      <c r="Q2251" s="19">
        <f t="shared" si="106"/>
        <v>10000</v>
      </c>
      <c r="R2251" s="19">
        <f t="shared" si="107"/>
        <v>59000000</v>
      </c>
    </row>
    <row r="2252" spans="1:18" ht="12.75" hidden="1" customHeight="1">
      <c r="A2252" s="19">
        <v>14515162</v>
      </c>
      <c r="B2252" s="19" t="s">
        <v>7670</v>
      </c>
      <c r="C2252" s="19" t="s">
        <v>7671</v>
      </c>
      <c r="D2252" s="19" t="s">
        <v>7672</v>
      </c>
      <c r="E2252" s="19">
        <v>40</v>
      </c>
      <c r="F2252" s="19" t="s">
        <v>3169</v>
      </c>
      <c r="G2252" s="19" t="s">
        <v>675</v>
      </c>
      <c r="H2252" s="19" t="s">
        <v>10208</v>
      </c>
      <c r="I2252" s="19" t="s">
        <v>4478</v>
      </c>
      <c r="J2252" s="20" t="s">
        <v>3173</v>
      </c>
      <c r="K2252" s="19" t="s">
        <v>7673</v>
      </c>
      <c r="L2252" s="19" t="s">
        <v>389</v>
      </c>
      <c r="M2252" s="19">
        <v>3200</v>
      </c>
      <c r="N2252" s="19" t="s">
        <v>675</v>
      </c>
      <c r="O2252" s="23" t="s">
        <v>917</v>
      </c>
      <c r="P2252" s="19">
        <f t="shared" si="105"/>
        <v>3</v>
      </c>
      <c r="Q2252" s="19">
        <f t="shared" si="106"/>
        <v>10000</v>
      </c>
      <c r="R2252" s="19">
        <f t="shared" si="107"/>
        <v>32000000</v>
      </c>
    </row>
    <row r="2253" spans="1:18" ht="12.75" hidden="1" customHeight="1">
      <c r="A2253" s="19">
        <v>6994038</v>
      </c>
      <c r="B2253" s="19" t="s">
        <v>5586</v>
      </c>
      <c r="C2253" s="19" t="s">
        <v>5587</v>
      </c>
      <c r="D2253" s="19" t="s">
        <v>5588</v>
      </c>
      <c r="E2253" s="19">
        <v>40</v>
      </c>
      <c r="F2253" s="19" t="s">
        <v>3169</v>
      </c>
      <c r="G2253" s="19" t="s">
        <v>675</v>
      </c>
      <c r="H2253" s="19" t="s">
        <v>10208</v>
      </c>
      <c r="I2253" s="19" t="s">
        <v>5589</v>
      </c>
      <c r="J2253" s="20" t="s">
        <v>3173</v>
      </c>
      <c r="K2253" s="19" t="s">
        <v>5590</v>
      </c>
      <c r="L2253" s="19" t="s">
        <v>389</v>
      </c>
      <c r="M2253" s="19">
        <v>1000</v>
      </c>
      <c r="N2253" s="19" t="s">
        <v>675</v>
      </c>
      <c r="O2253" s="23" t="s">
        <v>917</v>
      </c>
      <c r="P2253" s="19">
        <f t="shared" si="105"/>
        <v>3</v>
      </c>
      <c r="Q2253" s="19">
        <f t="shared" si="106"/>
        <v>10000</v>
      </c>
      <c r="R2253" s="19">
        <f t="shared" si="107"/>
        <v>10000000</v>
      </c>
    </row>
    <row r="2254" spans="1:18" ht="12.75" hidden="1" customHeight="1">
      <c r="A2254" s="19">
        <v>8227749</v>
      </c>
      <c r="B2254" s="19" t="s">
        <v>4428</v>
      </c>
      <c r="C2254" s="19" t="s">
        <v>4429</v>
      </c>
      <c r="D2254" s="19" t="s">
        <v>4430</v>
      </c>
      <c r="E2254" s="19">
        <v>40</v>
      </c>
      <c r="F2254" s="19" t="s">
        <v>3169</v>
      </c>
      <c r="G2254" s="19" t="s">
        <v>675</v>
      </c>
      <c r="H2254" s="19" t="s">
        <v>10208</v>
      </c>
      <c r="I2254" s="19" t="s">
        <v>4431</v>
      </c>
      <c r="J2254" s="20" t="s">
        <v>3173</v>
      </c>
      <c r="K2254" s="19" t="s">
        <v>4432</v>
      </c>
      <c r="L2254" s="19" t="s">
        <v>389</v>
      </c>
      <c r="M2254" s="19">
        <v>500</v>
      </c>
      <c r="N2254" s="19" t="s">
        <v>675</v>
      </c>
      <c r="O2254" s="23" t="s">
        <v>917</v>
      </c>
      <c r="P2254" s="19">
        <f t="shared" si="105"/>
        <v>3</v>
      </c>
      <c r="Q2254" s="19">
        <f t="shared" si="106"/>
        <v>10000</v>
      </c>
      <c r="R2254" s="19">
        <f t="shared" si="107"/>
        <v>5000000</v>
      </c>
    </row>
    <row r="2255" spans="1:18" ht="12.75" hidden="1" customHeight="1">
      <c r="A2255" s="19">
        <v>5696319</v>
      </c>
      <c r="B2255" s="19" t="s">
        <v>10231</v>
      </c>
      <c r="C2255" s="19" t="s">
        <v>10232</v>
      </c>
      <c r="D2255" s="19" t="s">
        <v>10233</v>
      </c>
      <c r="E2255" s="19">
        <v>40</v>
      </c>
      <c r="F2255" s="19" t="s">
        <v>3169</v>
      </c>
      <c r="G2255" s="19" t="s">
        <v>675</v>
      </c>
      <c r="H2255" s="19" t="s">
        <v>10208</v>
      </c>
      <c r="I2255" s="19" t="s">
        <v>10024</v>
      </c>
      <c r="J2255" s="20" t="s">
        <v>3173</v>
      </c>
      <c r="K2255" s="19" t="s">
        <v>10234</v>
      </c>
      <c r="L2255" s="19" t="s">
        <v>389</v>
      </c>
      <c r="M2255" s="19">
        <v>6</v>
      </c>
      <c r="N2255" s="19" t="s">
        <v>675</v>
      </c>
      <c r="O2255" s="23" t="s">
        <v>917</v>
      </c>
      <c r="P2255" s="19">
        <f t="shared" si="105"/>
        <v>3</v>
      </c>
      <c r="Q2255" s="19">
        <f t="shared" si="106"/>
        <v>10000</v>
      </c>
      <c r="R2255" s="19">
        <f t="shared" si="107"/>
        <v>60000</v>
      </c>
    </row>
    <row r="2256" spans="1:18" ht="12.75" hidden="1" customHeight="1">
      <c r="A2256" s="19">
        <v>350850</v>
      </c>
      <c r="B2256" s="19" t="s">
        <v>9235</v>
      </c>
      <c r="C2256" s="19" t="s">
        <v>9236</v>
      </c>
      <c r="D2256" s="19" t="s">
        <v>9237</v>
      </c>
      <c r="E2256" s="19">
        <v>40</v>
      </c>
      <c r="F2256" s="19" t="s">
        <v>3169</v>
      </c>
      <c r="G2256" s="19" t="s">
        <v>675</v>
      </c>
      <c r="H2256" s="19" t="s">
        <v>10208</v>
      </c>
      <c r="I2256" s="19" t="s">
        <v>9238</v>
      </c>
      <c r="J2256" s="20" t="s">
        <v>3173</v>
      </c>
      <c r="K2256" s="19" t="s">
        <v>9239</v>
      </c>
      <c r="L2256" s="19" t="s">
        <v>389</v>
      </c>
      <c r="M2256" s="19">
        <v>1</v>
      </c>
      <c r="N2256" s="19" t="s">
        <v>675</v>
      </c>
      <c r="O2256" s="23" t="s">
        <v>917</v>
      </c>
      <c r="P2256" s="19">
        <f t="shared" si="105"/>
        <v>3</v>
      </c>
      <c r="Q2256" s="19">
        <f t="shared" si="106"/>
        <v>10000</v>
      </c>
      <c r="R2256" s="19">
        <f t="shared" si="107"/>
        <v>10000</v>
      </c>
    </row>
    <row r="2257" spans="1:18" ht="12.75" hidden="1" customHeight="1">
      <c r="A2257" s="19">
        <v>7810822</v>
      </c>
      <c r="B2257" s="19" t="s">
        <v>10235</v>
      </c>
      <c r="C2257" s="19" t="s">
        <v>10236</v>
      </c>
      <c r="D2257" s="19" t="s">
        <v>10237</v>
      </c>
      <c r="E2257" s="19">
        <v>40</v>
      </c>
      <c r="F2257" s="19" t="s">
        <v>3169</v>
      </c>
      <c r="G2257" s="19" t="s">
        <v>675</v>
      </c>
      <c r="H2257" s="19" t="s">
        <v>10208</v>
      </c>
      <c r="I2257" s="19" t="s">
        <v>10238</v>
      </c>
      <c r="J2257" s="20" t="s">
        <v>3173</v>
      </c>
      <c r="K2257" s="19" t="s">
        <v>10239</v>
      </c>
      <c r="L2257" s="19" t="s">
        <v>389</v>
      </c>
      <c r="M2257" s="19">
        <v>216</v>
      </c>
      <c r="N2257" s="19" t="s">
        <v>675</v>
      </c>
      <c r="O2257" s="23" t="s">
        <v>917</v>
      </c>
      <c r="P2257" s="19">
        <f t="shared" si="105"/>
        <v>3</v>
      </c>
      <c r="Q2257" s="19">
        <f t="shared" si="106"/>
        <v>10000</v>
      </c>
      <c r="R2257" s="19">
        <f t="shared" si="107"/>
        <v>2160000</v>
      </c>
    </row>
    <row r="2258" spans="1:18" ht="12.75" hidden="1" customHeight="1">
      <c r="A2258" s="19">
        <v>796935</v>
      </c>
      <c r="B2258" s="19" t="s">
        <v>10240</v>
      </c>
      <c r="C2258" s="19" t="s">
        <v>10241</v>
      </c>
      <c r="D2258" s="19" t="s">
        <v>10242</v>
      </c>
      <c r="E2258" s="19">
        <v>40</v>
      </c>
      <c r="F2258" s="19" t="s">
        <v>3169</v>
      </c>
      <c r="G2258" s="19" t="s">
        <v>675</v>
      </c>
      <c r="H2258" s="19" t="s">
        <v>10208</v>
      </c>
      <c r="I2258" s="19" t="s">
        <v>10243</v>
      </c>
      <c r="J2258" s="20" t="s">
        <v>3173</v>
      </c>
      <c r="K2258" s="19" t="s">
        <v>10244</v>
      </c>
      <c r="L2258" s="19" t="s">
        <v>389</v>
      </c>
      <c r="M2258" s="19">
        <v>1</v>
      </c>
      <c r="N2258" s="19" t="s">
        <v>675</v>
      </c>
      <c r="O2258" s="23" t="s">
        <v>917</v>
      </c>
      <c r="P2258" s="19">
        <f t="shared" si="105"/>
        <v>3</v>
      </c>
      <c r="Q2258" s="19">
        <f t="shared" si="106"/>
        <v>10000</v>
      </c>
      <c r="R2258" s="19">
        <f t="shared" si="107"/>
        <v>10000</v>
      </c>
    </row>
    <row r="2259" spans="1:18" ht="12.75" hidden="1" customHeight="1">
      <c r="A2259" s="19">
        <v>350692</v>
      </c>
      <c r="B2259" s="19" t="s">
        <v>10245</v>
      </c>
      <c r="C2259" s="19" t="s">
        <v>10246</v>
      </c>
      <c r="D2259" s="19" t="s">
        <v>10247</v>
      </c>
      <c r="E2259" s="19">
        <v>40</v>
      </c>
      <c r="F2259" s="19" t="s">
        <v>3169</v>
      </c>
      <c r="G2259" s="19" t="s">
        <v>675</v>
      </c>
      <c r="H2259" s="19" t="s">
        <v>10208</v>
      </c>
      <c r="I2259" s="19" t="s">
        <v>10248</v>
      </c>
      <c r="J2259" s="20" t="s">
        <v>3173</v>
      </c>
      <c r="K2259" s="19" t="s">
        <v>10249</v>
      </c>
      <c r="L2259" s="19" t="s">
        <v>389</v>
      </c>
      <c r="M2259" s="19">
        <v>6</v>
      </c>
      <c r="N2259" s="19" t="s">
        <v>675</v>
      </c>
      <c r="O2259" s="23" t="s">
        <v>917</v>
      </c>
      <c r="P2259" s="19">
        <f t="shared" si="105"/>
        <v>3</v>
      </c>
      <c r="Q2259" s="19">
        <f t="shared" si="106"/>
        <v>10000</v>
      </c>
      <c r="R2259" s="19">
        <f t="shared" si="107"/>
        <v>60000</v>
      </c>
    </row>
    <row r="2260" spans="1:18" ht="12.75" hidden="1" customHeight="1">
      <c r="A2260" s="19">
        <v>5271133</v>
      </c>
      <c r="B2260" s="19" t="s">
        <v>10250</v>
      </c>
      <c r="C2260" s="19" t="s">
        <v>10251</v>
      </c>
      <c r="D2260" s="19" t="s">
        <v>10252</v>
      </c>
      <c r="E2260" s="19">
        <v>40</v>
      </c>
      <c r="F2260" s="19" t="s">
        <v>3169</v>
      </c>
      <c r="G2260" s="19" t="s">
        <v>675</v>
      </c>
      <c r="H2260" s="19" t="s">
        <v>10208</v>
      </c>
      <c r="I2260" s="19" t="s">
        <v>10253</v>
      </c>
      <c r="J2260" s="20" t="s">
        <v>3173</v>
      </c>
      <c r="K2260" s="19" t="s">
        <v>10254</v>
      </c>
      <c r="L2260" s="19" t="s">
        <v>389</v>
      </c>
      <c r="M2260" s="19">
        <v>9</v>
      </c>
      <c r="N2260" s="19" t="s">
        <v>675</v>
      </c>
      <c r="O2260" s="23" t="s">
        <v>917</v>
      </c>
      <c r="P2260" s="19">
        <f t="shared" si="105"/>
        <v>3</v>
      </c>
      <c r="Q2260" s="19">
        <f t="shared" si="106"/>
        <v>10000</v>
      </c>
      <c r="R2260" s="19">
        <f t="shared" si="107"/>
        <v>90000</v>
      </c>
    </row>
    <row r="2261" spans="1:18" ht="12.75" hidden="1" customHeight="1">
      <c r="A2261" s="19">
        <v>11270035</v>
      </c>
      <c r="B2261" s="19" t="s">
        <v>10255</v>
      </c>
      <c r="C2261" s="19" t="s">
        <v>10256</v>
      </c>
      <c r="D2261" s="19" t="s">
        <v>10257</v>
      </c>
      <c r="E2261" s="19">
        <v>40</v>
      </c>
      <c r="F2261" s="19" t="s">
        <v>3169</v>
      </c>
      <c r="G2261" s="19" t="s">
        <v>675</v>
      </c>
      <c r="H2261" s="19" t="s">
        <v>10208</v>
      </c>
      <c r="I2261" s="19" t="s">
        <v>10258</v>
      </c>
      <c r="J2261" s="20" t="s">
        <v>3173</v>
      </c>
      <c r="K2261" s="19" t="s">
        <v>10259</v>
      </c>
      <c r="L2261" s="19" t="s">
        <v>389</v>
      </c>
      <c r="M2261" s="19">
        <v>1400</v>
      </c>
      <c r="N2261" s="19" t="s">
        <v>675</v>
      </c>
      <c r="O2261" s="23" t="s">
        <v>917</v>
      </c>
      <c r="P2261" s="19">
        <f t="shared" si="105"/>
        <v>3</v>
      </c>
      <c r="Q2261" s="19">
        <f t="shared" si="106"/>
        <v>10000</v>
      </c>
      <c r="R2261" s="19">
        <f t="shared" si="107"/>
        <v>14000000</v>
      </c>
    </row>
    <row r="2262" spans="1:18" ht="12.75" hidden="1" customHeight="1">
      <c r="A2262" s="19">
        <v>9134423</v>
      </c>
      <c r="B2262" s="19" t="s">
        <v>4453</v>
      </c>
      <c r="C2262" s="19" t="s">
        <v>4454</v>
      </c>
      <c r="D2262" s="19" t="s">
        <v>10260</v>
      </c>
      <c r="E2262" s="19">
        <v>40</v>
      </c>
      <c r="F2262" s="19" t="s">
        <v>3169</v>
      </c>
      <c r="G2262" s="19" t="s">
        <v>675</v>
      </c>
      <c r="H2262" s="19" t="s">
        <v>10208</v>
      </c>
      <c r="I2262" s="19" t="s">
        <v>3733</v>
      </c>
      <c r="J2262" s="20" t="s">
        <v>3173</v>
      </c>
      <c r="K2262" s="19" t="s">
        <v>10261</v>
      </c>
      <c r="L2262" s="19" t="s">
        <v>389</v>
      </c>
      <c r="M2262" s="19">
        <v>5000</v>
      </c>
      <c r="N2262" s="19" t="s">
        <v>675</v>
      </c>
      <c r="O2262" s="23" t="s">
        <v>917</v>
      </c>
      <c r="P2262" s="19">
        <f t="shared" si="105"/>
        <v>3</v>
      </c>
      <c r="Q2262" s="19">
        <f t="shared" si="106"/>
        <v>10000</v>
      </c>
      <c r="R2262" s="19">
        <f t="shared" si="107"/>
        <v>50000000</v>
      </c>
    </row>
    <row r="2263" spans="1:18" ht="12.75" hidden="1" customHeight="1">
      <c r="A2263" s="19">
        <v>5041012</v>
      </c>
      <c r="B2263" s="19" t="s">
        <v>3952</v>
      </c>
      <c r="C2263" s="19" t="s">
        <v>3953</v>
      </c>
      <c r="D2263" s="19" t="s">
        <v>10262</v>
      </c>
      <c r="E2263" s="19">
        <v>40</v>
      </c>
      <c r="F2263" s="19" t="s">
        <v>3169</v>
      </c>
      <c r="G2263" s="19" t="s">
        <v>675</v>
      </c>
      <c r="H2263" s="19" t="s">
        <v>10208</v>
      </c>
      <c r="I2263" s="19" t="s">
        <v>10263</v>
      </c>
      <c r="J2263" s="20" t="s">
        <v>3173</v>
      </c>
      <c r="K2263" s="19" t="s">
        <v>10264</v>
      </c>
      <c r="L2263" s="19" t="s">
        <v>389</v>
      </c>
      <c r="M2263" s="19">
        <v>9</v>
      </c>
      <c r="N2263" s="19" t="s">
        <v>675</v>
      </c>
      <c r="O2263" s="23" t="s">
        <v>917</v>
      </c>
      <c r="P2263" s="19">
        <f t="shared" si="105"/>
        <v>3</v>
      </c>
      <c r="Q2263" s="19">
        <f t="shared" si="106"/>
        <v>10000</v>
      </c>
      <c r="R2263" s="19">
        <f t="shared" si="107"/>
        <v>90000</v>
      </c>
    </row>
    <row r="2264" spans="1:18" ht="12.75" hidden="1" customHeight="1">
      <c r="A2264" s="19">
        <v>7698891</v>
      </c>
      <c r="B2264" s="19" t="s">
        <v>10265</v>
      </c>
      <c r="C2264" s="19" t="s">
        <v>10266</v>
      </c>
      <c r="D2264" s="19" t="s">
        <v>10267</v>
      </c>
      <c r="E2264" s="19">
        <v>40</v>
      </c>
      <c r="F2264" s="19" t="s">
        <v>3169</v>
      </c>
      <c r="G2264" s="19" t="s">
        <v>675</v>
      </c>
      <c r="H2264" s="19" t="s">
        <v>10208</v>
      </c>
      <c r="I2264" s="19" t="s">
        <v>10268</v>
      </c>
      <c r="J2264" s="20" t="s">
        <v>3173</v>
      </c>
      <c r="K2264" s="19" t="s">
        <v>10269</v>
      </c>
      <c r="L2264" s="19" t="s">
        <v>389</v>
      </c>
      <c r="M2264" s="19">
        <v>70</v>
      </c>
      <c r="N2264" s="19" t="s">
        <v>675</v>
      </c>
      <c r="O2264" s="23" t="s">
        <v>917</v>
      </c>
      <c r="P2264" s="19">
        <f t="shared" si="105"/>
        <v>3</v>
      </c>
      <c r="Q2264" s="19">
        <f t="shared" si="106"/>
        <v>10000</v>
      </c>
      <c r="R2264" s="19">
        <f t="shared" si="107"/>
        <v>700000</v>
      </c>
    </row>
    <row r="2265" spans="1:18" ht="12.75" hidden="1" customHeight="1">
      <c r="A2265" s="19">
        <v>10049603</v>
      </c>
      <c r="B2265" s="19" t="s">
        <v>7693</v>
      </c>
      <c r="C2265" s="19" t="s">
        <v>7694</v>
      </c>
      <c r="D2265" s="19" t="s">
        <v>7697</v>
      </c>
      <c r="E2265" s="19">
        <v>40</v>
      </c>
      <c r="F2265" s="19" t="s">
        <v>3169</v>
      </c>
      <c r="G2265" s="19" t="s">
        <v>675</v>
      </c>
      <c r="H2265" s="19" t="s">
        <v>10208</v>
      </c>
      <c r="I2265" s="19" t="s">
        <v>4772</v>
      </c>
      <c r="J2265" s="20" t="s">
        <v>3173</v>
      </c>
      <c r="K2265" s="19" t="s">
        <v>7698</v>
      </c>
      <c r="L2265" s="19" t="s">
        <v>397</v>
      </c>
      <c r="M2265" s="19">
        <v>2000</v>
      </c>
      <c r="N2265" s="19" t="s">
        <v>675</v>
      </c>
      <c r="O2265" s="23" t="s">
        <v>917</v>
      </c>
      <c r="P2265" s="19">
        <f t="shared" si="105"/>
        <v>3</v>
      </c>
      <c r="Q2265" s="19">
        <f t="shared" si="106"/>
        <v>10000</v>
      </c>
      <c r="R2265" s="19">
        <f t="shared" si="107"/>
        <v>20000000</v>
      </c>
    </row>
    <row r="2266" spans="1:18" ht="12.75" hidden="1" customHeight="1">
      <c r="A2266" s="19">
        <v>7439730</v>
      </c>
      <c r="B2266" s="19" t="s">
        <v>4877</v>
      </c>
      <c r="C2266" s="19" t="s">
        <v>4878</v>
      </c>
      <c r="D2266" s="19" t="s">
        <v>4879</v>
      </c>
      <c r="E2266" s="19">
        <v>40</v>
      </c>
      <c r="F2266" s="19" t="s">
        <v>3169</v>
      </c>
      <c r="G2266" s="19" t="s">
        <v>675</v>
      </c>
      <c r="H2266" s="19" t="s">
        <v>10208</v>
      </c>
      <c r="I2266" s="19" t="s">
        <v>4823</v>
      </c>
      <c r="J2266" s="20" t="s">
        <v>3173</v>
      </c>
      <c r="K2266" s="19" t="s">
        <v>4880</v>
      </c>
      <c r="L2266" s="19" t="s">
        <v>389</v>
      </c>
      <c r="M2266" s="19">
        <v>435</v>
      </c>
      <c r="N2266" s="19" t="s">
        <v>675</v>
      </c>
      <c r="O2266" s="23" t="s">
        <v>917</v>
      </c>
      <c r="P2266" s="19">
        <f t="shared" si="105"/>
        <v>3</v>
      </c>
      <c r="Q2266" s="19">
        <f t="shared" si="106"/>
        <v>10000</v>
      </c>
      <c r="R2266" s="19">
        <f t="shared" si="107"/>
        <v>4350000</v>
      </c>
    </row>
    <row r="2267" spans="1:18" ht="12.75" hidden="1" customHeight="1">
      <c r="A2267" s="19">
        <v>4598887</v>
      </c>
      <c r="B2267" s="19" t="s">
        <v>9244</v>
      </c>
      <c r="C2267" s="19" t="s">
        <v>9245</v>
      </c>
      <c r="D2267" s="19" t="s">
        <v>9246</v>
      </c>
      <c r="E2267" s="19">
        <v>40</v>
      </c>
      <c r="F2267" s="19" t="s">
        <v>3169</v>
      </c>
      <c r="G2267" s="19" t="s">
        <v>675</v>
      </c>
      <c r="H2267" s="19" t="s">
        <v>10208</v>
      </c>
      <c r="I2267" s="19" t="s">
        <v>9247</v>
      </c>
      <c r="J2267" s="20" t="s">
        <v>3173</v>
      </c>
      <c r="K2267" s="19" t="s">
        <v>9248</v>
      </c>
      <c r="L2267" s="19" t="s">
        <v>389</v>
      </c>
      <c r="M2267" s="19">
        <v>2400</v>
      </c>
      <c r="N2267" s="19" t="s">
        <v>675</v>
      </c>
      <c r="O2267" s="23" t="s">
        <v>917</v>
      </c>
      <c r="P2267" s="19">
        <f t="shared" si="105"/>
        <v>3</v>
      </c>
      <c r="Q2267" s="19">
        <f t="shared" si="106"/>
        <v>10000</v>
      </c>
      <c r="R2267" s="19">
        <f t="shared" si="107"/>
        <v>24000000</v>
      </c>
    </row>
    <row r="2268" spans="1:18" ht="13.2" hidden="1">
      <c r="A2268" s="19">
        <v>359966</v>
      </c>
      <c r="B2268" s="19" t="s">
        <v>3977</v>
      </c>
      <c r="C2268" s="19" t="s">
        <v>3978</v>
      </c>
      <c r="D2268" s="19" t="s">
        <v>3979</v>
      </c>
      <c r="E2268" s="19">
        <v>40</v>
      </c>
      <c r="F2268" s="19" t="s">
        <v>3169</v>
      </c>
      <c r="G2268" s="19" t="s">
        <v>675</v>
      </c>
      <c r="H2268" s="19" t="s">
        <v>10208</v>
      </c>
      <c r="I2268" s="19" t="s">
        <v>3980</v>
      </c>
      <c r="J2268" s="20" t="s">
        <v>3173</v>
      </c>
      <c r="K2268" s="19" t="s">
        <v>3981</v>
      </c>
      <c r="L2268" s="19" t="s">
        <v>389</v>
      </c>
      <c r="M2268" s="19">
        <v>58</v>
      </c>
      <c r="N2268" s="19" t="s">
        <v>675</v>
      </c>
      <c r="O2268" s="23" t="s">
        <v>917</v>
      </c>
      <c r="P2268" s="19">
        <f t="shared" si="105"/>
        <v>3</v>
      </c>
      <c r="Q2268" s="19">
        <f t="shared" si="106"/>
        <v>10000</v>
      </c>
      <c r="R2268" s="19">
        <f t="shared" si="107"/>
        <v>580000</v>
      </c>
    </row>
    <row r="2269" spans="1:18" ht="12.75" hidden="1" customHeight="1">
      <c r="A2269" s="19">
        <v>6200743</v>
      </c>
      <c r="B2269" s="19" t="s">
        <v>10270</v>
      </c>
      <c r="C2269" s="19" t="s">
        <v>10271</v>
      </c>
      <c r="D2269" s="19" t="s">
        <v>10272</v>
      </c>
      <c r="E2269" s="19">
        <v>40</v>
      </c>
      <c r="F2269" s="19" t="s">
        <v>3169</v>
      </c>
      <c r="G2269" s="19" t="s">
        <v>675</v>
      </c>
      <c r="H2269" s="19" t="s">
        <v>10208</v>
      </c>
      <c r="I2269" s="19" t="s">
        <v>10273</v>
      </c>
      <c r="J2269" s="20" t="s">
        <v>3173</v>
      </c>
      <c r="K2269" s="19" t="s">
        <v>10274</v>
      </c>
      <c r="L2269" s="19" t="s">
        <v>389</v>
      </c>
      <c r="M2269" s="19">
        <v>8</v>
      </c>
      <c r="N2269" s="19" t="s">
        <v>675</v>
      </c>
      <c r="O2269" s="23" t="s">
        <v>917</v>
      </c>
      <c r="P2269" s="19">
        <f t="shared" si="105"/>
        <v>3</v>
      </c>
      <c r="Q2269" s="19">
        <f t="shared" si="106"/>
        <v>10000</v>
      </c>
      <c r="R2269" s="19">
        <f t="shared" si="107"/>
        <v>80000</v>
      </c>
    </row>
    <row r="2270" spans="1:18" ht="12.75" hidden="1" customHeight="1">
      <c r="A2270" s="19">
        <v>4617237</v>
      </c>
      <c r="B2270" s="19" t="s">
        <v>10275</v>
      </c>
      <c r="C2270" s="19" t="s">
        <v>10276</v>
      </c>
      <c r="D2270" s="19" t="s">
        <v>10277</v>
      </c>
      <c r="E2270" s="19">
        <v>40</v>
      </c>
      <c r="F2270" s="19" t="s">
        <v>3169</v>
      </c>
      <c r="G2270" s="19" t="s">
        <v>675</v>
      </c>
      <c r="H2270" s="19" t="s">
        <v>10208</v>
      </c>
      <c r="I2270" s="19" t="s">
        <v>10278</v>
      </c>
      <c r="J2270" s="20" t="s">
        <v>3173</v>
      </c>
      <c r="K2270" s="19" t="s">
        <v>10279</v>
      </c>
      <c r="L2270" s="19" t="s">
        <v>389</v>
      </c>
      <c r="M2270" s="19">
        <v>2800</v>
      </c>
      <c r="N2270" s="19" t="s">
        <v>675</v>
      </c>
      <c r="O2270" s="23" t="s">
        <v>917</v>
      </c>
      <c r="P2270" s="19">
        <f t="shared" si="105"/>
        <v>3</v>
      </c>
      <c r="Q2270" s="19">
        <f t="shared" si="106"/>
        <v>10000</v>
      </c>
      <c r="R2270" s="19">
        <f t="shared" si="107"/>
        <v>28000000</v>
      </c>
    </row>
    <row r="2271" spans="1:18" ht="12.75" hidden="1" customHeight="1">
      <c r="A2271" s="19">
        <v>5811571</v>
      </c>
      <c r="B2271" s="19" t="s">
        <v>5007</v>
      </c>
      <c r="C2271" s="19" t="s">
        <v>5008</v>
      </c>
      <c r="D2271" s="19" t="s">
        <v>5009</v>
      </c>
      <c r="E2271" s="19">
        <v>40</v>
      </c>
      <c r="F2271" s="19" t="s">
        <v>3169</v>
      </c>
      <c r="G2271" s="19" t="s">
        <v>675</v>
      </c>
      <c r="H2271" s="19" t="s">
        <v>10208</v>
      </c>
      <c r="I2271" s="19" t="s">
        <v>5010</v>
      </c>
      <c r="J2271" s="20" t="s">
        <v>3173</v>
      </c>
      <c r="K2271" s="19" t="s">
        <v>5011</v>
      </c>
      <c r="L2271" s="19" t="s">
        <v>389</v>
      </c>
      <c r="M2271" s="19">
        <v>3</v>
      </c>
      <c r="N2271" s="19" t="s">
        <v>675</v>
      </c>
      <c r="O2271" s="23" t="s">
        <v>917</v>
      </c>
      <c r="P2271" s="19">
        <f t="shared" si="105"/>
        <v>3</v>
      </c>
      <c r="Q2271" s="19">
        <f t="shared" si="106"/>
        <v>10000</v>
      </c>
      <c r="R2271" s="19">
        <f t="shared" si="107"/>
        <v>30000</v>
      </c>
    </row>
    <row r="2272" spans="1:18" ht="12.75" hidden="1" customHeight="1">
      <c r="A2272" s="19">
        <v>7263833</v>
      </c>
      <c r="B2272" s="19" t="s">
        <v>9478</v>
      </c>
      <c r="C2272" s="19" t="s">
        <v>9479</v>
      </c>
      <c r="D2272" s="19" t="s">
        <v>9480</v>
      </c>
      <c r="E2272" s="19">
        <v>40</v>
      </c>
      <c r="F2272" s="19" t="s">
        <v>3169</v>
      </c>
      <c r="G2272" s="19" t="s">
        <v>675</v>
      </c>
      <c r="H2272" s="19" t="s">
        <v>10208</v>
      </c>
      <c r="I2272" s="19" t="s">
        <v>9481</v>
      </c>
      <c r="J2272" s="20" t="s">
        <v>3173</v>
      </c>
      <c r="K2272" s="19" t="s">
        <v>9482</v>
      </c>
      <c r="L2272" s="19" t="s">
        <v>389</v>
      </c>
      <c r="M2272" s="19">
        <v>12000</v>
      </c>
      <c r="N2272" s="19" t="s">
        <v>675</v>
      </c>
      <c r="O2272" s="23" t="s">
        <v>917</v>
      </c>
      <c r="P2272" s="19">
        <f t="shared" si="105"/>
        <v>3</v>
      </c>
      <c r="Q2272" s="19">
        <f t="shared" si="106"/>
        <v>10000</v>
      </c>
      <c r="R2272" s="19">
        <f t="shared" si="107"/>
        <v>120000000</v>
      </c>
    </row>
    <row r="2273" spans="1:19" ht="12.75" hidden="1" customHeight="1">
      <c r="A2273" s="19">
        <v>7080955</v>
      </c>
      <c r="B2273" s="19" t="s">
        <v>10280</v>
      </c>
      <c r="C2273" s="19" t="s">
        <v>10281</v>
      </c>
      <c r="D2273" s="19" t="s">
        <v>10282</v>
      </c>
      <c r="E2273" s="19">
        <v>40</v>
      </c>
      <c r="F2273" s="19" t="s">
        <v>3169</v>
      </c>
      <c r="G2273" s="19" t="s">
        <v>675</v>
      </c>
      <c r="H2273" s="19" t="s">
        <v>10208</v>
      </c>
      <c r="I2273" s="19" t="s">
        <v>10283</v>
      </c>
      <c r="J2273" s="20" t="s">
        <v>3173</v>
      </c>
      <c r="K2273" s="19" t="s">
        <v>10284</v>
      </c>
      <c r="L2273" s="19" t="s">
        <v>389</v>
      </c>
      <c r="M2273" s="19">
        <v>4000</v>
      </c>
      <c r="N2273" s="19" t="s">
        <v>675</v>
      </c>
      <c r="O2273" s="23" t="s">
        <v>917</v>
      </c>
      <c r="P2273" s="19">
        <f t="shared" si="105"/>
        <v>3</v>
      </c>
      <c r="Q2273" s="19">
        <f t="shared" si="106"/>
        <v>10000</v>
      </c>
      <c r="R2273" s="19">
        <f t="shared" si="107"/>
        <v>40000000</v>
      </c>
      <c r="S2273" s="82"/>
    </row>
    <row r="2274" spans="1:19" ht="12.75" hidden="1" customHeight="1">
      <c r="A2274" s="19">
        <v>4755359</v>
      </c>
      <c r="B2274" s="19" t="s">
        <v>4886</v>
      </c>
      <c r="C2274" s="19" t="s">
        <v>4887</v>
      </c>
      <c r="D2274" s="19" t="s">
        <v>4888</v>
      </c>
      <c r="E2274" s="19">
        <v>40</v>
      </c>
      <c r="F2274" s="19" t="s">
        <v>3169</v>
      </c>
      <c r="G2274" s="19" t="s">
        <v>675</v>
      </c>
      <c r="H2274" s="19" t="s">
        <v>10208</v>
      </c>
      <c r="I2274" s="19" t="s">
        <v>3876</v>
      </c>
      <c r="J2274" s="20" t="s">
        <v>3173</v>
      </c>
      <c r="K2274" s="19" t="s">
        <v>4889</v>
      </c>
      <c r="L2274" s="19" t="s">
        <v>389</v>
      </c>
      <c r="M2274" s="19">
        <v>33</v>
      </c>
      <c r="N2274" s="19" t="s">
        <v>675</v>
      </c>
      <c r="O2274" s="23" t="s">
        <v>917</v>
      </c>
      <c r="P2274" s="19">
        <f t="shared" si="105"/>
        <v>3</v>
      </c>
      <c r="Q2274" s="19">
        <f t="shared" si="106"/>
        <v>10000</v>
      </c>
      <c r="R2274" s="19">
        <f t="shared" si="107"/>
        <v>330000</v>
      </c>
      <c r="S2274" s="82"/>
    </row>
    <row r="2275" spans="1:19" ht="12.75" hidden="1" customHeight="1">
      <c r="A2275" s="19">
        <v>8364894</v>
      </c>
      <c r="B2275" s="19" t="s">
        <v>4675</v>
      </c>
      <c r="C2275" s="19" t="s">
        <v>4676</v>
      </c>
      <c r="D2275" s="19" t="s">
        <v>4677</v>
      </c>
      <c r="E2275" s="19">
        <v>40</v>
      </c>
      <c r="F2275" s="19" t="s">
        <v>3169</v>
      </c>
      <c r="G2275" s="19" t="s">
        <v>675</v>
      </c>
      <c r="H2275" s="19" t="s">
        <v>10208</v>
      </c>
      <c r="I2275" s="19" t="s">
        <v>4678</v>
      </c>
      <c r="J2275" s="20" t="s">
        <v>3173</v>
      </c>
      <c r="K2275" s="19" t="s">
        <v>4679</v>
      </c>
      <c r="L2275" s="19" t="s">
        <v>389</v>
      </c>
      <c r="M2275" s="19">
        <v>2000</v>
      </c>
      <c r="N2275" s="19" t="s">
        <v>675</v>
      </c>
      <c r="O2275" s="23" t="s">
        <v>917</v>
      </c>
      <c r="P2275" s="19">
        <f t="shared" si="105"/>
        <v>3</v>
      </c>
      <c r="Q2275" s="19">
        <f t="shared" si="106"/>
        <v>10000</v>
      </c>
      <c r="R2275" s="19">
        <f t="shared" si="107"/>
        <v>20000000</v>
      </c>
    </row>
    <row r="2276" spans="1:19" ht="12.75" hidden="1" customHeight="1">
      <c r="A2276" s="19">
        <v>4968227</v>
      </c>
      <c r="B2276" s="19" t="s">
        <v>10285</v>
      </c>
      <c r="C2276" s="19" t="s">
        <v>10286</v>
      </c>
      <c r="D2276" s="19" t="s">
        <v>10287</v>
      </c>
      <c r="E2276" s="19">
        <v>40</v>
      </c>
      <c r="F2276" s="19" t="s">
        <v>3169</v>
      </c>
      <c r="G2276" s="19" t="s">
        <v>675</v>
      </c>
      <c r="H2276" s="19" t="s">
        <v>10208</v>
      </c>
      <c r="I2276" s="19" t="s">
        <v>3412</v>
      </c>
      <c r="J2276" s="20" t="s">
        <v>3173</v>
      </c>
      <c r="K2276" s="19" t="s">
        <v>10288</v>
      </c>
      <c r="L2276" s="19" t="s">
        <v>389</v>
      </c>
      <c r="M2276" s="19">
        <v>1</v>
      </c>
      <c r="N2276" s="19" t="s">
        <v>675</v>
      </c>
      <c r="O2276" s="23" t="s">
        <v>917</v>
      </c>
      <c r="P2276" s="19">
        <f t="shared" si="105"/>
        <v>3</v>
      </c>
      <c r="Q2276" s="19">
        <f t="shared" si="106"/>
        <v>10000</v>
      </c>
      <c r="R2276" s="19">
        <f t="shared" si="107"/>
        <v>10000</v>
      </c>
    </row>
    <row r="2277" spans="1:19" ht="12.75" hidden="1" customHeight="1">
      <c r="A2277" s="19">
        <v>8354475</v>
      </c>
      <c r="B2277" s="19" t="s">
        <v>10289</v>
      </c>
      <c r="C2277" s="19" t="s">
        <v>10290</v>
      </c>
      <c r="D2277" s="19" t="s">
        <v>10291</v>
      </c>
      <c r="E2277" s="19">
        <v>40</v>
      </c>
      <c r="F2277" s="19" t="s">
        <v>3169</v>
      </c>
      <c r="G2277" s="19" t="s">
        <v>675</v>
      </c>
      <c r="H2277" s="19" t="s">
        <v>10208</v>
      </c>
      <c r="I2277" s="19" t="s">
        <v>5261</v>
      </c>
      <c r="J2277" s="20" t="s">
        <v>3173</v>
      </c>
      <c r="K2277" s="19" t="s">
        <v>10292</v>
      </c>
      <c r="L2277" s="19" t="s">
        <v>389</v>
      </c>
      <c r="M2277" s="19">
        <v>9</v>
      </c>
      <c r="N2277" s="19" t="s">
        <v>675</v>
      </c>
      <c r="O2277" s="23" t="s">
        <v>917</v>
      </c>
      <c r="P2277" s="19">
        <f t="shared" si="105"/>
        <v>3</v>
      </c>
      <c r="Q2277" s="19">
        <f t="shared" si="106"/>
        <v>10000</v>
      </c>
      <c r="R2277" s="19">
        <f t="shared" si="107"/>
        <v>90000</v>
      </c>
    </row>
    <row r="2278" spans="1:19" ht="12.75" hidden="1" customHeight="1">
      <c r="A2278" s="19">
        <v>8152356</v>
      </c>
      <c r="B2278" s="19" t="s">
        <v>10293</v>
      </c>
      <c r="C2278" s="19" t="s">
        <v>10294</v>
      </c>
      <c r="D2278" s="19" t="s">
        <v>10295</v>
      </c>
      <c r="E2278" s="19">
        <v>40</v>
      </c>
      <c r="F2278" s="19" t="s">
        <v>3169</v>
      </c>
      <c r="G2278" s="19" t="s">
        <v>675</v>
      </c>
      <c r="H2278" s="19" t="s">
        <v>10208</v>
      </c>
      <c r="I2278" s="19" t="s">
        <v>10296</v>
      </c>
      <c r="J2278" s="20" t="s">
        <v>3173</v>
      </c>
      <c r="K2278" s="19" t="s">
        <v>10297</v>
      </c>
      <c r="L2278" s="19" t="s">
        <v>389</v>
      </c>
      <c r="M2278" s="19">
        <v>583</v>
      </c>
      <c r="N2278" s="19" t="s">
        <v>675</v>
      </c>
      <c r="O2278" s="23" t="s">
        <v>917</v>
      </c>
      <c r="P2278" s="19">
        <f t="shared" si="105"/>
        <v>3</v>
      </c>
      <c r="Q2278" s="19">
        <f t="shared" si="106"/>
        <v>10000</v>
      </c>
      <c r="R2278" s="19">
        <f t="shared" si="107"/>
        <v>5830000</v>
      </c>
    </row>
    <row r="2279" spans="1:19" ht="12.75" hidden="1" customHeight="1">
      <c r="A2279" s="19">
        <v>4954896</v>
      </c>
      <c r="B2279" s="19" t="s">
        <v>3588</v>
      </c>
      <c r="C2279" s="19" t="s">
        <v>3589</v>
      </c>
      <c r="D2279" s="19" t="s">
        <v>10298</v>
      </c>
      <c r="E2279" s="19">
        <v>40</v>
      </c>
      <c r="F2279" s="19" t="s">
        <v>3169</v>
      </c>
      <c r="G2279" s="19" t="s">
        <v>675</v>
      </c>
      <c r="H2279" s="19" t="s">
        <v>10208</v>
      </c>
      <c r="I2279" s="19" t="s">
        <v>10299</v>
      </c>
      <c r="J2279" s="20" t="s">
        <v>3173</v>
      </c>
      <c r="K2279" s="19" t="s">
        <v>10300</v>
      </c>
      <c r="L2279" s="19" t="s">
        <v>389</v>
      </c>
      <c r="M2279" s="19">
        <v>1</v>
      </c>
      <c r="N2279" s="19" t="s">
        <v>675</v>
      </c>
      <c r="O2279" s="23" t="s">
        <v>917</v>
      </c>
      <c r="P2279" s="19">
        <f t="shared" si="105"/>
        <v>3</v>
      </c>
      <c r="Q2279" s="19">
        <f t="shared" si="106"/>
        <v>10000</v>
      </c>
      <c r="R2279" s="19">
        <f t="shared" si="107"/>
        <v>10000</v>
      </c>
    </row>
    <row r="2280" spans="1:19" ht="12.75" hidden="1" customHeight="1">
      <c r="A2280" s="19">
        <v>9018090</v>
      </c>
      <c r="B2280" s="19" t="s">
        <v>8371</v>
      </c>
      <c r="C2280" s="19" t="s">
        <v>8372</v>
      </c>
      <c r="D2280" s="19" t="s">
        <v>8373</v>
      </c>
      <c r="E2280" s="19">
        <v>40</v>
      </c>
      <c r="F2280" s="19" t="s">
        <v>3169</v>
      </c>
      <c r="G2280" s="19" t="s">
        <v>675</v>
      </c>
      <c r="H2280" s="19" t="s">
        <v>10208</v>
      </c>
      <c r="I2280" s="19" t="s">
        <v>6588</v>
      </c>
      <c r="J2280" s="20" t="s">
        <v>3173</v>
      </c>
      <c r="K2280" s="19" t="s">
        <v>8374</v>
      </c>
      <c r="L2280" s="19" t="s">
        <v>389</v>
      </c>
      <c r="M2280" s="19">
        <v>14758</v>
      </c>
      <c r="N2280" s="19" t="s">
        <v>675</v>
      </c>
      <c r="O2280" s="23" t="s">
        <v>917</v>
      </c>
      <c r="P2280" s="19">
        <f t="shared" si="105"/>
        <v>3</v>
      </c>
      <c r="Q2280" s="19">
        <f t="shared" si="106"/>
        <v>10000</v>
      </c>
      <c r="R2280" s="19">
        <f t="shared" si="107"/>
        <v>147580000</v>
      </c>
    </row>
    <row r="2281" spans="1:19" ht="12.75" hidden="1" customHeight="1">
      <c r="A2281" s="19">
        <v>13111139</v>
      </c>
      <c r="B2281" s="19" t="s">
        <v>7746</v>
      </c>
      <c r="C2281" s="19" t="s">
        <v>7747</v>
      </c>
      <c r="D2281" s="19" t="s">
        <v>7748</v>
      </c>
      <c r="E2281" s="19">
        <v>40</v>
      </c>
      <c r="F2281" s="19" t="s">
        <v>3169</v>
      </c>
      <c r="G2281" s="19" t="s">
        <v>675</v>
      </c>
      <c r="H2281" s="19" t="s">
        <v>10208</v>
      </c>
      <c r="I2281" s="19" t="s">
        <v>7749</v>
      </c>
      <c r="J2281" s="20" t="s">
        <v>3173</v>
      </c>
      <c r="K2281" s="19" t="s">
        <v>7750</v>
      </c>
      <c r="L2281" s="19" t="s">
        <v>389</v>
      </c>
      <c r="M2281" s="19">
        <v>900</v>
      </c>
      <c r="N2281" s="19" t="s">
        <v>675</v>
      </c>
      <c r="O2281" s="23" t="s">
        <v>917</v>
      </c>
      <c r="P2281" s="19">
        <f t="shared" si="105"/>
        <v>3</v>
      </c>
      <c r="Q2281" s="19">
        <f t="shared" si="106"/>
        <v>10000</v>
      </c>
      <c r="R2281" s="19">
        <f t="shared" si="107"/>
        <v>9000000</v>
      </c>
    </row>
    <row r="2282" spans="1:19" ht="12.75" hidden="1" customHeight="1">
      <c r="A2282" s="19">
        <v>14128828</v>
      </c>
      <c r="B2282" s="19" t="s">
        <v>5646</v>
      </c>
      <c r="C2282" s="19" t="s">
        <v>5647</v>
      </c>
      <c r="D2282" s="19" t="s">
        <v>5648</v>
      </c>
      <c r="E2282" s="19">
        <v>40</v>
      </c>
      <c r="F2282" s="19" t="s">
        <v>3169</v>
      </c>
      <c r="G2282" s="19" t="s">
        <v>675</v>
      </c>
      <c r="H2282" s="19" t="s">
        <v>10208</v>
      </c>
      <c r="I2282" s="19" t="s">
        <v>4090</v>
      </c>
      <c r="J2282" s="20" t="s">
        <v>3173</v>
      </c>
      <c r="K2282" s="19" t="s">
        <v>5649</v>
      </c>
      <c r="L2282" s="19" t="s">
        <v>389</v>
      </c>
      <c r="M2282" s="19">
        <v>7000</v>
      </c>
      <c r="N2282" s="19" t="s">
        <v>675</v>
      </c>
      <c r="O2282" s="23" t="s">
        <v>917</v>
      </c>
      <c r="P2282" s="19">
        <f t="shared" si="105"/>
        <v>3</v>
      </c>
      <c r="Q2282" s="19">
        <f t="shared" si="106"/>
        <v>10000</v>
      </c>
      <c r="R2282" s="19">
        <f t="shared" si="107"/>
        <v>70000000</v>
      </c>
    </row>
    <row r="2283" spans="1:19" ht="12.75" hidden="1" customHeight="1">
      <c r="A2283" s="19">
        <v>14619657</v>
      </c>
      <c r="B2283" s="19" t="s">
        <v>8379</v>
      </c>
      <c r="C2283" s="19" t="s">
        <v>8380</v>
      </c>
      <c r="D2283" s="19" t="s">
        <v>8381</v>
      </c>
      <c r="E2283" s="19">
        <v>40</v>
      </c>
      <c r="F2283" s="19" t="s">
        <v>3169</v>
      </c>
      <c r="G2283" s="19" t="s">
        <v>675</v>
      </c>
      <c r="H2283" s="19" t="s">
        <v>10208</v>
      </c>
      <c r="I2283" s="19" t="s">
        <v>8382</v>
      </c>
      <c r="J2283" s="20" t="s">
        <v>3173</v>
      </c>
      <c r="K2283" s="19" t="s">
        <v>8383</v>
      </c>
      <c r="L2283" s="19" t="s">
        <v>389</v>
      </c>
      <c r="M2283" s="19">
        <v>400</v>
      </c>
      <c r="N2283" s="19" t="s">
        <v>675</v>
      </c>
      <c r="O2283" s="23" t="s">
        <v>917</v>
      </c>
      <c r="P2283" s="19">
        <f t="shared" si="105"/>
        <v>3</v>
      </c>
      <c r="Q2283" s="19">
        <f t="shared" si="106"/>
        <v>10000</v>
      </c>
      <c r="R2283" s="19">
        <f t="shared" si="107"/>
        <v>4000000</v>
      </c>
    </row>
    <row r="2284" spans="1:19" ht="12.75" hidden="1" customHeight="1">
      <c r="A2284" s="19">
        <v>7212541</v>
      </c>
      <c r="B2284" s="19" t="s">
        <v>10301</v>
      </c>
      <c r="C2284" s="19" t="s">
        <v>10302</v>
      </c>
      <c r="D2284" s="19" t="s">
        <v>10303</v>
      </c>
      <c r="E2284" s="19">
        <v>40</v>
      </c>
      <c r="F2284" s="19" t="s">
        <v>3169</v>
      </c>
      <c r="G2284" s="19" t="s">
        <v>675</v>
      </c>
      <c r="H2284" s="19" t="s">
        <v>10208</v>
      </c>
      <c r="I2284" s="19" t="s">
        <v>10304</v>
      </c>
      <c r="J2284" s="20" t="s">
        <v>3173</v>
      </c>
      <c r="K2284" s="19" t="s">
        <v>10305</v>
      </c>
      <c r="L2284" s="19" t="s">
        <v>389</v>
      </c>
      <c r="M2284" s="19">
        <v>1500</v>
      </c>
      <c r="N2284" s="19" t="s">
        <v>675</v>
      </c>
      <c r="O2284" s="23" t="s">
        <v>917</v>
      </c>
      <c r="P2284" s="19">
        <f t="shared" si="105"/>
        <v>3</v>
      </c>
      <c r="Q2284" s="19">
        <f t="shared" si="106"/>
        <v>10000</v>
      </c>
      <c r="R2284" s="19">
        <f t="shared" si="107"/>
        <v>15000000</v>
      </c>
    </row>
    <row r="2285" spans="1:19" ht="12.75" hidden="1" customHeight="1">
      <c r="A2285" s="19">
        <v>5350470</v>
      </c>
      <c r="B2285" s="19" t="s">
        <v>4097</v>
      </c>
      <c r="C2285" s="19" t="s">
        <v>4098</v>
      </c>
      <c r="D2285" s="19" t="s">
        <v>4099</v>
      </c>
      <c r="E2285" s="19">
        <v>40</v>
      </c>
      <c r="F2285" s="19" t="s">
        <v>3169</v>
      </c>
      <c r="G2285" s="19" t="s">
        <v>675</v>
      </c>
      <c r="H2285" s="19" t="s">
        <v>10208</v>
      </c>
      <c r="I2285" s="19" t="s">
        <v>4101</v>
      </c>
      <c r="J2285" s="20" t="s">
        <v>3173</v>
      </c>
      <c r="K2285" s="19" t="s">
        <v>4102</v>
      </c>
      <c r="L2285" s="19" t="s">
        <v>389</v>
      </c>
      <c r="M2285" s="19">
        <v>11</v>
      </c>
      <c r="N2285" s="19" t="s">
        <v>675</v>
      </c>
      <c r="O2285" s="23" t="s">
        <v>917</v>
      </c>
      <c r="P2285" s="19">
        <f t="shared" si="105"/>
        <v>3</v>
      </c>
      <c r="Q2285" s="19">
        <f t="shared" si="106"/>
        <v>10000</v>
      </c>
      <c r="R2285" s="19">
        <f t="shared" si="107"/>
        <v>110000</v>
      </c>
    </row>
    <row r="2286" spans="1:19" ht="12.75" hidden="1" customHeight="1">
      <c r="A2286" s="19">
        <v>7349114</v>
      </c>
      <c r="B2286" s="19" t="s">
        <v>9993</v>
      </c>
      <c r="C2286" s="19" t="s">
        <v>9994</v>
      </c>
      <c r="D2286" s="19" t="s">
        <v>9995</v>
      </c>
      <c r="E2286" s="19">
        <v>40</v>
      </c>
      <c r="F2286" s="19" t="s">
        <v>3169</v>
      </c>
      <c r="G2286" s="19" t="s">
        <v>675</v>
      </c>
      <c r="H2286" s="19" t="s">
        <v>10208</v>
      </c>
      <c r="I2286" s="19" t="s">
        <v>9996</v>
      </c>
      <c r="J2286" s="20" t="s">
        <v>3173</v>
      </c>
      <c r="K2286" s="19" t="s">
        <v>9997</v>
      </c>
      <c r="L2286" s="19" t="s">
        <v>389</v>
      </c>
      <c r="M2286" s="19">
        <v>1200</v>
      </c>
      <c r="N2286" s="19" t="s">
        <v>675</v>
      </c>
      <c r="O2286" s="23" t="s">
        <v>917</v>
      </c>
      <c r="P2286" s="19">
        <f t="shared" si="105"/>
        <v>3</v>
      </c>
      <c r="Q2286" s="19">
        <f t="shared" si="106"/>
        <v>10000</v>
      </c>
      <c r="R2286" s="19">
        <f t="shared" si="107"/>
        <v>12000000</v>
      </c>
    </row>
    <row r="2287" spans="1:19" ht="12.75" hidden="1" customHeight="1">
      <c r="A2287" s="19">
        <v>4039608</v>
      </c>
      <c r="B2287" s="19" t="s">
        <v>8846</v>
      </c>
      <c r="C2287" s="19" t="s">
        <v>8847</v>
      </c>
      <c r="D2287" s="19" t="s">
        <v>8848</v>
      </c>
      <c r="E2287" s="19">
        <v>40</v>
      </c>
      <c r="F2287" s="19" t="s">
        <v>3169</v>
      </c>
      <c r="G2287" s="19" t="s">
        <v>675</v>
      </c>
      <c r="H2287" s="19" t="s">
        <v>10208</v>
      </c>
      <c r="I2287" s="19" t="s">
        <v>8849</v>
      </c>
      <c r="J2287" s="20" t="s">
        <v>3173</v>
      </c>
      <c r="K2287" s="19" t="s">
        <v>8850</v>
      </c>
      <c r="L2287" s="19" t="s">
        <v>389</v>
      </c>
      <c r="M2287" s="19">
        <v>351</v>
      </c>
      <c r="N2287" s="19" t="s">
        <v>675</v>
      </c>
      <c r="O2287" s="23" t="s">
        <v>917</v>
      </c>
      <c r="P2287" s="19">
        <f t="shared" si="105"/>
        <v>3</v>
      </c>
      <c r="Q2287" s="19">
        <f t="shared" si="106"/>
        <v>10000</v>
      </c>
      <c r="R2287" s="19">
        <f t="shared" si="107"/>
        <v>3510000</v>
      </c>
    </row>
    <row r="2288" spans="1:19" ht="13.2" hidden="1">
      <c r="A2288" s="19">
        <v>361140</v>
      </c>
      <c r="B2288" s="19" t="s">
        <v>3264</v>
      </c>
      <c r="C2288" s="19" t="s">
        <v>3265</v>
      </c>
      <c r="D2288" s="19" t="s">
        <v>3266</v>
      </c>
      <c r="E2288" s="19">
        <v>40</v>
      </c>
      <c r="F2288" s="19" t="s">
        <v>3169</v>
      </c>
      <c r="G2288" s="19" t="s">
        <v>675</v>
      </c>
      <c r="H2288" s="19" t="s">
        <v>10208</v>
      </c>
      <c r="I2288" s="19" t="s">
        <v>3267</v>
      </c>
      <c r="J2288" s="20" t="s">
        <v>3173</v>
      </c>
      <c r="K2288" s="19" t="s">
        <v>3268</v>
      </c>
      <c r="L2288" s="19" t="s">
        <v>389</v>
      </c>
      <c r="M2288" s="19">
        <v>6033</v>
      </c>
      <c r="N2288" s="19" t="s">
        <v>675</v>
      </c>
      <c r="O2288" s="23" t="s">
        <v>917</v>
      </c>
      <c r="P2288" s="19">
        <f t="shared" si="105"/>
        <v>3</v>
      </c>
      <c r="Q2288" s="19">
        <f t="shared" si="106"/>
        <v>10000</v>
      </c>
      <c r="R2288" s="19">
        <f t="shared" si="107"/>
        <v>60330000</v>
      </c>
    </row>
    <row r="2289" spans="1:18" ht="12.75" hidden="1" customHeight="1">
      <c r="A2289" s="19">
        <v>6149641</v>
      </c>
      <c r="B2289" s="19" t="s">
        <v>10306</v>
      </c>
      <c r="C2289" s="19" t="s">
        <v>10307</v>
      </c>
      <c r="D2289" s="19" t="s">
        <v>10308</v>
      </c>
      <c r="E2289" s="19">
        <v>40</v>
      </c>
      <c r="F2289" s="19" t="s">
        <v>3169</v>
      </c>
      <c r="G2289" s="19" t="s">
        <v>675</v>
      </c>
      <c r="H2289" s="19" t="s">
        <v>10208</v>
      </c>
      <c r="I2289" s="19" t="s">
        <v>10309</v>
      </c>
      <c r="J2289" s="20" t="s">
        <v>3173</v>
      </c>
      <c r="K2289" s="19" t="s">
        <v>10310</v>
      </c>
      <c r="L2289" s="19" t="s">
        <v>389</v>
      </c>
      <c r="M2289" s="19">
        <v>10</v>
      </c>
      <c r="N2289" s="19" t="s">
        <v>675</v>
      </c>
      <c r="O2289" s="23" t="s">
        <v>917</v>
      </c>
      <c r="P2289" s="19">
        <f t="shared" si="105"/>
        <v>3</v>
      </c>
      <c r="Q2289" s="19">
        <f t="shared" si="106"/>
        <v>10000</v>
      </c>
      <c r="R2289" s="19">
        <f t="shared" si="107"/>
        <v>100000</v>
      </c>
    </row>
    <row r="2290" spans="1:18" ht="12.75" hidden="1" customHeight="1">
      <c r="A2290" s="19">
        <v>7630851</v>
      </c>
      <c r="B2290" s="19" t="s">
        <v>10311</v>
      </c>
      <c r="C2290" s="19" t="s">
        <v>10312</v>
      </c>
      <c r="D2290" s="19" t="s">
        <v>10313</v>
      </c>
      <c r="E2290" s="19">
        <v>40</v>
      </c>
      <c r="F2290" s="19" t="s">
        <v>3169</v>
      </c>
      <c r="G2290" s="19" t="s">
        <v>675</v>
      </c>
      <c r="H2290" s="19" t="s">
        <v>10208</v>
      </c>
      <c r="I2290" s="19" t="s">
        <v>10314</v>
      </c>
      <c r="J2290" s="20" t="s">
        <v>3173</v>
      </c>
      <c r="K2290" s="19" t="s">
        <v>10315</v>
      </c>
      <c r="L2290" s="19" t="s">
        <v>389</v>
      </c>
      <c r="M2290" s="19">
        <v>22000</v>
      </c>
      <c r="N2290" s="19" t="s">
        <v>675</v>
      </c>
      <c r="O2290" s="23" t="s">
        <v>917</v>
      </c>
      <c r="P2290" s="19">
        <f t="shared" si="105"/>
        <v>3</v>
      </c>
      <c r="Q2290" s="19">
        <f t="shared" si="106"/>
        <v>10000</v>
      </c>
      <c r="R2290" s="19">
        <f t="shared" si="107"/>
        <v>220000000</v>
      </c>
    </row>
    <row r="2291" spans="1:18" ht="12.75" hidden="1" customHeight="1">
      <c r="A2291" s="19">
        <v>4863399</v>
      </c>
      <c r="B2291" s="19" t="s">
        <v>5665</v>
      </c>
      <c r="C2291" s="19" t="s">
        <v>5666</v>
      </c>
      <c r="D2291" s="19" t="s">
        <v>5667</v>
      </c>
      <c r="E2291" s="19">
        <v>40</v>
      </c>
      <c r="F2291" s="19" t="s">
        <v>3169</v>
      </c>
      <c r="G2291" s="19" t="s">
        <v>675</v>
      </c>
      <c r="H2291" s="19" t="s">
        <v>10208</v>
      </c>
      <c r="I2291" s="19" t="s">
        <v>5668</v>
      </c>
      <c r="J2291" s="20" t="s">
        <v>3173</v>
      </c>
      <c r="K2291" s="19" t="s">
        <v>5669</v>
      </c>
      <c r="L2291" s="19" t="s">
        <v>389</v>
      </c>
      <c r="M2291" s="19">
        <v>30000</v>
      </c>
      <c r="N2291" s="19" t="s">
        <v>675</v>
      </c>
      <c r="O2291" s="23" t="s">
        <v>917</v>
      </c>
      <c r="P2291" s="19">
        <f t="shared" si="105"/>
        <v>3</v>
      </c>
      <c r="Q2291" s="19">
        <f t="shared" si="106"/>
        <v>10000</v>
      </c>
      <c r="R2291" s="19">
        <f t="shared" si="107"/>
        <v>300000000</v>
      </c>
    </row>
    <row r="2292" spans="1:18" ht="12.75" hidden="1" customHeight="1">
      <c r="A2292" s="19">
        <v>6881627</v>
      </c>
      <c r="B2292" s="19" t="s">
        <v>10316</v>
      </c>
      <c r="C2292" s="19" t="s">
        <v>10317</v>
      </c>
      <c r="D2292" s="19" t="s">
        <v>10318</v>
      </c>
      <c r="E2292" s="19">
        <v>40</v>
      </c>
      <c r="F2292" s="19" t="s">
        <v>3169</v>
      </c>
      <c r="G2292" s="19" t="s">
        <v>675</v>
      </c>
      <c r="H2292" s="19" t="s">
        <v>10208</v>
      </c>
      <c r="I2292" s="19" t="s">
        <v>10319</v>
      </c>
      <c r="J2292" s="20" t="s">
        <v>3173</v>
      </c>
      <c r="K2292" s="19" t="s">
        <v>10320</v>
      </c>
      <c r="L2292" s="19" t="s">
        <v>389</v>
      </c>
      <c r="M2292" s="19">
        <v>2500</v>
      </c>
      <c r="N2292" s="19" t="s">
        <v>675</v>
      </c>
      <c r="O2292" s="23" t="s">
        <v>917</v>
      </c>
      <c r="P2292" s="19">
        <f t="shared" si="105"/>
        <v>3</v>
      </c>
      <c r="Q2292" s="19">
        <f t="shared" si="106"/>
        <v>10000</v>
      </c>
      <c r="R2292" s="19">
        <f t="shared" si="107"/>
        <v>25000000</v>
      </c>
    </row>
    <row r="2293" spans="1:18" ht="12.75" hidden="1" customHeight="1">
      <c r="A2293" s="19">
        <v>5270696</v>
      </c>
      <c r="B2293" s="19" t="s">
        <v>10321</v>
      </c>
      <c r="C2293" s="19" t="s">
        <v>10322</v>
      </c>
      <c r="D2293" s="19" t="s">
        <v>10323</v>
      </c>
      <c r="E2293" s="19">
        <v>40</v>
      </c>
      <c r="F2293" s="19" t="s">
        <v>3169</v>
      </c>
      <c r="G2293" s="19" t="s">
        <v>675</v>
      </c>
      <c r="H2293" s="19" t="s">
        <v>10208</v>
      </c>
      <c r="I2293" s="19" t="s">
        <v>10324</v>
      </c>
      <c r="J2293" s="20" t="s">
        <v>3173</v>
      </c>
      <c r="K2293" s="19" t="s">
        <v>10325</v>
      </c>
      <c r="L2293" s="19" t="s">
        <v>389</v>
      </c>
      <c r="M2293" s="19">
        <v>1000</v>
      </c>
      <c r="N2293" s="19" t="s">
        <v>675</v>
      </c>
      <c r="O2293" s="23" t="s">
        <v>917</v>
      </c>
      <c r="P2293" s="19">
        <f t="shared" si="105"/>
        <v>3</v>
      </c>
      <c r="Q2293" s="19">
        <f t="shared" si="106"/>
        <v>10000</v>
      </c>
      <c r="R2293" s="19">
        <f t="shared" si="107"/>
        <v>10000000</v>
      </c>
    </row>
    <row r="2294" spans="1:18" ht="12.75" hidden="1" customHeight="1">
      <c r="A2294" s="19">
        <v>11722181</v>
      </c>
      <c r="B2294" s="19" t="s">
        <v>10326</v>
      </c>
      <c r="C2294" s="19" t="s">
        <v>10327</v>
      </c>
      <c r="D2294" s="19" t="s">
        <v>10328</v>
      </c>
      <c r="E2294" s="19">
        <v>40</v>
      </c>
      <c r="F2294" s="19" t="s">
        <v>3169</v>
      </c>
      <c r="G2294" s="19" t="s">
        <v>675</v>
      </c>
      <c r="H2294" s="19" t="s">
        <v>10208</v>
      </c>
      <c r="I2294" s="19" t="s">
        <v>3733</v>
      </c>
      <c r="J2294" s="20" t="s">
        <v>3173</v>
      </c>
      <c r="K2294" s="19" t="s">
        <v>10329</v>
      </c>
      <c r="L2294" s="19" t="s">
        <v>389</v>
      </c>
      <c r="M2294" s="19">
        <v>400</v>
      </c>
      <c r="N2294" s="19" t="s">
        <v>675</v>
      </c>
      <c r="O2294" s="23" t="s">
        <v>917</v>
      </c>
      <c r="P2294" s="19">
        <f t="shared" si="105"/>
        <v>3</v>
      </c>
      <c r="Q2294" s="19">
        <f t="shared" si="106"/>
        <v>10000</v>
      </c>
      <c r="R2294" s="19">
        <f t="shared" si="107"/>
        <v>4000000</v>
      </c>
    </row>
    <row r="2295" spans="1:18" ht="12.75" hidden="1" customHeight="1">
      <c r="A2295" s="19">
        <v>6534323</v>
      </c>
      <c r="B2295" s="19" t="s">
        <v>10330</v>
      </c>
      <c r="C2295" s="19" t="s">
        <v>10331</v>
      </c>
      <c r="D2295" s="19" t="s">
        <v>10332</v>
      </c>
      <c r="E2295" s="19">
        <v>40</v>
      </c>
      <c r="F2295" s="19" t="s">
        <v>3169</v>
      </c>
      <c r="G2295" s="19" t="s">
        <v>675</v>
      </c>
      <c r="H2295" s="19" t="s">
        <v>10208</v>
      </c>
      <c r="I2295" s="19" t="s">
        <v>10333</v>
      </c>
      <c r="J2295" s="20" t="s">
        <v>3173</v>
      </c>
      <c r="K2295" s="19" t="s">
        <v>10334</v>
      </c>
      <c r="L2295" s="19" t="s">
        <v>389</v>
      </c>
      <c r="M2295" s="19">
        <v>11033</v>
      </c>
      <c r="N2295" s="19" t="s">
        <v>675</v>
      </c>
      <c r="O2295" s="23" t="s">
        <v>917</v>
      </c>
      <c r="P2295" s="19">
        <f t="shared" si="105"/>
        <v>3</v>
      </c>
      <c r="Q2295" s="19">
        <f t="shared" si="106"/>
        <v>10000</v>
      </c>
      <c r="R2295" s="19">
        <f t="shared" si="107"/>
        <v>110330000</v>
      </c>
    </row>
    <row r="2296" spans="1:18" ht="12.75" hidden="1" customHeight="1">
      <c r="A2296" s="19">
        <v>7420279</v>
      </c>
      <c r="B2296" s="19" t="s">
        <v>4575</v>
      </c>
      <c r="C2296" s="19" t="s">
        <v>4576</v>
      </c>
      <c r="D2296" s="19" t="s">
        <v>4577</v>
      </c>
      <c r="E2296" s="19">
        <v>40</v>
      </c>
      <c r="F2296" s="19" t="s">
        <v>3169</v>
      </c>
      <c r="G2296" s="19" t="s">
        <v>675</v>
      </c>
      <c r="H2296" s="19" t="s">
        <v>10208</v>
      </c>
      <c r="I2296" s="19" t="s">
        <v>4368</v>
      </c>
      <c r="J2296" s="20" t="s">
        <v>3173</v>
      </c>
      <c r="K2296" s="19" t="s">
        <v>4578</v>
      </c>
      <c r="L2296" s="19" t="s">
        <v>389</v>
      </c>
      <c r="M2296" s="19">
        <v>1186</v>
      </c>
      <c r="N2296" s="19" t="s">
        <v>675</v>
      </c>
      <c r="O2296" s="23" t="s">
        <v>917</v>
      </c>
      <c r="P2296" s="19">
        <f t="shared" si="105"/>
        <v>3</v>
      </c>
      <c r="Q2296" s="19">
        <f t="shared" si="106"/>
        <v>10000</v>
      </c>
      <c r="R2296" s="19">
        <f t="shared" si="107"/>
        <v>11860000</v>
      </c>
    </row>
    <row r="2297" spans="1:18" ht="12.75" hidden="1" customHeight="1">
      <c r="A2297" s="19">
        <v>6218355</v>
      </c>
      <c r="B2297" s="19" t="s">
        <v>7444</v>
      </c>
      <c r="C2297" s="19" t="s">
        <v>7445</v>
      </c>
      <c r="D2297" s="19" t="s">
        <v>7446</v>
      </c>
      <c r="E2297" s="19">
        <v>40</v>
      </c>
      <c r="F2297" s="19" t="s">
        <v>3169</v>
      </c>
      <c r="G2297" s="19" t="s">
        <v>675</v>
      </c>
      <c r="H2297" s="19" t="s">
        <v>10208</v>
      </c>
      <c r="I2297" s="19" t="s">
        <v>7447</v>
      </c>
      <c r="J2297" s="20" t="s">
        <v>3173</v>
      </c>
      <c r="K2297" s="19" t="s">
        <v>7448</v>
      </c>
      <c r="L2297" s="19" t="s">
        <v>389</v>
      </c>
      <c r="M2297" s="19">
        <v>1283</v>
      </c>
      <c r="N2297" s="19" t="s">
        <v>675</v>
      </c>
      <c r="O2297" s="23" t="s">
        <v>917</v>
      </c>
      <c r="P2297" s="19">
        <f t="shared" si="105"/>
        <v>3</v>
      </c>
      <c r="Q2297" s="19">
        <f t="shared" si="106"/>
        <v>10000</v>
      </c>
      <c r="R2297" s="19">
        <f t="shared" si="107"/>
        <v>12830000</v>
      </c>
    </row>
    <row r="2298" spans="1:18" ht="12.75" hidden="1" customHeight="1">
      <c r="A2298" s="19">
        <v>4842367</v>
      </c>
      <c r="B2298" s="19" t="s">
        <v>8229</v>
      </c>
      <c r="C2298" s="19" t="s">
        <v>8230</v>
      </c>
      <c r="D2298" s="19" t="s">
        <v>10335</v>
      </c>
      <c r="E2298" s="19">
        <v>40</v>
      </c>
      <c r="F2298" s="19" t="s">
        <v>3169</v>
      </c>
      <c r="G2298" s="19" t="s">
        <v>675</v>
      </c>
      <c r="H2298" s="19" t="s">
        <v>10208</v>
      </c>
      <c r="I2298" s="19" t="s">
        <v>10336</v>
      </c>
      <c r="J2298" s="20" t="s">
        <v>3173</v>
      </c>
      <c r="K2298" s="19" t="s">
        <v>10337</v>
      </c>
      <c r="L2298" s="19" t="s">
        <v>389</v>
      </c>
      <c r="M2298" s="19">
        <v>8</v>
      </c>
      <c r="N2298" s="19" t="s">
        <v>675</v>
      </c>
      <c r="O2298" s="23" t="s">
        <v>917</v>
      </c>
      <c r="P2298" s="19">
        <f t="shared" si="105"/>
        <v>3</v>
      </c>
      <c r="Q2298" s="19">
        <f t="shared" si="106"/>
        <v>10000</v>
      </c>
      <c r="R2298" s="19">
        <f t="shared" si="107"/>
        <v>80000</v>
      </c>
    </row>
    <row r="2299" spans="1:18" ht="12.75" hidden="1" customHeight="1">
      <c r="A2299" s="19">
        <v>7501157</v>
      </c>
      <c r="B2299" s="19" t="s">
        <v>7777</v>
      </c>
      <c r="C2299" s="19" t="s">
        <v>7778</v>
      </c>
      <c r="D2299" s="19" t="s">
        <v>7779</v>
      </c>
      <c r="E2299" s="19">
        <v>40</v>
      </c>
      <c r="F2299" s="19" t="s">
        <v>3169</v>
      </c>
      <c r="G2299" s="19" t="s">
        <v>675</v>
      </c>
      <c r="H2299" s="19" t="s">
        <v>10208</v>
      </c>
      <c r="I2299" s="19" t="s">
        <v>7780</v>
      </c>
      <c r="J2299" s="20" t="s">
        <v>3173</v>
      </c>
      <c r="K2299" s="19" t="s">
        <v>7781</v>
      </c>
      <c r="L2299" s="19" t="s">
        <v>389</v>
      </c>
      <c r="M2299" s="19">
        <v>4083</v>
      </c>
      <c r="N2299" s="19" t="s">
        <v>675</v>
      </c>
      <c r="O2299" s="23" t="s">
        <v>917</v>
      </c>
      <c r="P2299" s="19">
        <f t="shared" si="105"/>
        <v>3</v>
      </c>
      <c r="Q2299" s="19">
        <f t="shared" si="106"/>
        <v>10000</v>
      </c>
      <c r="R2299" s="19">
        <f t="shared" si="107"/>
        <v>40830000</v>
      </c>
    </row>
    <row r="2300" spans="1:18" ht="12.75" hidden="1" customHeight="1">
      <c r="A2300" s="19">
        <v>3791623</v>
      </c>
      <c r="B2300" s="19" t="s">
        <v>10338</v>
      </c>
      <c r="C2300" s="19" t="s">
        <v>10339</v>
      </c>
      <c r="D2300" s="19" t="s">
        <v>10340</v>
      </c>
      <c r="E2300" s="19">
        <v>40</v>
      </c>
      <c r="F2300" s="19" t="s">
        <v>3169</v>
      </c>
      <c r="G2300" s="19" t="s">
        <v>675</v>
      </c>
      <c r="H2300" s="19" t="s">
        <v>10208</v>
      </c>
      <c r="I2300" s="19" t="s">
        <v>10341</v>
      </c>
      <c r="J2300" s="20" t="s">
        <v>3173</v>
      </c>
      <c r="K2300" s="19" t="s">
        <v>10342</v>
      </c>
      <c r="L2300" s="19" t="s">
        <v>389</v>
      </c>
      <c r="M2300" s="19">
        <v>4</v>
      </c>
      <c r="N2300" s="19" t="s">
        <v>675</v>
      </c>
      <c r="O2300" s="23" t="s">
        <v>917</v>
      </c>
      <c r="P2300" s="19">
        <f t="shared" si="105"/>
        <v>3</v>
      </c>
      <c r="Q2300" s="19">
        <f t="shared" si="106"/>
        <v>10000</v>
      </c>
      <c r="R2300" s="19">
        <f t="shared" si="107"/>
        <v>40000</v>
      </c>
    </row>
    <row r="2301" spans="1:18" ht="12.75" hidden="1" customHeight="1">
      <c r="A2301" s="19">
        <v>4812257</v>
      </c>
      <c r="B2301" s="19" t="s">
        <v>10343</v>
      </c>
      <c r="C2301" s="19" t="s">
        <v>10344</v>
      </c>
      <c r="D2301" s="19" t="s">
        <v>10345</v>
      </c>
      <c r="E2301" s="19">
        <v>40</v>
      </c>
      <c r="F2301" s="19" t="s">
        <v>3169</v>
      </c>
      <c r="G2301" s="19" t="s">
        <v>675</v>
      </c>
      <c r="H2301" s="19" t="s">
        <v>10208</v>
      </c>
      <c r="I2301" s="19" t="s">
        <v>10346</v>
      </c>
      <c r="J2301" s="20" t="s">
        <v>3173</v>
      </c>
      <c r="K2301" s="19" t="s">
        <v>10347</v>
      </c>
      <c r="L2301" s="19" t="s">
        <v>389</v>
      </c>
      <c r="M2301" s="19">
        <v>6</v>
      </c>
      <c r="N2301" s="19" t="s">
        <v>675</v>
      </c>
      <c r="O2301" s="23" t="s">
        <v>917</v>
      </c>
      <c r="P2301" s="19">
        <f t="shared" si="105"/>
        <v>3</v>
      </c>
      <c r="Q2301" s="19">
        <f t="shared" si="106"/>
        <v>10000</v>
      </c>
      <c r="R2301" s="19">
        <f t="shared" si="107"/>
        <v>60000</v>
      </c>
    </row>
    <row r="2302" spans="1:18" ht="12.75" hidden="1" customHeight="1">
      <c r="A2302" s="19">
        <v>9958445</v>
      </c>
      <c r="B2302" s="19" t="s">
        <v>10348</v>
      </c>
      <c r="C2302" s="19" t="s">
        <v>10349</v>
      </c>
      <c r="D2302" s="19" t="s">
        <v>10350</v>
      </c>
      <c r="E2302" s="19">
        <v>40</v>
      </c>
      <c r="F2302" s="19" t="s">
        <v>3169</v>
      </c>
      <c r="G2302" s="19" t="s">
        <v>675</v>
      </c>
      <c r="H2302" s="19" t="s">
        <v>10208</v>
      </c>
      <c r="I2302" s="19" t="s">
        <v>10351</v>
      </c>
      <c r="J2302" s="20" t="s">
        <v>3173</v>
      </c>
      <c r="K2302" s="19" t="s">
        <v>10352</v>
      </c>
      <c r="L2302" s="19" t="s">
        <v>389</v>
      </c>
      <c r="M2302" s="19">
        <v>73533</v>
      </c>
      <c r="N2302" s="19" t="s">
        <v>675</v>
      </c>
      <c r="O2302" s="23" t="s">
        <v>917</v>
      </c>
      <c r="P2302" s="19">
        <f t="shared" si="105"/>
        <v>3</v>
      </c>
      <c r="Q2302" s="19">
        <f t="shared" si="106"/>
        <v>10000</v>
      </c>
      <c r="R2302" s="19">
        <f t="shared" si="107"/>
        <v>735330000</v>
      </c>
    </row>
    <row r="2303" spans="1:18" ht="12.75" hidden="1" customHeight="1">
      <c r="A2303" s="19">
        <v>9640874</v>
      </c>
      <c r="B2303" s="19" t="s">
        <v>10353</v>
      </c>
      <c r="C2303" s="19" t="s">
        <v>10354</v>
      </c>
      <c r="D2303" s="19" t="s">
        <v>10355</v>
      </c>
      <c r="E2303" s="19">
        <v>40</v>
      </c>
      <c r="F2303" s="19" t="s">
        <v>3169</v>
      </c>
      <c r="G2303" s="19" t="s">
        <v>675</v>
      </c>
      <c r="H2303" s="19" t="s">
        <v>10208</v>
      </c>
      <c r="I2303" s="19" t="s">
        <v>8974</v>
      </c>
      <c r="J2303" s="20" t="s">
        <v>3173</v>
      </c>
      <c r="K2303" s="19" t="s">
        <v>10356</v>
      </c>
      <c r="L2303" s="19" t="s">
        <v>389</v>
      </c>
      <c r="M2303" s="19">
        <v>3500</v>
      </c>
      <c r="N2303" s="19" t="s">
        <v>675</v>
      </c>
      <c r="O2303" s="23" t="s">
        <v>917</v>
      </c>
      <c r="P2303" s="19">
        <f t="shared" si="105"/>
        <v>3</v>
      </c>
      <c r="Q2303" s="19">
        <f t="shared" si="106"/>
        <v>10000</v>
      </c>
      <c r="R2303" s="19">
        <f t="shared" si="107"/>
        <v>35000000</v>
      </c>
    </row>
    <row r="2304" spans="1:18" ht="12.75" hidden="1" customHeight="1">
      <c r="A2304" s="19">
        <v>4323657</v>
      </c>
      <c r="B2304" s="19" t="s">
        <v>10357</v>
      </c>
      <c r="C2304" s="19" t="s">
        <v>10358</v>
      </c>
      <c r="D2304" s="19" t="s">
        <v>10359</v>
      </c>
      <c r="E2304" s="19">
        <v>40</v>
      </c>
      <c r="F2304" s="19" t="s">
        <v>3169</v>
      </c>
      <c r="G2304" s="19" t="s">
        <v>675</v>
      </c>
      <c r="H2304" s="19" t="s">
        <v>10208</v>
      </c>
      <c r="I2304" s="19" t="s">
        <v>10360</v>
      </c>
      <c r="J2304" s="20" t="s">
        <v>3173</v>
      </c>
      <c r="K2304" s="19" t="s">
        <v>10361</v>
      </c>
      <c r="L2304" s="19" t="s">
        <v>389</v>
      </c>
      <c r="M2304" s="19">
        <v>11</v>
      </c>
      <c r="N2304" s="19" t="s">
        <v>675</v>
      </c>
      <c r="O2304" s="23" t="s">
        <v>917</v>
      </c>
      <c r="P2304" s="19">
        <f t="shared" si="105"/>
        <v>3</v>
      </c>
      <c r="Q2304" s="19">
        <f t="shared" si="106"/>
        <v>10000</v>
      </c>
      <c r="R2304" s="19">
        <f t="shared" si="107"/>
        <v>110000</v>
      </c>
    </row>
    <row r="2305" spans="1:18" ht="12.75" hidden="1" customHeight="1">
      <c r="A2305" s="19">
        <v>5386923</v>
      </c>
      <c r="B2305" s="19" t="s">
        <v>10362</v>
      </c>
      <c r="C2305" s="19" t="s">
        <v>10363</v>
      </c>
      <c r="D2305" s="19" t="s">
        <v>10364</v>
      </c>
      <c r="E2305" s="19">
        <v>40</v>
      </c>
      <c r="F2305" s="19" t="s">
        <v>3169</v>
      </c>
      <c r="G2305" s="19" t="s">
        <v>675</v>
      </c>
      <c r="H2305" s="19" t="s">
        <v>10208</v>
      </c>
      <c r="I2305" s="19" t="s">
        <v>10365</v>
      </c>
      <c r="J2305" s="20" t="s">
        <v>3173</v>
      </c>
      <c r="K2305" s="19" t="s">
        <v>10366</v>
      </c>
      <c r="L2305" s="19" t="s">
        <v>389</v>
      </c>
      <c r="M2305" s="19">
        <v>1</v>
      </c>
      <c r="N2305" s="19" t="s">
        <v>675</v>
      </c>
      <c r="O2305" s="23" t="s">
        <v>917</v>
      </c>
      <c r="P2305" s="19">
        <f t="shared" si="105"/>
        <v>3</v>
      </c>
      <c r="Q2305" s="19">
        <f t="shared" si="106"/>
        <v>10000</v>
      </c>
      <c r="R2305" s="19">
        <f t="shared" si="107"/>
        <v>10000</v>
      </c>
    </row>
    <row r="2306" spans="1:18" ht="12.75" hidden="1" customHeight="1">
      <c r="A2306" s="19">
        <v>10201231</v>
      </c>
      <c r="B2306" s="19" t="s">
        <v>10367</v>
      </c>
      <c r="C2306" s="19" t="s">
        <v>10368</v>
      </c>
      <c r="D2306" s="19" t="s">
        <v>10369</v>
      </c>
      <c r="E2306" s="19">
        <v>40</v>
      </c>
      <c r="F2306" s="19" t="s">
        <v>3169</v>
      </c>
      <c r="G2306" s="19" t="s">
        <v>2434</v>
      </c>
      <c r="H2306" s="19" t="s">
        <v>10370</v>
      </c>
      <c r="I2306" s="19" t="s">
        <v>10371</v>
      </c>
      <c r="J2306" s="20" t="s">
        <v>3173</v>
      </c>
      <c r="K2306" s="19" t="s">
        <v>10372</v>
      </c>
      <c r="L2306" s="19" t="s">
        <v>389</v>
      </c>
      <c r="M2306" s="19">
        <v>636</v>
      </c>
      <c r="N2306" s="19" t="s">
        <v>2434</v>
      </c>
      <c r="O2306" s="23" t="s">
        <v>917</v>
      </c>
      <c r="P2306" s="19">
        <f t="shared" si="105"/>
        <v>3</v>
      </c>
      <c r="Q2306" s="19">
        <f t="shared" si="106"/>
        <v>10000</v>
      </c>
      <c r="R2306" s="19">
        <f t="shared" si="107"/>
        <v>6360000</v>
      </c>
    </row>
    <row r="2307" spans="1:18" ht="12.75" hidden="1" customHeight="1">
      <c r="A2307" s="19">
        <v>12973660</v>
      </c>
      <c r="B2307" s="19" t="s">
        <v>10373</v>
      </c>
      <c r="C2307" s="19" t="s">
        <v>10374</v>
      </c>
      <c r="D2307" s="19" t="s">
        <v>10375</v>
      </c>
      <c r="E2307" s="19">
        <v>40</v>
      </c>
      <c r="F2307" s="19" t="s">
        <v>3169</v>
      </c>
      <c r="G2307" s="19" t="s">
        <v>2434</v>
      </c>
      <c r="H2307" s="19" t="s">
        <v>10370</v>
      </c>
      <c r="I2307" s="19" t="s">
        <v>10376</v>
      </c>
      <c r="J2307" s="20" t="s">
        <v>3173</v>
      </c>
      <c r="K2307" s="19" t="s">
        <v>10377</v>
      </c>
      <c r="L2307" s="19" t="s">
        <v>389</v>
      </c>
      <c r="M2307" s="19">
        <v>2300</v>
      </c>
      <c r="N2307" s="19" t="s">
        <v>2434</v>
      </c>
      <c r="O2307" s="23" t="s">
        <v>917</v>
      </c>
      <c r="P2307" s="19">
        <f t="shared" si="105"/>
        <v>3</v>
      </c>
      <c r="Q2307" s="19">
        <f t="shared" si="106"/>
        <v>10000</v>
      </c>
      <c r="R2307" s="19">
        <f t="shared" si="107"/>
        <v>23000000</v>
      </c>
    </row>
    <row r="2308" spans="1:18" ht="12.75" hidden="1" customHeight="1">
      <c r="A2308" s="19">
        <v>11270035</v>
      </c>
      <c r="B2308" s="19" t="s">
        <v>10255</v>
      </c>
      <c r="C2308" s="19" t="s">
        <v>10256</v>
      </c>
      <c r="D2308" s="19" t="s">
        <v>10257</v>
      </c>
      <c r="E2308" s="19">
        <v>40</v>
      </c>
      <c r="F2308" s="19" t="s">
        <v>3169</v>
      </c>
      <c r="G2308" s="19" t="s">
        <v>2434</v>
      </c>
      <c r="H2308" s="19" t="s">
        <v>10370</v>
      </c>
      <c r="I2308" s="19" t="s">
        <v>10258</v>
      </c>
      <c r="J2308" s="20" t="s">
        <v>3173</v>
      </c>
      <c r="K2308" s="19" t="s">
        <v>10259</v>
      </c>
      <c r="L2308" s="19" t="s">
        <v>389</v>
      </c>
      <c r="M2308" s="19">
        <v>4</v>
      </c>
      <c r="N2308" s="19" t="s">
        <v>2434</v>
      </c>
      <c r="O2308" s="23" t="s">
        <v>917</v>
      </c>
      <c r="P2308" s="19">
        <f t="shared" ref="P2308:P2371" si="108">LEN(G2308)</f>
        <v>3</v>
      </c>
      <c r="Q2308" s="19">
        <f t="shared" ref="Q2308:Q2371" si="109">VLOOKUP(N2308,$X$3:$Y$993,2,0)</f>
        <v>10000</v>
      </c>
      <c r="R2308" s="19">
        <f t="shared" ref="R2308:R2371" si="110">Q2308*M2308</f>
        <v>40000</v>
      </c>
    </row>
    <row r="2309" spans="1:18" ht="12.75" hidden="1" customHeight="1">
      <c r="A2309" s="19">
        <v>3743991</v>
      </c>
      <c r="B2309" s="19" t="s">
        <v>10198</v>
      </c>
      <c r="C2309" s="19" t="s">
        <v>10199</v>
      </c>
      <c r="D2309" s="19" t="s">
        <v>10200</v>
      </c>
      <c r="E2309" s="19">
        <v>40</v>
      </c>
      <c r="F2309" s="19" t="s">
        <v>3169</v>
      </c>
      <c r="G2309" s="19" t="s">
        <v>2434</v>
      </c>
      <c r="H2309" s="19" t="s">
        <v>10370</v>
      </c>
      <c r="I2309" s="19" t="s">
        <v>3427</v>
      </c>
      <c r="J2309" s="20" t="s">
        <v>3173</v>
      </c>
      <c r="K2309" s="19" t="s">
        <v>10201</v>
      </c>
      <c r="L2309" s="19" t="s">
        <v>389</v>
      </c>
      <c r="M2309" s="19">
        <v>300</v>
      </c>
      <c r="N2309" s="19" t="s">
        <v>2434</v>
      </c>
      <c r="O2309" s="23" t="s">
        <v>917</v>
      </c>
      <c r="P2309" s="19">
        <f t="shared" si="108"/>
        <v>3</v>
      </c>
      <c r="Q2309" s="19">
        <f t="shared" si="109"/>
        <v>10000</v>
      </c>
      <c r="R2309" s="19">
        <f t="shared" si="110"/>
        <v>3000000</v>
      </c>
    </row>
    <row r="2310" spans="1:18" ht="12.75" hidden="1" customHeight="1">
      <c r="A2310" s="19">
        <v>9018090</v>
      </c>
      <c r="B2310" s="19" t="s">
        <v>8371</v>
      </c>
      <c r="C2310" s="19" t="s">
        <v>8372</v>
      </c>
      <c r="D2310" s="19" t="s">
        <v>8373</v>
      </c>
      <c r="E2310" s="19">
        <v>40</v>
      </c>
      <c r="F2310" s="19" t="s">
        <v>3169</v>
      </c>
      <c r="G2310" s="19" t="s">
        <v>2434</v>
      </c>
      <c r="H2310" s="19" t="s">
        <v>10370</v>
      </c>
      <c r="I2310" s="19" t="s">
        <v>6588</v>
      </c>
      <c r="J2310" s="20" t="s">
        <v>3173</v>
      </c>
      <c r="K2310" s="19" t="s">
        <v>8374</v>
      </c>
      <c r="L2310" s="19" t="s">
        <v>389</v>
      </c>
      <c r="M2310" s="19">
        <v>7855</v>
      </c>
      <c r="N2310" s="19" t="s">
        <v>2434</v>
      </c>
      <c r="O2310" s="23" t="s">
        <v>917</v>
      </c>
      <c r="P2310" s="19">
        <f t="shared" si="108"/>
        <v>3</v>
      </c>
      <c r="Q2310" s="19">
        <f t="shared" si="109"/>
        <v>10000</v>
      </c>
      <c r="R2310" s="19">
        <f t="shared" si="110"/>
        <v>78550000</v>
      </c>
    </row>
    <row r="2311" spans="1:18" ht="12.75" hidden="1" customHeight="1">
      <c r="A2311" s="19">
        <v>14241921</v>
      </c>
      <c r="B2311" s="19" t="s">
        <v>8404</v>
      </c>
      <c r="C2311" s="19" t="s">
        <v>8405</v>
      </c>
      <c r="D2311" s="19" t="s">
        <v>8406</v>
      </c>
      <c r="E2311" s="19">
        <v>40</v>
      </c>
      <c r="F2311" s="19" t="s">
        <v>3169</v>
      </c>
      <c r="G2311" s="19" t="s">
        <v>2434</v>
      </c>
      <c r="H2311" s="19" t="s">
        <v>10370</v>
      </c>
      <c r="I2311" s="19" t="s">
        <v>3239</v>
      </c>
      <c r="J2311" s="20" t="s">
        <v>3173</v>
      </c>
      <c r="K2311" s="19" t="s">
        <v>8408</v>
      </c>
      <c r="L2311" s="19" t="s">
        <v>389</v>
      </c>
      <c r="M2311" s="19">
        <v>700</v>
      </c>
      <c r="N2311" s="19" t="s">
        <v>2434</v>
      </c>
      <c r="O2311" s="23" t="s">
        <v>917</v>
      </c>
      <c r="P2311" s="19">
        <f t="shared" si="108"/>
        <v>3</v>
      </c>
      <c r="Q2311" s="19">
        <f t="shared" si="109"/>
        <v>10000</v>
      </c>
      <c r="R2311" s="19">
        <f t="shared" si="110"/>
        <v>7000000</v>
      </c>
    </row>
    <row r="2312" spans="1:18" ht="12.75" hidden="1" customHeight="1">
      <c r="A2312" s="19">
        <v>8816433</v>
      </c>
      <c r="B2312" s="19" t="s">
        <v>6499</v>
      </c>
      <c r="C2312" s="19" t="s">
        <v>6500</v>
      </c>
      <c r="D2312" s="19" t="s">
        <v>6501</v>
      </c>
      <c r="E2312" s="19">
        <v>40</v>
      </c>
      <c r="F2312" s="19" t="s">
        <v>3169</v>
      </c>
      <c r="G2312" s="19" t="s">
        <v>2434</v>
      </c>
      <c r="H2312" s="19" t="s">
        <v>10370</v>
      </c>
      <c r="I2312" s="19" t="s">
        <v>3975</v>
      </c>
      <c r="J2312" s="20" t="s">
        <v>3173</v>
      </c>
      <c r="K2312" s="19" t="s">
        <v>6502</v>
      </c>
      <c r="L2312" s="19" t="s">
        <v>389</v>
      </c>
      <c r="M2312" s="19">
        <v>3167</v>
      </c>
      <c r="N2312" s="19" t="s">
        <v>2434</v>
      </c>
      <c r="O2312" s="23" t="s">
        <v>917</v>
      </c>
      <c r="P2312" s="19">
        <f t="shared" si="108"/>
        <v>3</v>
      </c>
      <c r="Q2312" s="19">
        <f t="shared" si="109"/>
        <v>10000</v>
      </c>
      <c r="R2312" s="19">
        <f t="shared" si="110"/>
        <v>31670000</v>
      </c>
    </row>
    <row r="2313" spans="1:18" ht="12.75" hidden="1" customHeight="1">
      <c r="A2313" s="19">
        <v>8524383</v>
      </c>
      <c r="B2313" s="19" t="s">
        <v>4641</v>
      </c>
      <c r="C2313" s="19" t="s">
        <v>4642</v>
      </c>
      <c r="D2313" s="19" t="s">
        <v>4643</v>
      </c>
      <c r="E2313" s="19">
        <v>40</v>
      </c>
      <c r="F2313" s="19" t="s">
        <v>3169</v>
      </c>
      <c r="G2313" s="19" t="s">
        <v>1211</v>
      </c>
      <c r="H2313" s="19" t="s">
        <v>10378</v>
      </c>
      <c r="I2313" s="19" t="s">
        <v>4645</v>
      </c>
      <c r="J2313" s="20" t="s">
        <v>3173</v>
      </c>
      <c r="K2313" s="19" t="s">
        <v>4646</v>
      </c>
      <c r="L2313" s="19" t="s">
        <v>389</v>
      </c>
      <c r="M2313" s="19">
        <v>60500</v>
      </c>
      <c r="N2313" s="19" t="s">
        <v>1211</v>
      </c>
      <c r="O2313" s="23" t="s">
        <v>917</v>
      </c>
      <c r="P2313" s="19">
        <f t="shared" si="108"/>
        <v>3</v>
      </c>
      <c r="Q2313" s="19">
        <f t="shared" si="109"/>
        <v>10000</v>
      </c>
      <c r="R2313" s="19">
        <f t="shared" si="110"/>
        <v>605000000</v>
      </c>
    </row>
    <row r="2314" spans="1:18" ht="12.75" hidden="1" customHeight="1">
      <c r="A2314" s="19">
        <v>5351781</v>
      </c>
      <c r="B2314" s="19" t="s">
        <v>8089</v>
      </c>
      <c r="C2314" s="19" t="s">
        <v>8090</v>
      </c>
      <c r="D2314" s="19" t="s">
        <v>8091</v>
      </c>
      <c r="E2314" s="19">
        <v>40</v>
      </c>
      <c r="F2314" s="19" t="s">
        <v>3169</v>
      </c>
      <c r="G2314" s="19" t="s">
        <v>1211</v>
      </c>
      <c r="H2314" s="19" t="s">
        <v>10378</v>
      </c>
      <c r="I2314" s="19" t="s">
        <v>8092</v>
      </c>
      <c r="J2314" s="20" t="s">
        <v>3173</v>
      </c>
      <c r="K2314" s="19" t="s">
        <v>8093</v>
      </c>
      <c r="L2314" s="19" t="s">
        <v>389</v>
      </c>
      <c r="M2314" s="19">
        <v>11700</v>
      </c>
      <c r="N2314" s="19" t="s">
        <v>1211</v>
      </c>
      <c r="O2314" s="23" t="s">
        <v>917</v>
      </c>
      <c r="P2314" s="19">
        <f t="shared" si="108"/>
        <v>3</v>
      </c>
      <c r="Q2314" s="19">
        <f t="shared" si="109"/>
        <v>10000</v>
      </c>
      <c r="R2314" s="19">
        <f t="shared" si="110"/>
        <v>117000000</v>
      </c>
    </row>
    <row r="2315" spans="1:18" ht="13.2" hidden="1">
      <c r="A2315" s="19">
        <v>4577210</v>
      </c>
      <c r="B2315" s="19" t="s">
        <v>6217</v>
      </c>
      <c r="C2315" s="19" t="s">
        <v>6218</v>
      </c>
      <c r="D2315" s="19" t="s">
        <v>6219</v>
      </c>
      <c r="E2315" s="19">
        <v>40</v>
      </c>
      <c r="F2315" s="19" t="s">
        <v>3169</v>
      </c>
      <c r="G2315" s="19" t="s">
        <v>1211</v>
      </c>
      <c r="H2315" s="19" t="s">
        <v>10378</v>
      </c>
      <c r="I2315" s="19" t="s">
        <v>6220</v>
      </c>
      <c r="J2315" s="20" t="s">
        <v>3173</v>
      </c>
      <c r="K2315" s="19" t="s">
        <v>6221</v>
      </c>
      <c r="L2315" s="19" t="s">
        <v>389</v>
      </c>
      <c r="M2315" s="19">
        <v>2000</v>
      </c>
      <c r="N2315" s="19" t="s">
        <v>1211</v>
      </c>
      <c r="O2315" s="23" t="s">
        <v>917</v>
      </c>
      <c r="P2315" s="19">
        <f t="shared" si="108"/>
        <v>3</v>
      </c>
      <c r="Q2315" s="19">
        <f t="shared" si="109"/>
        <v>10000</v>
      </c>
      <c r="R2315" s="19">
        <f t="shared" si="110"/>
        <v>20000000</v>
      </c>
    </row>
    <row r="2316" spans="1:18" ht="12.75" hidden="1" customHeight="1">
      <c r="A2316" s="19">
        <v>4919531</v>
      </c>
      <c r="B2316" s="19" t="s">
        <v>10379</v>
      </c>
      <c r="C2316" s="19" t="s">
        <v>10380</v>
      </c>
      <c r="D2316" s="19" t="s">
        <v>10381</v>
      </c>
      <c r="E2316" s="19">
        <v>40</v>
      </c>
      <c r="F2316" s="19" t="s">
        <v>3169</v>
      </c>
      <c r="G2316" s="19" t="s">
        <v>1211</v>
      </c>
      <c r="H2316" s="19" t="s">
        <v>10378</v>
      </c>
      <c r="I2316" s="19" t="s">
        <v>10382</v>
      </c>
      <c r="J2316" s="20" t="s">
        <v>3173</v>
      </c>
      <c r="K2316" s="19" t="s">
        <v>10383</v>
      </c>
      <c r="L2316" s="19" t="s">
        <v>389</v>
      </c>
      <c r="M2316" s="19">
        <v>43000</v>
      </c>
      <c r="N2316" s="19" t="s">
        <v>1211</v>
      </c>
      <c r="O2316" s="23" t="s">
        <v>917</v>
      </c>
      <c r="P2316" s="19">
        <f t="shared" si="108"/>
        <v>3</v>
      </c>
      <c r="Q2316" s="19">
        <f t="shared" si="109"/>
        <v>10000</v>
      </c>
      <c r="R2316" s="19">
        <f t="shared" si="110"/>
        <v>430000000</v>
      </c>
    </row>
    <row r="2317" spans="1:18" ht="12.75" hidden="1" customHeight="1">
      <c r="A2317" s="19">
        <v>8666127</v>
      </c>
      <c r="B2317" s="19" t="s">
        <v>4647</v>
      </c>
      <c r="C2317" s="19" t="s">
        <v>4648</v>
      </c>
      <c r="D2317" s="19" t="s">
        <v>4649</v>
      </c>
      <c r="E2317" s="19">
        <v>40</v>
      </c>
      <c r="F2317" s="19" t="s">
        <v>3169</v>
      </c>
      <c r="G2317" s="19" t="s">
        <v>1211</v>
      </c>
      <c r="H2317" s="19" t="s">
        <v>10378</v>
      </c>
      <c r="I2317" s="19" t="s">
        <v>4650</v>
      </c>
      <c r="J2317" s="20" t="s">
        <v>3173</v>
      </c>
      <c r="K2317" s="19" t="s">
        <v>4651</v>
      </c>
      <c r="L2317" s="19" t="s">
        <v>389</v>
      </c>
      <c r="M2317" s="19">
        <v>10000</v>
      </c>
      <c r="N2317" s="19" t="s">
        <v>1211</v>
      </c>
      <c r="O2317" s="23" t="s">
        <v>917</v>
      </c>
      <c r="P2317" s="19">
        <f t="shared" si="108"/>
        <v>3</v>
      </c>
      <c r="Q2317" s="19">
        <f t="shared" si="109"/>
        <v>10000</v>
      </c>
      <c r="R2317" s="19">
        <f t="shared" si="110"/>
        <v>100000000</v>
      </c>
    </row>
    <row r="2318" spans="1:18" ht="12.75" hidden="1" customHeight="1">
      <c r="A2318" s="19">
        <v>6168432</v>
      </c>
      <c r="B2318" s="19" t="s">
        <v>7914</v>
      </c>
      <c r="C2318" s="19" t="s">
        <v>7915</v>
      </c>
      <c r="D2318" s="19" t="s">
        <v>7916</v>
      </c>
      <c r="E2318" s="19">
        <v>40</v>
      </c>
      <c r="F2318" s="19" t="s">
        <v>3169</v>
      </c>
      <c r="G2318" s="19" t="s">
        <v>676</v>
      </c>
      <c r="H2318" s="19" t="s">
        <v>10384</v>
      </c>
      <c r="I2318" s="19" t="s">
        <v>7918</v>
      </c>
      <c r="J2318" s="20" t="s">
        <v>3173</v>
      </c>
      <c r="K2318" s="19" t="s">
        <v>7919</v>
      </c>
      <c r="L2318" s="19" t="s">
        <v>389</v>
      </c>
      <c r="M2318" s="19">
        <v>400</v>
      </c>
      <c r="N2318" s="19" t="s">
        <v>676</v>
      </c>
      <c r="O2318" s="23" t="s">
        <v>917</v>
      </c>
      <c r="P2318" s="19">
        <f t="shared" si="108"/>
        <v>8</v>
      </c>
      <c r="Q2318" s="19">
        <f t="shared" si="109"/>
        <v>10000</v>
      </c>
      <c r="R2318" s="19">
        <f t="shared" si="110"/>
        <v>4000000</v>
      </c>
    </row>
    <row r="2319" spans="1:18" ht="12.75" hidden="1" customHeight="1">
      <c r="A2319" s="19">
        <v>350827</v>
      </c>
      <c r="B2319" s="19" t="s">
        <v>10385</v>
      </c>
      <c r="C2319" s="19" t="s">
        <v>10386</v>
      </c>
      <c r="D2319" s="19" t="s">
        <v>10387</v>
      </c>
      <c r="E2319" s="19">
        <v>40</v>
      </c>
      <c r="F2319" s="19" t="s">
        <v>3169</v>
      </c>
      <c r="G2319" s="19" t="s">
        <v>677</v>
      </c>
      <c r="H2319" s="19" t="s">
        <v>10388</v>
      </c>
      <c r="I2319" s="19" t="s">
        <v>10389</v>
      </c>
      <c r="J2319" s="20" t="s">
        <v>3173</v>
      </c>
      <c r="K2319" s="19" t="s">
        <v>10390</v>
      </c>
      <c r="L2319" s="19" t="s">
        <v>389</v>
      </c>
      <c r="M2319" s="19">
        <v>4</v>
      </c>
      <c r="N2319" s="19" t="s">
        <v>677</v>
      </c>
      <c r="O2319" s="23" t="s">
        <v>917</v>
      </c>
      <c r="P2319" s="19">
        <f t="shared" si="108"/>
        <v>3</v>
      </c>
      <c r="Q2319" s="19">
        <f t="shared" si="109"/>
        <v>10000</v>
      </c>
      <c r="R2319" s="19">
        <f t="shared" si="110"/>
        <v>40000</v>
      </c>
    </row>
    <row r="2320" spans="1:18" ht="12.75" hidden="1" customHeight="1">
      <c r="A2320" s="19">
        <v>5980712</v>
      </c>
      <c r="B2320" s="19" t="s">
        <v>3772</v>
      </c>
      <c r="C2320" s="19" t="s">
        <v>3773</v>
      </c>
      <c r="D2320" s="19" t="s">
        <v>3774</v>
      </c>
      <c r="E2320" s="19">
        <v>40</v>
      </c>
      <c r="F2320" s="19" t="s">
        <v>3169</v>
      </c>
      <c r="G2320" s="19" t="s">
        <v>677</v>
      </c>
      <c r="H2320" s="19" t="s">
        <v>10388</v>
      </c>
      <c r="I2320" s="19" t="s">
        <v>3775</v>
      </c>
      <c r="J2320" s="20" t="s">
        <v>3173</v>
      </c>
      <c r="K2320" s="19" t="s">
        <v>3776</v>
      </c>
      <c r="L2320" s="19" t="s">
        <v>389</v>
      </c>
      <c r="M2320" s="19">
        <v>4</v>
      </c>
      <c r="N2320" s="19" t="s">
        <v>677</v>
      </c>
      <c r="O2320" s="23" t="s">
        <v>917</v>
      </c>
      <c r="P2320" s="19">
        <f t="shared" si="108"/>
        <v>3</v>
      </c>
      <c r="Q2320" s="19">
        <f t="shared" si="109"/>
        <v>10000</v>
      </c>
      <c r="R2320" s="19">
        <f t="shared" si="110"/>
        <v>40000</v>
      </c>
    </row>
    <row r="2321" spans="1:18" ht="12.75" hidden="1" customHeight="1">
      <c r="A2321" s="19">
        <v>5063864</v>
      </c>
      <c r="B2321" s="19" t="s">
        <v>10391</v>
      </c>
      <c r="C2321" s="19" t="s">
        <v>10392</v>
      </c>
      <c r="D2321" s="19" t="s">
        <v>10393</v>
      </c>
      <c r="E2321" s="19">
        <v>40</v>
      </c>
      <c r="F2321" s="19" t="s">
        <v>3169</v>
      </c>
      <c r="G2321" s="19" t="s">
        <v>677</v>
      </c>
      <c r="H2321" s="19" t="s">
        <v>10388</v>
      </c>
      <c r="I2321" s="19" t="s">
        <v>10394</v>
      </c>
      <c r="J2321" s="20" t="s">
        <v>3173</v>
      </c>
      <c r="K2321" s="19" t="s">
        <v>10395</v>
      </c>
      <c r="L2321" s="19" t="s">
        <v>389</v>
      </c>
      <c r="M2321" s="19">
        <v>1</v>
      </c>
      <c r="N2321" s="19" t="s">
        <v>677</v>
      </c>
      <c r="O2321" s="23" t="s">
        <v>917</v>
      </c>
      <c r="P2321" s="19">
        <f t="shared" si="108"/>
        <v>3</v>
      </c>
      <c r="Q2321" s="19">
        <f t="shared" si="109"/>
        <v>10000</v>
      </c>
      <c r="R2321" s="19">
        <f t="shared" si="110"/>
        <v>10000</v>
      </c>
    </row>
    <row r="2322" spans="1:18" ht="12.75" customHeight="1">
      <c r="A2322" s="19">
        <v>393</v>
      </c>
      <c r="B2322" s="19" t="s">
        <v>3199</v>
      </c>
      <c r="C2322" s="19" t="s">
        <v>3169</v>
      </c>
      <c r="D2322" s="19" t="s">
        <v>3200</v>
      </c>
      <c r="E2322" s="19">
        <v>40</v>
      </c>
      <c r="F2322" s="19" t="s">
        <v>3169</v>
      </c>
      <c r="G2322" s="19" t="s">
        <v>677</v>
      </c>
      <c r="H2322" s="19" t="s">
        <v>10388</v>
      </c>
      <c r="I2322" s="19" t="s">
        <v>3202</v>
      </c>
      <c r="J2322" s="20" t="s">
        <v>3173</v>
      </c>
      <c r="K2322" s="19" t="s">
        <v>3203</v>
      </c>
      <c r="L2322" s="19" t="s">
        <v>389</v>
      </c>
      <c r="M2322" s="19">
        <v>37</v>
      </c>
      <c r="N2322" s="19" t="s">
        <v>677</v>
      </c>
      <c r="O2322" s="23" t="s">
        <v>917</v>
      </c>
      <c r="P2322" s="19">
        <f t="shared" si="108"/>
        <v>3</v>
      </c>
      <c r="Q2322" s="19">
        <f t="shared" si="109"/>
        <v>10000</v>
      </c>
      <c r="R2322" s="19">
        <f t="shared" si="110"/>
        <v>370000</v>
      </c>
    </row>
    <row r="2323" spans="1:18" ht="12.75" hidden="1" customHeight="1">
      <c r="A2323" s="19">
        <v>173313</v>
      </c>
      <c r="B2323" s="19" t="s">
        <v>10396</v>
      </c>
      <c r="C2323" s="19" t="s">
        <v>10397</v>
      </c>
      <c r="D2323" s="19" t="s">
        <v>10398</v>
      </c>
      <c r="E2323" s="19">
        <v>40</v>
      </c>
      <c r="F2323" s="19" t="s">
        <v>3169</v>
      </c>
      <c r="G2323" s="19" t="s">
        <v>677</v>
      </c>
      <c r="H2323" s="19" t="s">
        <v>10388</v>
      </c>
      <c r="I2323" s="19" t="s">
        <v>10399</v>
      </c>
      <c r="J2323" s="20" t="s">
        <v>3173</v>
      </c>
      <c r="K2323" s="19" t="s">
        <v>10400</v>
      </c>
      <c r="L2323" s="19" t="s">
        <v>389</v>
      </c>
      <c r="M2323" s="19">
        <v>10</v>
      </c>
      <c r="N2323" s="19" t="s">
        <v>677</v>
      </c>
      <c r="O2323" s="23" t="s">
        <v>917</v>
      </c>
      <c r="P2323" s="19">
        <f t="shared" si="108"/>
        <v>3</v>
      </c>
      <c r="Q2323" s="19">
        <f t="shared" si="109"/>
        <v>10000</v>
      </c>
      <c r="R2323" s="19">
        <f t="shared" si="110"/>
        <v>100000</v>
      </c>
    </row>
    <row r="2324" spans="1:18" ht="12.75" hidden="1" customHeight="1">
      <c r="A2324" s="19">
        <v>6788546</v>
      </c>
      <c r="B2324" s="19" t="s">
        <v>5065</v>
      </c>
      <c r="C2324" s="19" t="s">
        <v>5066</v>
      </c>
      <c r="D2324" s="19" t="s">
        <v>5067</v>
      </c>
      <c r="E2324" s="19">
        <v>40</v>
      </c>
      <c r="F2324" s="19" t="s">
        <v>3169</v>
      </c>
      <c r="G2324" s="19" t="s">
        <v>677</v>
      </c>
      <c r="H2324" s="19" t="s">
        <v>10388</v>
      </c>
      <c r="I2324" s="19" t="s">
        <v>3892</v>
      </c>
      <c r="J2324" s="20" t="s">
        <v>3173</v>
      </c>
      <c r="K2324" s="19" t="s">
        <v>5069</v>
      </c>
      <c r="L2324" s="19" t="s">
        <v>389</v>
      </c>
      <c r="M2324" s="19">
        <v>6000</v>
      </c>
      <c r="N2324" s="19" t="s">
        <v>677</v>
      </c>
      <c r="O2324" s="23" t="s">
        <v>917</v>
      </c>
      <c r="P2324" s="19">
        <f t="shared" si="108"/>
        <v>3</v>
      </c>
      <c r="Q2324" s="19">
        <f t="shared" si="109"/>
        <v>10000</v>
      </c>
      <c r="R2324" s="19">
        <f t="shared" si="110"/>
        <v>60000000</v>
      </c>
    </row>
    <row r="2325" spans="1:18" ht="12.75" hidden="1" customHeight="1">
      <c r="A2325" s="19">
        <v>6696982</v>
      </c>
      <c r="B2325" s="19" t="s">
        <v>10401</v>
      </c>
      <c r="C2325" s="19" t="s">
        <v>10402</v>
      </c>
      <c r="D2325" s="19" t="s">
        <v>10403</v>
      </c>
      <c r="E2325" s="19">
        <v>40</v>
      </c>
      <c r="F2325" s="19" t="s">
        <v>3169</v>
      </c>
      <c r="G2325" s="19" t="s">
        <v>677</v>
      </c>
      <c r="H2325" s="19" t="s">
        <v>10388</v>
      </c>
      <c r="I2325" s="19" t="s">
        <v>10404</v>
      </c>
      <c r="J2325" s="20" t="s">
        <v>3173</v>
      </c>
      <c r="K2325" s="19" t="s">
        <v>10405</v>
      </c>
      <c r="L2325" s="19" t="s">
        <v>389</v>
      </c>
      <c r="M2325" s="19">
        <v>4</v>
      </c>
      <c r="N2325" s="19" t="s">
        <v>677</v>
      </c>
      <c r="O2325" s="23" t="s">
        <v>917</v>
      </c>
      <c r="P2325" s="19">
        <f t="shared" si="108"/>
        <v>3</v>
      </c>
      <c r="Q2325" s="19">
        <f t="shared" si="109"/>
        <v>10000</v>
      </c>
      <c r="R2325" s="19">
        <f t="shared" si="110"/>
        <v>40000</v>
      </c>
    </row>
    <row r="2326" spans="1:18" ht="12.75" hidden="1" customHeight="1">
      <c r="A2326" s="19">
        <v>3479961</v>
      </c>
      <c r="B2326" s="19" t="s">
        <v>7958</v>
      </c>
      <c r="C2326" s="19" t="s">
        <v>7959</v>
      </c>
      <c r="D2326" s="19" t="s">
        <v>10406</v>
      </c>
      <c r="E2326" s="19">
        <v>40</v>
      </c>
      <c r="F2326" s="19" t="s">
        <v>3169</v>
      </c>
      <c r="G2326" s="19" t="s">
        <v>677</v>
      </c>
      <c r="H2326" s="19" t="s">
        <v>10388</v>
      </c>
      <c r="I2326" s="19" t="s">
        <v>10407</v>
      </c>
      <c r="J2326" s="20" t="s">
        <v>3173</v>
      </c>
      <c r="K2326" s="19" t="s">
        <v>10408</v>
      </c>
      <c r="L2326" s="19" t="s">
        <v>389</v>
      </c>
      <c r="M2326" s="19">
        <v>56</v>
      </c>
      <c r="N2326" s="19" t="s">
        <v>677</v>
      </c>
      <c r="O2326" s="23" t="s">
        <v>917</v>
      </c>
      <c r="P2326" s="19">
        <f t="shared" si="108"/>
        <v>3</v>
      </c>
      <c r="Q2326" s="19">
        <f t="shared" si="109"/>
        <v>10000</v>
      </c>
      <c r="R2326" s="19">
        <f t="shared" si="110"/>
        <v>560000</v>
      </c>
    </row>
    <row r="2327" spans="1:18" ht="12.75" hidden="1" customHeight="1">
      <c r="A2327" s="19">
        <v>4711582</v>
      </c>
      <c r="B2327" s="19" t="s">
        <v>10409</v>
      </c>
      <c r="C2327" s="19" t="s">
        <v>10410</v>
      </c>
      <c r="D2327" s="19" t="s">
        <v>10411</v>
      </c>
      <c r="E2327" s="19">
        <v>40</v>
      </c>
      <c r="F2327" s="19" t="s">
        <v>3169</v>
      </c>
      <c r="G2327" s="19" t="s">
        <v>677</v>
      </c>
      <c r="H2327" s="19" t="s">
        <v>10388</v>
      </c>
      <c r="I2327" s="19" t="s">
        <v>4070</v>
      </c>
      <c r="J2327" s="20" t="s">
        <v>3173</v>
      </c>
      <c r="K2327" s="19" t="s">
        <v>10412</v>
      </c>
      <c r="L2327" s="19" t="s">
        <v>389</v>
      </c>
      <c r="M2327" s="19">
        <v>424</v>
      </c>
      <c r="N2327" s="19" t="s">
        <v>677</v>
      </c>
      <c r="O2327" s="23" t="s">
        <v>917</v>
      </c>
      <c r="P2327" s="19">
        <f t="shared" si="108"/>
        <v>3</v>
      </c>
      <c r="Q2327" s="19">
        <f t="shared" si="109"/>
        <v>10000</v>
      </c>
      <c r="R2327" s="19">
        <f t="shared" si="110"/>
        <v>4240000</v>
      </c>
    </row>
    <row r="2328" spans="1:18" ht="12.75" hidden="1" customHeight="1">
      <c r="A2328" s="19">
        <v>12961374</v>
      </c>
      <c r="B2328" s="19" t="s">
        <v>10413</v>
      </c>
      <c r="C2328" s="19" t="s">
        <v>10414</v>
      </c>
      <c r="D2328" s="19" t="s">
        <v>10415</v>
      </c>
      <c r="E2328" s="19">
        <v>40</v>
      </c>
      <c r="F2328" s="19" t="s">
        <v>3169</v>
      </c>
      <c r="G2328" s="19" t="s">
        <v>677</v>
      </c>
      <c r="H2328" s="19" t="s">
        <v>10388</v>
      </c>
      <c r="I2328" s="19" t="s">
        <v>3239</v>
      </c>
      <c r="J2328" s="20" t="s">
        <v>3173</v>
      </c>
      <c r="K2328" s="19" t="s">
        <v>10416</v>
      </c>
      <c r="L2328" s="19" t="s">
        <v>389</v>
      </c>
      <c r="M2328" s="19">
        <v>11800</v>
      </c>
      <c r="N2328" s="19" t="s">
        <v>677</v>
      </c>
      <c r="O2328" s="23" t="s">
        <v>917</v>
      </c>
      <c r="P2328" s="19">
        <f t="shared" si="108"/>
        <v>3</v>
      </c>
      <c r="Q2328" s="19">
        <f t="shared" si="109"/>
        <v>10000</v>
      </c>
      <c r="R2328" s="19">
        <f t="shared" si="110"/>
        <v>118000000</v>
      </c>
    </row>
    <row r="2329" spans="1:18" ht="12.75" hidden="1" customHeight="1">
      <c r="A2329" s="19">
        <v>12642252</v>
      </c>
      <c r="B2329" s="19" t="s">
        <v>7985</v>
      </c>
      <c r="C2329" s="19" t="s">
        <v>7986</v>
      </c>
      <c r="D2329" s="19" t="s">
        <v>7987</v>
      </c>
      <c r="E2329" s="19">
        <v>40</v>
      </c>
      <c r="F2329" s="19" t="s">
        <v>3169</v>
      </c>
      <c r="G2329" s="19" t="s">
        <v>677</v>
      </c>
      <c r="H2329" s="19" t="s">
        <v>10388</v>
      </c>
      <c r="I2329" s="19" t="s">
        <v>7988</v>
      </c>
      <c r="J2329" s="20" t="s">
        <v>3173</v>
      </c>
      <c r="K2329" s="19" t="s">
        <v>7989</v>
      </c>
      <c r="L2329" s="19" t="s">
        <v>389</v>
      </c>
      <c r="M2329" s="19">
        <v>354</v>
      </c>
      <c r="N2329" s="19" t="s">
        <v>677</v>
      </c>
      <c r="O2329" s="23" t="s">
        <v>917</v>
      </c>
      <c r="P2329" s="19">
        <f t="shared" si="108"/>
        <v>3</v>
      </c>
      <c r="Q2329" s="19">
        <f t="shared" si="109"/>
        <v>10000</v>
      </c>
      <c r="R2329" s="19">
        <f t="shared" si="110"/>
        <v>3540000</v>
      </c>
    </row>
    <row r="2330" spans="1:18" ht="12.75" hidden="1" customHeight="1">
      <c r="A2330" s="19">
        <v>12796251</v>
      </c>
      <c r="B2330" s="19" t="s">
        <v>8695</v>
      </c>
      <c r="C2330" s="19" t="s">
        <v>8696</v>
      </c>
      <c r="D2330" s="19" t="s">
        <v>8697</v>
      </c>
      <c r="E2330" s="19">
        <v>40</v>
      </c>
      <c r="F2330" s="19" t="s">
        <v>3169</v>
      </c>
      <c r="G2330" s="19" t="s">
        <v>677</v>
      </c>
      <c r="H2330" s="19" t="s">
        <v>10388</v>
      </c>
      <c r="I2330" s="19" t="s">
        <v>4015</v>
      </c>
      <c r="J2330" s="20" t="s">
        <v>3173</v>
      </c>
      <c r="K2330" s="19" t="s">
        <v>8698</v>
      </c>
      <c r="L2330" s="19" t="s">
        <v>389</v>
      </c>
      <c r="M2330" s="19">
        <v>12000</v>
      </c>
      <c r="N2330" s="19" t="s">
        <v>677</v>
      </c>
      <c r="O2330" s="23" t="s">
        <v>917</v>
      </c>
      <c r="P2330" s="19">
        <f t="shared" si="108"/>
        <v>3</v>
      </c>
      <c r="Q2330" s="19">
        <f t="shared" si="109"/>
        <v>10000</v>
      </c>
      <c r="R2330" s="19">
        <f t="shared" si="110"/>
        <v>120000000</v>
      </c>
    </row>
    <row r="2331" spans="1:18" ht="12.75" hidden="1" customHeight="1">
      <c r="A2331" s="19">
        <v>350457</v>
      </c>
      <c r="B2331" s="19" t="s">
        <v>10417</v>
      </c>
      <c r="C2331" s="19" t="s">
        <v>10418</v>
      </c>
      <c r="D2331" s="19" t="s">
        <v>10419</v>
      </c>
      <c r="E2331" s="19">
        <v>40</v>
      </c>
      <c r="F2331" s="19" t="s">
        <v>3169</v>
      </c>
      <c r="G2331" s="19" t="s">
        <v>677</v>
      </c>
      <c r="H2331" s="19" t="s">
        <v>10388</v>
      </c>
      <c r="I2331" s="19" t="s">
        <v>10420</v>
      </c>
      <c r="J2331" s="20" t="s">
        <v>3173</v>
      </c>
      <c r="K2331" s="19" t="s">
        <v>10421</v>
      </c>
      <c r="L2331" s="19" t="s">
        <v>389</v>
      </c>
      <c r="M2331" s="19">
        <v>9</v>
      </c>
      <c r="N2331" s="19" t="s">
        <v>677</v>
      </c>
      <c r="O2331" s="23" t="s">
        <v>917</v>
      </c>
      <c r="P2331" s="19">
        <f t="shared" si="108"/>
        <v>3</v>
      </c>
      <c r="Q2331" s="19">
        <f t="shared" si="109"/>
        <v>10000</v>
      </c>
      <c r="R2331" s="19">
        <f t="shared" si="110"/>
        <v>90000</v>
      </c>
    </row>
    <row r="2332" spans="1:18" ht="12.75" hidden="1" customHeight="1">
      <c r="A2332" s="19">
        <v>4426311</v>
      </c>
      <c r="B2332" s="19" t="s">
        <v>10142</v>
      </c>
      <c r="C2332" s="19" t="s">
        <v>10143</v>
      </c>
      <c r="D2332" s="19" t="s">
        <v>10144</v>
      </c>
      <c r="E2332" s="19">
        <v>40</v>
      </c>
      <c r="F2332" s="19" t="s">
        <v>3169</v>
      </c>
      <c r="G2332" s="19" t="s">
        <v>677</v>
      </c>
      <c r="H2332" s="19" t="s">
        <v>10388</v>
      </c>
      <c r="I2332" s="19" t="s">
        <v>10145</v>
      </c>
      <c r="J2332" s="20" t="s">
        <v>3173</v>
      </c>
      <c r="K2332" s="19" t="s">
        <v>10146</v>
      </c>
      <c r="L2332" s="19" t="s">
        <v>389</v>
      </c>
      <c r="M2332" s="19">
        <v>5963</v>
      </c>
      <c r="N2332" s="19" t="s">
        <v>677</v>
      </c>
      <c r="O2332" s="23" t="s">
        <v>917</v>
      </c>
      <c r="P2332" s="19">
        <f t="shared" si="108"/>
        <v>3</v>
      </c>
      <c r="Q2332" s="19">
        <f t="shared" si="109"/>
        <v>10000</v>
      </c>
      <c r="R2332" s="19">
        <f t="shared" si="110"/>
        <v>59630000</v>
      </c>
    </row>
    <row r="2333" spans="1:18" ht="12.75" hidden="1" customHeight="1">
      <c r="A2333" s="19">
        <v>5156182</v>
      </c>
      <c r="B2333" s="19" t="s">
        <v>8520</v>
      </c>
      <c r="C2333" s="19" t="s">
        <v>8521</v>
      </c>
      <c r="D2333" s="19" t="s">
        <v>8522</v>
      </c>
      <c r="E2333" s="19">
        <v>40</v>
      </c>
      <c r="F2333" s="19" t="s">
        <v>3169</v>
      </c>
      <c r="G2333" s="19" t="s">
        <v>677</v>
      </c>
      <c r="H2333" s="19" t="s">
        <v>10388</v>
      </c>
      <c r="I2333" s="19" t="s">
        <v>8523</v>
      </c>
      <c r="J2333" s="20" t="s">
        <v>3173</v>
      </c>
      <c r="K2333" s="19" t="s">
        <v>8524</v>
      </c>
      <c r="L2333" s="19" t="s">
        <v>389</v>
      </c>
      <c r="M2333" s="19">
        <v>277</v>
      </c>
      <c r="N2333" s="19" t="s">
        <v>677</v>
      </c>
      <c r="O2333" s="23" t="s">
        <v>917</v>
      </c>
      <c r="P2333" s="19">
        <f t="shared" si="108"/>
        <v>3</v>
      </c>
      <c r="Q2333" s="19">
        <f t="shared" si="109"/>
        <v>10000</v>
      </c>
      <c r="R2333" s="19">
        <f t="shared" si="110"/>
        <v>2770000</v>
      </c>
    </row>
    <row r="2334" spans="1:18" ht="12.75" hidden="1" customHeight="1">
      <c r="A2334" s="19">
        <v>3740810</v>
      </c>
      <c r="B2334" s="19" t="s">
        <v>10422</v>
      </c>
      <c r="C2334" s="19" t="s">
        <v>10423</v>
      </c>
      <c r="D2334" s="19" t="s">
        <v>10424</v>
      </c>
      <c r="E2334" s="19">
        <v>40</v>
      </c>
      <c r="F2334" s="19" t="s">
        <v>3169</v>
      </c>
      <c r="G2334" s="19" t="s">
        <v>677</v>
      </c>
      <c r="H2334" s="19" t="s">
        <v>10388</v>
      </c>
      <c r="I2334" s="19" t="s">
        <v>10425</v>
      </c>
      <c r="J2334" s="20" t="s">
        <v>3173</v>
      </c>
      <c r="K2334" s="19" t="s">
        <v>10426</v>
      </c>
      <c r="L2334" s="19" t="s">
        <v>389</v>
      </c>
      <c r="M2334" s="19">
        <v>1000</v>
      </c>
      <c r="N2334" s="19" t="s">
        <v>677</v>
      </c>
      <c r="O2334" s="23" t="s">
        <v>917</v>
      </c>
      <c r="P2334" s="19">
        <f t="shared" si="108"/>
        <v>3</v>
      </c>
      <c r="Q2334" s="19">
        <f t="shared" si="109"/>
        <v>10000</v>
      </c>
      <c r="R2334" s="19">
        <f t="shared" si="110"/>
        <v>10000000</v>
      </c>
    </row>
    <row r="2335" spans="1:18" ht="12.75" hidden="1" customHeight="1">
      <c r="A2335" s="19">
        <v>3740810</v>
      </c>
      <c r="B2335" s="19" t="s">
        <v>10422</v>
      </c>
      <c r="C2335" s="19" t="s">
        <v>10423</v>
      </c>
      <c r="D2335" s="19" t="s">
        <v>10424</v>
      </c>
      <c r="E2335" s="19">
        <v>40</v>
      </c>
      <c r="F2335" s="19" t="s">
        <v>3169</v>
      </c>
      <c r="G2335" s="19" t="s">
        <v>677</v>
      </c>
      <c r="H2335" s="19" t="s">
        <v>10388</v>
      </c>
      <c r="I2335" s="19" t="s">
        <v>10425</v>
      </c>
      <c r="J2335" s="20" t="s">
        <v>3173</v>
      </c>
      <c r="K2335" s="19" t="s">
        <v>10426</v>
      </c>
      <c r="L2335" s="19" t="s">
        <v>397</v>
      </c>
      <c r="M2335" s="19">
        <v>900</v>
      </c>
      <c r="N2335" s="19" t="s">
        <v>677</v>
      </c>
      <c r="O2335" s="23" t="s">
        <v>917</v>
      </c>
      <c r="P2335" s="19">
        <f t="shared" si="108"/>
        <v>3</v>
      </c>
      <c r="Q2335" s="19">
        <f t="shared" si="109"/>
        <v>10000</v>
      </c>
      <c r="R2335" s="19">
        <f t="shared" si="110"/>
        <v>9000000</v>
      </c>
    </row>
    <row r="2336" spans="1:18" ht="12.75" hidden="1" customHeight="1">
      <c r="A2336" s="19">
        <v>7143828</v>
      </c>
      <c r="B2336" s="19" t="s">
        <v>10427</v>
      </c>
      <c r="C2336" s="19" t="s">
        <v>10428</v>
      </c>
      <c r="D2336" s="19" t="s">
        <v>10429</v>
      </c>
      <c r="E2336" s="19">
        <v>40</v>
      </c>
      <c r="F2336" s="19" t="s">
        <v>3169</v>
      </c>
      <c r="G2336" s="19" t="s">
        <v>677</v>
      </c>
      <c r="H2336" s="19" t="s">
        <v>10388</v>
      </c>
      <c r="I2336" s="19" t="s">
        <v>10430</v>
      </c>
      <c r="J2336" s="20" t="s">
        <v>3173</v>
      </c>
      <c r="K2336" s="19" t="s">
        <v>10431</v>
      </c>
      <c r="L2336" s="19" t="s">
        <v>389</v>
      </c>
      <c r="M2336" s="19">
        <v>50000</v>
      </c>
      <c r="N2336" s="19" t="s">
        <v>677</v>
      </c>
      <c r="O2336" s="23" t="s">
        <v>917</v>
      </c>
      <c r="P2336" s="19">
        <f t="shared" si="108"/>
        <v>3</v>
      </c>
      <c r="Q2336" s="19">
        <f t="shared" si="109"/>
        <v>10000</v>
      </c>
      <c r="R2336" s="19">
        <f t="shared" si="110"/>
        <v>500000000</v>
      </c>
    </row>
    <row r="2337" spans="1:18" ht="12.75" hidden="1" customHeight="1">
      <c r="A2337" s="19">
        <v>7143828</v>
      </c>
      <c r="B2337" s="19" t="s">
        <v>10427</v>
      </c>
      <c r="C2337" s="19" t="s">
        <v>10428</v>
      </c>
      <c r="D2337" s="19" t="s">
        <v>10429</v>
      </c>
      <c r="E2337" s="19">
        <v>40</v>
      </c>
      <c r="F2337" s="19" t="s">
        <v>3169</v>
      </c>
      <c r="G2337" s="19" t="s">
        <v>677</v>
      </c>
      <c r="H2337" s="19" t="s">
        <v>10388</v>
      </c>
      <c r="I2337" s="19" t="s">
        <v>10430</v>
      </c>
      <c r="J2337" s="20" t="s">
        <v>3173</v>
      </c>
      <c r="K2337" s="19" t="s">
        <v>10431</v>
      </c>
      <c r="L2337" s="19" t="s">
        <v>397</v>
      </c>
      <c r="M2337" s="19">
        <v>50000</v>
      </c>
      <c r="N2337" s="19" t="s">
        <v>677</v>
      </c>
      <c r="O2337" s="23" t="s">
        <v>917</v>
      </c>
      <c r="P2337" s="19">
        <f t="shared" si="108"/>
        <v>3</v>
      </c>
      <c r="Q2337" s="19">
        <f t="shared" si="109"/>
        <v>10000</v>
      </c>
      <c r="R2337" s="19">
        <f t="shared" si="110"/>
        <v>500000000</v>
      </c>
    </row>
    <row r="2338" spans="1:18" ht="12.75" hidden="1" customHeight="1">
      <c r="A2338" s="19">
        <v>6444170</v>
      </c>
      <c r="B2338" s="19" t="s">
        <v>10432</v>
      </c>
      <c r="C2338" s="19" t="s">
        <v>10433</v>
      </c>
      <c r="D2338" s="19" t="s">
        <v>10434</v>
      </c>
      <c r="E2338" s="19">
        <v>40</v>
      </c>
      <c r="F2338" s="19" t="s">
        <v>3169</v>
      </c>
      <c r="G2338" s="19" t="s">
        <v>677</v>
      </c>
      <c r="H2338" s="19" t="s">
        <v>10388</v>
      </c>
      <c r="I2338" s="19" t="s">
        <v>4065</v>
      </c>
      <c r="J2338" s="20" t="s">
        <v>3173</v>
      </c>
      <c r="K2338" s="19" t="s">
        <v>10435</v>
      </c>
      <c r="L2338" s="19" t="s">
        <v>389</v>
      </c>
      <c r="M2338" s="19">
        <v>1900</v>
      </c>
      <c r="N2338" s="19" t="s">
        <v>677</v>
      </c>
      <c r="O2338" s="23" t="s">
        <v>917</v>
      </c>
      <c r="P2338" s="19">
        <f t="shared" si="108"/>
        <v>3</v>
      </c>
      <c r="Q2338" s="19">
        <f t="shared" si="109"/>
        <v>10000</v>
      </c>
      <c r="R2338" s="19">
        <f t="shared" si="110"/>
        <v>19000000</v>
      </c>
    </row>
    <row r="2339" spans="1:18" ht="13.2" hidden="1">
      <c r="A2339" s="19">
        <v>6444170</v>
      </c>
      <c r="B2339" s="19" t="s">
        <v>10432</v>
      </c>
      <c r="C2339" s="19" t="s">
        <v>10433</v>
      </c>
      <c r="D2339" s="19" t="s">
        <v>10434</v>
      </c>
      <c r="E2339" s="19">
        <v>40</v>
      </c>
      <c r="F2339" s="19" t="s">
        <v>3169</v>
      </c>
      <c r="G2339" s="19" t="s">
        <v>677</v>
      </c>
      <c r="H2339" s="19" t="s">
        <v>10388</v>
      </c>
      <c r="I2339" s="19" t="s">
        <v>4065</v>
      </c>
      <c r="J2339" s="20" t="s">
        <v>3173</v>
      </c>
      <c r="K2339" s="19" t="s">
        <v>10435</v>
      </c>
      <c r="L2339" s="19" t="s">
        <v>397</v>
      </c>
      <c r="M2339" s="19">
        <v>100</v>
      </c>
      <c r="N2339" s="19" t="s">
        <v>677</v>
      </c>
      <c r="O2339" s="23" t="s">
        <v>917</v>
      </c>
      <c r="P2339" s="19">
        <f t="shared" si="108"/>
        <v>3</v>
      </c>
      <c r="Q2339" s="19">
        <f t="shared" si="109"/>
        <v>10000</v>
      </c>
      <c r="R2339" s="19">
        <f t="shared" si="110"/>
        <v>1000000</v>
      </c>
    </row>
    <row r="2340" spans="1:18" ht="12.75" hidden="1" customHeight="1">
      <c r="A2340" s="19">
        <v>11366228</v>
      </c>
      <c r="B2340" s="19" t="s">
        <v>3751</v>
      </c>
      <c r="C2340" s="19" t="s">
        <v>3752</v>
      </c>
      <c r="D2340" s="19" t="s">
        <v>10436</v>
      </c>
      <c r="E2340" s="19">
        <v>40</v>
      </c>
      <c r="F2340" s="19" t="s">
        <v>3169</v>
      </c>
      <c r="G2340" s="19" t="s">
        <v>677</v>
      </c>
      <c r="H2340" s="19" t="s">
        <v>10388</v>
      </c>
      <c r="I2340" s="19" t="s">
        <v>10437</v>
      </c>
      <c r="J2340" s="20" t="s">
        <v>3173</v>
      </c>
      <c r="K2340" s="19" t="s">
        <v>10438</v>
      </c>
      <c r="L2340" s="19" t="s">
        <v>389</v>
      </c>
      <c r="M2340" s="19">
        <v>20000</v>
      </c>
      <c r="N2340" s="19" t="s">
        <v>677</v>
      </c>
      <c r="O2340" s="23" t="s">
        <v>917</v>
      </c>
      <c r="P2340" s="19">
        <f t="shared" si="108"/>
        <v>3</v>
      </c>
      <c r="Q2340" s="19">
        <f t="shared" si="109"/>
        <v>10000</v>
      </c>
      <c r="R2340" s="19">
        <f t="shared" si="110"/>
        <v>200000000</v>
      </c>
    </row>
    <row r="2341" spans="1:18" ht="12.75" hidden="1" customHeight="1">
      <c r="A2341" s="19">
        <v>6523342</v>
      </c>
      <c r="B2341" s="19" t="s">
        <v>6386</v>
      </c>
      <c r="C2341" s="19" t="s">
        <v>6387</v>
      </c>
      <c r="D2341" s="19" t="s">
        <v>6388</v>
      </c>
      <c r="E2341" s="19">
        <v>40</v>
      </c>
      <c r="F2341" s="19" t="s">
        <v>3169</v>
      </c>
      <c r="G2341" s="19" t="s">
        <v>677</v>
      </c>
      <c r="H2341" s="19" t="s">
        <v>10388</v>
      </c>
      <c r="I2341" s="19" t="s">
        <v>6389</v>
      </c>
      <c r="J2341" s="20" t="s">
        <v>3173</v>
      </c>
      <c r="K2341" s="19" t="s">
        <v>6390</v>
      </c>
      <c r="L2341" s="19" t="s">
        <v>397</v>
      </c>
      <c r="M2341" s="19">
        <v>5900</v>
      </c>
      <c r="N2341" s="19" t="s">
        <v>677</v>
      </c>
      <c r="O2341" s="23" t="s">
        <v>917</v>
      </c>
      <c r="P2341" s="19">
        <f t="shared" si="108"/>
        <v>3</v>
      </c>
      <c r="Q2341" s="19">
        <f t="shared" si="109"/>
        <v>10000</v>
      </c>
      <c r="R2341" s="19">
        <f t="shared" si="110"/>
        <v>59000000</v>
      </c>
    </row>
    <row r="2342" spans="1:18" ht="12.75" hidden="1" customHeight="1">
      <c r="A2342" s="19">
        <v>6158720</v>
      </c>
      <c r="B2342" s="19" t="s">
        <v>10439</v>
      </c>
      <c r="C2342" s="19" t="s">
        <v>10440</v>
      </c>
      <c r="D2342" s="19" t="s">
        <v>10441</v>
      </c>
      <c r="E2342" s="19">
        <v>40</v>
      </c>
      <c r="F2342" s="19" t="s">
        <v>3169</v>
      </c>
      <c r="G2342" s="19" t="s">
        <v>677</v>
      </c>
      <c r="H2342" s="19" t="s">
        <v>10388</v>
      </c>
      <c r="I2342" s="19" t="s">
        <v>10442</v>
      </c>
      <c r="J2342" s="20" t="s">
        <v>3173</v>
      </c>
      <c r="K2342" s="19" t="s">
        <v>10443</v>
      </c>
      <c r="L2342" s="19" t="s">
        <v>389</v>
      </c>
      <c r="M2342" s="19">
        <v>500</v>
      </c>
      <c r="N2342" s="19" t="s">
        <v>677</v>
      </c>
      <c r="O2342" s="23" t="s">
        <v>917</v>
      </c>
      <c r="P2342" s="19">
        <f t="shared" si="108"/>
        <v>3</v>
      </c>
      <c r="Q2342" s="19">
        <f t="shared" si="109"/>
        <v>10000</v>
      </c>
      <c r="R2342" s="19">
        <f t="shared" si="110"/>
        <v>5000000</v>
      </c>
    </row>
    <row r="2343" spans="1:18" ht="12.75" hidden="1" customHeight="1">
      <c r="A2343" s="19">
        <v>9661458</v>
      </c>
      <c r="B2343" s="19" t="s">
        <v>6395</v>
      </c>
      <c r="C2343" s="19" t="s">
        <v>6396</v>
      </c>
      <c r="D2343" s="19" t="s">
        <v>6397</v>
      </c>
      <c r="E2343" s="19">
        <v>40</v>
      </c>
      <c r="F2343" s="19" t="s">
        <v>3169</v>
      </c>
      <c r="G2343" s="19" t="s">
        <v>677</v>
      </c>
      <c r="H2343" s="19" t="s">
        <v>10388</v>
      </c>
      <c r="I2343" s="19" t="s">
        <v>6398</v>
      </c>
      <c r="J2343" s="20" t="s">
        <v>3173</v>
      </c>
      <c r="K2343" s="19" t="s">
        <v>6399</v>
      </c>
      <c r="L2343" s="19" t="s">
        <v>389</v>
      </c>
      <c r="M2343" s="19">
        <v>200</v>
      </c>
      <c r="N2343" s="19" t="s">
        <v>677</v>
      </c>
      <c r="O2343" s="23" t="s">
        <v>917</v>
      </c>
      <c r="P2343" s="19">
        <f t="shared" si="108"/>
        <v>3</v>
      </c>
      <c r="Q2343" s="19">
        <f t="shared" si="109"/>
        <v>10000</v>
      </c>
      <c r="R2343" s="19">
        <f t="shared" si="110"/>
        <v>2000000</v>
      </c>
    </row>
    <row r="2344" spans="1:18" ht="12.75" hidden="1" customHeight="1">
      <c r="A2344" s="19">
        <v>11579234</v>
      </c>
      <c r="B2344" s="19" t="s">
        <v>7751</v>
      </c>
      <c r="C2344" s="19" t="s">
        <v>7752</v>
      </c>
      <c r="D2344" s="19" t="s">
        <v>7753</v>
      </c>
      <c r="E2344" s="19">
        <v>40</v>
      </c>
      <c r="F2344" s="19" t="s">
        <v>3169</v>
      </c>
      <c r="G2344" s="19" t="s">
        <v>677</v>
      </c>
      <c r="H2344" s="19" t="s">
        <v>10388</v>
      </c>
      <c r="I2344" s="19" t="s">
        <v>3907</v>
      </c>
      <c r="J2344" s="20" t="s">
        <v>3173</v>
      </c>
      <c r="K2344" s="19" t="s">
        <v>7754</v>
      </c>
      <c r="L2344" s="19" t="s">
        <v>389</v>
      </c>
      <c r="M2344" s="19">
        <v>6000</v>
      </c>
      <c r="N2344" s="19" t="s">
        <v>677</v>
      </c>
      <c r="O2344" s="23" t="s">
        <v>917</v>
      </c>
      <c r="P2344" s="19">
        <f t="shared" si="108"/>
        <v>3</v>
      </c>
      <c r="Q2344" s="19">
        <f t="shared" si="109"/>
        <v>10000</v>
      </c>
      <c r="R2344" s="19">
        <f t="shared" si="110"/>
        <v>60000000</v>
      </c>
    </row>
    <row r="2345" spans="1:18" ht="12.75" hidden="1" customHeight="1">
      <c r="A2345" s="19">
        <v>7212541</v>
      </c>
      <c r="B2345" s="19" t="s">
        <v>10301</v>
      </c>
      <c r="C2345" s="19" t="s">
        <v>10302</v>
      </c>
      <c r="D2345" s="19" t="s">
        <v>10303</v>
      </c>
      <c r="E2345" s="19">
        <v>40</v>
      </c>
      <c r="F2345" s="19" t="s">
        <v>3169</v>
      </c>
      <c r="G2345" s="19" t="s">
        <v>677</v>
      </c>
      <c r="H2345" s="19" t="s">
        <v>10388</v>
      </c>
      <c r="I2345" s="19" t="s">
        <v>10304</v>
      </c>
      <c r="J2345" s="20" t="s">
        <v>3173</v>
      </c>
      <c r="K2345" s="19" t="s">
        <v>10305</v>
      </c>
      <c r="L2345" s="19" t="s">
        <v>389</v>
      </c>
      <c r="M2345" s="19">
        <v>1500</v>
      </c>
      <c r="N2345" s="19" t="s">
        <v>677</v>
      </c>
      <c r="O2345" s="23" t="s">
        <v>917</v>
      </c>
      <c r="P2345" s="19">
        <f t="shared" si="108"/>
        <v>3</v>
      </c>
      <c r="Q2345" s="19">
        <f t="shared" si="109"/>
        <v>10000</v>
      </c>
      <c r="R2345" s="19">
        <f t="shared" si="110"/>
        <v>15000000</v>
      </c>
    </row>
    <row r="2346" spans="1:18" ht="12.75" hidden="1" customHeight="1">
      <c r="A2346" s="19">
        <v>4645661</v>
      </c>
      <c r="B2346" s="19" t="s">
        <v>10444</v>
      </c>
      <c r="C2346" s="19" t="s">
        <v>10445</v>
      </c>
      <c r="D2346" s="19" t="s">
        <v>10446</v>
      </c>
      <c r="E2346" s="19">
        <v>40</v>
      </c>
      <c r="F2346" s="19" t="s">
        <v>3169</v>
      </c>
      <c r="G2346" s="19" t="s">
        <v>677</v>
      </c>
      <c r="H2346" s="19" t="s">
        <v>10388</v>
      </c>
      <c r="I2346" s="19" t="s">
        <v>7794</v>
      </c>
      <c r="J2346" s="20" t="s">
        <v>3173</v>
      </c>
      <c r="K2346" s="19" t="s">
        <v>10447</v>
      </c>
      <c r="L2346" s="19" t="s">
        <v>389</v>
      </c>
      <c r="M2346" s="19">
        <v>10</v>
      </c>
      <c r="N2346" s="19" t="s">
        <v>677</v>
      </c>
      <c r="O2346" s="23" t="s">
        <v>917</v>
      </c>
      <c r="P2346" s="19">
        <f t="shared" si="108"/>
        <v>3</v>
      </c>
      <c r="Q2346" s="19">
        <f t="shared" si="109"/>
        <v>10000</v>
      </c>
      <c r="R2346" s="19">
        <f t="shared" si="110"/>
        <v>100000</v>
      </c>
    </row>
    <row r="2347" spans="1:18" ht="12.75" hidden="1" customHeight="1">
      <c r="A2347" s="19">
        <v>8990473</v>
      </c>
      <c r="B2347" s="19" t="s">
        <v>9502</v>
      </c>
      <c r="C2347" s="19" t="s">
        <v>9503</v>
      </c>
      <c r="D2347" s="19" t="s">
        <v>9504</v>
      </c>
      <c r="E2347" s="19">
        <v>40</v>
      </c>
      <c r="F2347" s="19" t="s">
        <v>3169</v>
      </c>
      <c r="G2347" s="19" t="s">
        <v>677</v>
      </c>
      <c r="H2347" s="19" t="s">
        <v>10388</v>
      </c>
      <c r="I2347" s="19" t="s">
        <v>9436</v>
      </c>
      <c r="J2347" s="20" t="s">
        <v>3173</v>
      </c>
      <c r="K2347" s="19" t="s">
        <v>9505</v>
      </c>
      <c r="L2347" s="19" t="s">
        <v>389</v>
      </c>
      <c r="M2347" s="19">
        <v>10</v>
      </c>
      <c r="N2347" s="19" t="s">
        <v>677</v>
      </c>
      <c r="O2347" s="23" t="s">
        <v>917</v>
      </c>
      <c r="P2347" s="19">
        <f t="shared" si="108"/>
        <v>3</v>
      </c>
      <c r="Q2347" s="19">
        <f t="shared" si="109"/>
        <v>10000</v>
      </c>
      <c r="R2347" s="19">
        <f t="shared" si="110"/>
        <v>100000</v>
      </c>
    </row>
    <row r="2348" spans="1:18" ht="12.75" hidden="1" customHeight="1">
      <c r="A2348" s="19">
        <v>6857688</v>
      </c>
      <c r="B2348" s="19" t="s">
        <v>9065</v>
      </c>
      <c r="C2348" s="19" t="s">
        <v>9066</v>
      </c>
      <c r="D2348" s="19" t="s">
        <v>9067</v>
      </c>
      <c r="E2348" s="19">
        <v>40</v>
      </c>
      <c r="F2348" s="19" t="s">
        <v>3169</v>
      </c>
      <c r="G2348" s="19" t="s">
        <v>677</v>
      </c>
      <c r="H2348" s="19" t="s">
        <v>10388</v>
      </c>
      <c r="I2348" s="19" t="s">
        <v>9068</v>
      </c>
      <c r="J2348" s="20" t="s">
        <v>3173</v>
      </c>
      <c r="K2348" s="19" t="s">
        <v>9069</v>
      </c>
      <c r="L2348" s="19" t="s">
        <v>389</v>
      </c>
      <c r="M2348" s="19">
        <v>1416</v>
      </c>
      <c r="N2348" s="19" t="s">
        <v>677</v>
      </c>
      <c r="O2348" s="23" t="s">
        <v>917</v>
      </c>
      <c r="P2348" s="19">
        <f t="shared" si="108"/>
        <v>3</v>
      </c>
      <c r="Q2348" s="19">
        <f t="shared" si="109"/>
        <v>10000</v>
      </c>
      <c r="R2348" s="19">
        <f t="shared" si="110"/>
        <v>14160000</v>
      </c>
    </row>
    <row r="2349" spans="1:18" ht="12.75" hidden="1" customHeight="1">
      <c r="A2349" s="19">
        <v>4863399</v>
      </c>
      <c r="B2349" s="19" t="s">
        <v>5665</v>
      </c>
      <c r="C2349" s="19" t="s">
        <v>5666</v>
      </c>
      <c r="D2349" s="19" t="s">
        <v>5667</v>
      </c>
      <c r="E2349" s="19">
        <v>40</v>
      </c>
      <c r="F2349" s="19" t="s">
        <v>3169</v>
      </c>
      <c r="G2349" s="19" t="s">
        <v>677</v>
      </c>
      <c r="H2349" s="19" t="s">
        <v>10388</v>
      </c>
      <c r="I2349" s="19" t="s">
        <v>5668</v>
      </c>
      <c r="J2349" s="20" t="s">
        <v>3173</v>
      </c>
      <c r="K2349" s="19" t="s">
        <v>5669</v>
      </c>
      <c r="L2349" s="19" t="s">
        <v>397</v>
      </c>
      <c r="M2349" s="19">
        <v>90000</v>
      </c>
      <c r="N2349" s="19" t="s">
        <v>677</v>
      </c>
      <c r="O2349" s="23" t="s">
        <v>917</v>
      </c>
      <c r="P2349" s="19">
        <f t="shared" si="108"/>
        <v>3</v>
      </c>
      <c r="Q2349" s="19">
        <f t="shared" si="109"/>
        <v>10000</v>
      </c>
      <c r="R2349" s="19">
        <f t="shared" si="110"/>
        <v>900000000</v>
      </c>
    </row>
    <row r="2350" spans="1:18" ht="12.75" hidden="1" customHeight="1">
      <c r="A2350" s="19">
        <v>4925019</v>
      </c>
      <c r="B2350" s="19" t="s">
        <v>4195</v>
      </c>
      <c r="C2350" s="19" t="s">
        <v>4196</v>
      </c>
      <c r="D2350" s="19" t="s">
        <v>4197</v>
      </c>
      <c r="E2350" s="19">
        <v>40</v>
      </c>
      <c r="F2350" s="19" t="s">
        <v>3169</v>
      </c>
      <c r="G2350" s="19" t="s">
        <v>677</v>
      </c>
      <c r="H2350" s="19" t="s">
        <v>10388</v>
      </c>
      <c r="I2350" s="19" t="s">
        <v>4198</v>
      </c>
      <c r="J2350" s="20" t="s">
        <v>3173</v>
      </c>
      <c r="K2350" s="19" t="s">
        <v>4199</v>
      </c>
      <c r="L2350" s="19" t="s">
        <v>389</v>
      </c>
      <c r="M2350" s="19">
        <v>4970</v>
      </c>
      <c r="N2350" s="19" t="s">
        <v>677</v>
      </c>
      <c r="O2350" s="23" t="s">
        <v>917</v>
      </c>
      <c r="P2350" s="19">
        <f t="shared" si="108"/>
        <v>3</v>
      </c>
      <c r="Q2350" s="19">
        <f t="shared" si="109"/>
        <v>10000</v>
      </c>
      <c r="R2350" s="19">
        <f t="shared" si="110"/>
        <v>49700000</v>
      </c>
    </row>
    <row r="2351" spans="1:18" ht="12.75" hidden="1" customHeight="1">
      <c r="A2351" s="19">
        <v>6554752</v>
      </c>
      <c r="B2351" s="19" t="s">
        <v>8623</v>
      </c>
      <c r="C2351" s="19" t="s">
        <v>8624</v>
      </c>
      <c r="D2351" s="19" t="s">
        <v>8625</v>
      </c>
      <c r="E2351" s="19">
        <v>40</v>
      </c>
      <c r="F2351" s="19" t="s">
        <v>3169</v>
      </c>
      <c r="G2351" s="19" t="s">
        <v>677</v>
      </c>
      <c r="H2351" s="19" t="s">
        <v>10388</v>
      </c>
      <c r="I2351" s="19" t="s">
        <v>3661</v>
      </c>
      <c r="J2351" s="20" t="s">
        <v>3173</v>
      </c>
      <c r="K2351" s="19" t="s">
        <v>8626</v>
      </c>
      <c r="L2351" s="19" t="s">
        <v>389</v>
      </c>
      <c r="M2351" s="19">
        <v>15</v>
      </c>
      <c r="N2351" s="19" t="s">
        <v>677</v>
      </c>
      <c r="O2351" s="23" t="s">
        <v>917</v>
      </c>
      <c r="P2351" s="19">
        <f t="shared" si="108"/>
        <v>3</v>
      </c>
      <c r="Q2351" s="19">
        <f t="shared" si="109"/>
        <v>10000</v>
      </c>
      <c r="R2351" s="19">
        <f t="shared" si="110"/>
        <v>150000</v>
      </c>
    </row>
    <row r="2352" spans="1:18" ht="13.2" hidden="1">
      <c r="A2352" s="19">
        <v>4215695</v>
      </c>
      <c r="B2352" s="19" t="s">
        <v>4945</v>
      </c>
      <c r="C2352" s="19" t="s">
        <v>4946</v>
      </c>
      <c r="D2352" s="19" t="s">
        <v>4947</v>
      </c>
      <c r="E2352" s="19">
        <v>40</v>
      </c>
      <c r="F2352" s="19" t="s">
        <v>3169</v>
      </c>
      <c r="G2352" s="19" t="s">
        <v>677</v>
      </c>
      <c r="H2352" s="19" t="s">
        <v>10388</v>
      </c>
      <c r="I2352" s="19" t="s">
        <v>4949</v>
      </c>
      <c r="J2352" s="20" t="s">
        <v>3173</v>
      </c>
      <c r="K2352" s="19" t="s">
        <v>4950</v>
      </c>
      <c r="L2352" s="19" t="s">
        <v>389</v>
      </c>
      <c r="M2352" s="19">
        <v>15</v>
      </c>
      <c r="N2352" s="19" t="s">
        <v>677</v>
      </c>
      <c r="O2352" s="23" t="s">
        <v>917</v>
      </c>
      <c r="P2352" s="19">
        <f t="shared" si="108"/>
        <v>3</v>
      </c>
      <c r="Q2352" s="19">
        <f t="shared" si="109"/>
        <v>10000</v>
      </c>
      <c r="R2352" s="19">
        <f t="shared" si="110"/>
        <v>150000</v>
      </c>
    </row>
    <row r="2353" spans="1:18" ht="13.2" hidden="1">
      <c r="A2353" s="19">
        <v>351050</v>
      </c>
      <c r="B2353" s="19" t="s">
        <v>7449</v>
      </c>
      <c r="C2353" s="19" t="s">
        <v>7450</v>
      </c>
      <c r="D2353" s="19" t="s">
        <v>7451</v>
      </c>
      <c r="E2353" s="19">
        <v>40</v>
      </c>
      <c r="F2353" s="19" t="s">
        <v>3169</v>
      </c>
      <c r="G2353" s="19" t="s">
        <v>677</v>
      </c>
      <c r="H2353" s="19" t="s">
        <v>10388</v>
      </c>
      <c r="I2353" s="19" t="s">
        <v>7452</v>
      </c>
      <c r="J2353" s="20" t="s">
        <v>3173</v>
      </c>
      <c r="K2353" s="19" t="s">
        <v>7453</v>
      </c>
      <c r="L2353" s="19" t="s">
        <v>389</v>
      </c>
      <c r="M2353" s="19">
        <v>2</v>
      </c>
      <c r="N2353" s="19" t="s">
        <v>677</v>
      </c>
      <c r="O2353" s="23" t="s">
        <v>917</v>
      </c>
      <c r="P2353" s="19">
        <f t="shared" si="108"/>
        <v>3</v>
      </c>
      <c r="Q2353" s="19">
        <f t="shared" si="109"/>
        <v>10000</v>
      </c>
      <c r="R2353" s="19">
        <f t="shared" si="110"/>
        <v>20000</v>
      </c>
    </row>
    <row r="2354" spans="1:18" ht="12.75" hidden="1" customHeight="1">
      <c r="A2354" s="19">
        <v>11833007</v>
      </c>
      <c r="B2354" s="19" t="s">
        <v>8598</v>
      </c>
      <c r="C2354" s="19" t="s">
        <v>8599</v>
      </c>
      <c r="D2354" s="19" t="s">
        <v>8600</v>
      </c>
      <c r="E2354" s="19">
        <v>40</v>
      </c>
      <c r="F2354" s="19" t="s">
        <v>3169</v>
      </c>
      <c r="G2354" s="19" t="s">
        <v>677</v>
      </c>
      <c r="H2354" s="19" t="s">
        <v>10388</v>
      </c>
      <c r="I2354" s="19" t="s">
        <v>8601</v>
      </c>
      <c r="J2354" s="20" t="s">
        <v>3173</v>
      </c>
      <c r="K2354" s="19" t="s">
        <v>8602</v>
      </c>
      <c r="L2354" s="19" t="s">
        <v>389</v>
      </c>
      <c r="M2354" s="19">
        <v>2023</v>
      </c>
      <c r="N2354" s="19" t="s">
        <v>677</v>
      </c>
      <c r="O2354" s="23" t="s">
        <v>917</v>
      </c>
      <c r="P2354" s="19">
        <f t="shared" si="108"/>
        <v>3</v>
      </c>
      <c r="Q2354" s="19">
        <f t="shared" si="109"/>
        <v>10000</v>
      </c>
      <c r="R2354" s="19">
        <f t="shared" si="110"/>
        <v>20230000</v>
      </c>
    </row>
    <row r="2355" spans="1:18" ht="12.75" hidden="1" customHeight="1">
      <c r="A2355" s="19">
        <v>4854222</v>
      </c>
      <c r="B2355" s="19" t="s">
        <v>7521</v>
      </c>
      <c r="C2355" s="19" t="s">
        <v>7522</v>
      </c>
      <c r="D2355" s="19" t="s">
        <v>7523</v>
      </c>
      <c r="E2355" s="19">
        <v>40</v>
      </c>
      <c r="F2355" s="19" t="s">
        <v>3169</v>
      </c>
      <c r="G2355" s="19" t="s">
        <v>677</v>
      </c>
      <c r="H2355" s="19" t="s">
        <v>10388</v>
      </c>
      <c r="I2355" s="19" t="s">
        <v>7524</v>
      </c>
      <c r="J2355" s="20" t="s">
        <v>3173</v>
      </c>
      <c r="K2355" s="19" t="s">
        <v>7525</v>
      </c>
      <c r="L2355" s="19" t="s">
        <v>389</v>
      </c>
      <c r="M2355" s="19">
        <v>127</v>
      </c>
      <c r="N2355" s="19" t="s">
        <v>677</v>
      </c>
      <c r="O2355" s="23" t="s">
        <v>917</v>
      </c>
      <c r="P2355" s="19">
        <f t="shared" si="108"/>
        <v>3</v>
      </c>
      <c r="Q2355" s="19">
        <f t="shared" si="109"/>
        <v>10000</v>
      </c>
      <c r="R2355" s="19">
        <f t="shared" si="110"/>
        <v>1270000</v>
      </c>
    </row>
    <row r="2356" spans="1:18" ht="12.75" hidden="1" customHeight="1">
      <c r="A2356" s="19">
        <v>7136324</v>
      </c>
      <c r="B2356" s="19" t="s">
        <v>5367</v>
      </c>
      <c r="C2356" s="19" t="s">
        <v>5368</v>
      </c>
      <c r="D2356" s="19" t="s">
        <v>5369</v>
      </c>
      <c r="E2356" s="19">
        <v>40</v>
      </c>
      <c r="F2356" s="19" t="s">
        <v>3169</v>
      </c>
      <c r="G2356" s="19" t="s">
        <v>677</v>
      </c>
      <c r="H2356" s="19" t="s">
        <v>10388</v>
      </c>
      <c r="I2356" s="19" t="s">
        <v>5370</v>
      </c>
      <c r="J2356" s="20" t="s">
        <v>3173</v>
      </c>
      <c r="K2356" s="19" t="s">
        <v>5371</v>
      </c>
      <c r="L2356" s="19" t="s">
        <v>389</v>
      </c>
      <c r="M2356" s="19">
        <v>18000</v>
      </c>
      <c r="N2356" s="19" t="s">
        <v>677</v>
      </c>
      <c r="O2356" s="23" t="s">
        <v>917</v>
      </c>
      <c r="P2356" s="19">
        <f t="shared" si="108"/>
        <v>3</v>
      </c>
      <c r="Q2356" s="19">
        <f t="shared" si="109"/>
        <v>10000</v>
      </c>
      <c r="R2356" s="19">
        <f t="shared" si="110"/>
        <v>180000000</v>
      </c>
    </row>
    <row r="2357" spans="1:18" ht="12.75" hidden="1" customHeight="1">
      <c r="A2357" s="19">
        <v>7420381</v>
      </c>
      <c r="B2357" s="19" t="s">
        <v>3708</v>
      </c>
      <c r="C2357" s="19" t="s">
        <v>3709</v>
      </c>
      <c r="D2357" s="19" t="s">
        <v>10448</v>
      </c>
      <c r="E2357" s="19">
        <v>40</v>
      </c>
      <c r="F2357" s="19" t="s">
        <v>3169</v>
      </c>
      <c r="G2357" s="19" t="s">
        <v>677</v>
      </c>
      <c r="H2357" s="19" t="s">
        <v>10388</v>
      </c>
      <c r="I2357" s="19" t="s">
        <v>10449</v>
      </c>
      <c r="J2357" s="20" t="s">
        <v>3173</v>
      </c>
      <c r="K2357" s="19" t="s">
        <v>10450</v>
      </c>
      <c r="L2357" s="19" t="s">
        <v>389</v>
      </c>
      <c r="M2357" s="19">
        <v>5900</v>
      </c>
      <c r="N2357" s="19" t="s">
        <v>677</v>
      </c>
      <c r="O2357" s="23" t="s">
        <v>917</v>
      </c>
      <c r="P2357" s="19">
        <f t="shared" si="108"/>
        <v>3</v>
      </c>
      <c r="Q2357" s="19">
        <f t="shared" si="109"/>
        <v>10000</v>
      </c>
      <c r="R2357" s="19">
        <f t="shared" si="110"/>
        <v>59000000</v>
      </c>
    </row>
    <row r="2358" spans="1:18" ht="12.75" hidden="1" customHeight="1">
      <c r="A2358" s="19">
        <v>4681718</v>
      </c>
      <c r="B2358" s="19" t="s">
        <v>10451</v>
      </c>
      <c r="C2358" s="19" t="s">
        <v>10452</v>
      </c>
      <c r="D2358" s="19" t="s">
        <v>10453</v>
      </c>
      <c r="E2358" s="19">
        <v>40</v>
      </c>
      <c r="F2358" s="19" t="s">
        <v>3169</v>
      </c>
      <c r="G2358" s="19" t="s">
        <v>678</v>
      </c>
      <c r="H2358" s="19" t="s">
        <v>10454</v>
      </c>
      <c r="I2358" s="19" t="s">
        <v>4922</v>
      </c>
      <c r="J2358" s="20" t="s">
        <v>3173</v>
      </c>
      <c r="K2358" s="19" t="s">
        <v>10455</v>
      </c>
      <c r="L2358" s="19" t="s">
        <v>389</v>
      </c>
      <c r="M2358" s="19">
        <v>7</v>
      </c>
      <c r="N2358" s="19" t="s">
        <v>678</v>
      </c>
      <c r="O2358" s="23" t="s">
        <v>917</v>
      </c>
      <c r="P2358" s="19">
        <f t="shared" si="108"/>
        <v>3</v>
      </c>
      <c r="Q2358" s="19">
        <f t="shared" si="109"/>
        <v>10000</v>
      </c>
      <c r="R2358" s="19">
        <f t="shared" si="110"/>
        <v>70000</v>
      </c>
    </row>
    <row r="2359" spans="1:18" ht="12.75" customHeight="1">
      <c r="A2359" s="19">
        <v>393</v>
      </c>
      <c r="B2359" s="19" t="s">
        <v>3199</v>
      </c>
      <c r="C2359" s="19" t="s">
        <v>3169</v>
      </c>
      <c r="D2359" s="19" t="s">
        <v>3200</v>
      </c>
      <c r="E2359" s="19">
        <v>40</v>
      </c>
      <c r="F2359" s="19" t="s">
        <v>3169</v>
      </c>
      <c r="G2359" s="19" t="s">
        <v>678</v>
      </c>
      <c r="H2359" s="19" t="s">
        <v>10454</v>
      </c>
      <c r="I2359" s="19" t="s">
        <v>3202</v>
      </c>
      <c r="J2359" s="20" t="s">
        <v>3173</v>
      </c>
      <c r="K2359" s="19" t="s">
        <v>3203</v>
      </c>
      <c r="L2359" s="19" t="s">
        <v>389</v>
      </c>
      <c r="M2359" s="19">
        <v>126</v>
      </c>
      <c r="N2359" s="19" t="s">
        <v>678</v>
      </c>
      <c r="O2359" s="23" t="s">
        <v>917</v>
      </c>
      <c r="P2359" s="19">
        <f t="shared" si="108"/>
        <v>3</v>
      </c>
      <c r="Q2359" s="19">
        <f t="shared" si="109"/>
        <v>10000</v>
      </c>
      <c r="R2359" s="19">
        <f t="shared" si="110"/>
        <v>1260000</v>
      </c>
    </row>
    <row r="2360" spans="1:18" ht="12.75" hidden="1" customHeight="1">
      <c r="A2360" s="19">
        <v>350497</v>
      </c>
      <c r="B2360" s="19" t="s">
        <v>6153</v>
      </c>
      <c r="C2360" s="19" t="s">
        <v>6154</v>
      </c>
      <c r="D2360" s="19" t="s">
        <v>6155</v>
      </c>
      <c r="E2360" s="19">
        <v>40</v>
      </c>
      <c r="F2360" s="19" t="s">
        <v>3169</v>
      </c>
      <c r="G2360" s="19" t="s">
        <v>678</v>
      </c>
      <c r="H2360" s="19" t="s">
        <v>10454</v>
      </c>
      <c r="I2360" s="19" t="s">
        <v>6157</v>
      </c>
      <c r="J2360" s="20" t="s">
        <v>3173</v>
      </c>
      <c r="K2360" s="19" t="s">
        <v>6158</v>
      </c>
      <c r="L2360" s="19" t="s">
        <v>389</v>
      </c>
      <c r="M2360" s="19">
        <v>70</v>
      </c>
      <c r="N2360" s="19" t="s">
        <v>678</v>
      </c>
      <c r="O2360" s="23" t="s">
        <v>917</v>
      </c>
      <c r="P2360" s="19">
        <f t="shared" si="108"/>
        <v>3</v>
      </c>
      <c r="Q2360" s="19">
        <f t="shared" si="109"/>
        <v>10000</v>
      </c>
      <c r="R2360" s="19">
        <f t="shared" si="110"/>
        <v>700000</v>
      </c>
    </row>
    <row r="2361" spans="1:18" ht="12.75" hidden="1" customHeight="1">
      <c r="A2361" s="19">
        <v>11981095</v>
      </c>
      <c r="B2361" s="19" t="s">
        <v>9309</v>
      </c>
      <c r="C2361" s="19" t="s">
        <v>9310</v>
      </c>
      <c r="D2361" s="19" t="s">
        <v>9311</v>
      </c>
      <c r="E2361" s="19">
        <v>40</v>
      </c>
      <c r="F2361" s="19" t="s">
        <v>3169</v>
      </c>
      <c r="G2361" s="19" t="s">
        <v>678</v>
      </c>
      <c r="H2361" s="19" t="s">
        <v>10454</v>
      </c>
      <c r="I2361" s="19" t="s">
        <v>4323</v>
      </c>
      <c r="J2361" s="20" t="s">
        <v>3173</v>
      </c>
      <c r="K2361" s="19" t="s">
        <v>9312</v>
      </c>
      <c r="L2361" s="19" t="s">
        <v>389</v>
      </c>
      <c r="M2361" s="19">
        <v>39</v>
      </c>
      <c r="N2361" s="19" t="s">
        <v>678</v>
      </c>
      <c r="O2361" s="23" t="s">
        <v>917</v>
      </c>
      <c r="P2361" s="19">
        <f t="shared" si="108"/>
        <v>3</v>
      </c>
      <c r="Q2361" s="19">
        <f t="shared" si="109"/>
        <v>10000</v>
      </c>
      <c r="R2361" s="19">
        <f t="shared" si="110"/>
        <v>390000</v>
      </c>
    </row>
    <row r="2362" spans="1:18" ht="12.75" hidden="1" customHeight="1">
      <c r="A2362" s="19">
        <v>4681845</v>
      </c>
      <c r="B2362" s="19" t="s">
        <v>10456</v>
      </c>
      <c r="C2362" s="19" t="s">
        <v>10457</v>
      </c>
      <c r="D2362" s="19" t="s">
        <v>10458</v>
      </c>
      <c r="E2362" s="19">
        <v>40</v>
      </c>
      <c r="F2362" s="19" t="s">
        <v>3169</v>
      </c>
      <c r="G2362" s="19" t="s">
        <v>678</v>
      </c>
      <c r="H2362" s="19" t="s">
        <v>10454</v>
      </c>
      <c r="I2362" s="19" t="s">
        <v>10459</v>
      </c>
      <c r="J2362" s="20" t="s">
        <v>3173</v>
      </c>
      <c r="K2362" s="19" t="s">
        <v>10460</v>
      </c>
      <c r="L2362" s="19" t="s">
        <v>389</v>
      </c>
      <c r="M2362" s="19">
        <v>4</v>
      </c>
      <c r="N2362" s="19" t="s">
        <v>678</v>
      </c>
      <c r="O2362" s="23" t="s">
        <v>917</v>
      </c>
      <c r="P2362" s="19">
        <f t="shared" si="108"/>
        <v>3</v>
      </c>
      <c r="Q2362" s="19">
        <f t="shared" si="109"/>
        <v>10000</v>
      </c>
      <c r="R2362" s="19">
        <f t="shared" si="110"/>
        <v>40000</v>
      </c>
    </row>
    <row r="2363" spans="1:18" ht="12.75" hidden="1" customHeight="1">
      <c r="A2363" s="19">
        <v>4681716</v>
      </c>
      <c r="B2363" s="19" t="s">
        <v>10461</v>
      </c>
      <c r="C2363" s="19" t="s">
        <v>10462</v>
      </c>
      <c r="D2363" s="19" t="s">
        <v>10463</v>
      </c>
      <c r="E2363" s="19">
        <v>40</v>
      </c>
      <c r="F2363" s="19" t="s">
        <v>3169</v>
      </c>
      <c r="G2363" s="19" t="s">
        <v>678</v>
      </c>
      <c r="H2363" s="19" t="s">
        <v>10454</v>
      </c>
      <c r="I2363" s="19" t="s">
        <v>10464</v>
      </c>
      <c r="J2363" s="20" t="s">
        <v>3173</v>
      </c>
      <c r="K2363" s="19" t="s">
        <v>10465</v>
      </c>
      <c r="L2363" s="19" t="s">
        <v>389</v>
      </c>
      <c r="M2363" s="19">
        <v>7</v>
      </c>
      <c r="N2363" s="19" t="s">
        <v>678</v>
      </c>
      <c r="O2363" s="23" t="s">
        <v>917</v>
      </c>
      <c r="P2363" s="19">
        <f t="shared" si="108"/>
        <v>3</v>
      </c>
      <c r="Q2363" s="19">
        <f t="shared" si="109"/>
        <v>10000</v>
      </c>
      <c r="R2363" s="19">
        <f t="shared" si="110"/>
        <v>70000</v>
      </c>
    </row>
    <row r="2364" spans="1:18" ht="12.75" hidden="1" customHeight="1">
      <c r="A2364" s="19">
        <v>4278428</v>
      </c>
      <c r="B2364" s="19" t="s">
        <v>10466</v>
      </c>
      <c r="C2364" s="19" t="s">
        <v>10467</v>
      </c>
      <c r="D2364" s="19" t="s">
        <v>10468</v>
      </c>
      <c r="E2364" s="19">
        <v>40</v>
      </c>
      <c r="F2364" s="19" t="s">
        <v>3169</v>
      </c>
      <c r="G2364" s="19" t="s">
        <v>678</v>
      </c>
      <c r="H2364" s="19" t="s">
        <v>10454</v>
      </c>
      <c r="I2364" s="19" t="s">
        <v>10469</v>
      </c>
      <c r="J2364" s="20" t="s">
        <v>3173</v>
      </c>
      <c r="K2364" s="19" t="s">
        <v>10470</v>
      </c>
      <c r="L2364" s="19" t="s">
        <v>389</v>
      </c>
      <c r="M2364" s="19">
        <v>8</v>
      </c>
      <c r="N2364" s="19" t="s">
        <v>678</v>
      </c>
      <c r="O2364" s="23" t="s">
        <v>917</v>
      </c>
      <c r="P2364" s="19">
        <f t="shared" si="108"/>
        <v>3</v>
      </c>
      <c r="Q2364" s="19">
        <f t="shared" si="109"/>
        <v>10000</v>
      </c>
      <c r="R2364" s="19">
        <f t="shared" si="110"/>
        <v>80000</v>
      </c>
    </row>
    <row r="2365" spans="1:18" ht="12.75" hidden="1" customHeight="1">
      <c r="A2365" s="19">
        <v>350494</v>
      </c>
      <c r="B2365" s="19" t="s">
        <v>10471</v>
      </c>
      <c r="C2365" s="19" t="s">
        <v>10472</v>
      </c>
      <c r="D2365" s="19" t="s">
        <v>10473</v>
      </c>
      <c r="E2365" s="19">
        <v>40</v>
      </c>
      <c r="F2365" s="19" t="s">
        <v>3169</v>
      </c>
      <c r="G2365" s="19" t="s">
        <v>678</v>
      </c>
      <c r="H2365" s="19" t="s">
        <v>10454</v>
      </c>
      <c r="I2365" s="19" t="s">
        <v>10474</v>
      </c>
      <c r="J2365" s="20" t="s">
        <v>3173</v>
      </c>
      <c r="K2365" s="19" t="s">
        <v>10475</v>
      </c>
      <c r="L2365" s="19" t="s">
        <v>389</v>
      </c>
      <c r="M2365" s="19">
        <v>47</v>
      </c>
      <c r="N2365" s="19" t="s">
        <v>678</v>
      </c>
      <c r="O2365" s="23" t="s">
        <v>917</v>
      </c>
      <c r="P2365" s="19">
        <f t="shared" si="108"/>
        <v>3</v>
      </c>
      <c r="Q2365" s="19">
        <f t="shared" si="109"/>
        <v>10000</v>
      </c>
      <c r="R2365" s="19">
        <f t="shared" si="110"/>
        <v>470000</v>
      </c>
    </row>
    <row r="2366" spans="1:18" ht="12.75" hidden="1" customHeight="1">
      <c r="A2366" s="19">
        <v>7745439</v>
      </c>
      <c r="B2366" s="19" t="s">
        <v>6381</v>
      </c>
      <c r="C2366" s="19" t="s">
        <v>6382</v>
      </c>
      <c r="D2366" s="19" t="s">
        <v>6383</v>
      </c>
      <c r="E2366" s="19">
        <v>40</v>
      </c>
      <c r="F2366" s="19" t="s">
        <v>3169</v>
      </c>
      <c r="G2366" s="19" t="s">
        <v>678</v>
      </c>
      <c r="H2366" s="19" t="s">
        <v>10454</v>
      </c>
      <c r="I2366" s="19" t="s">
        <v>6384</v>
      </c>
      <c r="J2366" s="20" t="s">
        <v>3173</v>
      </c>
      <c r="K2366" s="19" t="s">
        <v>6385</v>
      </c>
      <c r="L2366" s="19" t="s">
        <v>389</v>
      </c>
      <c r="M2366" s="19">
        <v>5200</v>
      </c>
      <c r="N2366" s="19" t="s">
        <v>678</v>
      </c>
      <c r="O2366" s="23" t="s">
        <v>917</v>
      </c>
      <c r="P2366" s="19">
        <f t="shared" si="108"/>
        <v>3</v>
      </c>
      <c r="Q2366" s="19">
        <f t="shared" si="109"/>
        <v>10000</v>
      </c>
      <c r="R2366" s="19">
        <f t="shared" si="110"/>
        <v>52000000</v>
      </c>
    </row>
    <row r="2367" spans="1:18" ht="12.75" hidden="1" customHeight="1">
      <c r="A2367" s="19">
        <v>3740598</v>
      </c>
      <c r="B2367" s="19" t="s">
        <v>10476</v>
      </c>
      <c r="C2367" s="19" t="s">
        <v>10477</v>
      </c>
      <c r="D2367" s="19" t="s">
        <v>10478</v>
      </c>
      <c r="E2367" s="19">
        <v>40</v>
      </c>
      <c r="F2367" s="19" t="s">
        <v>3169</v>
      </c>
      <c r="G2367" s="19" t="s">
        <v>678</v>
      </c>
      <c r="H2367" s="19" t="s">
        <v>10454</v>
      </c>
      <c r="I2367" s="19" t="s">
        <v>10479</v>
      </c>
      <c r="J2367" s="20" t="s">
        <v>3173</v>
      </c>
      <c r="K2367" s="19" t="s">
        <v>10480</v>
      </c>
      <c r="L2367" s="19" t="s">
        <v>389</v>
      </c>
      <c r="M2367" s="19">
        <v>7</v>
      </c>
      <c r="N2367" s="19" t="s">
        <v>678</v>
      </c>
      <c r="O2367" s="23" t="s">
        <v>917</v>
      </c>
      <c r="P2367" s="19">
        <f t="shared" si="108"/>
        <v>3</v>
      </c>
      <c r="Q2367" s="19">
        <f t="shared" si="109"/>
        <v>10000</v>
      </c>
      <c r="R2367" s="19">
        <f t="shared" si="110"/>
        <v>70000</v>
      </c>
    </row>
    <row r="2368" spans="1:18" ht="12.75" hidden="1" customHeight="1">
      <c r="A2368" s="19">
        <v>7277465</v>
      </c>
      <c r="B2368" s="19" t="s">
        <v>8334</v>
      </c>
      <c r="C2368" s="19" t="s">
        <v>8335</v>
      </c>
      <c r="D2368" s="19" t="s">
        <v>8336</v>
      </c>
      <c r="E2368" s="19">
        <v>40</v>
      </c>
      <c r="F2368" s="19" t="s">
        <v>3169</v>
      </c>
      <c r="G2368" s="19" t="s">
        <v>678</v>
      </c>
      <c r="H2368" s="19" t="s">
        <v>10454</v>
      </c>
      <c r="I2368" s="19" t="s">
        <v>7316</v>
      </c>
      <c r="J2368" s="20" t="s">
        <v>3173</v>
      </c>
      <c r="K2368" s="19" t="s">
        <v>8337</v>
      </c>
      <c r="L2368" s="19" t="s">
        <v>389</v>
      </c>
      <c r="M2368" s="19">
        <v>14</v>
      </c>
      <c r="N2368" s="19" t="s">
        <v>678</v>
      </c>
      <c r="O2368" s="23" t="s">
        <v>917</v>
      </c>
      <c r="P2368" s="19">
        <f t="shared" si="108"/>
        <v>3</v>
      </c>
      <c r="Q2368" s="19">
        <f t="shared" si="109"/>
        <v>10000</v>
      </c>
      <c r="R2368" s="19">
        <f t="shared" si="110"/>
        <v>140000</v>
      </c>
    </row>
    <row r="2369" spans="1:18" ht="12.75" hidden="1" customHeight="1">
      <c r="A2369" s="19">
        <v>4968973</v>
      </c>
      <c r="B2369" s="19" t="s">
        <v>7257</v>
      </c>
      <c r="C2369" s="19" t="s">
        <v>7258</v>
      </c>
      <c r="D2369" s="19" t="s">
        <v>9004</v>
      </c>
      <c r="E2369" s="19">
        <v>40</v>
      </c>
      <c r="F2369" s="19" t="s">
        <v>3169</v>
      </c>
      <c r="G2369" s="19" t="s">
        <v>678</v>
      </c>
      <c r="H2369" s="19" t="s">
        <v>10454</v>
      </c>
      <c r="I2369" s="19" t="s">
        <v>9005</v>
      </c>
      <c r="J2369" s="20" t="s">
        <v>3173</v>
      </c>
      <c r="K2369" s="19" t="s">
        <v>9006</v>
      </c>
      <c r="L2369" s="19" t="s">
        <v>389</v>
      </c>
      <c r="M2369" s="19">
        <v>500</v>
      </c>
      <c r="N2369" s="19" t="s">
        <v>678</v>
      </c>
      <c r="O2369" s="23" t="s">
        <v>917</v>
      </c>
      <c r="P2369" s="19">
        <f t="shared" si="108"/>
        <v>3</v>
      </c>
      <c r="Q2369" s="19">
        <f t="shared" si="109"/>
        <v>10000</v>
      </c>
      <c r="R2369" s="19">
        <f t="shared" si="110"/>
        <v>5000000</v>
      </c>
    </row>
    <row r="2370" spans="1:18" ht="12.75" hidden="1" customHeight="1">
      <c r="A2370" s="19">
        <v>3912279</v>
      </c>
      <c r="B2370" s="19" t="s">
        <v>10481</v>
      </c>
      <c r="C2370" s="19" t="s">
        <v>10482</v>
      </c>
      <c r="D2370" s="19" t="s">
        <v>10483</v>
      </c>
      <c r="E2370" s="19">
        <v>40</v>
      </c>
      <c r="F2370" s="19" t="s">
        <v>3169</v>
      </c>
      <c r="G2370" s="19" t="s">
        <v>678</v>
      </c>
      <c r="H2370" s="19" t="s">
        <v>10454</v>
      </c>
      <c r="I2370" s="19" t="s">
        <v>10484</v>
      </c>
      <c r="J2370" s="20" t="s">
        <v>3173</v>
      </c>
      <c r="K2370" s="19" t="s">
        <v>10485</v>
      </c>
      <c r="L2370" s="19" t="s">
        <v>389</v>
      </c>
      <c r="M2370" s="19">
        <v>1141</v>
      </c>
      <c r="N2370" s="19" t="s">
        <v>678</v>
      </c>
      <c r="O2370" s="23" t="s">
        <v>917</v>
      </c>
      <c r="P2370" s="19">
        <f t="shared" si="108"/>
        <v>3</v>
      </c>
      <c r="Q2370" s="19">
        <f t="shared" si="109"/>
        <v>10000</v>
      </c>
      <c r="R2370" s="19">
        <f t="shared" si="110"/>
        <v>11410000</v>
      </c>
    </row>
    <row r="2371" spans="1:18" ht="12.75" hidden="1" customHeight="1">
      <c r="A2371" s="19">
        <v>9591665</v>
      </c>
      <c r="B2371" s="19" t="s">
        <v>10486</v>
      </c>
      <c r="C2371" s="19" t="s">
        <v>10487</v>
      </c>
      <c r="D2371" s="19" t="s">
        <v>10488</v>
      </c>
      <c r="E2371" s="19">
        <v>40</v>
      </c>
      <c r="F2371" s="19" t="s">
        <v>3169</v>
      </c>
      <c r="G2371" s="19" t="s">
        <v>678</v>
      </c>
      <c r="H2371" s="19" t="s">
        <v>10454</v>
      </c>
      <c r="I2371" s="19" t="s">
        <v>5136</v>
      </c>
      <c r="J2371" s="20" t="s">
        <v>3173</v>
      </c>
      <c r="K2371" s="19" t="s">
        <v>10489</v>
      </c>
      <c r="L2371" s="19" t="s">
        <v>389</v>
      </c>
      <c r="M2371" s="19">
        <v>11260</v>
      </c>
      <c r="N2371" s="19" t="s">
        <v>678</v>
      </c>
      <c r="O2371" s="23" t="s">
        <v>917</v>
      </c>
      <c r="P2371" s="19">
        <f t="shared" si="108"/>
        <v>3</v>
      </c>
      <c r="Q2371" s="19">
        <f t="shared" si="109"/>
        <v>10000</v>
      </c>
      <c r="R2371" s="19">
        <f t="shared" si="110"/>
        <v>112600000</v>
      </c>
    </row>
    <row r="2372" spans="1:18" ht="12.75" hidden="1" customHeight="1">
      <c r="A2372" s="19">
        <v>3740810</v>
      </c>
      <c r="B2372" s="19" t="s">
        <v>10422</v>
      </c>
      <c r="C2372" s="19" t="s">
        <v>10423</v>
      </c>
      <c r="D2372" s="19" t="s">
        <v>10424</v>
      </c>
      <c r="E2372" s="19">
        <v>40</v>
      </c>
      <c r="F2372" s="19" t="s">
        <v>3169</v>
      </c>
      <c r="G2372" s="19" t="s">
        <v>678</v>
      </c>
      <c r="H2372" s="19" t="s">
        <v>10454</v>
      </c>
      <c r="I2372" s="19" t="s">
        <v>10425</v>
      </c>
      <c r="J2372" s="20" t="s">
        <v>3173</v>
      </c>
      <c r="K2372" s="19" t="s">
        <v>10426</v>
      </c>
      <c r="L2372" s="19" t="s">
        <v>389</v>
      </c>
      <c r="M2372" s="19">
        <v>3100</v>
      </c>
      <c r="N2372" s="19" t="s">
        <v>678</v>
      </c>
      <c r="O2372" s="23" t="s">
        <v>917</v>
      </c>
      <c r="P2372" s="19">
        <f t="shared" ref="P2372:P2435" si="111">LEN(G2372)</f>
        <v>3</v>
      </c>
      <c r="Q2372" s="19">
        <f t="shared" ref="Q2372:Q2435" si="112">VLOOKUP(N2372,$X$3:$Y$993,2,0)</f>
        <v>10000</v>
      </c>
      <c r="R2372" s="19">
        <f t="shared" ref="R2372:R2435" si="113">Q2372*M2372</f>
        <v>31000000</v>
      </c>
    </row>
    <row r="2373" spans="1:18" ht="12.75" hidden="1" customHeight="1">
      <c r="A2373" s="19">
        <v>14260503</v>
      </c>
      <c r="B2373" s="19" t="s">
        <v>5244</v>
      </c>
      <c r="C2373" s="19" t="s">
        <v>5245</v>
      </c>
      <c r="D2373" s="19" t="s">
        <v>5246</v>
      </c>
      <c r="E2373" s="19">
        <v>40</v>
      </c>
      <c r="F2373" s="19" t="s">
        <v>3169</v>
      </c>
      <c r="G2373" s="19" t="s">
        <v>678</v>
      </c>
      <c r="H2373" s="19" t="s">
        <v>10454</v>
      </c>
      <c r="I2373" s="19" t="s">
        <v>5247</v>
      </c>
      <c r="J2373" s="20" t="s">
        <v>3173</v>
      </c>
      <c r="K2373" s="19" t="s">
        <v>5248</v>
      </c>
      <c r="L2373" s="19" t="s">
        <v>389</v>
      </c>
      <c r="M2373" s="19">
        <v>25000</v>
      </c>
      <c r="N2373" s="19" t="s">
        <v>678</v>
      </c>
      <c r="O2373" s="23" t="s">
        <v>917</v>
      </c>
      <c r="P2373" s="19">
        <f t="shared" si="111"/>
        <v>3</v>
      </c>
      <c r="Q2373" s="19">
        <f t="shared" si="112"/>
        <v>10000</v>
      </c>
      <c r="R2373" s="19">
        <f t="shared" si="113"/>
        <v>250000000</v>
      </c>
    </row>
    <row r="2374" spans="1:18" ht="12.75" hidden="1" customHeight="1">
      <c r="A2374" s="19">
        <v>5117075</v>
      </c>
      <c r="B2374" s="19" t="s">
        <v>10490</v>
      </c>
      <c r="C2374" s="19" t="s">
        <v>10491</v>
      </c>
      <c r="D2374" s="19" t="s">
        <v>10492</v>
      </c>
      <c r="E2374" s="19">
        <v>40</v>
      </c>
      <c r="F2374" s="19" t="s">
        <v>3169</v>
      </c>
      <c r="G2374" s="19" t="s">
        <v>678</v>
      </c>
      <c r="H2374" s="19" t="s">
        <v>10454</v>
      </c>
      <c r="I2374" s="19" t="s">
        <v>4862</v>
      </c>
      <c r="J2374" s="20" t="s">
        <v>3173</v>
      </c>
      <c r="K2374" s="19" t="s">
        <v>10493</v>
      </c>
      <c r="L2374" s="19" t="s">
        <v>389</v>
      </c>
      <c r="M2374" s="19">
        <v>1</v>
      </c>
      <c r="N2374" s="19" t="s">
        <v>678</v>
      </c>
      <c r="O2374" s="23" t="s">
        <v>917</v>
      </c>
      <c r="P2374" s="19">
        <f t="shared" si="111"/>
        <v>3</v>
      </c>
      <c r="Q2374" s="19">
        <f t="shared" si="112"/>
        <v>10000</v>
      </c>
      <c r="R2374" s="19">
        <f t="shared" si="113"/>
        <v>10000</v>
      </c>
    </row>
    <row r="2375" spans="1:18" ht="12.75" hidden="1" customHeight="1">
      <c r="A2375" s="19">
        <v>3725913</v>
      </c>
      <c r="B2375" s="19" t="s">
        <v>6037</v>
      </c>
      <c r="C2375" s="19" t="s">
        <v>6038</v>
      </c>
      <c r="D2375" s="19" t="s">
        <v>10494</v>
      </c>
      <c r="E2375" s="19">
        <v>40</v>
      </c>
      <c r="F2375" s="19" t="s">
        <v>3169</v>
      </c>
      <c r="G2375" s="19" t="s">
        <v>678</v>
      </c>
      <c r="H2375" s="19" t="s">
        <v>10454</v>
      </c>
      <c r="I2375" s="19" t="s">
        <v>5764</v>
      </c>
      <c r="J2375" s="20" t="s">
        <v>3173</v>
      </c>
      <c r="K2375" s="19" t="s">
        <v>10495</v>
      </c>
      <c r="L2375" s="19" t="s">
        <v>389</v>
      </c>
      <c r="M2375" s="19">
        <v>7</v>
      </c>
      <c r="N2375" s="19" t="s">
        <v>678</v>
      </c>
      <c r="O2375" s="23" t="s">
        <v>917</v>
      </c>
      <c r="P2375" s="19">
        <f t="shared" si="111"/>
        <v>3</v>
      </c>
      <c r="Q2375" s="19">
        <f t="shared" si="112"/>
        <v>10000</v>
      </c>
      <c r="R2375" s="19">
        <f t="shared" si="113"/>
        <v>70000</v>
      </c>
    </row>
    <row r="2376" spans="1:18" ht="12.75" hidden="1" customHeight="1">
      <c r="A2376" s="19">
        <v>5224245</v>
      </c>
      <c r="B2376" s="19" t="s">
        <v>10496</v>
      </c>
      <c r="C2376" s="19" t="s">
        <v>10497</v>
      </c>
      <c r="D2376" s="19" t="s">
        <v>10498</v>
      </c>
      <c r="E2376" s="19">
        <v>40</v>
      </c>
      <c r="F2376" s="19" t="s">
        <v>3169</v>
      </c>
      <c r="G2376" s="19" t="s">
        <v>678</v>
      </c>
      <c r="H2376" s="19" t="s">
        <v>10454</v>
      </c>
      <c r="I2376" s="19" t="s">
        <v>10499</v>
      </c>
      <c r="J2376" s="20" t="s">
        <v>3173</v>
      </c>
      <c r="K2376" s="19" t="s">
        <v>10500</v>
      </c>
      <c r="L2376" s="19" t="s">
        <v>389</v>
      </c>
      <c r="M2376" s="19">
        <v>5</v>
      </c>
      <c r="N2376" s="19" t="s">
        <v>678</v>
      </c>
      <c r="O2376" s="23" t="s">
        <v>917</v>
      </c>
      <c r="P2376" s="19">
        <f t="shared" si="111"/>
        <v>3</v>
      </c>
      <c r="Q2376" s="19">
        <f t="shared" si="112"/>
        <v>10000</v>
      </c>
      <c r="R2376" s="19">
        <f t="shared" si="113"/>
        <v>50000</v>
      </c>
    </row>
    <row r="2377" spans="1:18" ht="12.75" hidden="1" customHeight="1">
      <c r="A2377" s="19">
        <v>3742234</v>
      </c>
      <c r="B2377" s="19" t="s">
        <v>6871</v>
      </c>
      <c r="C2377" s="19" t="s">
        <v>6872</v>
      </c>
      <c r="D2377" s="19" t="s">
        <v>10501</v>
      </c>
      <c r="E2377" s="19">
        <v>40</v>
      </c>
      <c r="F2377" s="19" t="s">
        <v>3169</v>
      </c>
      <c r="G2377" s="19" t="s">
        <v>678</v>
      </c>
      <c r="H2377" s="19" t="s">
        <v>10454</v>
      </c>
      <c r="I2377" s="19" t="s">
        <v>10502</v>
      </c>
      <c r="J2377" s="20" t="s">
        <v>3173</v>
      </c>
      <c r="K2377" s="19" t="s">
        <v>10503</v>
      </c>
      <c r="L2377" s="19" t="s">
        <v>389</v>
      </c>
      <c r="M2377" s="19">
        <v>11924</v>
      </c>
      <c r="N2377" s="19" t="s">
        <v>678</v>
      </c>
      <c r="O2377" s="23" t="s">
        <v>917</v>
      </c>
      <c r="P2377" s="19">
        <f t="shared" si="111"/>
        <v>3</v>
      </c>
      <c r="Q2377" s="19">
        <f t="shared" si="112"/>
        <v>10000</v>
      </c>
      <c r="R2377" s="19">
        <f t="shared" si="113"/>
        <v>119240000</v>
      </c>
    </row>
    <row r="2378" spans="1:18" ht="12.75" hidden="1" customHeight="1">
      <c r="A2378" s="19">
        <v>4681817</v>
      </c>
      <c r="B2378" s="19" t="s">
        <v>10504</v>
      </c>
      <c r="C2378" s="19" t="s">
        <v>10505</v>
      </c>
      <c r="D2378" s="19" t="s">
        <v>10506</v>
      </c>
      <c r="E2378" s="19">
        <v>40</v>
      </c>
      <c r="F2378" s="19" t="s">
        <v>3169</v>
      </c>
      <c r="G2378" s="19" t="s">
        <v>678</v>
      </c>
      <c r="H2378" s="19" t="s">
        <v>10454</v>
      </c>
      <c r="I2378" s="19" t="s">
        <v>10507</v>
      </c>
      <c r="J2378" s="20" t="s">
        <v>3173</v>
      </c>
      <c r="K2378" s="19" t="s">
        <v>10508</v>
      </c>
      <c r="L2378" s="19" t="s">
        <v>389</v>
      </c>
      <c r="M2378" s="19">
        <v>13323</v>
      </c>
      <c r="N2378" s="19" t="s">
        <v>678</v>
      </c>
      <c r="O2378" s="23" t="s">
        <v>917</v>
      </c>
      <c r="P2378" s="19">
        <f t="shared" si="111"/>
        <v>3</v>
      </c>
      <c r="Q2378" s="19">
        <f t="shared" si="112"/>
        <v>10000</v>
      </c>
      <c r="R2378" s="19">
        <f t="shared" si="113"/>
        <v>133230000</v>
      </c>
    </row>
    <row r="2379" spans="1:18" ht="12.75" hidden="1" customHeight="1">
      <c r="A2379" s="19">
        <v>3912136</v>
      </c>
      <c r="B2379" s="19" t="s">
        <v>10509</v>
      </c>
      <c r="C2379" s="19" t="s">
        <v>10510</v>
      </c>
      <c r="D2379" s="19" t="s">
        <v>10511</v>
      </c>
      <c r="E2379" s="19">
        <v>40</v>
      </c>
      <c r="F2379" s="19" t="s">
        <v>3169</v>
      </c>
      <c r="G2379" s="19" t="s">
        <v>678</v>
      </c>
      <c r="H2379" s="19" t="s">
        <v>10454</v>
      </c>
      <c r="I2379" s="19" t="s">
        <v>10512</v>
      </c>
      <c r="J2379" s="20" t="s">
        <v>3173</v>
      </c>
      <c r="K2379" s="19" t="s">
        <v>10513</v>
      </c>
      <c r="L2379" s="19" t="s">
        <v>389</v>
      </c>
      <c r="M2379" s="19">
        <v>1</v>
      </c>
      <c r="N2379" s="19" t="s">
        <v>678</v>
      </c>
      <c r="O2379" s="23" t="s">
        <v>917</v>
      </c>
      <c r="P2379" s="19">
        <f t="shared" si="111"/>
        <v>3</v>
      </c>
      <c r="Q2379" s="19">
        <f t="shared" si="112"/>
        <v>10000</v>
      </c>
      <c r="R2379" s="19">
        <f t="shared" si="113"/>
        <v>10000</v>
      </c>
    </row>
    <row r="2380" spans="1:18" ht="12.75" hidden="1" customHeight="1">
      <c r="A2380" s="19">
        <v>350482</v>
      </c>
      <c r="B2380" s="19" t="s">
        <v>10514</v>
      </c>
      <c r="C2380" s="19" t="s">
        <v>10515</v>
      </c>
      <c r="D2380" s="19" t="s">
        <v>10516</v>
      </c>
      <c r="E2380" s="19">
        <v>40</v>
      </c>
      <c r="F2380" s="19" t="s">
        <v>3169</v>
      </c>
      <c r="G2380" s="19" t="s">
        <v>678</v>
      </c>
      <c r="H2380" s="19" t="s">
        <v>10454</v>
      </c>
      <c r="I2380" s="19" t="s">
        <v>10517</v>
      </c>
      <c r="J2380" s="20" t="s">
        <v>3173</v>
      </c>
      <c r="K2380" s="19" t="s">
        <v>10518</v>
      </c>
      <c r="L2380" s="19" t="s">
        <v>389</v>
      </c>
      <c r="M2380" s="19">
        <v>7</v>
      </c>
      <c r="N2380" s="19" t="s">
        <v>678</v>
      </c>
      <c r="O2380" s="23" t="s">
        <v>917</v>
      </c>
      <c r="P2380" s="19">
        <f t="shared" si="111"/>
        <v>3</v>
      </c>
      <c r="Q2380" s="19">
        <f t="shared" si="112"/>
        <v>10000</v>
      </c>
      <c r="R2380" s="19">
        <f t="shared" si="113"/>
        <v>70000</v>
      </c>
    </row>
    <row r="2381" spans="1:18" ht="12.75" hidden="1" customHeight="1">
      <c r="A2381" s="19">
        <v>4013516</v>
      </c>
      <c r="B2381" s="19" t="s">
        <v>10519</v>
      </c>
      <c r="C2381" s="19" t="s">
        <v>10520</v>
      </c>
      <c r="D2381" s="19" t="s">
        <v>10521</v>
      </c>
      <c r="E2381" s="19">
        <v>40</v>
      </c>
      <c r="F2381" s="19" t="s">
        <v>3169</v>
      </c>
      <c r="G2381" s="19" t="s">
        <v>678</v>
      </c>
      <c r="H2381" s="19" t="s">
        <v>10454</v>
      </c>
      <c r="I2381" s="19" t="s">
        <v>10522</v>
      </c>
      <c r="J2381" s="20" t="s">
        <v>3173</v>
      </c>
      <c r="K2381" s="19" t="s">
        <v>10523</v>
      </c>
      <c r="L2381" s="19" t="s">
        <v>389</v>
      </c>
      <c r="M2381" s="19">
        <v>14</v>
      </c>
      <c r="N2381" s="19" t="s">
        <v>678</v>
      </c>
      <c r="O2381" s="23" t="s">
        <v>917</v>
      </c>
      <c r="P2381" s="19">
        <f t="shared" si="111"/>
        <v>3</v>
      </c>
      <c r="Q2381" s="19">
        <f t="shared" si="112"/>
        <v>10000</v>
      </c>
      <c r="R2381" s="19">
        <f t="shared" si="113"/>
        <v>140000</v>
      </c>
    </row>
    <row r="2382" spans="1:18" ht="12.75" hidden="1" customHeight="1">
      <c r="A2382" s="19">
        <v>5068161</v>
      </c>
      <c r="B2382" s="19" t="s">
        <v>10524</v>
      </c>
      <c r="C2382" s="19" t="s">
        <v>10525</v>
      </c>
      <c r="D2382" s="19" t="s">
        <v>10526</v>
      </c>
      <c r="E2382" s="19">
        <v>40</v>
      </c>
      <c r="F2382" s="19" t="s">
        <v>3169</v>
      </c>
      <c r="G2382" s="19" t="s">
        <v>678</v>
      </c>
      <c r="H2382" s="19" t="s">
        <v>10454</v>
      </c>
      <c r="I2382" s="19" t="s">
        <v>6531</v>
      </c>
      <c r="J2382" s="20" t="s">
        <v>3173</v>
      </c>
      <c r="K2382" s="19" t="s">
        <v>10527</v>
      </c>
      <c r="L2382" s="19" t="s">
        <v>389</v>
      </c>
      <c r="M2382" s="19">
        <v>14056</v>
      </c>
      <c r="N2382" s="19" t="s">
        <v>678</v>
      </c>
      <c r="O2382" s="23" t="s">
        <v>917</v>
      </c>
      <c r="P2382" s="19">
        <f t="shared" si="111"/>
        <v>3</v>
      </c>
      <c r="Q2382" s="19">
        <f t="shared" si="112"/>
        <v>10000</v>
      </c>
      <c r="R2382" s="19">
        <f t="shared" si="113"/>
        <v>140560000</v>
      </c>
    </row>
    <row r="2383" spans="1:18" ht="12.75" customHeight="1">
      <c r="A2383" s="19">
        <v>393</v>
      </c>
      <c r="B2383" s="19" t="s">
        <v>3199</v>
      </c>
      <c r="C2383" s="19" t="s">
        <v>3169</v>
      </c>
      <c r="D2383" s="19" t="s">
        <v>3200</v>
      </c>
      <c r="E2383" s="19">
        <v>40</v>
      </c>
      <c r="F2383" s="19" t="s">
        <v>3169</v>
      </c>
      <c r="G2383" s="19" t="s">
        <v>679</v>
      </c>
      <c r="H2383" s="19" t="s">
        <v>10528</v>
      </c>
      <c r="I2383" s="19" t="s">
        <v>3202</v>
      </c>
      <c r="J2383" s="20" t="s">
        <v>3173</v>
      </c>
      <c r="K2383" s="19" t="s">
        <v>3203</v>
      </c>
      <c r="L2383" s="19" t="s">
        <v>389</v>
      </c>
      <c r="M2383" s="19">
        <v>8</v>
      </c>
      <c r="N2383" s="19" t="s">
        <v>679</v>
      </c>
      <c r="O2383" s="23" t="s">
        <v>917</v>
      </c>
      <c r="P2383" s="19">
        <f t="shared" si="111"/>
        <v>3</v>
      </c>
      <c r="Q2383" s="19">
        <f t="shared" si="112"/>
        <v>10000</v>
      </c>
      <c r="R2383" s="19">
        <f t="shared" si="113"/>
        <v>80000</v>
      </c>
    </row>
    <row r="2384" spans="1:18" ht="12.75" hidden="1" customHeight="1">
      <c r="A2384" s="19">
        <v>4405430</v>
      </c>
      <c r="B2384" s="19" t="s">
        <v>10529</v>
      </c>
      <c r="C2384" s="19" t="s">
        <v>10530</v>
      </c>
      <c r="D2384" s="19" t="s">
        <v>10531</v>
      </c>
      <c r="E2384" s="19">
        <v>40</v>
      </c>
      <c r="F2384" s="19" t="s">
        <v>3169</v>
      </c>
      <c r="G2384" s="19" t="s">
        <v>679</v>
      </c>
      <c r="H2384" s="19" t="s">
        <v>10528</v>
      </c>
      <c r="I2384" s="19" t="s">
        <v>10532</v>
      </c>
      <c r="J2384" s="20" t="s">
        <v>3173</v>
      </c>
      <c r="K2384" s="19" t="s">
        <v>10533</v>
      </c>
      <c r="L2384" s="19" t="s">
        <v>389</v>
      </c>
      <c r="M2384" s="19">
        <v>5</v>
      </c>
      <c r="N2384" s="19" t="s">
        <v>679</v>
      </c>
      <c r="O2384" s="23" t="s">
        <v>917</v>
      </c>
      <c r="P2384" s="19">
        <f t="shared" si="111"/>
        <v>3</v>
      </c>
      <c r="Q2384" s="19">
        <f t="shared" si="112"/>
        <v>10000</v>
      </c>
      <c r="R2384" s="19">
        <f t="shared" si="113"/>
        <v>50000</v>
      </c>
    </row>
    <row r="2385" spans="1:18" ht="12.75" hidden="1" customHeight="1">
      <c r="A2385" s="19">
        <v>4922728</v>
      </c>
      <c r="B2385" s="19" t="s">
        <v>10534</v>
      </c>
      <c r="C2385" s="19" t="s">
        <v>10535</v>
      </c>
      <c r="D2385" s="19" t="s">
        <v>10536</v>
      </c>
      <c r="E2385" s="19">
        <v>40</v>
      </c>
      <c r="F2385" s="19" t="s">
        <v>3169</v>
      </c>
      <c r="G2385" s="19" t="s">
        <v>679</v>
      </c>
      <c r="H2385" s="19" t="s">
        <v>10528</v>
      </c>
      <c r="I2385" s="19" t="s">
        <v>10537</v>
      </c>
      <c r="J2385" s="20" t="s">
        <v>3173</v>
      </c>
      <c r="K2385" s="19" t="s">
        <v>10538</v>
      </c>
      <c r="L2385" s="19" t="s">
        <v>389</v>
      </c>
      <c r="M2385" s="19">
        <v>24</v>
      </c>
      <c r="N2385" s="19" t="s">
        <v>679</v>
      </c>
      <c r="O2385" s="23" t="s">
        <v>917</v>
      </c>
      <c r="P2385" s="19">
        <f t="shared" si="111"/>
        <v>3</v>
      </c>
      <c r="Q2385" s="19">
        <f t="shared" si="112"/>
        <v>10000</v>
      </c>
      <c r="R2385" s="19">
        <f t="shared" si="113"/>
        <v>240000</v>
      </c>
    </row>
    <row r="2386" spans="1:18" ht="12.75" hidden="1" customHeight="1">
      <c r="A2386" s="19">
        <v>11615193</v>
      </c>
      <c r="B2386" s="19" t="s">
        <v>9179</v>
      </c>
      <c r="C2386" s="19" t="s">
        <v>9180</v>
      </c>
      <c r="D2386" s="19" t="s">
        <v>9181</v>
      </c>
      <c r="E2386" s="19">
        <v>40</v>
      </c>
      <c r="F2386" s="19" t="s">
        <v>3169</v>
      </c>
      <c r="G2386" s="19" t="s">
        <v>679</v>
      </c>
      <c r="H2386" s="19" t="s">
        <v>10528</v>
      </c>
      <c r="I2386" s="19" t="s">
        <v>9182</v>
      </c>
      <c r="J2386" s="20" t="s">
        <v>3173</v>
      </c>
      <c r="K2386" s="19" t="s">
        <v>9183</v>
      </c>
      <c r="L2386" s="19" t="s">
        <v>389</v>
      </c>
      <c r="M2386" s="19">
        <v>3000</v>
      </c>
      <c r="N2386" s="19" t="s">
        <v>679</v>
      </c>
      <c r="O2386" s="23" t="s">
        <v>917</v>
      </c>
      <c r="P2386" s="19">
        <f t="shared" si="111"/>
        <v>3</v>
      </c>
      <c r="Q2386" s="19">
        <f t="shared" si="112"/>
        <v>10000</v>
      </c>
      <c r="R2386" s="19">
        <f t="shared" si="113"/>
        <v>30000000</v>
      </c>
    </row>
    <row r="2387" spans="1:18" ht="12.75" hidden="1" customHeight="1">
      <c r="A2387" s="19">
        <v>6102883</v>
      </c>
      <c r="B2387" s="19" t="s">
        <v>10539</v>
      </c>
      <c r="C2387" s="19" t="s">
        <v>10540</v>
      </c>
      <c r="D2387" s="19" t="s">
        <v>10541</v>
      </c>
      <c r="E2387" s="19">
        <v>40</v>
      </c>
      <c r="F2387" s="19" t="s">
        <v>3169</v>
      </c>
      <c r="G2387" s="19" t="s">
        <v>679</v>
      </c>
      <c r="H2387" s="19" t="s">
        <v>10528</v>
      </c>
      <c r="I2387" s="19" t="s">
        <v>7245</v>
      </c>
      <c r="J2387" s="20" t="s">
        <v>3173</v>
      </c>
      <c r="K2387" s="19" t="s">
        <v>10542</v>
      </c>
      <c r="L2387" s="19" t="s">
        <v>389</v>
      </c>
      <c r="M2387" s="19">
        <v>10</v>
      </c>
      <c r="N2387" s="19" t="s">
        <v>679</v>
      </c>
      <c r="O2387" s="23" t="s">
        <v>917</v>
      </c>
      <c r="P2387" s="19">
        <f t="shared" si="111"/>
        <v>3</v>
      </c>
      <c r="Q2387" s="19">
        <f t="shared" si="112"/>
        <v>10000</v>
      </c>
      <c r="R2387" s="19">
        <f t="shared" si="113"/>
        <v>100000</v>
      </c>
    </row>
    <row r="2388" spans="1:18" ht="12.75" hidden="1" customHeight="1">
      <c r="A2388" s="19">
        <v>7077535</v>
      </c>
      <c r="B2388" s="19" t="s">
        <v>10543</v>
      </c>
      <c r="C2388" s="19" t="s">
        <v>10544</v>
      </c>
      <c r="D2388" s="19" t="s">
        <v>10545</v>
      </c>
      <c r="E2388" s="19">
        <v>40</v>
      </c>
      <c r="F2388" s="19" t="s">
        <v>3169</v>
      </c>
      <c r="G2388" s="19" t="s">
        <v>977</v>
      </c>
      <c r="H2388" s="19" t="s">
        <v>10546</v>
      </c>
      <c r="I2388" s="19" t="s">
        <v>10547</v>
      </c>
      <c r="J2388" s="20" t="s">
        <v>3173</v>
      </c>
      <c r="K2388" s="19" t="s">
        <v>10548</v>
      </c>
      <c r="L2388" s="19" t="s">
        <v>389</v>
      </c>
      <c r="M2388" s="19">
        <v>1</v>
      </c>
      <c r="N2388" s="19" t="s">
        <v>977</v>
      </c>
      <c r="O2388" s="23" t="s">
        <v>917</v>
      </c>
      <c r="P2388" s="19">
        <f t="shared" si="111"/>
        <v>3</v>
      </c>
      <c r="Q2388" s="19">
        <f t="shared" si="112"/>
        <v>10000</v>
      </c>
      <c r="R2388" s="19">
        <f t="shared" si="113"/>
        <v>10000</v>
      </c>
    </row>
    <row r="2389" spans="1:18" ht="12.75" customHeight="1">
      <c r="A2389" s="19">
        <v>393</v>
      </c>
      <c r="B2389" s="19" t="s">
        <v>3199</v>
      </c>
      <c r="C2389" s="19" t="s">
        <v>3169</v>
      </c>
      <c r="D2389" s="19" t="s">
        <v>3200</v>
      </c>
      <c r="E2389" s="19">
        <v>40</v>
      </c>
      <c r="F2389" s="19" t="s">
        <v>3169</v>
      </c>
      <c r="G2389" s="19" t="s">
        <v>977</v>
      </c>
      <c r="H2389" s="19" t="s">
        <v>10546</v>
      </c>
      <c r="I2389" s="19" t="s">
        <v>3202</v>
      </c>
      <c r="J2389" s="20" t="s">
        <v>3173</v>
      </c>
      <c r="K2389" s="19" t="s">
        <v>3203</v>
      </c>
      <c r="L2389" s="19" t="s">
        <v>389</v>
      </c>
      <c r="M2389" s="19">
        <v>32</v>
      </c>
      <c r="N2389" s="19" t="s">
        <v>977</v>
      </c>
      <c r="O2389" s="23" t="s">
        <v>917</v>
      </c>
      <c r="P2389" s="19">
        <f t="shared" si="111"/>
        <v>3</v>
      </c>
      <c r="Q2389" s="19">
        <f t="shared" si="112"/>
        <v>10000</v>
      </c>
      <c r="R2389" s="19">
        <f t="shared" si="113"/>
        <v>320000</v>
      </c>
    </row>
    <row r="2390" spans="1:18" ht="12.75" hidden="1" customHeight="1">
      <c r="A2390" s="19">
        <v>8331780</v>
      </c>
      <c r="B2390" s="19" t="s">
        <v>10549</v>
      </c>
      <c r="C2390" s="19" t="s">
        <v>10550</v>
      </c>
      <c r="D2390" s="19" t="s">
        <v>10551</v>
      </c>
      <c r="E2390" s="19">
        <v>40</v>
      </c>
      <c r="F2390" s="19" t="s">
        <v>3169</v>
      </c>
      <c r="G2390" s="19" t="s">
        <v>977</v>
      </c>
      <c r="H2390" s="19" t="s">
        <v>10546</v>
      </c>
      <c r="I2390" s="19" t="s">
        <v>10552</v>
      </c>
      <c r="J2390" s="20" t="s">
        <v>3173</v>
      </c>
      <c r="K2390" s="19" t="s">
        <v>10553</v>
      </c>
      <c r="L2390" s="19" t="s">
        <v>389</v>
      </c>
      <c r="M2390" s="19">
        <v>3500</v>
      </c>
      <c r="N2390" s="19" t="s">
        <v>977</v>
      </c>
      <c r="O2390" s="23" t="s">
        <v>917</v>
      </c>
      <c r="P2390" s="19">
        <f t="shared" si="111"/>
        <v>3</v>
      </c>
      <c r="Q2390" s="19">
        <f t="shared" si="112"/>
        <v>10000</v>
      </c>
      <c r="R2390" s="19">
        <f t="shared" si="113"/>
        <v>35000000</v>
      </c>
    </row>
    <row r="2391" spans="1:18" ht="12.75" hidden="1" customHeight="1">
      <c r="A2391" s="19">
        <v>14974074</v>
      </c>
      <c r="B2391" s="19" t="s">
        <v>10554</v>
      </c>
      <c r="C2391" s="19" t="s">
        <v>10555</v>
      </c>
      <c r="D2391" s="19" t="s">
        <v>10556</v>
      </c>
      <c r="E2391" s="19">
        <v>40</v>
      </c>
      <c r="F2391" s="19" t="s">
        <v>3169</v>
      </c>
      <c r="G2391" s="19" t="s">
        <v>977</v>
      </c>
      <c r="H2391" s="19" t="s">
        <v>10546</v>
      </c>
      <c r="I2391" s="19" t="s">
        <v>5542</v>
      </c>
      <c r="J2391" s="20" t="s">
        <v>3173</v>
      </c>
      <c r="K2391" s="19" t="s">
        <v>10557</v>
      </c>
      <c r="L2391" s="19" t="s">
        <v>389</v>
      </c>
      <c r="M2391" s="19">
        <v>1000</v>
      </c>
      <c r="N2391" s="19" t="s">
        <v>977</v>
      </c>
      <c r="O2391" s="23" t="s">
        <v>917</v>
      </c>
      <c r="P2391" s="19">
        <f t="shared" si="111"/>
        <v>3</v>
      </c>
      <c r="Q2391" s="19">
        <f t="shared" si="112"/>
        <v>10000</v>
      </c>
      <c r="R2391" s="19">
        <f t="shared" si="113"/>
        <v>10000000</v>
      </c>
    </row>
    <row r="2392" spans="1:18" ht="12.75" hidden="1" customHeight="1">
      <c r="A2392" s="19">
        <v>14974074</v>
      </c>
      <c r="B2392" s="19" t="s">
        <v>10554</v>
      </c>
      <c r="C2392" s="19" t="s">
        <v>10555</v>
      </c>
      <c r="D2392" s="19" t="s">
        <v>10556</v>
      </c>
      <c r="E2392" s="19">
        <v>40</v>
      </c>
      <c r="F2392" s="19" t="s">
        <v>3169</v>
      </c>
      <c r="G2392" s="19" t="s">
        <v>977</v>
      </c>
      <c r="H2392" s="19" t="s">
        <v>10546</v>
      </c>
      <c r="I2392" s="19" t="s">
        <v>5542</v>
      </c>
      <c r="J2392" s="20" t="s">
        <v>3173</v>
      </c>
      <c r="K2392" s="19" t="s">
        <v>10557</v>
      </c>
      <c r="L2392" s="19" t="s">
        <v>397</v>
      </c>
      <c r="M2392" s="19">
        <v>300</v>
      </c>
      <c r="N2392" s="19" t="s">
        <v>977</v>
      </c>
      <c r="O2392" s="23" t="s">
        <v>917</v>
      </c>
      <c r="P2392" s="19">
        <f t="shared" si="111"/>
        <v>3</v>
      </c>
      <c r="Q2392" s="19">
        <f t="shared" si="112"/>
        <v>10000</v>
      </c>
      <c r="R2392" s="19">
        <f t="shared" si="113"/>
        <v>3000000</v>
      </c>
    </row>
    <row r="2393" spans="1:18" ht="12.75" hidden="1" customHeight="1">
      <c r="A2393" s="19">
        <v>10910847</v>
      </c>
      <c r="B2393" s="19" t="s">
        <v>10219</v>
      </c>
      <c r="C2393" s="19" t="s">
        <v>10220</v>
      </c>
      <c r="D2393" s="19" t="s">
        <v>10221</v>
      </c>
      <c r="E2393" s="19">
        <v>40</v>
      </c>
      <c r="F2393" s="19" t="s">
        <v>3169</v>
      </c>
      <c r="G2393" s="19" t="s">
        <v>977</v>
      </c>
      <c r="H2393" s="19" t="s">
        <v>10546</v>
      </c>
      <c r="I2393" s="19" t="s">
        <v>4047</v>
      </c>
      <c r="J2393" s="20" t="s">
        <v>3173</v>
      </c>
      <c r="K2393" s="19" t="s">
        <v>10222</v>
      </c>
      <c r="L2393" s="19" t="s">
        <v>389</v>
      </c>
      <c r="M2393" s="19">
        <v>300</v>
      </c>
      <c r="N2393" s="19" t="s">
        <v>977</v>
      </c>
      <c r="O2393" s="23" t="s">
        <v>917</v>
      </c>
      <c r="P2393" s="19">
        <f t="shared" si="111"/>
        <v>3</v>
      </c>
      <c r="Q2393" s="19">
        <f t="shared" si="112"/>
        <v>10000</v>
      </c>
      <c r="R2393" s="19">
        <f t="shared" si="113"/>
        <v>3000000</v>
      </c>
    </row>
    <row r="2394" spans="1:18" ht="12.75" hidden="1" customHeight="1">
      <c r="A2394" s="19">
        <v>8945030</v>
      </c>
      <c r="B2394" s="19" t="s">
        <v>9903</v>
      </c>
      <c r="C2394" s="19" t="s">
        <v>9904</v>
      </c>
      <c r="D2394" s="19" t="s">
        <v>9905</v>
      </c>
      <c r="E2394" s="19">
        <v>40</v>
      </c>
      <c r="F2394" s="19" t="s">
        <v>3169</v>
      </c>
      <c r="G2394" s="19" t="s">
        <v>977</v>
      </c>
      <c r="H2394" s="19" t="s">
        <v>10546</v>
      </c>
      <c r="I2394" s="19" t="s">
        <v>9906</v>
      </c>
      <c r="J2394" s="20" t="s">
        <v>3173</v>
      </c>
      <c r="K2394" s="19" t="s">
        <v>9907</v>
      </c>
      <c r="L2394" s="19" t="s">
        <v>389</v>
      </c>
      <c r="M2394" s="19">
        <v>1600</v>
      </c>
      <c r="N2394" s="19" t="s">
        <v>977</v>
      </c>
      <c r="O2394" s="23" t="s">
        <v>917</v>
      </c>
      <c r="P2394" s="19">
        <f t="shared" si="111"/>
        <v>3</v>
      </c>
      <c r="Q2394" s="19">
        <f t="shared" si="112"/>
        <v>10000</v>
      </c>
      <c r="R2394" s="19">
        <f t="shared" si="113"/>
        <v>16000000</v>
      </c>
    </row>
    <row r="2395" spans="1:18" ht="12.75" hidden="1" customHeight="1">
      <c r="A2395" s="19">
        <v>6943656</v>
      </c>
      <c r="B2395" s="19" t="s">
        <v>5070</v>
      </c>
      <c r="C2395" s="19" t="s">
        <v>5071</v>
      </c>
      <c r="D2395" s="19" t="s">
        <v>5072</v>
      </c>
      <c r="E2395" s="19">
        <v>40</v>
      </c>
      <c r="F2395" s="19" t="s">
        <v>3169</v>
      </c>
      <c r="G2395" s="19" t="s">
        <v>977</v>
      </c>
      <c r="H2395" s="19" t="s">
        <v>10546</v>
      </c>
      <c r="I2395" s="19" t="s">
        <v>5073</v>
      </c>
      <c r="J2395" s="20" t="s">
        <v>3173</v>
      </c>
      <c r="K2395" s="19" t="s">
        <v>5074</v>
      </c>
      <c r="L2395" s="19" t="s">
        <v>389</v>
      </c>
      <c r="M2395" s="19">
        <v>5000</v>
      </c>
      <c r="N2395" s="19" t="s">
        <v>977</v>
      </c>
      <c r="O2395" s="23" t="s">
        <v>917</v>
      </c>
      <c r="P2395" s="19">
        <f t="shared" si="111"/>
        <v>3</v>
      </c>
      <c r="Q2395" s="19">
        <f t="shared" si="112"/>
        <v>10000</v>
      </c>
      <c r="R2395" s="19">
        <f t="shared" si="113"/>
        <v>50000000</v>
      </c>
    </row>
    <row r="2396" spans="1:18" ht="12.75" hidden="1" customHeight="1">
      <c r="A2396" s="19">
        <v>3468830</v>
      </c>
      <c r="B2396" s="19" t="s">
        <v>7649</v>
      </c>
      <c r="C2396" s="19" t="s">
        <v>7650</v>
      </c>
      <c r="D2396" s="19" t="s">
        <v>7651</v>
      </c>
      <c r="E2396" s="19">
        <v>40</v>
      </c>
      <c r="F2396" s="19" t="s">
        <v>3169</v>
      </c>
      <c r="G2396" s="19" t="s">
        <v>977</v>
      </c>
      <c r="H2396" s="19" t="s">
        <v>10546</v>
      </c>
      <c r="I2396" s="19" t="s">
        <v>7652</v>
      </c>
      <c r="J2396" s="20" t="s">
        <v>3173</v>
      </c>
      <c r="K2396" s="19" t="s">
        <v>7653</v>
      </c>
      <c r="L2396" s="19" t="s">
        <v>389</v>
      </c>
      <c r="M2396" s="19">
        <v>200</v>
      </c>
      <c r="N2396" s="19" t="s">
        <v>977</v>
      </c>
      <c r="O2396" s="23" t="s">
        <v>917</v>
      </c>
      <c r="P2396" s="19">
        <f t="shared" si="111"/>
        <v>3</v>
      </c>
      <c r="Q2396" s="19">
        <f t="shared" si="112"/>
        <v>10000</v>
      </c>
      <c r="R2396" s="19">
        <f t="shared" si="113"/>
        <v>2000000</v>
      </c>
    </row>
    <row r="2397" spans="1:18" ht="12.75" hidden="1" customHeight="1">
      <c r="A2397" s="19">
        <v>8035271</v>
      </c>
      <c r="B2397" s="19" t="s">
        <v>7656</v>
      </c>
      <c r="C2397" s="19" t="s">
        <v>7657</v>
      </c>
      <c r="D2397" s="19" t="s">
        <v>7658</v>
      </c>
      <c r="E2397" s="19">
        <v>40</v>
      </c>
      <c r="F2397" s="19" t="s">
        <v>3169</v>
      </c>
      <c r="G2397" s="19" t="s">
        <v>977</v>
      </c>
      <c r="H2397" s="19" t="s">
        <v>10546</v>
      </c>
      <c r="I2397" s="19" t="s">
        <v>7659</v>
      </c>
      <c r="J2397" s="20" t="s">
        <v>3173</v>
      </c>
      <c r="K2397" s="19" t="s">
        <v>7660</v>
      </c>
      <c r="L2397" s="19" t="s">
        <v>389</v>
      </c>
      <c r="M2397" s="19">
        <v>1200</v>
      </c>
      <c r="N2397" s="19" t="s">
        <v>977</v>
      </c>
      <c r="O2397" s="23" t="s">
        <v>917</v>
      </c>
      <c r="P2397" s="19">
        <f t="shared" si="111"/>
        <v>3</v>
      </c>
      <c r="Q2397" s="19">
        <f t="shared" si="112"/>
        <v>10000</v>
      </c>
      <c r="R2397" s="19">
        <f t="shared" si="113"/>
        <v>12000000</v>
      </c>
    </row>
    <row r="2398" spans="1:18" ht="12.75" hidden="1" customHeight="1">
      <c r="A2398" s="19">
        <v>7179138</v>
      </c>
      <c r="B2398" s="19" t="s">
        <v>6432</v>
      </c>
      <c r="C2398" s="19" t="s">
        <v>6433</v>
      </c>
      <c r="D2398" s="19" t="s">
        <v>6434</v>
      </c>
      <c r="E2398" s="19">
        <v>40</v>
      </c>
      <c r="F2398" s="19" t="s">
        <v>3169</v>
      </c>
      <c r="G2398" s="19" t="s">
        <v>977</v>
      </c>
      <c r="H2398" s="19" t="s">
        <v>10546</v>
      </c>
      <c r="I2398" s="19" t="s">
        <v>6435</v>
      </c>
      <c r="J2398" s="20" t="s">
        <v>3173</v>
      </c>
      <c r="K2398" s="19" t="s">
        <v>6436</v>
      </c>
      <c r="L2398" s="19" t="s">
        <v>389</v>
      </c>
      <c r="M2398" s="19">
        <v>460</v>
      </c>
      <c r="N2398" s="19" t="s">
        <v>977</v>
      </c>
      <c r="O2398" s="23" t="s">
        <v>917</v>
      </c>
      <c r="P2398" s="19">
        <f t="shared" si="111"/>
        <v>3</v>
      </c>
      <c r="Q2398" s="19">
        <f t="shared" si="112"/>
        <v>10000</v>
      </c>
      <c r="R2398" s="19">
        <f t="shared" si="113"/>
        <v>4600000</v>
      </c>
    </row>
    <row r="2399" spans="1:18" ht="12.75" hidden="1" customHeight="1">
      <c r="A2399" s="19">
        <v>14850171</v>
      </c>
      <c r="B2399" s="19" t="s">
        <v>10558</v>
      </c>
      <c r="C2399" s="19" t="s">
        <v>10559</v>
      </c>
      <c r="D2399" s="19" t="s">
        <v>10560</v>
      </c>
      <c r="E2399" s="19">
        <v>40</v>
      </c>
      <c r="F2399" s="19" t="s">
        <v>3169</v>
      </c>
      <c r="G2399" s="19" t="s">
        <v>977</v>
      </c>
      <c r="H2399" s="19" t="s">
        <v>10546</v>
      </c>
      <c r="I2399" s="19" t="s">
        <v>4898</v>
      </c>
      <c r="J2399" s="20" t="s">
        <v>3173</v>
      </c>
      <c r="K2399" s="19" t="s">
        <v>10561</v>
      </c>
      <c r="L2399" s="19" t="s">
        <v>389</v>
      </c>
      <c r="M2399" s="19">
        <v>2000</v>
      </c>
      <c r="N2399" s="19" t="s">
        <v>977</v>
      </c>
      <c r="O2399" s="23" t="s">
        <v>917</v>
      </c>
      <c r="P2399" s="19">
        <f t="shared" si="111"/>
        <v>3</v>
      </c>
      <c r="Q2399" s="19">
        <f t="shared" si="112"/>
        <v>10000</v>
      </c>
      <c r="R2399" s="19">
        <f t="shared" si="113"/>
        <v>20000000</v>
      </c>
    </row>
    <row r="2400" spans="1:18" ht="12.75" hidden="1" customHeight="1">
      <c r="A2400" s="19">
        <v>10056181</v>
      </c>
      <c r="B2400" s="19" t="s">
        <v>6624</v>
      </c>
      <c r="C2400" s="19" t="s">
        <v>6625</v>
      </c>
      <c r="D2400" s="19" t="s">
        <v>6626</v>
      </c>
      <c r="E2400" s="19">
        <v>40</v>
      </c>
      <c r="F2400" s="19" t="s">
        <v>3169</v>
      </c>
      <c r="G2400" s="19" t="s">
        <v>977</v>
      </c>
      <c r="H2400" s="19" t="s">
        <v>10546</v>
      </c>
      <c r="I2400" s="19" t="s">
        <v>6627</v>
      </c>
      <c r="J2400" s="20" t="s">
        <v>3173</v>
      </c>
      <c r="K2400" s="19" t="s">
        <v>6628</v>
      </c>
      <c r="L2400" s="19" t="s">
        <v>389</v>
      </c>
      <c r="M2400" s="19">
        <v>1200</v>
      </c>
      <c r="N2400" s="19" t="s">
        <v>977</v>
      </c>
      <c r="O2400" s="23" t="s">
        <v>917</v>
      </c>
      <c r="P2400" s="19">
        <f t="shared" si="111"/>
        <v>3</v>
      </c>
      <c r="Q2400" s="19">
        <f t="shared" si="112"/>
        <v>10000</v>
      </c>
      <c r="R2400" s="19">
        <f t="shared" si="113"/>
        <v>12000000</v>
      </c>
    </row>
    <row r="2401" spans="1:19" ht="12.75" hidden="1" customHeight="1">
      <c r="A2401" s="19">
        <v>7679034</v>
      </c>
      <c r="B2401" s="19" t="s">
        <v>10562</v>
      </c>
      <c r="C2401" s="19" t="s">
        <v>10563</v>
      </c>
      <c r="D2401" s="19" t="s">
        <v>10564</v>
      </c>
      <c r="E2401" s="19">
        <v>40</v>
      </c>
      <c r="F2401" s="19" t="s">
        <v>3169</v>
      </c>
      <c r="G2401" s="19" t="s">
        <v>977</v>
      </c>
      <c r="H2401" s="19" t="s">
        <v>10546</v>
      </c>
      <c r="I2401" s="19" t="s">
        <v>10565</v>
      </c>
      <c r="J2401" s="20" t="s">
        <v>3173</v>
      </c>
      <c r="K2401" s="19" t="s">
        <v>10566</v>
      </c>
      <c r="L2401" s="19" t="s">
        <v>389</v>
      </c>
      <c r="M2401" s="19">
        <v>2000</v>
      </c>
      <c r="N2401" s="19" t="s">
        <v>977</v>
      </c>
      <c r="O2401" s="23" t="s">
        <v>917</v>
      </c>
      <c r="P2401" s="19">
        <f t="shared" si="111"/>
        <v>3</v>
      </c>
      <c r="Q2401" s="19">
        <f t="shared" si="112"/>
        <v>10000</v>
      </c>
      <c r="R2401" s="19">
        <f t="shared" si="113"/>
        <v>20000000</v>
      </c>
    </row>
    <row r="2402" spans="1:19" ht="12.75" hidden="1" customHeight="1">
      <c r="A2402" s="19">
        <v>10572307</v>
      </c>
      <c r="B2402" s="19" t="s">
        <v>5163</v>
      </c>
      <c r="C2402" s="19" t="s">
        <v>5164</v>
      </c>
      <c r="D2402" s="19" t="s">
        <v>5165</v>
      </c>
      <c r="E2402" s="19">
        <v>40</v>
      </c>
      <c r="F2402" s="19" t="s">
        <v>3169</v>
      </c>
      <c r="G2402" s="19" t="s">
        <v>977</v>
      </c>
      <c r="H2402" s="19" t="s">
        <v>10546</v>
      </c>
      <c r="I2402" s="19" t="s">
        <v>4569</v>
      </c>
      <c r="J2402" s="20" t="s">
        <v>3173</v>
      </c>
      <c r="K2402" s="19" t="s">
        <v>5166</v>
      </c>
      <c r="L2402" s="19" t="s">
        <v>389</v>
      </c>
      <c r="M2402" s="19">
        <v>500</v>
      </c>
      <c r="N2402" s="19" t="s">
        <v>977</v>
      </c>
      <c r="O2402" s="23" t="s">
        <v>917</v>
      </c>
      <c r="P2402" s="19">
        <f t="shared" si="111"/>
        <v>3</v>
      </c>
      <c r="Q2402" s="19">
        <f t="shared" si="112"/>
        <v>10000</v>
      </c>
      <c r="R2402" s="19">
        <f t="shared" si="113"/>
        <v>5000000</v>
      </c>
    </row>
    <row r="2403" spans="1:19" ht="12.75" hidden="1" customHeight="1">
      <c r="A2403" s="19">
        <v>11627383</v>
      </c>
      <c r="B2403" s="19" t="s">
        <v>10567</v>
      </c>
      <c r="C2403" s="19" t="s">
        <v>10568</v>
      </c>
      <c r="D2403" s="19" t="s">
        <v>10569</v>
      </c>
      <c r="E2403" s="19">
        <v>40</v>
      </c>
      <c r="F2403" s="19" t="s">
        <v>3169</v>
      </c>
      <c r="G2403" s="19" t="s">
        <v>977</v>
      </c>
      <c r="H2403" s="19" t="s">
        <v>10546</v>
      </c>
      <c r="I2403" s="19" t="s">
        <v>10570</v>
      </c>
      <c r="J2403" s="20" t="s">
        <v>3173</v>
      </c>
      <c r="K2403" s="19" t="s">
        <v>10571</v>
      </c>
      <c r="L2403" s="19" t="s">
        <v>389</v>
      </c>
      <c r="M2403" s="19">
        <v>875</v>
      </c>
      <c r="N2403" s="19" t="s">
        <v>977</v>
      </c>
      <c r="O2403" s="23" t="s">
        <v>917</v>
      </c>
      <c r="P2403" s="19">
        <f t="shared" si="111"/>
        <v>3</v>
      </c>
      <c r="Q2403" s="19">
        <f t="shared" si="112"/>
        <v>10000</v>
      </c>
      <c r="R2403" s="19">
        <f t="shared" si="113"/>
        <v>8750000</v>
      </c>
    </row>
    <row r="2404" spans="1:19" ht="12.75" hidden="1" customHeight="1">
      <c r="A2404" s="19">
        <v>6422480</v>
      </c>
      <c r="B2404" s="19" t="s">
        <v>7693</v>
      </c>
      <c r="C2404" s="19" t="s">
        <v>7694</v>
      </c>
      <c r="D2404" s="19" t="s">
        <v>10572</v>
      </c>
      <c r="E2404" s="19">
        <v>40</v>
      </c>
      <c r="F2404" s="19" t="s">
        <v>3169</v>
      </c>
      <c r="G2404" s="19" t="s">
        <v>977</v>
      </c>
      <c r="H2404" s="19" t="s">
        <v>10546</v>
      </c>
      <c r="I2404" s="19" t="s">
        <v>10573</v>
      </c>
      <c r="J2404" s="20" t="s">
        <v>3173</v>
      </c>
      <c r="K2404" s="19" t="s">
        <v>10574</v>
      </c>
      <c r="L2404" s="19" t="s">
        <v>389</v>
      </c>
      <c r="M2404" s="19">
        <v>2211</v>
      </c>
      <c r="N2404" s="19" t="s">
        <v>977</v>
      </c>
      <c r="O2404" s="23" t="s">
        <v>917</v>
      </c>
      <c r="P2404" s="19">
        <f t="shared" si="111"/>
        <v>3</v>
      </c>
      <c r="Q2404" s="19">
        <f t="shared" si="112"/>
        <v>10000</v>
      </c>
      <c r="R2404" s="19">
        <f t="shared" si="113"/>
        <v>22110000</v>
      </c>
    </row>
    <row r="2405" spans="1:19" ht="12.75" hidden="1" customHeight="1">
      <c r="A2405" s="19">
        <v>9246629</v>
      </c>
      <c r="B2405" s="19" t="s">
        <v>3469</v>
      </c>
      <c r="C2405" s="19" t="s">
        <v>3470</v>
      </c>
      <c r="D2405" s="19" t="s">
        <v>9380</v>
      </c>
      <c r="E2405" s="19">
        <v>40</v>
      </c>
      <c r="F2405" s="19" t="s">
        <v>3169</v>
      </c>
      <c r="G2405" s="19" t="s">
        <v>977</v>
      </c>
      <c r="H2405" s="19" t="s">
        <v>10546</v>
      </c>
      <c r="I2405" s="19" t="s">
        <v>3965</v>
      </c>
      <c r="J2405" s="20" t="s">
        <v>3173</v>
      </c>
      <c r="K2405" s="19" t="s">
        <v>9381</v>
      </c>
      <c r="L2405" s="19" t="s">
        <v>389</v>
      </c>
      <c r="M2405" s="19">
        <v>1000</v>
      </c>
      <c r="N2405" s="19" t="s">
        <v>977</v>
      </c>
      <c r="O2405" s="23" t="s">
        <v>917</v>
      </c>
      <c r="P2405" s="19">
        <f t="shared" si="111"/>
        <v>3</v>
      </c>
      <c r="Q2405" s="19">
        <f t="shared" si="112"/>
        <v>10000</v>
      </c>
      <c r="R2405" s="19">
        <f t="shared" si="113"/>
        <v>10000000</v>
      </c>
    </row>
    <row r="2406" spans="1:19" ht="12.75" hidden="1" customHeight="1">
      <c r="A2406" s="19">
        <v>9246629</v>
      </c>
      <c r="B2406" s="19" t="s">
        <v>3469</v>
      </c>
      <c r="C2406" s="19" t="s">
        <v>3470</v>
      </c>
      <c r="D2406" s="19" t="s">
        <v>9380</v>
      </c>
      <c r="E2406" s="19">
        <v>40</v>
      </c>
      <c r="F2406" s="19" t="s">
        <v>3169</v>
      </c>
      <c r="G2406" s="19" t="s">
        <v>977</v>
      </c>
      <c r="H2406" s="19" t="s">
        <v>10546</v>
      </c>
      <c r="I2406" s="19" t="s">
        <v>3965</v>
      </c>
      <c r="J2406" s="20" t="s">
        <v>3173</v>
      </c>
      <c r="K2406" s="19" t="s">
        <v>9381</v>
      </c>
      <c r="L2406" s="19" t="s">
        <v>397</v>
      </c>
      <c r="M2406" s="19">
        <v>4000</v>
      </c>
      <c r="N2406" s="19" t="s">
        <v>977</v>
      </c>
      <c r="O2406" s="23" t="s">
        <v>917</v>
      </c>
      <c r="P2406" s="19">
        <f t="shared" si="111"/>
        <v>3</v>
      </c>
      <c r="Q2406" s="19">
        <f t="shared" si="112"/>
        <v>10000</v>
      </c>
      <c r="R2406" s="19">
        <f t="shared" si="113"/>
        <v>40000000</v>
      </c>
    </row>
    <row r="2407" spans="1:19" ht="12.75" hidden="1" customHeight="1">
      <c r="A2407" s="19">
        <v>7769979</v>
      </c>
      <c r="B2407" s="19" t="s">
        <v>5626</v>
      </c>
      <c r="C2407" s="19" t="s">
        <v>5627</v>
      </c>
      <c r="D2407" s="19" t="s">
        <v>5628</v>
      </c>
      <c r="E2407" s="19">
        <v>40</v>
      </c>
      <c r="F2407" s="19" t="s">
        <v>3169</v>
      </c>
      <c r="G2407" s="19" t="s">
        <v>977</v>
      </c>
      <c r="H2407" s="19" t="s">
        <v>10546</v>
      </c>
      <c r="I2407" s="19" t="s">
        <v>5629</v>
      </c>
      <c r="J2407" s="20" t="s">
        <v>3173</v>
      </c>
      <c r="K2407" s="19" t="s">
        <v>5630</v>
      </c>
      <c r="L2407" s="19" t="s">
        <v>389</v>
      </c>
      <c r="M2407" s="19">
        <v>1000</v>
      </c>
      <c r="N2407" s="19" t="s">
        <v>977</v>
      </c>
      <c r="O2407" s="23" t="s">
        <v>917</v>
      </c>
      <c r="P2407" s="19">
        <f t="shared" si="111"/>
        <v>3</v>
      </c>
      <c r="Q2407" s="19">
        <f t="shared" si="112"/>
        <v>10000</v>
      </c>
      <c r="R2407" s="19">
        <f t="shared" si="113"/>
        <v>10000000</v>
      </c>
    </row>
    <row r="2408" spans="1:19" ht="12.75" hidden="1" customHeight="1">
      <c r="A2408" s="19">
        <v>14409480</v>
      </c>
      <c r="B2408" s="19" t="s">
        <v>7345</v>
      </c>
      <c r="C2408" s="19" t="s">
        <v>7346</v>
      </c>
      <c r="D2408" s="19" t="s">
        <v>7347</v>
      </c>
      <c r="E2408" s="19">
        <v>40</v>
      </c>
      <c r="F2408" s="19" t="s">
        <v>3169</v>
      </c>
      <c r="G2408" s="19" t="s">
        <v>977</v>
      </c>
      <c r="H2408" s="19" t="s">
        <v>10546</v>
      </c>
      <c r="I2408" s="19" t="s">
        <v>4117</v>
      </c>
      <c r="J2408" s="20" t="s">
        <v>3173</v>
      </c>
      <c r="K2408" s="19" t="s">
        <v>7348</v>
      </c>
      <c r="L2408" s="19" t="s">
        <v>389</v>
      </c>
      <c r="M2408" s="19">
        <v>1000</v>
      </c>
      <c r="N2408" s="19" t="s">
        <v>977</v>
      </c>
      <c r="O2408" s="23" t="s">
        <v>917</v>
      </c>
      <c r="P2408" s="19">
        <f t="shared" si="111"/>
        <v>3</v>
      </c>
      <c r="Q2408" s="19">
        <f t="shared" si="112"/>
        <v>10000</v>
      </c>
      <c r="R2408" s="19">
        <f t="shared" si="113"/>
        <v>10000000</v>
      </c>
      <c r="S2408" s="82"/>
    </row>
    <row r="2409" spans="1:19" ht="12.75" hidden="1" customHeight="1">
      <c r="A2409" s="19">
        <v>7952053</v>
      </c>
      <c r="B2409" s="19" t="s">
        <v>10575</v>
      </c>
      <c r="C2409" s="19" t="s">
        <v>10576</v>
      </c>
      <c r="D2409" s="19" t="s">
        <v>10577</v>
      </c>
      <c r="E2409" s="19">
        <v>40</v>
      </c>
      <c r="F2409" s="19" t="s">
        <v>3169</v>
      </c>
      <c r="G2409" s="19" t="s">
        <v>977</v>
      </c>
      <c r="H2409" s="19" t="s">
        <v>10546</v>
      </c>
      <c r="I2409" s="19" t="s">
        <v>10578</v>
      </c>
      <c r="J2409" s="20" t="s">
        <v>3173</v>
      </c>
      <c r="K2409" s="19" t="s">
        <v>10579</v>
      </c>
      <c r="L2409" s="19" t="s">
        <v>397</v>
      </c>
      <c r="M2409" s="19">
        <v>800</v>
      </c>
      <c r="N2409" s="19" t="s">
        <v>977</v>
      </c>
      <c r="O2409" s="23" t="s">
        <v>917</v>
      </c>
      <c r="P2409" s="19">
        <f t="shared" si="111"/>
        <v>3</v>
      </c>
      <c r="Q2409" s="19">
        <f t="shared" si="112"/>
        <v>10000</v>
      </c>
      <c r="R2409" s="19">
        <f t="shared" si="113"/>
        <v>8000000</v>
      </c>
      <c r="S2409" s="82"/>
    </row>
    <row r="2410" spans="1:19" ht="12.75" hidden="1" customHeight="1">
      <c r="A2410" s="19">
        <v>8364894</v>
      </c>
      <c r="B2410" s="19" t="s">
        <v>4675</v>
      </c>
      <c r="C2410" s="19" t="s">
        <v>4676</v>
      </c>
      <c r="D2410" s="19" t="s">
        <v>4677</v>
      </c>
      <c r="E2410" s="19">
        <v>40</v>
      </c>
      <c r="F2410" s="19" t="s">
        <v>3169</v>
      </c>
      <c r="G2410" s="19" t="s">
        <v>977</v>
      </c>
      <c r="H2410" s="19" t="s">
        <v>10546</v>
      </c>
      <c r="I2410" s="19" t="s">
        <v>4678</v>
      </c>
      <c r="J2410" s="20" t="s">
        <v>3173</v>
      </c>
      <c r="K2410" s="19" t="s">
        <v>4679</v>
      </c>
      <c r="L2410" s="19" t="s">
        <v>389</v>
      </c>
      <c r="M2410" s="19">
        <v>3002</v>
      </c>
      <c r="N2410" s="19" t="s">
        <v>977</v>
      </c>
      <c r="O2410" s="23" t="s">
        <v>917</v>
      </c>
      <c r="P2410" s="19">
        <f t="shared" si="111"/>
        <v>3</v>
      </c>
      <c r="Q2410" s="19">
        <f t="shared" si="112"/>
        <v>10000</v>
      </c>
      <c r="R2410" s="19">
        <f t="shared" si="113"/>
        <v>30020000</v>
      </c>
      <c r="S2410" s="82"/>
    </row>
    <row r="2411" spans="1:19" ht="12.75" hidden="1" customHeight="1">
      <c r="A2411" s="19">
        <v>11627240</v>
      </c>
      <c r="B2411" s="19" t="s">
        <v>10580</v>
      </c>
      <c r="C2411" s="19" t="s">
        <v>10581</v>
      </c>
      <c r="D2411" s="19" t="s">
        <v>10582</v>
      </c>
      <c r="E2411" s="19">
        <v>40</v>
      </c>
      <c r="F2411" s="19" t="s">
        <v>3169</v>
      </c>
      <c r="G2411" s="19" t="s">
        <v>977</v>
      </c>
      <c r="H2411" s="19" t="s">
        <v>10546</v>
      </c>
      <c r="I2411" s="19" t="s">
        <v>7083</v>
      </c>
      <c r="J2411" s="20" t="s">
        <v>3173</v>
      </c>
      <c r="K2411" s="19" t="s">
        <v>10583</v>
      </c>
      <c r="L2411" s="19" t="s">
        <v>389</v>
      </c>
      <c r="M2411" s="19">
        <v>1750</v>
      </c>
      <c r="N2411" s="19" t="s">
        <v>977</v>
      </c>
      <c r="O2411" s="23" t="s">
        <v>917</v>
      </c>
      <c r="P2411" s="19">
        <f t="shared" si="111"/>
        <v>3</v>
      </c>
      <c r="Q2411" s="19">
        <f t="shared" si="112"/>
        <v>10000</v>
      </c>
      <c r="R2411" s="19">
        <f t="shared" si="113"/>
        <v>17500000</v>
      </c>
    </row>
    <row r="2412" spans="1:19" ht="12.75" hidden="1" customHeight="1">
      <c r="A2412" s="19">
        <v>8729311</v>
      </c>
      <c r="B2412" s="19" t="s">
        <v>10584</v>
      </c>
      <c r="C2412" s="19" t="s">
        <v>10585</v>
      </c>
      <c r="D2412" s="19" t="s">
        <v>10586</v>
      </c>
      <c r="E2412" s="19">
        <v>40</v>
      </c>
      <c r="F2412" s="19" t="s">
        <v>3169</v>
      </c>
      <c r="G2412" s="19" t="s">
        <v>977</v>
      </c>
      <c r="H2412" s="19" t="s">
        <v>10546</v>
      </c>
      <c r="I2412" s="19" t="s">
        <v>10587</v>
      </c>
      <c r="J2412" s="20" t="s">
        <v>3173</v>
      </c>
      <c r="K2412" s="19" t="s">
        <v>10588</v>
      </c>
      <c r="L2412" s="19" t="s">
        <v>389</v>
      </c>
      <c r="M2412" s="19">
        <v>99</v>
      </c>
      <c r="N2412" s="19" t="s">
        <v>977</v>
      </c>
      <c r="O2412" s="23" t="s">
        <v>917</v>
      </c>
      <c r="P2412" s="19">
        <f t="shared" si="111"/>
        <v>3</v>
      </c>
      <c r="Q2412" s="19">
        <f t="shared" si="112"/>
        <v>10000</v>
      </c>
      <c r="R2412" s="19">
        <f t="shared" si="113"/>
        <v>990000</v>
      </c>
    </row>
    <row r="2413" spans="1:19" ht="12.75" hidden="1" customHeight="1">
      <c r="A2413" s="19">
        <v>14260503</v>
      </c>
      <c r="B2413" s="19" t="s">
        <v>5244</v>
      </c>
      <c r="C2413" s="19" t="s">
        <v>5245</v>
      </c>
      <c r="D2413" s="19" t="s">
        <v>5246</v>
      </c>
      <c r="E2413" s="19">
        <v>40</v>
      </c>
      <c r="F2413" s="19" t="s">
        <v>3169</v>
      </c>
      <c r="G2413" s="19" t="s">
        <v>977</v>
      </c>
      <c r="H2413" s="19" t="s">
        <v>10546</v>
      </c>
      <c r="I2413" s="19" t="s">
        <v>5247</v>
      </c>
      <c r="J2413" s="20" t="s">
        <v>3173</v>
      </c>
      <c r="K2413" s="19" t="s">
        <v>5248</v>
      </c>
      <c r="L2413" s="19" t="s">
        <v>389</v>
      </c>
      <c r="M2413" s="19">
        <v>20000</v>
      </c>
      <c r="N2413" s="19" t="s">
        <v>977</v>
      </c>
      <c r="O2413" s="23" t="s">
        <v>917</v>
      </c>
      <c r="P2413" s="19">
        <f t="shared" si="111"/>
        <v>3</v>
      </c>
      <c r="Q2413" s="19">
        <f t="shared" si="112"/>
        <v>10000</v>
      </c>
      <c r="R2413" s="19">
        <f t="shared" si="113"/>
        <v>200000000</v>
      </c>
    </row>
    <row r="2414" spans="1:19" ht="12.75" hidden="1" customHeight="1">
      <c r="A2414" s="19">
        <v>13111139</v>
      </c>
      <c r="B2414" s="19" t="s">
        <v>7746</v>
      </c>
      <c r="C2414" s="19" t="s">
        <v>7747</v>
      </c>
      <c r="D2414" s="19" t="s">
        <v>7748</v>
      </c>
      <c r="E2414" s="19">
        <v>40</v>
      </c>
      <c r="F2414" s="19" t="s">
        <v>3169</v>
      </c>
      <c r="G2414" s="19" t="s">
        <v>977</v>
      </c>
      <c r="H2414" s="19" t="s">
        <v>10546</v>
      </c>
      <c r="I2414" s="19" t="s">
        <v>7749</v>
      </c>
      <c r="J2414" s="20" t="s">
        <v>3173</v>
      </c>
      <c r="K2414" s="19" t="s">
        <v>7750</v>
      </c>
      <c r="L2414" s="19" t="s">
        <v>389</v>
      </c>
      <c r="M2414" s="19">
        <v>1700</v>
      </c>
      <c r="N2414" s="19" t="s">
        <v>977</v>
      </c>
      <c r="O2414" s="23" t="s">
        <v>917</v>
      </c>
      <c r="P2414" s="19">
        <f t="shared" si="111"/>
        <v>3</v>
      </c>
      <c r="Q2414" s="19">
        <f t="shared" si="112"/>
        <v>10000</v>
      </c>
      <c r="R2414" s="19">
        <f t="shared" si="113"/>
        <v>17000000</v>
      </c>
    </row>
    <row r="2415" spans="1:19" ht="12.75" hidden="1" customHeight="1">
      <c r="A2415" s="19">
        <v>4773319</v>
      </c>
      <c r="B2415" s="19" t="s">
        <v>4900</v>
      </c>
      <c r="C2415" s="19" t="s">
        <v>4901</v>
      </c>
      <c r="D2415" s="19" t="s">
        <v>4902</v>
      </c>
      <c r="E2415" s="19">
        <v>40</v>
      </c>
      <c r="F2415" s="19" t="s">
        <v>3169</v>
      </c>
      <c r="G2415" s="19" t="s">
        <v>977</v>
      </c>
      <c r="H2415" s="19" t="s">
        <v>10546</v>
      </c>
      <c r="I2415" s="19" t="s">
        <v>4903</v>
      </c>
      <c r="J2415" s="20" t="s">
        <v>3173</v>
      </c>
      <c r="K2415" s="19" t="s">
        <v>4904</v>
      </c>
      <c r="L2415" s="19" t="s">
        <v>389</v>
      </c>
      <c r="M2415" s="19">
        <v>46</v>
      </c>
      <c r="N2415" s="19" t="s">
        <v>977</v>
      </c>
      <c r="O2415" s="23" t="s">
        <v>917</v>
      </c>
      <c r="P2415" s="19">
        <f t="shared" si="111"/>
        <v>3</v>
      </c>
      <c r="Q2415" s="19">
        <f t="shared" si="112"/>
        <v>10000</v>
      </c>
      <c r="R2415" s="19">
        <f t="shared" si="113"/>
        <v>460000</v>
      </c>
    </row>
    <row r="2416" spans="1:19" ht="12.75" hidden="1" customHeight="1">
      <c r="A2416" s="19">
        <v>7212541</v>
      </c>
      <c r="B2416" s="19" t="s">
        <v>10301</v>
      </c>
      <c r="C2416" s="19" t="s">
        <v>10302</v>
      </c>
      <c r="D2416" s="19" t="s">
        <v>10303</v>
      </c>
      <c r="E2416" s="19">
        <v>40</v>
      </c>
      <c r="F2416" s="19" t="s">
        <v>3169</v>
      </c>
      <c r="G2416" s="19" t="s">
        <v>977</v>
      </c>
      <c r="H2416" s="19" t="s">
        <v>10546</v>
      </c>
      <c r="I2416" s="19" t="s">
        <v>10304</v>
      </c>
      <c r="J2416" s="20" t="s">
        <v>3173</v>
      </c>
      <c r="K2416" s="19" t="s">
        <v>10305</v>
      </c>
      <c r="L2416" s="19" t="s">
        <v>389</v>
      </c>
      <c r="M2416" s="19">
        <v>2000</v>
      </c>
      <c r="N2416" s="19" t="s">
        <v>977</v>
      </c>
      <c r="O2416" s="23" t="s">
        <v>917</v>
      </c>
      <c r="P2416" s="19">
        <f t="shared" si="111"/>
        <v>3</v>
      </c>
      <c r="Q2416" s="19">
        <f t="shared" si="112"/>
        <v>10000</v>
      </c>
      <c r="R2416" s="19">
        <f t="shared" si="113"/>
        <v>20000000</v>
      </c>
    </row>
    <row r="2417" spans="1:18" ht="12.75" hidden="1" customHeight="1">
      <c r="A2417" s="19">
        <v>9140626</v>
      </c>
      <c r="B2417" s="19" t="s">
        <v>8180</v>
      </c>
      <c r="C2417" s="19" t="s">
        <v>8181</v>
      </c>
      <c r="D2417" s="19" t="s">
        <v>10589</v>
      </c>
      <c r="E2417" s="19">
        <v>40</v>
      </c>
      <c r="F2417" s="19" t="s">
        <v>3169</v>
      </c>
      <c r="G2417" s="19" t="s">
        <v>977</v>
      </c>
      <c r="H2417" s="19" t="s">
        <v>10546</v>
      </c>
      <c r="I2417" s="19" t="s">
        <v>3239</v>
      </c>
      <c r="J2417" s="20" t="s">
        <v>3173</v>
      </c>
      <c r="K2417" s="19" t="s">
        <v>10590</v>
      </c>
      <c r="L2417" s="19" t="s">
        <v>389</v>
      </c>
      <c r="M2417" s="19">
        <v>20</v>
      </c>
      <c r="N2417" s="19" t="s">
        <v>977</v>
      </c>
      <c r="O2417" s="23" t="s">
        <v>917</v>
      </c>
      <c r="P2417" s="19">
        <f t="shared" si="111"/>
        <v>3</v>
      </c>
      <c r="Q2417" s="19">
        <f t="shared" si="112"/>
        <v>10000</v>
      </c>
      <c r="R2417" s="19">
        <f t="shared" si="113"/>
        <v>200000</v>
      </c>
    </row>
    <row r="2418" spans="1:18" ht="12.75" hidden="1" customHeight="1">
      <c r="A2418" s="19">
        <v>8000442</v>
      </c>
      <c r="B2418" s="19" t="s">
        <v>6982</v>
      </c>
      <c r="C2418" s="19" t="s">
        <v>6983</v>
      </c>
      <c r="D2418" s="19" t="s">
        <v>6984</v>
      </c>
      <c r="E2418" s="19">
        <v>40</v>
      </c>
      <c r="F2418" s="19" t="s">
        <v>3169</v>
      </c>
      <c r="G2418" s="19" t="s">
        <v>977</v>
      </c>
      <c r="H2418" s="19" t="s">
        <v>10546</v>
      </c>
      <c r="I2418" s="19" t="s">
        <v>6986</v>
      </c>
      <c r="J2418" s="20" t="s">
        <v>3173</v>
      </c>
      <c r="K2418" s="19" t="s">
        <v>6987</v>
      </c>
      <c r="L2418" s="19" t="s">
        <v>389</v>
      </c>
      <c r="M2418" s="19">
        <v>80</v>
      </c>
      <c r="N2418" s="19" t="s">
        <v>977</v>
      </c>
      <c r="O2418" s="23" t="s">
        <v>917</v>
      </c>
      <c r="P2418" s="19">
        <f t="shared" si="111"/>
        <v>3</v>
      </c>
      <c r="Q2418" s="19">
        <f t="shared" si="112"/>
        <v>10000</v>
      </c>
      <c r="R2418" s="19">
        <f t="shared" si="113"/>
        <v>800000</v>
      </c>
    </row>
    <row r="2419" spans="1:18" ht="12.75" hidden="1" customHeight="1">
      <c r="A2419" s="19">
        <v>12002397</v>
      </c>
      <c r="B2419" s="19" t="s">
        <v>9816</v>
      </c>
      <c r="C2419" s="19" t="s">
        <v>9817</v>
      </c>
      <c r="D2419" s="19" t="s">
        <v>9818</v>
      </c>
      <c r="E2419" s="19">
        <v>40</v>
      </c>
      <c r="F2419" s="19" t="s">
        <v>3169</v>
      </c>
      <c r="G2419" s="19" t="s">
        <v>977</v>
      </c>
      <c r="H2419" s="19" t="s">
        <v>10546</v>
      </c>
      <c r="I2419" s="19" t="s">
        <v>4323</v>
      </c>
      <c r="J2419" s="20" t="s">
        <v>3173</v>
      </c>
      <c r="K2419" s="19" t="s">
        <v>9819</v>
      </c>
      <c r="L2419" s="19" t="s">
        <v>389</v>
      </c>
      <c r="M2419" s="19">
        <v>100000</v>
      </c>
      <c r="N2419" s="19" t="s">
        <v>977</v>
      </c>
      <c r="O2419" s="23" t="s">
        <v>917</v>
      </c>
      <c r="P2419" s="19">
        <f t="shared" si="111"/>
        <v>3</v>
      </c>
      <c r="Q2419" s="19">
        <f t="shared" si="112"/>
        <v>10000</v>
      </c>
      <c r="R2419" s="19">
        <f t="shared" si="113"/>
        <v>1000000000</v>
      </c>
    </row>
    <row r="2420" spans="1:18" ht="12.75" hidden="1" customHeight="1">
      <c r="A2420" s="19">
        <v>10023074</v>
      </c>
      <c r="B2420" s="19" t="s">
        <v>10591</v>
      </c>
      <c r="C2420" s="19" t="s">
        <v>10592</v>
      </c>
      <c r="D2420" s="19" t="s">
        <v>10593</v>
      </c>
      <c r="E2420" s="19">
        <v>40</v>
      </c>
      <c r="F2420" s="19" t="s">
        <v>3169</v>
      </c>
      <c r="G2420" s="19" t="s">
        <v>977</v>
      </c>
      <c r="H2420" s="19" t="s">
        <v>10546</v>
      </c>
      <c r="I2420" s="19" t="s">
        <v>10594</v>
      </c>
      <c r="J2420" s="20" t="s">
        <v>3173</v>
      </c>
      <c r="K2420" s="19" t="s">
        <v>10595</v>
      </c>
      <c r="L2420" s="19" t="s">
        <v>389</v>
      </c>
      <c r="M2420" s="19">
        <v>312</v>
      </c>
      <c r="N2420" s="19" t="s">
        <v>977</v>
      </c>
      <c r="O2420" s="23" t="s">
        <v>917</v>
      </c>
      <c r="P2420" s="19">
        <f t="shared" si="111"/>
        <v>3</v>
      </c>
      <c r="Q2420" s="19">
        <f t="shared" si="112"/>
        <v>10000</v>
      </c>
      <c r="R2420" s="19">
        <f t="shared" si="113"/>
        <v>3120000</v>
      </c>
    </row>
    <row r="2421" spans="1:18" ht="12.75" hidden="1" customHeight="1">
      <c r="A2421" s="19">
        <v>6437936</v>
      </c>
      <c r="B2421" s="19" t="s">
        <v>10596</v>
      </c>
      <c r="C2421" s="19" t="s">
        <v>10597</v>
      </c>
      <c r="D2421" s="19" t="s">
        <v>10598</v>
      </c>
      <c r="E2421" s="19">
        <v>40</v>
      </c>
      <c r="F2421" s="19" t="s">
        <v>3169</v>
      </c>
      <c r="G2421" s="19" t="s">
        <v>977</v>
      </c>
      <c r="H2421" s="19" t="s">
        <v>10546</v>
      </c>
      <c r="I2421" s="19" t="s">
        <v>8428</v>
      </c>
      <c r="J2421" s="20" t="s">
        <v>3173</v>
      </c>
      <c r="K2421" s="19" t="s">
        <v>10599</v>
      </c>
      <c r="L2421" s="19" t="s">
        <v>389</v>
      </c>
      <c r="M2421" s="19">
        <v>157</v>
      </c>
      <c r="N2421" s="19" t="s">
        <v>977</v>
      </c>
      <c r="O2421" s="23" t="s">
        <v>917</v>
      </c>
      <c r="P2421" s="19">
        <f t="shared" si="111"/>
        <v>3</v>
      </c>
      <c r="Q2421" s="19">
        <f t="shared" si="112"/>
        <v>10000</v>
      </c>
      <c r="R2421" s="19">
        <f t="shared" si="113"/>
        <v>1570000</v>
      </c>
    </row>
    <row r="2422" spans="1:18" ht="12.75" hidden="1" customHeight="1">
      <c r="A2422" s="19">
        <v>12901985</v>
      </c>
      <c r="B2422" s="19" t="s">
        <v>10600</v>
      </c>
      <c r="C2422" s="19" t="s">
        <v>10601</v>
      </c>
      <c r="D2422" s="19" t="s">
        <v>10602</v>
      </c>
      <c r="E2422" s="19">
        <v>40</v>
      </c>
      <c r="F2422" s="19" t="s">
        <v>3169</v>
      </c>
      <c r="G2422" s="19" t="s">
        <v>977</v>
      </c>
      <c r="H2422" s="19" t="s">
        <v>10546</v>
      </c>
      <c r="I2422" s="19" t="s">
        <v>10603</v>
      </c>
      <c r="J2422" s="20" t="s">
        <v>3173</v>
      </c>
      <c r="K2422" s="19" t="s">
        <v>10604</v>
      </c>
      <c r="L2422" s="19" t="s">
        <v>389</v>
      </c>
      <c r="M2422" s="19">
        <v>4</v>
      </c>
      <c r="N2422" s="19" t="s">
        <v>977</v>
      </c>
      <c r="O2422" s="23" t="s">
        <v>917</v>
      </c>
      <c r="P2422" s="19">
        <f t="shared" si="111"/>
        <v>3</v>
      </c>
      <c r="Q2422" s="19">
        <f t="shared" si="112"/>
        <v>10000</v>
      </c>
      <c r="R2422" s="19">
        <f t="shared" si="113"/>
        <v>40000</v>
      </c>
    </row>
    <row r="2423" spans="1:18" ht="12.75" hidden="1" customHeight="1">
      <c r="A2423" s="19">
        <v>7501157</v>
      </c>
      <c r="B2423" s="19" t="s">
        <v>7777</v>
      </c>
      <c r="C2423" s="19" t="s">
        <v>7778</v>
      </c>
      <c r="D2423" s="19" t="s">
        <v>7779</v>
      </c>
      <c r="E2423" s="19">
        <v>40</v>
      </c>
      <c r="F2423" s="19" t="s">
        <v>3169</v>
      </c>
      <c r="G2423" s="19" t="s">
        <v>977</v>
      </c>
      <c r="H2423" s="19" t="s">
        <v>10546</v>
      </c>
      <c r="I2423" s="19" t="s">
        <v>7780</v>
      </c>
      <c r="J2423" s="20" t="s">
        <v>3173</v>
      </c>
      <c r="K2423" s="19" t="s">
        <v>7781</v>
      </c>
      <c r="L2423" s="19" t="s">
        <v>389</v>
      </c>
      <c r="M2423" s="19">
        <v>2000</v>
      </c>
      <c r="N2423" s="19" t="s">
        <v>977</v>
      </c>
      <c r="O2423" s="23" t="s">
        <v>917</v>
      </c>
      <c r="P2423" s="19">
        <f t="shared" si="111"/>
        <v>3</v>
      </c>
      <c r="Q2423" s="19">
        <f t="shared" si="112"/>
        <v>10000</v>
      </c>
      <c r="R2423" s="19">
        <f t="shared" si="113"/>
        <v>20000000</v>
      </c>
    </row>
    <row r="2424" spans="1:18" ht="12.75" hidden="1" customHeight="1">
      <c r="A2424" s="19">
        <v>7501157</v>
      </c>
      <c r="B2424" s="19" t="s">
        <v>7777</v>
      </c>
      <c r="C2424" s="19" t="s">
        <v>7778</v>
      </c>
      <c r="D2424" s="19" t="s">
        <v>7779</v>
      </c>
      <c r="E2424" s="19">
        <v>40</v>
      </c>
      <c r="F2424" s="19" t="s">
        <v>3169</v>
      </c>
      <c r="G2424" s="19" t="s">
        <v>977</v>
      </c>
      <c r="H2424" s="19" t="s">
        <v>10546</v>
      </c>
      <c r="I2424" s="19" t="s">
        <v>7780</v>
      </c>
      <c r="J2424" s="20" t="s">
        <v>3173</v>
      </c>
      <c r="K2424" s="19" t="s">
        <v>7781</v>
      </c>
      <c r="L2424" s="19" t="s">
        <v>397</v>
      </c>
      <c r="M2424" s="19">
        <v>3000</v>
      </c>
      <c r="N2424" s="19" t="s">
        <v>977</v>
      </c>
      <c r="O2424" s="23" t="s">
        <v>917</v>
      </c>
      <c r="P2424" s="19">
        <f t="shared" si="111"/>
        <v>3</v>
      </c>
      <c r="Q2424" s="19">
        <f t="shared" si="112"/>
        <v>10000</v>
      </c>
      <c r="R2424" s="19">
        <f t="shared" si="113"/>
        <v>30000000</v>
      </c>
    </row>
    <row r="2425" spans="1:18" ht="12.75" hidden="1" customHeight="1">
      <c r="A2425" s="19">
        <v>11627384</v>
      </c>
      <c r="B2425" s="19" t="s">
        <v>10605</v>
      </c>
      <c r="C2425" s="19" t="s">
        <v>10606</v>
      </c>
      <c r="D2425" s="19" t="s">
        <v>10607</v>
      </c>
      <c r="E2425" s="19">
        <v>40</v>
      </c>
      <c r="F2425" s="19" t="s">
        <v>3169</v>
      </c>
      <c r="G2425" s="19" t="s">
        <v>977</v>
      </c>
      <c r="H2425" s="19" t="s">
        <v>10546</v>
      </c>
      <c r="I2425" s="19" t="s">
        <v>10570</v>
      </c>
      <c r="J2425" s="20" t="s">
        <v>3173</v>
      </c>
      <c r="K2425" s="19" t="s">
        <v>10608</v>
      </c>
      <c r="L2425" s="19" t="s">
        <v>389</v>
      </c>
      <c r="M2425" s="19">
        <v>1399</v>
      </c>
      <c r="N2425" s="19" t="s">
        <v>977</v>
      </c>
      <c r="O2425" s="23" t="s">
        <v>917</v>
      </c>
      <c r="P2425" s="19">
        <f t="shared" si="111"/>
        <v>3</v>
      </c>
      <c r="Q2425" s="19">
        <f t="shared" si="112"/>
        <v>10000</v>
      </c>
      <c r="R2425" s="19">
        <f t="shared" si="113"/>
        <v>13990000</v>
      </c>
    </row>
    <row r="2426" spans="1:18" ht="12.75" hidden="1" customHeight="1">
      <c r="A2426" s="19">
        <v>13172202</v>
      </c>
      <c r="B2426" s="19" t="s">
        <v>4049</v>
      </c>
      <c r="C2426" s="19" t="s">
        <v>4050</v>
      </c>
      <c r="D2426" s="19" t="s">
        <v>4051</v>
      </c>
      <c r="E2426" s="19">
        <v>40</v>
      </c>
      <c r="F2426" s="19" t="s">
        <v>3169</v>
      </c>
      <c r="G2426" s="19" t="s">
        <v>977</v>
      </c>
      <c r="H2426" s="19" t="s">
        <v>10546</v>
      </c>
      <c r="I2426" s="19" t="s">
        <v>3907</v>
      </c>
      <c r="J2426" s="20" t="s">
        <v>3173</v>
      </c>
      <c r="K2426" s="19" t="s">
        <v>4052</v>
      </c>
      <c r="L2426" s="19" t="s">
        <v>389</v>
      </c>
      <c r="M2426" s="19">
        <v>300</v>
      </c>
      <c r="N2426" s="19" t="s">
        <v>977</v>
      </c>
      <c r="O2426" s="23" t="s">
        <v>917</v>
      </c>
      <c r="P2426" s="19">
        <f t="shared" si="111"/>
        <v>3</v>
      </c>
      <c r="Q2426" s="19">
        <f t="shared" si="112"/>
        <v>10000</v>
      </c>
      <c r="R2426" s="19">
        <f t="shared" si="113"/>
        <v>3000000</v>
      </c>
    </row>
    <row r="2427" spans="1:18" ht="12.75" hidden="1" customHeight="1">
      <c r="A2427" s="19">
        <v>7941203</v>
      </c>
      <c r="B2427" s="19" t="s">
        <v>10609</v>
      </c>
      <c r="C2427" s="19" t="s">
        <v>10610</v>
      </c>
      <c r="D2427" s="19" t="s">
        <v>10611</v>
      </c>
      <c r="E2427" s="19">
        <v>40</v>
      </c>
      <c r="F2427" s="19" t="s">
        <v>3169</v>
      </c>
      <c r="G2427" s="19" t="s">
        <v>977</v>
      </c>
      <c r="H2427" s="19" t="s">
        <v>10546</v>
      </c>
      <c r="I2427" s="19" t="s">
        <v>10612</v>
      </c>
      <c r="J2427" s="20" t="s">
        <v>3173</v>
      </c>
      <c r="K2427" s="19" t="s">
        <v>10613</v>
      </c>
      <c r="L2427" s="19" t="s">
        <v>389</v>
      </c>
      <c r="M2427" s="19">
        <v>17500</v>
      </c>
      <c r="N2427" s="19" t="s">
        <v>977</v>
      </c>
      <c r="O2427" s="23" t="s">
        <v>917</v>
      </c>
      <c r="P2427" s="19">
        <f t="shared" si="111"/>
        <v>3</v>
      </c>
      <c r="Q2427" s="19">
        <f t="shared" si="112"/>
        <v>10000</v>
      </c>
      <c r="R2427" s="19">
        <f t="shared" si="113"/>
        <v>175000000</v>
      </c>
    </row>
    <row r="2428" spans="1:18" ht="12.75" hidden="1" customHeight="1">
      <c r="A2428" s="19">
        <v>8582255</v>
      </c>
      <c r="B2428" s="19" t="s">
        <v>10614</v>
      </c>
      <c r="C2428" s="19" t="s">
        <v>10615</v>
      </c>
      <c r="D2428" s="19" t="s">
        <v>10616</v>
      </c>
      <c r="E2428" s="19">
        <v>40</v>
      </c>
      <c r="F2428" s="19" t="s">
        <v>3169</v>
      </c>
      <c r="G2428" s="19" t="s">
        <v>977</v>
      </c>
      <c r="H2428" s="19" t="s">
        <v>10546</v>
      </c>
      <c r="I2428" s="19" t="s">
        <v>3882</v>
      </c>
      <c r="J2428" s="20" t="s">
        <v>3173</v>
      </c>
      <c r="K2428" s="19" t="s">
        <v>10617</v>
      </c>
      <c r="L2428" s="19" t="s">
        <v>389</v>
      </c>
      <c r="M2428" s="19">
        <v>4915</v>
      </c>
      <c r="N2428" s="19" t="s">
        <v>977</v>
      </c>
      <c r="O2428" s="23" t="s">
        <v>917</v>
      </c>
      <c r="P2428" s="19">
        <f t="shared" si="111"/>
        <v>3</v>
      </c>
      <c r="Q2428" s="19">
        <f t="shared" si="112"/>
        <v>10000</v>
      </c>
      <c r="R2428" s="19">
        <f t="shared" si="113"/>
        <v>49150000</v>
      </c>
    </row>
    <row r="2429" spans="1:18" ht="12.75" hidden="1" customHeight="1">
      <c r="A2429" s="19">
        <v>10899017</v>
      </c>
      <c r="B2429" s="19" t="s">
        <v>5394</v>
      </c>
      <c r="C2429" s="19" t="s">
        <v>5395</v>
      </c>
      <c r="D2429" s="19" t="s">
        <v>10618</v>
      </c>
      <c r="E2429" s="19">
        <v>40</v>
      </c>
      <c r="F2429" s="19" t="s">
        <v>3169</v>
      </c>
      <c r="G2429" s="19" t="s">
        <v>977</v>
      </c>
      <c r="H2429" s="19" t="s">
        <v>10546</v>
      </c>
      <c r="I2429" s="19" t="s">
        <v>4090</v>
      </c>
      <c r="J2429" s="20" t="s">
        <v>3173</v>
      </c>
      <c r="K2429" s="19" t="s">
        <v>10619</v>
      </c>
      <c r="L2429" s="19" t="s">
        <v>389</v>
      </c>
      <c r="M2429" s="19">
        <v>10000</v>
      </c>
      <c r="N2429" s="19" t="s">
        <v>977</v>
      </c>
      <c r="O2429" s="23" t="s">
        <v>917</v>
      </c>
      <c r="P2429" s="19">
        <f t="shared" si="111"/>
        <v>3</v>
      </c>
      <c r="Q2429" s="19">
        <f t="shared" si="112"/>
        <v>10000</v>
      </c>
      <c r="R2429" s="19">
        <f t="shared" si="113"/>
        <v>100000000</v>
      </c>
    </row>
    <row r="2430" spans="1:18" ht="12.75" customHeight="1">
      <c r="A2430" s="19">
        <v>393</v>
      </c>
      <c r="B2430" s="19" t="s">
        <v>3199</v>
      </c>
      <c r="C2430" s="19" t="s">
        <v>3169</v>
      </c>
      <c r="D2430" s="19" t="s">
        <v>3200</v>
      </c>
      <c r="E2430" s="19">
        <v>40</v>
      </c>
      <c r="F2430" s="19" t="s">
        <v>3169</v>
      </c>
      <c r="G2430" s="19" t="s">
        <v>680</v>
      </c>
      <c r="H2430" s="19" t="s">
        <v>10620</v>
      </c>
      <c r="I2430" s="19" t="s">
        <v>3202</v>
      </c>
      <c r="J2430" s="20" t="s">
        <v>3173</v>
      </c>
      <c r="K2430" s="19" t="s">
        <v>3203</v>
      </c>
      <c r="L2430" s="19" t="s">
        <v>389</v>
      </c>
      <c r="M2430" s="19">
        <v>2</v>
      </c>
      <c r="N2430" s="19" t="s">
        <v>680</v>
      </c>
      <c r="O2430" s="23" t="s">
        <v>917</v>
      </c>
      <c r="P2430" s="19">
        <f t="shared" si="111"/>
        <v>3</v>
      </c>
      <c r="Q2430" s="19">
        <f t="shared" si="112"/>
        <v>10000</v>
      </c>
      <c r="R2430" s="19">
        <f t="shared" si="113"/>
        <v>20000</v>
      </c>
    </row>
    <row r="2431" spans="1:18" ht="12.75" hidden="1" customHeight="1">
      <c r="A2431" s="19">
        <v>2865236</v>
      </c>
      <c r="B2431" s="19" t="s">
        <v>9317</v>
      </c>
      <c r="C2431" s="19" t="s">
        <v>9318</v>
      </c>
      <c r="D2431" s="19" t="s">
        <v>9319</v>
      </c>
      <c r="E2431" s="19">
        <v>40</v>
      </c>
      <c r="F2431" s="19" t="s">
        <v>3169</v>
      </c>
      <c r="G2431" s="19" t="s">
        <v>680</v>
      </c>
      <c r="H2431" s="19" t="s">
        <v>10620</v>
      </c>
      <c r="I2431" s="19" t="s">
        <v>9320</v>
      </c>
      <c r="J2431" s="20" t="s">
        <v>3173</v>
      </c>
      <c r="K2431" s="19" t="s">
        <v>9321</v>
      </c>
      <c r="L2431" s="19" t="s">
        <v>397</v>
      </c>
      <c r="M2431" s="19">
        <v>2000</v>
      </c>
      <c r="N2431" s="19" t="s">
        <v>680</v>
      </c>
      <c r="O2431" s="23" t="s">
        <v>917</v>
      </c>
      <c r="P2431" s="19">
        <f t="shared" si="111"/>
        <v>3</v>
      </c>
      <c r="Q2431" s="19">
        <f t="shared" si="112"/>
        <v>10000</v>
      </c>
      <c r="R2431" s="19">
        <f t="shared" si="113"/>
        <v>20000000</v>
      </c>
    </row>
    <row r="2432" spans="1:18" ht="12.75" hidden="1" customHeight="1">
      <c r="A2432" s="19">
        <v>7952055</v>
      </c>
      <c r="B2432" s="19" t="s">
        <v>4418</v>
      </c>
      <c r="C2432" s="19" t="s">
        <v>4419</v>
      </c>
      <c r="D2432" s="19" t="s">
        <v>4420</v>
      </c>
      <c r="E2432" s="19">
        <v>40</v>
      </c>
      <c r="F2432" s="19" t="s">
        <v>3169</v>
      </c>
      <c r="G2432" s="19" t="s">
        <v>680</v>
      </c>
      <c r="H2432" s="19" t="s">
        <v>10620</v>
      </c>
      <c r="I2432" s="19" t="s">
        <v>4421</v>
      </c>
      <c r="J2432" s="20" t="s">
        <v>3173</v>
      </c>
      <c r="K2432" s="19" t="s">
        <v>4422</v>
      </c>
      <c r="L2432" s="19" t="s">
        <v>389</v>
      </c>
      <c r="M2432" s="19">
        <v>100</v>
      </c>
      <c r="N2432" s="19" t="s">
        <v>680</v>
      </c>
      <c r="O2432" s="23" t="s">
        <v>917</v>
      </c>
      <c r="P2432" s="19">
        <f t="shared" si="111"/>
        <v>3</v>
      </c>
      <c r="Q2432" s="19">
        <f t="shared" si="112"/>
        <v>10000</v>
      </c>
      <c r="R2432" s="19">
        <f t="shared" si="113"/>
        <v>1000000</v>
      </c>
    </row>
    <row r="2433" spans="1:18" ht="12.75" hidden="1" customHeight="1">
      <c r="A2433" s="19">
        <v>5955604</v>
      </c>
      <c r="B2433" s="19" t="s">
        <v>10621</v>
      </c>
      <c r="C2433" s="19" t="s">
        <v>10622</v>
      </c>
      <c r="D2433" s="19" t="s">
        <v>10623</v>
      </c>
      <c r="E2433" s="19">
        <v>40</v>
      </c>
      <c r="F2433" s="19" t="s">
        <v>3169</v>
      </c>
      <c r="G2433" s="19" t="s">
        <v>681</v>
      </c>
      <c r="H2433" s="19" t="s">
        <v>10624</v>
      </c>
      <c r="I2433" s="19" t="s">
        <v>10625</v>
      </c>
      <c r="J2433" s="20" t="s">
        <v>10626</v>
      </c>
      <c r="K2433" s="19" t="s">
        <v>10627</v>
      </c>
      <c r="L2433" s="19" t="s">
        <v>389</v>
      </c>
      <c r="M2433" s="19">
        <v>5</v>
      </c>
      <c r="N2433" s="19" t="s">
        <v>681</v>
      </c>
      <c r="O2433" s="23" t="s">
        <v>917</v>
      </c>
      <c r="P2433" s="19">
        <f t="shared" si="111"/>
        <v>3</v>
      </c>
      <c r="Q2433" s="19">
        <f t="shared" si="112"/>
        <v>10000</v>
      </c>
      <c r="R2433" s="19">
        <f t="shared" si="113"/>
        <v>50000</v>
      </c>
    </row>
    <row r="2434" spans="1:18" ht="12.75" customHeight="1">
      <c r="A2434" s="19">
        <v>393</v>
      </c>
      <c r="B2434" s="19" t="s">
        <v>3199</v>
      </c>
      <c r="C2434" s="19" t="s">
        <v>3169</v>
      </c>
      <c r="D2434" s="19" t="s">
        <v>3200</v>
      </c>
      <c r="E2434" s="19">
        <v>40</v>
      </c>
      <c r="F2434" s="19" t="s">
        <v>3169</v>
      </c>
      <c r="G2434" s="19" t="s">
        <v>681</v>
      </c>
      <c r="H2434" s="19" t="s">
        <v>10624</v>
      </c>
      <c r="I2434" s="19" t="s">
        <v>3202</v>
      </c>
      <c r="J2434" s="20" t="s">
        <v>3173</v>
      </c>
      <c r="K2434" s="19" t="s">
        <v>3203</v>
      </c>
      <c r="L2434" s="19" t="s">
        <v>389</v>
      </c>
      <c r="M2434" s="19">
        <v>30</v>
      </c>
      <c r="N2434" s="19" t="s">
        <v>681</v>
      </c>
      <c r="O2434" s="23" t="s">
        <v>917</v>
      </c>
      <c r="P2434" s="19">
        <f t="shared" si="111"/>
        <v>3</v>
      </c>
      <c r="Q2434" s="19">
        <f t="shared" si="112"/>
        <v>10000</v>
      </c>
      <c r="R2434" s="19">
        <f t="shared" si="113"/>
        <v>300000</v>
      </c>
    </row>
    <row r="2435" spans="1:18" ht="12.75" hidden="1" customHeight="1">
      <c r="A2435" s="19">
        <v>6379136</v>
      </c>
      <c r="B2435" s="19" t="s">
        <v>10628</v>
      </c>
      <c r="C2435" s="19" t="s">
        <v>10629</v>
      </c>
      <c r="D2435" s="19" t="s">
        <v>10630</v>
      </c>
      <c r="E2435" s="19">
        <v>40</v>
      </c>
      <c r="F2435" s="19" t="s">
        <v>3169</v>
      </c>
      <c r="G2435" s="19" t="s">
        <v>681</v>
      </c>
      <c r="H2435" s="19" t="s">
        <v>10624</v>
      </c>
      <c r="I2435" s="19" t="s">
        <v>8303</v>
      </c>
      <c r="J2435" s="20" t="s">
        <v>3173</v>
      </c>
      <c r="K2435" s="19" t="s">
        <v>10631</v>
      </c>
      <c r="L2435" s="19" t="s">
        <v>389</v>
      </c>
      <c r="M2435" s="19">
        <v>10400</v>
      </c>
      <c r="N2435" s="19" t="s">
        <v>681</v>
      </c>
      <c r="O2435" s="23" t="s">
        <v>917</v>
      </c>
      <c r="P2435" s="19">
        <f t="shared" si="111"/>
        <v>3</v>
      </c>
      <c r="Q2435" s="19">
        <f t="shared" si="112"/>
        <v>10000</v>
      </c>
      <c r="R2435" s="19">
        <f t="shared" si="113"/>
        <v>104000000</v>
      </c>
    </row>
    <row r="2436" spans="1:18" ht="12.75" hidden="1" customHeight="1">
      <c r="A2436" s="19">
        <v>4844383</v>
      </c>
      <c r="B2436" s="19" t="s">
        <v>10632</v>
      </c>
      <c r="C2436" s="19" t="s">
        <v>10633</v>
      </c>
      <c r="D2436" s="19" t="s">
        <v>10634</v>
      </c>
      <c r="E2436" s="19">
        <v>40</v>
      </c>
      <c r="F2436" s="19" t="s">
        <v>3169</v>
      </c>
      <c r="G2436" s="19" t="s">
        <v>681</v>
      </c>
      <c r="H2436" s="19" t="s">
        <v>10624</v>
      </c>
      <c r="I2436" s="19" t="s">
        <v>10635</v>
      </c>
      <c r="J2436" s="20" t="s">
        <v>3173</v>
      </c>
      <c r="K2436" s="19" t="s">
        <v>10636</v>
      </c>
      <c r="L2436" s="19" t="s">
        <v>389</v>
      </c>
      <c r="M2436" s="19">
        <v>11</v>
      </c>
      <c r="N2436" s="19" t="s">
        <v>681</v>
      </c>
      <c r="O2436" s="23" t="s">
        <v>917</v>
      </c>
      <c r="P2436" s="19">
        <f t="shared" ref="P2436:P2499" si="114">LEN(G2436)</f>
        <v>3</v>
      </c>
      <c r="Q2436" s="19">
        <f t="shared" ref="Q2436:Q2499" si="115">VLOOKUP(N2436,$X$3:$Y$993,2,0)</f>
        <v>10000</v>
      </c>
      <c r="R2436" s="19">
        <f t="shared" ref="R2436:R2499" si="116">Q2436*M2436</f>
        <v>110000</v>
      </c>
    </row>
    <row r="2437" spans="1:18" ht="12.75" hidden="1" customHeight="1">
      <c r="A2437" s="19">
        <v>6112870</v>
      </c>
      <c r="B2437" s="19" t="s">
        <v>6261</v>
      </c>
      <c r="C2437" s="19" t="s">
        <v>6262</v>
      </c>
      <c r="D2437" s="19" t="s">
        <v>6263</v>
      </c>
      <c r="E2437" s="19">
        <v>40</v>
      </c>
      <c r="F2437" s="19" t="s">
        <v>3169</v>
      </c>
      <c r="G2437" s="19" t="s">
        <v>681</v>
      </c>
      <c r="H2437" s="19" t="s">
        <v>10624</v>
      </c>
      <c r="I2437" s="19" t="s">
        <v>6264</v>
      </c>
      <c r="J2437" s="20" t="s">
        <v>3173</v>
      </c>
      <c r="K2437" s="19" t="s">
        <v>6265</v>
      </c>
      <c r="L2437" s="19" t="s">
        <v>389</v>
      </c>
      <c r="M2437" s="19">
        <v>3000</v>
      </c>
      <c r="N2437" s="19" t="s">
        <v>681</v>
      </c>
      <c r="O2437" s="23" t="s">
        <v>917</v>
      </c>
      <c r="P2437" s="19">
        <f t="shared" si="114"/>
        <v>3</v>
      </c>
      <c r="Q2437" s="19">
        <f t="shared" si="115"/>
        <v>10000</v>
      </c>
      <c r="R2437" s="19">
        <f t="shared" si="116"/>
        <v>30000000</v>
      </c>
    </row>
    <row r="2438" spans="1:18" ht="12.75" hidden="1" customHeight="1">
      <c r="A2438" s="19">
        <v>4874797</v>
      </c>
      <c r="B2438" s="19" t="s">
        <v>8800</v>
      </c>
      <c r="C2438" s="19" t="s">
        <v>8801</v>
      </c>
      <c r="D2438" s="19" t="s">
        <v>8802</v>
      </c>
      <c r="E2438" s="19">
        <v>40</v>
      </c>
      <c r="F2438" s="19" t="s">
        <v>3169</v>
      </c>
      <c r="G2438" s="19" t="s">
        <v>681</v>
      </c>
      <c r="H2438" s="19" t="s">
        <v>10624</v>
      </c>
      <c r="I2438" s="19" t="s">
        <v>8803</v>
      </c>
      <c r="J2438" s="20" t="s">
        <v>3173</v>
      </c>
      <c r="K2438" s="19" t="s">
        <v>8804</v>
      </c>
      <c r="L2438" s="19" t="s">
        <v>389</v>
      </c>
      <c r="M2438" s="19">
        <v>44</v>
      </c>
      <c r="N2438" s="19" t="s">
        <v>681</v>
      </c>
      <c r="O2438" s="23" t="s">
        <v>917</v>
      </c>
      <c r="P2438" s="19">
        <f t="shared" si="114"/>
        <v>3</v>
      </c>
      <c r="Q2438" s="19">
        <f t="shared" si="115"/>
        <v>10000</v>
      </c>
      <c r="R2438" s="19">
        <f t="shared" si="116"/>
        <v>440000</v>
      </c>
    </row>
    <row r="2439" spans="1:18" ht="12.75" hidden="1" customHeight="1">
      <c r="A2439" s="19">
        <v>8086866</v>
      </c>
      <c r="B2439" s="19" t="s">
        <v>4448</v>
      </c>
      <c r="C2439" s="19" t="s">
        <v>4449</v>
      </c>
      <c r="D2439" s="19" t="s">
        <v>4450</v>
      </c>
      <c r="E2439" s="19">
        <v>40</v>
      </c>
      <c r="F2439" s="19" t="s">
        <v>3169</v>
      </c>
      <c r="G2439" s="19" t="s">
        <v>681</v>
      </c>
      <c r="H2439" s="19" t="s">
        <v>10624</v>
      </c>
      <c r="I2439" s="19" t="s">
        <v>4451</v>
      </c>
      <c r="J2439" s="20" t="s">
        <v>3173</v>
      </c>
      <c r="K2439" s="19" t="s">
        <v>4452</v>
      </c>
      <c r="L2439" s="19" t="s">
        <v>389</v>
      </c>
      <c r="M2439" s="19">
        <v>2700</v>
      </c>
      <c r="N2439" s="19" t="s">
        <v>681</v>
      </c>
      <c r="O2439" s="23" t="s">
        <v>917</v>
      </c>
      <c r="P2439" s="19">
        <f t="shared" si="114"/>
        <v>3</v>
      </c>
      <c r="Q2439" s="19">
        <f t="shared" si="115"/>
        <v>10000</v>
      </c>
      <c r="R2439" s="19">
        <f t="shared" si="116"/>
        <v>27000000</v>
      </c>
    </row>
    <row r="2440" spans="1:18" ht="12.75" hidden="1" customHeight="1">
      <c r="A2440" s="19">
        <v>3696620</v>
      </c>
      <c r="B2440" s="19" t="s">
        <v>10637</v>
      </c>
      <c r="C2440" s="19" t="s">
        <v>10638</v>
      </c>
      <c r="D2440" s="19" t="s">
        <v>10639</v>
      </c>
      <c r="E2440" s="19">
        <v>40</v>
      </c>
      <c r="F2440" s="19" t="s">
        <v>3169</v>
      </c>
      <c r="G2440" s="19" t="s">
        <v>681</v>
      </c>
      <c r="H2440" s="19" t="s">
        <v>10624</v>
      </c>
      <c r="I2440" s="19" t="s">
        <v>10640</v>
      </c>
      <c r="J2440" s="20" t="s">
        <v>3173</v>
      </c>
      <c r="K2440" s="19" t="s">
        <v>10641</v>
      </c>
      <c r="L2440" s="19" t="s">
        <v>389</v>
      </c>
      <c r="M2440" s="19">
        <v>121</v>
      </c>
      <c r="N2440" s="19" t="s">
        <v>681</v>
      </c>
      <c r="O2440" s="23" t="s">
        <v>917</v>
      </c>
      <c r="P2440" s="19">
        <f t="shared" si="114"/>
        <v>3</v>
      </c>
      <c r="Q2440" s="19">
        <f t="shared" si="115"/>
        <v>10000</v>
      </c>
      <c r="R2440" s="19">
        <f t="shared" si="116"/>
        <v>1210000</v>
      </c>
    </row>
    <row r="2441" spans="1:18" ht="12.75" hidden="1" customHeight="1">
      <c r="A2441" s="19">
        <v>8632201</v>
      </c>
      <c r="B2441" s="19" t="s">
        <v>10642</v>
      </c>
      <c r="C2441" s="19" t="s">
        <v>10643</v>
      </c>
      <c r="D2441" s="19" t="s">
        <v>10644</v>
      </c>
      <c r="E2441" s="19">
        <v>40</v>
      </c>
      <c r="F2441" s="19" t="s">
        <v>3169</v>
      </c>
      <c r="G2441" s="19" t="s">
        <v>681</v>
      </c>
      <c r="H2441" s="19" t="s">
        <v>10624</v>
      </c>
      <c r="I2441" s="19" t="s">
        <v>3733</v>
      </c>
      <c r="J2441" s="20" t="s">
        <v>3173</v>
      </c>
      <c r="K2441" s="19" t="s">
        <v>10645</v>
      </c>
      <c r="L2441" s="19" t="s">
        <v>389</v>
      </c>
      <c r="M2441" s="19">
        <v>100</v>
      </c>
      <c r="N2441" s="19" t="s">
        <v>681</v>
      </c>
      <c r="O2441" s="23" t="s">
        <v>917</v>
      </c>
      <c r="P2441" s="19">
        <f t="shared" si="114"/>
        <v>3</v>
      </c>
      <c r="Q2441" s="19">
        <f t="shared" si="115"/>
        <v>10000</v>
      </c>
      <c r="R2441" s="19">
        <f t="shared" si="116"/>
        <v>1000000</v>
      </c>
    </row>
    <row r="2442" spans="1:18" ht="12.75" hidden="1" customHeight="1">
      <c r="A2442" s="19">
        <v>9583394</v>
      </c>
      <c r="B2442" s="19" t="s">
        <v>9275</v>
      </c>
      <c r="C2442" s="19" t="s">
        <v>9276</v>
      </c>
      <c r="D2442" s="19" t="s">
        <v>9277</v>
      </c>
      <c r="E2442" s="19">
        <v>40</v>
      </c>
      <c r="F2442" s="19" t="s">
        <v>3169</v>
      </c>
      <c r="G2442" s="19" t="s">
        <v>681</v>
      </c>
      <c r="H2442" s="19" t="s">
        <v>10624</v>
      </c>
      <c r="I2442" s="19" t="s">
        <v>9278</v>
      </c>
      <c r="J2442" s="20" t="s">
        <v>3173</v>
      </c>
      <c r="K2442" s="19" t="s">
        <v>9279</v>
      </c>
      <c r="L2442" s="19" t="s">
        <v>389</v>
      </c>
      <c r="M2442" s="19">
        <v>5200</v>
      </c>
      <c r="N2442" s="19" t="s">
        <v>681</v>
      </c>
      <c r="O2442" s="23" t="s">
        <v>917</v>
      </c>
      <c r="P2442" s="19">
        <f t="shared" si="114"/>
        <v>3</v>
      </c>
      <c r="Q2442" s="19">
        <f t="shared" si="115"/>
        <v>10000</v>
      </c>
      <c r="R2442" s="19">
        <f t="shared" si="116"/>
        <v>52000000</v>
      </c>
    </row>
    <row r="2443" spans="1:18" ht="12.75" hidden="1" customHeight="1">
      <c r="A2443" s="19">
        <v>11393591</v>
      </c>
      <c r="B2443" s="19" t="s">
        <v>4200</v>
      </c>
      <c r="C2443" s="19" t="s">
        <v>4201</v>
      </c>
      <c r="D2443" s="19" t="s">
        <v>4202</v>
      </c>
      <c r="E2443" s="19">
        <v>40</v>
      </c>
      <c r="F2443" s="19" t="s">
        <v>3169</v>
      </c>
      <c r="G2443" s="19" t="s">
        <v>681</v>
      </c>
      <c r="H2443" s="19" t="s">
        <v>10624</v>
      </c>
      <c r="I2443" s="19" t="s">
        <v>4203</v>
      </c>
      <c r="J2443" s="20" t="s">
        <v>3173</v>
      </c>
      <c r="K2443" s="19" t="s">
        <v>4204</v>
      </c>
      <c r="L2443" s="19" t="s">
        <v>389</v>
      </c>
      <c r="M2443" s="19">
        <v>300</v>
      </c>
      <c r="N2443" s="19" t="s">
        <v>681</v>
      </c>
      <c r="O2443" s="23" t="s">
        <v>917</v>
      </c>
      <c r="P2443" s="19">
        <f t="shared" si="114"/>
        <v>3</v>
      </c>
      <c r="Q2443" s="19">
        <f t="shared" si="115"/>
        <v>10000</v>
      </c>
      <c r="R2443" s="19">
        <f t="shared" si="116"/>
        <v>3000000</v>
      </c>
    </row>
    <row r="2444" spans="1:18" ht="12.75" hidden="1" customHeight="1">
      <c r="A2444" s="19">
        <v>7032776</v>
      </c>
      <c r="B2444" s="19" t="s">
        <v>10646</v>
      </c>
      <c r="C2444" s="19" t="s">
        <v>10647</v>
      </c>
      <c r="D2444" s="19" t="s">
        <v>10648</v>
      </c>
      <c r="E2444" s="19">
        <v>40</v>
      </c>
      <c r="F2444" s="19" t="s">
        <v>3169</v>
      </c>
      <c r="G2444" s="19" t="s">
        <v>681</v>
      </c>
      <c r="H2444" s="19" t="s">
        <v>10624</v>
      </c>
      <c r="I2444" s="19" t="s">
        <v>10649</v>
      </c>
      <c r="J2444" s="20" t="s">
        <v>3173</v>
      </c>
      <c r="K2444" s="19" t="s">
        <v>10650</v>
      </c>
      <c r="L2444" s="19" t="s">
        <v>389</v>
      </c>
      <c r="M2444" s="19">
        <v>10000</v>
      </c>
      <c r="N2444" s="19" t="s">
        <v>681</v>
      </c>
      <c r="O2444" s="23" t="s">
        <v>917</v>
      </c>
      <c r="P2444" s="19">
        <f t="shared" si="114"/>
        <v>3</v>
      </c>
      <c r="Q2444" s="19">
        <f t="shared" si="115"/>
        <v>10000</v>
      </c>
      <c r="R2444" s="19">
        <f t="shared" si="116"/>
        <v>100000000</v>
      </c>
    </row>
    <row r="2445" spans="1:18" ht="12.75" hidden="1" customHeight="1">
      <c r="A2445" s="19">
        <v>7362303</v>
      </c>
      <c r="B2445" s="19" t="s">
        <v>4092</v>
      </c>
      <c r="C2445" s="19" t="s">
        <v>4093</v>
      </c>
      <c r="D2445" s="19" t="s">
        <v>4094</v>
      </c>
      <c r="E2445" s="19">
        <v>40</v>
      </c>
      <c r="F2445" s="19" t="s">
        <v>3169</v>
      </c>
      <c r="G2445" s="19" t="s">
        <v>681</v>
      </c>
      <c r="H2445" s="19" t="s">
        <v>10624</v>
      </c>
      <c r="I2445" s="19" t="s">
        <v>4095</v>
      </c>
      <c r="J2445" s="20" t="s">
        <v>3173</v>
      </c>
      <c r="K2445" s="19" t="s">
        <v>4096</v>
      </c>
      <c r="L2445" s="19" t="s">
        <v>389</v>
      </c>
      <c r="M2445" s="19">
        <v>6600</v>
      </c>
      <c r="N2445" s="19" t="s">
        <v>681</v>
      </c>
      <c r="O2445" s="23" t="s">
        <v>917</v>
      </c>
      <c r="P2445" s="19">
        <f t="shared" si="114"/>
        <v>3</v>
      </c>
      <c r="Q2445" s="19">
        <f t="shared" si="115"/>
        <v>10000</v>
      </c>
      <c r="R2445" s="19">
        <f t="shared" si="116"/>
        <v>66000000</v>
      </c>
    </row>
    <row r="2446" spans="1:18" ht="12.75" hidden="1" customHeight="1">
      <c r="A2446" s="19">
        <v>8893451</v>
      </c>
      <c r="B2446" s="19" t="s">
        <v>4814</v>
      </c>
      <c r="C2446" s="19" t="s">
        <v>4815</v>
      </c>
      <c r="D2446" s="19" t="s">
        <v>4816</v>
      </c>
      <c r="E2446" s="19">
        <v>40</v>
      </c>
      <c r="F2446" s="19" t="s">
        <v>3169</v>
      </c>
      <c r="G2446" s="19" t="s">
        <v>682</v>
      </c>
      <c r="H2446" s="19" t="s">
        <v>10651</v>
      </c>
      <c r="I2446" s="19" t="s">
        <v>4818</v>
      </c>
      <c r="J2446" s="20" t="s">
        <v>3173</v>
      </c>
      <c r="K2446" s="19" t="s">
        <v>4819</v>
      </c>
      <c r="L2446" s="19" t="s">
        <v>389</v>
      </c>
      <c r="M2446" s="19">
        <v>1900</v>
      </c>
      <c r="N2446" s="19" t="s">
        <v>682</v>
      </c>
      <c r="O2446" s="23" t="s">
        <v>917</v>
      </c>
      <c r="P2446" s="19">
        <f t="shared" si="114"/>
        <v>3</v>
      </c>
      <c r="Q2446" s="19">
        <f t="shared" si="115"/>
        <v>10000</v>
      </c>
      <c r="R2446" s="19">
        <f t="shared" si="116"/>
        <v>19000000</v>
      </c>
    </row>
    <row r="2447" spans="1:18" ht="12.75" customHeight="1">
      <c r="A2447" s="19">
        <v>393</v>
      </c>
      <c r="B2447" s="19" t="s">
        <v>3199</v>
      </c>
      <c r="C2447" s="19" t="s">
        <v>3169</v>
      </c>
      <c r="D2447" s="19" t="s">
        <v>3200</v>
      </c>
      <c r="E2447" s="19">
        <v>40</v>
      </c>
      <c r="F2447" s="19" t="s">
        <v>3169</v>
      </c>
      <c r="G2447" s="19" t="s">
        <v>682</v>
      </c>
      <c r="H2447" s="19" t="s">
        <v>10651</v>
      </c>
      <c r="I2447" s="19" t="s">
        <v>3202</v>
      </c>
      <c r="J2447" s="20" t="s">
        <v>3173</v>
      </c>
      <c r="K2447" s="19" t="s">
        <v>3203</v>
      </c>
      <c r="L2447" s="19" t="s">
        <v>389</v>
      </c>
      <c r="M2447" s="19">
        <v>99</v>
      </c>
      <c r="N2447" s="19" t="s">
        <v>682</v>
      </c>
      <c r="O2447" s="23" t="s">
        <v>917</v>
      </c>
      <c r="P2447" s="19">
        <f t="shared" si="114"/>
        <v>3</v>
      </c>
      <c r="Q2447" s="19">
        <f t="shared" si="115"/>
        <v>10000</v>
      </c>
      <c r="R2447" s="19">
        <f t="shared" si="116"/>
        <v>990000</v>
      </c>
    </row>
    <row r="2448" spans="1:18" ht="12.75" hidden="1" customHeight="1">
      <c r="A2448" s="19">
        <v>9288341</v>
      </c>
      <c r="B2448" s="19" t="s">
        <v>10652</v>
      </c>
      <c r="C2448" s="19" t="s">
        <v>10653</v>
      </c>
      <c r="D2448" s="19" t="s">
        <v>10654</v>
      </c>
      <c r="E2448" s="19">
        <v>40</v>
      </c>
      <c r="F2448" s="19" t="s">
        <v>3169</v>
      </c>
      <c r="G2448" s="19" t="s">
        <v>682</v>
      </c>
      <c r="H2448" s="19" t="s">
        <v>10651</v>
      </c>
      <c r="I2448" s="19" t="s">
        <v>9436</v>
      </c>
      <c r="J2448" s="20" t="s">
        <v>3173</v>
      </c>
      <c r="K2448" s="19" t="s">
        <v>10655</v>
      </c>
      <c r="L2448" s="19" t="s">
        <v>389</v>
      </c>
      <c r="M2448" s="19">
        <v>500</v>
      </c>
      <c r="N2448" s="19" t="s">
        <v>682</v>
      </c>
      <c r="O2448" s="23" t="s">
        <v>917</v>
      </c>
      <c r="P2448" s="19">
        <f t="shared" si="114"/>
        <v>3</v>
      </c>
      <c r="Q2448" s="19">
        <f t="shared" si="115"/>
        <v>10000</v>
      </c>
      <c r="R2448" s="19">
        <f t="shared" si="116"/>
        <v>5000000</v>
      </c>
    </row>
    <row r="2449" spans="1:18" ht="12.75" hidden="1" customHeight="1">
      <c r="A2449" s="19">
        <v>6536455</v>
      </c>
      <c r="B2449" s="19" t="s">
        <v>10656</v>
      </c>
      <c r="C2449" s="19" t="s">
        <v>10657</v>
      </c>
      <c r="D2449" s="19" t="s">
        <v>10658</v>
      </c>
      <c r="E2449" s="19">
        <v>40</v>
      </c>
      <c r="F2449" s="19" t="s">
        <v>3169</v>
      </c>
      <c r="G2449" s="19" t="s">
        <v>682</v>
      </c>
      <c r="H2449" s="19" t="s">
        <v>10651</v>
      </c>
      <c r="I2449" s="19" t="s">
        <v>10659</v>
      </c>
      <c r="J2449" s="20" t="s">
        <v>3173</v>
      </c>
      <c r="K2449" s="19" t="s">
        <v>10660</v>
      </c>
      <c r="L2449" s="19" t="s">
        <v>389</v>
      </c>
      <c r="M2449" s="19">
        <v>50</v>
      </c>
      <c r="N2449" s="19" t="s">
        <v>682</v>
      </c>
      <c r="O2449" s="23" t="s">
        <v>917</v>
      </c>
      <c r="P2449" s="19">
        <f t="shared" si="114"/>
        <v>3</v>
      </c>
      <c r="Q2449" s="19">
        <f t="shared" si="115"/>
        <v>10000</v>
      </c>
      <c r="R2449" s="19">
        <f t="shared" si="116"/>
        <v>500000</v>
      </c>
    </row>
    <row r="2450" spans="1:18" ht="12.75" hidden="1" customHeight="1">
      <c r="A2450" s="19">
        <v>4865933</v>
      </c>
      <c r="B2450" s="19" t="s">
        <v>10661</v>
      </c>
      <c r="C2450" s="19" t="s">
        <v>10662</v>
      </c>
      <c r="D2450" s="19" t="s">
        <v>10663</v>
      </c>
      <c r="E2450" s="19">
        <v>40</v>
      </c>
      <c r="F2450" s="19" t="s">
        <v>3169</v>
      </c>
      <c r="G2450" s="19" t="s">
        <v>682</v>
      </c>
      <c r="H2450" s="19" t="s">
        <v>10651</v>
      </c>
      <c r="I2450" s="19" t="s">
        <v>10664</v>
      </c>
      <c r="J2450" s="20" t="s">
        <v>3173</v>
      </c>
      <c r="K2450" s="19" t="s">
        <v>10665</v>
      </c>
      <c r="L2450" s="19" t="s">
        <v>389</v>
      </c>
      <c r="M2450" s="19">
        <v>4</v>
      </c>
      <c r="N2450" s="19" t="s">
        <v>682</v>
      </c>
      <c r="O2450" s="23" t="s">
        <v>917</v>
      </c>
      <c r="P2450" s="19">
        <f t="shared" si="114"/>
        <v>3</v>
      </c>
      <c r="Q2450" s="19">
        <f t="shared" si="115"/>
        <v>10000</v>
      </c>
      <c r="R2450" s="19">
        <f t="shared" si="116"/>
        <v>40000</v>
      </c>
    </row>
    <row r="2451" spans="1:18" ht="12.75" hidden="1" customHeight="1">
      <c r="A2451" s="19">
        <v>7085106</v>
      </c>
      <c r="B2451" s="19" t="s">
        <v>10666</v>
      </c>
      <c r="C2451" s="19" t="s">
        <v>10667</v>
      </c>
      <c r="D2451" s="19" t="s">
        <v>10668</v>
      </c>
      <c r="E2451" s="19">
        <v>40</v>
      </c>
      <c r="F2451" s="19" t="s">
        <v>3169</v>
      </c>
      <c r="G2451" s="19" t="s">
        <v>682</v>
      </c>
      <c r="H2451" s="19" t="s">
        <v>10651</v>
      </c>
      <c r="I2451" s="19" t="s">
        <v>10669</v>
      </c>
      <c r="J2451" s="20" t="s">
        <v>3173</v>
      </c>
      <c r="K2451" s="19" t="s">
        <v>10670</v>
      </c>
      <c r="L2451" s="19" t="s">
        <v>389</v>
      </c>
      <c r="M2451" s="19">
        <v>5</v>
      </c>
      <c r="N2451" s="19" t="s">
        <v>682</v>
      </c>
      <c r="O2451" s="23" t="s">
        <v>917</v>
      </c>
      <c r="P2451" s="19">
        <f t="shared" si="114"/>
        <v>3</v>
      </c>
      <c r="Q2451" s="19">
        <f t="shared" si="115"/>
        <v>10000</v>
      </c>
      <c r="R2451" s="19">
        <f t="shared" si="116"/>
        <v>50000</v>
      </c>
    </row>
    <row r="2452" spans="1:18" ht="12.75" hidden="1" customHeight="1">
      <c r="A2452" s="19">
        <v>4422586</v>
      </c>
      <c r="B2452" s="19" t="s">
        <v>8670</v>
      </c>
      <c r="C2452" s="19" t="s">
        <v>8671</v>
      </c>
      <c r="D2452" s="19" t="s">
        <v>8672</v>
      </c>
      <c r="E2452" s="19">
        <v>40</v>
      </c>
      <c r="F2452" s="19" t="s">
        <v>3169</v>
      </c>
      <c r="G2452" s="19" t="s">
        <v>682</v>
      </c>
      <c r="H2452" s="19" t="s">
        <v>10651</v>
      </c>
      <c r="I2452" s="19" t="s">
        <v>8673</v>
      </c>
      <c r="J2452" s="20" t="s">
        <v>3173</v>
      </c>
      <c r="K2452" s="19" t="s">
        <v>8674</v>
      </c>
      <c r="L2452" s="19" t="s">
        <v>389</v>
      </c>
      <c r="M2452" s="19">
        <v>200</v>
      </c>
      <c r="N2452" s="19" t="s">
        <v>682</v>
      </c>
      <c r="O2452" s="23" t="s">
        <v>917</v>
      </c>
      <c r="P2452" s="19">
        <f t="shared" si="114"/>
        <v>3</v>
      </c>
      <c r="Q2452" s="19">
        <f t="shared" si="115"/>
        <v>10000</v>
      </c>
      <c r="R2452" s="19">
        <f t="shared" si="116"/>
        <v>2000000</v>
      </c>
    </row>
    <row r="2453" spans="1:18" ht="12.75" hidden="1" customHeight="1">
      <c r="A2453" s="19">
        <v>4844383</v>
      </c>
      <c r="B2453" s="19" t="s">
        <v>10632</v>
      </c>
      <c r="C2453" s="19" t="s">
        <v>10633</v>
      </c>
      <c r="D2453" s="19" t="s">
        <v>10634</v>
      </c>
      <c r="E2453" s="19">
        <v>40</v>
      </c>
      <c r="F2453" s="19" t="s">
        <v>3169</v>
      </c>
      <c r="G2453" s="19" t="s">
        <v>682</v>
      </c>
      <c r="H2453" s="19" t="s">
        <v>10651</v>
      </c>
      <c r="I2453" s="19" t="s">
        <v>10635</v>
      </c>
      <c r="J2453" s="20" t="s">
        <v>3173</v>
      </c>
      <c r="K2453" s="19" t="s">
        <v>10636</v>
      </c>
      <c r="L2453" s="19" t="s">
        <v>389</v>
      </c>
      <c r="M2453" s="19">
        <v>4</v>
      </c>
      <c r="N2453" s="19" t="s">
        <v>682</v>
      </c>
      <c r="O2453" s="23" t="s">
        <v>917</v>
      </c>
      <c r="P2453" s="19">
        <f t="shared" si="114"/>
        <v>3</v>
      </c>
      <c r="Q2453" s="19">
        <f t="shared" si="115"/>
        <v>10000</v>
      </c>
      <c r="R2453" s="19">
        <f t="shared" si="116"/>
        <v>40000</v>
      </c>
    </row>
    <row r="2454" spans="1:18" ht="12.75" hidden="1" customHeight="1">
      <c r="A2454" s="19">
        <v>12085126</v>
      </c>
      <c r="B2454" s="19" t="s">
        <v>10671</v>
      </c>
      <c r="C2454" s="19" t="s">
        <v>10672</v>
      </c>
      <c r="D2454" s="19" t="s">
        <v>10673</v>
      </c>
      <c r="E2454" s="19">
        <v>40</v>
      </c>
      <c r="F2454" s="19" t="s">
        <v>3169</v>
      </c>
      <c r="G2454" s="19" t="s">
        <v>682</v>
      </c>
      <c r="H2454" s="19" t="s">
        <v>10651</v>
      </c>
      <c r="I2454" s="19" t="s">
        <v>4569</v>
      </c>
      <c r="J2454" s="20" t="s">
        <v>3173</v>
      </c>
      <c r="K2454" s="19" t="s">
        <v>10674</v>
      </c>
      <c r="L2454" s="19" t="s">
        <v>389</v>
      </c>
      <c r="M2454" s="19">
        <v>10000</v>
      </c>
      <c r="N2454" s="19" t="s">
        <v>682</v>
      </c>
      <c r="O2454" s="23" t="s">
        <v>917</v>
      </c>
      <c r="P2454" s="19">
        <f t="shared" si="114"/>
        <v>3</v>
      </c>
      <c r="Q2454" s="19">
        <f t="shared" si="115"/>
        <v>10000</v>
      </c>
      <c r="R2454" s="19">
        <f t="shared" si="116"/>
        <v>100000000</v>
      </c>
    </row>
    <row r="2455" spans="1:18" ht="12.75" hidden="1" customHeight="1">
      <c r="A2455" s="19">
        <v>6353728</v>
      </c>
      <c r="B2455" s="19" t="s">
        <v>10675</v>
      </c>
      <c r="C2455" s="19" t="s">
        <v>10676</v>
      </c>
      <c r="D2455" s="19" t="s">
        <v>10677</v>
      </c>
      <c r="E2455" s="19">
        <v>40</v>
      </c>
      <c r="F2455" s="19" t="s">
        <v>3169</v>
      </c>
      <c r="G2455" s="19" t="s">
        <v>682</v>
      </c>
      <c r="H2455" s="19" t="s">
        <v>10651</v>
      </c>
      <c r="I2455" s="19" t="s">
        <v>10678</v>
      </c>
      <c r="J2455" s="20" t="s">
        <v>3173</v>
      </c>
      <c r="K2455" s="19" t="s">
        <v>10679</v>
      </c>
      <c r="L2455" s="19" t="s">
        <v>389</v>
      </c>
      <c r="M2455" s="19">
        <v>4</v>
      </c>
      <c r="N2455" s="19" t="s">
        <v>682</v>
      </c>
      <c r="O2455" s="23" t="s">
        <v>917</v>
      </c>
      <c r="P2455" s="19">
        <f t="shared" si="114"/>
        <v>3</v>
      </c>
      <c r="Q2455" s="19">
        <f t="shared" si="115"/>
        <v>10000</v>
      </c>
      <c r="R2455" s="19">
        <f t="shared" si="116"/>
        <v>40000</v>
      </c>
    </row>
    <row r="2456" spans="1:18" ht="12.75" hidden="1" customHeight="1">
      <c r="A2456" s="19">
        <v>6565571</v>
      </c>
      <c r="B2456" s="19" t="s">
        <v>7683</v>
      </c>
      <c r="C2456" s="19" t="s">
        <v>7684</v>
      </c>
      <c r="D2456" s="19" t="s">
        <v>7685</v>
      </c>
      <c r="E2456" s="19">
        <v>40</v>
      </c>
      <c r="F2456" s="19" t="s">
        <v>3169</v>
      </c>
      <c r="G2456" s="19" t="s">
        <v>682</v>
      </c>
      <c r="H2456" s="19" t="s">
        <v>10651</v>
      </c>
      <c r="I2456" s="19" t="s">
        <v>7686</v>
      </c>
      <c r="J2456" s="20" t="s">
        <v>3173</v>
      </c>
      <c r="K2456" s="19" t="s">
        <v>7687</v>
      </c>
      <c r="L2456" s="19" t="s">
        <v>389</v>
      </c>
      <c r="M2456" s="19">
        <v>5</v>
      </c>
      <c r="N2456" s="19" t="s">
        <v>682</v>
      </c>
      <c r="O2456" s="23" t="s">
        <v>917</v>
      </c>
      <c r="P2456" s="19">
        <f t="shared" si="114"/>
        <v>3</v>
      </c>
      <c r="Q2456" s="19">
        <f t="shared" si="115"/>
        <v>10000</v>
      </c>
      <c r="R2456" s="19">
        <f t="shared" si="116"/>
        <v>50000</v>
      </c>
    </row>
    <row r="2457" spans="1:18" ht="12.75" hidden="1" customHeight="1">
      <c r="A2457" s="19">
        <v>6630318</v>
      </c>
      <c r="B2457" s="19" t="s">
        <v>8823</v>
      </c>
      <c r="C2457" s="19" t="s">
        <v>8824</v>
      </c>
      <c r="D2457" s="19" t="s">
        <v>8825</v>
      </c>
      <c r="E2457" s="19">
        <v>40</v>
      </c>
      <c r="F2457" s="19" t="s">
        <v>3169</v>
      </c>
      <c r="G2457" s="19" t="s">
        <v>682</v>
      </c>
      <c r="H2457" s="19" t="s">
        <v>10651</v>
      </c>
      <c r="I2457" s="19" t="s">
        <v>8169</v>
      </c>
      <c r="J2457" s="20" t="s">
        <v>3173</v>
      </c>
      <c r="K2457" s="19" t="s">
        <v>8826</v>
      </c>
      <c r="L2457" s="19" t="s">
        <v>389</v>
      </c>
      <c r="M2457" s="19">
        <v>9</v>
      </c>
      <c r="N2457" s="19" t="s">
        <v>682</v>
      </c>
      <c r="O2457" s="23" t="s">
        <v>917</v>
      </c>
      <c r="P2457" s="19">
        <f t="shared" si="114"/>
        <v>3</v>
      </c>
      <c r="Q2457" s="19">
        <f t="shared" si="115"/>
        <v>10000</v>
      </c>
      <c r="R2457" s="19">
        <f t="shared" si="116"/>
        <v>90000</v>
      </c>
    </row>
    <row r="2458" spans="1:18" ht="12.75" hidden="1" customHeight="1">
      <c r="A2458" s="19">
        <v>4824445</v>
      </c>
      <c r="B2458" s="19" t="s">
        <v>10680</v>
      </c>
      <c r="C2458" s="19" t="s">
        <v>10681</v>
      </c>
      <c r="D2458" s="19" t="s">
        <v>10682</v>
      </c>
      <c r="E2458" s="19">
        <v>40</v>
      </c>
      <c r="F2458" s="19" t="s">
        <v>3169</v>
      </c>
      <c r="G2458" s="19" t="s">
        <v>682</v>
      </c>
      <c r="H2458" s="19" t="s">
        <v>10651</v>
      </c>
      <c r="I2458" s="19" t="s">
        <v>10683</v>
      </c>
      <c r="J2458" s="20" t="s">
        <v>3173</v>
      </c>
      <c r="K2458" s="19" t="s">
        <v>10684</v>
      </c>
      <c r="L2458" s="19" t="s">
        <v>389</v>
      </c>
      <c r="M2458" s="19">
        <v>4</v>
      </c>
      <c r="N2458" s="19" t="s">
        <v>682</v>
      </c>
      <c r="O2458" s="23" t="s">
        <v>917</v>
      </c>
      <c r="P2458" s="19">
        <f t="shared" si="114"/>
        <v>3</v>
      </c>
      <c r="Q2458" s="19">
        <f t="shared" si="115"/>
        <v>10000</v>
      </c>
      <c r="R2458" s="19">
        <f t="shared" si="116"/>
        <v>40000</v>
      </c>
    </row>
    <row r="2459" spans="1:18" ht="12.75" hidden="1" customHeight="1">
      <c r="A2459" s="19">
        <v>4824444</v>
      </c>
      <c r="B2459" s="19" t="s">
        <v>8680</v>
      </c>
      <c r="C2459" s="19" t="s">
        <v>8681</v>
      </c>
      <c r="D2459" s="19" t="s">
        <v>10685</v>
      </c>
      <c r="E2459" s="19">
        <v>40</v>
      </c>
      <c r="F2459" s="19" t="s">
        <v>3169</v>
      </c>
      <c r="G2459" s="19" t="s">
        <v>682</v>
      </c>
      <c r="H2459" s="19" t="s">
        <v>10651</v>
      </c>
      <c r="I2459" s="19" t="s">
        <v>4262</v>
      </c>
      <c r="J2459" s="20" t="s">
        <v>3173</v>
      </c>
      <c r="K2459" s="19" t="s">
        <v>10686</v>
      </c>
      <c r="L2459" s="19" t="s">
        <v>389</v>
      </c>
      <c r="M2459" s="19">
        <v>4</v>
      </c>
      <c r="N2459" s="19" t="s">
        <v>682</v>
      </c>
      <c r="O2459" s="23" t="s">
        <v>917</v>
      </c>
      <c r="P2459" s="19">
        <f t="shared" si="114"/>
        <v>3</v>
      </c>
      <c r="Q2459" s="19">
        <f t="shared" si="115"/>
        <v>10000</v>
      </c>
      <c r="R2459" s="19">
        <f t="shared" si="116"/>
        <v>40000</v>
      </c>
    </row>
    <row r="2460" spans="1:18" ht="12.75" hidden="1" customHeight="1">
      <c r="A2460" s="19">
        <v>8461172</v>
      </c>
      <c r="B2460" s="19" t="s">
        <v>4804</v>
      </c>
      <c r="C2460" s="19" t="s">
        <v>4805</v>
      </c>
      <c r="D2460" s="19" t="s">
        <v>4806</v>
      </c>
      <c r="E2460" s="19">
        <v>40</v>
      </c>
      <c r="F2460" s="19" t="s">
        <v>3169</v>
      </c>
      <c r="G2460" s="19" t="s">
        <v>682</v>
      </c>
      <c r="H2460" s="19" t="s">
        <v>10651</v>
      </c>
      <c r="I2460" s="19" t="s">
        <v>4807</v>
      </c>
      <c r="J2460" s="20" t="s">
        <v>3173</v>
      </c>
      <c r="K2460" s="19" t="s">
        <v>4808</v>
      </c>
      <c r="L2460" s="19" t="s">
        <v>389</v>
      </c>
      <c r="M2460" s="19">
        <v>23000</v>
      </c>
      <c r="N2460" s="19" t="s">
        <v>682</v>
      </c>
      <c r="O2460" s="23" t="s">
        <v>917</v>
      </c>
      <c r="P2460" s="19">
        <f t="shared" si="114"/>
        <v>3</v>
      </c>
      <c r="Q2460" s="19">
        <f t="shared" si="115"/>
        <v>10000</v>
      </c>
      <c r="R2460" s="19">
        <f t="shared" si="116"/>
        <v>230000000</v>
      </c>
    </row>
    <row r="2461" spans="1:18" ht="12.75" hidden="1" customHeight="1">
      <c r="A2461" s="19">
        <v>4513348</v>
      </c>
      <c r="B2461" s="19" t="s">
        <v>4809</v>
      </c>
      <c r="C2461" s="19" t="s">
        <v>4810</v>
      </c>
      <c r="D2461" s="19" t="s">
        <v>4811</v>
      </c>
      <c r="E2461" s="19">
        <v>40</v>
      </c>
      <c r="F2461" s="19" t="s">
        <v>3169</v>
      </c>
      <c r="G2461" s="19" t="s">
        <v>682</v>
      </c>
      <c r="H2461" s="19" t="s">
        <v>10651</v>
      </c>
      <c r="I2461" s="19" t="s">
        <v>4812</v>
      </c>
      <c r="J2461" s="20" t="s">
        <v>3173</v>
      </c>
      <c r="K2461" s="19" t="s">
        <v>4813</v>
      </c>
      <c r="L2461" s="19" t="s">
        <v>389</v>
      </c>
      <c r="M2461" s="19">
        <v>2000</v>
      </c>
      <c r="N2461" s="19" t="s">
        <v>682</v>
      </c>
      <c r="O2461" s="23" t="s">
        <v>917</v>
      </c>
      <c r="P2461" s="19">
        <f t="shared" si="114"/>
        <v>3</v>
      </c>
      <c r="Q2461" s="19">
        <f t="shared" si="115"/>
        <v>10000</v>
      </c>
      <c r="R2461" s="19">
        <f t="shared" si="116"/>
        <v>20000000</v>
      </c>
    </row>
    <row r="2462" spans="1:18" ht="12.75" hidden="1" customHeight="1">
      <c r="A2462" s="19">
        <v>8903403</v>
      </c>
      <c r="B2462" s="19" t="s">
        <v>10687</v>
      </c>
      <c r="C2462" s="19" t="s">
        <v>10688</v>
      </c>
      <c r="D2462" s="19" t="s">
        <v>10689</v>
      </c>
      <c r="E2462" s="19">
        <v>40</v>
      </c>
      <c r="F2462" s="19" t="s">
        <v>3169</v>
      </c>
      <c r="G2462" s="19" t="s">
        <v>682</v>
      </c>
      <c r="H2462" s="19" t="s">
        <v>10651</v>
      </c>
      <c r="I2462" s="19" t="s">
        <v>4323</v>
      </c>
      <c r="J2462" s="20" t="s">
        <v>3173</v>
      </c>
      <c r="K2462" s="19" t="s">
        <v>10690</v>
      </c>
      <c r="L2462" s="19" t="s">
        <v>389</v>
      </c>
      <c r="M2462" s="19">
        <v>300</v>
      </c>
      <c r="N2462" s="19" t="s">
        <v>682</v>
      </c>
      <c r="O2462" s="23" t="s">
        <v>917</v>
      </c>
      <c r="P2462" s="19">
        <f t="shared" si="114"/>
        <v>3</v>
      </c>
      <c r="Q2462" s="19">
        <f t="shared" si="115"/>
        <v>10000</v>
      </c>
      <c r="R2462" s="19">
        <f t="shared" si="116"/>
        <v>3000000</v>
      </c>
    </row>
    <row r="2463" spans="1:18" ht="12.75" hidden="1" customHeight="1">
      <c r="A2463" s="19">
        <v>7212541</v>
      </c>
      <c r="B2463" s="19" t="s">
        <v>10301</v>
      </c>
      <c r="C2463" s="19" t="s">
        <v>10302</v>
      </c>
      <c r="D2463" s="19" t="s">
        <v>10303</v>
      </c>
      <c r="E2463" s="19">
        <v>40</v>
      </c>
      <c r="F2463" s="19" t="s">
        <v>3169</v>
      </c>
      <c r="G2463" s="19" t="s">
        <v>682</v>
      </c>
      <c r="H2463" s="19" t="s">
        <v>10651</v>
      </c>
      <c r="I2463" s="19" t="s">
        <v>10304</v>
      </c>
      <c r="J2463" s="20" t="s">
        <v>3173</v>
      </c>
      <c r="K2463" s="19" t="s">
        <v>10305</v>
      </c>
      <c r="L2463" s="19" t="s">
        <v>389</v>
      </c>
      <c r="M2463" s="19">
        <v>1400</v>
      </c>
      <c r="N2463" s="19" t="s">
        <v>682</v>
      </c>
      <c r="O2463" s="23" t="s">
        <v>917</v>
      </c>
      <c r="P2463" s="19">
        <f t="shared" si="114"/>
        <v>3</v>
      </c>
      <c r="Q2463" s="19">
        <f t="shared" si="115"/>
        <v>10000</v>
      </c>
      <c r="R2463" s="19">
        <f t="shared" si="116"/>
        <v>14000000</v>
      </c>
    </row>
    <row r="2464" spans="1:18" ht="12.75" hidden="1" customHeight="1">
      <c r="A2464" s="19">
        <v>4435453</v>
      </c>
      <c r="B2464" s="19" t="s">
        <v>10691</v>
      </c>
      <c r="C2464" s="19" t="s">
        <v>10692</v>
      </c>
      <c r="D2464" s="19" t="s">
        <v>10693</v>
      </c>
      <c r="E2464" s="19">
        <v>40</v>
      </c>
      <c r="F2464" s="19" t="s">
        <v>3169</v>
      </c>
      <c r="G2464" s="19" t="s">
        <v>682</v>
      </c>
      <c r="H2464" s="19" t="s">
        <v>10651</v>
      </c>
      <c r="I2464" s="19" t="s">
        <v>10694</v>
      </c>
      <c r="J2464" s="20" t="s">
        <v>3173</v>
      </c>
      <c r="K2464" s="19" t="s">
        <v>10695</v>
      </c>
      <c r="L2464" s="19" t="s">
        <v>389</v>
      </c>
      <c r="M2464" s="19">
        <v>10</v>
      </c>
      <c r="N2464" s="19" t="s">
        <v>682</v>
      </c>
      <c r="O2464" s="23" t="s">
        <v>917</v>
      </c>
      <c r="P2464" s="19">
        <f t="shared" si="114"/>
        <v>3</v>
      </c>
      <c r="Q2464" s="19">
        <f t="shared" si="115"/>
        <v>10000</v>
      </c>
      <c r="R2464" s="19">
        <f t="shared" si="116"/>
        <v>100000</v>
      </c>
    </row>
    <row r="2465" spans="1:18" ht="12.75" hidden="1" customHeight="1">
      <c r="A2465" s="19">
        <v>6368269</v>
      </c>
      <c r="B2465" s="19" t="s">
        <v>8990</v>
      </c>
      <c r="C2465" s="19" t="s">
        <v>8991</v>
      </c>
      <c r="D2465" s="19" t="s">
        <v>8992</v>
      </c>
      <c r="E2465" s="19">
        <v>40</v>
      </c>
      <c r="F2465" s="19" t="s">
        <v>3169</v>
      </c>
      <c r="G2465" s="19" t="s">
        <v>682</v>
      </c>
      <c r="H2465" s="19" t="s">
        <v>10651</v>
      </c>
      <c r="I2465" s="19" t="s">
        <v>7473</v>
      </c>
      <c r="J2465" s="20" t="s">
        <v>3173</v>
      </c>
      <c r="K2465" s="19" t="s">
        <v>8993</v>
      </c>
      <c r="L2465" s="19" t="s">
        <v>389</v>
      </c>
      <c r="M2465" s="19">
        <v>1000</v>
      </c>
      <c r="N2465" s="19" t="s">
        <v>682</v>
      </c>
      <c r="O2465" s="23" t="s">
        <v>917</v>
      </c>
      <c r="P2465" s="19">
        <f t="shared" si="114"/>
        <v>3</v>
      </c>
      <c r="Q2465" s="19">
        <f t="shared" si="115"/>
        <v>10000</v>
      </c>
      <c r="R2465" s="19">
        <f t="shared" si="116"/>
        <v>10000000</v>
      </c>
    </row>
    <row r="2466" spans="1:18" ht="12.75" hidden="1" customHeight="1">
      <c r="A2466" s="19">
        <v>9391371</v>
      </c>
      <c r="B2466" s="19" t="s">
        <v>10696</v>
      </c>
      <c r="C2466" s="19" t="s">
        <v>10697</v>
      </c>
      <c r="D2466" s="19" t="s">
        <v>10698</v>
      </c>
      <c r="E2466" s="19">
        <v>40</v>
      </c>
      <c r="F2466" s="19" t="s">
        <v>3169</v>
      </c>
      <c r="G2466" s="19" t="s">
        <v>682</v>
      </c>
      <c r="H2466" s="19" t="s">
        <v>10651</v>
      </c>
      <c r="I2466" s="19" t="s">
        <v>10699</v>
      </c>
      <c r="J2466" s="20" t="s">
        <v>3173</v>
      </c>
      <c r="K2466" s="19" t="s">
        <v>10700</v>
      </c>
      <c r="L2466" s="19" t="s">
        <v>389</v>
      </c>
      <c r="M2466" s="19">
        <v>200</v>
      </c>
      <c r="N2466" s="19" t="s">
        <v>682</v>
      </c>
      <c r="O2466" s="23" t="s">
        <v>917</v>
      </c>
      <c r="P2466" s="19">
        <f t="shared" si="114"/>
        <v>3</v>
      </c>
      <c r="Q2466" s="19">
        <f t="shared" si="115"/>
        <v>10000</v>
      </c>
      <c r="R2466" s="19">
        <f t="shared" si="116"/>
        <v>2000000</v>
      </c>
    </row>
    <row r="2467" spans="1:18" ht="12.75" hidden="1" customHeight="1">
      <c r="A2467" s="19">
        <v>7728374</v>
      </c>
      <c r="B2467" s="19" t="s">
        <v>4579</v>
      </c>
      <c r="C2467" s="19" t="s">
        <v>4580</v>
      </c>
      <c r="D2467" s="19" t="s">
        <v>4581</v>
      </c>
      <c r="E2467" s="19">
        <v>40</v>
      </c>
      <c r="F2467" s="19" t="s">
        <v>3169</v>
      </c>
      <c r="G2467" s="19" t="s">
        <v>682</v>
      </c>
      <c r="H2467" s="19" t="s">
        <v>10651</v>
      </c>
      <c r="I2467" s="19" t="s">
        <v>4582</v>
      </c>
      <c r="J2467" s="20" t="s">
        <v>3173</v>
      </c>
      <c r="K2467" s="19" t="s">
        <v>4583</v>
      </c>
      <c r="L2467" s="19" t="s">
        <v>389</v>
      </c>
      <c r="M2467" s="19">
        <v>500</v>
      </c>
      <c r="N2467" s="19" t="s">
        <v>682</v>
      </c>
      <c r="O2467" s="23" t="s">
        <v>917</v>
      </c>
      <c r="P2467" s="19">
        <f t="shared" si="114"/>
        <v>3</v>
      </c>
      <c r="Q2467" s="19">
        <f t="shared" si="115"/>
        <v>10000</v>
      </c>
      <c r="R2467" s="19">
        <f t="shared" si="116"/>
        <v>5000000</v>
      </c>
    </row>
    <row r="2468" spans="1:18" ht="12.75" hidden="1" customHeight="1">
      <c r="A2468" s="19">
        <v>4893569</v>
      </c>
      <c r="B2468" s="19" t="s">
        <v>7791</v>
      </c>
      <c r="C2468" s="19" t="s">
        <v>7792</v>
      </c>
      <c r="D2468" s="19" t="s">
        <v>7793</v>
      </c>
      <c r="E2468" s="19">
        <v>40</v>
      </c>
      <c r="F2468" s="19" t="s">
        <v>3169</v>
      </c>
      <c r="G2468" s="19" t="s">
        <v>682</v>
      </c>
      <c r="H2468" s="19" t="s">
        <v>10651</v>
      </c>
      <c r="I2468" s="19" t="s">
        <v>7794</v>
      </c>
      <c r="J2468" s="20" t="s">
        <v>3173</v>
      </c>
      <c r="K2468" s="19" t="s">
        <v>7795</v>
      </c>
      <c r="L2468" s="19" t="s">
        <v>389</v>
      </c>
      <c r="M2468" s="19">
        <v>4000</v>
      </c>
      <c r="N2468" s="19" t="s">
        <v>682</v>
      </c>
      <c r="O2468" s="23" t="s">
        <v>917</v>
      </c>
      <c r="P2468" s="19">
        <f t="shared" si="114"/>
        <v>3</v>
      </c>
      <c r="Q2468" s="19">
        <f t="shared" si="115"/>
        <v>10000</v>
      </c>
      <c r="R2468" s="19">
        <f t="shared" si="116"/>
        <v>40000000</v>
      </c>
    </row>
    <row r="2469" spans="1:18" ht="12.75" hidden="1" customHeight="1">
      <c r="A2469" s="19">
        <v>4698334</v>
      </c>
      <c r="B2469" s="19" t="s">
        <v>10701</v>
      </c>
      <c r="C2469" s="19" t="s">
        <v>10702</v>
      </c>
      <c r="D2469" s="19" t="s">
        <v>10703</v>
      </c>
      <c r="E2469" s="19">
        <v>40</v>
      </c>
      <c r="F2469" s="19" t="s">
        <v>3169</v>
      </c>
      <c r="G2469" s="19" t="s">
        <v>682</v>
      </c>
      <c r="H2469" s="19" t="s">
        <v>10651</v>
      </c>
      <c r="I2469" s="19" t="s">
        <v>10704</v>
      </c>
      <c r="J2469" s="20" t="s">
        <v>3173</v>
      </c>
      <c r="K2469" s="19" t="s">
        <v>10705</v>
      </c>
      <c r="L2469" s="19" t="s">
        <v>389</v>
      </c>
      <c r="M2469" s="19">
        <v>4</v>
      </c>
      <c r="N2469" s="19" t="s">
        <v>682</v>
      </c>
      <c r="O2469" s="23" t="s">
        <v>917</v>
      </c>
      <c r="P2469" s="19">
        <f t="shared" si="114"/>
        <v>3</v>
      </c>
      <c r="Q2469" s="19">
        <f t="shared" si="115"/>
        <v>10000</v>
      </c>
      <c r="R2469" s="19">
        <f t="shared" si="116"/>
        <v>40000</v>
      </c>
    </row>
    <row r="2470" spans="1:18" ht="12.75" hidden="1" customHeight="1">
      <c r="A2470" s="19">
        <v>7420381</v>
      </c>
      <c r="B2470" s="19" t="s">
        <v>3708</v>
      </c>
      <c r="C2470" s="19" t="s">
        <v>3709</v>
      </c>
      <c r="D2470" s="19" t="s">
        <v>10448</v>
      </c>
      <c r="E2470" s="19">
        <v>40</v>
      </c>
      <c r="F2470" s="19" t="s">
        <v>3169</v>
      </c>
      <c r="G2470" s="19" t="s">
        <v>682</v>
      </c>
      <c r="H2470" s="19" t="s">
        <v>10651</v>
      </c>
      <c r="I2470" s="19" t="s">
        <v>10449</v>
      </c>
      <c r="J2470" s="20" t="s">
        <v>3173</v>
      </c>
      <c r="K2470" s="19" t="s">
        <v>10450</v>
      </c>
      <c r="L2470" s="19" t="s">
        <v>389</v>
      </c>
      <c r="M2470" s="19">
        <v>12000</v>
      </c>
      <c r="N2470" s="19" t="s">
        <v>682</v>
      </c>
      <c r="O2470" s="23" t="s">
        <v>917</v>
      </c>
      <c r="P2470" s="19">
        <f t="shared" si="114"/>
        <v>3</v>
      </c>
      <c r="Q2470" s="19">
        <f t="shared" si="115"/>
        <v>10000</v>
      </c>
      <c r="R2470" s="19">
        <f t="shared" si="116"/>
        <v>120000000</v>
      </c>
    </row>
    <row r="2471" spans="1:18" ht="12.75" hidden="1" customHeight="1">
      <c r="A2471" s="19">
        <v>6362365</v>
      </c>
      <c r="B2471" s="19" t="s">
        <v>10706</v>
      </c>
      <c r="C2471" s="19" t="s">
        <v>10707</v>
      </c>
      <c r="D2471" s="19" t="s">
        <v>10708</v>
      </c>
      <c r="E2471" s="19">
        <v>40</v>
      </c>
      <c r="F2471" s="19" t="s">
        <v>3169</v>
      </c>
      <c r="G2471" s="19" t="s">
        <v>683</v>
      </c>
      <c r="H2471" s="19" t="s">
        <v>10709</v>
      </c>
      <c r="I2471" s="19" t="s">
        <v>10710</v>
      </c>
      <c r="J2471" s="20" t="s">
        <v>3173</v>
      </c>
      <c r="K2471" s="19" t="s">
        <v>10711</v>
      </c>
      <c r="L2471" s="19" t="s">
        <v>389</v>
      </c>
      <c r="M2471" s="19">
        <v>130</v>
      </c>
      <c r="N2471" s="19" t="s">
        <v>683</v>
      </c>
      <c r="O2471" s="23" t="s">
        <v>917</v>
      </c>
      <c r="P2471" s="19">
        <f t="shared" si="114"/>
        <v>3</v>
      </c>
      <c r="Q2471" s="19">
        <f t="shared" si="115"/>
        <v>10000</v>
      </c>
      <c r="R2471" s="19">
        <f t="shared" si="116"/>
        <v>1300000</v>
      </c>
    </row>
    <row r="2472" spans="1:18" ht="12.75" hidden="1" customHeight="1">
      <c r="A2472" s="19">
        <v>9902013</v>
      </c>
      <c r="B2472" s="19" t="s">
        <v>10712</v>
      </c>
      <c r="C2472" s="19" t="s">
        <v>10713</v>
      </c>
      <c r="D2472" s="19" t="s">
        <v>10714</v>
      </c>
      <c r="E2472" s="19">
        <v>40</v>
      </c>
      <c r="F2472" s="19" t="s">
        <v>3169</v>
      </c>
      <c r="G2472" s="19" t="s">
        <v>683</v>
      </c>
      <c r="H2472" s="19" t="s">
        <v>10709</v>
      </c>
      <c r="I2472" s="19" t="s">
        <v>3887</v>
      </c>
      <c r="J2472" s="20" t="s">
        <v>3173</v>
      </c>
      <c r="K2472" s="19" t="s">
        <v>10715</v>
      </c>
      <c r="L2472" s="19" t="s">
        <v>389</v>
      </c>
      <c r="M2472" s="19">
        <v>46</v>
      </c>
      <c r="N2472" s="19" t="s">
        <v>683</v>
      </c>
      <c r="O2472" s="23" t="s">
        <v>917</v>
      </c>
      <c r="P2472" s="19">
        <f t="shared" si="114"/>
        <v>3</v>
      </c>
      <c r="Q2472" s="19">
        <f t="shared" si="115"/>
        <v>10000</v>
      </c>
      <c r="R2472" s="19">
        <f t="shared" si="116"/>
        <v>460000</v>
      </c>
    </row>
    <row r="2473" spans="1:18" ht="12.75" hidden="1" customHeight="1">
      <c r="A2473" s="19">
        <v>5886244</v>
      </c>
      <c r="B2473" s="19" t="s">
        <v>10716</v>
      </c>
      <c r="C2473" s="19" t="s">
        <v>10717</v>
      </c>
      <c r="D2473" s="19" t="s">
        <v>10718</v>
      </c>
      <c r="E2473" s="19">
        <v>40</v>
      </c>
      <c r="F2473" s="19" t="s">
        <v>3169</v>
      </c>
      <c r="G2473" s="19" t="s">
        <v>683</v>
      </c>
      <c r="H2473" s="19" t="s">
        <v>10709</v>
      </c>
      <c r="I2473" s="19" t="s">
        <v>10719</v>
      </c>
      <c r="J2473" s="20" t="s">
        <v>3173</v>
      </c>
      <c r="K2473" s="19" t="s">
        <v>10720</v>
      </c>
      <c r="L2473" s="19" t="s">
        <v>389</v>
      </c>
      <c r="M2473" s="19">
        <v>10</v>
      </c>
      <c r="N2473" s="19" t="s">
        <v>683</v>
      </c>
      <c r="O2473" s="23" t="s">
        <v>917</v>
      </c>
      <c r="P2473" s="19">
        <f t="shared" si="114"/>
        <v>3</v>
      </c>
      <c r="Q2473" s="19">
        <f t="shared" si="115"/>
        <v>10000</v>
      </c>
      <c r="R2473" s="19">
        <f t="shared" si="116"/>
        <v>100000</v>
      </c>
    </row>
    <row r="2474" spans="1:18" ht="12.75" hidden="1" customHeight="1">
      <c r="A2474" s="19">
        <v>7679034</v>
      </c>
      <c r="B2474" s="19" t="s">
        <v>10562</v>
      </c>
      <c r="C2474" s="19" t="s">
        <v>10563</v>
      </c>
      <c r="D2474" s="19" t="s">
        <v>10564</v>
      </c>
      <c r="E2474" s="19">
        <v>40</v>
      </c>
      <c r="F2474" s="19" t="s">
        <v>3169</v>
      </c>
      <c r="G2474" s="19" t="s">
        <v>683</v>
      </c>
      <c r="H2474" s="19" t="s">
        <v>10709</v>
      </c>
      <c r="I2474" s="19" t="s">
        <v>10565</v>
      </c>
      <c r="J2474" s="20" t="s">
        <v>3173</v>
      </c>
      <c r="K2474" s="19" t="s">
        <v>10566</v>
      </c>
      <c r="L2474" s="19" t="s">
        <v>389</v>
      </c>
      <c r="M2474" s="19">
        <v>10400</v>
      </c>
      <c r="N2474" s="19" t="s">
        <v>683</v>
      </c>
      <c r="O2474" s="23" t="s">
        <v>917</v>
      </c>
      <c r="P2474" s="19">
        <f t="shared" si="114"/>
        <v>3</v>
      </c>
      <c r="Q2474" s="19">
        <f t="shared" si="115"/>
        <v>10000</v>
      </c>
      <c r="R2474" s="19">
        <f t="shared" si="116"/>
        <v>104000000</v>
      </c>
    </row>
    <row r="2475" spans="1:18" ht="12.75" hidden="1" customHeight="1">
      <c r="A2475" s="19">
        <v>7459182</v>
      </c>
      <c r="B2475" s="19" t="s">
        <v>10721</v>
      </c>
      <c r="C2475" s="19" t="s">
        <v>10722</v>
      </c>
      <c r="D2475" s="19" t="s">
        <v>10723</v>
      </c>
      <c r="E2475" s="19">
        <v>40</v>
      </c>
      <c r="F2475" s="19" t="s">
        <v>3169</v>
      </c>
      <c r="G2475" s="19" t="s">
        <v>683</v>
      </c>
      <c r="H2475" s="19" t="s">
        <v>10709</v>
      </c>
      <c r="I2475" s="19" t="s">
        <v>10724</v>
      </c>
      <c r="J2475" s="20" t="s">
        <v>3173</v>
      </c>
      <c r="K2475" s="19" t="s">
        <v>10725</v>
      </c>
      <c r="L2475" s="19" t="s">
        <v>389</v>
      </c>
      <c r="M2475" s="19">
        <v>165</v>
      </c>
      <c r="N2475" s="19" t="s">
        <v>683</v>
      </c>
      <c r="O2475" s="23" t="s">
        <v>917</v>
      </c>
      <c r="P2475" s="19">
        <f t="shared" si="114"/>
        <v>3</v>
      </c>
      <c r="Q2475" s="19">
        <f t="shared" si="115"/>
        <v>10000</v>
      </c>
      <c r="R2475" s="19">
        <f t="shared" si="116"/>
        <v>1650000</v>
      </c>
    </row>
    <row r="2476" spans="1:18" ht="12.75" hidden="1" customHeight="1">
      <c r="A2476" s="19">
        <v>11972667</v>
      </c>
      <c r="B2476" s="19" t="s">
        <v>10726</v>
      </c>
      <c r="C2476" s="19" t="s">
        <v>10727</v>
      </c>
      <c r="D2476" s="19" t="s">
        <v>10728</v>
      </c>
      <c r="E2476" s="19">
        <v>40</v>
      </c>
      <c r="F2476" s="19" t="s">
        <v>3169</v>
      </c>
      <c r="G2476" s="19" t="s">
        <v>683</v>
      </c>
      <c r="H2476" s="19" t="s">
        <v>10709</v>
      </c>
      <c r="I2476" s="19" t="s">
        <v>10729</v>
      </c>
      <c r="J2476" s="20" t="s">
        <v>3173</v>
      </c>
      <c r="K2476" s="19" t="s">
        <v>10730</v>
      </c>
      <c r="L2476" s="19" t="s">
        <v>389</v>
      </c>
      <c r="M2476" s="19">
        <v>4</v>
      </c>
      <c r="N2476" s="19" t="s">
        <v>683</v>
      </c>
      <c r="O2476" s="23" t="s">
        <v>917</v>
      </c>
      <c r="P2476" s="19">
        <f t="shared" si="114"/>
        <v>3</v>
      </c>
      <c r="Q2476" s="19">
        <f t="shared" si="115"/>
        <v>10000</v>
      </c>
      <c r="R2476" s="19">
        <f t="shared" si="116"/>
        <v>40000</v>
      </c>
    </row>
    <row r="2477" spans="1:18" ht="12.75" customHeight="1">
      <c r="A2477" s="19">
        <v>393</v>
      </c>
      <c r="B2477" s="19" t="s">
        <v>3199</v>
      </c>
      <c r="C2477" s="19" t="s">
        <v>3169</v>
      </c>
      <c r="D2477" s="19" t="s">
        <v>3200</v>
      </c>
      <c r="E2477" s="19">
        <v>40</v>
      </c>
      <c r="F2477" s="19" t="s">
        <v>3169</v>
      </c>
      <c r="G2477" s="19" t="s">
        <v>684</v>
      </c>
      <c r="H2477" s="19" t="s">
        <v>10731</v>
      </c>
      <c r="I2477" s="19" t="s">
        <v>3202</v>
      </c>
      <c r="J2477" s="20" t="s">
        <v>3173</v>
      </c>
      <c r="K2477" s="19" t="s">
        <v>3203</v>
      </c>
      <c r="L2477" s="19" t="s">
        <v>389</v>
      </c>
      <c r="M2477" s="19">
        <v>88</v>
      </c>
      <c r="N2477" s="19" t="s">
        <v>684</v>
      </c>
      <c r="O2477" s="23" t="s">
        <v>917</v>
      </c>
      <c r="P2477" s="19">
        <f t="shared" si="114"/>
        <v>3</v>
      </c>
      <c r="Q2477" s="19">
        <f t="shared" si="115"/>
        <v>10000</v>
      </c>
      <c r="R2477" s="19">
        <f t="shared" si="116"/>
        <v>880000</v>
      </c>
    </row>
    <row r="2478" spans="1:18" ht="12.75" hidden="1" customHeight="1">
      <c r="A2478" s="19">
        <v>8777913</v>
      </c>
      <c r="B2478" s="19" t="s">
        <v>10732</v>
      </c>
      <c r="C2478" s="19" t="s">
        <v>10733</v>
      </c>
      <c r="D2478" s="19" t="s">
        <v>10734</v>
      </c>
      <c r="E2478" s="19">
        <v>40</v>
      </c>
      <c r="F2478" s="19" t="s">
        <v>3169</v>
      </c>
      <c r="G2478" s="19" t="s">
        <v>684</v>
      </c>
      <c r="H2478" s="19" t="s">
        <v>10731</v>
      </c>
      <c r="I2478" s="19" t="s">
        <v>8750</v>
      </c>
      <c r="J2478" s="20" t="s">
        <v>3173</v>
      </c>
      <c r="K2478" s="19" t="s">
        <v>10735</v>
      </c>
      <c r="L2478" s="19" t="s">
        <v>389</v>
      </c>
      <c r="M2478" s="19">
        <v>440</v>
      </c>
      <c r="N2478" s="19" t="s">
        <v>684</v>
      </c>
      <c r="O2478" s="23" t="s">
        <v>917</v>
      </c>
      <c r="P2478" s="19">
        <f t="shared" si="114"/>
        <v>3</v>
      </c>
      <c r="Q2478" s="19">
        <f t="shared" si="115"/>
        <v>10000</v>
      </c>
      <c r="R2478" s="19">
        <f t="shared" si="116"/>
        <v>4400000</v>
      </c>
    </row>
    <row r="2479" spans="1:18" ht="12.75" hidden="1" customHeight="1">
      <c r="A2479" s="19">
        <v>5557117</v>
      </c>
      <c r="B2479" s="19" t="s">
        <v>6906</v>
      </c>
      <c r="C2479" s="19" t="s">
        <v>6907</v>
      </c>
      <c r="D2479" s="19" t="s">
        <v>6908</v>
      </c>
      <c r="E2479" s="19">
        <v>40</v>
      </c>
      <c r="F2479" s="19" t="s">
        <v>3169</v>
      </c>
      <c r="G2479" s="19" t="s">
        <v>684</v>
      </c>
      <c r="H2479" s="19" t="s">
        <v>10731</v>
      </c>
      <c r="I2479" s="19" t="s">
        <v>6909</v>
      </c>
      <c r="J2479" s="20" t="s">
        <v>3173</v>
      </c>
      <c r="K2479" s="19" t="s">
        <v>6910</v>
      </c>
      <c r="L2479" s="19" t="s">
        <v>389</v>
      </c>
      <c r="M2479" s="19">
        <v>7</v>
      </c>
      <c r="N2479" s="19" t="s">
        <v>684</v>
      </c>
      <c r="O2479" s="23" t="s">
        <v>917</v>
      </c>
      <c r="P2479" s="19">
        <f t="shared" si="114"/>
        <v>3</v>
      </c>
      <c r="Q2479" s="19">
        <f t="shared" si="115"/>
        <v>10000</v>
      </c>
      <c r="R2479" s="19">
        <f t="shared" si="116"/>
        <v>70000</v>
      </c>
    </row>
    <row r="2480" spans="1:18" ht="12.75" hidden="1" customHeight="1">
      <c r="A2480" s="19">
        <v>6943656</v>
      </c>
      <c r="B2480" s="19" t="s">
        <v>5070</v>
      </c>
      <c r="C2480" s="19" t="s">
        <v>5071</v>
      </c>
      <c r="D2480" s="19" t="s">
        <v>5072</v>
      </c>
      <c r="E2480" s="19">
        <v>40</v>
      </c>
      <c r="F2480" s="19" t="s">
        <v>3169</v>
      </c>
      <c r="G2480" s="19" t="s">
        <v>684</v>
      </c>
      <c r="H2480" s="19" t="s">
        <v>10731</v>
      </c>
      <c r="I2480" s="19" t="s">
        <v>5073</v>
      </c>
      <c r="J2480" s="20" t="s">
        <v>3173</v>
      </c>
      <c r="K2480" s="19" t="s">
        <v>5074</v>
      </c>
      <c r="L2480" s="19" t="s">
        <v>389</v>
      </c>
      <c r="M2480" s="19">
        <v>60000</v>
      </c>
      <c r="N2480" s="19" t="s">
        <v>684</v>
      </c>
      <c r="O2480" s="23" t="s">
        <v>917</v>
      </c>
      <c r="P2480" s="19">
        <f t="shared" si="114"/>
        <v>3</v>
      </c>
      <c r="Q2480" s="19">
        <f t="shared" si="115"/>
        <v>10000</v>
      </c>
      <c r="R2480" s="19">
        <f t="shared" si="116"/>
        <v>600000000</v>
      </c>
    </row>
    <row r="2481" spans="1:18" ht="12.75" hidden="1" customHeight="1">
      <c r="A2481" s="19">
        <v>8750415</v>
      </c>
      <c r="B2481" s="19" t="s">
        <v>10736</v>
      </c>
      <c r="C2481" s="19" t="s">
        <v>10737</v>
      </c>
      <c r="D2481" s="19" t="s">
        <v>10738</v>
      </c>
      <c r="E2481" s="19">
        <v>40</v>
      </c>
      <c r="F2481" s="19" t="s">
        <v>3169</v>
      </c>
      <c r="G2481" s="19" t="s">
        <v>684</v>
      </c>
      <c r="H2481" s="19" t="s">
        <v>10731</v>
      </c>
      <c r="I2481" s="19" t="s">
        <v>4401</v>
      </c>
      <c r="J2481" s="20" t="s">
        <v>3173</v>
      </c>
      <c r="K2481" s="19" t="s">
        <v>10739</v>
      </c>
      <c r="L2481" s="19" t="s">
        <v>389</v>
      </c>
      <c r="M2481" s="19">
        <v>1300</v>
      </c>
      <c r="N2481" s="19" t="s">
        <v>684</v>
      </c>
      <c r="O2481" s="23" t="s">
        <v>917</v>
      </c>
      <c r="P2481" s="19">
        <f t="shared" si="114"/>
        <v>3</v>
      </c>
      <c r="Q2481" s="19">
        <f t="shared" si="115"/>
        <v>10000</v>
      </c>
      <c r="R2481" s="19">
        <f t="shared" si="116"/>
        <v>13000000</v>
      </c>
    </row>
    <row r="2482" spans="1:18" ht="12.75" hidden="1" customHeight="1">
      <c r="A2482" s="19">
        <v>15181490</v>
      </c>
      <c r="B2482" s="19" t="s">
        <v>4119</v>
      </c>
      <c r="C2482" s="19" t="s">
        <v>4120</v>
      </c>
      <c r="D2482" s="19" t="s">
        <v>4121</v>
      </c>
      <c r="E2482" s="19">
        <v>40</v>
      </c>
      <c r="F2482" s="19" t="s">
        <v>3169</v>
      </c>
      <c r="G2482" s="19" t="s">
        <v>684</v>
      </c>
      <c r="H2482" s="19" t="s">
        <v>10731</v>
      </c>
      <c r="I2482" s="19" t="s">
        <v>4005</v>
      </c>
      <c r="J2482" s="20" t="s">
        <v>3173</v>
      </c>
      <c r="K2482" s="19" t="s">
        <v>4122</v>
      </c>
      <c r="L2482" s="19" t="s">
        <v>389</v>
      </c>
      <c r="M2482" s="19">
        <v>330</v>
      </c>
      <c r="N2482" s="19" t="s">
        <v>684</v>
      </c>
      <c r="O2482" s="23" t="s">
        <v>917</v>
      </c>
      <c r="P2482" s="19">
        <f t="shared" si="114"/>
        <v>3</v>
      </c>
      <c r="Q2482" s="19">
        <f t="shared" si="115"/>
        <v>10000</v>
      </c>
      <c r="R2482" s="19">
        <f t="shared" si="116"/>
        <v>3300000</v>
      </c>
    </row>
    <row r="2483" spans="1:18" ht="12.75" hidden="1" customHeight="1">
      <c r="A2483" s="19">
        <v>4873903</v>
      </c>
      <c r="B2483" s="19" t="s">
        <v>5781</v>
      </c>
      <c r="C2483" s="19" t="s">
        <v>5782</v>
      </c>
      <c r="D2483" s="19" t="s">
        <v>5783</v>
      </c>
      <c r="E2483" s="19">
        <v>40</v>
      </c>
      <c r="F2483" s="19" t="s">
        <v>3169</v>
      </c>
      <c r="G2483" s="19" t="s">
        <v>684</v>
      </c>
      <c r="H2483" s="19" t="s">
        <v>10731</v>
      </c>
      <c r="I2483" s="19" t="s">
        <v>5784</v>
      </c>
      <c r="J2483" s="20" t="s">
        <v>3173</v>
      </c>
      <c r="K2483" s="19" t="s">
        <v>5785</v>
      </c>
      <c r="L2483" s="19" t="s">
        <v>389</v>
      </c>
      <c r="M2483" s="19">
        <v>1980</v>
      </c>
      <c r="N2483" s="19" t="s">
        <v>684</v>
      </c>
      <c r="O2483" s="23" t="s">
        <v>917</v>
      </c>
      <c r="P2483" s="19">
        <f t="shared" si="114"/>
        <v>3</v>
      </c>
      <c r="Q2483" s="19">
        <f t="shared" si="115"/>
        <v>10000</v>
      </c>
      <c r="R2483" s="19">
        <f t="shared" si="116"/>
        <v>19800000</v>
      </c>
    </row>
    <row r="2484" spans="1:18" ht="12.75" hidden="1" customHeight="1">
      <c r="A2484" s="19">
        <v>14055333</v>
      </c>
      <c r="B2484" s="19" t="s">
        <v>10740</v>
      </c>
      <c r="C2484" s="19" t="s">
        <v>10741</v>
      </c>
      <c r="D2484" s="19" t="s">
        <v>10742</v>
      </c>
      <c r="E2484" s="19">
        <v>40</v>
      </c>
      <c r="F2484" s="19" t="s">
        <v>3169</v>
      </c>
      <c r="G2484" s="19" t="s">
        <v>684</v>
      </c>
      <c r="H2484" s="19" t="s">
        <v>10731</v>
      </c>
      <c r="I2484" s="19" t="s">
        <v>6754</v>
      </c>
      <c r="J2484" s="20" t="s">
        <v>3173</v>
      </c>
      <c r="K2484" s="19" t="s">
        <v>10743</v>
      </c>
      <c r="L2484" s="19" t="s">
        <v>389</v>
      </c>
      <c r="M2484" s="19">
        <v>9200</v>
      </c>
      <c r="N2484" s="19" t="s">
        <v>684</v>
      </c>
      <c r="O2484" s="23" t="s">
        <v>917</v>
      </c>
      <c r="P2484" s="19">
        <f t="shared" si="114"/>
        <v>3</v>
      </c>
      <c r="Q2484" s="19">
        <f t="shared" si="115"/>
        <v>10000</v>
      </c>
      <c r="R2484" s="19">
        <f t="shared" si="116"/>
        <v>92000000</v>
      </c>
    </row>
    <row r="2485" spans="1:18" ht="12.75" hidden="1" customHeight="1">
      <c r="A2485" s="19">
        <v>7289469</v>
      </c>
      <c r="B2485" s="19" t="s">
        <v>10744</v>
      </c>
      <c r="C2485" s="19" t="s">
        <v>10745</v>
      </c>
      <c r="D2485" s="19" t="s">
        <v>10746</v>
      </c>
      <c r="E2485" s="19">
        <v>40</v>
      </c>
      <c r="F2485" s="19" t="s">
        <v>3169</v>
      </c>
      <c r="G2485" s="19" t="s">
        <v>684</v>
      </c>
      <c r="H2485" s="19" t="s">
        <v>10731</v>
      </c>
      <c r="I2485" s="19" t="s">
        <v>10747</v>
      </c>
      <c r="J2485" s="20" t="s">
        <v>3173</v>
      </c>
      <c r="K2485" s="19" t="s">
        <v>10748</v>
      </c>
      <c r="L2485" s="19" t="s">
        <v>389</v>
      </c>
      <c r="M2485" s="19">
        <v>3630</v>
      </c>
      <c r="N2485" s="19" t="s">
        <v>684</v>
      </c>
      <c r="O2485" s="23" t="s">
        <v>917</v>
      </c>
      <c r="P2485" s="19">
        <f t="shared" si="114"/>
        <v>3</v>
      </c>
      <c r="Q2485" s="19">
        <f t="shared" si="115"/>
        <v>10000</v>
      </c>
      <c r="R2485" s="19">
        <f t="shared" si="116"/>
        <v>36300000</v>
      </c>
    </row>
    <row r="2486" spans="1:18" ht="12.75" hidden="1" customHeight="1">
      <c r="A2486" s="19">
        <v>754462</v>
      </c>
      <c r="B2486" s="19" t="s">
        <v>10749</v>
      </c>
      <c r="C2486" s="19" t="s">
        <v>10750</v>
      </c>
      <c r="D2486" s="19" t="s">
        <v>10751</v>
      </c>
      <c r="E2486" s="19">
        <v>40</v>
      </c>
      <c r="F2486" s="19" t="s">
        <v>3169</v>
      </c>
      <c r="G2486" s="19" t="s">
        <v>684</v>
      </c>
      <c r="H2486" s="19" t="s">
        <v>10731</v>
      </c>
      <c r="I2486" s="19" t="s">
        <v>3457</v>
      </c>
      <c r="J2486" s="20" t="s">
        <v>3173</v>
      </c>
      <c r="K2486" s="19" t="s">
        <v>10752</v>
      </c>
      <c r="L2486" s="19" t="s">
        <v>389</v>
      </c>
      <c r="M2486" s="19">
        <v>4</v>
      </c>
      <c r="N2486" s="19" t="s">
        <v>684</v>
      </c>
      <c r="O2486" s="23" t="s">
        <v>917</v>
      </c>
      <c r="P2486" s="19">
        <f t="shared" si="114"/>
        <v>3</v>
      </c>
      <c r="Q2486" s="19">
        <f t="shared" si="115"/>
        <v>10000</v>
      </c>
      <c r="R2486" s="19">
        <f t="shared" si="116"/>
        <v>40000</v>
      </c>
    </row>
    <row r="2487" spans="1:18" ht="12.75" hidden="1" customHeight="1">
      <c r="A2487" s="19">
        <v>255982</v>
      </c>
      <c r="B2487" s="19" t="s">
        <v>10753</v>
      </c>
      <c r="C2487" s="19" t="s">
        <v>10754</v>
      </c>
      <c r="D2487" s="19" t="s">
        <v>10755</v>
      </c>
      <c r="E2487" s="19">
        <v>40</v>
      </c>
      <c r="F2487" s="19" t="s">
        <v>3169</v>
      </c>
      <c r="G2487" s="19" t="s">
        <v>684</v>
      </c>
      <c r="H2487" s="19" t="s">
        <v>10731</v>
      </c>
      <c r="I2487" s="19" t="s">
        <v>10756</v>
      </c>
      <c r="J2487" s="20" t="s">
        <v>3173</v>
      </c>
      <c r="K2487" s="19" t="s">
        <v>10757</v>
      </c>
      <c r="L2487" s="19" t="s">
        <v>389</v>
      </c>
      <c r="M2487" s="19">
        <v>7</v>
      </c>
      <c r="N2487" s="19" t="s">
        <v>684</v>
      </c>
      <c r="O2487" s="23" t="s">
        <v>917</v>
      </c>
      <c r="P2487" s="19">
        <f t="shared" si="114"/>
        <v>3</v>
      </c>
      <c r="Q2487" s="19">
        <f t="shared" si="115"/>
        <v>10000</v>
      </c>
      <c r="R2487" s="19">
        <f t="shared" si="116"/>
        <v>70000</v>
      </c>
    </row>
    <row r="2488" spans="1:18" ht="13.2" hidden="1">
      <c r="A2488" s="19">
        <v>422849</v>
      </c>
      <c r="B2488" s="19" t="s">
        <v>10758</v>
      </c>
      <c r="C2488" s="19" t="s">
        <v>10759</v>
      </c>
      <c r="D2488" s="19" t="s">
        <v>10760</v>
      </c>
      <c r="E2488" s="19">
        <v>40</v>
      </c>
      <c r="F2488" s="19" t="s">
        <v>3169</v>
      </c>
      <c r="G2488" s="19" t="s">
        <v>684</v>
      </c>
      <c r="H2488" s="19" t="s">
        <v>10731</v>
      </c>
      <c r="I2488" s="19" t="s">
        <v>10761</v>
      </c>
      <c r="J2488" s="20" t="s">
        <v>3173</v>
      </c>
      <c r="K2488" s="19" t="s">
        <v>10762</v>
      </c>
      <c r="L2488" s="19" t="s">
        <v>389</v>
      </c>
      <c r="M2488" s="19">
        <v>28</v>
      </c>
      <c r="N2488" s="19" t="s">
        <v>684</v>
      </c>
      <c r="O2488" s="23" t="s">
        <v>917</v>
      </c>
      <c r="P2488" s="19">
        <f t="shared" si="114"/>
        <v>3</v>
      </c>
      <c r="Q2488" s="19">
        <f t="shared" si="115"/>
        <v>10000</v>
      </c>
      <c r="R2488" s="19">
        <f t="shared" si="116"/>
        <v>280000</v>
      </c>
    </row>
    <row r="2489" spans="1:18" ht="13.2" hidden="1">
      <c r="A2489" s="19">
        <v>925557</v>
      </c>
      <c r="B2489" s="19" t="s">
        <v>8161</v>
      </c>
      <c r="C2489" s="19" t="s">
        <v>8162</v>
      </c>
      <c r="D2489" s="19" t="s">
        <v>8163</v>
      </c>
      <c r="E2489" s="19">
        <v>40</v>
      </c>
      <c r="F2489" s="19" t="s">
        <v>3169</v>
      </c>
      <c r="G2489" s="19" t="s">
        <v>684</v>
      </c>
      <c r="H2489" s="19" t="s">
        <v>10731</v>
      </c>
      <c r="I2489" s="19" t="s">
        <v>8164</v>
      </c>
      <c r="J2489" s="20" t="s">
        <v>3173</v>
      </c>
      <c r="K2489" s="19" t="s">
        <v>8165</v>
      </c>
      <c r="L2489" s="19" t="s">
        <v>389</v>
      </c>
      <c r="M2489" s="19">
        <v>594</v>
      </c>
      <c r="N2489" s="19" t="s">
        <v>684</v>
      </c>
      <c r="O2489" s="23" t="s">
        <v>917</v>
      </c>
      <c r="P2489" s="19">
        <f t="shared" si="114"/>
        <v>3</v>
      </c>
      <c r="Q2489" s="19">
        <f t="shared" si="115"/>
        <v>10000</v>
      </c>
      <c r="R2489" s="19">
        <f t="shared" si="116"/>
        <v>5940000</v>
      </c>
    </row>
    <row r="2490" spans="1:18" ht="12.75" hidden="1" customHeight="1">
      <c r="A2490" s="19">
        <v>8753351</v>
      </c>
      <c r="B2490" s="19" t="s">
        <v>8716</v>
      </c>
      <c r="C2490" s="19" t="s">
        <v>8717</v>
      </c>
      <c r="D2490" s="19" t="s">
        <v>8718</v>
      </c>
      <c r="E2490" s="19">
        <v>40</v>
      </c>
      <c r="F2490" s="19" t="s">
        <v>3169</v>
      </c>
      <c r="G2490" s="19" t="s">
        <v>684</v>
      </c>
      <c r="H2490" s="19" t="s">
        <v>10731</v>
      </c>
      <c r="I2490" s="19" t="s">
        <v>6588</v>
      </c>
      <c r="J2490" s="20" t="s">
        <v>3173</v>
      </c>
      <c r="K2490" s="19" t="s">
        <v>8719</v>
      </c>
      <c r="L2490" s="19" t="s">
        <v>389</v>
      </c>
      <c r="M2490" s="19">
        <v>500</v>
      </c>
      <c r="N2490" s="19" t="s">
        <v>684</v>
      </c>
      <c r="O2490" s="23" t="s">
        <v>917</v>
      </c>
      <c r="P2490" s="19">
        <f t="shared" si="114"/>
        <v>3</v>
      </c>
      <c r="Q2490" s="19">
        <f t="shared" si="115"/>
        <v>10000</v>
      </c>
      <c r="R2490" s="19">
        <f t="shared" si="116"/>
        <v>5000000</v>
      </c>
    </row>
    <row r="2491" spans="1:18" ht="12.75" hidden="1" customHeight="1">
      <c r="A2491" s="19">
        <v>7878564</v>
      </c>
      <c r="B2491" s="19" t="s">
        <v>7709</v>
      </c>
      <c r="C2491" s="19" t="s">
        <v>7710</v>
      </c>
      <c r="D2491" s="19" t="s">
        <v>7711</v>
      </c>
      <c r="E2491" s="19">
        <v>40</v>
      </c>
      <c r="F2491" s="19" t="s">
        <v>3169</v>
      </c>
      <c r="G2491" s="19" t="s">
        <v>684</v>
      </c>
      <c r="H2491" s="19" t="s">
        <v>10731</v>
      </c>
      <c r="I2491" s="19" t="s">
        <v>7712</v>
      </c>
      <c r="J2491" s="20" t="s">
        <v>3173</v>
      </c>
      <c r="K2491" s="19" t="s">
        <v>7713</v>
      </c>
      <c r="L2491" s="19" t="s">
        <v>389</v>
      </c>
      <c r="M2491" s="19">
        <v>2200</v>
      </c>
      <c r="N2491" s="19" t="s">
        <v>684</v>
      </c>
      <c r="O2491" s="23" t="s">
        <v>917</v>
      </c>
      <c r="P2491" s="19">
        <f t="shared" si="114"/>
        <v>3</v>
      </c>
      <c r="Q2491" s="19">
        <f t="shared" si="115"/>
        <v>10000</v>
      </c>
      <c r="R2491" s="19">
        <f t="shared" si="116"/>
        <v>22000000</v>
      </c>
    </row>
    <row r="2492" spans="1:18" ht="12.75" hidden="1" customHeight="1">
      <c r="A2492" s="19">
        <v>4862679</v>
      </c>
      <c r="B2492" s="19" t="s">
        <v>10763</v>
      </c>
      <c r="C2492" s="19" t="s">
        <v>10764</v>
      </c>
      <c r="D2492" s="19" t="s">
        <v>10765</v>
      </c>
      <c r="E2492" s="19">
        <v>40</v>
      </c>
      <c r="F2492" s="19" t="s">
        <v>3169</v>
      </c>
      <c r="G2492" s="19" t="s">
        <v>684</v>
      </c>
      <c r="H2492" s="19" t="s">
        <v>10731</v>
      </c>
      <c r="I2492" s="19" t="s">
        <v>10766</v>
      </c>
      <c r="J2492" s="20" t="s">
        <v>3173</v>
      </c>
      <c r="K2492" s="19" t="s">
        <v>10767</v>
      </c>
      <c r="L2492" s="19" t="s">
        <v>389</v>
      </c>
      <c r="M2492" s="19">
        <v>6</v>
      </c>
      <c r="N2492" s="19" t="s">
        <v>684</v>
      </c>
      <c r="O2492" s="23" t="s">
        <v>917</v>
      </c>
      <c r="P2492" s="19">
        <f t="shared" si="114"/>
        <v>3</v>
      </c>
      <c r="Q2492" s="19">
        <f t="shared" si="115"/>
        <v>10000</v>
      </c>
      <c r="R2492" s="19">
        <f t="shared" si="116"/>
        <v>60000</v>
      </c>
    </row>
    <row r="2493" spans="1:18" ht="12.75" hidden="1" customHeight="1">
      <c r="A2493" s="19">
        <v>4642692</v>
      </c>
      <c r="B2493" s="19" t="s">
        <v>4222</v>
      </c>
      <c r="C2493" s="19" t="s">
        <v>4223</v>
      </c>
      <c r="D2493" s="19" t="s">
        <v>10056</v>
      </c>
      <c r="E2493" s="19">
        <v>40</v>
      </c>
      <c r="F2493" s="19" t="s">
        <v>3169</v>
      </c>
      <c r="G2493" s="19" t="s">
        <v>684</v>
      </c>
      <c r="H2493" s="19" t="s">
        <v>10731</v>
      </c>
      <c r="I2493" s="19" t="s">
        <v>10057</v>
      </c>
      <c r="J2493" s="20" t="s">
        <v>3173</v>
      </c>
      <c r="K2493" s="19" t="s">
        <v>10058</v>
      </c>
      <c r="L2493" s="19" t="s">
        <v>389</v>
      </c>
      <c r="M2493" s="19">
        <v>6000</v>
      </c>
      <c r="N2493" s="19" t="s">
        <v>684</v>
      </c>
      <c r="O2493" s="23" t="s">
        <v>917</v>
      </c>
      <c r="P2493" s="19">
        <f t="shared" si="114"/>
        <v>3</v>
      </c>
      <c r="Q2493" s="19">
        <f t="shared" si="115"/>
        <v>10000</v>
      </c>
      <c r="R2493" s="19">
        <f t="shared" si="116"/>
        <v>60000000</v>
      </c>
    </row>
    <row r="2494" spans="1:18" ht="12.75" hidden="1" customHeight="1">
      <c r="A2494" s="19">
        <v>4899006</v>
      </c>
      <c r="B2494" s="19" t="s">
        <v>7920</v>
      </c>
      <c r="C2494" s="19" t="s">
        <v>7921</v>
      </c>
      <c r="D2494" s="19" t="s">
        <v>7922</v>
      </c>
      <c r="E2494" s="19">
        <v>40</v>
      </c>
      <c r="F2494" s="19" t="s">
        <v>3169</v>
      </c>
      <c r="G2494" s="19" t="s">
        <v>684</v>
      </c>
      <c r="H2494" s="19" t="s">
        <v>10731</v>
      </c>
      <c r="I2494" s="19" t="s">
        <v>7923</v>
      </c>
      <c r="J2494" s="20" t="s">
        <v>3173</v>
      </c>
      <c r="K2494" s="19" t="s">
        <v>7924</v>
      </c>
      <c r="L2494" s="19" t="s">
        <v>389</v>
      </c>
      <c r="M2494" s="19">
        <v>90</v>
      </c>
      <c r="N2494" s="19" t="s">
        <v>684</v>
      </c>
      <c r="O2494" s="23" t="s">
        <v>917</v>
      </c>
      <c r="P2494" s="19">
        <f t="shared" si="114"/>
        <v>3</v>
      </c>
      <c r="Q2494" s="19">
        <f t="shared" si="115"/>
        <v>10000</v>
      </c>
      <c r="R2494" s="19">
        <f t="shared" si="116"/>
        <v>900000</v>
      </c>
    </row>
    <row r="2495" spans="1:18" ht="12.75" hidden="1" customHeight="1">
      <c r="A2495" s="19">
        <v>4432506</v>
      </c>
      <c r="B2495" s="19" t="s">
        <v>10768</v>
      </c>
      <c r="C2495" s="19" t="s">
        <v>10769</v>
      </c>
      <c r="D2495" s="19" t="s">
        <v>10770</v>
      </c>
      <c r="E2495" s="19">
        <v>40</v>
      </c>
      <c r="F2495" s="19" t="s">
        <v>3169</v>
      </c>
      <c r="G2495" s="19" t="s">
        <v>684</v>
      </c>
      <c r="H2495" s="19" t="s">
        <v>10731</v>
      </c>
      <c r="I2495" s="19" t="s">
        <v>10771</v>
      </c>
      <c r="J2495" s="20" t="s">
        <v>3173</v>
      </c>
      <c r="K2495" s="19" t="s">
        <v>10772</v>
      </c>
      <c r="L2495" s="19" t="s">
        <v>389</v>
      </c>
      <c r="M2495" s="19">
        <v>35</v>
      </c>
      <c r="N2495" s="19" t="s">
        <v>684</v>
      </c>
      <c r="O2495" s="23" t="s">
        <v>917</v>
      </c>
      <c r="P2495" s="19">
        <f t="shared" si="114"/>
        <v>3</v>
      </c>
      <c r="Q2495" s="19">
        <f t="shared" si="115"/>
        <v>10000</v>
      </c>
      <c r="R2495" s="19">
        <f t="shared" si="116"/>
        <v>350000</v>
      </c>
    </row>
    <row r="2496" spans="1:18" ht="12.75" hidden="1" customHeight="1">
      <c r="A2496" s="19">
        <v>5009707</v>
      </c>
      <c r="B2496" s="19" t="s">
        <v>10773</v>
      </c>
      <c r="C2496" s="19" t="s">
        <v>10774</v>
      </c>
      <c r="D2496" s="19" t="s">
        <v>10775</v>
      </c>
      <c r="E2496" s="19">
        <v>40</v>
      </c>
      <c r="F2496" s="19" t="s">
        <v>3169</v>
      </c>
      <c r="G2496" s="19" t="s">
        <v>684</v>
      </c>
      <c r="H2496" s="19" t="s">
        <v>10731</v>
      </c>
      <c r="I2496" s="19" t="s">
        <v>10776</v>
      </c>
      <c r="J2496" s="20" t="s">
        <v>3173</v>
      </c>
      <c r="K2496" s="19" t="s">
        <v>10777</v>
      </c>
      <c r="L2496" s="19" t="s">
        <v>389</v>
      </c>
      <c r="M2496" s="19">
        <v>9</v>
      </c>
      <c r="N2496" s="19" t="s">
        <v>684</v>
      </c>
      <c r="O2496" s="23" t="s">
        <v>917</v>
      </c>
      <c r="P2496" s="19">
        <f t="shared" si="114"/>
        <v>3</v>
      </c>
      <c r="Q2496" s="19">
        <f t="shared" si="115"/>
        <v>10000</v>
      </c>
      <c r="R2496" s="19">
        <f t="shared" si="116"/>
        <v>90000</v>
      </c>
    </row>
    <row r="2497" spans="1:18" ht="12.75" hidden="1" customHeight="1">
      <c r="A2497" s="19">
        <v>7542468</v>
      </c>
      <c r="B2497" s="19" t="s">
        <v>10778</v>
      </c>
      <c r="C2497" s="19" t="s">
        <v>10779</v>
      </c>
      <c r="D2497" s="19" t="s">
        <v>10780</v>
      </c>
      <c r="E2497" s="19">
        <v>40</v>
      </c>
      <c r="F2497" s="19" t="s">
        <v>3169</v>
      </c>
      <c r="G2497" s="19" t="s">
        <v>684</v>
      </c>
      <c r="H2497" s="19" t="s">
        <v>10731</v>
      </c>
      <c r="I2497" s="19" t="s">
        <v>10781</v>
      </c>
      <c r="J2497" s="20" t="s">
        <v>3173</v>
      </c>
      <c r="K2497" s="19" t="s">
        <v>10782</v>
      </c>
      <c r="L2497" s="19" t="s">
        <v>389</v>
      </c>
      <c r="M2497" s="19">
        <v>320</v>
      </c>
      <c r="N2497" s="19" t="s">
        <v>684</v>
      </c>
      <c r="O2497" s="23" t="s">
        <v>917</v>
      </c>
      <c r="P2497" s="19">
        <f t="shared" si="114"/>
        <v>3</v>
      </c>
      <c r="Q2497" s="19">
        <f t="shared" si="115"/>
        <v>10000</v>
      </c>
      <c r="R2497" s="19">
        <f t="shared" si="116"/>
        <v>3200000</v>
      </c>
    </row>
    <row r="2498" spans="1:18" ht="12.75" hidden="1" customHeight="1">
      <c r="A2498" s="19">
        <v>9952432</v>
      </c>
      <c r="B2498" s="19" t="s">
        <v>8367</v>
      </c>
      <c r="C2498" s="19" t="s">
        <v>8368</v>
      </c>
      <c r="D2498" s="19" t="s">
        <v>8369</v>
      </c>
      <c r="E2498" s="19">
        <v>40</v>
      </c>
      <c r="F2498" s="19" t="s">
        <v>3169</v>
      </c>
      <c r="G2498" s="19" t="s">
        <v>684</v>
      </c>
      <c r="H2498" s="19" t="s">
        <v>10731</v>
      </c>
      <c r="I2498" s="19" t="s">
        <v>3733</v>
      </c>
      <c r="J2498" s="20" t="s">
        <v>3173</v>
      </c>
      <c r="K2498" s="19" t="s">
        <v>8370</v>
      </c>
      <c r="L2498" s="19" t="s">
        <v>389</v>
      </c>
      <c r="M2498" s="19">
        <v>1100</v>
      </c>
      <c r="N2498" s="19" t="s">
        <v>684</v>
      </c>
      <c r="O2498" s="23" t="s">
        <v>917</v>
      </c>
      <c r="P2498" s="19">
        <f t="shared" si="114"/>
        <v>3</v>
      </c>
      <c r="Q2498" s="19">
        <f t="shared" si="115"/>
        <v>10000</v>
      </c>
      <c r="R2498" s="19">
        <f t="shared" si="116"/>
        <v>11000000</v>
      </c>
    </row>
    <row r="2499" spans="1:18" ht="12.75" hidden="1" customHeight="1">
      <c r="A2499" s="19">
        <v>4931778</v>
      </c>
      <c r="B2499" s="19" t="s">
        <v>10783</v>
      </c>
      <c r="C2499" s="19" t="s">
        <v>10784</v>
      </c>
      <c r="D2499" s="19" t="s">
        <v>10785</v>
      </c>
      <c r="E2499" s="19">
        <v>40</v>
      </c>
      <c r="F2499" s="19" t="s">
        <v>3169</v>
      </c>
      <c r="G2499" s="19" t="s">
        <v>684</v>
      </c>
      <c r="H2499" s="19" t="s">
        <v>10731</v>
      </c>
      <c r="I2499" s="19" t="s">
        <v>10786</v>
      </c>
      <c r="J2499" s="20" t="s">
        <v>3173</v>
      </c>
      <c r="K2499" s="19" t="s">
        <v>10787</v>
      </c>
      <c r="L2499" s="19" t="s">
        <v>389</v>
      </c>
      <c r="M2499" s="19">
        <v>2</v>
      </c>
      <c r="N2499" s="19" t="s">
        <v>684</v>
      </c>
      <c r="O2499" s="23" t="s">
        <v>917</v>
      </c>
      <c r="P2499" s="19">
        <f t="shared" si="114"/>
        <v>3</v>
      </c>
      <c r="Q2499" s="19">
        <f t="shared" si="115"/>
        <v>10000</v>
      </c>
      <c r="R2499" s="19">
        <f t="shared" si="116"/>
        <v>20000</v>
      </c>
    </row>
    <row r="2500" spans="1:18" ht="12.75" hidden="1" customHeight="1">
      <c r="A2500" s="19">
        <v>5834407</v>
      </c>
      <c r="B2500" s="19" t="s">
        <v>4527</v>
      </c>
      <c r="C2500" s="19" t="s">
        <v>4528</v>
      </c>
      <c r="D2500" s="19" t="s">
        <v>4529</v>
      </c>
      <c r="E2500" s="19">
        <v>40</v>
      </c>
      <c r="F2500" s="19" t="s">
        <v>3169</v>
      </c>
      <c r="G2500" s="19" t="s">
        <v>684</v>
      </c>
      <c r="H2500" s="19" t="s">
        <v>10731</v>
      </c>
      <c r="I2500" s="19" t="s">
        <v>4530</v>
      </c>
      <c r="J2500" s="20" t="s">
        <v>3173</v>
      </c>
      <c r="K2500" s="19" t="s">
        <v>4531</v>
      </c>
      <c r="L2500" s="19" t="s">
        <v>389</v>
      </c>
      <c r="M2500" s="19">
        <v>5500</v>
      </c>
      <c r="N2500" s="19" t="s">
        <v>684</v>
      </c>
      <c r="O2500" s="23" t="s">
        <v>917</v>
      </c>
      <c r="P2500" s="19">
        <f t="shared" ref="P2500:P2563" si="117">LEN(G2500)</f>
        <v>3</v>
      </c>
      <c r="Q2500" s="19">
        <f t="shared" ref="Q2500:Q2563" si="118">VLOOKUP(N2500,$X$3:$Y$993,2,0)</f>
        <v>10000</v>
      </c>
      <c r="R2500" s="19">
        <f t="shared" ref="R2500:R2563" si="119">Q2500*M2500</f>
        <v>55000000</v>
      </c>
    </row>
    <row r="2501" spans="1:18" ht="12.75" hidden="1" customHeight="1">
      <c r="A2501" s="19">
        <v>4881925</v>
      </c>
      <c r="B2501" s="19" t="s">
        <v>10788</v>
      </c>
      <c r="C2501" s="19" t="s">
        <v>10789</v>
      </c>
      <c r="D2501" s="19" t="s">
        <v>10790</v>
      </c>
      <c r="E2501" s="19">
        <v>40</v>
      </c>
      <c r="F2501" s="19" t="s">
        <v>3169</v>
      </c>
      <c r="G2501" s="19" t="s">
        <v>684</v>
      </c>
      <c r="H2501" s="19" t="s">
        <v>10731</v>
      </c>
      <c r="I2501" s="19" t="s">
        <v>10791</v>
      </c>
      <c r="J2501" s="20" t="s">
        <v>3173</v>
      </c>
      <c r="K2501" s="19" t="s">
        <v>10792</v>
      </c>
      <c r="L2501" s="19" t="s">
        <v>389</v>
      </c>
      <c r="M2501" s="19">
        <v>59</v>
      </c>
      <c r="N2501" s="19" t="s">
        <v>684</v>
      </c>
      <c r="O2501" s="23" t="s">
        <v>917</v>
      </c>
      <c r="P2501" s="19">
        <f t="shared" si="117"/>
        <v>3</v>
      </c>
      <c r="Q2501" s="19">
        <f t="shared" si="118"/>
        <v>10000</v>
      </c>
      <c r="R2501" s="19">
        <f t="shared" si="119"/>
        <v>590000</v>
      </c>
    </row>
    <row r="2502" spans="1:18" ht="12.75" hidden="1" customHeight="1">
      <c r="A2502" s="19">
        <v>4935680</v>
      </c>
      <c r="B2502" s="19" t="s">
        <v>10793</v>
      </c>
      <c r="C2502" s="19" t="s">
        <v>10794</v>
      </c>
      <c r="D2502" s="19" t="s">
        <v>10795</v>
      </c>
      <c r="E2502" s="19">
        <v>40</v>
      </c>
      <c r="F2502" s="19" t="s">
        <v>3169</v>
      </c>
      <c r="G2502" s="19" t="s">
        <v>684</v>
      </c>
      <c r="H2502" s="19" t="s">
        <v>10731</v>
      </c>
      <c r="I2502" s="19" t="s">
        <v>10796</v>
      </c>
      <c r="J2502" s="20" t="s">
        <v>3173</v>
      </c>
      <c r="K2502" s="19" t="s">
        <v>10797</v>
      </c>
      <c r="L2502" s="19" t="s">
        <v>389</v>
      </c>
      <c r="M2502" s="19">
        <v>2</v>
      </c>
      <c r="N2502" s="19" t="s">
        <v>684</v>
      </c>
      <c r="O2502" s="23" t="s">
        <v>917</v>
      </c>
      <c r="P2502" s="19">
        <f t="shared" si="117"/>
        <v>3</v>
      </c>
      <c r="Q2502" s="19">
        <f t="shared" si="118"/>
        <v>10000</v>
      </c>
      <c r="R2502" s="19">
        <f t="shared" si="119"/>
        <v>20000</v>
      </c>
    </row>
    <row r="2503" spans="1:18" ht="12.75" hidden="1" customHeight="1">
      <c r="A2503" s="19">
        <v>6356284</v>
      </c>
      <c r="B2503" s="19" t="s">
        <v>9506</v>
      </c>
      <c r="C2503" s="19" t="s">
        <v>9507</v>
      </c>
      <c r="D2503" s="19" t="s">
        <v>9508</v>
      </c>
      <c r="E2503" s="19">
        <v>40</v>
      </c>
      <c r="F2503" s="19" t="s">
        <v>3169</v>
      </c>
      <c r="G2503" s="19" t="s">
        <v>684</v>
      </c>
      <c r="H2503" s="19" t="s">
        <v>10731</v>
      </c>
      <c r="I2503" s="19" t="s">
        <v>9509</v>
      </c>
      <c r="J2503" s="20" t="s">
        <v>3173</v>
      </c>
      <c r="K2503" s="19" t="s">
        <v>9510</v>
      </c>
      <c r="L2503" s="19" t="s">
        <v>389</v>
      </c>
      <c r="M2503" s="19">
        <v>5500</v>
      </c>
      <c r="N2503" s="19" t="s">
        <v>684</v>
      </c>
      <c r="O2503" s="23" t="s">
        <v>917</v>
      </c>
      <c r="P2503" s="19">
        <f t="shared" si="117"/>
        <v>3</v>
      </c>
      <c r="Q2503" s="19">
        <f t="shared" si="118"/>
        <v>10000</v>
      </c>
      <c r="R2503" s="19">
        <f t="shared" si="119"/>
        <v>55000000</v>
      </c>
    </row>
    <row r="2504" spans="1:18" ht="12.75" hidden="1" customHeight="1">
      <c r="A2504" s="19">
        <v>11787195</v>
      </c>
      <c r="B2504" s="19" t="s">
        <v>10798</v>
      </c>
      <c r="C2504" s="19" t="s">
        <v>10799</v>
      </c>
      <c r="D2504" s="19" t="s">
        <v>10800</v>
      </c>
      <c r="E2504" s="19">
        <v>40</v>
      </c>
      <c r="F2504" s="19" t="s">
        <v>3169</v>
      </c>
      <c r="G2504" s="19" t="s">
        <v>684</v>
      </c>
      <c r="H2504" s="19" t="s">
        <v>10731</v>
      </c>
      <c r="I2504" s="19" t="s">
        <v>9229</v>
      </c>
      <c r="J2504" s="20" t="s">
        <v>3173</v>
      </c>
      <c r="K2504" s="19" t="s">
        <v>10801</v>
      </c>
      <c r="L2504" s="19" t="s">
        <v>389</v>
      </c>
      <c r="M2504" s="19">
        <v>1070</v>
      </c>
      <c r="N2504" s="19" t="s">
        <v>684</v>
      </c>
      <c r="O2504" s="23" t="s">
        <v>917</v>
      </c>
      <c r="P2504" s="19">
        <f t="shared" si="117"/>
        <v>3</v>
      </c>
      <c r="Q2504" s="19">
        <f t="shared" si="118"/>
        <v>10000</v>
      </c>
      <c r="R2504" s="19">
        <f t="shared" si="119"/>
        <v>10700000</v>
      </c>
    </row>
    <row r="2505" spans="1:18" ht="12.75" hidden="1" customHeight="1">
      <c r="A2505" s="19">
        <v>5364934</v>
      </c>
      <c r="B2505" s="19" t="s">
        <v>10802</v>
      </c>
      <c r="C2505" s="19" t="s">
        <v>10803</v>
      </c>
      <c r="D2505" s="19" t="s">
        <v>10804</v>
      </c>
      <c r="E2505" s="19">
        <v>40</v>
      </c>
      <c r="F2505" s="19" t="s">
        <v>3169</v>
      </c>
      <c r="G2505" s="19" t="s">
        <v>684</v>
      </c>
      <c r="H2505" s="19" t="s">
        <v>10731</v>
      </c>
      <c r="I2505" s="19" t="s">
        <v>9805</v>
      </c>
      <c r="J2505" s="20" t="s">
        <v>3173</v>
      </c>
      <c r="K2505" s="19" t="s">
        <v>10805</v>
      </c>
      <c r="L2505" s="19" t="s">
        <v>389</v>
      </c>
      <c r="M2505" s="19">
        <v>88</v>
      </c>
      <c r="N2505" s="19" t="s">
        <v>684</v>
      </c>
      <c r="O2505" s="23" t="s">
        <v>917</v>
      </c>
      <c r="P2505" s="19">
        <f t="shared" si="117"/>
        <v>3</v>
      </c>
      <c r="Q2505" s="19">
        <f t="shared" si="118"/>
        <v>10000</v>
      </c>
      <c r="R2505" s="19">
        <f t="shared" si="119"/>
        <v>880000</v>
      </c>
    </row>
    <row r="2506" spans="1:18" ht="12.75" hidden="1" customHeight="1">
      <c r="A2506" s="19">
        <v>4106956</v>
      </c>
      <c r="B2506" s="19" t="s">
        <v>10806</v>
      </c>
      <c r="C2506" s="19" t="s">
        <v>10807</v>
      </c>
      <c r="D2506" s="19" t="s">
        <v>10808</v>
      </c>
      <c r="E2506" s="19">
        <v>40</v>
      </c>
      <c r="F2506" s="19" t="s">
        <v>3169</v>
      </c>
      <c r="G2506" s="19" t="s">
        <v>684</v>
      </c>
      <c r="H2506" s="19" t="s">
        <v>10731</v>
      </c>
      <c r="I2506" s="19" t="s">
        <v>10809</v>
      </c>
      <c r="J2506" s="20" t="s">
        <v>3173</v>
      </c>
      <c r="K2506" s="19" t="s">
        <v>10810</v>
      </c>
      <c r="L2506" s="19" t="s">
        <v>389</v>
      </c>
      <c r="M2506" s="19">
        <v>4</v>
      </c>
      <c r="N2506" s="19" t="s">
        <v>684</v>
      </c>
      <c r="O2506" s="23" t="s">
        <v>917</v>
      </c>
      <c r="P2506" s="19">
        <f t="shared" si="117"/>
        <v>3</v>
      </c>
      <c r="Q2506" s="19">
        <f t="shared" si="118"/>
        <v>10000</v>
      </c>
      <c r="R2506" s="19">
        <f t="shared" si="119"/>
        <v>40000</v>
      </c>
    </row>
    <row r="2507" spans="1:18" ht="12.75" hidden="1" customHeight="1">
      <c r="A2507" s="19">
        <v>5434393</v>
      </c>
      <c r="B2507" s="19" t="s">
        <v>9007</v>
      </c>
      <c r="C2507" s="19" t="s">
        <v>9008</v>
      </c>
      <c r="D2507" s="19" t="s">
        <v>9009</v>
      </c>
      <c r="E2507" s="19">
        <v>40</v>
      </c>
      <c r="F2507" s="19" t="s">
        <v>3169</v>
      </c>
      <c r="G2507" s="19" t="s">
        <v>687</v>
      </c>
      <c r="H2507" s="19" t="s">
        <v>10811</v>
      </c>
      <c r="I2507" s="19" t="s">
        <v>9011</v>
      </c>
      <c r="J2507" s="20" t="s">
        <v>3173</v>
      </c>
      <c r="K2507" s="19" t="s">
        <v>9012</v>
      </c>
      <c r="L2507" s="19" t="s">
        <v>389</v>
      </c>
      <c r="M2507" s="19">
        <v>6</v>
      </c>
      <c r="N2507" s="19" t="s">
        <v>687</v>
      </c>
      <c r="O2507" s="23" t="s">
        <v>917</v>
      </c>
      <c r="P2507" s="19">
        <f t="shared" si="117"/>
        <v>3</v>
      </c>
      <c r="Q2507" s="19">
        <f t="shared" si="118"/>
        <v>10000</v>
      </c>
      <c r="R2507" s="19">
        <f t="shared" si="119"/>
        <v>60000</v>
      </c>
    </row>
    <row r="2508" spans="1:18" ht="12.75" hidden="1" customHeight="1">
      <c r="A2508" s="19">
        <v>4755312</v>
      </c>
      <c r="B2508" s="19" t="s">
        <v>10812</v>
      </c>
      <c r="C2508" s="19" t="s">
        <v>10813</v>
      </c>
      <c r="D2508" s="19" t="s">
        <v>10814</v>
      </c>
      <c r="E2508" s="19">
        <v>40</v>
      </c>
      <c r="F2508" s="19" t="s">
        <v>3169</v>
      </c>
      <c r="G2508" s="19" t="s">
        <v>687</v>
      </c>
      <c r="H2508" s="19" t="s">
        <v>10811</v>
      </c>
      <c r="I2508" s="19" t="s">
        <v>10815</v>
      </c>
      <c r="J2508" s="20" t="s">
        <v>3173</v>
      </c>
      <c r="K2508" s="19" t="s">
        <v>10816</v>
      </c>
      <c r="L2508" s="19" t="s">
        <v>389</v>
      </c>
      <c r="M2508" s="19">
        <v>8</v>
      </c>
      <c r="N2508" s="19" t="s">
        <v>687</v>
      </c>
      <c r="O2508" s="23" t="s">
        <v>917</v>
      </c>
      <c r="P2508" s="19">
        <f t="shared" si="117"/>
        <v>3</v>
      </c>
      <c r="Q2508" s="19">
        <f t="shared" si="118"/>
        <v>10000</v>
      </c>
      <c r="R2508" s="19">
        <f t="shared" si="119"/>
        <v>80000</v>
      </c>
    </row>
    <row r="2509" spans="1:18" ht="12.75" hidden="1" customHeight="1">
      <c r="A2509" s="19">
        <v>6541355</v>
      </c>
      <c r="B2509" s="19" t="s">
        <v>9877</v>
      </c>
      <c r="C2509" s="19" t="s">
        <v>9878</v>
      </c>
      <c r="D2509" s="19" t="s">
        <v>9879</v>
      </c>
      <c r="E2509" s="19">
        <v>40</v>
      </c>
      <c r="F2509" s="19" t="s">
        <v>3169</v>
      </c>
      <c r="G2509" s="19" t="s">
        <v>687</v>
      </c>
      <c r="H2509" s="19" t="s">
        <v>10811</v>
      </c>
      <c r="I2509" s="19" t="s">
        <v>4421</v>
      </c>
      <c r="J2509" s="20" t="s">
        <v>3173</v>
      </c>
      <c r="K2509" s="19" t="s">
        <v>9880</v>
      </c>
      <c r="L2509" s="19" t="s">
        <v>389</v>
      </c>
      <c r="M2509" s="19">
        <v>23</v>
      </c>
      <c r="N2509" s="19" t="s">
        <v>687</v>
      </c>
      <c r="O2509" s="23" t="s">
        <v>917</v>
      </c>
      <c r="P2509" s="19">
        <f t="shared" si="117"/>
        <v>3</v>
      </c>
      <c r="Q2509" s="19">
        <f t="shared" si="118"/>
        <v>10000</v>
      </c>
      <c r="R2509" s="19">
        <f t="shared" si="119"/>
        <v>230000</v>
      </c>
    </row>
    <row r="2510" spans="1:18" ht="12.75" hidden="1" customHeight="1">
      <c r="A2510" s="19">
        <v>6676098</v>
      </c>
      <c r="B2510" s="19" t="s">
        <v>9544</v>
      </c>
      <c r="C2510" s="19" t="s">
        <v>9545</v>
      </c>
      <c r="D2510" s="19" t="s">
        <v>9546</v>
      </c>
      <c r="E2510" s="19">
        <v>40</v>
      </c>
      <c r="F2510" s="19" t="s">
        <v>3169</v>
      </c>
      <c r="G2510" s="19" t="s">
        <v>687</v>
      </c>
      <c r="H2510" s="19" t="s">
        <v>10811</v>
      </c>
      <c r="I2510" s="19" t="s">
        <v>9548</v>
      </c>
      <c r="J2510" s="20" t="s">
        <v>3173</v>
      </c>
      <c r="K2510" s="19" t="s">
        <v>9549</v>
      </c>
      <c r="L2510" s="19" t="s">
        <v>389</v>
      </c>
      <c r="M2510" s="19">
        <v>1000</v>
      </c>
      <c r="N2510" s="19" t="s">
        <v>687</v>
      </c>
      <c r="O2510" s="23" t="s">
        <v>917</v>
      </c>
      <c r="P2510" s="19">
        <f t="shared" si="117"/>
        <v>3</v>
      </c>
      <c r="Q2510" s="19">
        <f t="shared" si="118"/>
        <v>10000</v>
      </c>
      <c r="R2510" s="19">
        <f t="shared" si="119"/>
        <v>10000000</v>
      </c>
    </row>
    <row r="2511" spans="1:18" ht="12.75" hidden="1" customHeight="1">
      <c r="A2511" s="19">
        <v>47532</v>
      </c>
      <c r="B2511" s="19" t="s">
        <v>10817</v>
      </c>
      <c r="C2511" s="19" t="s">
        <v>10818</v>
      </c>
      <c r="D2511" s="19" t="s">
        <v>10819</v>
      </c>
      <c r="E2511" s="19">
        <v>40</v>
      </c>
      <c r="F2511" s="19" t="s">
        <v>3169</v>
      </c>
      <c r="G2511" s="19" t="s">
        <v>687</v>
      </c>
      <c r="H2511" s="19" t="s">
        <v>10811</v>
      </c>
      <c r="I2511" s="19" t="s">
        <v>8745</v>
      </c>
      <c r="J2511" s="20" t="s">
        <v>3173</v>
      </c>
      <c r="K2511" s="19" t="s">
        <v>10820</v>
      </c>
      <c r="L2511" s="19" t="s">
        <v>389</v>
      </c>
      <c r="M2511" s="19">
        <v>10000</v>
      </c>
      <c r="N2511" s="19" t="s">
        <v>687</v>
      </c>
      <c r="O2511" s="23" t="s">
        <v>917</v>
      </c>
      <c r="P2511" s="19">
        <f t="shared" si="117"/>
        <v>3</v>
      </c>
      <c r="Q2511" s="19">
        <f t="shared" si="118"/>
        <v>10000</v>
      </c>
      <c r="R2511" s="19">
        <f t="shared" si="119"/>
        <v>100000000</v>
      </c>
    </row>
    <row r="2512" spans="1:18" ht="12.75" customHeight="1">
      <c r="A2512" s="19">
        <v>393</v>
      </c>
      <c r="B2512" s="19" t="s">
        <v>3199</v>
      </c>
      <c r="C2512" s="19" t="s">
        <v>3169</v>
      </c>
      <c r="D2512" s="19" t="s">
        <v>3200</v>
      </c>
      <c r="E2512" s="19">
        <v>40</v>
      </c>
      <c r="F2512" s="19" t="s">
        <v>3169</v>
      </c>
      <c r="G2512" s="19" t="s">
        <v>687</v>
      </c>
      <c r="H2512" s="19" t="s">
        <v>10811</v>
      </c>
      <c r="I2512" s="19" t="s">
        <v>3202</v>
      </c>
      <c r="J2512" s="20" t="s">
        <v>3173</v>
      </c>
      <c r="K2512" s="19" t="s">
        <v>3203</v>
      </c>
      <c r="L2512" s="19" t="s">
        <v>389</v>
      </c>
      <c r="M2512" s="19">
        <v>44</v>
      </c>
      <c r="N2512" s="19" t="s">
        <v>687</v>
      </c>
      <c r="O2512" s="23" t="s">
        <v>917</v>
      </c>
      <c r="P2512" s="19">
        <f t="shared" si="117"/>
        <v>3</v>
      </c>
      <c r="Q2512" s="19">
        <f t="shared" si="118"/>
        <v>10000</v>
      </c>
      <c r="R2512" s="19">
        <f t="shared" si="119"/>
        <v>440000</v>
      </c>
    </row>
    <row r="2513" spans="1:18" ht="12.75" hidden="1" customHeight="1">
      <c r="A2513" s="19">
        <v>4896223</v>
      </c>
      <c r="B2513" s="19" t="s">
        <v>10821</v>
      </c>
      <c r="C2513" s="19" t="s">
        <v>10822</v>
      </c>
      <c r="D2513" s="19" t="s">
        <v>10823</v>
      </c>
      <c r="E2513" s="19">
        <v>40</v>
      </c>
      <c r="F2513" s="19" t="s">
        <v>3169</v>
      </c>
      <c r="G2513" s="19" t="s">
        <v>687</v>
      </c>
      <c r="H2513" s="19" t="s">
        <v>10811</v>
      </c>
      <c r="I2513" s="19" t="s">
        <v>10824</v>
      </c>
      <c r="J2513" s="20" t="s">
        <v>3173</v>
      </c>
      <c r="K2513" s="19" t="s">
        <v>10825</v>
      </c>
      <c r="L2513" s="19" t="s">
        <v>389</v>
      </c>
      <c r="M2513" s="19">
        <v>8</v>
      </c>
      <c r="N2513" s="19" t="s">
        <v>687</v>
      </c>
      <c r="O2513" s="23" t="s">
        <v>917</v>
      </c>
      <c r="P2513" s="19">
        <f t="shared" si="117"/>
        <v>3</v>
      </c>
      <c r="Q2513" s="19">
        <f t="shared" si="118"/>
        <v>10000</v>
      </c>
      <c r="R2513" s="19">
        <f t="shared" si="119"/>
        <v>80000</v>
      </c>
    </row>
    <row r="2514" spans="1:18" ht="12.75" hidden="1" customHeight="1">
      <c r="A2514" s="19">
        <v>11981095</v>
      </c>
      <c r="B2514" s="19" t="s">
        <v>9309</v>
      </c>
      <c r="C2514" s="19" t="s">
        <v>9310</v>
      </c>
      <c r="D2514" s="19" t="s">
        <v>9311</v>
      </c>
      <c r="E2514" s="19">
        <v>40</v>
      </c>
      <c r="F2514" s="19" t="s">
        <v>3169</v>
      </c>
      <c r="G2514" s="19" t="s">
        <v>687</v>
      </c>
      <c r="H2514" s="19" t="s">
        <v>10811</v>
      </c>
      <c r="I2514" s="19" t="s">
        <v>4323</v>
      </c>
      <c r="J2514" s="20" t="s">
        <v>3173</v>
      </c>
      <c r="K2514" s="19" t="s">
        <v>9312</v>
      </c>
      <c r="L2514" s="19" t="s">
        <v>389</v>
      </c>
      <c r="M2514" s="19">
        <v>215</v>
      </c>
      <c r="N2514" s="19" t="s">
        <v>687</v>
      </c>
      <c r="O2514" s="23" t="s">
        <v>917</v>
      </c>
      <c r="P2514" s="19">
        <f t="shared" si="117"/>
        <v>3</v>
      </c>
      <c r="Q2514" s="19">
        <f t="shared" si="118"/>
        <v>10000</v>
      </c>
      <c r="R2514" s="19">
        <f t="shared" si="119"/>
        <v>2150000</v>
      </c>
    </row>
    <row r="2515" spans="1:18" ht="12.75" hidden="1" customHeight="1">
      <c r="A2515" s="19">
        <v>6967680</v>
      </c>
      <c r="B2515" s="19" t="s">
        <v>10826</v>
      </c>
      <c r="C2515" s="19" t="s">
        <v>10827</v>
      </c>
      <c r="D2515" s="19" t="s">
        <v>10828</v>
      </c>
      <c r="E2515" s="19">
        <v>40</v>
      </c>
      <c r="F2515" s="19" t="s">
        <v>3169</v>
      </c>
      <c r="G2515" s="19" t="s">
        <v>687</v>
      </c>
      <c r="H2515" s="19" t="s">
        <v>10811</v>
      </c>
      <c r="I2515" s="19" t="s">
        <v>6536</v>
      </c>
      <c r="J2515" s="20" t="s">
        <v>3173</v>
      </c>
      <c r="K2515" s="19" t="s">
        <v>10829</v>
      </c>
      <c r="L2515" s="19" t="s">
        <v>389</v>
      </c>
      <c r="M2515" s="19">
        <v>6</v>
      </c>
      <c r="N2515" s="19" t="s">
        <v>687</v>
      </c>
      <c r="O2515" s="23" t="s">
        <v>917</v>
      </c>
      <c r="P2515" s="19">
        <f t="shared" si="117"/>
        <v>3</v>
      </c>
      <c r="Q2515" s="19">
        <f t="shared" si="118"/>
        <v>10000</v>
      </c>
      <c r="R2515" s="19">
        <f t="shared" si="119"/>
        <v>60000</v>
      </c>
    </row>
    <row r="2516" spans="1:18" ht="12.75" hidden="1" customHeight="1">
      <c r="A2516" s="19">
        <v>14845173</v>
      </c>
      <c r="B2516" s="19" t="s">
        <v>10830</v>
      </c>
      <c r="C2516" s="19" t="s">
        <v>10831</v>
      </c>
      <c r="D2516" s="19" t="s">
        <v>10832</v>
      </c>
      <c r="E2516" s="19">
        <v>40</v>
      </c>
      <c r="F2516" s="19" t="s">
        <v>3169</v>
      </c>
      <c r="G2516" s="19" t="s">
        <v>687</v>
      </c>
      <c r="H2516" s="19" t="s">
        <v>10811</v>
      </c>
      <c r="I2516" s="19" t="s">
        <v>10833</v>
      </c>
      <c r="J2516" s="20" t="s">
        <v>3173</v>
      </c>
      <c r="K2516" s="19" t="s">
        <v>10834</v>
      </c>
      <c r="L2516" s="19" t="s">
        <v>397</v>
      </c>
      <c r="M2516" s="19">
        <v>3000</v>
      </c>
      <c r="N2516" s="19" t="s">
        <v>687</v>
      </c>
      <c r="O2516" s="23" t="s">
        <v>917</v>
      </c>
      <c r="P2516" s="19">
        <f t="shared" si="117"/>
        <v>3</v>
      </c>
      <c r="Q2516" s="19">
        <f t="shared" si="118"/>
        <v>10000</v>
      </c>
      <c r="R2516" s="19">
        <f t="shared" si="119"/>
        <v>30000000</v>
      </c>
    </row>
    <row r="2517" spans="1:18" ht="12.75" hidden="1" customHeight="1">
      <c r="A2517" s="19">
        <v>350366</v>
      </c>
      <c r="B2517" s="19" t="s">
        <v>10835</v>
      </c>
      <c r="C2517" s="19" t="s">
        <v>10836</v>
      </c>
      <c r="D2517" s="19" t="s">
        <v>10837</v>
      </c>
      <c r="E2517" s="19">
        <v>40</v>
      </c>
      <c r="F2517" s="19" t="s">
        <v>3169</v>
      </c>
      <c r="G2517" s="19" t="s">
        <v>687</v>
      </c>
      <c r="H2517" s="19" t="s">
        <v>10811</v>
      </c>
      <c r="I2517" s="19" t="s">
        <v>10838</v>
      </c>
      <c r="J2517" s="20" t="s">
        <v>3173</v>
      </c>
      <c r="K2517" s="19" t="s">
        <v>10839</v>
      </c>
      <c r="L2517" s="19" t="s">
        <v>389</v>
      </c>
      <c r="M2517" s="19">
        <v>6</v>
      </c>
      <c r="N2517" s="19" t="s">
        <v>687</v>
      </c>
      <c r="O2517" s="23" t="s">
        <v>917</v>
      </c>
      <c r="P2517" s="19">
        <f t="shared" si="117"/>
        <v>3</v>
      </c>
      <c r="Q2517" s="19">
        <f t="shared" si="118"/>
        <v>10000</v>
      </c>
      <c r="R2517" s="19">
        <f t="shared" si="119"/>
        <v>60000</v>
      </c>
    </row>
    <row r="2518" spans="1:18" ht="12.75" hidden="1" customHeight="1">
      <c r="A2518" s="19">
        <v>5282794</v>
      </c>
      <c r="B2518" s="19" t="s">
        <v>9386</v>
      </c>
      <c r="C2518" s="19" t="s">
        <v>9387</v>
      </c>
      <c r="D2518" s="19" t="s">
        <v>9388</v>
      </c>
      <c r="E2518" s="19">
        <v>40</v>
      </c>
      <c r="F2518" s="19" t="s">
        <v>3169</v>
      </c>
      <c r="G2518" s="19" t="s">
        <v>687</v>
      </c>
      <c r="H2518" s="19" t="s">
        <v>10811</v>
      </c>
      <c r="I2518" s="19" t="s">
        <v>9389</v>
      </c>
      <c r="J2518" s="20" t="s">
        <v>3173</v>
      </c>
      <c r="K2518" s="19" t="s">
        <v>9390</v>
      </c>
      <c r="L2518" s="19" t="s">
        <v>389</v>
      </c>
      <c r="M2518" s="19">
        <v>3</v>
      </c>
      <c r="N2518" s="19" t="s">
        <v>687</v>
      </c>
      <c r="O2518" s="23" t="s">
        <v>917</v>
      </c>
      <c r="P2518" s="19">
        <f t="shared" si="117"/>
        <v>3</v>
      </c>
      <c r="Q2518" s="19">
        <f t="shared" si="118"/>
        <v>10000</v>
      </c>
      <c r="R2518" s="19">
        <f t="shared" si="119"/>
        <v>30000</v>
      </c>
    </row>
    <row r="2519" spans="1:18" ht="12.75" hidden="1" customHeight="1">
      <c r="A2519" s="19">
        <v>4092145</v>
      </c>
      <c r="B2519" s="19" t="s">
        <v>10840</v>
      </c>
      <c r="C2519" s="19" t="s">
        <v>10841</v>
      </c>
      <c r="D2519" s="19" t="s">
        <v>10842</v>
      </c>
      <c r="E2519" s="19">
        <v>40</v>
      </c>
      <c r="F2519" s="19" t="s">
        <v>3169</v>
      </c>
      <c r="G2519" s="19" t="s">
        <v>687</v>
      </c>
      <c r="H2519" s="19" t="s">
        <v>10811</v>
      </c>
      <c r="I2519" s="19" t="s">
        <v>7033</v>
      </c>
      <c r="J2519" s="20" t="s">
        <v>3173</v>
      </c>
      <c r="K2519" s="19" t="s">
        <v>10843</v>
      </c>
      <c r="L2519" s="19" t="s">
        <v>389</v>
      </c>
      <c r="M2519" s="19">
        <v>1</v>
      </c>
      <c r="N2519" s="19" t="s">
        <v>687</v>
      </c>
      <c r="O2519" s="23" t="s">
        <v>917</v>
      </c>
      <c r="P2519" s="19">
        <f t="shared" si="117"/>
        <v>3</v>
      </c>
      <c r="Q2519" s="19">
        <f t="shared" si="118"/>
        <v>10000</v>
      </c>
      <c r="R2519" s="19">
        <f t="shared" si="119"/>
        <v>10000</v>
      </c>
    </row>
    <row r="2520" spans="1:18" ht="12.75" hidden="1" customHeight="1">
      <c r="A2520" s="19">
        <v>15080422</v>
      </c>
      <c r="B2520" s="19" t="s">
        <v>10844</v>
      </c>
      <c r="C2520" s="19" t="s">
        <v>10845</v>
      </c>
      <c r="D2520" s="19" t="s">
        <v>10846</v>
      </c>
      <c r="E2520" s="19">
        <v>40</v>
      </c>
      <c r="F2520" s="19" t="s">
        <v>3169</v>
      </c>
      <c r="G2520" s="19" t="s">
        <v>687</v>
      </c>
      <c r="H2520" s="19" t="s">
        <v>10811</v>
      </c>
      <c r="I2520" s="19" t="s">
        <v>3239</v>
      </c>
      <c r="J2520" s="20" t="s">
        <v>3173</v>
      </c>
      <c r="K2520" s="19" t="s">
        <v>10847</v>
      </c>
      <c r="L2520" s="19" t="s">
        <v>389</v>
      </c>
      <c r="M2520" s="19">
        <v>900</v>
      </c>
      <c r="N2520" s="19" t="s">
        <v>687</v>
      </c>
      <c r="O2520" s="23" t="s">
        <v>917</v>
      </c>
      <c r="P2520" s="19">
        <f t="shared" si="117"/>
        <v>3</v>
      </c>
      <c r="Q2520" s="19">
        <f t="shared" si="118"/>
        <v>10000</v>
      </c>
      <c r="R2520" s="19">
        <f t="shared" si="119"/>
        <v>9000000</v>
      </c>
    </row>
    <row r="2521" spans="1:18" ht="12.75" hidden="1" customHeight="1">
      <c r="A2521" s="19">
        <v>7080475</v>
      </c>
      <c r="B2521" s="19" t="s">
        <v>8706</v>
      </c>
      <c r="C2521" s="19" t="s">
        <v>8707</v>
      </c>
      <c r="D2521" s="19" t="s">
        <v>8708</v>
      </c>
      <c r="E2521" s="19">
        <v>40</v>
      </c>
      <c r="F2521" s="19" t="s">
        <v>3169</v>
      </c>
      <c r="G2521" s="19" t="s">
        <v>687</v>
      </c>
      <c r="H2521" s="19" t="s">
        <v>10811</v>
      </c>
      <c r="I2521" s="19" t="s">
        <v>8709</v>
      </c>
      <c r="J2521" s="20" t="s">
        <v>3173</v>
      </c>
      <c r="K2521" s="19" t="s">
        <v>8710</v>
      </c>
      <c r="L2521" s="19" t="s">
        <v>389</v>
      </c>
      <c r="M2521" s="19">
        <v>82</v>
      </c>
      <c r="N2521" s="19" t="s">
        <v>687</v>
      </c>
      <c r="O2521" s="23" t="s">
        <v>917</v>
      </c>
      <c r="P2521" s="19">
        <f t="shared" si="117"/>
        <v>3</v>
      </c>
      <c r="Q2521" s="19">
        <f t="shared" si="118"/>
        <v>10000</v>
      </c>
      <c r="R2521" s="19">
        <f t="shared" si="119"/>
        <v>820000</v>
      </c>
    </row>
    <row r="2522" spans="1:18" ht="12.75" hidden="1" customHeight="1">
      <c r="A2522" s="19">
        <v>7722081</v>
      </c>
      <c r="B2522" s="19" t="s">
        <v>9391</v>
      </c>
      <c r="C2522" s="19" t="s">
        <v>9392</v>
      </c>
      <c r="D2522" s="19" t="s">
        <v>9393</v>
      </c>
      <c r="E2522" s="19">
        <v>40</v>
      </c>
      <c r="F2522" s="19" t="s">
        <v>3169</v>
      </c>
      <c r="G2522" s="19" t="s">
        <v>687</v>
      </c>
      <c r="H2522" s="19" t="s">
        <v>10811</v>
      </c>
      <c r="I2522" s="19" t="s">
        <v>9394</v>
      </c>
      <c r="J2522" s="20" t="s">
        <v>3173</v>
      </c>
      <c r="K2522" s="19" t="s">
        <v>9395</v>
      </c>
      <c r="L2522" s="19" t="s">
        <v>389</v>
      </c>
      <c r="M2522" s="19">
        <v>15000</v>
      </c>
      <c r="N2522" s="19" t="s">
        <v>687</v>
      </c>
      <c r="O2522" s="23" t="s">
        <v>917</v>
      </c>
      <c r="P2522" s="19">
        <f t="shared" si="117"/>
        <v>3</v>
      </c>
      <c r="Q2522" s="19">
        <f t="shared" si="118"/>
        <v>10000</v>
      </c>
      <c r="R2522" s="19">
        <f t="shared" si="119"/>
        <v>150000000</v>
      </c>
    </row>
    <row r="2523" spans="1:18" ht="12.75" hidden="1" customHeight="1">
      <c r="A2523" s="19">
        <v>350780</v>
      </c>
      <c r="B2523" s="19" t="s">
        <v>4182</v>
      </c>
      <c r="C2523" s="19" t="s">
        <v>4183</v>
      </c>
      <c r="D2523" s="19" t="s">
        <v>4184</v>
      </c>
      <c r="E2523" s="19">
        <v>40</v>
      </c>
      <c r="F2523" s="19" t="s">
        <v>3169</v>
      </c>
      <c r="G2523" s="19" t="s">
        <v>687</v>
      </c>
      <c r="H2523" s="19" t="s">
        <v>10811</v>
      </c>
      <c r="I2523" s="19" t="s">
        <v>4185</v>
      </c>
      <c r="J2523" s="20" t="s">
        <v>3173</v>
      </c>
      <c r="K2523" s="19" t="s">
        <v>4186</v>
      </c>
      <c r="L2523" s="19" t="s">
        <v>389</v>
      </c>
      <c r="M2523" s="19">
        <v>1978</v>
      </c>
      <c r="N2523" s="19" t="s">
        <v>687</v>
      </c>
      <c r="O2523" s="23" t="s">
        <v>917</v>
      </c>
      <c r="P2523" s="19">
        <f t="shared" si="117"/>
        <v>3</v>
      </c>
      <c r="Q2523" s="19">
        <f t="shared" si="118"/>
        <v>10000</v>
      </c>
      <c r="R2523" s="19">
        <f t="shared" si="119"/>
        <v>19780000</v>
      </c>
    </row>
    <row r="2524" spans="1:18" ht="12.75" hidden="1" customHeight="1">
      <c r="A2524" s="19">
        <v>4715392</v>
      </c>
      <c r="B2524" s="19" t="s">
        <v>10848</v>
      </c>
      <c r="C2524" s="19" t="s">
        <v>10849</v>
      </c>
      <c r="D2524" s="19" t="s">
        <v>10850</v>
      </c>
      <c r="E2524" s="19">
        <v>40</v>
      </c>
      <c r="F2524" s="19" t="s">
        <v>3169</v>
      </c>
      <c r="G2524" s="19" t="s">
        <v>687</v>
      </c>
      <c r="H2524" s="19" t="s">
        <v>10811</v>
      </c>
      <c r="I2524" s="19" t="s">
        <v>10851</v>
      </c>
      <c r="J2524" s="20" t="s">
        <v>3173</v>
      </c>
      <c r="K2524" s="19" t="s">
        <v>10852</v>
      </c>
      <c r="L2524" s="19" t="s">
        <v>389</v>
      </c>
      <c r="M2524" s="19">
        <v>2</v>
      </c>
      <c r="N2524" s="19" t="s">
        <v>687</v>
      </c>
      <c r="O2524" s="23" t="s">
        <v>917</v>
      </c>
      <c r="P2524" s="19">
        <f t="shared" si="117"/>
        <v>3</v>
      </c>
      <c r="Q2524" s="19">
        <f t="shared" si="118"/>
        <v>10000</v>
      </c>
      <c r="R2524" s="19">
        <f t="shared" si="119"/>
        <v>20000</v>
      </c>
    </row>
    <row r="2525" spans="1:18" ht="12.75" hidden="1" customHeight="1">
      <c r="A2525" s="19">
        <v>350798</v>
      </c>
      <c r="B2525" s="19" t="s">
        <v>9447</v>
      </c>
      <c r="C2525" s="19" t="s">
        <v>9448</v>
      </c>
      <c r="D2525" s="19" t="s">
        <v>9449</v>
      </c>
      <c r="E2525" s="19">
        <v>40</v>
      </c>
      <c r="F2525" s="19" t="s">
        <v>3169</v>
      </c>
      <c r="G2525" s="19" t="s">
        <v>687</v>
      </c>
      <c r="H2525" s="19" t="s">
        <v>10811</v>
      </c>
      <c r="I2525" s="19" t="s">
        <v>6657</v>
      </c>
      <c r="J2525" s="20" t="s">
        <v>3173</v>
      </c>
      <c r="K2525" s="19" t="s">
        <v>9450</v>
      </c>
      <c r="L2525" s="19" t="s">
        <v>389</v>
      </c>
      <c r="M2525" s="19">
        <v>19</v>
      </c>
      <c r="N2525" s="19" t="s">
        <v>687</v>
      </c>
      <c r="O2525" s="23" t="s">
        <v>917</v>
      </c>
      <c r="P2525" s="19">
        <f t="shared" si="117"/>
        <v>3</v>
      </c>
      <c r="Q2525" s="19">
        <f t="shared" si="118"/>
        <v>10000</v>
      </c>
      <c r="R2525" s="19">
        <f t="shared" si="119"/>
        <v>190000</v>
      </c>
    </row>
    <row r="2526" spans="1:18" ht="12.75" hidden="1" customHeight="1">
      <c r="A2526" s="19">
        <v>6872441</v>
      </c>
      <c r="B2526" s="19" t="s">
        <v>9729</v>
      </c>
      <c r="C2526" s="19" t="s">
        <v>9730</v>
      </c>
      <c r="D2526" s="19" t="s">
        <v>9731</v>
      </c>
      <c r="E2526" s="19">
        <v>40</v>
      </c>
      <c r="F2526" s="19" t="s">
        <v>3169</v>
      </c>
      <c r="G2526" s="19" t="s">
        <v>687</v>
      </c>
      <c r="H2526" s="19" t="s">
        <v>10811</v>
      </c>
      <c r="I2526" s="19" t="s">
        <v>9732</v>
      </c>
      <c r="J2526" s="20" t="s">
        <v>3173</v>
      </c>
      <c r="K2526" s="19" t="s">
        <v>9733</v>
      </c>
      <c r="L2526" s="19" t="s">
        <v>397</v>
      </c>
      <c r="M2526" s="19">
        <v>1000</v>
      </c>
      <c r="N2526" s="19" t="s">
        <v>687</v>
      </c>
      <c r="O2526" s="23" t="s">
        <v>917</v>
      </c>
      <c r="P2526" s="19">
        <f t="shared" si="117"/>
        <v>3</v>
      </c>
      <c r="Q2526" s="19">
        <f t="shared" si="118"/>
        <v>10000</v>
      </c>
      <c r="R2526" s="19">
        <f t="shared" si="119"/>
        <v>10000000</v>
      </c>
    </row>
    <row r="2527" spans="1:18" ht="12.75" hidden="1" customHeight="1">
      <c r="A2527" s="19">
        <v>8129687</v>
      </c>
      <c r="B2527" s="19" t="s">
        <v>8497</v>
      </c>
      <c r="C2527" s="19" t="s">
        <v>8498</v>
      </c>
      <c r="D2527" s="19" t="s">
        <v>8499</v>
      </c>
      <c r="E2527" s="19">
        <v>40</v>
      </c>
      <c r="F2527" s="19" t="s">
        <v>3169</v>
      </c>
      <c r="G2527" s="19" t="s">
        <v>687</v>
      </c>
      <c r="H2527" s="19" t="s">
        <v>10811</v>
      </c>
      <c r="I2527" s="19" t="s">
        <v>8500</v>
      </c>
      <c r="J2527" s="20" t="s">
        <v>3173</v>
      </c>
      <c r="K2527" s="19" t="s">
        <v>8501</v>
      </c>
      <c r="L2527" s="19" t="s">
        <v>389</v>
      </c>
      <c r="M2527" s="19">
        <v>200</v>
      </c>
      <c r="N2527" s="19" t="s">
        <v>687</v>
      </c>
      <c r="O2527" s="23" t="s">
        <v>917</v>
      </c>
      <c r="P2527" s="19">
        <f t="shared" si="117"/>
        <v>3</v>
      </c>
      <c r="Q2527" s="19">
        <f t="shared" si="118"/>
        <v>10000</v>
      </c>
      <c r="R2527" s="19">
        <f t="shared" si="119"/>
        <v>2000000</v>
      </c>
    </row>
    <row r="2528" spans="1:18" ht="12.75" hidden="1" customHeight="1">
      <c r="A2528" s="19">
        <v>14855393</v>
      </c>
      <c r="B2528" s="19" t="s">
        <v>10853</v>
      </c>
      <c r="C2528" s="19" t="s">
        <v>10854</v>
      </c>
      <c r="D2528" s="19" t="s">
        <v>10855</v>
      </c>
      <c r="E2528" s="19">
        <v>40</v>
      </c>
      <c r="F2528" s="19" t="s">
        <v>3169</v>
      </c>
      <c r="G2528" s="19" t="s">
        <v>687</v>
      </c>
      <c r="H2528" s="19" t="s">
        <v>10811</v>
      </c>
      <c r="I2528" s="19" t="s">
        <v>3882</v>
      </c>
      <c r="J2528" s="20" t="s">
        <v>3173</v>
      </c>
      <c r="K2528" s="19" t="s">
        <v>10856</v>
      </c>
      <c r="L2528" s="19" t="s">
        <v>389</v>
      </c>
      <c r="M2528" s="19">
        <v>1100</v>
      </c>
      <c r="N2528" s="19" t="s">
        <v>687</v>
      </c>
      <c r="O2528" s="23" t="s">
        <v>917</v>
      </c>
      <c r="P2528" s="19">
        <f t="shared" si="117"/>
        <v>3</v>
      </c>
      <c r="Q2528" s="19">
        <f t="shared" si="118"/>
        <v>10000</v>
      </c>
      <c r="R2528" s="19">
        <f t="shared" si="119"/>
        <v>11000000</v>
      </c>
    </row>
    <row r="2529" spans="1:18" ht="12.75" hidden="1" customHeight="1">
      <c r="A2529" s="19">
        <v>5299103</v>
      </c>
      <c r="B2529" s="19" t="s">
        <v>9648</v>
      </c>
      <c r="C2529" s="19" t="s">
        <v>9649</v>
      </c>
      <c r="D2529" s="19" t="s">
        <v>9650</v>
      </c>
      <c r="E2529" s="19">
        <v>40</v>
      </c>
      <c r="F2529" s="19" t="s">
        <v>3169</v>
      </c>
      <c r="G2529" s="19" t="s">
        <v>687</v>
      </c>
      <c r="H2529" s="19" t="s">
        <v>10811</v>
      </c>
      <c r="I2529" s="19" t="s">
        <v>9651</v>
      </c>
      <c r="J2529" s="20" t="s">
        <v>3173</v>
      </c>
      <c r="K2529" s="19" t="s">
        <v>9652</v>
      </c>
      <c r="L2529" s="19" t="s">
        <v>389</v>
      </c>
      <c r="M2529" s="19">
        <v>3</v>
      </c>
      <c r="N2529" s="19" t="s">
        <v>687</v>
      </c>
      <c r="O2529" s="23" t="s">
        <v>917</v>
      </c>
      <c r="P2529" s="19">
        <f t="shared" si="117"/>
        <v>3</v>
      </c>
      <c r="Q2529" s="19">
        <f t="shared" si="118"/>
        <v>10000</v>
      </c>
      <c r="R2529" s="19">
        <f t="shared" si="119"/>
        <v>30000</v>
      </c>
    </row>
    <row r="2530" spans="1:18" ht="12.75" hidden="1" customHeight="1">
      <c r="A2530" s="19">
        <v>1211987</v>
      </c>
      <c r="B2530" s="19" t="s">
        <v>10857</v>
      </c>
      <c r="C2530" s="19" t="s">
        <v>10858</v>
      </c>
      <c r="D2530" s="19" t="s">
        <v>10859</v>
      </c>
      <c r="E2530" s="19">
        <v>40</v>
      </c>
      <c r="F2530" s="19" t="s">
        <v>3169</v>
      </c>
      <c r="G2530" s="19" t="s">
        <v>687</v>
      </c>
      <c r="H2530" s="19" t="s">
        <v>10811</v>
      </c>
      <c r="I2530" s="19" t="s">
        <v>10860</v>
      </c>
      <c r="J2530" s="20" t="s">
        <v>3173</v>
      </c>
      <c r="K2530" s="19" t="s">
        <v>10861</v>
      </c>
      <c r="L2530" s="19" t="s">
        <v>389</v>
      </c>
      <c r="M2530" s="19">
        <v>4015</v>
      </c>
      <c r="N2530" s="19" t="s">
        <v>687</v>
      </c>
      <c r="O2530" s="23" t="s">
        <v>917</v>
      </c>
      <c r="P2530" s="19">
        <f t="shared" si="117"/>
        <v>3</v>
      </c>
      <c r="Q2530" s="19">
        <f t="shared" si="118"/>
        <v>10000</v>
      </c>
      <c r="R2530" s="19">
        <f t="shared" si="119"/>
        <v>40150000</v>
      </c>
    </row>
    <row r="2531" spans="1:18" ht="12.75" hidden="1" customHeight="1">
      <c r="A2531" s="19">
        <v>5264937</v>
      </c>
      <c r="B2531" s="19" t="s">
        <v>10862</v>
      </c>
      <c r="C2531" s="19" t="s">
        <v>10863</v>
      </c>
      <c r="D2531" s="19" t="s">
        <v>10864</v>
      </c>
      <c r="E2531" s="19">
        <v>40</v>
      </c>
      <c r="F2531" s="19" t="s">
        <v>3169</v>
      </c>
      <c r="G2531" s="19" t="s">
        <v>687</v>
      </c>
      <c r="H2531" s="19" t="s">
        <v>10811</v>
      </c>
      <c r="I2531" s="19" t="s">
        <v>10865</v>
      </c>
      <c r="J2531" s="20" t="s">
        <v>3173</v>
      </c>
      <c r="K2531" s="19" t="s">
        <v>10866</v>
      </c>
      <c r="L2531" s="19" t="s">
        <v>389</v>
      </c>
      <c r="M2531" s="19">
        <v>1150</v>
      </c>
      <c r="N2531" s="19" t="s">
        <v>687</v>
      </c>
      <c r="O2531" s="23" t="s">
        <v>917</v>
      </c>
      <c r="P2531" s="19">
        <f t="shared" si="117"/>
        <v>3</v>
      </c>
      <c r="Q2531" s="19">
        <f t="shared" si="118"/>
        <v>10000</v>
      </c>
      <c r="R2531" s="19">
        <f t="shared" si="119"/>
        <v>11500000</v>
      </c>
    </row>
    <row r="2532" spans="1:18" ht="12.75" hidden="1" customHeight="1">
      <c r="A2532" s="19">
        <v>5041012</v>
      </c>
      <c r="B2532" s="19" t="s">
        <v>3952</v>
      </c>
      <c r="C2532" s="19" t="s">
        <v>3953</v>
      </c>
      <c r="D2532" s="19" t="s">
        <v>10262</v>
      </c>
      <c r="E2532" s="19">
        <v>40</v>
      </c>
      <c r="F2532" s="19" t="s">
        <v>3169</v>
      </c>
      <c r="G2532" s="19" t="s">
        <v>687</v>
      </c>
      <c r="H2532" s="19" t="s">
        <v>10811</v>
      </c>
      <c r="I2532" s="19" t="s">
        <v>10263</v>
      </c>
      <c r="J2532" s="20" t="s">
        <v>3173</v>
      </c>
      <c r="K2532" s="19" t="s">
        <v>10264</v>
      </c>
      <c r="L2532" s="19" t="s">
        <v>389</v>
      </c>
      <c r="M2532" s="19">
        <v>3</v>
      </c>
      <c r="N2532" s="19" t="s">
        <v>687</v>
      </c>
      <c r="O2532" s="23" t="s">
        <v>917</v>
      </c>
      <c r="P2532" s="19">
        <f t="shared" si="117"/>
        <v>3</v>
      </c>
      <c r="Q2532" s="19">
        <f t="shared" si="118"/>
        <v>10000</v>
      </c>
      <c r="R2532" s="19">
        <f t="shared" si="119"/>
        <v>30000</v>
      </c>
    </row>
    <row r="2533" spans="1:18" ht="12.75" hidden="1" customHeight="1">
      <c r="A2533" s="19">
        <v>5304299</v>
      </c>
      <c r="B2533" s="19" t="s">
        <v>10867</v>
      </c>
      <c r="C2533" s="19" t="s">
        <v>10868</v>
      </c>
      <c r="D2533" s="19" t="s">
        <v>10869</v>
      </c>
      <c r="E2533" s="19">
        <v>40</v>
      </c>
      <c r="F2533" s="19" t="s">
        <v>3169</v>
      </c>
      <c r="G2533" s="19" t="s">
        <v>687</v>
      </c>
      <c r="H2533" s="19" t="s">
        <v>10811</v>
      </c>
      <c r="I2533" s="19" t="s">
        <v>10870</v>
      </c>
      <c r="J2533" s="20" t="s">
        <v>3173</v>
      </c>
      <c r="K2533" s="19" t="s">
        <v>10871</v>
      </c>
      <c r="L2533" s="19" t="s">
        <v>389</v>
      </c>
      <c r="M2533" s="19">
        <v>36</v>
      </c>
      <c r="N2533" s="19" t="s">
        <v>687</v>
      </c>
      <c r="O2533" s="23" t="s">
        <v>917</v>
      </c>
      <c r="P2533" s="19">
        <f t="shared" si="117"/>
        <v>3</v>
      </c>
      <c r="Q2533" s="19">
        <f t="shared" si="118"/>
        <v>10000</v>
      </c>
      <c r="R2533" s="19">
        <f t="shared" si="119"/>
        <v>360000</v>
      </c>
    </row>
    <row r="2534" spans="1:18" ht="12.75" hidden="1" customHeight="1">
      <c r="A2534" s="19">
        <v>6904118</v>
      </c>
      <c r="B2534" s="19" t="s">
        <v>5865</v>
      </c>
      <c r="C2534" s="19" t="s">
        <v>5866</v>
      </c>
      <c r="D2534" s="19" t="s">
        <v>6805</v>
      </c>
      <c r="E2534" s="19">
        <v>40</v>
      </c>
      <c r="F2534" s="19" t="s">
        <v>3169</v>
      </c>
      <c r="G2534" s="19" t="s">
        <v>687</v>
      </c>
      <c r="H2534" s="19" t="s">
        <v>10811</v>
      </c>
      <c r="I2534" s="19" t="s">
        <v>6806</v>
      </c>
      <c r="J2534" s="20" t="s">
        <v>3173</v>
      </c>
      <c r="K2534" s="19" t="s">
        <v>6807</v>
      </c>
      <c r="L2534" s="19" t="s">
        <v>389</v>
      </c>
      <c r="M2534" s="19">
        <v>100</v>
      </c>
      <c r="N2534" s="19" t="s">
        <v>687</v>
      </c>
      <c r="O2534" s="23" t="s">
        <v>917</v>
      </c>
      <c r="P2534" s="19">
        <f t="shared" si="117"/>
        <v>3</v>
      </c>
      <c r="Q2534" s="19">
        <f t="shared" si="118"/>
        <v>10000</v>
      </c>
      <c r="R2534" s="19">
        <f t="shared" si="119"/>
        <v>1000000</v>
      </c>
    </row>
    <row r="2535" spans="1:18" ht="12.75" hidden="1" customHeight="1">
      <c r="A2535" s="19">
        <v>10053043</v>
      </c>
      <c r="B2535" s="19" t="s">
        <v>7699</v>
      </c>
      <c r="C2535" s="19" t="s">
        <v>7700</v>
      </c>
      <c r="D2535" s="19" t="s">
        <v>7701</v>
      </c>
      <c r="E2535" s="19">
        <v>40</v>
      </c>
      <c r="F2535" s="19" t="s">
        <v>3169</v>
      </c>
      <c r="G2535" s="19" t="s">
        <v>687</v>
      </c>
      <c r="H2535" s="19" t="s">
        <v>10811</v>
      </c>
      <c r="I2535" s="19" t="s">
        <v>7702</v>
      </c>
      <c r="J2535" s="20" t="s">
        <v>3173</v>
      </c>
      <c r="K2535" s="19" t="s">
        <v>7703</v>
      </c>
      <c r="L2535" s="19" t="s">
        <v>397</v>
      </c>
      <c r="M2535" s="19">
        <v>2300</v>
      </c>
      <c r="N2535" s="19" t="s">
        <v>687</v>
      </c>
      <c r="O2535" s="23" t="s">
        <v>917</v>
      </c>
      <c r="P2535" s="19">
        <f t="shared" si="117"/>
        <v>3</v>
      </c>
      <c r="Q2535" s="19">
        <f t="shared" si="118"/>
        <v>10000</v>
      </c>
      <c r="R2535" s="19">
        <f t="shared" si="119"/>
        <v>23000000</v>
      </c>
    </row>
    <row r="2536" spans="1:18" ht="12.75" hidden="1" customHeight="1">
      <c r="A2536" s="19">
        <v>9978320</v>
      </c>
      <c r="B2536" s="19" t="s">
        <v>4471</v>
      </c>
      <c r="C2536" s="19" t="s">
        <v>4472</v>
      </c>
      <c r="D2536" s="19" t="s">
        <v>4473</v>
      </c>
      <c r="E2536" s="19">
        <v>40</v>
      </c>
      <c r="F2536" s="19" t="s">
        <v>3169</v>
      </c>
      <c r="G2536" s="19" t="s">
        <v>687</v>
      </c>
      <c r="H2536" s="19" t="s">
        <v>10811</v>
      </c>
      <c r="I2536" s="19" t="s">
        <v>4323</v>
      </c>
      <c r="J2536" s="20" t="s">
        <v>3173</v>
      </c>
      <c r="K2536" s="19" t="s">
        <v>4474</v>
      </c>
      <c r="L2536" s="19" t="s">
        <v>397</v>
      </c>
      <c r="M2536" s="19">
        <v>1000</v>
      </c>
      <c r="N2536" s="19" t="s">
        <v>687</v>
      </c>
      <c r="O2536" s="23" t="s">
        <v>917</v>
      </c>
      <c r="P2536" s="19">
        <f t="shared" si="117"/>
        <v>3</v>
      </c>
      <c r="Q2536" s="19">
        <f t="shared" si="118"/>
        <v>10000</v>
      </c>
      <c r="R2536" s="19">
        <f t="shared" si="119"/>
        <v>10000000</v>
      </c>
    </row>
    <row r="2537" spans="1:18" ht="12.75" hidden="1" customHeight="1">
      <c r="A2537" s="19">
        <v>66196</v>
      </c>
      <c r="B2537" s="19" t="s">
        <v>10872</v>
      </c>
      <c r="C2537" s="19" t="s">
        <v>10873</v>
      </c>
      <c r="D2537" s="19" t="s">
        <v>10874</v>
      </c>
      <c r="E2537" s="19">
        <v>40</v>
      </c>
      <c r="F2537" s="19" t="s">
        <v>3169</v>
      </c>
      <c r="G2537" s="19" t="s">
        <v>687</v>
      </c>
      <c r="H2537" s="19" t="s">
        <v>10811</v>
      </c>
      <c r="I2537" s="19" t="s">
        <v>10875</v>
      </c>
      <c r="J2537" s="20" t="s">
        <v>3173</v>
      </c>
      <c r="K2537" s="19" t="s">
        <v>10876</v>
      </c>
      <c r="L2537" s="19" t="s">
        <v>389</v>
      </c>
      <c r="M2537" s="19">
        <v>300</v>
      </c>
      <c r="N2537" s="19" t="s">
        <v>687</v>
      </c>
      <c r="O2537" s="23" t="s">
        <v>917</v>
      </c>
      <c r="P2537" s="19">
        <f t="shared" si="117"/>
        <v>3</v>
      </c>
      <c r="Q2537" s="19">
        <f t="shared" si="118"/>
        <v>10000</v>
      </c>
      <c r="R2537" s="19">
        <f t="shared" si="119"/>
        <v>3000000</v>
      </c>
    </row>
    <row r="2538" spans="1:18" ht="12.75" hidden="1" customHeight="1">
      <c r="A2538" s="19">
        <v>8816432</v>
      </c>
      <c r="B2538" s="19" t="s">
        <v>7503</v>
      </c>
      <c r="C2538" s="19" t="s">
        <v>7504</v>
      </c>
      <c r="D2538" s="19" t="s">
        <v>7505</v>
      </c>
      <c r="E2538" s="19">
        <v>40</v>
      </c>
      <c r="F2538" s="19" t="s">
        <v>3169</v>
      </c>
      <c r="G2538" s="19" t="s">
        <v>687</v>
      </c>
      <c r="H2538" s="19" t="s">
        <v>10811</v>
      </c>
      <c r="I2538" s="19" t="s">
        <v>4569</v>
      </c>
      <c r="J2538" s="20" t="s">
        <v>3173</v>
      </c>
      <c r="K2538" s="19" t="s">
        <v>7506</v>
      </c>
      <c r="L2538" s="19" t="s">
        <v>389</v>
      </c>
      <c r="M2538" s="19">
        <v>2400</v>
      </c>
      <c r="N2538" s="19" t="s">
        <v>687</v>
      </c>
      <c r="O2538" s="23" t="s">
        <v>917</v>
      </c>
      <c r="P2538" s="19">
        <f t="shared" si="117"/>
        <v>3</v>
      </c>
      <c r="Q2538" s="19">
        <f t="shared" si="118"/>
        <v>10000</v>
      </c>
      <c r="R2538" s="19">
        <f t="shared" si="119"/>
        <v>24000000</v>
      </c>
    </row>
    <row r="2539" spans="1:18" ht="12.75" hidden="1" customHeight="1">
      <c r="A2539" s="19">
        <v>4719339</v>
      </c>
      <c r="B2539" s="19" t="s">
        <v>3987</v>
      </c>
      <c r="C2539" s="19" t="s">
        <v>3988</v>
      </c>
      <c r="D2539" s="19" t="s">
        <v>3989</v>
      </c>
      <c r="E2539" s="19">
        <v>40</v>
      </c>
      <c r="F2539" s="19" t="s">
        <v>3169</v>
      </c>
      <c r="G2539" s="19" t="s">
        <v>687</v>
      </c>
      <c r="H2539" s="19" t="s">
        <v>10811</v>
      </c>
      <c r="I2539" s="19" t="s">
        <v>3990</v>
      </c>
      <c r="J2539" s="20" t="s">
        <v>3173</v>
      </c>
      <c r="K2539" s="19" t="s">
        <v>3991</v>
      </c>
      <c r="L2539" s="19" t="s">
        <v>389</v>
      </c>
      <c r="M2539" s="19">
        <v>1706</v>
      </c>
      <c r="N2539" s="19" t="s">
        <v>687</v>
      </c>
      <c r="O2539" s="23" t="s">
        <v>917</v>
      </c>
      <c r="P2539" s="19">
        <f t="shared" si="117"/>
        <v>3</v>
      </c>
      <c r="Q2539" s="19">
        <f t="shared" si="118"/>
        <v>10000</v>
      </c>
      <c r="R2539" s="19">
        <f t="shared" si="119"/>
        <v>17060000</v>
      </c>
    </row>
    <row r="2540" spans="1:18" ht="12.75" hidden="1" customHeight="1">
      <c r="A2540" s="19">
        <v>5282792</v>
      </c>
      <c r="B2540" s="19" t="s">
        <v>10877</v>
      </c>
      <c r="C2540" s="19" t="s">
        <v>10878</v>
      </c>
      <c r="D2540" s="19" t="s">
        <v>10879</v>
      </c>
      <c r="E2540" s="19">
        <v>40</v>
      </c>
      <c r="F2540" s="19" t="s">
        <v>3169</v>
      </c>
      <c r="G2540" s="19" t="s">
        <v>687</v>
      </c>
      <c r="H2540" s="19" t="s">
        <v>10811</v>
      </c>
      <c r="I2540" s="19" t="s">
        <v>10880</v>
      </c>
      <c r="J2540" s="20" t="s">
        <v>3173</v>
      </c>
      <c r="K2540" s="19" t="s">
        <v>10881</v>
      </c>
      <c r="L2540" s="19" t="s">
        <v>389</v>
      </c>
      <c r="M2540" s="19">
        <v>1</v>
      </c>
      <c r="N2540" s="19" t="s">
        <v>687</v>
      </c>
      <c r="O2540" s="23" t="s">
        <v>917</v>
      </c>
      <c r="P2540" s="19">
        <f t="shared" si="117"/>
        <v>3</v>
      </c>
      <c r="Q2540" s="19">
        <f t="shared" si="118"/>
        <v>10000</v>
      </c>
      <c r="R2540" s="19">
        <f t="shared" si="119"/>
        <v>10000</v>
      </c>
    </row>
    <row r="2541" spans="1:18" ht="12.75" hidden="1" customHeight="1">
      <c r="A2541" s="19">
        <v>4028889</v>
      </c>
      <c r="B2541" s="19" t="s">
        <v>8818</v>
      </c>
      <c r="C2541" s="19" t="s">
        <v>8819</v>
      </c>
      <c r="D2541" s="19" t="s">
        <v>8820</v>
      </c>
      <c r="E2541" s="19">
        <v>40</v>
      </c>
      <c r="F2541" s="19" t="s">
        <v>3169</v>
      </c>
      <c r="G2541" s="19" t="s">
        <v>687</v>
      </c>
      <c r="H2541" s="19" t="s">
        <v>10811</v>
      </c>
      <c r="I2541" s="19" t="s">
        <v>8821</v>
      </c>
      <c r="J2541" s="20" t="s">
        <v>3173</v>
      </c>
      <c r="K2541" s="19" t="s">
        <v>8822</v>
      </c>
      <c r="L2541" s="19" t="s">
        <v>389</v>
      </c>
      <c r="M2541" s="19">
        <v>1000</v>
      </c>
      <c r="N2541" s="19" t="s">
        <v>687</v>
      </c>
      <c r="O2541" s="23" t="s">
        <v>917</v>
      </c>
      <c r="P2541" s="19">
        <f t="shared" si="117"/>
        <v>3</v>
      </c>
      <c r="Q2541" s="19">
        <f t="shared" si="118"/>
        <v>10000</v>
      </c>
      <c r="R2541" s="19">
        <f t="shared" si="119"/>
        <v>10000000</v>
      </c>
    </row>
    <row r="2542" spans="1:18" ht="12.75" hidden="1" customHeight="1">
      <c r="A2542" s="19">
        <v>4028889</v>
      </c>
      <c r="B2542" s="19" t="s">
        <v>8818</v>
      </c>
      <c r="C2542" s="19" t="s">
        <v>8819</v>
      </c>
      <c r="D2542" s="19" t="s">
        <v>8820</v>
      </c>
      <c r="E2542" s="19">
        <v>40</v>
      </c>
      <c r="F2542" s="19" t="s">
        <v>3169</v>
      </c>
      <c r="G2542" s="19" t="s">
        <v>687</v>
      </c>
      <c r="H2542" s="19" t="s">
        <v>10811</v>
      </c>
      <c r="I2542" s="19" t="s">
        <v>8821</v>
      </c>
      <c r="J2542" s="20" t="s">
        <v>3173</v>
      </c>
      <c r="K2542" s="19" t="s">
        <v>8822</v>
      </c>
      <c r="L2542" s="19" t="s">
        <v>397</v>
      </c>
      <c r="M2542" s="19">
        <v>1000</v>
      </c>
      <c r="N2542" s="19" t="s">
        <v>687</v>
      </c>
      <c r="O2542" s="23" t="s">
        <v>917</v>
      </c>
      <c r="P2542" s="19">
        <f t="shared" si="117"/>
        <v>3</v>
      </c>
      <c r="Q2542" s="19">
        <f t="shared" si="118"/>
        <v>10000</v>
      </c>
      <c r="R2542" s="19">
        <f t="shared" si="119"/>
        <v>10000000</v>
      </c>
    </row>
    <row r="2543" spans="1:18" ht="12.75" hidden="1" customHeight="1">
      <c r="A2543" s="19">
        <v>6770403</v>
      </c>
      <c r="B2543" s="19" t="s">
        <v>6823</v>
      </c>
      <c r="C2543" s="19" t="s">
        <v>6824</v>
      </c>
      <c r="D2543" s="19" t="s">
        <v>6825</v>
      </c>
      <c r="E2543" s="19">
        <v>40</v>
      </c>
      <c r="F2543" s="19" t="s">
        <v>3169</v>
      </c>
      <c r="G2543" s="19" t="s">
        <v>687</v>
      </c>
      <c r="H2543" s="19" t="s">
        <v>10811</v>
      </c>
      <c r="I2543" s="19" t="s">
        <v>6826</v>
      </c>
      <c r="J2543" s="20" t="s">
        <v>3173</v>
      </c>
      <c r="K2543" s="19" t="s">
        <v>6827</v>
      </c>
      <c r="L2543" s="19" t="s">
        <v>389</v>
      </c>
      <c r="M2543" s="19">
        <v>6</v>
      </c>
      <c r="N2543" s="19" t="s">
        <v>687</v>
      </c>
      <c r="O2543" s="23" t="s">
        <v>917</v>
      </c>
      <c r="P2543" s="19">
        <f t="shared" si="117"/>
        <v>3</v>
      </c>
      <c r="Q2543" s="19">
        <f t="shared" si="118"/>
        <v>10000</v>
      </c>
      <c r="R2543" s="19">
        <f t="shared" si="119"/>
        <v>60000</v>
      </c>
    </row>
    <row r="2544" spans="1:18" ht="12.75" hidden="1" customHeight="1">
      <c r="A2544" s="19">
        <v>610521</v>
      </c>
      <c r="B2544" s="19" t="s">
        <v>8525</v>
      </c>
      <c r="C2544" s="19" t="s">
        <v>8526</v>
      </c>
      <c r="D2544" s="19" t="s">
        <v>8527</v>
      </c>
      <c r="E2544" s="19">
        <v>40</v>
      </c>
      <c r="F2544" s="19" t="s">
        <v>3169</v>
      </c>
      <c r="G2544" s="19" t="s">
        <v>687</v>
      </c>
      <c r="H2544" s="19" t="s">
        <v>10811</v>
      </c>
      <c r="I2544" s="19" t="s">
        <v>5556</v>
      </c>
      <c r="J2544" s="20" t="s">
        <v>3173</v>
      </c>
      <c r="K2544" s="19" t="s">
        <v>8528</v>
      </c>
      <c r="L2544" s="19" t="s">
        <v>389</v>
      </c>
      <c r="M2544" s="19">
        <v>285</v>
      </c>
      <c r="N2544" s="19" t="s">
        <v>687</v>
      </c>
      <c r="O2544" s="23" t="s">
        <v>917</v>
      </c>
      <c r="P2544" s="19">
        <f t="shared" si="117"/>
        <v>3</v>
      </c>
      <c r="Q2544" s="19">
        <f t="shared" si="118"/>
        <v>10000</v>
      </c>
      <c r="R2544" s="19">
        <f t="shared" si="119"/>
        <v>2850000</v>
      </c>
    </row>
    <row r="2545" spans="1:18" ht="12.75" hidden="1" customHeight="1">
      <c r="A2545" s="19">
        <v>7080955</v>
      </c>
      <c r="B2545" s="19" t="s">
        <v>10280</v>
      </c>
      <c r="C2545" s="19" t="s">
        <v>10281</v>
      </c>
      <c r="D2545" s="19" t="s">
        <v>10282</v>
      </c>
      <c r="E2545" s="19">
        <v>40</v>
      </c>
      <c r="F2545" s="19" t="s">
        <v>3169</v>
      </c>
      <c r="G2545" s="19" t="s">
        <v>687</v>
      </c>
      <c r="H2545" s="19" t="s">
        <v>10811</v>
      </c>
      <c r="I2545" s="19" t="s">
        <v>10283</v>
      </c>
      <c r="J2545" s="20" t="s">
        <v>3173</v>
      </c>
      <c r="K2545" s="19" t="s">
        <v>10284</v>
      </c>
      <c r="L2545" s="19" t="s">
        <v>397</v>
      </c>
      <c r="M2545" s="19">
        <v>1000</v>
      </c>
      <c r="N2545" s="19" t="s">
        <v>687</v>
      </c>
      <c r="O2545" s="23" t="s">
        <v>917</v>
      </c>
      <c r="P2545" s="19">
        <f t="shared" si="117"/>
        <v>3</v>
      </c>
      <c r="Q2545" s="19">
        <f t="shared" si="118"/>
        <v>10000</v>
      </c>
      <c r="R2545" s="19">
        <f t="shared" si="119"/>
        <v>10000000</v>
      </c>
    </row>
    <row r="2546" spans="1:18" ht="12.75" hidden="1" customHeight="1">
      <c r="A2546" s="19">
        <v>3950902</v>
      </c>
      <c r="B2546" s="19" t="s">
        <v>10882</v>
      </c>
      <c r="C2546" s="19" t="s">
        <v>10883</v>
      </c>
      <c r="D2546" s="19" t="s">
        <v>10884</v>
      </c>
      <c r="E2546" s="19">
        <v>40</v>
      </c>
      <c r="F2546" s="19" t="s">
        <v>3169</v>
      </c>
      <c r="G2546" s="19" t="s">
        <v>687</v>
      </c>
      <c r="H2546" s="19" t="s">
        <v>10811</v>
      </c>
      <c r="I2546" s="19" t="s">
        <v>10885</v>
      </c>
      <c r="J2546" s="20" t="s">
        <v>3173</v>
      </c>
      <c r="K2546" s="19" t="s">
        <v>10886</v>
      </c>
      <c r="L2546" s="19" t="s">
        <v>389</v>
      </c>
      <c r="M2546" s="19">
        <v>3</v>
      </c>
      <c r="N2546" s="19" t="s">
        <v>687</v>
      </c>
      <c r="O2546" s="23" t="s">
        <v>917</v>
      </c>
      <c r="P2546" s="19">
        <f t="shared" si="117"/>
        <v>3</v>
      </c>
      <c r="Q2546" s="19">
        <f t="shared" si="118"/>
        <v>10000</v>
      </c>
      <c r="R2546" s="19">
        <f t="shared" si="119"/>
        <v>30000</v>
      </c>
    </row>
    <row r="2547" spans="1:18" ht="12.75" hidden="1" customHeight="1">
      <c r="A2547" s="19">
        <v>4972076</v>
      </c>
      <c r="B2547" s="19" t="s">
        <v>10887</v>
      </c>
      <c r="C2547" s="19" t="s">
        <v>10888</v>
      </c>
      <c r="D2547" s="19" t="s">
        <v>10889</v>
      </c>
      <c r="E2547" s="19">
        <v>40</v>
      </c>
      <c r="F2547" s="19" t="s">
        <v>3169</v>
      </c>
      <c r="G2547" s="19" t="s">
        <v>687</v>
      </c>
      <c r="H2547" s="19" t="s">
        <v>10811</v>
      </c>
      <c r="I2547" s="19" t="s">
        <v>8178</v>
      </c>
      <c r="J2547" s="20" t="s">
        <v>3173</v>
      </c>
      <c r="K2547" s="19" t="s">
        <v>10890</v>
      </c>
      <c r="L2547" s="19" t="s">
        <v>389</v>
      </c>
      <c r="M2547" s="19">
        <v>800</v>
      </c>
      <c r="N2547" s="19" t="s">
        <v>687</v>
      </c>
      <c r="O2547" s="23" t="s">
        <v>917</v>
      </c>
      <c r="P2547" s="19">
        <f t="shared" si="117"/>
        <v>3</v>
      </c>
      <c r="Q2547" s="19">
        <f t="shared" si="118"/>
        <v>10000</v>
      </c>
      <c r="R2547" s="19">
        <f t="shared" si="119"/>
        <v>8000000</v>
      </c>
    </row>
    <row r="2548" spans="1:18" ht="12.75" hidden="1" customHeight="1">
      <c r="A2548" s="19">
        <v>3606721</v>
      </c>
      <c r="B2548" s="19" t="s">
        <v>10891</v>
      </c>
      <c r="C2548" s="19" t="s">
        <v>10892</v>
      </c>
      <c r="D2548" s="19" t="s">
        <v>10893</v>
      </c>
      <c r="E2548" s="19">
        <v>40</v>
      </c>
      <c r="F2548" s="19" t="s">
        <v>3169</v>
      </c>
      <c r="G2548" s="19" t="s">
        <v>687</v>
      </c>
      <c r="H2548" s="19" t="s">
        <v>10811</v>
      </c>
      <c r="I2548" s="19" t="s">
        <v>6055</v>
      </c>
      <c r="J2548" s="20" t="s">
        <v>3173</v>
      </c>
      <c r="K2548" s="19" t="s">
        <v>10894</v>
      </c>
      <c r="L2548" s="19" t="s">
        <v>389</v>
      </c>
      <c r="M2548" s="19">
        <v>18</v>
      </c>
      <c r="N2548" s="19" t="s">
        <v>687</v>
      </c>
      <c r="O2548" s="23" t="s">
        <v>917</v>
      </c>
      <c r="P2548" s="19">
        <f t="shared" si="117"/>
        <v>3</v>
      </c>
      <c r="Q2548" s="19">
        <f t="shared" si="118"/>
        <v>10000</v>
      </c>
      <c r="R2548" s="19">
        <f t="shared" si="119"/>
        <v>180000</v>
      </c>
    </row>
    <row r="2549" spans="1:18" ht="12.75" hidden="1" customHeight="1">
      <c r="A2549" s="19">
        <v>1153790</v>
      </c>
      <c r="B2549" s="19" t="s">
        <v>10895</v>
      </c>
      <c r="C2549" s="19" t="s">
        <v>10896</v>
      </c>
      <c r="D2549" s="19" t="s">
        <v>10897</v>
      </c>
      <c r="E2549" s="19">
        <v>40</v>
      </c>
      <c r="F2549" s="19" t="s">
        <v>3169</v>
      </c>
      <c r="G2549" s="19" t="s">
        <v>687</v>
      </c>
      <c r="H2549" s="19" t="s">
        <v>10811</v>
      </c>
      <c r="I2549" s="19" t="s">
        <v>10898</v>
      </c>
      <c r="J2549" s="20" t="s">
        <v>3173</v>
      </c>
      <c r="K2549" s="19" t="s">
        <v>10899</v>
      </c>
      <c r="L2549" s="19" t="s">
        <v>389</v>
      </c>
      <c r="M2549" s="19">
        <v>223</v>
      </c>
      <c r="N2549" s="19" t="s">
        <v>687</v>
      </c>
      <c r="O2549" s="23" t="s">
        <v>917</v>
      </c>
      <c r="P2549" s="19">
        <f t="shared" si="117"/>
        <v>3</v>
      </c>
      <c r="Q2549" s="19">
        <f t="shared" si="118"/>
        <v>10000</v>
      </c>
      <c r="R2549" s="19">
        <f t="shared" si="119"/>
        <v>2230000</v>
      </c>
    </row>
    <row r="2550" spans="1:18" ht="12.75" hidden="1" customHeight="1">
      <c r="A2550" s="19">
        <v>8461172</v>
      </c>
      <c r="B2550" s="19" t="s">
        <v>4804</v>
      </c>
      <c r="C2550" s="19" t="s">
        <v>4805</v>
      </c>
      <c r="D2550" s="19" t="s">
        <v>4806</v>
      </c>
      <c r="E2550" s="19">
        <v>40</v>
      </c>
      <c r="F2550" s="19" t="s">
        <v>3169</v>
      </c>
      <c r="G2550" s="19" t="s">
        <v>687</v>
      </c>
      <c r="H2550" s="19" t="s">
        <v>10811</v>
      </c>
      <c r="I2550" s="19" t="s">
        <v>4807</v>
      </c>
      <c r="J2550" s="20" t="s">
        <v>3173</v>
      </c>
      <c r="K2550" s="19" t="s">
        <v>4808</v>
      </c>
      <c r="L2550" s="19" t="s">
        <v>389</v>
      </c>
      <c r="M2550" s="19">
        <v>5700</v>
      </c>
      <c r="N2550" s="19" t="s">
        <v>687</v>
      </c>
      <c r="O2550" s="23" t="s">
        <v>917</v>
      </c>
      <c r="P2550" s="19">
        <f t="shared" si="117"/>
        <v>3</v>
      </c>
      <c r="Q2550" s="19">
        <f t="shared" si="118"/>
        <v>10000</v>
      </c>
      <c r="R2550" s="19">
        <f t="shared" si="119"/>
        <v>57000000</v>
      </c>
    </row>
    <row r="2551" spans="1:18" ht="12.75" hidden="1" customHeight="1">
      <c r="A2551" s="19">
        <v>6664204</v>
      </c>
      <c r="B2551" s="19" t="s">
        <v>8533</v>
      </c>
      <c r="C2551" s="19" t="s">
        <v>8534</v>
      </c>
      <c r="D2551" s="19" t="s">
        <v>8535</v>
      </c>
      <c r="E2551" s="19">
        <v>40</v>
      </c>
      <c r="F2551" s="19" t="s">
        <v>3169</v>
      </c>
      <c r="G2551" s="19" t="s">
        <v>687</v>
      </c>
      <c r="H2551" s="19" t="s">
        <v>10811</v>
      </c>
      <c r="I2551" s="19" t="s">
        <v>8536</v>
      </c>
      <c r="J2551" s="20" t="s">
        <v>3173</v>
      </c>
      <c r="K2551" s="19" t="s">
        <v>8537</v>
      </c>
      <c r="L2551" s="19" t="s">
        <v>389</v>
      </c>
      <c r="M2551" s="19">
        <v>355</v>
      </c>
      <c r="N2551" s="19" t="s">
        <v>687</v>
      </c>
      <c r="O2551" s="23" t="s">
        <v>917</v>
      </c>
      <c r="P2551" s="19">
        <f t="shared" si="117"/>
        <v>3</v>
      </c>
      <c r="Q2551" s="19">
        <f t="shared" si="118"/>
        <v>10000</v>
      </c>
      <c r="R2551" s="19">
        <f t="shared" si="119"/>
        <v>3550000</v>
      </c>
    </row>
    <row r="2552" spans="1:18" ht="12.75" hidden="1" customHeight="1">
      <c r="A2552" s="19">
        <v>5615672</v>
      </c>
      <c r="B2552" s="19" t="s">
        <v>10900</v>
      </c>
      <c r="C2552" s="19" t="s">
        <v>10901</v>
      </c>
      <c r="D2552" s="19" t="s">
        <v>10902</v>
      </c>
      <c r="E2552" s="19">
        <v>40</v>
      </c>
      <c r="F2552" s="19" t="s">
        <v>3169</v>
      </c>
      <c r="G2552" s="19" t="s">
        <v>687</v>
      </c>
      <c r="H2552" s="19" t="s">
        <v>10811</v>
      </c>
      <c r="I2552" s="19" t="s">
        <v>10903</v>
      </c>
      <c r="J2552" s="20" t="s">
        <v>3173</v>
      </c>
      <c r="K2552" s="19" t="s">
        <v>10904</v>
      </c>
      <c r="L2552" s="19" t="s">
        <v>389</v>
      </c>
      <c r="M2552" s="19">
        <v>4</v>
      </c>
      <c r="N2552" s="19" t="s">
        <v>687</v>
      </c>
      <c r="O2552" s="23" t="s">
        <v>917</v>
      </c>
      <c r="P2552" s="19">
        <f t="shared" si="117"/>
        <v>3</v>
      </c>
      <c r="Q2552" s="19">
        <f t="shared" si="118"/>
        <v>10000</v>
      </c>
      <c r="R2552" s="19">
        <f t="shared" si="119"/>
        <v>40000</v>
      </c>
    </row>
    <row r="2553" spans="1:18" ht="12.75" hidden="1" customHeight="1">
      <c r="A2553" s="19">
        <v>6695012</v>
      </c>
      <c r="B2553" s="19" t="s">
        <v>4523</v>
      </c>
      <c r="C2553" s="19" t="s">
        <v>4524</v>
      </c>
      <c r="D2553" s="19" t="s">
        <v>10905</v>
      </c>
      <c r="E2553" s="19">
        <v>40</v>
      </c>
      <c r="F2553" s="19" t="s">
        <v>3169</v>
      </c>
      <c r="G2553" s="19" t="s">
        <v>687</v>
      </c>
      <c r="H2553" s="19" t="s">
        <v>10811</v>
      </c>
      <c r="I2553" s="19" t="s">
        <v>10906</v>
      </c>
      <c r="J2553" s="20" t="s">
        <v>3173</v>
      </c>
      <c r="K2553" s="19" t="s">
        <v>10907</v>
      </c>
      <c r="L2553" s="19" t="s">
        <v>389</v>
      </c>
      <c r="M2553" s="19">
        <v>36000</v>
      </c>
      <c r="N2553" s="19" t="s">
        <v>687</v>
      </c>
      <c r="O2553" s="23" t="s">
        <v>917</v>
      </c>
      <c r="P2553" s="19">
        <f t="shared" si="117"/>
        <v>3</v>
      </c>
      <c r="Q2553" s="19">
        <f t="shared" si="118"/>
        <v>10000</v>
      </c>
      <c r="R2553" s="19">
        <f t="shared" si="119"/>
        <v>360000000</v>
      </c>
    </row>
    <row r="2554" spans="1:18" ht="12.75" hidden="1" customHeight="1">
      <c r="A2554" s="19">
        <v>12258330</v>
      </c>
      <c r="B2554" s="19" t="s">
        <v>10908</v>
      </c>
      <c r="C2554" s="19" t="s">
        <v>10909</v>
      </c>
      <c r="D2554" s="19" t="s">
        <v>10910</v>
      </c>
      <c r="E2554" s="19">
        <v>40</v>
      </c>
      <c r="F2554" s="19" t="s">
        <v>3169</v>
      </c>
      <c r="G2554" s="19" t="s">
        <v>687</v>
      </c>
      <c r="H2554" s="19" t="s">
        <v>10811</v>
      </c>
      <c r="I2554" s="19" t="s">
        <v>10911</v>
      </c>
      <c r="J2554" s="20" t="s">
        <v>3173</v>
      </c>
      <c r="K2554" s="19" t="s">
        <v>10912</v>
      </c>
      <c r="L2554" s="19" t="s">
        <v>397</v>
      </c>
      <c r="M2554" s="19">
        <v>1100</v>
      </c>
      <c r="N2554" s="19" t="s">
        <v>687</v>
      </c>
      <c r="O2554" s="23" t="s">
        <v>917</v>
      </c>
      <c r="P2554" s="19">
        <f t="shared" si="117"/>
        <v>3</v>
      </c>
      <c r="Q2554" s="19">
        <f t="shared" si="118"/>
        <v>10000</v>
      </c>
      <c r="R2554" s="19">
        <f t="shared" si="119"/>
        <v>11000000</v>
      </c>
    </row>
    <row r="2555" spans="1:18" ht="12.75" hidden="1" customHeight="1">
      <c r="A2555" s="19">
        <v>7349122</v>
      </c>
      <c r="B2555" s="19" t="s">
        <v>10913</v>
      </c>
      <c r="C2555" s="19" t="s">
        <v>10914</v>
      </c>
      <c r="D2555" s="19" t="s">
        <v>10915</v>
      </c>
      <c r="E2555" s="19">
        <v>40</v>
      </c>
      <c r="F2555" s="19" t="s">
        <v>3169</v>
      </c>
      <c r="G2555" s="19" t="s">
        <v>687</v>
      </c>
      <c r="H2555" s="19" t="s">
        <v>10811</v>
      </c>
      <c r="I2555" s="19" t="s">
        <v>10916</v>
      </c>
      <c r="J2555" s="20" t="s">
        <v>3173</v>
      </c>
      <c r="K2555" s="19" t="s">
        <v>10917</v>
      </c>
      <c r="L2555" s="19" t="s">
        <v>389</v>
      </c>
      <c r="M2555" s="19">
        <v>1000</v>
      </c>
      <c r="N2555" s="19" t="s">
        <v>687</v>
      </c>
      <c r="O2555" s="23" t="s">
        <v>917</v>
      </c>
      <c r="P2555" s="19">
        <f t="shared" si="117"/>
        <v>3</v>
      </c>
      <c r="Q2555" s="19">
        <f t="shared" si="118"/>
        <v>10000</v>
      </c>
      <c r="R2555" s="19">
        <f t="shared" si="119"/>
        <v>10000000</v>
      </c>
    </row>
    <row r="2556" spans="1:18" ht="12.75" hidden="1" customHeight="1">
      <c r="A2556" s="19">
        <v>6867900</v>
      </c>
      <c r="B2556" s="19" t="s">
        <v>10918</v>
      </c>
      <c r="C2556" s="19" t="s">
        <v>10919</v>
      </c>
      <c r="D2556" s="19" t="s">
        <v>10920</v>
      </c>
      <c r="E2556" s="19">
        <v>40</v>
      </c>
      <c r="F2556" s="19" t="s">
        <v>3169</v>
      </c>
      <c r="G2556" s="19" t="s">
        <v>687</v>
      </c>
      <c r="H2556" s="19" t="s">
        <v>10811</v>
      </c>
      <c r="I2556" s="19" t="s">
        <v>8002</v>
      </c>
      <c r="J2556" s="20" t="s">
        <v>3173</v>
      </c>
      <c r="K2556" s="19" t="s">
        <v>10921</v>
      </c>
      <c r="L2556" s="19" t="s">
        <v>389</v>
      </c>
      <c r="M2556" s="19">
        <v>79</v>
      </c>
      <c r="N2556" s="19" t="s">
        <v>687</v>
      </c>
      <c r="O2556" s="23" t="s">
        <v>917</v>
      </c>
      <c r="P2556" s="19">
        <f t="shared" si="117"/>
        <v>3</v>
      </c>
      <c r="Q2556" s="19">
        <f t="shared" si="118"/>
        <v>10000</v>
      </c>
      <c r="R2556" s="19">
        <f t="shared" si="119"/>
        <v>790000</v>
      </c>
    </row>
    <row r="2557" spans="1:18" ht="12.75" hidden="1" customHeight="1">
      <c r="A2557" s="19">
        <v>5122523</v>
      </c>
      <c r="B2557" s="19" t="s">
        <v>10922</v>
      </c>
      <c r="C2557" s="19" t="s">
        <v>10923</v>
      </c>
      <c r="D2557" s="19" t="s">
        <v>10924</v>
      </c>
      <c r="E2557" s="19">
        <v>40</v>
      </c>
      <c r="F2557" s="19" t="s">
        <v>3169</v>
      </c>
      <c r="G2557" s="19" t="s">
        <v>687</v>
      </c>
      <c r="H2557" s="19" t="s">
        <v>10811</v>
      </c>
      <c r="I2557" s="19" t="s">
        <v>10333</v>
      </c>
      <c r="J2557" s="20" t="s">
        <v>3173</v>
      </c>
      <c r="K2557" s="19" t="s">
        <v>10925</v>
      </c>
      <c r="L2557" s="19" t="s">
        <v>389</v>
      </c>
      <c r="M2557" s="19">
        <v>3</v>
      </c>
      <c r="N2557" s="19" t="s">
        <v>687</v>
      </c>
      <c r="O2557" s="23" t="s">
        <v>917</v>
      </c>
      <c r="P2557" s="19">
        <f t="shared" si="117"/>
        <v>3</v>
      </c>
      <c r="Q2557" s="19">
        <f t="shared" si="118"/>
        <v>10000</v>
      </c>
      <c r="R2557" s="19">
        <f t="shared" si="119"/>
        <v>30000</v>
      </c>
    </row>
    <row r="2558" spans="1:18" ht="12.75" hidden="1" customHeight="1">
      <c r="A2558" s="19">
        <v>5187789</v>
      </c>
      <c r="B2558" s="19" t="s">
        <v>10926</v>
      </c>
      <c r="C2558" s="19" t="s">
        <v>10927</v>
      </c>
      <c r="D2558" s="19" t="s">
        <v>10928</v>
      </c>
      <c r="E2558" s="19">
        <v>40</v>
      </c>
      <c r="F2558" s="19" t="s">
        <v>3169</v>
      </c>
      <c r="G2558" s="19" t="s">
        <v>687</v>
      </c>
      <c r="H2558" s="19" t="s">
        <v>10811</v>
      </c>
      <c r="I2558" s="19" t="s">
        <v>10929</v>
      </c>
      <c r="J2558" s="20" t="s">
        <v>3173</v>
      </c>
      <c r="K2558" s="19" t="s">
        <v>10930</v>
      </c>
      <c r="L2558" s="19" t="s">
        <v>389</v>
      </c>
      <c r="M2558" s="19">
        <v>17</v>
      </c>
      <c r="N2558" s="19" t="s">
        <v>687</v>
      </c>
      <c r="O2558" s="23" t="s">
        <v>917</v>
      </c>
      <c r="P2558" s="19">
        <f t="shared" si="117"/>
        <v>3</v>
      </c>
      <c r="Q2558" s="19">
        <f t="shared" si="118"/>
        <v>10000</v>
      </c>
      <c r="R2558" s="19">
        <f t="shared" si="119"/>
        <v>170000</v>
      </c>
    </row>
    <row r="2559" spans="1:18" ht="12.75" hidden="1" customHeight="1">
      <c r="A2559" s="19">
        <v>4180775</v>
      </c>
      <c r="B2559" s="19" t="s">
        <v>10931</v>
      </c>
      <c r="C2559" s="19" t="s">
        <v>10932</v>
      </c>
      <c r="D2559" s="19" t="s">
        <v>10933</v>
      </c>
      <c r="E2559" s="19">
        <v>40</v>
      </c>
      <c r="F2559" s="19" t="s">
        <v>3169</v>
      </c>
      <c r="G2559" s="19" t="s">
        <v>687</v>
      </c>
      <c r="H2559" s="19" t="s">
        <v>10811</v>
      </c>
      <c r="I2559" s="19" t="s">
        <v>10934</v>
      </c>
      <c r="J2559" s="20" t="s">
        <v>3173</v>
      </c>
      <c r="K2559" s="19" t="s">
        <v>10935</v>
      </c>
      <c r="L2559" s="19" t="s">
        <v>389</v>
      </c>
      <c r="M2559" s="19">
        <v>69</v>
      </c>
      <c r="N2559" s="19" t="s">
        <v>687</v>
      </c>
      <c r="O2559" s="23" t="s">
        <v>917</v>
      </c>
      <c r="P2559" s="19">
        <f t="shared" si="117"/>
        <v>3</v>
      </c>
      <c r="Q2559" s="19">
        <f t="shared" si="118"/>
        <v>10000</v>
      </c>
      <c r="R2559" s="19">
        <f t="shared" si="119"/>
        <v>690000</v>
      </c>
    </row>
    <row r="2560" spans="1:18" ht="12.75" hidden="1" customHeight="1">
      <c r="A2560" s="19">
        <v>7420279</v>
      </c>
      <c r="B2560" s="19" t="s">
        <v>4575</v>
      </c>
      <c r="C2560" s="19" t="s">
        <v>4576</v>
      </c>
      <c r="D2560" s="19" t="s">
        <v>4577</v>
      </c>
      <c r="E2560" s="19">
        <v>40</v>
      </c>
      <c r="F2560" s="19" t="s">
        <v>3169</v>
      </c>
      <c r="G2560" s="19" t="s">
        <v>687</v>
      </c>
      <c r="H2560" s="19" t="s">
        <v>10811</v>
      </c>
      <c r="I2560" s="19" t="s">
        <v>4368</v>
      </c>
      <c r="J2560" s="20" t="s">
        <v>3173</v>
      </c>
      <c r="K2560" s="19" t="s">
        <v>4578</v>
      </c>
      <c r="L2560" s="19" t="s">
        <v>389</v>
      </c>
      <c r="M2560" s="19">
        <v>1</v>
      </c>
      <c r="N2560" s="19" t="s">
        <v>687</v>
      </c>
      <c r="O2560" s="23" t="s">
        <v>917</v>
      </c>
      <c r="P2560" s="19">
        <f t="shared" si="117"/>
        <v>3</v>
      </c>
      <c r="Q2560" s="19">
        <f t="shared" si="118"/>
        <v>10000</v>
      </c>
      <c r="R2560" s="19">
        <f t="shared" si="119"/>
        <v>10000</v>
      </c>
    </row>
    <row r="2561" spans="1:18" ht="12.75" hidden="1" customHeight="1">
      <c r="A2561" s="19">
        <v>7217348</v>
      </c>
      <c r="B2561" s="19" t="s">
        <v>10936</v>
      </c>
      <c r="C2561" s="19" t="s">
        <v>10937</v>
      </c>
      <c r="D2561" s="19" t="s">
        <v>10938</v>
      </c>
      <c r="E2561" s="19">
        <v>40</v>
      </c>
      <c r="F2561" s="19" t="s">
        <v>3169</v>
      </c>
      <c r="G2561" s="19" t="s">
        <v>687</v>
      </c>
      <c r="H2561" s="19" t="s">
        <v>10811</v>
      </c>
      <c r="I2561" s="19" t="s">
        <v>6662</v>
      </c>
      <c r="J2561" s="20" t="s">
        <v>3173</v>
      </c>
      <c r="K2561" s="19" t="s">
        <v>10939</v>
      </c>
      <c r="L2561" s="19" t="s">
        <v>397</v>
      </c>
      <c r="M2561" s="19">
        <v>17600</v>
      </c>
      <c r="N2561" s="19" t="s">
        <v>687</v>
      </c>
      <c r="O2561" s="23" t="s">
        <v>917</v>
      </c>
      <c r="P2561" s="19">
        <f t="shared" si="117"/>
        <v>3</v>
      </c>
      <c r="Q2561" s="19">
        <f t="shared" si="118"/>
        <v>10000</v>
      </c>
      <c r="R2561" s="19">
        <f t="shared" si="119"/>
        <v>176000000</v>
      </c>
    </row>
    <row r="2562" spans="1:18" ht="12.75" hidden="1" customHeight="1">
      <c r="A2562" s="19">
        <v>4099206</v>
      </c>
      <c r="B2562" s="19" t="s">
        <v>8851</v>
      </c>
      <c r="C2562" s="19" t="s">
        <v>8852</v>
      </c>
      <c r="D2562" s="19" t="s">
        <v>8853</v>
      </c>
      <c r="E2562" s="19">
        <v>40</v>
      </c>
      <c r="F2562" s="19" t="s">
        <v>3169</v>
      </c>
      <c r="G2562" s="19" t="s">
        <v>687</v>
      </c>
      <c r="H2562" s="19" t="s">
        <v>10811</v>
      </c>
      <c r="I2562" s="19" t="s">
        <v>8854</v>
      </c>
      <c r="J2562" s="20" t="s">
        <v>3173</v>
      </c>
      <c r="K2562" s="19" t="s">
        <v>8855</v>
      </c>
      <c r="L2562" s="19" t="s">
        <v>389</v>
      </c>
      <c r="M2562" s="19">
        <v>8</v>
      </c>
      <c r="N2562" s="19" t="s">
        <v>687</v>
      </c>
      <c r="O2562" s="23" t="s">
        <v>917</v>
      </c>
      <c r="P2562" s="19">
        <f t="shared" si="117"/>
        <v>3</v>
      </c>
      <c r="Q2562" s="19">
        <f t="shared" si="118"/>
        <v>10000</v>
      </c>
      <c r="R2562" s="19">
        <f t="shared" si="119"/>
        <v>80000</v>
      </c>
    </row>
    <row r="2563" spans="1:18" ht="12.75" hidden="1" customHeight="1">
      <c r="A2563" s="19">
        <v>7343904</v>
      </c>
      <c r="B2563" s="19" t="s">
        <v>6164</v>
      </c>
      <c r="C2563" s="19" t="s">
        <v>6165</v>
      </c>
      <c r="D2563" s="19" t="s">
        <v>6166</v>
      </c>
      <c r="E2563" s="19">
        <v>40</v>
      </c>
      <c r="F2563" s="19" t="s">
        <v>3169</v>
      </c>
      <c r="G2563" s="19" t="s">
        <v>687</v>
      </c>
      <c r="H2563" s="19" t="s">
        <v>10811</v>
      </c>
      <c r="I2563" s="19" t="s">
        <v>6167</v>
      </c>
      <c r="J2563" s="20" t="s">
        <v>3173</v>
      </c>
      <c r="K2563" s="19" t="s">
        <v>6168</v>
      </c>
      <c r="L2563" s="19" t="s">
        <v>389</v>
      </c>
      <c r="M2563" s="19">
        <v>1700</v>
      </c>
      <c r="N2563" s="19" t="s">
        <v>687</v>
      </c>
      <c r="O2563" s="23" t="s">
        <v>917</v>
      </c>
      <c r="P2563" s="19">
        <f t="shared" si="117"/>
        <v>3</v>
      </c>
      <c r="Q2563" s="19">
        <f t="shared" si="118"/>
        <v>10000</v>
      </c>
      <c r="R2563" s="19">
        <f t="shared" si="119"/>
        <v>17000000</v>
      </c>
    </row>
    <row r="2564" spans="1:18" ht="12.75" hidden="1" customHeight="1">
      <c r="A2564" s="19">
        <v>4640863</v>
      </c>
      <c r="B2564" s="19" t="s">
        <v>10940</v>
      </c>
      <c r="C2564" s="19" t="s">
        <v>10941</v>
      </c>
      <c r="D2564" s="19" t="s">
        <v>10942</v>
      </c>
      <c r="E2564" s="19">
        <v>40</v>
      </c>
      <c r="F2564" s="19" t="s">
        <v>3169</v>
      </c>
      <c r="G2564" s="19" t="s">
        <v>687</v>
      </c>
      <c r="H2564" s="19" t="s">
        <v>10811</v>
      </c>
      <c r="I2564" s="19" t="s">
        <v>10943</v>
      </c>
      <c r="J2564" s="20" t="s">
        <v>3173</v>
      </c>
      <c r="K2564" s="19" t="s">
        <v>10944</v>
      </c>
      <c r="L2564" s="19" t="s">
        <v>389</v>
      </c>
      <c r="M2564" s="19">
        <v>232000</v>
      </c>
      <c r="N2564" s="19" t="s">
        <v>687</v>
      </c>
      <c r="O2564" s="23" t="s">
        <v>917</v>
      </c>
      <c r="P2564" s="19">
        <f t="shared" ref="P2564:P2627" si="120">LEN(G2564)</f>
        <v>3</v>
      </c>
      <c r="Q2564" s="19">
        <f t="shared" ref="Q2564:Q2627" si="121">VLOOKUP(N2564,$X$3:$Y$993,2,0)</f>
        <v>10000</v>
      </c>
      <c r="R2564" s="19">
        <f t="shared" ref="R2564:R2627" si="122">Q2564*M2564</f>
        <v>2320000000</v>
      </c>
    </row>
    <row r="2565" spans="1:18" ht="12.75" hidden="1" customHeight="1">
      <c r="A2565" s="19">
        <v>6840389</v>
      </c>
      <c r="B2565" s="19" t="s">
        <v>10945</v>
      </c>
      <c r="C2565" s="19" t="s">
        <v>10946</v>
      </c>
      <c r="D2565" s="19" t="s">
        <v>10947</v>
      </c>
      <c r="E2565" s="19">
        <v>40</v>
      </c>
      <c r="F2565" s="19" t="s">
        <v>3169</v>
      </c>
      <c r="G2565" s="19" t="s">
        <v>687</v>
      </c>
      <c r="H2565" s="19" t="s">
        <v>10811</v>
      </c>
      <c r="I2565" s="19" t="s">
        <v>10948</v>
      </c>
      <c r="J2565" s="20" t="s">
        <v>3173</v>
      </c>
      <c r="K2565" s="19" t="s">
        <v>10949</v>
      </c>
      <c r="L2565" s="19" t="s">
        <v>389</v>
      </c>
      <c r="M2565" s="19">
        <v>2070</v>
      </c>
      <c r="N2565" s="19" t="s">
        <v>687</v>
      </c>
      <c r="O2565" s="23" t="s">
        <v>917</v>
      </c>
      <c r="P2565" s="19">
        <f t="shared" si="120"/>
        <v>3</v>
      </c>
      <c r="Q2565" s="19">
        <f t="shared" si="121"/>
        <v>10000</v>
      </c>
      <c r="R2565" s="19">
        <f t="shared" si="122"/>
        <v>20700000</v>
      </c>
    </row>
    <row r="2566" spans="1:18" ht="12.75" hidden="1" customHeight="1">
      <c r="A2566" s="19">
        <v>4823326</v>
      </c>
      <c r="B2566" s="19" t="s">
        <v>10950</v>
      </c>
      <c r="C2566" s="19" t="s">
        <v>10951</v>
      </c>
      <c r="D2566" s="19" t="s">
        <v>10952</v>
      </c>
      <c r="E2566" s="19">
        <v>40</v>
      </c>
      <c r="F2566" s="19" t="s">
        <v>3169</v>
      </c>
      <c r="G2566" s="19" t="s">
        <v>687</v>
      </c>
      <c r="H2566" s="19" t="s">
        <v>10811</v>
      </c>
      <c r="I2566" s="19" t="s">
        <v>10953</v>
      </c>
      <c r="J2566" s="20" t="s">
        <v>3173</v>
      </c>
      <c r="K2566" s="19" t="s">
        <v>10954</v>
      </c>
      <c r="L2566" s="19" t="s">
        <v>389</v>
      </c>
      <c r="M2566" s="19">
        <v>6</v>
      </c>
      <c r="N2566" s="19" t="s">
        <v>687</v>
      </c>
      <c r="O2566" s="23" t="s">
        <v>917</v>
      </c>
      <c r="P2566" s="19">
        <f t="shared" si="120"/>
        <v>3</v>
      </c>
      <c r="Q2566" s="19">
        <f t="shared" si="121"/>
        <v>10000</v>
      </c>
      <c r="R2566" s="19">
        <f t="shared" si="122"/>
        <v>60000</v>
      </c>
    </row>
    <row r="2567" spans="1:18" ht="12.75" hidden="1" customHeight="1">
      <c r="A2567" s="19">
        <v>7040449</v>
      </c>
      <c r="B2567" s="19" t="s">
        <v>10955</v>
      </c>
      <c r="C2567" s="19" t="s">
        <v>10956</v>
      </c>
      <c r="D2567" s="19" t="s">
        <v>10957</v>
      </c>
      <c r="E2567" s="19">
        <v>40</v>
      </c>
      <c r="F2567" s="19" t="s">
        <v>3169</v>
      </c>
      <c r="G2567" s="19" t="s">
        <v>687</v>
      </c>
      <c r="H2567" s="19" t="s">
        <v>10811</v>
      </c>
      <c r="I2567" s="19" t="s">
        <v>6662</v>
      </c>
      <c r="J2567" s="20" t="s">
        <v>3173</v>
      </c>
      <c r="K2567" s="19" t="s">
        <v>10958</v>
      </c>
      <c r="L2567" s="19" t="s">
        <v>389</v>
      </c>
      <c r="M2567" s="19">
        <v>100</v>
      </c>
      <c r="N2567" s="19" t="s">
        <v>687</v>
      </c>
      <c r="O2567" s="23" t="s">
        <v>917</v>
      </c>
      <c r="P2567" s="19">
        <f t="shared" si="120"/>
        <v>3</v>
      </c>
      <c r="Q2567" s="19">
        <f t="shared" si="121"/>
        <v>10000</v>
      </c>
      <c r="R2567" s="19">
        <f t="shared" si="122"/>
        <v>1000000</v>
      </c>
    </row>
    <row r="2568" spans="1:18" ht="12.75" hidden="1" customHeight="1">
      <c r="A2568" s="19">
        <v>193992</v>
      </c>
      <c r="B2568" s="19" t="s">
        <v>10959</v>
      </c>
      <c r="C2568" s="19" t="s">
        <v>10960</v>
      </c>
      <c r="D2568" s="19" t="s">
        <v>10961</v>
      </c>
      <c r="E2568" s="19">
        <v>40</v>
      </c>
      <c r="F2568" s="19" t="s">
        <v>3169</v>
      </c>
      <c r="G2568" s="19" t="s">
        <v>687</v>
      </c>
      <c r="H2568" s="19" t="s">
        <v>10811</v>
      </c>
      <c r="I2568" s="19" t="s">
        <v>10962</v>
      </c>
      <c r="J2568" s="20" t="s">
        <v>3173</v>
      </c>
      <c r="K2568" s="19" t="s">
        <v>10963</v>
      </c>
      <c r="L2568" s="19" t="s">
        <v>389</v>
      </c>
      <c r="M2568" s="19">
        <v>6</v>
      </c>
      <c r="N2568" s="19" t="s">
        <v>687</v>
      </c>
      <c r="O2568" s="23" t="s">
        <v>917</v>
      </c>
      <c r="P2568" s="19">
        <f t="shared" si="120"/>
        <v>3</v>
      </c>
      <c r="Q2568" s="19">
        <f t="shared" si="121"/>
        <v>10000</v>
      </c>
      <c r="R2568" s="19">
        <f t="shared" si="122"/>
        <v>60000</v>
      </c>
    </row>
    <row r="2569" spans="1:18" ht="12.75" hidden="1" customHeight="1">
      <c r="A2569" s="19">
        <v>6064761</v>
      </c>
      <c r="B2569" s="19" t="s">
        <v>10964</v>
      </c>
      <c r="C2569" s="19" t="s">
        <v>10965</v>
      </c>
      <c r="D2569" s="19" t="s">
        <v>10966</v>
      </c>
      <c r="E2569" s="19">
        <v>40</v>
      </c>
      <c r="F2569" s="19" t="s">
        <v>3169</v>
      </c>
      <c r="G2569" s="19" t="s">
        <v>687</v>
      </c>
      <c r="H2569" s="19" t="s">
        <v>10811</v>
      </c>
      <c r="I2569" s="19" t="s">
        <v>5525</v>
      </c>
      <c r="J2569" s="20" t="s">
        <v>3173</v>
      </c>
      <c r="K2569" s="19" t="s">
        <v>10967</v>
      </c>
      <c r="L2569" s="19" t="s">
        <v>389</v>
      </c>
      <c r="M2569" s="19">
        <v>13000</v>
      </c>
      <c r="N2569" s="19" t="s">
        <v>687</v>
      </c>
      <c r="O2569" s="23" t="s">
        <v>917</v>
      </c>
      <c r="P2569" s="19">
        <f t="shared" si="120"/>
        <v>3</v>
      </c>
      <c r="Q2569" s="19">
        <f t="shared" si="121"/>
        <v>10000</v>
      </c>
      <c r="R2569" s="19">
        <f t="shared" si="122"/>
        <v>130000000</v>
      </c>
    </row>
    <row r="2570" spans="1:18" ht="12.75" hidden="1" customHeight="1">
      <c r="A2570" s="19">
        <v>6872441</v>
      </c>
      <c r="B2570" s="19" t="s">
        <v>9729</v>
      </c>
      <c r="C2570" s="19" t="s">
        <v>9730</v>
      </c>
      <c r="D2570" s="19" t="s">
        <v>9731</v>
      </c>
      <c r="E2570" s="19">
        <v>40</v>
      </c>
      <c r="F2570" s="19" t="s">
        <v>3169</v>
      </c>
      <c r="G2570" s="19" t="s">
        <v>688</v>
      </c>
      <c r="H2570" s="19" t="s">
        <v>10968</v>
      </c>
      <c r="I2570" s="19" t="s">
        <v>9732</v>
      </c>
      <c r="J2570" s="20" t="s">
        <v>3173</v>
      </c>
      <c r="K2570" s="19" t="s">
        <v>9733</v>
      </c>
      <c r="L2570" s="19" t="s">
        <v>389</v>
      </c>
      <c r="M2570" s="19">
        <v>2000</v>
      </c>
      <c r="N2570" s="19" t="s">
        <v>688</v>
      </c>
      <c r="O2570" s="23" t="s">
        <v>917</v>
      </c>
      <c r="P2570" s="19">
        <f t="shared" si="120"/>
        <v>3</v>
      </c>
      <c r="Q2570" s="19">
        <f t="shared" si="121"/>
        <v>10000</v>
      </c>
      <c r="R2570" s="19">
        <f t="shared" si="122"/>
        <v>20000000</v>
      </c>
    </row>
    <row r="2571" spans="1:18" ht="12.75" hidden="1" customHeight="1">
      <c r="A2571" s="19">
        <v>5264937</v>
      </c>
      <c r="B2571" s="19" t="s">
        <v>10862</v>
      </c>
      <c r="C2571" s="19" t="s">
        <v>10863</v>
      </c>
      <c r="D2571" s="19" t="s">
        <v>10864</v>
      </c>
      <c r="E2571" s="19">
        <v>40</v>
      </c>
      <c r="F2571" s="19" t="s">
        <v>3169</v>
      </c>
      <c r="G2571" s="19" t="s">
        <v>688</v>
      </c>
      <c r="H2571" s="19" t="s">
        <v>10968</v>
      </c>
      <c r="I2571" s="19" t="s">
        <v>10865</v>
      </c>
      <c r="J2571" s="20" t="s">
        <v>3173</v>
      </c>
      <c r="K2571" s="19" t="s">
        <v>10866</v>
      </c>
      <c r="L2571" s="19" t="s">
        <v>389</v>
      </c>
      <c r="M2571" s="19">
        <v>262</v>
      </c>
      <c r="N2571" s="19" t="s">
        <v>688</v>
      </c>
      <c r="O2571" s="23" t="s">
        <v>917</v>
      </c>
      <c r="P2571" s="19">
        <f t="shared" si="120"/>
        <v>3</v>
      </c>
      <c r="Q2571" s="19">
        <f t="shared" si="121"/>
        <v>10000</v>
      </c>
      <c r="R2571" s="19">
        <f t="shared" si="122"/>
        <v>2620000</v>
      </c>
    </row>
    <row r="2572" spans="1:18" ht="12.75" hidden="1" customHeight="1">
      <c r="A2572" s="19">
        <v>7413151</v>
      </c>
      <c r="B2572" s="19" t="s">
        <v>10969</v>
      </c>
      <c r="C2572" s="19" t="s">
        <v>10970</v>
      </c>
      <c r="D2572" s="19" t="s">
        <v>10971</v>
      </c>
      <c r="E2572" s="19">
        <v>40</v>
      </c>
      <c r="F2572" s="19" t="s">
        <v>3169</v>
      </c>
      <c r="G2572" s="19" t="s">
        <v>688</v>
      </c>
      <c r="H2572" s="19" t="s">
        <v>10968</v>
      </c>
      <c r="I2572" s="19" t="s">
        <v>10972</v>
      </c>
      <c r="J2572" s="20" t="s">
        <v>3173</v>
      </c>
      <c r="K2572" s="19" t="s">
        <v>10973</v>
      </c>
      <c r="L2572" s="19" t="s">
        <v>389</v>
      </c>
      <c r="M2572" s="19">
        <v>5000</v>
      </c>
      <c r="N2572" s="19" t="s">
        <v>688</v>
      </c>
      <c r="O2572" s="23" t="s">
        <v>917</v>
      </c>
      <c r="P2572" s="19">
        <f t="shared" si="120"/>
        <v>3</v>
      </c>
      <c r="Q2572" s="19">
        <f t="shared" si="121"/>
        <v>10000</v>
      </c>
      <c r="R2572" s="19">
        <f t="shared" si="122"/>
        <v>50000000</v>
      </c>
    </row>
    <row r="2573" spans="1:18" ht="12.75" customHeight="1">
      <c r="A2573" s="19">
        <v>393</v>
      </c>
      <c r="B2573" s="19" t="s">
        <v>3199</v>
      </c>
      <c r="C2573" s="19" t="s">
        <v>3169</v>
      </c>
      <c r="D2573" s="19" t="s">
        <v>3200</v>
      </c>
      <c r="E2573" s="19">
        <v>40</v>
      </c>
      <c r="F2573" s="19" t="s">
        <v>3169</v>
      </c>
      <c r="G2573" s="19" t="s">
        <v>690</v>
      </c>
      <c r="H2573" s="19" t="s">
        <v>10974</v>
      </c>
      <c r="I2573" s="19" t="s">
        <v>3202</v>
      </c>
      <c r="J2573" s="20" t="s">
        <v>3173</v>
      </c>
      <c r="K2573" s="19" t="s">
        <v>3203</v>
      </c>
      <c r="L2573" s="19" t="s">
        <v>389</v>
      </c>
      <c r="M2573" s="19">
        <v>94</v>
      </c>
      <c r="N2573" s="19" t="s">
        <v>690</v>
      </c>
      <c r="O2573" s="23" t="s">
        <v>917</v>
      </c>
      <c r="P2573" s="19">
        <f t="shared" si="120"/>
        <v>3</v>
      </c>
      <c r="Q2573" s="19">
        <f t="shared" si="121"/>
        <v>10000</v>
      </c>
      <c r="R2573" s="19">
        <f t="shared" si="122"/>
        <v>940000</v>
      </c>
    </row>
    <row r="2574" spans="1:18" ht="12.75" customHeight="1">
      <c r="A2574" s="19">
        <v>393</v>
      </c>
      <c r="B2574" s="19" t="s">
        <v>3199</v>
      </c>
      <c r="C2574" s="19" t="s">
        <v>3169</v>
      </c>
      <c r="D2574" s="19" t="s">
        <v>3200</v>
      </c>
      <c r="E2574" s="19">
        <v>40</v>
      </c>
      <c r="F2574" s="19" t="s">
        <v>3169</v>
      </c>
      <c r="G2574" s="19" t="s">
        <v>690</v>
      </c>
      <c r="H2574" s="19" t="s">
        <v>10974</v>
      </c>
      <c r="I2574" s="19" t="s">
        <v>3202</v>
      </c>
      <c r="J2574" s="20" t="s">
        <v>3173</v>
      </c>
      <c r="K2574" s="19" t="s">
        <v>3203</v>
      </c>
      <c r="L2574" s="19" t="s">
        <v>447</v>
      </c>
      <c r="M2574" s="19">
        <v>37</v>
      </c>
      <c r="N2574" s="19" t="s">
        <v>690</v>
      </c>
      <c r="O2574" s="23" t="s">
        <v>917</v>
      </c>
      <c r="P2574" s="19">
        <f t="shared" si="120"/>
        <v>3</v>
      </c>
      <c r="Q2574" s="19">
        <f t="shared" si="121"/>
        <v>10000</v>
      </c>
      <c r="R2574" s="19">
        <f t="shared" si="122"/>
        <v>370000</v>
      </c>
    </row>
    <row r="2575" spans="1:18" ht="12.75" hidden="1" customHeight="1">
      <c r="A2575" s="19">
        <v>6277118</v>
      </c>
      <c r="B2575" s="19" t="s">
        <v>9140</v>
      </c>
      <c r="C2575" s="19" t="s">
        <v>9141</v>
      </c>
      <c r="D2575" s="19" t="s">
        <v>9142</v>
      </c>
      <c r="E2575" s="19">
        <v>40</v>
      </c>
      <c r="F2575" s="19" t="s">
        <v>3169</v>
      </c>
      <c r="G2575" s="19" t="s">
        <v>690</v>
      </c>
      <c r="H2575" s="19" t="s">
        <v>10974</v>
      </c>
      <c r="I2575" s="19" t="s">
        <v>9143</v>
      </c>
      <c r="J2575" s="20" t="s">
        <v>3173</v>
      </c>
      <c r="K2575" s="19" t="s">
        <v>9144</v>
      </c>
      <c r="L2575" s="19" t="s">
        <v>389</v>
      </c>
      <c r="M2575" s="19">
        <v>700</v>
      </c>
      <c r="N2575" s="19" t="s">
        <v>690</v>
      </c>
      <c r="O2575" s="23" t="s">
        <v>917</v>
      </c>
      <c r="P2575" s="19">
        <f t="shared" si="120"/>
        <v>3</v>
      </c>
      <c r="Q2575" s="19">
        <f t="shared" si="121"/>
        <v>10000</v>
      </c>
      <c r="R2575" s="19">
        <f t="shared" si="122"/>
        <v>7000000</v>
      </c>
    </row>
    <row r="2576" spans="1:18" ht="12.75" hidden="1" customHeight="1">
      <c r="A2576" s="19">
        <v>7017011</v>
      </c>
      <c r="B2576" s="19" t="s">
        <v>10975</v>
      </c>
      <c r="C2576" s="19" t="s">
        <v>10976</v>
      </c>
      <c r="D2576" s="19" t="s">
        <v>10977</v>
      </c>
      <c r="E2576" s="19">
        <v>40</v>
      </c>
      <c r="F2576" s="19" t="s">
        <v>3169</v>
      </c>
      <c r="G2576" s="19" t="s">
        <v>690</v>
      </c>
      <c r="H2576" s="19" t="s">
        <v>10974</v>
      </c>
      <c r="I2576" s="19" t="s">
        <v>5370</v>
      </c>
      <c r="J2576" s="20" t="s">
        <v>3173</v>
      </c>
      <c r="K2576" s="19" t="s">
        <v>10978</v>
      </c>
      <c r="L2576" s="19" t="s">
        <v>389</v>
      </c>
      <c r="M2576" s="19">
        <v>66</v>
      </c>
      <c r="N2576" s="19" t="s">
        <v>690</v>
      </c>
      <c r="O2576" s="23" t="s">
        <v>917</v>
      </c>
      <c r="P2576" s="19">
        <f t="shared" si="120"/>
        <v>3</v>
      </c>
      <c r="Q2576" s="19">
        <f t="shared" si="121"/>
        <v>10000</v>
      </c>
      <c r="R2576" s="19">
        <f t="shared" si="122"/>
        <v>660000</v>
      </c>
    </row>
    <row r="2577" spans="1:18" ht="12.75" hidden="1" customHeight="1">
      <c r="A2577" s="19">
        <v>7017011</v>
      </c>
      <c r="B2577" s="19" t="s">
        <v>10975</v>
      </c>
      <c r="C2577" s="19" t="s">
        <v>10976</v>
      </c>
      <c r="D2577" s="19" t="s">
        <v>10977</v>
      </c>
      <c r="E2577" s="19">
        <v>40</v>
      </c>
      <c r="F2577" s="19" t="s">
        <v>3169</v>
      </c>
      <c r="G2577" s="19" t="s">
        <v>690</v>
      </c>
      <c r="H2577" s="19" t="s">
        <v>10974</v>
      </c>
      <c r="I2577" s="19" t="s">
        <v>5370</v>
      </c>
      <c r="J2577" s="20" t="s">
        <v>3173</v>
      </c>
      <c r="K2577" s="19" t="s">
        <v>10978</v>
      </c>
      <c r="L2577" s="19" t="s">
        <v>447</v>
      </c>
      <c r="M2577" s="19">
        <v>26</v>
      </c>
      <c r="N2577" s="19" t="s">
        <v>690</v>
      </c>
      <c r="O2577" s="23" t="s">
        <v>917</v>
      </c>
      <c r="P2577" s="19">
        <f t="shared" si="120"/>
        <v>3</v>
      </c>
      <c r="Q2577" s="19">
        <f t="shared" si="121"/>
        <v>10000</v>
      </c>
      <c r="R2577" s="19">
        <f t="shared" si="122"/>
        <v>260000</v>
      </c>
    </row>
    <row r="2578" spans="1:18" ht="12.75" hidden="1" customHeight="1">
      <c r="A2578" s="19">
        <v>12085126</v>
      </c>
      <c r="B2578" s="19" t="s">
        <v>10671</v>
      </c>
      <c r="C2578" s="19" t="s">
        <v>10672</v>
      </c>
      <c r="D2578" s="19" t="s">
        <v>10673</v>
      </c>
      <c r="E2578" s="19">
        <v>40</v>
      </c>
      <c r="F2578" s="19" t="s">
        <v>3169</v>
      </c>
      <c r="G2578" s="19" t="s">
        <v>690</v>
      </c>
      <c r="H2578" s="19" t="s">
        <v>10974</v>
      </c>
      <c r="I2578" s="19" t="s">
        <v>4569</v>
      </c>
      <c r="J2578" s="20" t="s">
        <v>3173</v>
      </c>
      <c r="K2578" s="19" t="s">
        <v>10674</v>
      </c>
      <c r="L2578" s="19" t="s">
        <v>389</v>
      </c>
      <c r="M2578" s="19">
        <v>12000</v>
      </c>
      <c r="N2578" s="19" t="s">
        <v>690</v>
      </c>
      <c r="O2578" s="23" t="s">
        <v>917</v>
      </c>
      <c r="P2578" s="19">
        <f t="shared" si="120"/>
        <v>3</v>
      </c>
      <c r="Q2578" s="19">
        <f t="shared" si="121"/>
        <v>10000</v>
      </c>
      <c r="R2578" s="19">
        <f t="shared" si="122"/>
        <v>120000000</v>
      </c>
    </row>
    <row r="2579" spans="1:18" ht="12.75" hidden="1" customHeight="1">
      <c r="A2579" s="19">
        <v>5962269</v>
      </c>
      <c r="B2579" s="19" t="s">
        <v>9396</v>
      </c>
      <c r="C2579" s="19" t="s">
        <v>9397</v>
      </c>
      <c r="D2579" s="19" t="s">
        <v>9398</v>
      </c>
      <c r="E2579" s="19">
        <v>40</v>
      </c>
      <c r="F2579" s="19" t="s">
        <v>3169</v>
      </c>
      <c r="G2579" s="19" t="s">
        <v>690</v>
      </c>
      <c r="H2579" s="19" t="s">
        <v>10974</v>
      </c>
      <c r="I2579" s="19" t="s">
        <v>8365</v>
      </c>
      <c r="J2579" s="20" t="s">
        <v>3173</v>
      </c>
      <c r="K2579" s="19" t="s">
        <v>9399</v>
      </c>
      <c r="L2579" s="19" t="s">
        <v>389</v>
      </c>
      <c r="M2579" s="19">
        <v>900</v>
      </c>
      <c r="N2579" s="19" t="s">
        <v>690</v>
      </c>
      <c r="O2579" s="23" t="s">
        <v>917</v>
      </c>
      <c r="P2579" s="19">
        <f t="shared" si="120"/>
        <v>3</v>
      </c>
      <c r="Q2579" s="19">
        <f t="shared" si="121"/>
        <v>10000</v>
      </c>
      <c r="R2579" s="19">
        <f t="shared" si="122"/>
        <v>9000000</v>
      </c>
    </row>
    <row r="2580" spans="1:18" ht="12.75" hidden="1" customHeight="1">
      <c r="A2580" s="19">
        <v>5962269</v>
      </c>
      <c r="B2580" s="19" t="s">
        <v>9396</v>
      </c>
      <c r="C2580" s="19" t="s">
        <v>9397</v>
      </c>
      <c r="D2580" s="19" t="s">
        <v>9398</v>
      </c>
      <c r="E2580" s="19">
        <v>40</v>
      </c>
      <c r="F2580" s="19" t="s">
        <v>3169</v>
      </c>
      <c r="G2580" s="19" t="s">
        <v>690</v>
      </c>
      <c r="H2580" s="19" t="s">
        <v>10974</v>
      </c>
      <c r="I2580" s="19" t="s">
        <v>8365</v>
      </c>
      <c r="J2580" s="20" t="s">
        <v>3173</v>
      </c>
      <c r="K2580" s="19" t="s">
        <v>9399</v>
      </c>
      <c r="L2580" s="19" t="s">
        <v>447</v>
      </c>
      <c r="M2580" s="19">
        <v>360</v>
      </c>
      <c r="N2580" s="19" t="s">
        <v>690</v>
      </c>
      <c r="O2580" s="23" t="s">
        <v>917</v>
      </c>
      <c r="P2580" s="19">
        <f t="shared" si="120"/>
        <v>3</v>
      </c>
      <c r="Q2580" s="19">
        <f t="shared" si="121"/>
        <v>10000</v>
      </c>
      <c r="R2580" s="19">
        <f t="shared" si="122"/>
        <v>3600000</v>
      </c>
    </row>
    <row r="2581" spans="1:18" ht="12.75" hidden="1" customHeight="1">
      <c r="A2581" s="19">
        <v>14120201</v>
      </c>
      <c r="B2581" s="19" t="s">
        <v>7678</v>
      </c>
      <c r="C2581" s="19" t="s">
        <v>7679</v>
      </c>
      <c r="D2581" s="19" t="s">
        <v>7680</v>
      </c>
      <c r="E2581" s="19">
        <v>40</v>
      </c>
      <c r="F2581" s="19" t="s">
        <v>3169</v>
      </c>
      <c r="G2581" s="19" t="s">
        <v>690</v>
      </c>
      <c r="H2581" s="19" t="s">
        <v>10974</v>
      </c>
      <c r="I2581" s="19" t="s">
        <v>7681</v>
      </c>
      <c r="J2581" s="20" t="s">
        <v>3173</v>
      </c>
      <c r="K2581" s="19" t="s">
        <v>7682</v>
      </c>
      <c r="L2581" s="19" t="s">
        <v>389</v>
      </c>
      <c r="M2581" s="19">
        <v>500</v>
      </c>
      <c r="N2581" s="19" t="s">
        <v>690</v>
      </c>
      <c r="O2581" s="23" t="s">
        <v>917</v>
      </c>
      <c r="P2581" s="19">
        <f t="shared" si="120"/>
        <v>3</v>
      </c>
      <c r="Q2581" s="19">
        <f t="shared" si="121"/>
        <v>10000</v>
      </c>
      <c r="R2581" s="19">
        <f t="shared" si="122"/>
        <v>5000000</v>
      </c>
    </row>
    <row r="2582" spans="1:18" ht="12.75" hidden="1" customHeight="1">
      <c r="A2582" s="19">
        <v>7669965</v>
      </c>
      <c r="B2582" s="19" t="s">
        <v>10255</v>
      </c>
      <c r="C2582" s="19" t="s">
        <v>10256</v>
      </c>
      <c r="D2582" s="19" t="s">
        <v>10979</v>
      </c>
      <c r="E2582" s="19">
        <v>40</v>
      </c>
      <c r="F2582" s="19" t="s">
        <v>3169</v>
      </c>
      <c r="G2582" s="19" t="s">
        <v>690</v>
      </c>
      <c r="H2582" s="19" t="s">
        <v>10974</v>
      </c>
      <c r="I2582" s="19" t="s">
        <v>10980</v>
      </c>
      <c r="J2582" s="20" t="s">
        <v>3173</v>
      </c>
      <c r="K2582" s="19" t="s">
        <v>10981</v>
      </c>
      <c r="L2582" s="19" t="s">
        <v>389</v>
      </c>
      <c r="M2582" s="19">
        <v>1200</v>
      </c>
      <c r="N2582" s="19" t="s">
        <v>690</v>
      </c>
      <c r="O2582" s="23" t="s">
        <v>917</v>
      </c>
      <c r="P2582" s="19">
        <f t="shared" si="120"/>
        <v>3</v>
      </c>
      <c r="Q2582" s="19">
        <f t="shared" si="121"/>
        <v>10000</v>
      </c>
      <c r="R2582" s="19">
        <f t="shared" si="122"/>
        <v>12000000</v>
      </c>
    </row>
    <row r="2583" spans="1:18" ht="12.75" hidden="1" customHeight="1">
      <c r="A2583" s="19">
        <v>8816432</v>
      </c>
      <c r="B2583" s="19" t="s">
        <v>7503</v>
      </c>
      <c r="C2583" s="19" t="s">
        <v>7504</v>
      </c>
      <c r="D2583" s="19" t="s">
        <v>7505</v>
      </c>
      <c r="E2583" s="19">
        <v>40</v>
      </c>
      <c r="F2583" s="19" t="s">
        <v>3169</v>
      </c>
      <c r="G2583" s="19" t="s">
        <v>690</v>
      </c>
      <c r="H2583" s="19" t="s">
        <v>10974</v>
      </c>
      <c r="I2583" s="19" t="s">
        <v>4569</v>
      </c>
      <c r="J2583" s="20" t="s">
        <v>3173</v>
      </c>
      <c r="K2583" s="19" t="s">
        <v>7506</v>
      </c>
      <c r="L2583" s="19" t="s">
        <v>389</v>
      </c>
      <c r="M2583" s="19">
        <v>500</v>
      </c>
      <c r="N2583" s="19" t="s">
        <v>690</v>
      </c>
      <c r="O2583" s="23" t="s">
        <v>917</v>
      </c>
      <c r="P2583" s="19">
        <f t="shared" si="120"/>
        <v>3</v>
      </c>
      <c r="Q2583" s="19">
        <f t="shared" si="121"/>
        <v>10000</v>
      </c>
      <c r="R2583" s="19">
        <f t="shared" si="122"/>
        <v>5000000</v>
      </c>
    </row>
    <row r="2584" spans="1:18" ht="12.75" hidden="1" customHeight="1">
      <c r="A2584" s="19">
        <v>4972076</v>
      </c>
      <c r="B2584" s="19" t="s">
        <v>10887</v>
      </c>
      <c r="C2584" s="19" t="s">
        <v>10888</v>
      </c>
      <c r="D2584" s="19" t="s">
        <v>10889</v>
      </c>
      <c r="E2584" s="19">
        <v>40</v>
      </c>
      <c r="F2584" s="19" t="s">
        <v>3169</v>
      </c>
      <c r="G2584" s="19" t="s">
        <v>690</v>
      </c>
      <c r="H2584" s="19" t="s">
        <v>10974</v>
      </c>
      <c r="I2584" s="19" t="s">
        <v>8178</v>
      </c>
      <c r="J2584" s="20" t="s">
        <v>3173</v>
      </c>
      <c r="K2584" s="19" t="s">
        <v>10890</v>
      </c>
      <c r="L2584" s="19" t="s">
        <v>447</v>
      </c>
      <c r="M2584" s="19">
        <v>40</v>
      </c>
      <c r="N2584" s="19" t="s">
        <v>690</v>
      </c>
      <c r="O2584" s="23" t="s">
        <v>917</v>
      </c>
      <c r="P2584" s="19">
        <f t="shared" si="120"/>
        <v>3</v>
      </c>
      <c r="Q2584" s="19">
        <f t="shared" si="121"/>
        <v>10000</v>
      </c>
      <c r="R2584" s="19">
        <f t="shared" si="122"/>
        <v>400000</v>
      </c>
    </row>
    <row r="2585" spans="1:18" ht="12.75" hidden="1" customHeight="1">
      <c r="A2585" s="19">
        <v>8475722</v>
      </c>
      <c r="B2585" s="19" t="s">
        <v>9812</v>
      </c>
      <c r="C2585" s="19" t="s">
        <v>9813</v>
      </c>
      <c r="D2585" s="19" t="s">
        <v>9814</v>
      </c>
      <c r="E2585" s="19">
        <v>40</v>
      </c>
      <c r="F2585" s="19" t="s">
        <v>3169</v>
      </c>
      <c r="G2585" s="19" t="s">
        <v>690</v>
      </c>
      <c r="H2585" s="19" t="s">
        <v>10974</v>
      </c>
      <c r="I2585" s="19" t="s">
        <v>8259</v>
      </c>
      <c r="J2585" s="20" t="s">
        <v>3173</v>
      </c>
      <c r="K2585" s="19" t="s">
        <v>9815</v>
      </c>
      <c r="L2585" s="19" t="s">
        <v>389</v>
      </c>
      <c r="M2585" s="19">
        <v>1900</v>
      </c>
      <c r="N2585" s="19" t="s">
        <v>690</v>
      </c>
      <c r="O2585" s="23" t="s">
        <v>917</v>
      </c>
      <c r="P2585" s="19">
        <f t="shared" si="120"/>
        <v>3</v>
      </c>
      <c r="Q2585" s="19">
        <f t="shared" si="121"/>
        <v>10000</v>
      </c>
      <c r="R2585" s="19">
        <f t="shared" si="122"/>
        <v>19000000</v>
      </c>
    </row>
    <row r="2586" spans="1:18" ht="12.75" hidden="1" customHeight="1">
      <c r="A2586" s="19">
        <v>6536121</v>
      </c>
      <c r="B2586" s="19" t="s">
        <v>3224</v>
      </c>
      <c r="C2586" s="19" t="s">
        <v>3225</v>
      </c>
      <c r="D2586" s="19" t="s">
        <v>9741</v>
      </c>
      <c r="E2586" s="19">
        <v>40</v>
      </c>
      <c r="F2586" s="19" t="s">
        <v>3169</v>
      </c>
      <c r="G2586" s="19" t="s">
        <v>690</v>
      </c>
      <c r="H2586" s="19" t="s">
        <v>10974</v>
      </c>
      <c r="I2586" s="19" t="s">
        <v>4342</v>
      </c>
      <c r="J2586" s="20" t="s">
        <v>3173</v>
      </c>
      <c r="K2586" s="19" t="s">
        <v>9742</v>
      </c>
      <c r="L2586" s="19" t="s">
        <v>389</v>
      </c>
      <c r="M2586" s="19">
        <v>300</v>
      </c>
      <c r="N2586" s="19" t="s">
        <v>690</v>
      </c>
      <c r="O2586" s="23" t="s">
        <v>917</v>
      </c>
      <c r="P2586" s="19">
        <f t="shared" si="120"/>
        <v>3</v>
      </c>
      <c r="Q2586" s="19">
        <f t="shared" si="121"/>
        <v>10000</v>
      </c>
      <c r="R2586" s="19">
        <f t="shared" si="122"/>
        <v>3000000</v>
      </c>
    </row>
    <row r="2587" spans="1:18" ht="12.75" hidden="1" customHeight="1">
      <c r="A2587" s="19">
        <v>6536121</v>
      </c>
      <c r="B2587" s="19" t="s">
        <v>3224</v>
      </c>
      <c r="C2587" s="19" t="s">
        <v>3225</v>
      </c>
      <c r="D2587" s="19" t="s">
        <v>9741</v>
      </c>
      <c r="E2587" s="19">
        <v>40</v>
      </c>
      <c r="F2587" s="19" t="s">
        <v>3169</v>
      </c>
      <c r="G2587" s="19" t="s">
        <v>690</v>
      </c>
      <c r="H2587" s="19" t="s">
        <v>10974</v>
      </c>
      <c r="I2587" s="19" t="s">
        <v>4342</v>
      </c>
      <c r="J2587" s="20" t="s">
        <v>3173</v>
      </c>
      <c r="K2587" s="19" t="s">
        <v>9742</v>
      </c>
      <c r="L2587" s="19" t="s">
        <v>447</v>
      </c>
      <c r="M2587" s="19">
        <v>120</v>
      </c>
      <c r="N2587" s="19" t="s">
        <v>690</v>
      </c>
      <c r="O2587" s="23" t="s">
        <v>917</v>
      </c>
      <c r="P2587" s="19">
        <f t="shared" si="120"/>
        <v>3</v>
      </c>
      <c r="Q2587" s="19">
        <f t="shared" si="121"/>
        <v>10000</v>
      </c>
      <c r="R2587" s="19">
        <f t="shared" si="122"/>
        <v>1200000</v>
      </c>
    </row>
    <row r="2588" spans="1:18" ht="12.75" hidden="1" customHeight="1">
      <c r="A2588" s="19">
        <v>8826218</v>
      </c>
      <c r="B2588" s="19" t="s">
        <v>6721</v>
      </c>
      <c r="C2588" s="19" t="s">
        <v>6722</v>
      </c>
      <c r="D2588" s="19" t="s">
        <v>6723</v>
      </c>
      <c r="E2588" s="19">
        <v>40</v>
      </c>
      <c r="F2588" s="19" t="s">
        <v>3169</v>
      </c>
      <c r="G2588" s="19" t="s">
        <v>690</v>
      </c>
      <c r="H2588" s="19" t="s">
        <v>10974</v>
      </c>
      <c r="I2588" s="19" t="s">
        <v>6588</v>
      </c>
      <c r="J2588" s="20" t="s">
        <v>3173</v>
      </c>
      <c r="K2588" s="19" t="s">
        <v>6725</v>
      </c>
      <c r="L2588" s="19" t="s">
        <v>397</v>
      </c>
      <c r="M2588" s="19">
        <v>4100</v>
      </c>
      <c r="N2588" s="19" t="s">
        <v>690</v>
      </c>
      <c r="O2588" s="23" t="s">
        <v>917</v>
      </c>
      <c r="P2588" s="19">
        <f t="shared" si="120"/>
        <v>3</v>
      </c>
      <c r="Q2588" s="19">
        <f t="shared" si="121"/>
        <v>10000</v>
      </c>
      <c r="R2588" s="19">
        <f t="shared" si="122"/>
        <v>41000000</v>
      </c>
    </row>
    <row r="2589" spans="1:18" ht="12.75" hidden="1" customHeight="1">
      <c r="A2589" s="19">
        <v>7113536</v>
      </c>
      <c r="B2589" s="19" t="s">
        <v>10982</v>
      </c>
      <c r="C2589" s="19" t="s">
        <v>10983</v>
      </c>
      <c r="D2589" s="19" t="s">
        <v>10984</v>
      </c>
      <c r="E2589" s="19">
        <v>40</v>
      </c>
      <c r="F2589" s="19" t="s">
        <v>3169</v>
      </c>
      <c r="G2589" s="19" t="s">
        <v>690</v>
      </c>
      <c r="H2589" s="19" t="s">
        <v>10974</v>
      </c>
      <c r="I2589" s="19" t="s">
        <v>10985</v>
      </c>
      <c r="J2589" s="20" t="s">
        <v>3173</v>
      </c>
      <c r="K2589" s="19" t="s">
        <v>10986</v>
      </c>
      <c r="L2589" s="19" t="s">
        <v>389</v>
      </c>
      <c r="M2589" s="19">
        <v>15</v>
      </c>
      <c r="N2589" s="19" t="s">
        <v>690</v>
      </c>
      <c r="O2589" s="23" t="s">
        <v>917</v>
      </c>
      <c r="P2589" s="19">
        <f t="shared" si="120"/>
        <v>3</v>
      </c>
      <c r="Q2589" s="19">
        <f t="shared" si="121"/>
        <v>10000</v>
      </c>
      <c r="R2589" s="19">
        <f t="shared" si="122"/>
        <v>150000</v>
      </c>
    </row>
    <row r="2590" spans="1:18" ht="12.75" hidden="1" customHeight="1">
      <c r="A2590" s="19">
        <v>7113536</v>
      </c>
      <c r="B2590" s="19" t="s">
        <v>10982</v>
      </c>
      <c r="C2590" s="19" t="s">
        <v>10983</v>
      </c>
      <c r="D2590" s="19" t="s">
        <v>10984</v>
      </c>
      <c r="E2590" s="19">
        <v>40</v>
      </c>
      <c r="F2590" s="19" t="s">
        <v>3169</v>
      </c>
      <c r="G2590" s="19" t="s">
        <v>690</v>
      </c>
      <c r="H2590" s="19" t="s">
        <v>10974</v>
      </c>
      <c r="I2590" s="19" t="s">
        <v>10985</v>
      </c>
      <c r="J2590" s="20" t="s">
        <v>3173</v>
      </c>
      <c r="K2590" s="19" t="s">
        <v>10986</v>
      </c>
      <c r="L2590" s="19" t="s">
        <v>447</v>
      </c>
      <c r="M2590" s="19">
        <v>6</v>
      </c>
      <c r="N2590" s="19" t="s">
        <v>690</v>
      </c>
      <c r="O2590" s="23" t="s">
        <v>917</v>
      </c>
      <c r="P2590" s="19">
        <f t="shared" si="120"/>
        <v>3</v>
      </c>
      <c r="Q2590" s="19">
        <f t="shared" si="121"/>
        <v>10000</v>
      </c>
      <c r="R2590" s="19">
        <f t="shared" si="122"/>
        <v>60000</v>
      </c>
    </row>
    <row r="2591" spans="1:18" ht="12.75" hidden="1" customHeight="1">
      <c r="A2591" s="19">
        <v>5056710</v>
      </c>
      <c r="B2591" s="19" t="s">
        <v>9599</v>
      </c>
      <c r="C2591" s="19" t="s">
        <v>9600</v>
      </c>
      <c r="D2591" s="19" t="s">
        <v>9601</v>
      </c>
      <c r="E2591" s="19">
        <v>40</v>
      </c>
      <c r="F2591" s="19" t="s">
        <v>3169</v>
      </c>
      <c r="G2591" s="19" t="s">
        <v>690</v>
      </c>
      <c r="H2591" s="19" t="s">
        <v>10974</v>
      </c>
      <c r="I2591" s="19" t="s">
        <v>9602</v>
      </c>
      <c r="J2591" s="20" t="s">
        <v>3173</v>
      </c>
      <c r="K2591" s="19" t="s">
        <v>9603</v>
      </c>
      <c r="L2591" s="19" t="s">
        <v>389</v>
      </c>
      <c r="M2591" s="19">
        <v>1100</v>
      </c>
      <c r="N2591" s="19" t="s">
        <v>690</v>
      </c>
      <c r="O2591" s="23" t="s">
        <v>917</v>
      </c>
      <c r="P2591" s="19">
        <f t="shared" si="120"/>
        <v>3</v>
      </c>
      <c r="Q2591" s="19">
        <f t="shared" si="121"/>
        <v>10000</v>
      </c>
      <c r="R2591" s="19">
        <f t="shared" si="122"/>
        <v>11000000</v>
      </c>
    </row>
    <row r="2592" spans="1:18" ht="12.75" hidden="1" customHeight="1">
      <c r="A2592" s="19">
        <v>5056710</v>
      </c>
      <c r="B2592" s="19" t="s">
        <v>9599</v>
      </c>
      <c r="C2592" s="19" t="s">
        <v>9600</v>
      </c>
      <c r="D2592" s="19" t="s">
        <v>9601</v>
      </c>
      <c r="E2592" s="19">
        <v>40</v>
      </c>
      <c r="F2592" s="19" t="s">
        <v>3169</v>
      </c>
      <c r="G2592" s="19" t="s">
        <v>690</v>
      </c>
      <c r="H2592" s="19" t="s">
        <v>10974</v>
      </c>
      <c r="I2592" s="19" t="s">
        <v>9602</v>
      </c>
      <c r="J2592" s="20" t="s">
        <v>3173</v>
      </c>
      <c r="K2592" s="19" t="s">
        <v>9603</v>
      </c>
      <c r="L2592" s="19" t="s">
        <v>447</v>
      </c>
      <c r="M2592" s="19">
        <v>440</v>
      </c>
      <c r="N2592" s="19" t="s">
        <v>690</v>
      </c>
      <c r="O2592" s="23" t="s">
        <v>917</v>
      </c>
      <c r="P2592" s="19">
        <f t="shared" si="120"/>
        <v>3</v>
      </c>
      <c r="Q2592" s="19">
        <f t="shared" si="121"/>
        <v>10000</v>
      </c>
      <c r="R2592" s="19">
        <f t="shared" si="122"/>
        <v>4400000</v>
      </c>
    </row>
    <row r="2593" spans="1:18" ht="12.75" hidden="1" customHeight="1">
      <c r="A2593" s="19">
        <v>7343904</v>
      </c>
      <c r="B2593" s="19" t="s">
        <v>6164</v>
      </c>
      <c r="C2593" s="19" t="s">
        <v>6165</v>
      </c>
      <c r="D2593" s="19" t="s">
        <v>6166</v>
      </c>
      <c r="E2593" s="19">
        <v>40</v>
      </c>
      <c r="F2593" s="19" t="s">
        <v>3169</v>
      </c>
      <c r="G2593" s="19" t="s">
        <v>690</v>
      </c>
      <c r="H2593" s="19" t="s">
        <v>10974</v>
      </c>
      <c r="I2593" s="19" t="s">
        <v>6167</v>
      </c>
      <c r="J2593" s="20" t="s">
        <v>3173</v>
      </c>
      <c r="K2593" s="19" t="s">
        <v>6168</v>
      </c>
      <c r="L2593" s="19" t="s">
        <v>389</v>
      </c>
      <c r="M2593" s="19">
        <v>1000</v>
      </c>
      <c r="N2593" s="19" t="s">
        <v>690</v>
      </c>
      <c r="O2593" s="23" t="s">
        <v>917</v>
      </c>
      <c r="P2593" s="19">
        <f t="shared" si="120"/>
        <v>3</v>
      </c>
      <c r="Q2593" s="19">
        <f t="shared" si="121"/>
        <v>10000</v>
      </c>
      <c r="R2593" s="19">
        <f t="shared" si="122"/>
        <v>10000000</v>
      </c>
    </row>
    <row r="2594" spans="1:18" ht="12.75" hidden="1" customHeight="1">
      <c r="A2594" s="19">
        <v>7343904</v>
      </c>
      <c r="B2594" s="19" t="s">
        <v>6164</v>
      </c>
      <c r="C2594" s="19" t="s">
        <v>6165</v>
      </c>
      <c r="D2594" s="19" t="s">
        <v>6166</v>
      </c>
      <c r="E2594" s="19">
        <v>40</v>
      </c>
      <c r="F2594" s="19" t="s">
        <v>3169</v>
      </c>
      <c r="G2594" s="19" t="s">
        <v>690</v>
      </c>
      <c r="H2594" s="19" t="s">
        <v>10974</v>
      </c>
      <c r="I2594" s="19" t="s">
        <v>6167</v>
      </c>
      <c r="J2594" s="20" t="s">
        <v>3173</v>
      </c>
      <c r="K2594" s="19" t="s">
        <v>6168</v>
      </c>
      <c r="L2594" s="19" t="s">
        <v>447</v>
      </c>
      <c r="M2594" s="19">
        <v>400</v>
      </c>
      <c r="N2594" s="19" t="s">
        <v>690</v>
      </c>
      <c r="O2594" s="23" t="s">
        <v>917</v>
      </c>
      <c r="P2594" s="19">
        <f t="shared" si="120"/>
        <v>3</v>
      </c>
      <c r="Q2594" s="19">
        <f t="shared" si="121"/>
        <v>10000</v>
      </c>
      <c r="R2594" s="19">
        <f t="shared" si="122"/>
        <v>4000000</v>
      </c>
    </row>
    <row r="2595" spans="1:18" ht="12.75" hidden="1" customHeight="1">
      <c r="A2595" s="19">
        <v>7499289</v>
      </c>
      <c r="B2595" s="19" t="s">
        <v>8038</v>
      </c>
      <c r="C2595" s="19" t="s">
        <v>8039</v>
      </c>
      <c r="D2595" s="19" t="s">
        <v>8040</v>
      </c>
      <c r="E2595" s="19">
        <v>40</v>
      </c>
      <c r="F2595" s="19" t="s">
        <v>3169</v>
      </c>
      <c r="G2595" s="19" t="s">
        <v>690</v>
      </c>
      <c r="H2595" s="19" t="s">
        <v>10974</v>
      </c>
      <c r="I2595" s="19" t="s">
        <v>8041</v>
      </c>
      <c r="J2595" s="20" t="s">
        <v>3173</v>
      </c>
      <c r="K2595" s="19" t="s">
        <v>8042</v>
      </c>
      <c r="L2595" s="19" t="s">
        <v>389</v>
      </c>
      <c r="M2595" s="19">
        <v>5000</v>
      </c>
      <c r="N2595" s="19" t="s">
        <v>690</v>
      </c>
      <c r="O2595" s="23" t="s">
        <v>917</v>
      </c>
      <c r="P2595" s="19">
        <f t="shared" si="120"/>
        <v>3</v>
      </c>
      <c r="Q2595" s="19">
        <f t="shared" si="121"/>
        <v>10000</v>
      </c>
      <c r="R2595" s="19">
        <f t="shared" si="122"/>
        <v>50000000</v>
      </c>
    </row>
    <row r="2596" spans="1:18" ht="12.75" hidden="1" customHeight="1">
      <c r="A2596" s="19">
        <v>13753902</v>
      </c>
      <c r="B2596" s="19" t="s">
        <v>4144</v>
      </c>
      <c r="C2596" s="19" t="s">
        <v>4145</v>
      </c>
      <c r="D2596" s="19" t="s">
        <v>4146</v>
      </c>
      <c r="E2596" s="19">
        <v>40</v>
      </c>
      <c r="F2596" s="19" t="s">
        <v>3169</v>
      </c>
      <c r="G2596" s="19" t="s">
        <v>690</v>
      </c>
      <c r="H2596" s="19" t="s">
        <v>10974</v>
      </c>
      <c r="I2596" s="19" t="s">
        <v>4147</v>
      </c>
      <c r="J2596" s="20" t="s">
        <v>3173</v>
      </c>
      <c r="K2596" s="19" t="s">
        <v>4148</v>
      </c>
      <c r="L2596" s="19" t="s">
        <v>389</v>
      </c>
      <c r="M2596" s="19">
        <v>900</v>
      </c>
      <c r="N2596" s="19" t="s">
        <v>690</v>
      </c>
      <c r="O2596" s="23" t="s">
        <v>917</v>
      </c>
      <c r="P2596" s="19">
        <f t="shared" si="120"/>
        <v>3</v>
      </c>
      <c r="Q2596" s="19">
        <f t="shared" si="121"/>
        <v>10000</v>
      </c>
      <c r="R2596" s="19">
        <f t="shared" si="122"/>
        <v>9000000</v>
      </c>
    </row>
    <row r="2597" spans="1:18" ht="12.75" hidden="1" customHeight="1">
      <c r="A2597" s="19">
        <v>7930843</v>
      </c>
      <c r="B2597" s="19" t="s">
        <v>7939</v>
      </c>
      <c r="C2597" s="19" t="s">
        <v>7940</v>
      </c>
      <c r="D2597" s="19" t="s">
        <v>7941</v>
      </c>
      <c r="E2597" s="19">
        <v>40</v>
      </c>
      <c r="F2597" s="19" t="s">
        <v>3169</v>
      </c>
      <c r="G2597" s="19" t="s">
        <v>690</v>
      </c>
      <c r="H2597" s="19" t="s">
        <v>10974</v>
      </c>
      <c r="I2597" s="19" t="s">
        <v>3916</v>
      </c>
      <c r="J2597" s="20" t="s">
        <v>3173</v>
      </c>
      <c r="K2597" s="19" t="s">
        <v>7942</v>
      </c>
      <c r="L2597" s="19" t="s">
        <v>389</v>
      </c>
      <c r="M2597" s="19">
        <v>200</v>
      </c>
      <c r="N2597" s="19" t="s">
        <v>690</v>
      </c>
      <c r="O2597" s="23" t="s">
        <v>917</v>
      </c>
      <c r="P2597" s="19">
        <f t="shared" si="120"/>
        <v>3</v>
      </c>
      <c r="Q2597" s="19">
        <f t="shared" si="121"/>
        <v>10000</v>
      </c>
      <c r="R2597" s="19">
        <f t="shared" si="122"/>
        <v>2000000</v>
      </c>
    </row>
    <row r="2598" spans="1:18" ht="12.75" hidden="1" customHeight="1">
      <c r="A2598" s="19">
        <v>4198107</v>
      </c>
      <c r="B2598" s="19" t="s">
        <v>8166</v>
      </c>
      <c r="C2598" s="19" t="s">
        <v>8167</v>
      </c>
      <c r="D2598" s="19" t="s">
        <v>9767</v>
      </c>
      <c r="E2598" s="19">
        <v>40</v>
      </c>
      <c r="F2598" s="19" t="s">
        <v>3169</v>
      </c>
      <c r="G2598" s="19" t="s">
        <v>693</v>
      </c>
      <c r="H2598" s="19" t="s">
        <v>10987</v>
      </c>
      <c r="I2598" s="19" t="s">
        <v>9768</v>
      </c>
      <c r="J2598" s="20" t="s">
        <v>3173</v>
      </c>
      <c r="K2598" s="19" t="s">
        <v>9769</v>
      </c>
      <c r="L2598" s="19" t="s">
        <v>389</v>
      </c>
      <c r="M2598" s="19">
        <v>300</v>
      </c>
      <c r="N2598" s="19" t="s">
        <v>693</v>
      </c>
      <c r="O2598" s="23" t="s">
        <v>917</v>
      </c>
      <c r="P2598" s="19">
        <f t="shared" si="120"/>
        <v>3</v>
      </c>
      <c r="Q2598" s="19">
        <f t="shared" si="121"/>
        <v>10000</v>
      </c>
      <c r="R2598" s="19">
        <f t="shared" si="122"/>
        <v>3000000</v>
      </c>
    </row>
    <row r="2599" spans="1:18" ht="12.75" hidden="1" customHeight="1">
      <c r="A2599" s="19">
        <v>7342397</v>
      </c>
      <c r="B2599" s="19" t="s">
        <v>10988</v>
      </c>
      <c r="C2599" s="19" t="s">
        <v>10989</v>
      </c>
      <c r="D2599" s="19" t="s">
        <v>10990</v>
      </c>
      <c r="E2599" s="19">
        <v>40</v>
      </c>
      <c r="F2599" s="19" t="s">
        <v>3169</v>
      </c>
      <c r="G2599" s="19" t="s">
        <v>693</v>
      </c>
      <c r="H2599" s="19" t="s">
        <v>10987</v>
      </c>
      <c r="I2599" s="19" t="s">
        <v>10991</v>
      </c>
      <c r="J2599" s="20" t="s">
        <v>3173</v>
      </c>
      <c r="K2599" s="19" t="s">
        <v>10992</v>
      </c>
      <c r="L2599" s="19" t="s">
        <v>389</v>
      </c>
      <c r="M2599" s="19">
        <v>10000</v>
      </c>
      <c r="N2599" s="19" t="s">
        <v>693</v>
      </c>
      <c r="O2599" s="23" t="s">
        <v>917</v>
      </c>
      <c r="P2599" s="19">
        <f t="shared" si="120"/>
        <v>3</v>
      </c>
      <c r="Q2599" s="19">
        <f t="shared" si="121"/>
        <v>10000</v>
      </c>
      <c r="R2599" s="19">
        <f t="shared" si="122"/>
        <v>100000000</v>
      </c>
    </row>
    <row r="2600" spans="1:18" ht="12.75" hidden="1" customHeight="1">
      <c r="A2600" s="19">
        <v>5637451</v>
      </c>
      <c r="B2600" s="19" t="s">
        <v>7425</v>
      </c>
      <c r="C2600" s="19" t="s">
        <v>7426</v>
      </c>
      <c r="D2600" s="19" t="s">
        <v>7427</v>
      </c>
      <c r="E2600" s="19">
        <v>40</v>
      </c>
      <c r="F2600" s="19" t="s">
        <v>3169</v>
      </c>
      <c r="G2600" s="19" t="s">
        <v>693</v>
      </c>
      <c r="H2600" s="19" t="s">
        <v>10987</v>
      </c>
      <c r="I2600" s="19" t="s">
        <v>7428</v>
      </c>
      <c r="J2600" s="20" t="s">
        <v>3173</v>
      </c>
      <c r="K2600" s="19" t="s">
        <v>7429</v>
      </c>
      <c r="L2600" s="19" t="s">
        <v>389</v>
      </c>
      <c r="M2600" s="19">
        <v>200</v>
      </c>
      <c r="N2600" s="19" t="s">
        <v>693</v>
      </c>
      <c r="O2600" s="23" t="s">
        <v>917</v>
      </c>
      <c r="P2600" s="19">
        <f t="shared" si="120"/>
        <v>3</v>
      </c>
      <c r="Q2600" s="19">
        <f t="shared" si="121"/>
        <v>10000</v>
      </c>
      <c r="R2600" s="19">
        <f t="shared" si="122"/>
        <v>2000000</v>
      </c>
    </row>
    <row r="2601" spans="1:18" ht="12.75" hidden="1" customHeight="1">
      <c r="A2601" s="19">
        <v>7076553</v>
      </c>
      <c r="B2601" s="19" t="s">
        <v>4466</v>
      </c>
      <c r="C2601" s="19" t="s">
        <v>4467</v>
      </c>
      <c r="D2601" s="19" t="s">
        <v>9382</v>
      </c>
      <c r="E2601" s="19">
        <v>40</v>
      </c>
      <c r="F2601" s="19" t="s">
        <v>3169</v>
      </c>
      <c r="G2601" s="19" t="s">
        <v>693</v>
      </c>
      <c r="H2601" s="19" t="s">
        <v>10987</v>
      </c>
      <c r="I2601" s="19" t="s">
        <v>9383</v>
      </c>
      <c r="J2601" s="20" t="s">
        <v>3173</v>
      </c>
      <c r="K2601" s="19" t="s">
        <v>9384</v>
      </c>
      <c r="L2601" s="19" t="s">
        <v>389</v>
      </c>
      <c r="M2601" s="19">
        <v>20000</v>
      </c>
      <c r="N2601" s="19" t="s">
        <v>693</v>
      </c>
      <c r="O2601" s="23" t="s">
        <v>917</v>
      </c>
      <c r="P2601" s="19">
        <f t="shared" si="120"/>
        <v>3</v>
      </c>
      <c r="Q2601" s="19">
        <f t="shared" si="121"/>
        <v>10000</v>
      </c>
      <c r="R2601" s="19">
        <f t="shared" si="122"/>
        <v>200000000</v>
      </c>
    </row>
    <row r="2602" spans="1:18" ht="12.75" hidden="1" customHeight="1">
      <c r="A2602" s="19">
        <v>8364894</v>
      </c>
      <c r="B2602" s="19" t="s">
        <v>4675</v>
      </c>
      <c r="C2602" s="19" t="s">
        <v>4676</v>
      </c>
      <c r="D2602" s="19" t="s">
        <v>4677</v>
      </c>
      <c r="E2602" s="19">
        <v>40</v>
      </c>
      <c r="F2602" s="19" t="s">
        <v>3169</v>
      </c>
      <c r="G2602" s="19" t="s">
        <v>693</v>
      </c>
      <c r="H2602" s="19" t="s">
        <v>10987</v>
      </c>
      <c r="I2602" s="19" t="s">
        <v>4678</v>
      </c>
      <c r="J2602" s="20" t="s">
        <v>3173</v>
      </c>
      <c r="K2602" s="19" t="s">
        <v>4679</v>
      </c>
      <c r="L2602" s="19" t="s">
        <v>389</v>
      </c>
      <c r="M2602" s="19">
        <v>800</v>
      </c>
      <c r="N2602" s="19" t="s">
        <v>693</v>
      </c>
      <c r="O2602" s="23" t="s">
        <v>917</v>
      </c>
      <c r="P2602" s="19">
        <f t="shared" si="120"/>
        <v>3</v>
      </c>
      <c r="Q2602" s="19">
        <f t="shared" si="121"/>
        <v>10000</v>
      </c>
      <c r="R2602" s="19">
        <f t="shared" si="122"/>
        <v>8000000</v>
      </c>
    </row>
    <row r="2603" spans="1:18" ht="12.75" hidden="1" customHeight="1">
      <c r="A2603" s="19">
        <v>6632929</v>
      </c>
      <c r="B2603" s="19" t="s">
        <v>10993</v>
      </c>
      <c r="C2603" s="19" t="s">
        <v>10994</v>
      </c>
      <c r="D2603" s="19" t="s">
        <v>10995</v>
      </c>
      <c r="E2603" s="19">
        <v>40</v>
      </c>
      <c r="F2603" s="19" t="s">
        <v>3169</v>
      </c>
      <c r="G2603" s="19" t="s">
        <v>693</v>
      </c>
      <c r="H2603" s="19" t="s">
        <v>10987</v>
      </c>
      <c r="I2603" s="19" t="s">
        <v>10996</v>
      </c>
      <c r="J2603" s="20" t="s">
        <v>3173</v>
      </c>
      <c r="K2603" s="19" t="s">
        <v>10997</v>
      </c>
      <c r="L2603" s="19" t="s">
        <v>389</v>
      </c>
      <c r="M2603" s="19">
        <v>2000</v>
      </c>
      <c r="N2603" s="19" t="s">
        <v>693</v>
      </c>
      <c r="O2603" s="23" t="s">
        <v>917</v>
      </c>
      <c r="P2603" s="19">
        <f t="shared" si="120"/>
        <v>3</v>
      </c>
      <c r="Q2603" s="19">
        <f t="shared" si="121"/>
        <v>10000</v>
      </c>
      <c r="R2603" s="19">
        <f t="shared" si="122"/>
        <v>20000000</v>
      </c>
    </row>
    <row r="2604" spans="1:18" ht="12.75" hidden="1" customHeight="1">
      <c r="A2604" s="19">
        <v>3808291</v>
      </c>
      <c r="B2604" s="19" t="s">
        <v>10147</v>
      </c>
      <c r="C2604" s="19" t="s">
        <v>10148</v>
      </c>
      <c r="D2604" s="19" t="s">
        <v>10149</v>
      </c>
      <c r="E2604" s="19">
        <v>40</v>
      </c>
      <c r="F2604" s="19" t="s">
        <v>3169</v>
      </c>
      <c r="G2604" s="19" t="s">
        <v>693</v>
      </c>
      <c r="H2604" s="19" t="s">
        <v>10987</v>
      </c>
      <c r="I2604" s="19" t="s">
        <v>10150</v>
      </c>
      <c r="J2604" s="20" t="s">
        <v>3173</v>
      </c>
      <c r="K2604" s="19" t="s">
        <v>10151</v>
      </c>
      <c r="L2604" s="19" t="s">
        <v>389</v>
      </c>
      <c r="M2604" s="19">
        <v>8</v>
      </c>
      <c r="N2604" s="19" t="s">
        <v>693</v>
      </c>
      <c r="O2604" s="23" t="s">
        <v>917</v>
      </c>
      <c r="P2604" s="19">
        <f t="shared" si="120"/>
        <v>3</v>
      </c>
      <c r="Q2604" s="19">
        <f t="shared" si="121"/>
        <v>10000</v>
      </c>
      <c r="R2604" s="19">
        <f t="shared" si="122"/>
        <v>80000</v>
      </c>
    </row>
    <row r="2605" spans="1:18" ht="12.75" hidden="1" customHeight="1">
      <c r="A2605" s="19">
        <v>5350470</v>
      </c>
      <c r="B2605" s="19" t="s">
        <v>4097</v>
      </c>
      <c r="C2605" s="19" t="s">
        <v>4098</v>
      </c>
      <c r="D2605" s="19" t="s">
        <v>4099</v>
      </c>
      <c r="E2605" s="19">
        <v>40</v>
      </c>
      <c r="F2605" s="19" t="s">
        <v>3169</v>
      </c>
      <c r="G2605" s="19" t="s">
        <v>693</v>
      </c>
      <c r="H2605" s="19" t="s">
        <v>10987</v>
      </c>
      <c r="I2605" s="19" t="s">
        <v>4101</v>
      </c>
      <c r="J2605" s="20" t="s">
        <v>3173</v>
      </c>
      <c r="K2605" s="19" t="s">
        <v>4102</v>
      </c>
      <c r="L2605" s="19" t="s">
        <v>389</v>
      </c>
      <c r="M2605" s="19">
        <v>48</v>
      </c>
      <c r="N2605" s="19" t="s">
        <v>693</v>
      </c>
      <c r="O2605" s="23" t="s">
        <v>917</v>
      </c>
      <c r="P2605" s="19">
        <f t="shared" si="120"/>
        <v>3</v>
      </c>
      <c r="Q2605" s="19">
        <f t="shared" si="121"/>
        <v>10000</v>
      </c>
      <c r="R2605" s="19">
        <f t="shared" si="122"/>
        <v>480000</v>
      </c>
    </row>
    <row r="2606" spans="1:18" ht="12.75" hidden="1" customHeight="1">
      <c r="A2606" s="19">
        <v>4863399</v>
      </c>
      <c r="B2606" s="19" t="s">
        <v>5665</v>
      </c>
      <c r="C2606" s="19" t="s">
        <v>5666</v>
      </c>
      <c r="D2606" s="19" t="s">
        <v>5667</v>
      </c>
      <c r="E2606" s="19">
        <v>40</v>
      </c>
      <c r="F2606" s="19" t="s">
        <v>3169</v>
      </c>
      <c r="G2606" s="19" t="s">
        <v>693</v>
      </c>
      <c r="H2606" s="19" t="s">
        <v>10987</v>
      </c>
      <c r="I2606" s="19" t="s">
        <v>5668</v>
      </c>
      <c r="J2606" s="20" t="s">
        <v>3173</v>
      </c>
      <c r="K2606" s="19" t="s">
        <v>5669</v>
      </c>
      <c r="L2606" s="19" t="s">
        <v>397</v>
      </c>
      <c r="M2606" s="19">
        <v>5000</v>
      </c>
      <c r="N2606" s="19" t="s">
        <v>693</v>
      </c>
      <c r="O2606" s="23" t="s">
        <v>917</v>
      </c>
      <c r="P2606" s="19">
        <f t="shared" si="120"/>
        <v>3</v>
      </c>
      <c r="Q2606" s="19">
        <f t="shared" si="121"/>
        <v>10000</v>
      </c>
      <c r="R2606" s="19">
        <f t="shared" si="122"/>
        <v>50000000</v>
      </c>
    </row>
    <row r="2607" spans="1:18" ht="12.75" hidden="1" customHeight="1">
      <c r="A2607" s="19">
        <v>4638458</v>
      </c>
      <c r="B2607" s="19" t="s">
        <v>4594</v>
      </c>
      <c r="C2607" s="19" t="s">
        <v>4595</v>
      </c>
      <c r="D2607" s="19" t="s">
        <v>4596</v>
      </c>
      <c r="E2607" s="19">
        <v>40</v>
      </c>
      <c r="F2607" s="19" t="s">
        <v>3169</v>
      </c>
      <c r="G2607" s="19" t="s">
        <v>693</v>
      </c>
      <c r="H2607" s="19" t="s">
        <v>10987</v>
      </c>
      <c r="I2607" s="19" t="s">
        <v>4597</v>
      </c>
      <c r="J2607" s="20" t="s">
        <v>3173</v>
      </c>
      <c r="K2607" s="19" t="s">
        <v>4598</v>
      </c>
      <c r="L2607" s="19" t="s">
        <v>389</v>
      </c>
      <c r="M2607" s="19">
        <v>400</v>
      </c>
      <c r="N2607" s="19" t="s">
        <v>693</v>
      </c>
      <c r="O2607" s="23" t="s">
        <v>917</v>
      </c>
      <c r="P2607" s="19">
        <f t="shared" si="120"/>
        <v>3</v>
      </c>
      <c r="Q2607" s="19">
        <f t="shared" si="121"/>
        <v>10000</v>
      </c>
      <c r="R2607" s="19">
        <f t="shared" si="122"/>
        <v>4000000</v>
      </c>
    </row>
    <row r="2608" spans="1:18" ht="12.75" hidden="1" customHeight="1">
      <c r="A2608" s="19">
        <v>4638458</v>
      </c>
      <c r="B2608" s="19" t="s">
        <v>4594</v>
      </c>
      <c r="C2608" s="19" t="s">
        <v>4595</v>
      </c>
      <c r="D2608" s="19" t="s">
        <v>4596</v>
      </c>
      <c r="E2608" s="19">
        <v>40</v>
      </c>
      <c r="F2608" s="19" t="s">
        <v>3169</v>
      </c>
      <c r="G2608" s="19" t="s">
        <v>693</v>
      </c>
      <c r="H2608" s="19" t="s">
        <v>10987</v>
      </c>
      <c r="I2608" s="19" t="s">
        <v>4597</v>
      </c>
      <c r="J2608" s="20" t="s">
        <v>3173</v>
      </c>
      <c r="K2608" s="19" t="s">
        <v>4598</v>
      </c>
      <c r="L2608" s="19" t="s">
        <v>397</v>
      </c>
      <c r="M2608" s="19">
        <v>100</v>
      </c>
      <c r="N2608" s="19" t="s">
        <v>693</v>
      </c>
      <c r="O2608" s="23" t="s">
        <v>917</v>
      </c>
      <c r="P2608" s="19">
        <f t="shared" si="120"/>
        <v>3</v>
      </c>
      <c r="Q2608" s="19">
        <f t="shared" si="121"/>
        <v>10000</v>
      </c>
      <c r="R2608" s="19">
        <f t="shared" si="122"/>
        <v>1000000</v>
      </c>
    </row>
    <row r="2609" spans="1:18" ht="12.75" hidden="1" customHeight="1">
      <c r="A2609" s="19">
        <v>9924482</v>
      </c>
      <c r="B2609" s="19" t="s">
        <v>10998</v>
      </c>
      <c r="C2609" s="19" t="s">
        <v>10999</v>
      </c>
      <c r="D2609" s="19" t="s">
        <v>11000</v>
      </c>
      <c r="E2609" s="19">
        <v>40</v>
      </c>
      <c r="F2609" s="19" t="s">
        <v>3169</v>
      </c>
      <c r="G2609" s="19" t="s">
        <v>693</v>
      </c>
      <c r="H2609" s="19" t="s">
        <v>10987</v>
      </c>
      <c r="I2609" s="19" t="s">
        <v>4621</v>
      </c>
      <c r="J2609" s="20" t="s">
        <v>3173</v>
      </c>
      <c r="K2609" s="19" t="s">
        <v>11001</v>
      </c>
      <c r="L2609" s="19" t="s">
        <v>389</v>
      </c>
      <c r="M2609" s="19">
        <v>4000</v>
      </c>
      <c r="N2609" s="19" t="s">
        <v>693</v>
      </c>
      <c r="O2609" s="23" t="s">
        <v>917</v>
      </c>
      <c r="P2609" s="19">
        <f t="shared" si="120"/>
        <v>3</v>
      </c>
      <c r="Q2609" s="19">
        <f t="shared" si="121"/>
        <v>10000</v>
      </c>
      <c r="R2609" s="19">
        <f t="shared" si="122"/>
        <v>40000000</v>
      </c>
    </row>
    <row r="2610" spans="1:18" ht="12.75" hidden="1" customHeight="1">
      <c r="A2610" s="19">
        <v>12666805</v>
      </c>
      <c r="B2610" s="19" t="s">
        <v>7085</v>
      </c>
      <c r="C2610" s="19" t="s">
        <v>7086</v>
      </c>
      <c r="D2610" s="19" t="s">
        <v>7087</v>
      </c>
      <c r="E2610" s="19">
        <v>40</v>
      </c>
      <c r="F2610" s="19" t="s">
        <v>3169</v>
      </c>
      <c r="G2610" s="19" t="s">
        <v>693</v>
      </c>
      <c r="H2610" s="19" t="s">
        <v>10987</v>
      </c>
      <c r="I2610" s="19" t="s">
        <v>3733</v>
      </c>
      <c r="J2610" s="20" t="s">
        <v>3173</v>
      </c>
      <c r="K2610" s="19" t="s">
        <v>7088</v>
      </c>
      <c r="L2610" s="19" t="s">
        <v>389</v>
      </c>
      <c r="M2610" s="19">
        <v>6000</v>
      </c>
      <c r="N2610" s="19" t="s">
        <v>693</v>
      </c>
      <c r="O2610" s="23" t="s">
        <v>917</v>
      </c>
      <c r="P2610" s="19">
        <f t="shared" si="120"/>
        <v>3</v>
      </c>
      <c r="Q2610" s="19">
        <f t="shared" si="121"/>
        <v>10000</v>
      </c>
      <c r="R2610" s="19">
        <f t="shared" si="122"/>
        <v>60000000</v>
      </c>
    </row>
    <row r="2611" spans="1:18" ht="12.75" hidden="1" customHeight="1">
      <c r="A2611" s="19">
        <v>350850</v>
      </c>
      <c r="B2611" s="19" t="s">
        <v>9235</v>
      </c>
      <c r="C2611" s="19" t="s">
        <v>9236</v>
      </c>
      <c r="D2611" s="19" t="s">
        <v>9237</v>
      </c>
      <c r="E2611" s="19">
        <v>40</v>
      </c>
      <c r="F2611" s="19" t="s">
        <v>3169</v>
      </c>
      <c r="G2611" s="19" t="s">
        <v>694</v>
      </c>
      <c r="H2611" s="19" t="s">
        <v>11002</v>
      </c>
      <c r="I2611" s="19" t="s">
        <v>9238</v>
      </c>
      <c r="J2611" s="20" t="s">
        <v>3173</v>
      </c>
      <c r="K2611" s="19" t="s">
        <v>9239</v>
      </c>
      <c r="L2611" s="19" t="s">
        <v>389</v>
      </c>
      <c r="M2611" s="19">
        <v>200</v>
      </c>
      <c r="N2611" s="19" t="s">
        <v>694</v>
      </c>
      <c r="O2611" s="23" t="s">
        <v>917</v>
      </c>
      <c r="P2611" s="19">
        <f t="shared" si="120"/>
        <v>3</v>
      </c>
      <c r="Q2611" s="19">
        <f t="shared" si="121"/>
        <v>10000</v>
      </c>
      <c r="R2611" s="19">
        <f t="shared" si="122"/>
        <v>2000000</v>
      </c>
    </row>
    <row r="2612" spans="1:18" ht="12.75" hidden="1" customHeight="1">
      <c r="A2612" s="19">
        <v>5156182</v>
      </c>
      <c r="B2612" s="19" t="s">
        <v>8520</v>
      </c>
      <c r="C2612" s="19" t="s">
        <v>8521</v>
      </c>
      <c r="D2612" s="19" t="s">
        <v>8522</v>
      </c>
      <c r="E2612" s="19">
        <v>40</v>
      </c>
      <c r="F2612" s="19" t="s">
        <v>3169</v>
      </c>
      <c r="G2612" s="19" t="s">
        <v>694</v>
      </c>
      <c r="H2612" s="19" t="s">
        <v>11002</v>
      </c>
      <c r="I2612" s="19" t="s">
        <v>8523</v>
      </c>
      <c r="J2612" s="20" t="s">
        <v>3173</v>
      </c>
      <c r="K2612" s="19" t="s">
        <v>8524</v>
      </c>
      <c r="L2612" s="19" t="s">
        <v>389</v>
      </c>
      <c r="M2612" s="19">
        <v>20</v>
      </c>
      <c r="N2612" s="19" t="s">
        <v>694</v>
      </c>
      <c r="O2612" s="23" t="s">
        <v>917</v>
      </c>
      <c r="P2612" s="19">
        <f t="shared" si="120"/>
        <v>3</v>
      </c>
      <c r="Q2612" s="19">
        <f t="shared" si="121"/>
        <v>10000</v>
      </c>
      <c r="R2612" s="19">
        <f t="shared" si="122"/>
        <v>200000</v>
      </c>
    </row>
    <row r="2613" spans="1:18" ht="12.75" hidden="1" customHeight="1">
      <c r="A2613" s="19">
        <v>4215695</v>
      </c>
      <c r="B2613" s="19" t="s">
        <v>4945</v>
      </c>
      <c r="C2613" s="19" t="s">
        <v>4946</v>
      </c>
      <c r="D2613" s="19" t="s">
        <v>4947</v>
      </c>
      <c r="E2613" s="19">
        <v>40</v>
      </c>
      <c r="F2613" s="19" t="s">
        <v>3169</v>
      </c>
      <c r="G2613" s="19" t="s">
        <v>694</v>
      </c>
      <c r="H2613" s="19" t="s">
        <v>11002</v>
      </c>
      <c r="I2613" s="19" t="s">
        <v>4949</v>
      </c>
      <c r="J2613" s="20" t="s">
        <v>3173</v>
      </c>
      <c r="K2613" s="19" t="s">
        <v>4950</v>
      </c>
      <c r="L2613" s="19" t="s">
        <v>389</v>
      </c>
      <c r="M2613" s="19">
        <v>15</v>
      </c>
      <c r="N2613" s="19" t="s">
        <v>694</v>
      </c>
      <c r="O2613" s="23" t="s">
        <v>917</v>
      </c>
      <c r="P2613" s="19">
        <f t="shared" si="120"/>
        <v>3</v>
      </c>
      <c r="Q2613" s="19">
        <f t="shared" si="121"/>
        <v>10000</v>
      </c>
      <c r="R2613" s="19">
        <f t="shared" si="122"/>
        <v>150000</v>
      </c>
    </row>
    <row r="2614" spans="1:18" ht="12.75" customHeight="1">
      <c r="A2614" s="19">
        <v>393</v>
      </c>
      <c r="B2614" s="19" t="s">
        <v>3199</v>
      </c>
      <c r="C2614" s="19" t="s">
        <v>3169</v>
      </c>
      <c r="D2614" s="19" t="s">
        <v>3200</v>
      </c>
      <c r="E2614" s="19">
        <v>40</v>
      </c>
      <c r="F2614" s="19" t="s">
        <v>3169</v>
      </c>
      <c r="G2614" s="19" t="s">
        <v>695</v>
      </c>
      <c r="H2614" s="19" t="s">
        <v>11003</v>
      </c>
      <c r="I2614" s="19" t="s">
        <v>3202</v>
      </c>
      <c r="J2614" s="20" t="s">
        <v>3173</v>
      </c>
      <c r="K2614" s="19" t="s">
        <v>3203</v>
      </c>
      <c r="L2614" s="19" t="s">
        <v>389</v>
      </c>
      <c r="M2614" s="19">
        <v>92</v>
      </c>
      <c r="N2614" s="19" t="s">
        <v>695</v>
      </c>
      <c r="O2614" s="23" t="s">
        <v>917</v>
      </c>
      <c r="P2614" s="19">
        <f t="shared" si="120"/>
        <v>3</v>
      </c>
      <c r="Q2614" s="19">
        <f t="shared" si="121"/>
        <v>10000</v>
      </c>
      <c r="R2614" s="19">
        <f t="shared" si="122"/>
        <v>920000</v>
      </c>
    </row>
    <row r="2615" spans="1:18" ht="12.75" hidden="1" customHeight="1">
      <c r="A2615" s="19">
        <v>7885921</v>
      </c>
      <c r="B2615" s="19" t="s">
        <v>8488</v>
      </c>
      <c r="C2615" s="19" t="s">
        <v>8489</v>
      </c>
      <c r="D2615" s="19" t="s">
        <v>8490</v>
      </c>
      <c r="E2615" s="19">
        <v>40</v>
      </c>
      <c r="F2615" s="19" t="s">
        <v>3169</v>
      </c>
      <c r="G2615" s="19" t="s">
        <v>695</v>
      </c>
      <c r="H2615" s="19" t="s">
        <v>11003</v>
      </c>
      <c r="I2615" s="19" t="s">
        <v>4347</v>
      </c>
      <c r="J2615" s="20" t="s">
        <v>3173</v>
      </c>
      <c r="K2615" s="19" t="s">
        <v>8491</v>
      </c>
      <c r="L2615" s="19" t="s">
        <v>389</v>
      </c>
      <c r="M2615" s="19">
        <v>19</v>
      </c>
      <c r="N2615" s="19" t="s">
        <v>695</v>
      </c>
      <c r="O2615" s="23" t="s">
        <v>917</v>
      </c>
      <c r="P2615" s="19">
        <f t="shared" si="120"/>
        <v>3</v>
      </c>
      <c r="Q2615" s="19">
        <f t="shared" si="121"/>
        <v>10000</v>
      </c>
      <c r="R2615" s="19">
        <f t="shared" si="122"/>
        <v>190000</v>
      </c>
    </row>
    <row r="2616" spans="1:18" ht="12.75" hidden="1" customHeight="1">
      <c r="A2616" s="19">
        <v>8204889</v>
      </c>
      <c r="B2616" s="19" t="s">
        <v>11004</v>
      </c>
      <c r="C2616" s="19" t="s">
        <v>11005</v>
      </c>
      <c r="D2616" s="19" t="s">
        <v>11006</v>
      </c>
      <c r="E2616" s="19">
        <v>40</v>
      </c>
      <c r="F2616" s="19" t="s">
        <v>3169</v>
      </c>
      <c r="G2616" s="19" t="s">
        <v>695</v>
      </c>
      <c r="H2616" s="19" t="s">
        <v>11003</v>
      </c>
      <c r="I2616" s="19" t="s">
        <v>11007</v>
      </c>
      <c r="J2616" s="20" t="s">
        <v>3173</v>
      </c>
      <c r="K2616" s="19" t="s">
        <v>11008</v>
      </c>
      <c r="L2616" s="19" t="s">
        <v>389</v>
      </c>
      <c r="M2616" s="19">
        <v>22</v>
      </c>
      <c r="N2616" s="19" t="s">
        <v>695</v>
      </c>
      <c r="O2616" s="23" t="s">
        <v>917</v>
      </c>
      <c r="P2616" s="19">
        <f t="shared" si="120"/>
        <v>3</v>
      </c>
      <c r="Q2616" s="19">
        <f t="shared" si="121"/>
        <v>10000</v>
      </c>
      <c r="R2616" s="19">
        <f t="shared" si="122"/>
        <v>220000</v>
      </c>
    </row>
    <row r="2617" spans="1:18" ht="12.75" hidden="1" customHeight="1">
      <c r="A2617" s="19">
        <v>7201547</v>
      </c>
      <c r="B2617" s="19" t="s">
        <v>8795</v>
      </c>
      <c r="C2617" s="19" t="s">
        <v>8796</v>
      </c>
      <c r="D2617" s="19" t="s">
        <v>8797</v>
      </c>
      <c r="E2617" s="19">
        <v>40</v>
      </c>
      <c r="F2617" s="19" t="s">
        <v>3169</v>
      </c>
      <c r="G2617" s="19" t="s">
        <v>695</v>
      </c>
      <c r="H2617" s="19" t="s">
        <v>11003</v>
      </c>
      <c r="I2617" s="19" t="s">
        <v>8798</v>
      </c>
      <c r="J2617" s="20" t="s">
        <v>3173</v>
      </c>
      <c r="K2617" s="19" t="s">
        <v>8799</v>
      </c>
      <c r="L2617" s="19" t="s">
        <v>389</v>
      </c>
      <c r="M2617" s="19">
        <v>24</v>
      </c>
      <c r="N2617" s="19" t="s">
        <v>695</v>
      </c>
      <c r="O2617" s="23" t="s">
        <v>917</v>
      </c>
      <c r="P2617" s="19">
        <f t="shared" si="120"/>
        <v>3</v>
      </c>
      <c r="Q2617" s="19">
        <f t="shared" si="121"/>
        <v>10000</v>
      </c>
      <c r="R2617" s="19">
        <f t="shared" si="122"/>
        <v>240000</v>
      </c>
    </row>
    <row r="2618" spans="1:18" ht="12.75" hidden="1" customHeight="1">
      <c r="A2618" s="19">
        <v>5877470</v>
      </c>
      <c r="B2618" s="19" t="s">
        <v>4859</v>
      </c>
      <c r="C2618" s="19" t="s">
        <v>4860</v>
      </c>
      <c r="D2618" s="19" t="s">
        <v>4861</v>
      </c>
      <c r="E2618" s="19">
        <v>40</v>
      </c>
      <c r="F2618" s="19" t="s">
        <v>3169</v>
      </c>
      <c r="G2618" s="19" t="s">
        <v>695</v>
      </c>
      <c r="H2618" s="19" t="s">
        <v>11003</v>
      </c>
      <c r="I2618" s="19" t="s">
        <v>4862</v>
      </c>
      <c r="J2618" s="20" t="s">
        <v>3173</v>
      </c>
      <c r="K2618" s="19" t="s">
        <v>4863</v>
      </c>
      <c r="L2618" s="19" t="s">
        <v>389</v>
      </c>
      <c r="M2618" s="19">
        <v>2679</v>
      </c>
      <c r="N2618" s="19" t="s">
        <v>695</v>
      </c>
      <c r="O2618" s="23" t="s">
        <v>917</v>
      </c>
      <c r="P2618" s="19">
        <f t="shared" si="120"/>
        <v>3</v>
      </c>
      <c r="Q2618" s="19">
        <f t="shared" si="121"/>
        <v>10000</v>
      </c>
      <c r="R2618" s="19">
        <f t="shared" si="122"/>
        <v>26790000</v>
      </c>
    </row>
    <row r="2619" spans="1:18" ht="12.75" hidden="1" customHeight="1">
      <c r="A2619" s="19">
        <v>4638458</v>
      </c>
      <c r="B2619" s="19" t="s">
        <v>4594</v>
      </c>
      <c r="C2619" s="19" t="s">
        <v>4595</v>
      </c>
      <c r="D2619" s="19" t="s">
        <v>4596</v>
      </c>
      <c r="E2619" s="19">
        <v>40</v>
      </c>
      <c r="F2619" s="19" t="s">
        <v>3169</v>
      </c>
      <c r="G2619" s="19" t="s">
        <v>695</v>
      </c>
      <c r="H2619" s="19" t="s">
        <v>11003</v>
      </c>
      <c r="I2619" s="19" t="s">
        <v>4597</v>
      </c>
      <c r="J2619" s="20" t="s">
        <v>3173</v>
      </c>
      <c r="K2619" s="19" t="s">
        <v>4598</v>
      </c>
      <c r="L2619" s="19" t="s">
        <v>389</v>
      </c>
      <c r="M2619" s="19">
        <v>700</v>
      </c>
      <c r="N2619" s="19" t="s">
        <v>695</v>
      </c>
      <c r="O2619" s="23" t="s">
        <v>917</v>
      </c>
      <c r="P2619" s="19">
        <f t="shared" si="120"/>
        <v>3</v>
      </c>
      <c r="Q2619" s="19">
        <f t="shared" si="121"/>
        <v>10000</v>
      </c>
      <c r="R2619" s="19">
        <f t="shared" si="122"/>
        <v>7000000</v>
      </c>
    </row>
    <row r="2620" spans="1:18" ht="12.75" hidden="1" customHeight="1">
      <c r="A2620" s="19">
        <v>8116078</v>
      </c>
      <c r="B2620" s="19" t="s">
        <v>11009</v>
      </c>
      <c r="C2620" s="19" t="s">
        <v>11010</v>
      </c>
      <c r="D2620" s="19" t="s">
        <v>11011</v>
      </c>
      <c r="E2620" s="19">
        <v>40</v>
      </c>
      <c r="F2620" s="19" t="s">
        <v>3169</v>
      </c>
      <c r="G2620" s="19" t="s">
        <v>696</v>
      </c>
      <c r="H2620" s="19" t="s">
        <v>11012</v>
      </c>
      <c r="I2620" s="19" t="s">
        <v>3239</v>
      </c>
      <c r="J2620" s="20" t="s">
        <v>3173</v>
      </c>
      <c r="K2620" s="19" t="s">
        <v>11013</v>
      </c>
      <c r="L2620" s="19" t="s">
        <v>389</v>
      </c>
      <c r="M2620" s="19">
        <v>317</v>
      </c>
      <c r="N2620" s="19" t="s">
        <v>696</v>
      </c>
      <c r="O2620" s="23" t="s">
        <v>917</v>
      </c>
      <c r="P2620" s="19">
        <f t="shared" si="120"/>
        <v>3</v>
      </c>
      <c r="Q2620" s="19">
        <f t="shared" si="121"/>
        <v>10000</v>
      </c>
      <c r="R2620" s="19">
        <f t="shared" si="122"/>
        <v>3170000</v>
      </c>
    </row>
    <row r="2621" spans="1:18" ht="12.75" hidden="1" customHeight="1">
      <c r="A2621" s="19">
        <v>4644034</v>
      </c>
      <c r="B2621" s="19" t="s">
        <v>4149</v>
      </c>
      <c r="C2621" s="19" t="s">
        <v>4150</v>
      </c>
      <c r="D2621" s="19" t="s">
        <v>4151</v>
      </c>
      <c r="E2621" s="19">
        <v>40</v>
      </c>
      <c r="F2621" s="19" t="s">
        <v>3169</v>
      </c>
      <c r="G2621" s="19" t="s">
        <v>696</v>
      </c>
      <c r="H2621" s="19" t="s">
        <v>11012</v>
      </c>
      <c r="I2621" s="19" t="s">
        <v>4153</v>
      </c>
      <c r="J2621" s="20" t="s">
        <v>3173</v>
      </c>
      <c r="K2621" s="19" t="s">
        <v>4154</v>
      </c>
      <c r="L2621" s="19" t="s">
        <v>389</v>
      </c>
      <c r="M2621" s="19">
        <v>1700</v>
      </c>
      <c r="N2621" s="19" t="s">
        <v>696</v>
      </c>
      <c r="O2621" s="23" t="s">
        <v>917</v>
      </c>
      <c r="P2621" s="19">
        <f t="shared" si="120"/>
        <v>3</v>
      </c>
      <c r="Q2621" s="19">
        <f t="shared" si="121"/>
        <v>10000</v>
      </c>
      <c r="R2621" s="19">
        <f t="shared" si="122"/>
        <v>17000000</v>
      </c>
    </row>
    <row r="2622" spans="1:18" ht="12.75" customHeight="1">
      <c r="A2622" s="19">
        <v>393</v>
      </c>
      <c r="B2622" s="19" t="s">
        <v>3199</v>
      </c>
      <c r="C2622" s="19" t="s">
        <v>3169</v>
      </c>
      <c r="D2622" s="19" t="s">
        <v>3200</v>
      </c>
      <c r="E2622" s="19">
        <v>40</v>
      </c>
      <c r="F2622" s="19" t="s">
        <v>3169</v>
      </c>
      <c r="G2622" s="19" t="s">
        <v>696</v>
      </c>
      <c r="H2622" s="19" t="s">
        <v>11012</v>
      </c>
      <c r="I2622" s="19" t="s">
        <v>3202</v>
      </c>
      <c r="J2622" s="20" t="s">
        <v>3173</v>
      </c>
      <c r="K2622" s="19" t="s">
        <v>3203</v>
      </c>
      <c r="L2622" s="19" t="s">
        <v>389</v>
      </c>
      <c r="M2622" s="19">
        <v>87</v>
      </c>
      <c r="N2622" s="19" t="s">
        <v>696</v>
      </c>
      <c r="O2622" s="23" t="s">
        <v>917</v>
      </c>
      <c r="P2622" s="19">
        <f t="shared" si="120"/>
        <v>3</v>
      </c>
      <c r="Q2622" s="19">
        <f t="shared" si="121"/>
        <v>10000</v>
      </c>
      <c r="R2622" s="19">
        <f t="shared" si="122"/>
        <v>870000</v>
      </c>
    </row>
    <row r="2623" spans="1:18" ht="12.75" hidden="1" customHeight="1">
      <c r="A2623" s="19">
        <v>7216581</v>
      </c>
      <c r="B2623" s="19" t="s">
        <v>11014</v>
      </c>
      <c r="C2623" s="19" t="s">
        <v>11015</v>
      </c>
      <c r="D2623" s="19" t="s">
        <v>11016</v>
      </c>
      <c r="E2623" s="19">
        <v>40</v>
      </c>
      <c r="F2623" s="19" t="s">
        <v>3169</v>
      </c>
      <c r="G2623" s="19" t="s">
        <v>696</v>
      </c>
      <c r="H2623" s="19" t="s">
        <v>11012</v>
      </c>
      <c r="I2623" s="19" t="s">
        <v>11017</v>
      </c>
      <c r="J2623" s="20" t="s">
        <v>7647</v>
      </c>
      <c r="K2623" s="19" t="s">
        <v>11018</v>
      </c>
      <c r="L2623" s="19" t="s">
        <v>389</v>
      </c>
      <c r="M2623" s="19">
        <v>2500</v>
      </c>
      <c r="N2623" s="19" t="s">
        <v>696</v>
      </c>
      <c r="O2623" s="23" t="s">
        <v>917</v>
      </c>
      <c r="P2623" s="19">
        <f t="shared" si="120"/>
        <v>3</v>
      </c>
      <c r="Q2623" s="19">
        <f t="shared" si="121"/>
        <v>10000</v>
      </c>
      <c r="R2623" s="19">
        <f t="shared" si="122"/>
        <v>25000000</v>
      </c>
    </row>
    <row r="2624" spans="1:18" ht="12.75" hidden="1" customHeight="1">
      <c r="A2624" s="19">
        <v>4681836</v>
      </c>
      <c r="B2624" s="19" t="s">
        <v>4370</v>
      </c>
      <c r="C2624" s="19" t="s">
        <v>4371</v>
      </c>
      <c r="D2624" s="19" t="s">
        <v>4372</v>
      </c>
      <c r="E2624" s="19">
        <v>40</v>
      </c>
      <c r="F2624" s="19" t="s">
        <v>3169</v>
      </c>
      <c r="G2624" s="19" t="s">
        <v>696</v>
      </c>
      <c r="H2624" s="19" t="s">
        <v>11012</v>
      </c>
      <c r="I2624" s="19" t="s">
        <v>4373</v>
      </c>
      <c r="J2624" s="20" t="s">
        <v>3173</v>
      </c>
      <c r="K2624" s="19" t="s">
        <v>4374</v>
      </c>
      <c r="L2624" s="19" t="s">
        <v>389</v>
      </c>
      <c r="M2624" s="19">
        <v>1000</v>
      </c>
      <c r="N2624" s="19" t="s">
        <v>696</v>
      </c>
      <c r="O2624" s="23" t="s">
        <v>917</v>
      </c>
      <c r="P2624" s="19">
        <f t="shared" si="120"/>
        <v>3</v>
      </c>
      <c r="Q2624" s="19">
        <f t="shared" si="121"/>
        <v>10000</v>
      </c>
      <c r="R2624" s="19">
        <f t="shared" si="122"/>
        <v>10000000</v>
      </c>
    </row>
    <row r="2625" spans="1:18" ht="12.75" hidden="1" customHeight="1">
      <c r="A2625" s="19">
        <v>8197910</v>
      </c>
      <c r="B2625" s="19" t="s">
        <v>8737</v>
      </c>
      <c r="C2625" s="19" t="s">
        <v>8738</v>
      </c>
      <c r="D2625" s="19" t="s">
        <v>8739</v>
      </c>
      <c r="E2625" s="19">
        <v>40</v>
      </c>
      <c r="F2625" s="19" t="s">
        <v>3169</v>
      </c>
      <c r="G2625" s="19" t="s">
        <v>696</v>
      </c>
      <c r="H2625" s="19" t="s">
        <v>11012</v>
      </c>
      <c r="I2625" s="19" t="s">
        <v>8740</v>
      </c>
      <c r="J2625" s="20" t="s">
        <v>3173</v>
      </c>
      <c r="K2625" s="19" t="s">
        <v>8741</v>
      </c>
      <c r="L2625" s="19" t="s">
        <v>389</v>
      </c>
      <c r="M2625" s="19">
        <v>500</v>
      </c>
      <c r="N2625" s="19" t="s">
        <v>696</v>
      </c>
      <c r="O2625" s="23" t="s">
        <v>917</v>
      </c>
      <c r="P2625" s="19">
        <f t="shared" si="120"/>
        <v>3</v>
      </c>
      <c r="Q2625" s="19">
        <f t="shared" si="121"/>
        <v>10000</v>
      </c>
      <c r="R2625" s="19">
        <f t="shared" si="122"/>
        <v>5000000</v>
      </c>
    </row>
    <row r="2626" spans="1:18" ht="12.75" hidden="1" customHeight="1">
      <c r="A2626" s="19">
        <v>7835197</v>
      </c>
      <c r="B2626" s="19" t="s">
        <v>7400</v>
      </c>
      <c r="C2626" s="19" t="s">
        <v>7401</v>
      </c>
      <c r="D2626" s="19" t="s">
        <v>7402</v>
      </c>
      <c r="E2626" s="19">
        <v>40</v>
      </c>
      <c r="F2626" s="19" t="s">
        <v>3169</v>
      </c>
      <c r="G2626" s="19" t="s">
        <v>696</v>
      </c>
      <c r="H2626" s="19" t="s">
        <v>11012</v>
      </c>
      <c r="I2626" s="19" t="s">
        <v>7224</v>
      </c>
      <c r="J2626" s="20" t="s">
        <v>3173</v>
      </c>
      <c r="K2626" s="19" t="s">
        <v>7403</v>
      </c>
      <c r="L2626" s="19" t="s">
        <v>389</v>
      </c>
      <c r="M2626" s="19">
        <v>200</v>
      </c>
      <c r="N2626" s="19" t="s">
        <v>696</v>
      </c>
      <c r="O2626" s="23" t="s">
        <v>917</v>
      </c>
      <c r="P2626" s="19">
        <f t="shared" si="120"/>
        <v>3</v>
      </c>
      <c r="Q2626" s="19">
        <f t="shared" si="121"/>
        <v>10000</v>
      </c>
      <c r="R2626" s="19">
        <f t="shared" si="122"/>
        <v>2000000</v>
      </c>
    </row>
    <row r="2627" spans="1:18" ht="12.75" hidden="1" customHeight="1">
      <c r="A2627" s="19">
        <v>7056251</v>
      </c>
      <c r="B2627" s="19" t="s">
        <v>7643</v>
      </c>
      <c r="C2627" s="19" t="s">
        <v>7644</v>
      </c>
      <c r="D2627" s="19" t="s">
        <v>7645</v>
      </c>
      <c r="E2627" s="19">
        <v>40</v>
      </c>
      <c r="F2627" s="19" t="s">
        <v>3169</v>
      </c>
      <c r="G2627" s="19" t="s">
        <v>696</v>
      </c>
      <c r="H2627" s="19" t="s">
        <v>11012</v>
      </c>
      <c r="I2627" s="19" t="s">
        <v>7646</v>
      </c>
      <c r="J2627" s="20" t="s">
        <v>7647</v>
      </c>
      <c r="K2627" s="19" t="s">
        <v>7648</v>
      </c>
      <c r="L2627" s="19" t="s">
        <v>389</v>
      </c>
      <c r="M2627" s="19">
        <v>20070</v>
      </c>
      <c r="N2627" s="19" t="s">
        <v>696</v>
      </c>
      <c r="O2627" s="23" t="s">
        <v>917</v>
      </c>
      <c r="P2627" s="19">
        <f t="shared" si="120"/>
        <v>3</v>
      </c>
      <c r="Q2627" s="19">
        <f t="shared" si="121"/>
        <v>10000</v>
      </c>
      <c r="R2627" s="19">
        <f t="shared" si="122"/>
        <v>200700000</v>
      </c>
    </row>
    <row r="2628" spans="1:18" ht="12.75" hidden="1" customHeight="1">
      <c r="A2628" s="19">
        <v>4572158</v>
      </c>
      <c r="B2628" s="19" t="s">
        <v>7866</v>
      </c>
      <c r="C2628" s="19" t="s">
        <v>7867</v>
      </c>
      <c r="D2628" s="19" t="s">
        <v>7868</v>
      </c>
      <c r="E2628" s="19">
        <v>40</v>
      </c>
      <c r="F2628" s="19" t="s">
        <v>3169</v>
      </c>
      <c r="G2628" s="19" t="s">
        <v>696</v>
      </c>
      <c r="H2628" s="19" t="s">
        <v>11012</v>
      </c>
      <c r="I2628" s="19" t="s">
        <v>7870</v>
      </c>
      <c r="J2628" s="20" t="s">
        <v>3173</v>
      </c>
      <c r="K2628" s="19" t="s">
        <v>7871</v>
      </c>
      <c r="L2628" s="19" t="s">
        <v>389</v>
      </c>
      <c r="M2628" s="19">
        <v>21</v>
      </c>
      <c r="N2628" s="19" t="s">
        <v>696</v>
      </c>
      <c r="O2628" s="23" t="s">
        <v>917</v>
      </c>
      <c r="P2628" s="19">
        <f t="shared" ref="P2628:P2691" si="123">LEN(G2628)</f>
        <v>3</v>
      </c>
      <c r="Q2628" s="19">
        <f t="shared" ref="Q2628:Q2691" si="124">VLOOKUP(N2628,$X$3:$Y$993,2,0)</f>
        <v>10000</v>
      </c>
      <c r="R2628" s="19">
        <f t="shared" ref="R2628:R2691" si="125">Q2628*M2628</f>
        <v>210000</v>
      </c>
    </row>
    <row r="2629" spans="1:18" ht="12.75" hidden="1" customHeight="1">
      <c r="A2629" s="19">
        <v>172729</v>
      </c>
      <c r="B2629" s="19" t="s">
        <v>3185</v>
      </c>
      <c r="C2629" s="19" t="s">
        <v>3186</v>
      </c>
      <c r="D2629" s="19" t="s">
        <v>3187</v>
      </c>
      <c r="E2629" s="19">
        <v>40</v>
      </c>
      <c r="F2629" s="19" t="s">
        <v>3169</v>
      </c>
      <c r="G2629" s="19" t="s">
        <v>696</v>
      </c>
      <c r="H2629" s="19" t="s">
        <v>11012</v>
      </c>
      <c r="I2629" s="19" t="s">
        <v>3190</v>
      </c>
      <c r="J2629" s="20" t="s">
        <v>3173</v>
      </c>
      <c r="K2629" s="19" t="s">
        <v>3191</v>
      </c>
      <c r="L2629" s="19" t="s">
        <v>389</v>
      </c>
      <c r="M2629" s="19">
        <v>1000</v>
      </c>
      <c r="N2629" s="19" t="s">
        <v>696</v>
      </c>
      <c r="O2629" s="23" t="s">
        <v>917</v>
      </c>
      <c r="P2629" s="19">
        <f t="shared" si="123"/>
        <v>3</v>
      </c>
      <c r="Q2629" s="19">
        <f t="shared" si="124"/>
        <v>10000</v>
      </c>
      <c r="R2629" s="19">
        <f t="shared" si="125"/>
        <v>10000000</v>
      </c>
    </row>
    <row r="2630" spans="1:18" ht="12.75" hidden="1" customHeight="1">
      <c r="A2630" s="19">
        <v>9072785</v>
      </c>
      <c r="B2630" s="19" t="s">
        <v>11019</v>
      </c>
      <c r="C2630" s="19" t="s">
        <v>11020</v>
      </c>
      <c r="D2630" s="19" t="s">
        <v>11021</v>
      </c>
      <c r="E2630" s="19">
        <v>40</v>
      </c>
      <c r="F2630" s="19" t="s">
        <v>3169</v>
      </c>
      <c r="G2630" s="19" t="s">
        <v>696</v>
      </c>
      <c r="H2630" s="19" t="s">
        <v>11012</v>
      </c>
      <c r="I2630" s="19" t="s">
        <v>11022</v>
      </c>
      <c r="J2630" s="20" t="s">
        <v>3173</v>
      </c>
      <c r="K2630" s="19" t="s">
        <v>11023</v>
      </c>
      <c r="L2630" s="19" t="s">
        <v>389</v>
      </c>
      <c r="M2630" s="19">
        <v>4700</v>
      </c>
      <c r="N2630" s="19" t="s">
        <v>696</v>
      </c>
      <c r="O2630" s="23" t="s">
        <v>917</v>
      </c>
      <c r="P2630" s="19">
        <f t="shared" si="123"/>
        <v>3</v>
      </c>
      <c r="Q2630" s="19">
        <f t="shared" si="124"/>
        <v>10000</v>
      </c>
      <c r="R2630" s="19">
        <f t="shared" si="125"/>
        <v>47000000</v>
      </c>
    </row>
    <row r="2631" spans="1:18" ht="12.75" hidden="1" customHeight="1">
      <c r="A2631" s="19">
        <v>11781319</v>
      </c>
      <c r="B2631" s="19" t="s">
        <v>11024</v>
      </c>
      <c r="C2631" s="19" t="s">
        <v>11025</v>
      </c>
      <c r="D2631" s="19" t="s">
        <v>11026</v>
      </c>
      <c r="E2631" s="19">
        <v>40</v>
      </c>
      <c r="F2631" s="19" t="s">
        <v>3169</v>
      </c>
      <c r="G2631" s="19" t="s">
        <v>696</v>
      </c>
      <c r="H2631" s="19" t="s">
        <v>11012</v>
      </c>
      <c r="I2631" s="19" t="s">
        <v>11027</v>
      </c>
      <c r="J2631" s="20" t="s">
        <v>3173</v>
      </c>
      <c r="K2631" s="19" t="s">
        <v>11028</v>
      </c>
      <c r="L2631" s="19" t="s">
        <v>389</v>
      </c>
      <c r="M2631" s="19">
        <v>100</v>
      </c>
      <c r="N2631" s="19" t="s">
        <v>696</v>
      </c>
      <c r="O2631" s="23" t="s">
        <v>917</v>
      </c>
      <c r="P2631" s="19">
        <f t="shared" si="123"/>
        <v>3</v>
      </c>
      <c r="Q2631" s="19">
        <f t="shared" si="124"/>
        <v>10000</v>
      </c>
      <c r="R2631" s="19">
        <f t="shared" si="125"/>
        <v>1000000</v>
      </c>
    </row>
    <row r="2632" spans="1:18" ht="12.75" hidden="1" customHeight="1">
      <c r="A2632" s="19">
        <v>12107852</v>
      </c>
      <c r="B2632" s="19" t="s">
        <v>10177</v>
      </c>
      <c r="C2632" s="19" t="s">
        <v>10178</v>
      </c>
      <c r="D2632" s="19" t="s">
        <v>10179</v>
      </c>
      <c r="E2632" s="19">
        <v>40</v>
      </c>
      <c r="F2632" s="19" t="s">
        <v>3169</v>
      </c>
      <c r="G2632" s="19" t="s">
        <v>696</v>
      </c>
      <c r="H2632" s="19" t="s">
        <v>11012</v>
      </c>
      <c r="I2632" s="19" t="s">
        <v>10180</v>
      </c>
      <c r="J2632" s="20" t="s">
        <v>3173</v>
      </c>
      <c r="K2632" s="19" t="s">
        <v>10181</v>
      </c>
      <c r="L2632" s="19" t="s">
        <v>389</v>
      </c>
      <c r="M2632" s="19">
        <v>10000</v>
      </c>
      <c r="N2632" s="19" t="s">
        <v>696</v>
      </c>
      <c r="O2632" s="23" t="s">
        <v>917</v>
      </c>
      <c r="P2632" s="19">
        <f t="shared" si="123"/>
        <v>3</v>
      </c>
      <c r="Q2632" s="19">
        <f t="shared" si="124"/>
        <v>10000</v>
      </c>
      <c r="R2632" s="19">
        <f t="shared" si="125"/>
        <v>100000000</v>
      </c>
    </row>
    <row r="2633" spans="1:18" ht="12.75" hidden="1" customHeight="1">
      <c r="A2633" s="19">
        <v>7652367</v>
      </c>
      <c r="B2633" s="19" t="s">
        <v>9793</v>
      </c>
      <c r="C2633" s="19" t="s">
        <v>9794</v>
      </c>
      <c r="D2633" s="19" t="s">
        <v>9795</v>
      </c>
      <c r="E2633" s="19">
        <v>40</v>
      </c>
      <c r="F2633" s="19" t="s">
        <v>3169</v>
      </c>
      <c r="G2633" s="19" t="s">
        <v>696</v>
      </c>
      <c r="H2633" s="19" t="s">
        <v>11012</v>
      </c>
      <c r="I2633" s="19" t="s">
        <v>9796</v>
      </c>
      <c r="J2633" s="20" t="s">
        <v>3173</v>
      </c>
      <c r="K2633" s="19" t="s">
        <v>9797</v>
      </c>
      <c r="L2633" s="19" t="s">
        <v>389</v>
      </c>
      <c r="M2633" s="19">
        <v>2000</v>
      </c>
      <c r="N2633" s="19" t="s">
        <v>696</v>
      </c>
      <c r="O2633" s="23" t="s">
        <v>917</v>
      </c>
      <c r="P2633" s="19">
        <f t="shared" si="123"/>
        <v>3</v>
      </c>
      <c r="Q2633" s="19">
        <f t="shared" si="124"/>
        <v>10000</v>
      </c>
      <c r="R2633" s="19">
        <f t="shared" si="125"/>
        <v>20000000</v>
      </c>
    </row>
    <row r="2634" spans="1:18" ht="12.75" hidden="1" customHeight="1">
      <c r="A2634" s="19">
        <v>4469145</v>
      </c>
      <c r="B2634" s="19" t="s">
        <v>5418</v>
      </c>
      <c r="C2634" s="19" t="s">
        <v>5419</v>
      </c>
      <c r="D2634" s="19" t="s">
        <v>7408</v>
      </c>
      <c r="E2634" s="19">
        <v>40</v>
      </c>
      <c r="F2634" s="19" t="s">
        <v>3169</v>
      </c>
      <c r="G2634" s="19" t="s">
        <v>696</v>
      </c>
      <c r="H2634" s="19" t="s">
        <v>11012</v>
      </c>
      <c r="I2634" s="19" t="s">
        <v>7409</v>
      </c>
      <c r="J2634" s="20" t="s">
        <v>3173</v>
      </c>
      <c r="K2634" s="19" t="s">
        <v>7410</v>
      </c>
      <c r="L2634" s="19" t="s">
        <v>389</v>
      </c>
      <c r="M2634" s="19">
        <v>500</v>
      </c>
      <c r="N2634" s="19" t="s">
        <v>696</v>
      </c>
      <c r="O2634" s="23" t="s">
        <v>917</v>
      </c>
      <c r="P2634" s="19">
        <f t="shared" si="123"/>
        <v>3</v>
      </c>
      <c r="Q2634" s="19">
        <f t="shared" si="124"/>
        <v>10000</v>
      </c>
      <c r="R2634" s="19">
        <f t="shared" si="125"/>
        <v>5000000</v>
      </c>
    </row>
    <row r="2635" spans="1:18" ht="12.75" hidden="1" customHeight="1">
      <c r="A2635" s="19">
        <v>4977764</v>
      </c>
      <c r="B2635" s="19" t="s">
        <v>5027</v>
      </c>
      <c r="C2635" s="19" t="s">
        <v>5028</v>
      </c>
      <c r="D2635" s="19" t="s">
        <v>5029</v>
      </c>
      <c r="E2635" s="19">
        <v>40</v>
      </c>
      <c r="F2635" s="19" t="s">
        <v>3169</v>
      </c>
      <c r="G2635" s="19" t="s">
        <v>696</v>
      </c>
      <c r="H2635" s="19" t="s">
        <v>11012</v>
      </c>
      <c r="I2635" s="19" t="s">
        <v>5031</v>
      </c>
      <c r="J2635" s="20" t="s">
        <v>3173</v>
      </c>
      <c r="K2635" s="19" t="s">
        <v>5032</v>
      </c>
      <c r="L2635" s="19" t="s">
        <v>389</v>
      </c>
      <c r="M2635" s="19">
        <v>200</v>
      </c>
      <c r="N2635" s="19" t="s">
        <v>696</v>
      </c>
      <c r="O2635" s="23" t="s">
        <v>917</v>
      </c>
      <c r="P2635" s="19">
        <f t="shared" si="123"/>
        <v>3</v>
      </c>
      <c r="Q2635" s="19">
        <f t="shared" si="124"/>
        <v>10000</v>
      </c>
      <c r="R2635" s="19">
        <f t="shared" si="125"/>
        <v>2000000</v>
      </c>
    </row>
    <row r="2636" spans="1:18" ht="12.75" hidden="1" customHeight="1">
      <c r="A2636" s="19">
        <v>6231031</v>
      </c>
      <c r="B2636" s="19" t="s">
        <v>10223</v>
      </c>
      <c r="C2636" s="19" t="s">
        <v>10224</v>
      </c>
      <c r="D2636" s="19" t="s">
        <v>10225</v>
      </c>
      <c r="E2636" s="19">
        <v>40</v>
      </c>
      <c r="F2636" s="19" t="s">
        <v>3169</v>
      </c>
      <c r="G2636" s="19" t="s">
        <v>696</v>
      </c>
      <c r="H2636" s="19" t="s">
        <v>11012</v>
      </c>
      <c r="I2636" s="19" t="s">
        <v>9556</v>
      </c>
      <c r="J2636" s="20" t="s">
        <v>3173</v>
      </c>
      <c r="K2636" s="19" t="s">
        <v>10226</v>
      </c>
      <c r="L2636" s="19" t="s">
        <v>389</v>
      </c>
      <c r="M2636" s="19">
        <v>8000</v>
      </c>
      <c r="N2636" s="19" t="s">
        <v>696</v>
      </c>
      <c r="O2636" s="23" t="s">
        <v>917</v>
      </c>
      <c r="P2636" s="19">
        <f t="shared" si="123"/>
        <v>3</v>
      </c>
      <c r="Q2636" s="19">
        <f t="shared" si="124"/>
        <v>10000</v>
      </c>
      <c r="R2636" s="19">
        <f t="shared" si="125"/>
        <v>80000000</v>
      </c>
    </row>
    <row r="2637" spans="1:18" ht="12.75" hidden="1" customHeight="1">
      <c r="A2637" s="19">
        <v>3762163</v>
      </c>
      <c r="B2637" s="19" t="s">
        <v>4408</v>
      </c>
      <c r="C2637" s="19" t="s">
        <v>4409</v>
      </c>
      <c r="D2637" s="19" t="s">
        <v>4410</v>
      </c>
      <c r="E2637" s="19">
        <v>40</v>
      </c>
      <c r="F2637" s="19" t="s">
        <v>3169</v>
      </c>
      <c r="G2637" s="19" t="s">
        <v>696</v>
      </c>
      <c r="H2637" s="19" t="s">
        <v>11012</v>
      </c>
      <c r="I2637" s="19" t="s">
        <v>4411</v>
      </c>
      <c r="J2637" s="20" t="s">
        <v>3173</v>
      </c>
      <c r="K2637" s="19" t="s">
        <v>4412</v>
      </c>
      <c r="L2637" s="19" t="s">
        <v>389</v>
      </c>
      <c r="M2637" s="19">
        <v>1000</v>
      </c>
      <c r="N2637" s="19" t="s">
        <v>696</v>
      </c>
      <c r="O2637" s="23" t="s">
        <v>917</v>
      </c>
      <c r="P2637" s="19">
        <f t="shared" si="123"/>
        <v>3</v>
      </c>
      <c r="Q2637" s="19">
        <f t="shared" si="124"/>
        <v>10000</v>
      </c>
      <c r="R2637" s="19">
        <f t="shared" si="125"/>
        <v>10000000</v>
      </c>
    </row>
    <row r="2638" spans="1:18" ht="12.75" hidden="1" customHeight="1">
      <c r="A2638" s="19">
        <v>8766763</v>
      </c>
      <c r="B2638" s="19" t="s">
        <v>9798</v>
      </c>
      <c r="C2638" s="19" t="s">
        <v>9799</v>
      </c>
      <c r="D2638" s="19" t="s">
        <v>9800</v>
      </c>
      <c r="E2638" s="19">
        <v>40</v>
      </c>
      <c r="F2638" s="19" t="s">
        <v>3169</v>
      </c>
      <c r="G2638" s="19" t="s">
        <v>696</v>
      </c>
      <c r="H2638" s="19" t="s">
        <v>11012</v>
      </c>
      <c r="I2638" s="19" t="s">
        <v>3239</v>
      </c>
      <c r="J2638" s="20" t="s">
        <v>3173</v>
      </c>
      <c r="K2638" s="19" t="s">
        <v>9801</v>
      </c>
      <c r="L2638" s="19" t="s">
        <v>389</v>
      </c>
      <c r="M2638" s="19">
        <v>4000</v>
      </c>
      <c r="N2638" s="19" t="s">
        <v>696</v>
      </c>
      <c r="O2638" s="23" t="s">
        <v>917</v>
      </c>
      <c r="P2638" s="19">
        <f t="shared" si="123"/>
        <v>3</v>
      </c>
      <c r="Q2638" s="19">
        <f t="shared" si="124"/>
        <v>10000</v>
      </c>
      <c r="R2638" s="19">
        <f t="shared" si="125"/>
        <v>40000000</v>
      </c>
    </row>
    <row r="2639" spans="1:18" ht="12.75" hidden="1" customHeight="1">
      <c r="A2639" s="19">
        <v>7467464</v>
      </c>
      <c r="B2639" s="19" t="s">
        <v>11029</v>
      </c>
      <c r="C2639" s="19" t="s">
        <v>11030</v>
      </c>
      <c r="D2639" s="19" t="s">
        <v>11031</v>
      </c>
      <c r="E2639" s="19">
        <v>40</v>
      </c>
      <c r="F2639" s="19" t="s">
        <v>3169</v>
      </c>
      <c r="G2639" s="19" t="s">
        <v>696</v>
      </c>
      <c r="H2639" s="19" t="s">
        <v>11012</v>
      </c>
      <c r="I2639" s="19" t="s">
        <v>11032</v>
      </c>
      <c r="J2639" s="20" t="s">
        <v>3173</v>
      </c>
      <c r="K2639" s="19" t="s">
        <v>11033</v>
      </c>
      <c r="L2639" s="19" t="s">
        <v>389</v>
      </c>
      <c r="M2639" s="19">
        <v>33</v>
      </c>
      <c r="N2639" s="19" t="s">
        <v>696</v>
      </c>
      <c r="O2639" s="23" t="s">
        <v>917</v>
      </c>
      <c r="P2639" s="19">
        <f t="shared" si="123"/>
        <v>3</v>
      </c>
      <c r="Q2639" s="19">
        <f t="shared" si="124"/>
        <v>10000</v>
      </c>
      <c r="R2639" s="19">
        <f t="shared" si="125"/>
        <v>330000</v>
      </c>
    </row>
    <row r="2640" spans="1:18" ht="12.75" hidden="1" customHeight="1">
      <c r="A2640" s="19">
        <v>6952483</v>
      </c>
      <c r="B2640" s="19" t="s">
        <v>4957</v>
      </c>
      <c r="C2640" s="19" t="s">
        <v>4958</v>
      </c>
      <c r="D2640" s="19" t="s">
        <v>4959</v>
      </c>
      <c r="E2640" s="19">
        <v>40</v>
      </c>
      <c r="F2640" s="19" t="s">
        <v>3169</v>
      </c>
      <c r="G2640" s="19" t="s">
        <v>696</v>
      </c>
      <c r="H2640" s="19" t="s">
        <v>11012</v>
      </c>
      <c r="I2640" s="19" t="s">
        <v>4960</v>
      </c>
      <c r="J2640" s="20" t="s">
        <v>3173</v>
      </c>
      <c r="K2640" s="19" t="s">
        <v>4961</v>
      </c>
      <c r="L2640" s="19" t="s">
        <v>389</v>
      </c>
      <c r="M2640" s="19">
        <v>2000</v>
      </c>
      <c r="N2640" s="19" t="s">
        <v>696</v>
      </c>
      <c r="O2640" s="23" t="s">
        <v>917</v>
      </c>
      <c r="P2640" s="19">
        <f t="shared" si="123"/>
        <v>3</v>
      </c>
      <c r="Q2640" s="19">
        <f t="shared" si="124"/>
        <v>10000</v>
      </c>
      <c r="R2640" s="19">
        <f t="shared" si="125"/>
        <v>20000000</v>
      </c>
    </row>
    <row r="2641" spans="1:18" ht="12.75" hidden="1" customHeight="1">
      <c r="A2641" s="19">
        <v>8372955</v>
      </c>
      <c r="B2641" s="19" t="s">
        <v>8425</v>
      </c>
      <c r="C2641" s="19" t="s">
        <v>8426</v>
      </c>
      <c r="D2641" s="19" t="s">
        <v>8427</v>
      </c>
      <c r="E2641" s="19">
        <v>40</v>
      </c>
      <c r="F2641" s="19" t="s">
        <v>3169</v>
      </c>
      <c r="G2641" s="19" t="s">
        <v>696</v>
      </c>
      <c r="H2641" s="19" t="s">
        <v>11012</v>
      </c>
      <c r="I2641" s="19" t="s">
        <v>8428</v>
      </c>
      <c r="J2641" s="20" t="s">
        <v>3173</v>
      </c>
      <c r="K2641" s="19" t="s">
        <v>8429</v>
      </c>
      <c r="L2641" s="19" t="s">
        <v>389</v>
      </c>
      <c r="M2641" s="19">
        <v>1900</v>
      </c>
      <c r="N2641" s="19" t="s">
        <v>696</v>
      </c>
      <c r="O2641" s="23" t="s">
        <v>917</v>
      </c>
      <c r="P2641" s="19">
        <f t="shared" si="123"/>
        <v>3</v>
      </c>
      <c r="Q2641" s="19">
        <f t="shared" si="124"/>
        <v>10000</v>
      </c>
      <c r="R2641" s="19">
        <f t="shared" si="125"/>
        <v>19000000</v>
      </c>
    </row>
    <row r="2642" spans="1:18" ht="12.75" hidden="1" customHeight="1">
      <c r="A2642" s="19">
        <v>14850171</v>
      </c>
      <c r="B2642" s="19" t="s">
        <v>10558</v>
      </c>
      <c r="C2642" s="19" t="s">
        <v>10559</v>
      </c>
      <c r="D2642" s="19" t="s">
        <v>10560</v>
      </c>
      <c r="E2642" s="19">
        <v>40</v>
      </c>
      <c r="F2642" s="19" t="s">
        <v>3169</v>
      </c>
      <c r="G2642" s="19" t="s">
        <v>696</v>
      </c>
      <c r="H2642" s="19" t="s">
        <v>11012</v>
      </c>
      <c r="I2642" s="19" t="s">
        <v>4898</v>
      </c>
      <c r="J2642" s="20" t="s">
        <v>3173</v>
      </c>
      <c r="K2642" s="19" t="s">
        <v>10561</v>
      </c>
      <c r="L2642" s="19" t="s">
        <v>389</v>
      </c>
      <c r="M2642" s="19">
        <v>1000</v>
      </c>
      <c r="N2642" s="19" t="s">
        <v>696</v>
      </c>
      <c r="O2642" s="23" t="s">
        <v>917</v>
      </c>
      <c r="P2642" s="19">
        <f t="shared" si="123"/>
        <v>3</v>
      </c>
      <c r="Q2642" s="19">
        <f t="shared" si="124"/>
        <v>10000</v>
      </c>
      <c r="R2642" s="19">
        <f t="shared" si="125"/>
        <v>10000000</v>
      </c>
    </row>
    <row r="2643" spans="1:18" ht="12.75" hidden="1" customHeight="1">
      <c r="A2643" s="19">
        <v>7679034</v>
      </c>
      <c r="B2643" s="19" t="s">
        <v>10562</v>
      </c>
      <c r="C2643" s="19" t="s">
        <v>10563</v>
      </c>
      <c r="D2643" s="19" t="s">
        <v>10564</v>
      </c>
      <c r="E2643" s="19">
        <v>40</v>
      </c>
      <c r="F2643" s="19" t="s">
        <v>3169</v>
      </c>
      <c r="G2643" s="19" t="s">
        <v>696</v>
      </c>
      <c r="H2643" s="19" t="s">
        <v>11012</v>
      </c>
      <c r="I2643" s="19" t="s">
        <v>10565</v>
      </c>
      <c r="J2643" s="20" t="s">
        <v>3173</v>
      </c>
      <c r="K2643" s="19" t="s">
        <v>10566</v>
      </c>
      <c r="L2643" s="19" t="s">
        <v>389</v>
      </c>
      <c r="M2643" s="19">
        <v>900</v>
      </c>
      <c r="N2643" s="19" t="s">
        <v>696</v>
      </c>
      <c r="O2643" s="23" t="s">
        <v>917</v>
      </c>
      <c r="P2643" s="19">
        <f t="shared" si="123"/>
        <v>3</v>
      </c>
      <c r="Q2643" s="19">
        <f t="shared" si="124"/>
        <v>10000</v>
      </c>
      <c r="R2643" s="19">
        <f t="shared" si="125"/>
        <v>9000000</v>
      </c>
    </row>
    <row r="2644" spans="1:18" ht="12.75" hidden="1" customHeight="1">
      <c r="A2644" s="19">
        <v>12796251</v>
      </c>
      <c r="B2644" s="19" t="s">
        <v>8695</v>
      </c>
      <c r="C2644" s="19" t="s">
        <v>8696</v>
      </c>
      <c r="D2644" s="19" t="s">
        <v>8697</v>
      </c>
      <c r="E2644" s="19">
        <v>40</v>
      </c>
      <c r="F2644" s="19" t="s">
        <v>3169</v>
      </c>
      <c r="G2644" s="19" t="s">
        <v>696</v>
      </c>
      <c r="H2644" s="19" t="s">
        <v>11012</v>
      </c>
      <c r="I2644" s="19" t="s">
        <v>4015</v>
      </c>
      <c r="J2644" s="20" t="s">
        <v>3173</v>
      </c>
      <c r="K2644" s="19" t="s">
        <v>8698</v>
      </c>
      <c r="L2644" s="19" t="s">
        <v>389</v>
      </c>
      <c r="M2644" s="19">
        <v>5000</v>
      </c>
      <c r="N2644" s="19" t="s">
        <v>696</v>
      </c>
      <c r="O2644" s="23" t="s">
        <v>917</v>
      </c>
      <c r="P2644" s="19">
        <f t="shared" si="123"/>
        <v>3</v>
      </c>
      <c r="Q2644" s="19">
        <f t="shared" si="124"/>
        <v>10000</v>
      </c>
      <c r="R2644" s="19">
        <f t="shared" si="125"/>
        <v>50000000</v>
      </c>
    </row>
    <row r="2645" spans="1:18" ht="12.75" hidden="1" customHeight="1">
      <c r="A2645" s="19">
        <v>8664334</v>
      </c>
      <c r="B2645" s="19" t="s">
        <v>8933</v>
      </c>
      <c r="C2645" s="19" t="s">
        <v>8934</v>
      </c>
      <c r="D2645" s="19" t="s">
        <v>8935</v>
      </c>
      <c r="E2645" s="19">
        <v>40</v>
      </c>
      <c r="F2645" s="19" t="s">
        <v>3169</v>
      </c>
      <c r="G2645" s="19" t="s">
        <v>696</v>
      </c>
      <c r="H2645" s="19" t="s">
        <v>11012</v>
      </c>
      <c r="I2645" s="19" t="s">
        <v>8936</v>
      </c>
      <c r="J2645" s="20" t="s">
        <v>3173</v>
      </c>
      <c r="K2645" s="19" t="s">
        <v>8937</v>
      </c>
      <c r="L2645" s="19" t="s">
        <v>389</v>
      </c>
      <c r="M2645" s="19">
        <v>10000</v>
      </c>
      <c r="N2645" s="19" t="s">
        <v>696</v>
      </c>
      <c r="O2645" s="23" t="s">
        <v>917</v>
      </c>
      <c r="P2645" s="19">
        <f t="shared" si="123"/>
        <v>3</v>
      </c>
      <c r="Q2645" s="19">
        <f t="shared" si="124"/>
        <v>10000</v>
      </c>
      <c r="R2645" s="19">
        <f t="shared" si="125"/>
        <v>100000000</v>
      </c>
    </row>
    <row r="2646" spans="1:18" ht="12.75" hidden="1" customHeight="1">
      <c r="A2646" s="19">
        <v>6099342</v>
      </c>
      <c r="B2646" s="19" t="s">
        <v>7485</v>
      </c>
      <c r="C2646" s="19" t="s">
        <v>7486</v>
      </c>
      <c r="D2646" s="19" t="s">
        <v>7487</v>
      </c>
      <c r="E2646" s="19">
        <v>40</v>
      </c>
      <c r="F2646" s="19" t="s">
        <v>3169</v>
      </c>
      <c r="G2646" s="19" t="s">
        <v>696</v>
      </c>
      <c r="H2646" s="19" t="s">
        <v>11012</v>
      </c>
      <c r="I2646" s="19" t="s">
        <v>7488</v>
      </c>
      <c r="J2646" s="20" t="s">
        <v>3173</v>
      </c>
      <c r="K2646" s="19" t="s">
        <v>7489</v>
      </c>
      <c r="L2646" s="19" t="s">
        <v>389</v>
      </c>
      <c r="M2646" s="19">
        <v>9</v>
      </c>
      <c r="N2646" s="19" t="s">
        <v>696</v>
      </c>
      <c r="O2646" s="23" t="s">
        <v>917</v>
      </c>
      <c r="P2646" s="19">
        <f t="shared" si="123"/>
        <v>3</v>
      </c>
      <c r="Q2646" s="19">
        <f t="shared" si="124"/>
        <v>10000</v>
      </c>
      <c r="R2646" s="19">
        <f t="shared" si="125"/>
        <v>90000</v>
      </c>
    </row>
    <row r="2647" spans="1:18" ht="12.75" hidden="1" customHeight="1">
      <c r="A2647" s="19">
        <v>6565571</v>
      </c>
      <c r="B2647" s="19" t="s">
        <v>7683</v>
      </c>
      <c r="C2647" s="19" t="s">
        <v>7684</v>
      </c>
      <c r="D2647" s="19" t="s">
        <v>7685</v>
      </c>
      <c r="E2647" s="19">
        <v>40</v>
      </c>
      <c r="F2647" s="19" t="s">
        <v>3169</v>
      </c>
      <c r="G2647" s="19" t="s">
        <v>696</v>
      </c>
      <c r="H2647" s="19" t="s">
        <v>11012</v>
      </c>
      <c r="I2647" s="19" t="s">
        <v>7686</v>
      </c>
      <c r="J2647" s="20" t="s">
        <v>3173</v>
      </c>
      <c r="K2647" s="19" t="s">
        <v>7687</v>
      </c>
      <c r="L2647" s="19" t="s">
        <v>389</v>
      </c>
      <c r="M2647" s="19">
        <v>21</v>
      </c>
      <c r="N2647" s="19" t="s">
        <v>696</v>
      </c>
      <c r="O2647" s="23" t="s">
        <v>917</v>
      </c>
      <c r="P2647" s="19">
        <f t="shared" si="123"/>
        <v>3</v>
      </c>
      <c r="Q2647" s="19">
        <f t="shared" si="124"/>
        <v>10000</v>
      </c>
      <c r="R2647" s="19">
        <f t="shared" si="125"/>
        <v>210000</v>
      </c>
    </row>
    <row r="2648" spans="1:18" ht="12.75" hidden="1" customHeight="1">
      <c r="A2648" s="19">
        <v>9246629</v>
      </c>
      <c r="B2648" s="19" t="s">
        <v>3469</v>
      </c>
      <c r="C2648" s="19" t="s">
        <v>3470</v>
      </c>
      <c r="D2648" s="19" t="s">
        <v>9380</v>
      </c>
      <c r="E2648" s="19">
        <v>40</v>
      </c>
      <c r="F2648" s="19" t="s">
        <v>3169</v>
      </c>
      <c r="G2648" s="19" t="s">
        <v>696</v>
      </c>
      <c r="H2648" s="19" t="s">
        <v>11012</v>
      </c>
      <c r="I2648" s="19" t="s">
        <v>3965</v>
      </c>
      <c r="J2648" s="20" t="s">
        <v>3173</v>
      </c>
      <c r="K2648" s="19" t="s">
        <v>9381</v>
      </c>
      <c r="L2648" s="19" t="s">
        <v>389</v>
      </c>
      <c r="M2648" s="19">
        <v>80000</v>
      </c>
      <c r="N2648" s="19" t="s">
        <v>696</v>
      </c>
      <c r="O2648" s="23" t="s">
        <v>917</v>
      </c>
      <c r="P2648" s="19">
        <f t="shared" si="123"/>
        <v>3</v>
      </c>
      <c r="Q2648" s="19">
        <f t="shared" si="124"/>
        <v>10000</v>
      </c>
      <c r="R2648" s="19">
        <f t="shared" si="125"/>
        <v>800000000</v>
      </c>
    </row>
    <row r="2649" spans="1:18" ht="12.75" hidden="1" customHeight="1">
      <c r="A2649" s="19">
        <v>8171862</v>
      </c>
      <c r="B2649" s="19" t="s">
        <v>4457</v>
      </c>
      <c r="C2649" s="19" t="s">
        <v>4458</v>
      </c>
      <c r="D2649" s="19" t="s">
        <v>4459</v>
      </c>
      <c r="E2649" s="19">
        <v>40</v>
      </c>
      <c r="F2649" s="19" t="s">
        <v>3169</v>
      </c>
      <c r="G2649" s="19" t="s">
        <v>696</v>
      </c>
      <c r="H2649" s="19" t="s">
        <v>11012</v>
      </c>
      <c r="I2649" s="19" t="s">
        <v>3975</v>
      </c>
      <c r="J2649" s="20" t="s">
        <v>3173</v>
      </c>
      <c r="K2649" s="19" t="s">
        <v>4460</v>
      </c>
      <c r="L2649" s="19" t="s">
        <v>389</v>
      </c>
      <c r="M2649" s="19">
        <v>36000</v>
      </c>
      <c r="N2649" s="19" t="s">
        <v>696</v>
      </c>
      <c r="O2649" s="23" t="s">
        <v>917</v>
      </c>
      <c r="P2649" s="19">
        <f t="shared" si="123"/>
        <v>3</v>
      </c>
      <c r="Q2649" s="19">
        <f t="shared" si="124"/>
        <v>10000</v>
      </c>
      <c r="R2649" s="19">
        <f t="shared" si="125"/>
        <v>360000000</v>
      </c>
    </row>
    <row r="2650" spans="1:18" ht="12.75" hidden="1" customHeight="1">
      <c r="A2650" s="19">
        <v>8171862</v>
      </c>
      <c r="B2650" s="19" t="s">
        <v>4457</v>
      </c>
      <c r="C2650" s="19" t="s">
        <v>4458</v>
      </c>
      <c r="D2650" s="19" t="s">
        <v>4459</v>
      </c>
      <c r="E2650" s="19">
        <v>40</v>
      </c>
      <c r="F2650" s="19" t="s">
        <v>3169</v>
      </c>
      <c r="G2650" s="19" t="s">
        <v>696</v>
      </c>
      <c r="H2650" s="19" t="s">
        <v>11012</v>
      </c>
      <c r="I2650" s="19" t="s">
        <v>3975</v>
      </c>
      <c r="J2650" s="20" t="s">
        <v>3173</v>
      </c>
      <c r="K2650" s="19" t="s">
        <v>4460</v>
      </c>
      <c r="L2650" s="19" t="s">
        <v>397</v>
      </c>
      <c r="M2650" s="19">
        <v>10000</v>
      </c>
      <c r="N2650" s="19" t="s">
        <v>696</v>
      </c>
      <c r="O2650" s="23" t="s">
        <v>917</v>
      </c>
      <c r="P2650" s="19">
        <f t="shared" si="123"/>
        <v>3</v>
      </c>
      <c r="Q2650" s="19">
        <f t="shared" si="124"/>
        <v>10000</v>
      </c>
      <c r="R2650" s="19">
        <f t="shared" si="125"/>
        <v>100000000</v>
      </c>
    </row>
    <row r="2651" spans="1:18" ht="12.75" hidden="1" customHeight="1">
      <c r="A2651" s="19">
        <v>7342397</v>
      </c>
      <c r="B2651" s="19" t="s">
        <v>10988</v>
      </c>
      <c r="C2651" s="19" t="s">
        <v>10989</v>
      </c>
      <c r="D2651" s="19" t="s">
        <v>10990</v>
      </c>
      <c r="E2651" s="19">
        <v>40</v>
      </c>
      <c r="F2651" s="19" t="s">
        <v>3169</v>
      </c>
      <c r="G2651" s="19" t="s">
        <v>696</v>
      </c>
      <c r="H2651" s="19" t="s">
        <v>11012</v>
      </c>
      <c r="I2651" s="19" t="s">
        <v>10991</v>
      </c>
      <c r="J2651" s="20" t="s">
        <v>3173</v>
      </c>
      <c r="K2651" s="19" t="s">
        <v>10992</v>
      </c>
      <c r="L2651" s="19" t="s">
        <v>389</v>
      </c>
      <c r="M2651" s="19">
        <v>1700</v>
      </c>
      <c r="N2651" s="19" t="s">
        <v>696</v>
      </c>
      <c r="O2651" s="23" t="s">
        <v>917</v>
      </c>
      <c r="P2651" s="19">
        <f t="shared" si="123"/>
        <v>3</v>
      </c>
      <c r="Q2651" s="19">
        <f t="shared" si="124"/>
        <v>10000</v>
      </c>
      <c r="R2651" s="19">
        <f t="shared" si="125"/>
        <v>17000000</v>
      </c>
    </row>
    <row r="2652" spans="1:18" ht="12.75" hidden="1" customHeight="1">
      <c r="A2652" s="19">
        <v>7076553</v>
      </c>
      <c r="B2652" s="19" t="s">
        <v>4466</v>
      </c>
      <c r="C2652" s="19" t="s">
        <v>4467</v>
      </c>
      <c r="D2652" s="19" t="s">
        <v>9382</v>
      </c>
      <c r="E2652" s="19">
        <v>40</v>
      </c>
      <c r="F2652" s="19" t="s">
        <v>3169</v>
      </c>
      <c r="G2652" s="19" t="s">
        <v>696</v>
      </c>
      <c r="H2652" s="19" t="s">
        <v>11012</v>
      </c>
      <c r="I2652" s="19" t="s">
        <v>9383</v>
      </c>
      <c r="J2652" s="20" t="s">
        <v>3173</v>
      </c>
      <c r="K2652" s="19" t="s">
        <v>9384</v>
      </c>
      <c r="L2652" s="19" t="s">
        <v>389</v>
      </c>
      <c r="M2652" s="19">
        <v>30000</v>
      </c>
      <c r="N2652" s="19" t="s">
        <v>696</v>
      </c>
      <c r="O2652" s="23" t="s">
        <v>917</v>
      </c>
      <c r="P2652" s="19">
        <f t="shared" si="123"/>
        <v>3</v>
      </c>
      <c r="Q2652" s="19">
        <f t="shared" si="124"/>
        <v>10000</v>
      </c>
      <c r="R2652" s="19">
        <f t="shared" si="125"/>
        <v>300000000</v>
      </c>
    </row>
    <row r="2653" spans="1:18" ht="12.75" hidden="1" customHeight="1">
      <c r="A2653" s="19">
        <v>7769979</v>
      </c>
      <c r="B2653" s="19" t="s">
        <v>5626</v>
      </c>
      <c r="C2653" s="19" t="s">
        <v>5627</v>
      </c>
      <c r="D2653" s="19" t="s">
        <v>5628</v>
      </c>
      <c r="E2653" s="19">
        <v>40</v>
      </c>
      <c r="F2653" s="19" t="s">
        <v>3169</v>
      </c>
      <c r="G2653" s="19" t="s">
        <v>696</v>
      </c>
      <c r="H2653" s="19" t="s">
        <v>11012</v>
      </c>
      <c r="I2653" s="19" t="s">
        <v>5629</v>
      </c>
      <c r="J2653" s="20" t="s">
        <v>3173</v>
      </c>
      <c r="K2653" s="19" t="s">
        <v>5630</v>
      </c>
      <c r="L2653" s="19" t="s">
        <v>389</v>
      </c>
      <c r="M2653" s="19">
        <v>50</v>
      </c>
      <c r="N2653" s="19" t="s">
        <v>696</v>
      </c>
      <c r="O2653" s="23" t="s">
        <v>917</v>
      </c>
      <c r="P2653" s="19">
        <f t="shared" si="123"/>
        <v>3</v>
      </c>
      <c r="Q2653" s="19">
        <f t="shared" si="124"/>
        <v>10000</v>
      </c>
      <c r="R2653" s="19">
        <f t="shared" si="125"/>
        <v>500000</v>
      </c>
    </row>
    <row r="2654" spans="1:18" ht="12.75" hidden="1" customHeight="1">
      <c r="A2654" s="19">
        <v>8097866</v>
      </c>
      <c r="B2654" s="19" t="s">
        <v>4485</v>
      </c>
      <c r="C2654" s="19" t="s">
        <v>4486</v>
      </c>
      <c r="D2654" s="19" t="s">
        <v>4487</v>
      </c>
      <c r="E2654" s="19">
        <v>40</v>
      </c>
      <c r="F2654" s="19" t="s">
        <v>3169</v>
      </c>
      <c r="G2654" s="19" t="s">
        <v>696</v>
      </c>
      <c r="H2654" s="19" t="s">
        <v>11012</v>
      </c>
      <c r="I2654" s="19" t="s">
        <v>4488</v>
      </c>
      <c r="J2654" s="20" t="s">
        <v>3173</v>
      </c>
      <c r="K2654" s="19" t="s">
        <v>4489</v>
      </c>
      <c r="L2654" s="19" t="s">
        <v>389</v>
      </c>
      <c r="M2654" s="19">
        <v>12700</v>
      </c>
      <c r="N2654" s="19" t="s">
        <v>696</v>
      </c>
      <c r="O2654" s="23" t="s">
        <v>917</v>
      </c>
      <c r="P2654" s="19">
        <f t="shared" si="123"/>
        <v>3</v>
      </c>
      <c r="Q2654" s="19">
        <f t="shared" si="124"/>
        <v>10000</v>
      </c>
      <c r="R2654" s="19">
        <f t="shared" si="125"/>
        <v>127000000</v>
      </c>
    </row>
    <row r="2655" spans="1:18" ht="12.75" hidden="1" customHeight="1">
      <c r="A2655" s="19">
        <v>6201817</v>
      </c>
      <c r="B2655" s="19" t="s">
        <v>6735</v>
      </c>
      <c r="C2655" s="19" t="s">
        <v>6736</v>
      </c>
      <c r="D2655" s="19" t="s">
        <v>6737</v>
      </c>
      <c r="E2655" s="19">
        <v>40</v>
      </c>
      <c r="F2655" s="19" t="s">
        <v>3169</v>
      </c>
      <c r="G2655" s="19" t="s">
        <v>696</v>
      </c>
      <c r="H2655" s="19" t="s">
        <v>11012</v>
      </c>
      <c r="I2655" s="19" t="s">
        <v>6738</v>
      </c>
      <c r="J2655" s="20" t="s">
        <v>3173</v>
      </c>
      <c r="K2655" s="19" t="s">
        <v>6739</v>
      </c>
      <c r="L2655" s="19" t="s">
        <v>389</v>
      </c>
      <c r="M2655" s="19">
        <v>6000</v>
      </c>
      <c r="N2655" s="19" t="s">
        <v>696</v>
      </c>
      <c r="O2655" s="23" t="s">
        <v>917</v>
      </c>
      <c r="P2655" s="19">
        <f t="shared" si="123"/>
        <v>3</v>
      </c>
      <c r="Q2655" s="19">
        <f t="shared" si="124"/>
        <v>10000</v>
      </c>
      <c r="R2655" s="19">
        <f t="shared" si="125"/>
        <v>60000000</v>
      </c>
    </row>
    <row r="2656" spans="1:18" ht="12.75" hidden="1" customHeight="1">
      <c r="A2656" s="19">
        <v>6523342</v>
      </c>
      <c r="B2656" s="19" t="s">
        <v>6386</v>
      </c>
      <c r="C2656" s="19" t="s">
        <v>6387</v>
      </c>
      <c r="D2656" s="19" t="s">
        <v>6388</v>
      </c>
      <c r="E2656" s="19">
        <v>40</v>
      </c>
      <c r="F2656" s="19" t="s">
        <v>3169</v>
      </c>
      <c r="G2656" s="19" t="s">
        <v>696</v>
      </c>
      <c r="H2656" s="19" t="s">
        <v>11012</v>
      </c>
      <c r="I2656" s="19" t="s">
        <v>6389</v>
      </c>
      <c r="J2656" s="20" t="s">
        <v>3173</v>
      </c>
      <c r="K2656" s="19" t="s">
        <v>6390</v>
      </c>
      <c r="L2656" s="19" t="s">
        <v>389</v>
      </c>
      <c r="M2656" s="19">
        <v>15000</v>
      </c>
      <c r="N2656" s="19" t="s">
        <v>696</v>
      </c>
      <c r="O2656" s="23" t="s">
        <v>917</v>
      </c>
      <c r="P2656" s="19">
        <f t="shared" si="123"/>
        <v>3</v>
      </c>
      <c r="Q2656" s="19">
        <f t="shared" si="124"/>
        <v>10000</v>
      </c>
      <c r="R2656" s="19">
        <f t="shared" si="125"/>
        <v>150000000</v>
      </c>
    </row>
    <row r="2657" spans="1:18" ht="12.75" hidden="1" customHeight="1">
      <c r="A2657" s="19">
        <v>4972076</v>
      </c>
      <c r="B2657" s="19" t="s">
        <v>10887</v>
      </c>
      <c r="C2657" s="19" t="s">
        <v>10888</v>
      </c>
      <c r="D2657" s="19" t="s">
        <v>10889</v>
      </c>
      <c r="E2657" s="19">
        <v>40</v>
      </c>
      <c r="F2657" s="19" t="s">
        <v>3169</v>
      </c>
      <c r="G2657" s="19" t="s">
        <v>696</v>
      </c>
      <c r="H2657" s="19" t="s">
        <v>11012</v>
      </c>
      <c r="I2657" s="19" t="s">
        <v>8178</v>
      </c>
      <c r="J2657" s="20" t="s">
        <v>3173</v>
      </c>
      <c r="K2657" s="19" t="s">
        <v>10890</v>
      </c>
      <c r="L2657" s="19" t="s">
        <v>389</v>
      </c>
      <c r="M2657" s="19">
        <v>1000</v>
      </c>
      <c r="N2657" s="19" t="s">
        <v>696</v>
      </c>
      <c r="O2657" s="23" t="s">
        <v>917</v>
      </c>
      <c r="P2657" s="19">
        <f t="shared" si="123"/>
        <v>3</v>
      </c>
      <c r="Q2657" s="19">
        <f t="shared" si="124"/>
        <v>10000</v>
      </c>
      <c r="R2657" s="19">
        <f t="shared" si="125"/>
        <v>10000000</v>
      </c>
    </row>
    <row r="2658" spans="1:18" ht="12.75" hidden="1" customHeight="1">
      <c r="A2658" s="19">
        <v>11781316</v>
      </c>
      <c r="B2658" s="19" t="s">
        <v>11034</v>
      </c>
      <c r="C2658" s="19" t="s">
        <v>11035</v>
      </c>
      <c r="D2658" s="19" t="s">
        <v>11036</v>
      </c>
      <c r="E2658" s="19">
        <v>40</v>
      </c>
      <c r="F2658" s="19" t="s">
        <v>3169</v>
      </c>
      <c r="G2658" s="19" t="s">
        <v>696</v>
      </c>
      <c r="H2658" s="19" t="s">
        <v>11012</v>
      </c>
      <c r="I2658" s="19" t="s">
        <v>11037</v>
      </c>
      <c r="J2658" s="20" t="s">
        <v>3173</v>
      </c>
      <c r="K2658" s="19" t="s">
        <v>11038</v>
      </c>
      <c r="L2658" s="19" t="s">
        <v>389</v>
      </c>
      <c r="M2658" s="19">
        <v>100</v>
      </c>
      <c r="N2658" s="19" t="s">
        <v>696</v>
      </c>
      <c r="O2658" s="23" t="s">
        <v>917</v>
      </c>
      <c r="P2658" s="19">
        <f t="shared" si="123"/>
        <v>3</v>
      </c>
      <c r="Q2658" s="19">
        <f t="shared" si="124"/>
        <v>10000</v>
      </c>
      <c r="R2658" s="19">
        <f t="shared" si="125"/>
        <v>1000000</v>
      </c>
    </row>
    <row r="2659" spans="1:18" ht="12.75" hidden="1" customHeight="1">
      <c r="A2659" s="19">
        <v>4899006</v>
      </c>
      <c r="B2659" s="19" t="s">
        <v>7920</v>
      </c>
      <c r="C2659" s="19" t="s">
        <v>7921</v>
      </c>
      <c r="D2659" s="19" t="s">
        <v>7922</v>
      </c>
      <c r="E2659" s="19">
        <v>40</v>
      </c>
      <c r="F2659" s="19" t="s">
        <v>3169</v>
      </c>
      <c r="G2659" s="19" t="s">
        <v>696</v>
      </c>
      <c r="H2659" s="19" t="s">
        <v>11012</v>
      </c>
      <c r="I2659" s="19" t="s">
        <v>7923</v>
      </c>
      <c r="J2659" s="20" t="s">
        <v>3173</v>
      </c>
      <c r="K2659" s="19" t="s">
        <v>7924</v>
      </c>
      <c r="L2659" s="19" t="s">
        <v>389</v>
      </c>
      <c r="M2659" s="19">
        <v>5</v>
      </c>
      <c r="N2659" s="19" t="s">
        <v>696</v>
      </c>
      <c r="O2659" s="23" t="s">
        <v>917</v>
      </c>
      <c r="P2659" s="19">
        <f t="shared" si="123"/>
        <v>3</v>
      </c>
      <c r="Q2659" s="19">
        <f t="shared" si="124"/>
        <v>10000</v>
      </c>
      <c r="R2659" s="19">
        <f t="shared" si="125"/>
        <v>50000</v>
      </c>
    </row>
    <row r="2660" spans="1:18" ht="12.75" hidden="1" customHeight="1">
      <c r="A2660" s="19">
        <v>6439709</v>
      </c>
      <c r="B2660" s="19" t="s">
        <v>6461</v>
      </c>
      <c r="C2660" s="19" t="s">
        <v>6462</v>
      </c>
      <c r="D2660" s="19" t="s">
        <v>6463</v>
      </c>
      <c r="E2660" s="19">
        <v>40</v>
      </c>
      <c r="F2660" s="19" t="s">
        <v>3169</v>
      </c>
      <c r="G2660" s="19" t="s">
        <v>696</v>
      </c>
      <c r="H2660" s="19" t="s">
        <v>11012</v>
      </c>
      <c r="I2660" s="19" t="s">
        <v>6464</v>
      </c>
      <c r="J2660" s="20" t="s">
        <v>3173</v>
      </c>
      <c r="K2660" s="19" t="s">
        <v>6465</v>
      </c>
      <c r="L2660" s="19" t="s">
        <v>389</v>
      </c>
      <c r="M2660" s="19">
        <v>3500</v>
      </c>
      <c r="N2660" s="19" t="s">
        <v>696</v>
      </c>
      <c r="O2660" s="23" t="s">
        <v>917</v>
      </c>
      <c r="P2660" s="19">
        <f t="shared" si="123"/>
        <v>3</v>
      </c>
      <c r="Q2660" s="19">
        <f t="shared" si="124"/>
        <v>10000</v>
      </c>
      <c r="R2660" s="19">
        <f t="shared" si="125"/>
        <v>35000000</v>
      </c>
    </row>
    <row r="2661" spans="1:18" ht="12.75" hidden="1" customHeight="1">
      <c r="A2661" s="19">
        <v>6969273</v>
      </c>
      <c r="B2661" s="19" t="s">
        <v>7930</v>
      </c>
      <c r="C2661" s="19" t="s">
        <v>7931</v>
      </c>
      <c r="D2661" s="19" t="s">
        <v>7932</v>
      </c>
      <c r="E2661" s="19">
        <v>40</v>
      </c>
      <c r="F2661" s="19" t="s">
        <v>3169</v>
      </c>
      <c r="G2661" s="19" t="s">
        <v>696</v>
      </c>
      <c r="H2661" s="19" t="s">
        <v>11012</v>
      </c>
      <c r="I2661" s="19" t="s">
        <v>7933</v>
      </c>
      <c r="J2661" s="20" t="s">
        <v>3173</v>
      </c>
      <c r="K2661" s="19" t="s">
        <v>7934</v>
      </c>
      <c r="L2661" s="19" t="s">
        <v>389</v>
      </c>
      <c r="M2661" s="19">
        <v>2000</v>
      </c>
      <c r="N2661" s="19" t="s">
        <v>696</v>
      </c>
      <c r="O2661" s="23" t="s">
        <v>917</v>
      </c>
      <c r="P2661" s="19">
        <f t="shared" si="123"/>
        <v>3</v>
      </c>
      <c r="Q2661" s="19">
        <f t="shared" si="124"/>
        <v>10000</v>
      </c>
      <c r="R2661" s="19">
        <f t="shared" si="125"/>
        <v>20000000</v>
      </c>
    </row>
    <row r="2662" spans="1:18" ht="12.75" hidden="1" customHeight="1">
      <c r="A2662" s="19">
        <v>361032</v>
      </c>
      <c r="B2662" s="19" t="s">
        <v>9488</v>
      </c>
      <c r="C2662" s="19" t="s">
        <v>9489</v>
      </c>
      <c r="D2662" s="19" t="s">
        <v>9490</v>
      </c>
      <c r="E2662" s="19">
        <v>40</v>
      </c>
      <c r="F2662" s="19" t="s">
        <v>3169</v>
      </c>
      <c r="G2662" s="19" t="s">
        <v>696</v>
      </c>
      <c r="H2662" s="19" t="s">
        <v>11012</v>
      </c>
      <c r="I2662" s="19" t="s">
        <v>9491</v>
      </c>
      <c r="J2662" s="20" t="s">
        <v>3173</v>
      </c>
      <c r="K2662" s="19" t="s">
        <v>9492</v>
      </c>
      <c r="L2662" s="19" t="s">
        <v>389</v>
      </c>
      <c r="M2662" s="19">
        <v>80</v>
      </c>
      <c r="N2662" s="19" t="s">
        <v>696</v>
      </c>
      <c r="O2662" s="23" t="s">
        <v>917</v>
      </c>
      <c r="P2662" s="19">
        <f t="shared" si="123"/>
        <v>3</v>
      </c>
      <c r="Q2662" s="19">
        <f t="shared" si="124"/>
        <v>10000</v>
      </c>
      <c r="R2662" s="19">
        <f t="shared" si="125"/>
        <v>800000</v>
      </c>
    </row>
    <row r="2663" spans="1:18" ht="12.75" hidden="1" customHeight="1">
      <c r="A2663" s="19">
        <v>8528193</v>
      </c>
      <c r="B2663" s="19" t="s">
        <v>11039</v>
      </c>
      <c r="C2663" s="19" t="s">
        <v>11040</v>
      </c>
      <c r="D2663" s="19" t="s">
        <v>11041</v>
      </c>
      <c r="E2663" s="19">
        <v>40</v>
      </c>
      <c r="F2663" s="19" t="s">
        <v>3169</v>
      </c>
      <c r="G2663" s="19" t="s">
        <v>696</v>
      </c>
      <c r="H2663" s="19" t="s">
        <v>11012</v>
      </c>
      <c r="I2663" s="19" t="s">
        <v>4446</v>
      </c>
      <c r="J2663" s="20" t="s">
        <v>3173</v>
      </c>
      <c r="K2663" s="19" t="s">
        <v>11042</v>
      </c>
      <c r="L2663" s="19" t="s">
        <v>389</v>
      </c>
      <c r="M2663" s="19">
        <v>27</v>
      </c>
      <c r="N2663" s="19" t="s">
        <v>696</v>
      </c>
      <c r="O2663" s="23" t="s">
        <v>917</v>
      </c>
      <c r="P2663" s="19">
        <f t="shared" si="123"/>
        <v>3</v>
      </c>
      <c r="Q2663" s="19">
        <f t="shared" si="124"/>
        <v>10000</v>
      </c>
      <c r="R2663" s="19">
        <f t="shared" si="125"/>
        <v>270000</v>
      </c>
    </row>
    <row r="2664" spans="1:18" ht="12.75" hidden="1" customHeight="1">
      <c r="A2664" s="19">
        <v>8475792</v>
      </c>
      <c r="B2664" s="19" t="s">
        <v>11043</v>
      </c>
      <c r="C2664" s="19" t="s">
        <v>11044</v>
      </c>
      <c r="D2664" s="19" t="s">
        <v>11045</v>
      </c>
      <c r="E2664" s="19">
        <v>40</v>
      </c>
      <c r="F2664" s="19" t="s">
        <v>3169</v>
      </c>
      <c r="G2664" s="19" t="s">
        <v>696</v>
      </c>
      <c r="H2664" s="19" t="s">
        <v>11012</v>
      </c>
      <c r="I2664" s="19" t="s">
        <v>4621</v>
      </c>
      <c r="J2664" s="20" t="s">
        <v>3173</v>
      </c>
      <c r="K2664" s="19" t="s">
        <v>11046</v>
      </c>
      <c r="L2664" s="19" t="s">
        <v>389</v>
      </c>
      <c r="M2664" s="19">
        <v>10000</v>
      </c>
      <c r="N2664" s="19" t="s">
        <v>696</v>
      </c>
      <c r="O2664" s="23" t="s">
        <v>917</v>
      </c>
      <c r="P2664" s="19">
        <f t="shared" si="123"/>
        <v>3</v>
      </c>
      <c r="Q2664" s="19">
        <f t="shared" si="124"/>
        <v>10000</v>
      </c>
      <c r="R2664" s="19">
        <f t="shared" si="125"/>
        <v>100000000</v>
      </c>
    </row>
    <row r="2665" spans="1:18" ht="12.75" hidden="1" customHeight="1">
      <c r="A2665" s="19">
        <v>4724806</v>
      </c>
      <c r="B2665" s="19" t="s">
        <v>11047</v>
      </c>
      <c r="C2665" s="19" t="s">
        <v>11048</v>
      </c>
      <c r="D2665" s="19" t="s">
        <v>11049</v>
      </c>
      <c r="E2665" s="19">
        <v>40</v>
      </c>
      <c r="F2665" s="19" t="s">
        <v>3169</v>
      </c>
      <c r="G2665" s="19" t="s">
        <v>696</v>
      </c>
      <c r="H2665" s="19" t="s">
        <v>11012</v>
      </c>
      <c r="I2665" s="19" t="s">
        <v>11050</v>
      </c>
      <c r="J2665" s="20" t="s">
        <v>3173</v>
      </c>
      <c r="K2665" s="19" t="s">
        <v>11051</v>
      </c>
      <c r="L2665" s="19" t="s">
        <v>389</v>
      </c>
      <c r="M2665" s="19">
        <v>6</v>
      </c>
      <c r="N2665" s="19" t="s">
        <v>696</v>
      </c>
      <c r="O2665" s="23" t="s">
        <v>917</v>
      </c>
      <c r="P2665" s="19">
        <f t="shared" si="123"/>
        <v>3</v>
      </c>
      <c r="Q2665" s="19">
        <f t="shared" si="124"/>
        <v>10000</v>
      </c>
      <c r="R2665" s="19">
        <f t="shared" si="125"/>
        <v>60000</v>
      </c>
    </row>
    <row r="2666" spans="1:18" ht="12.75" hidden="1" customHeight="1">
      <c r="A2666" s="19">
        <v>7207524</v>
      </c>
      <c r="B2666" s="19" t="s">
        <v>6352</v>
      </c>
      <c r="C2666" s="19" t="s">
        <v>6353</v>
      </c>
      <c r="D2666" s="19" t="s">
        <v>6354</v>
      </c>
      <c r="E2666" s="19">
        <v>40</v>
      </c>
      <c r="F2666" s="19" t="s">
        <v>3169</v>
      </c>
      <c r="G2666" s="19" t="s">
        <v>696</v>
      </c>
      <c r="H2666" s="19" t="s">
        <v>11012</v>
      </c>
      <c r="I2666" s="19" t="s">
        <v>6355</v>
      </c>
      <c r="J2666" s="20" t="s">
        <v>3173</v>
      </c>
      <c r="K2666" s="19" t="s">
        <v>6356</v>
      </c>
      <c r="L2666" s="19" t="s">
        <v>389</v>
      </c>
      <c r="M2666" s="19">
        <v>1300</v>
      </c>
      <c r="N2666" s="19" t="s">
        <v>696</v>
      </c>
      <c r="O2666" s="23" t="s">
        <v>917</v>
      </c>
      <c r="P2666" s="19">
        <f t="shared" si="123"/>
        <v>3</v>
      </c>
      <c r="Q2666" s="19">
        <f t="shared" si="124"/>
        <v>10000</v>
      </c>
      <c r="R2666" s="19">
        <f t="shared" si="125"/>
        <v>13000000</v>
      </c>
    </row>
    <row r="2667" spans="1:18" ht="12.75" hidden="1" customHeight="1">
      <c r="A2667" s="19">
        <v>9157804</v>
      </c>
      <c r="B2667" s="19" t="s">
        <v>4523</v>
      </c>
      <c r="C2667" s="19" t="s">
        <v>4524</v>
      </c>
      <c r="D2667" s="19" t="s">
        <v>4525</v>
      </c>
      <c r="E2667" s="19">
        <v>40</v>
      </c>
      <c r="F2667" s="19" t="s">
        <v>3169</v>
      </c>
      <c r="G2667" s="19" t="s">
        <v>696</v>
      </c>
      <c r="H2667" s="19" t="s">
        <v>11012</v>
      </c>
      <c r="I2667" s="19" t="s">
        <v>3965</v>
      </c>
      <c r="J2667" s="20" t="s">
        <v>3173</v>
      </c>
      <c r="K2667" s="19" t="s">
        <v>4526</v>
      </c>
      <c r="L2667" s="19" t="s">
        <v>389</v>
      </c>
      <c r="M2667" s="19">
        <v>5000</v>
      </c>
      <c r="N2667" s="19" t="s">
        <v>696</v>
      </c>
      <c r="O2667" s="23" t="s">
        <v>917</v>
      </c>
      <c r="P2667" s="19">
        <f t="shared" si="123"/>
        <v>3</v>
      </c>
      <c r="Q2667" s="19">
        <f t="shared" si="124"/>
        <v>10000</v>
      </c>
      <c r="R2667" s="19">
        <f t="shared" si="125"/>
        <v>50000000</v>
      </c>
    </row>
    <row r="2668" spans="1:18" ht="12.75" hidden="1" customHeight="1">
      <c r="A2668" s="19">
        <v>14873014</v>
      </c>
      <c r="B2668" s="19" t="s">
        <v>8129</v>
      </c>
      <c r="C2668" s="19" t="s">
        <v>8130</v>
      </c>
      <c r="D2668" s="19" t="s">
        <v>8131</v>
      </c>
      <c r="E2668" s="19">
        <v>40</v>
      </c>
      <c r="F2668" s="19" t="s">
        <v>3169</v>
      </c>
      <c r="G2668" s="19" t="s">
        <v>696</v>
      </c>
      <c r="H2668" s="19" t="s">
        <v>11012</v>
      </c>
      <c r="I2668" s="19" t="s">
        <v>4446</v>
      </c>
      <c r="J2668" s="20" t="s">
        <v>3173</v>
      </c>
      <c r="K2668" s="19" t="s">
        <v>8133</v>
      </c>
      <c r="L2668" s="19" t="s">
        <v>389</v>
      </c>
      <c r="M2668" s="19">
        <v>14000</v>
      </c>
      <c r="N2668" s="19" t="s">
        <v>696</v>
      </c>
      <c r="O2668" s="23" t="s">
        <v>917</v>
      </c>
      <c r="P2668" s="19">
        <f t="shared" si="123"/>
        <v>3</v>
      </c>
      <c r="Q2668" s="19">
        <f t="shared" si="124"/>
        <v>10000</v>
      </c>
      <c r="R2668" s="19">
        <f t="shared" si="125"/>
        <v>140000000</v>
      </c>
    </row>
    <row r="2669" spans="1:18" ht="12.75" hidden="1" customHeight="1">
      <c r="A2669" s="19">
        <v>11579234</v>
      </c>
      <c r="B2669" s="19" t="s">
        <v>7751</v>
      </c>
      <c r="C2669" s="19" t="s">
        <v>7752</v>
      </c>
      <c r="D2669" s="19" t="s">
        <v>7753</v>
      </c>
      <c r="E2669" s="19">
        <v>40</v>
      </c>
      <c r="F2669" s="19" t="s">
        <v>3169</v>
      </c>
      <c r="G2669" s="19" t="s">
        <v>696</v>
      </c>
      <c r="H2669" s="19" t="s">
        <v>11012</v>
      </c>
      <c r="I2669" s="19" t="s">
        <v>3907</v>
      </c>
      <c r="J2669" s="20" t="s">
        <v>3173</v>
      </c>
      <c r="K2669" s="19" t="s">
        <v>7754</v>
      </c>
      <c r="L2669" s="19" t="s">
        <v>389</v>
      </c>
      <c r="M2669" s="19">
        <v>2000</v>
      </c>
      <c r="N2669" s="19" t="s">
        <v>696</v>
      </c>
      <c r="O2669" s="23" t="s">
        <v>917</v>
      </c>
      <c r="P2669" s="19">
        <f t="shared" si="123"/>
        <v>3</v>
      </c>
      <c r="Q2669" s="19">
        <f t="shared" si="124"/>
        <v>10000</v>
      </c>
      <c r="R2669" s="19">
        <f t="shared" si="125"/>
        <v>20000000</v>
      </c>
    </row>
    <row r="2670" spans="1:18" ht="12.75" hidden="1" customHeight="1">
      <c r="A2670" s="19">
        <v>8839999</v>
      </c>
      <c r="B2670" s="19" t="s">
        <v>11052</v>
      </c>
      <c r="C2670" s="19" t="s">
        <v>11053</v>
      </c>
      <c r="D2670" s="19" t="s">
        <v>11054</v>
      </c>
      <c r="E2670" s="19">
        <v>40</v>
      </c>
      <c r="F2670" s="19" t="s">
        <v>3169</v>
      </c>
      <c r="G2670" s="19" t="s">
        <v>696</v>
      </c>
      <c r="H2670" s="19" t="s">
        <v>11012</v>
      </c>
      <c r="I2670" s="19" t="s">
        <v>3916</v>
      </c>
      <c r="J2670" s="20" t="s">
        <v>3173</v>
      </c>
      <c r="K2670" s="19" t="s">
        <v>11055</v>
      </c>
      <c r="L2670" s="19" t="s">
        <v>389</v>
      </c>
      <c r="M2670" s="19">
        <v>18</v>
      </c>
      <c r="N2670" s="19" t="s">
        <v>696</v>
      </c>
      <c r="O2670" s="23" t="s">
        <v>917</v>
      </c>
      <c r="P2670" s="19">
        <f t="shared" si="123"/>
        <v>3</v>
      </c>
      <c r="Q2670" s="19">
        <f t="shared" si="124"/>
        <v>10000</v>
      </c>
      <c r="R2670" s="19">
        <f t="shared" si="125"/>
        <v>180000</v>
      </c>
    </row>
    <row r="2671" spans="1:18" ht="12.75" hidden="1" customHeight="1">
      <c r="A2671" s="19">
        <v>7212541</v>
      </c>
      <c r="B2671" s="19" t="s">
        <v>10301</v>
      </c>
      <c r="C2671" s="19" t="s">
        <v>10302</v>
      </c>
      <c r="D2671" s="19" t="s">
        <v>10303</v>
      </c>
      <c r="E2671" s="19">
        <v>40</v>
      </c>
      <c r="F2671" s="19" t="s">
        <v>3169</v>
      </c>
      <c r="G2671" s="19" t="s">
        <v>696</v>
      </c>
      <c r="H2671" s="19" t="s">
        <v>11012</v>
      </c>
      <c r="I2671" s="19" t="s">
        <v>10304</v>
      </c>
      <c r="J2671" s="20" t="s">
        <v>3173</v>
      </c>
      <c r="K2671" s="19" t="s">
        <v>10305</v>
      </c>
      <c r="L2671" s="19" t="s">
        <v>389</v>
      </c>
      <c r="M2671" s="19">
        <v>17500</v>
      </c>
      <c r="N2671" s="19" t="s">
        <v>696</v>
      </c>
      <c r="O2671" s="23" t="s">
        <v>917</v>
      </c>
      <c r="P2671" s="19">
        <f t="shared" si="123"/>
        <v>3</v>
      </c>
      <c r="Q2671" s="19">
        <f t="shared" si="124"/>
        <v>10000</v>
      </c>
      <c r="R2671" s="19">
        <f t="shared" si="125"/>
        <v>175000000</v>
      </c>
    </row>
    <row r="2672" spans="1:18" ht="12.75" hidden="1" customHeight="1">
      <c r="A2672" s="19">
        <v>9185735</v>
      </c>
      <c r="B2672" s="19" t="s">
        <v>6032</v>
      </c>
      <c r="C2672" s="19" t="s">
        <v>6033</v>
      </c>
      <c r="D2672" s="19" t="s">
        <v>11056</v>
      </c>
      <c r="E2672" s="19">
        <v>40</v>
      </c>
      <c r="F2672" s="19" t="s">
        <v>3169</v>
      </c>
      <c r="G2672" s="19" t="s">
        <v>696</v>
      </c>
      <c r="H2672" s="19" t="s">
        <v>11012</v>
      </c>
      <c r="I2672" s="19" t="s">
        <v>8437</v>
      </c>
      <c r="J2672" s="20" t="s">
        <v>3173</v>
      </c>
      <c r="K2672" s="19" t="s">
        <v>11057</v>
      </c>
      <c r="L2672" s="19" t="s">
        <v>389</v>
      </c>
      <c r="M2672" s="19">
        <v>86</v>
      </c>
      <c r="N2672" s="19" t="s">
        <v>696</v>
      </c>
      <c r="O2672" s="23" t="s">
        <v>917</v>
      </c>
      <c r="P2672" s="19">
        <f t="shared" si="123"/>
        <v>3</v>
      </c>
      <c r="Q2672" s="19">
        <f t="shared" si="124"/>
        <v>10000</v>
      </c>
      <c r="R2672" s="19">
        <f t="shared" si="125"/>
        <v>860000</v>
      </c>
    </row>
    <row r="2673" spans="1:18" ht="12.75" hidden="1" customHeight="1">
      <c r="A2673" s="19">
        <v>7934740</v>
      </c>
      <c r="B2673" s="19" t="s">
        <v>6400</v>
      </c>
      <c r="C2673" s="19" t="s">
        <v>6401</v>
      </c>
      <c r="D2673" s="19" t="s">
        <v>6402</v>
      </c>
      <c r="E2673" s="19">
        <v>40</v>
      </c>
      <c r="F2673" s="19" t="s">
        <v>3169</v>
      </c>
      <c r="G2673" s="19" t="s">
        <v>696</v>
      </c>
      <c r="H2673" s="19" t="s">
        <v>11012</v>
      </c>
      <c r="I2673" s="19" t="s">
        <v>6403</v>
      </c>
      <c r="J2673" s="20" t="s">
        <v>3173</v>
      </c>
      <c r="K2673" s="19" t="s">
        <v>6404</v>
      </c>
      <c r="L2673" s="19" t="s">
        <v>389</v>
      </c>
      <c r="M2673" s="19">
        <v>10000</v>
      </c>
      <c r="N2673" s="19" t="s">
        <v>696</v>
      </c>
      <c r="O2673" s="23" t="s">
        <v>917</v>
      </c>
      <c r="P2673" s="19">
        <f t="shared" si="123"/>
        <v>3</v>
      </c>
      <c r="Q2673" s="19">
        <f t="shared" si="124"/>
        <v>10000</v>
      </c>
      <c r="R2673" s="19">
        <f t="shared" si="125"/>
        <v>100000000</v>
      </c>
    </row>
    <row r="2674" spans="1:18" ht="12.75" hidden="1" customHeight="1">
      <c r="A2674" s="19">
        <v>7121510</v>
      </c>
      <c r="B2674" s="19" t="s">
        <v>4561</v>
      </c>
      <c r="C2674" s="19" t="s">
        <v>4562</v>
      </c>
      <c r="D2674" s="19" t="s">
        <v>4563</v>
      </c>
      <c r="E2674" s="19">
        <v>40</v>
      </c>
      <c r="F2674" s="19" t="s">
        <v>3169</v>
      </c>
      <c r="G2674" s="19" t="s">
        <v>696</v>
      </c>
      <c r="H2674" s="19" t="s">
        <v>11012</v>
      </c>
      <c r="I2674" s="19" t="s">
        <v>4564</v>
      </c>
      <c r="J2674" s="20" t="s">
        <v>3173</v>
      </c>
      <c r="K2674" s="19" t="s">
        <v>4565</v>
      </c>
      <c r="L2674" s="19" t="s">
        <v>389</v>
      </c>
      <c r="M2674" s="19">
        <v>7000</v>
      </c>
      <c r="N2674" s="19" t="s">
        <v>696</v>
      </c>
      <c r="O2674" s="23" t="s">
        <v>917</v>
      </c>
      <c r="P2674" s="19">
        <f t="shared" si="123"/>
        <v>3</v>
      </c>
      <c r="Q2674" s="19">
        <f t="shared" si="124"/>
        <v>10000</v>
      </c>
      <c r="R2674" s="19">
        <f t="shared" si="125"/>
        <v>70000000</v>
      </c>
    </row>
    <row r="2675" spans="1:18" ht="12.75" hidden="1" customHeight="1">
      <c r="A2675" s="19">
        <v>9560476</v>
      </c>
      <c r="B2675" s="19" t="s">
        <v>4359</v>
      </c>
      <c r="C2675" s="19" t="s">
        <v>4360</v>
      </c>
      <c r="D2675" s="19" t="s">
        <v>4361</v>
      </c>
      <c r="E2675" s="19">
        <v>40</v>
      </c>
      <c r="F2675" s="19" t="s">
        <v>3169</v>
      </c>
      <c r="G2675" s="19" t="s">
        <v>696</v>
      </c>
      <c r="H2675" s="19" t="s">
        <v>11012</v>
      </c>
      <c r="I2675" s="19" t="s">
        <v>3887</v>
      </c>
      <c r="J2675" s="20" t="s">
        <v>3173</v>
      </c>
      <c r="K2675" s="19" t="s">
        <v>4363</v>
      </c>
      <c r="L2675" s="19" t="s">
        <v>389</v>
      </c>
      <c r="M2675" s="19">
        <v>300</v>
      </c>
      <c r="N2675" s="19" t="s">
        <v>696</v>
      </c>
      <c r="O2675" s="23" t="s">
        <v>917</v>
      </c>
      <c r="P2675" s="19">
        <f t="shared" si="123"/>
        <v>3</v>
      </c>
      <c r="Q2675" s="19">
        <f t="shared" si="124"/>
        <v>10000</v>
      </c>
      <c r="R2675" s="19">
        <f t="shared" si="125"/>
        <v>3000000</v>
      </c>
    </row>
    <row r="2676" spans="1:18" ht="12.75" hidden="1" customHeight="1">
      <c r="A2676" s="19">
        <v>10982736</v>
      </c>
      <c r="B2676" s="19" t="s">
        <v>10157</v>
      </c>
      <c r="C2676" s="19" t="s">
        <v>10158</v>
      </c>
      <c r="D2676" s="19" t="s">
        <v>10159</v>
      </c>
      <c r="E2676" s="19">
        <v>40</v>
      </c>
      <c r="F2676" s="19" t="s">
        <v>3169</v>
      </c>
      <c r="G2676" s="19" t="s">
        <v>696</v>
      </c>
      <c r="H2676" s="19" t="s">
        <v>11012</v>
      </c>
      <c r="I2676" s="19" t="s">
        <v>10160</v>
      </c>
      <c r="J2676" s="20" t="s">
        <v>3173</v>
      </c>
      <c r="K2676" s="19" t="s">
        <v>10161</v>
      </c>
      <c r="L2676" s="19" t="s">
        <v>389</v>
      </c>
      <c r="M2676" s="19">
        <v>10000</v>
      </c>
      <c r="N2676" s="19" t="s">
        <v>696</v>
      </c>
      <c r="O2676" s="23" t="s">
        <v>917</v>
      </c>
      <c r="P2676" s="19">
        <f t="shared" si="123"/>
        <v>3</v>
      </c>
      <c r="Q2676" s="19">
        <f t="shared" si="124"/>
        <v>10000</v>
      </c>
      <c r="R2676" s="19">
        <f t="shared" si="125"/>
        <v>100000000</v>
      </c>
    </row>
    <row r="2677" spans="1:18" ht="12.75" hidden="1" customHeight="1">
      <c r="A2677" s="19">
        <v>6272878</v>
      </c>
      <c r="B2677" s="19" t="s">
        <v>6206</v>
      </c>
      <c r="C2677" s="19" t="s">
        <v>6207</v>
      </c>
      <c r="D2677" s="19" t="s">
        <v>6208</v>
      </c>
      <c r="E2677" s="19">
        <v>40</v>
      </c>
      <c r="F2677" s="19" t="s">
        <v>3169</v>
      </c>
      <c r="G2677" s="19" t="s">
        <v>696</v>
      </c>
      <c r="H2677" s="19" t="s">
        <v>11012</v>
      </c>
      <c r="I2677" s="19" t="s">
        <v>6209</v>
      </c>
      <c r="J2677" s="20" t="s">
        <v>3173</v>
      </c>
      <c r="K2677" s="19" t="s">
        <v>6210</v>
      </c>
      <c r="L2677" s="19" t="s">
        <v>389</v>
      </c>
      <c r="M2677" s="19">
        <v>3200</v>
      </c>
      <c r="N2677" s="19" t="s">
        <v>696</v>
      </c>
      <c r="O2677" s="23" t="s">
        <v>917</v>
      </c>
      <c r="P2677" s="19">
        <f t="shared" si="123"/>
        <v>3</v>
      </c>
      <c r="Q2677" s="19">
        <f t="shared" si="124"/>
        <v>10000</v>
      </c>
      <c r="R2677" s="19">
        <f t="shared" si="125"/>
        <v>32000000</v>
      </c>
    </row>
    <row r="2678" spans="1:18" ht="12.75" hidden="1" customHeight="1">
      <c r="A2678" s="19">
        <v>8054380</v>
      </c>
      <c r="B2678" s="19" t="s">
        <v>6594</v>
      </c>
      <c r="C2678" s="19" t="s">
        <v>6595</v>
      </c>
      <c r="D2678" s="19" t="s">
        <v>6596</v>
      </c>
      <c r="E2678" s="19">
        <v>40</v>
      </c>
      <c r="F2678" s="19" t="s">
        <v>3169</v>
      </c>
      <c r="G2678" s="19" t="s">
        <v>696</v>
      </c>
      <c r="H2678" s="19" t="s">
        <v>11012</v>
      </c>
      <c r="I2678" s="19" t="s">
        <v>6597</v>
      </c>
      <c r="J2678" s="20" t="s">
        <v>3173</v>
      </c>
      <c r="K2678" s="19" t="s">
        <v>6598</v>
      </c>
      <c r="L2678" s="19" t="s">
        <v>389</v>
      </c>
      <c r="M2678" s="19">
        <v>300</v>
      </c>
      <c r="N2678" s="19" t="s">
        <v>696</v>
      </c>
      <c r="O2678" s="23" t="s">
        <v>917</v>
      </c>
      <c r="P2678" s="19">
        <f t="shared" si="123"/>
        <v>3</v>
      </c>
      <c r="Q2678" s="19">
        <f t="shared" si="124"/>
        <v>10000</v>
      </c>
      <c r="R2678" s="19">
        <f t="shared" si="125"/>
        <v>3000000</v>
      </c>
    </row>
    <row r="2679" spans="1:18" ht="12.75" hidden="1" customHeight="1">
      <c r="A2679" s="19">
        <v>7610528</v>
      </c>
      <c r="B2679" s="19" t="s">
        <v>9563</v>
      </c>
      <c r="C2679" s="19" t="s">
        <v>9564</v>
      </c>
      <c r="D2679" s="19" t="s">
        <v>9565</v>
      </c>
      <c r="E2679" s="19">
        <v>40</v>
      </c>
      <c r="F2679" s="19" t="s">
        <v>3169</v>
      </c>
      <c r="G2679" s="19" t="s">
        <v>696</v>
      </c>
      <c r="H2679" s="19" t="s">
        <v>11012</v>
      </c>
      <c r="I2679" s="19" t="s">
        <v>9566</v>
      </c>
      <c r="J2679" s="20" t="s">
        <v>3173</v>
      </c>
      <c r="K2679" s="19" t="s">
        <v>9567</v>
      </c>
      <c r="L2679" s="19" t="s">
        <v>389</v>
      </c>
      <c r="M2679" s="19">
        <v>100</v>
      </c>
      <c r="N2679" s="19" t="s">
        <v>696</v>
      </c>
      <c r="O2679" s="23" t="s">
        <v>917</v>
      </c>
      <c r="P2679" s="19">
        <f t="shared" si="123"/>
        <v>3</v>
      </c>
      <c r="Q2679" s="19">
        <f t="shared" si="124"/>
        <v>10000</v>
      </c>
      <c r="R2679" s="19">
        <f t="shared" si="125"/>
        <v>1000000</v>
      </c>
    </row>
    <row r="2680" spans="1:18" ht="12.75" hidden="1" customHeight="1">
      <c r="A2680" s="19">
        <v>9215057</v>
      </c>
      <c r="B2680" s="19" t="s">
        <v>9333</v>
      </c>
      <c r="C2680" s="19" t="s">
        <v>9334</v>
      </c>
      <c r="D2680" s="19" t="s">
        <v>9335</v>
      </c>
      <c r="E2680" s="19">
        <v>40</v>
      </c>
      <c r="F2680" s="19" t="s">
        <v>3169</v>
      </c>
      <c r="G2680" s="19" t="s">
        <v>696</v>
      </c>
      <c r="H2680" s="19" t="s">
        <v>11012</v>
      </c>
      <c r="I2680" s="19" t="s">
        <v>3733</v>
      </c>
      <c r="J2680" s="20" t="s">
        <v>3173</v>
      </c>
      <c r="K2680" s="19" t="s">
        <v>9336</v>
      </c>
      <c r="L2680" s="19" t="s">
        <v>389</v>
      </c>
      <c r="M2680" s="19">
        <v>2000</v>
      </c>
      <c r="N2680" s="19" t="s">
        <v>696</v>
      </c>
      <c r="O2680" s="23" t="s">
        <v>917</v>
      </c>
      <c r="P2680" s="19">
        <f t="shared" si="123"/>
        <v>3</v>
      </c>
      <c r="Q2680" s="19">
        <f t="shared" si="124"/>
        <v>10000</v>
      </c>
      <c r="R2680" s="19">
        <f t="shared" si="125"/>
        <v>20000000</v>
      </c>
    </row>
    <row r="2681" spans="1:18" ht="12.75" hidden="1" customHeight="1">
      <c r="A2681" s="19">
        <v>8070276</v>
      </c>
      <c r="B2681" s="19" t="s">
        <v>4589</v>
      </c>
      <c r="C2681" s="19" t="s">
        <v>4590</v>
      </c>
      <c r="D2681" s="19" t="s">
        <v>4591</v>
      </c>
      <c r="E2681" s="19">
        <v>40</v>
      </c>
      <c r="F2681" s="19" t="s">
        <v>3169</v>
      </c>
      <c r="G2681" s="19" t="s">
        <v>696</v>
      </c>
      <c r="H2681" s="19" t="s">
        <v>11012</v>
      </c>
      <c r="I2681" s="19" t="s">
        <v>4592</v>
      </c>
      <c r="J2681" s="20" t="s">
        <v>3173</v>
      </c>
      <c r="K2681" s="19" t="s">
        <v>4593</v>
      </c>
      <c r="L2681" s="19" t="s">
        <v>389</v>
      </c>
      <c r="M2681" s="19">
        <v>200</v>
      </c>
      <c r="N2681" s="19" t="s">
        <v>696</v>
      </c>
      <c r="O2681" s="23" t="s">
        <v>917</v>
      </c>
      <c r="P2681" s="19">
        <f t="shared" si="123"/>
        <v>3</v>
      </c>
      <c r="Q2681" s="19">
        <f t="shared" si="124"/>
        <v>10000</v>
      </c>
      <c r="R2681" s="19">
        <f t="shared" si="125"/>
        <v>2000000</v>
      </c>
    </row>
    <row r="2682" spans="1:18" ht="12.75" hidden="1" customHeight="1">
      <c r="A2682" s="19">
        <v>4168675</v>
      </c>
      <c r="B2682" s="19" t="s">
        <v>6740</v>
      </c>
      <c r="C2682" s="19" t="s">
        <v>6741</v>
      </c>
      <c r="D2682" s="19" t="s">
        <v>6742</v>
      </c>
      <c r="E2682" s="19">
        <v>40</v>
      </c>
      <c r="F2682" s="19" t="s">
        <v>3169</v>
      </c>
      <c r="G2682" s="19" t="s">
        <v>696</v>
      </c>
      <c r="H2682" s="19" t="s">
        <v>11012</v>
      </c>
      <c r="I2682" s="19" t="s">
        <v>6743</v>
      </c>
      <c r="J2682" s="20" t="s">
        <v>3173</v>
      </c>
      <c r="K2682" s="19" t="s">
        <v>6744</v>
      </c>
      <c r="L2682" s="19" t="s">
        <v>389</v>
      </c>
      <c r="M2682" s="19">
        <v>1400</v>
      </c>
      <c r="N2682" s="19" t="s">
        <v>696</v>
      </c>
      <c r="O2682" s="23" t="s">
        <v>917</v>
      </c>
      <c r="P2682" s="19">
        <f t="shared" si="123"/>
        <v>3</v>
      </c>
      <c r="Q2682" s="19">
        <f t="shared" si="124"/>
        <v>10000</v>
      </c>
      <c r="R2682" s="19">
        <f t="shared" si="125"/>
        <v>14000000</v>
      </c>
    </row>
    <row r="2683" spans="1:18" ht="12.75" hidden="1" customHeight="1">
      <c r="A2683" s="19">
        <v>11982013</v>
      </c>
      <c r="B2683" s="19" t="s">
        <v>10162</v>
      </c>
      <c r="C2683" s="19" t="s">
        <v>10163</v>
      </c>
      <c r="D2683" s="19" t="s">
        <v>10164</v>
      </c>
      <c r="E2683" s="19">
        <v>40</v>
      </c>
      <c r="F2683" s="19" t="s">
        <v>3169</v>
      </c>
      <c r="G2683" s="19" t="s">
        <v>696</v>
      </c>
      <c r="H2683" s="19" t="s">
        <v>11012</v>
      </c>
      <c r="I2683" s="19" t="s">
        <v>3239</v>
      </c>
      <c r="J2683" s="20" t="s">
        <v>3173</v>
      </c>
      <c r="K2683" s="19" t="s">
        <v>10165</v>
      </c>
      <c r="L2683" s="19" t="s">
        <v>389</v>
      </c>
      <c r="M2683" s="19">
        <v>10000</v>
      </c>
      <c r="N2683" s="19" t="s">
        <v>696</v>
      </c>
      <c r="O2683" s="23" t="s">
        <v>917</v>
      </c>
      <c r="P2683" s="19">
        <f t="shared" si="123"/>
        <v>3</v>
      </c>
      <c r="Q2683" s="19">
        <f t="shared" si="124"/>
        <v>10000</v>
      </c>
      <c r="R2683" s="19">
        <f t="shared" si="125"/>
        <v>100000000</v>
      </c>
    </row>
    <row r="2684" spans="1:18" ht="12.75" hidden="1" customHeight="1">
      <c r="A2684" s="19">
        <v>9640874</v>
      </c>
      <c r="B2684" s="19" t="s">
        <v>10353</v>
      </c>
      <c r="C2684" s="19" t="s">
        <v>10354</v>
      </c>
      <c r="D2684" s="19" t="s">
        <v>10355</v>
      </c>
      <c r="E2684" s="19">
        <v>40</v>
      </c>
      <c r="F2684" s="19" t="s">
        <v>3169</v>
      </c>
      <c r="G2684" s="19" t="s">
        <v>696</v>
      </c>
      <c r="H2684" s="19" t="s">
        <v>11012</v>
      </c>
      <c r="I2684" s="19" t="s">
        <v>8974</v>
      </c>
      <c r="J2684" s="20" t="s">
        <v>3173</v>
      </c>
      <c r="K2684" s="19" t="s">
        <v>10356</v>
      </c>
      <c r="L2684" s="19" t="s">
        <v>389</v>
      </c>
      <c r="M2684" s="19">
        <v>3000</v>
      </c>
      <c r="N2684" s="19" t="s">
        <v>696</v>
      </c>
      <c r="O2684" s="23" t="s">
        <v>917</v>
      </c>
      <c r="P2684" s="19">
        <f t="shared" si="123"/>
        <v>3</v>
      </c>
      <c r="Q2684" s="19">
        <f t="shared" si="124"/>
        <v>10000</v>
      </c>
      <c r="R2684" s="19">
        <f t="shared" si="125"/>
        <v>30000000</v>
      </c>
    </row>
    <row r="2685" spans="1:18" ht="12.75" hidden="1" customHeight="1">
      <c r="A2685" s="19">
        <v>8160185</v>
      </c>
      <c r="B2685" s="19" t="s">
        <v>11058</v>
      </c>
      <c r="C2685" s="19" t="s">
        <v>11059</v>
      </c>
      <c r="D2685" s="19" t="s">
        <v>11060</v>
      </c>
      <c r="E2685" s="19">
        <v>40</v>
      </c>
      <c r="F2685" s="19" t="s">
        <v>3169</v>
      </c>
      <c r="G2685" s="19" t="s">
        <v>696</v>
      </c>
      <c r="H2685" s="19" t="s">
        <v>11012</v>
      </c>
      <c r="I2685" s="19" t="s">
        <v>5058</v>
      </c>
      <c r="J2685" s="20" t="s">
        <v>3173</v>
      </c>
      <c r="K2685" s="19" t="s">
        <v>11061</v>
      </c>
      <c r="L2685" s="19" t="s">
        <v>389</v>
      </c>
      <c r="M2685" s="19">
        <v>57</v>
      </c>
      <c r="N2685" s="19" t="s">
        <v>696</v>
      </c>
      <c r="O2685" s="23" t="s">
        <v>917</v>
      </c>
      <c r="P2685" s="19">
        <f t="shared" si="123"/>
        <v>3</v>
      </c>
      <c r="Q2685" s="19">
        <f t="shared" si="124"/>
        <v>10000</v>
      </c>
      <c r="R2685" s="19">
        <f t="shared" si="125"/>
        <v>570000</v>
      </c>
    </row>
    <row r="2686" spans="1:18" ht="12.75" hidden="1" customHeight="1">
      <c r="A2686" s="19">
        <v>6693747</v>
      </c>
      <c r="B2686" s="19" t="s">
        <v>11062</v>
      </c>
      <c r="C2686" s="19" t="s">
        <v>11063</v>
      </c>
      <c r="D2686" s="19" t="s">
        <v>11064</v>
      </c>
      <c r="E2686" s="19">
        <v>40</v>
      </c>
      <c r="F2686" s="19" t="s">
        <v>3169</v>
      </c>
      <c r="G2686" s="19" t="s">
        <v>696</v>
      </c>
      <c r="H2686" s="19" t="s">
        <v>11012</v>
      </c>
      <c r="I2686" s="19" t="s">
        <v>11065</v>
      </c>
      <c r="J2686" s="20" t="s">
        <v>3173</v>
      </c>
      <c r="K2686" s="19" t="s">
        <v>11066</v>
      </c>
      <c r="L2686" s="19" t="s">
        <v>389</v>
      </c>
      <c r="M2686" s="19">
        <v>200</v>
      </c>
      <c r="N2686" s="19" t="s">
        <v>696</v>
      </c>
      <c r="O2686" s="23" t="s">
        <v>917</v>
      </c>
      <c r="P2686" s="19">
        <f t="shared" si="123"/>
        <v>3</v>
      </c>
      <c r="Q2686" s="19">
        <f t="shared" si="124"/>
        <v>10000</v>
      </c>
      <c r="R2686" s="19">
        <f t="shared" si="125"/>
        <v>2000000</v>
      </c>
    </row>
    <row r="2687" spans="1:18" ht="12.75" hidden="1" customHeight="1">
      <c r="A2687" s="19">
        <v>8191239</v>
      </c>
      <c r="B2687" s="19" t="s">
        <v>11067</v>
      </c>
      <c r="C2687" s="19" t="s">
        <v>11068</v>
      </c>
      <c r="D2687" s="19" t="s">
        <v>11069</v>
      </c>
      <c r="E2687" s="19">
        <v>40</v>
      </c>
      <c r="F2687" s="19" t="s">
        <v>3169</v>
      </c>
      <c r="G2687" s="19" t="s">
        <v>696</v>
      </c>
      <c r="H2687" s="19" t="s">
        <v>11012</v>
      </c>
      <c r="I2687" s="19" t="s">
        <v>7255</v>
      </c>
      <c r="J2687" s="20" t="s">
        <v>3173</v>
      </c>
      <c r="K2687" s="19" t="s">
        <v>11070</v>
      </c>
      <c r="L2687" s="19" t="s">
        <v>389</v>
      </c>
      <c r="M2687" s="19">
        <v>350</v>
      </c>
      <c r="N2687" s="19" t="s">
        <v>696</v>
      </c>
      <c r="O2687" s="23" t="s">
        <v>917</v>
      </c>
      <c r="P2687" s="19">
        <f t="shared" si="123"/>
        <v>3</v>
      </c>
      <c r="Q2687" s="19">
        <f t="shared" si="124"/>
        <v>10000</v>
      </c>
      <c r="R2687" s="19">
        <f t="shared" si="125"/>
        <v>3500000</v>
      </c>
    </row>
    <row r="2688" spans="1:18" ht="12.75" hidden="1" customHeight="1">
      <c r="A2688" s="19">
        <v>9176350</v>
      </c>
      <c r="B2688" s="19" t="s">
        <v>4618</v>
      </c>
      <c r="C2688" s="19" t="s">
        <v>4619</v>
      </c>
      <c r="D2688" s="19" t="s">
        <v>4620</v>
      </c>
      <c r="E2688" s="19">
        <v>40</v>
      </c>
      <c r="F2688" s="19" t="s">
        <v>3169</v>
      </c>
      <c r="G2688" s="19" t="s">
        <v>696</v>
      </c>
      <c r="H2688" s="19" t="s">
        <v>11012</v>
      </c>
      <c r="I2688" s="19" t="s">
        <v>4621</v>
      </c>
      <c r="J2688" s="20" t="s">
        <v>3173</v>
      </c>
      <c r="K2688" s="19" t="s">
        <v>4622</v>
      </c>
      <c r="L2688" s="19" t="s">
        <v>389</v>
      </c>
      <c r="M2688" s="19">
        <v>300</v>
      </c>
      <c r="N2688" s="19" t="s">
        <v>696</v>
      </c>
      <c r="O2688" s="23" t="s">
        <v>917</v>
      </c>
      <c r="P2688" s="19">
        <f t="shared" si="123"/>
        <v>3</v>
      </c>
      <c r="Q2688" s="19">
        <f t="shared" si="124"/>
        <v>10000</v>
      </c>
      <c r="R2688" s="19">
        <f t="shared" si="125"/>
        <v>3000000</v>
      </c>
    </row>
    <row r="2689" spans="1:18" ht="12.75" hidden="1" customHeight="1">
      <c r="A2689" s="19">
        <v>351012</v>
      </c>
      <c r="B2689" s="19" t="s">
        <v>7046</v>
      </c>
      <c r="C2689" s="19" t="s">
        <v>7047</v>
      </c>
      <c r="D2689" s="19" t="s">
        <v>7048</v>
      </c>
      <c r="E2689" s="19">
        <v>40</v>
      </c>
      <c r="F2689" s="19" t="s">
        <v>3169</v>
      </c>
      <c r="G2689" s="19" t="s">
        <v>697</v>
      </c>
      <c r="H2689" s="19" t="s">
        <v>11071</v>
      </c>
      <c r="I2689" s="19" t="s">
        <v>7049</v>
      </c>
      <c r="J2689" s="20" t="s">
        <v>3173</v>
      </c>
      <c r="K2689" s="19" t="s">
        <v>7050</v>
      </c>
      <c r="L2689" s="19" t="s">
        <v>389</v>
      </c>
      <c r="M2689" s="19">
        <v>9</v>
      </c>
      <c r="N2689" s="19" t="s">
        <v>697</v>
      </c>
      <c r="O2689" s="23" t="s">
        <v>917</v>
      </c>
      <c r="P2689" s="19">
        <f t="shared" si="123"/>
        <v>3</v>
      </c>
      <c r="Q2689" s="19">
        <f t="shared" si="124"/>
        <v>10000</v>
      </c>
      <c r="R2689" s="19">
        <f t="shared" si="125"/>
        <v>90000</v>
      </c>
    </row>
    <row r="2690" spans="1:18" ht="12.75" hidden="1" customHeight="1">
      <c r="A2690" s="19">
        <v>6356282</v>
      </c>
      <c r="B2690" s="19" t="s">
        <v>11072</v>
      </c>
      <c r="C2690" s="19" t="s">
        <v>11073</v>
      </c>
      <c r="D2690" s="19" t="s">
        <v>11074</v>
      </c>
      <c r="E2690" s="19">
        <v>40</v>
      </c>
      <c r="F2690" s="19" t="s">
        <v>3169</v>
      </c>
      <c r="G2690" s="19" t="s">
        <v>697</v>
      </c>
      <c r="H2690" s="19" t="s">
        <v>11071</v>
      </c>
      <c r="I2690" s="19" t="s">
        <v>11075</v>
      </c>
      <c r="J2690" s="20" t="s">
        <v>3173</v>
      </c>
      <c r="K2690" s="19" t="s">
        <v>11076</v>
      </c>
      <c r="L2690" s="19" t="s">
        <v>389</v>
      </c>
      <c r="M2690" s="19">
        <v>9</v>
      </c>
      <c r="N2690" s="19" t="s">
        <v>697</v>
      </c>
      <c r="O2690" s="23" t="s">
        <v>917</v>
      </c>
      <c r="P2690" s="19">
        <f t="shared" si="123"/>
        <v>3</v>
      </c>
      <c r="Q2690" s="19">
        <f t="shared" si="124"/>
        <v>10000</v>
      </c>
      <c r="R2690" s="19">
        <f t="shared" si="125"/>
        <v>90000</v>
      </c>
    </row>
    <row r="2691" spans="1:18" ht="12.75" hidden="1" customHeight="1">
      <c r="A2691" s="19">
        <v>5156182</v>
      </c>
      <c r="B2691" s="19" t="s">
        <v>8520</v>
      </c>
      <c r="C2691" s="19" t="s">
        <v>8521</v>
      </c>
      <c r="D2691" s="19" t="s">
        <v>8522</v>
      </c>
      <c r="E2691" s="19">
        <v>40</v>
      </c>
      <c r="F2691" s="19" t="s">
        <v>3169</v>
      </c>
      <c r="G2691" s="19" t="s">
        <v>697</v>
      </c>
      <c r="H2691" s="19" t="s">
        <v>11071</v>
      </c>
      <c r="I2691" s="19" t="s">
        <v>8523</v>
      </c>
      <c r="J2691" s="20" t="s">
        <v>3173</v>
      </c>
      <c r="K2691" s="19" t="s">
        <v>8524</v>
      </c>
      <c r="L2691" s="19" t="s">
        <v>389</v>
      </c>
      <c r="M2691" s="19">
        <v>20</v>
      </c>
      <c r="N2691" s="19" t="s">
        <v>697</v>
      </c>
      <c r="O2691" s="23" t="s">
        <v>917</v>
      </c>
      <c r="P2691" s="19">
        <f t="shared" si="123"/>
        <v>3</v>
      </c>
      <c r="Q2691" s="19">
        <f t="shared" si="124"/>
        <v>10000</v>
      </c>
      <c r="R2691" s="19">
        <f t="shared" si="125"/>
        <v>200000</v>
      </c>
    </row>
    <row r="2692" spans="1:18" ht="12.75" hidden="1" customHeight="1">
      <c r="A2692" s="19">
        <v>8973222</v>
      </c>
      <c r="B2692" s="19" t="s">
        <v>8538</v>
      </c>
      <c r="C2692" s="19" t="s">
        <v>8539</v>
      </c>
      <c r="D2692" s="19" t="s">
        <v>8540</v>
      </c>
      <c r="E2692" s="19">
        <v>40</v>
      </c>
      <c r="F2692" s="19" t="s">
        <v>3169</v>
      </c>
      <c r="G2692" s="19" t="s">
        <v>697</v>
      </c>
      <c r="H2692" s="19" t="s">
        <v>11071</v>
      </c>
      <c r="I2692" s="19" t="s">
        <v>3975</v>
      </c>
      <c r="J2692" s="20" t="s">
        <v>3173</v>
      </c>
      <c r="K2692" s="19" t="s">
        <v>8541</v>
      </c>
      <c r="L2692" s="19" t="s">
        <v>389</v>
      </c>
      <c r="M2692" s="19">
        <v>5</v>
      </c>
      <c r="N2692" s="19" t="s">
        <v>697</v>
      </c>
      <c r="O2692" s="23" t="s">
        <v>917</v>
      </c>
      <c r="P2692" s="19">
        <f t="shared" ref="P2692:P2755" si="126">LEN(G2692)</f>
        <v>3</v>
      </c>
      <c r="Q2692" s="19">
        <f t="shared" ref="Q2692:Q2755" si="127">VLOOKUP(N2692,$X$3:$Y$993,2,0)</f>
        <v>10000</v>
      </c>
      <c r="R2692" s="19">
        <f t="shared" ref="R2692:R2755" si="128">Q2692*M2692</f>
        <v>50000</v>
      </c>
    </row>
    <row r="2693" spans="1:18" ht="12.75" hidden="1" customHeight="1">
      <c r="A2693" s="19">
        <v>5521113</v>
      </c>
      <c r="B2693" s="19" t="s">
        <v>8033</v>
      </c>
      <c r="C2693" s="19" t="s">
        <v>8034</v>
      </c>
      <c r="D2693" s="19" t="s">
        <v>8035</v>
      </c>
      <c r="E2693" s="19">
        <v>40</v>
      </c>
      <c r="F2693" s="19" t="s">
        <v>3169</v>
      </c>
      <c r="G2693" s="19" t="s">
        <v>697</v>
      </c>
      <c r="H2693" s="19" t="s">
        <v>11071</v>
      </c>
      <c r="I2693" s="19" t="s">
        <v>8036</v>
      </c>
      <c r="J2693" s="20" t="s">
        <v>3173</v>
      </c>
      <c r="K2693" s="19" t="s">
        <v>8037</v>
      </c>
      <c r="L2693" s="19" t="s">
        <v>389</v>
      </c>
      <c r="M2693" s="19">
        <v>1000</v>
      </c>
      <c r="N2693" s="19" t="s">
        <v>697</v>
      </c>
      <c r="O2693" s="23" t="s">
        <v>917</v>
      </c>
      <c r="P2693" s="19">
        <f t="shared" si="126"/>
        <v>3</v>
      </c>
      <c r="Q2693" s="19">
        <f t="shared" si="127"/>
        <v>10000</v>
      </c>
      <c r="R2693" s="19">
        <f t="shared" si="128"/>
        <v>10000000</v>
      </c>
    </row>
    <row r="2694" spans="1:18" ht="12.75" hidden="1" customHeight="1">
      <c r="A2694" s="19">
        <v>4168675</v>
      </c>
      <c r="B2694" s="19" t="s">
        <v>6740</v>
      </c>
      <c r="C2694" s="19" t="s">
        <v>6741</v>
      </c>
      <c r="D2694" s="19" t="s">
        <v>6742</v>
      </c>
      <c r="E2694" s="19">
        <v>40</v>
      </c>
      <c r="F2694" s="19" t="s">
        <v>3169</v>
      </c>
      <c r="G2694" s="19" t="s">
        <v>697</v>
      </c>
      <c r="H2694" s="19" t="s">
        <v>11071</v>
      </c>
      <c r="I2694" s="19" t="s">
        <v>6743</v>
      </c>
      <c r="J2694" s="20" t="s">
        <v>3173</v>
      </c>
      <c r="K2694" s="19" t="s">
        <v>6744</v>
      </c>
      <c r="L2694" s="19" t="s">
        <v>389</v>
      </c>
      <c r="M2694" s="19">
        <v>1000</v>
      </c>
      <c r="N2694" s="19" t="s">
        <v>697</v>
      </c>
      <c r="O2694" s="23" t="s">
        <v>917</v>
      </c>
      <c r="P2694" s="19">
        <f t="shared" si="126"/>
        <v>3</v>
      </c>
      <c r="Q2694" s="19">
        <f t="shared" si="127"/>
        <v>10000</v>
      </c>
      <c r="R2694" s="19">
        <f t="shared" si="128"/>
        <v>10000000</v>
      </c>
    </row>
    <row r="2695" spans="1:18" ht="12.75" hidden="1" customHeight="1">
      <c r="A2695" s="19">
        <v>5948166</v>
      </c>
      <c r="B2695" s="19" t="s">
        <v>11077</v>
      </c>
      <c r="C2695" s="19" t="s">
        <v>11078</v>
      </c>
      <c r="D2695" s="19" t="s">
        <v>11079</v>
      </c>
      <c r="E2695" s="19">
        <v>40</v>
      </c>
      <c r="F2695" s="19" t="s">
        <v>3169</v>
      </c>
      <c r="G2695" s="19" t="s">
        <v>697</v>
      </c>
      <c r="H2695" s="19" t="s">
        <v>11071</v>
      </c>
      <c r="I2695" s="19" t="s">
        <v>11080</v>
      </c>
      <c r="J2695" s="20" t="s">
        <v>3173</v>
      </c>
      <c r="K2695" s="19" t="s">
        <v>11081</v>
      </c>
      <c r="L2695" s="19" t="s">
        <v>389</v>
      </c>
      <c r="M2695" s="19">
        <v>50</v>
      </c>
      <c r="N2695" s="19" t="s">
        <v>697</v>
      </c>
      <c r="O2695" s="23" t="s">
        <v>917</v>
      </c>
      <c r="P2695" s="19">
        <f t="shared" si="126"/>
        <v>3</v>
      </c>
      <c r="Q2695" s="19">
        <f t="shared" si="127"/>
        <v>10000</v>
      </c>
      <c r="R2695" s="19">
        <f t="shared" si="128"/>
        <v>500000</v>
      </c>
    </row>
    <row r="2696" spans="1:18" ht="12.75" hidden="1" customHeight="1">
      <c r="A2696" s="19">
        <v>5090911</v>
      </c>
      <c r="B2696" s="19" t="s">
        <v>3765</v>
      </c>
      <c r="C2696" s="19" t="s">
        <v>3766</v>
      </c>
      <c r="D2696" s="19" t="s">
        <v>3767</v>
      </c>
      <c r="E2696" s="19">
        <v>40</v>
      </c>
      <c r="F2696" s="19" t="s">
        <v>3169</v>
      </c>
      <c r="G2696" s="19" t="s">
        <v>699</v>
      </c>
      <c r="H2696" s="19" t="s">
        <v>11082</v>
      </c>
      <c r="I2696" s="19" t="s">
        <v>3770</v>
      </c>
      <c r="J2696" s="20" t="s">
        <v>3173</v>
      </c>
      <c r="K2696" s="19" t="s">
        <v>3771</v>
      </c>
      <c r="L2696" s="19" t="s">
        <v>389</v>
      </c>
      <c r="M2696" s="19">
        <v>4</v>
      </c>
      <c r="N2696" s="19" t="s">
        <v>699</v>
      </c>
      <c r="O2696" s="23" t="s">
        <v>917</v>
      </c>
      <c r="P2696" s="19">
        <f t="shared" si="126"/>
        <v>3</v>
      </c>
      <c r="Q2696" s="19">
        <f t="shared" si="127"/>
        <v>10000</v>
      </c>
      <c r="R2696" s="19">
        <f t="shared" si="128"/>
        <v>40000</v>
      </c>
    </row>
    <row r="2697" spans="1:18" ht="12.75" hidden="1" customHeight="1">
      <c r="A2697" s="19">
        <v>8820354</v>
      </c>
      <c r="B2697" s="19" t="s">
        <v>11083</v>
      </c>
      <c r="C2697" s="19" t="s">
        <v>11084</v>
      </c>
      <c r="D2697" s="19" t="s">
        <v>11085</v>
      </c>
      <c r="E2697" s="19">
        <v>40</v>
      </c>
      <c r="F2697" s="19" t="s">
        <v>3169</v>
      </c>
      <c r="G2697" s="19" t="s">
        <v>699</v>
      </c>
      <c r="H2697" s="19" t="s">
        <v>11082</v>
      </c>
      <c r="I2697" s="19" t="s">
        <v>11086</v>
      </c>
      <c r="J2697" s="20" t="s">
        <v>3173</v>
      </c>
      <c r="K2697" s="19" t="s">
        <v>11087</v>
      </c>
      <c r="L2697" s="19" t="s">
        <v>389</v>
      </c>
      <c r="M2697" s="19">
        <v>3000</v>
      </c>
      <c r="N2697" s="19" t="s">
        <v>699</v>
      </c>
      <c r="O2697" s="23" t="s">
        <v>917</v>
      </c>
      <c r="P2697" s="19">
        <f t="shared" si="126"/>
        <v>3</v>
      </c>
      <c r="Q2697" s="19">
        <f t="shared" si="127"/>
        <v>10000</v>
      </c>
      <c r="R2697" s="19">
        <f t="shared" si="128"/>
        <v>30000000</v>
      </c>
    </row>
    <row r="2698" spans="1:18" ht="12.75" customHeight="1">
      <c r="A2698" s="19">
        <v>393</v>
      </c>
      <c r="B2698" s="19" t="s">
        <v>3199</v>
      </c>
      <c r="C2698" s="19" t="s">
        <v>3169</v>
      </c>
      <c r="D2698" s="19" t="s">
        <v>3200</v>
      </c>
      <c r="E2698" s="19">
        <v>40</v>
      </c>
      <c r="F2698" s="19" t="s">
        <v>3169</v>
      </c>
      <c r="G2698" s="19" t="s">
        <v>699</v>
      </c>
      <c r="H2698" s="19" t="s">
        <v>11082</v>
      </c>
      <c r="I2698" s="19" t="s">
        <v>3202</v>
      </c>
      <c r="J2698" s="20" t="s">
        <v>3173</v>
      </c>
      <c r="K2698" s="19" t="s">
        <v>3203</v>
      </c>
      <c r="L2698" s="19" t="s">
        <v>389</v>
      </c>
      <c r="M2698" s="19">
        <v>29</v>
      </c>
      <c r="N2698" s="19" t="s">
        <v>699</v>
      </c>
      <c r="O2698" s="23" t="s">
        <v>917</v>
      </c>
      <c r="P2698" s="19">
        <f t="shared" si="126"/>
        <v>3</v>
      </c>
      <c r="Q2698" s="19">
        <f t="shared" si="127"/>
        <v>10000</v>
      </c>
      <c r="R2698" s="19">
        <f t="shared" si="128"/>
        <v>290000</v>
      </c>
    </row>
    <row r="2699" spans="1:18" ht="12.75" hidden="1" customHeight="1">
      <c r="A2699" s="19">
        <v>4332957</v>
      </c>
      <c r="B2699" s="19" t="s">
        <v>11088</v>
      </c>
      <c r="C2699" s="19" t="s">
        <v>11089</v>
      </c>
      <c r="D2699" s="19" t="s">
        <v>11090</v>
      </c>
      <c r="E2699" s="19">
        <v>40</v>
      </c>
      <c r="F2699" s="19" t="s">
        <v>3169</v>
      </c>
      <c r="G2699" s="19" t="s">
        <v>699</v>
      </c>
      <c r="H2699" s="19" t="s">
        <v>11082</v>
      </c>
      <c r="I2699" s="19" t="s">
        <v>11091</v>
      </c>
      <c r="J2699" s="20" t="s">
        <v>3173</v>
      </c>
      <c r="K2699" s="19" t="s">
        <v>11092</v>
      </c>
      <c r="L2699" s="19" t="s">
        <v>389</v>
      </c>
      <c r="M2699" s="19">
        <v>9</v>
      </c>
      <c r="N2699" s="19" t="s">
        <v>699</v>
      </c>
      <c r="O2699" s="23" t="s">
        <v>917</v>
      </c>
      <c r="P2699" s="19">
        <f t="shared" si="126"/>
        <v>3</v>
      </c>
      <c r="Q2699" s="19">
        <f t="shared" si="127"/>
        <v>10000</v>
      </c>
      <c r="R2699" s="19">
        <f t="shared" si="128"/>
        <v>90000</v>
      </c>
    </row>
    <row r="2700" spans="1:18" ht="12.75" hidden="1" customHeight="1">
      <c r="A2700" s="19">
        <v>6167566</v>
      </c>
      <c r="B2700" s="19" t="s">
        <v>11093</v>
      </c>
      <c r="C2700" s="19" t="s">
        <v>11094</v>
      </c>
      <c r="D2700" s="19" t="s">
        <v>11095</v>
      </c>
      <c r="E2700" s="19">
        <v>40</v>
      </c>
      <c r="F2700" s="19" t="s">
        <v>3169</v>
      </c>
      <c r="G2700" s="19" t="s">
        <v>699</v>
      </c>
      <c r="H2700" s="19" t="s">
        <v>11082</v>
      </c>
      <c r="I2700" s="19" t="s">
        <v>6264</v>
      </c>
      <c r="J2700" s="20" t="s">
        <v>3173</v>
      </c>
      <c r="K2700" s="19" t="s">
        <v>11096</v>
      </c>
      <c r="L2700" s="19" t="s">
        <v>389</v>
      </c>
      <c r="M2700" s="19">
        <v>5</v>
      </c>
      <c r="N2700" s="19" t="s">
        <v>699</v>
      </c>
      <c r="O2700" s="23" t="s">
        <v>917</v>
      </c>
      <c r="P2700" s="19">
        <f t="shared" si="126"/>
        <v>3</v>
      </c>
      <c r="Q2700" s="19">
        <f t="shared" si="127"/>
        <v>10000</v>
      </c>
      <c r="R2700" s="19">
        <f t="shared" si="128"/>
        <v>50000</v>
      </c>
    </row>
    <row r="2701" spans="1:18" ht="12.75" hidden="1" customHeight="1">
      <c r="A2701" s="19">
        <v>4168675</v>
      </c>
      <c r="B2701" s="19" t="s">
        <v>6740</v>
      </c>
      <c r="C2701" s="19" t="s">
        <v>6741</v>
      </c>
      <c r="D2701" s="19" t="s">
        <v>6742</v>
      </c>
      <c r="E2701" s="19">
        <v>40</v>
      </c>
      <c r="F2701" s="19" t="s">
        <v>3169</v>
      </c>
      <c r="G2701" s="19" t="s">
        <v>699</v>
      </c>
      <c r="H2701" s="19" t="s">
        <v>11082</v>
      </c>
      <c r="I2701" s="19" t="s">
        <v>6743</v>
      </c>
      <c r="J2701" s="20" t="s">
        <v>3173</v>
      </c>
      <c r="K2701" s="19" t="s">
        <v>6744</v>
      </c>
      <c r="L2701" s="19" t="s">
        <v>389</v>
      </c>
      <c r="M2701" s="19">
        <v>200</v>
      </c>
      <c r="N2701" s="19" t="s">
        <v>699</v>
      </c>
      <c r="O2701" s="23" t="s">
        <v>917</v>
      </c>
      <c r="P2701" s="19">
        <f t="shared" si="126"/>
        <v>3</v>
      </c>
      <c r="Q2701" s="19">
        <f t="shared" si="127"/>
        <v>10000</v>
      </c>
      <c r="R2701" s="19">
        <f t="shared" si="128"/>
        <v>2000000</v>
      </c>
    </row>
    <row r="2702" spans="1:18" ht="12.75" hidden="1" customHeight="1">
      <c r="A2702" s="19">
        <v>361231</v>
      </c>
      <c r="B2702" s="19" t="s">
        <v>11097</v>
      </c>
      <c r="C2702" s="19" t="s">
        <v>11098</v>
      </c>
      <c r="D2702" s="19" t="s">
        <v>11099</v>
      </c>
      <c r="E2702" s="19">
        <v>40</v>
      </c>
      <c r="F2702" s="19" t="s">
        <v>3169</v>
      </c>
      <c r="G2702" s="19" t="s">
        <v>2741</v>
      </c>
      <c r="H2702" s="19" t="s">
        <v>11100</v>
      </c>
      <c r="I2702" s="19" t="s">
        <v>11101</v>
      </c>
      <c r="J2702" s="20" t="s">
        <v>3173</v>
      </c>
      <c r="K2702" s="19" t="s">
        <v>11102</v>
      </c>
      <c r="L2702" s="19" t="s">
        <v>389</v>
      </c>
      <c r="M2702" s="19">
        <v>3400</v>
      </c>
      <c r="N2702" s="19" t="s">
        <v>2741</v>
      </c>
      <c r="O2702" s="23" t="s">
        <v>917</v>
      </c>
      <c r="P2702" s="19">
        <f t="shared" si="126"/>
        <v>3</v>
      </c>
      <c r="Q2702" s="19">
        <f t="shared" si="127"/>
        <v>10000</v>
      </c>
      <c r="R2702" s="19">
        <f t="shared" si="128"/>
        <v>34000000</v>
      </c>
    </row>
    <row r="2703" spans="1:18" ht="12.75" hidden="1" customHeight="1">
      <c r="A2703" s="19">
        <v>11656460</v>
      </c>
      <c r="B2703" s="19" t="s">
        <v>4701</v>
      </c>
      <c r="C2703" s="19" t="s">
        <v>4702</v>
      </c>
      <c r="D2703" s="19" t="s">
        <v>4703</v>
      </c>
      <c r="E2703" s="19">
        <v>40</v>
      </c>
      <c r="F2703" s="19" t="s">
        <v>3169</v>
      </c>
      <c r="G2703" s="19" t="s">
        <v>700</v>
      </c>
      <c r="H2703" s="19" t="s">
        <v>11103</v>
      </c>
      <c r="I2703" s="19" t="s">
        <v>4704</v>
      </c>
      <c r="J2703" s="20" t="s">
        <v>3173</v>
      </c>
      <c r="K2703" s="19" t="s">
        <v>4705</v>
      </c>
      <c r="L2703" s="19" t="s">
        <v>389</v>
      </c>
      <c r="M2703" s="19">
        <v>3000</v>
      </c>
      <c r="N2703" s="19" t="s">
        <v>700</v>
      </c>
      <c r="O2703" s="23" t="s">
        <v>917</v>
      </c>
      <c r="P2703" s="19">
        <f t="shared" si="126"/>
        <v>3</v>
      </c>
      <c r="Q2703" s="19">
        <f t="shared" si="127"/>
        <v>10000</v>
      </c>
      <c r="R2703" s="19">
        <f t="shared" si="128"/>
        <v>30000000</v>
      </c>
    </row>
    <row r="2704" spans="1:18" ht="12.75" customHeight="1">
      <c r="A2704" s="19">
        <v>393</v>
      </c>
      <c r="B2704" s="19" t="s">
        <v>3199</v>
      </c>
      <c r="C2704" s="19" t="s">
        <v>3169</v>
      </c>
      <c r="D2704" s="19" t="s">
        <v>3200</v>
      </c>
      <c r="E2704" s="19">
        <v>40</v>
      </c>
      <c r="F2704" s="19" t="s">
        <v>3169</v>
      </c>
      <c r="G2704" s="19" t="s">
        <v>700</v>
      </c>
      <c r="H2704" s="19" t="s">
        <v>11103</v>
      </c>
      <c r="I2704" s="19" t="s">
        <v>3202</v>
      </c>
      <c r="J2704" s="20" t="s">
        <v>3173</v>
      </c>
      <c r="K2704" s="19" t="s">
        <v>3203</v>
      </c>
      <c r="L2704" s="19" t="s">
        <v>389</v>
      </c>
      <c r="M2704" s="19">
        <v>66</v>
      </c>
      <c r="N2704" s="19" t="s">
        <v>700</v>
      </c>
      <c r="O2704" s="23" t="s">
        <v>917</v>
      </c>
      <c r="P2704" s="19">
        <f t="shared" si="126"/>
        <v>3</v>
      </c>
      <c r="Q2704" s="19">
        <f t="shared" si="127"/>
        <v>10000</v>
      </c>
      <c r="R2704" s="19">
        <f t="shared" si="128"/>
        <v>660000</v>
      </c>
    </row>
    <row r="2705" spans="1:18" ht="12.75" hidden="1" customHeight="1">
      <c r="A2705" s="19">
        <v>7526724</v>
      </c>
      <c r="B2705" s="19" t="s">
        <v>4695</v>
      </c>
      <c r="C2705" s="19" t="s">
        <v>4696</v>
      </c>
      <c r="D2705" s="19" t="s">
        <v>4697</v>
      </c>
      <c r="E2705" s="19">
        <v>40</v>
      </c>
      <c r="F2705" s="19" t="s">
        <v>3169</v>
      </c>
      <c r="G2705" s="19" t="s">
        <v>701</v>
      </c>
      <c r="H2705" s="19" t="s">
        <v>11104</v>
      </c>
      <c r="I2705" s="19" t="s">
        <v>4699</v>
      </c>
      <c r="J2705" s="20" t="s">
        <v>3173</v>
      </c>
      <c r="K2705" s="19" t="s">
        <v>4700</v>
      </c>
      <c r="L2705" s="19" t="s">
        <v>389</v>
      </c>
      <c r="M2705" s="19">
        <v>8400</v>
      </c>
      <c r="N2705" s="19" t="s">
        <v>701</v>
      </c>
      <c r="O2705" s="23" t="s">
        <v>917</v>
      </c>
      <c r="P2705" s="19">
        <f t="shared" si="126"/>
        <v>3</v>
      </c>
      <c r="Q2705" s="19">
        <f t="shared" si="127"/>
        <v>10000</v>
      </c>
      <c r="R2705" s="19">
        <f t="shared" si="128"/>
        <v>84000000</v>
      </c>
    </row>
    <row r="2706" spans="1:18" ht="12.75" hidden="1" customHeight="1">
      <c r="A2706" s="19">
        <v>11656460</v>
      </c>
      <c r="B2706" s="19" t="s">
        <v>4701</v>
      </c>
      <c r="C2706" s="19" t="s">
        <v>4702</v>
      </c>
      <c r="D2706" s="19" t="s">
        <v>4703</v>
      </c>
      <c r="E2706" s="19">
        <v>40</v>
      </c>
      <c r="F2706" s="19" t="s">
        <v>3169</v>
      </c>
      <c r="G2706" s="19" t="s">
        <v>701</v>
      </c>
      <c r="H2706" s="19" t="s">
        <v>11104</v>
      </c>
      <c r="I2706" s="19" t="s">
        <v>4704</v>
      </c>
      <c r="J2706" s="20" t="s">
        <v>3173</v>
      </c>
      <c r="K2706" s="19" t="s">
        <v>4705</v>
      </c>
      <c r="L2706" s="19" t="s">
        <v>389</v>
      </c>
      <c r="M2706" s="19">
        <v>8000</v>
      </c>
      <c r="N2706" s="19" t="s">
        <v>701</v>
      </c>
      <c r="O2706" s="23" t="s">
        <v>917</v>
      </c>
      <c r="P2706" s="19">
        <f t="shared" si="126"/>
        <v>3</v>
      </c>
      <c r="Q2706" s="19">
        <f t="shared" si="127"/>
        <v>10000</v>
      </c>
      <c r="R2706" s="19">
        <f t="shared" si="128"/>
        <v>80000000</v>
      </c>
    </row>
    <row r="2707" spans="1:18" ht="12.75" hidden="1" customHeight="1">
      <c r="A2707" s="19">
        <v>7777224</v>
      </c>
      <c r="B2707" s="19" t="s">
        <v>9303</v>
      </c>
      <c r="C2707" s="19" t="s">
        <v>9304</v>
      </c>
      <c r="D2707" s="19" t="s">
        <v>9305</v>
      </c>
      <c r="E2707" s="19">
        <v>40</v>
      </c>
      <c r="F2707" s="19" t="s">
        <v>3169</v>
      </c>
      <c r="G2707" s="19" t="s">
        <v>701</v>
      </c>
      <c r="H2707" s="19" t="s">
        <v>11104</v>
      </c>
      <c r="I2707" s="19" t="s">
        <v>9307</v>
      </c>
      <c r="J2707" s="20" t="s">
        <v>3173</v>
      </c>
      <c r="K2707" s="19" t="s">
        <v>9308</v>
      </c>
      <c r="L2707" s="19" t="s">
        <v>389</v>
      </c>
      <c r="M2707" s="19">
        <v>1900</v>
      </c>
      <c r="N2707" s="19" t="s">
        <v>701</v>
      </c>
      <c r="O2707" s="23" t="s">
        <v>917</v>
      </c>
      <c r="P2707" s="19">
        <f t="shared" si="126"/>
        <v>3</v>
      </c>
      <c r="Q2707" s="19">
        <f t="shared" si="127"/>
        <v>10000</v>
      </c>
      <c r="R2707" s="19">
        <f t="shared" si="128"/>
        <v>19000000</v>
      </c>
    </row>
    <row r="2708" spans="1:18" ht="12.75" hidden="1" customHeight="1">
      <c r="A2708" s="19">
        <v>7891813</v>
      </c>
      <c r="B2708" s="19" t="s">
        <v>7624</v>
      </c>
      <c r="C2708" s="19" t="s">
        <v>7625</v>
      </c>
      <c r="D2708" s="19" t="s">
        <v>7626</v>
      </c>
      <c r="E2708" s="19">
        <v>40</v>
      </c>
      <c r="F2708" s="19" t="s">
        <v>3169</v>
      </c>
      <c r="G2708" s="19" t="s">
        <v>702</v>
      </c>
      <c r="H2708" s="19" t="s">
        <v>11105</v>
      </c>
      <c r="I2708" s="19" t="s">
        <v>7627</v>
      </c>
      <c r="J2708" s="20" t="s">
        <v>3173</v>
      </c>
      <c r="K2708" s="19" t="s">
        <v>7628</v>
      </c>
      <c r="L2708" s="19" t="s">
        <v>389</v>
      </c>
      <c r="M2708" s="19">
        <v>4000</v>
      </c>
      <c r="N2708" s="19" t="s">
        <v>702</v>
      </c>
      <c r="O2708" s="23" t="s">
        <v>917</v>
      </c>
      <c r="P2708" s="19">
        <f t="shared" si="126"/>
        <v>3</v>
      </c>
      <c r="Q2708" s="19">
        <f t="shared" si="127"/>
        <v>10000</v>
      </c>
      <c r="R2708" s="19">
        <f t="shared" si="128"/>
        <v>40000000</v>
      </c>
    </row>
    <row r="2709" spans="1:18" ht="12.75" hidden="1" customHeight="1">
      <c r="A2709" s="19">
        <v>4874796</v>
      </c>
      <c r="B2709" s="19" t="s">
        <v>11106</v>
      </c>
      <c r="C2709" s="19" t="s">
        <v>11107</v>
      </c>
      <c r="D2709" s="19" t="s">
        <v>11108</v>
      </c>
      <c r="E2709" s="19">
        <v>40</v>
      </c>
      <c r="F2709" s="19" t="s">
        <v>3169</v>
      </c>
      <c r="G2709" s="19" t="s">
        <v>702</v>
      </c>
      <c r="H2709" s="19" t="s">
        <v>11105</v>
      </c>
      <c r="I2709" s="19" t="s">
        <v>11109</v>
      </c>
      <c r="J2709" s="20" t="s">
        <v>3173</v>
      </c>
      <c r="K2709" s="19" t="s">
        <v>11110</v>
      </c>
      <c r="L2709" s="19" t="s">
        <v>389</v>
      </c>
      <c r="M2709" s="19">
        <v>41</v>
      </c>
      <c r="N2709" s="19" t="s">
        <v>702</v>
      </c>
      <c r="O2709" s="23" t="s">
        <v>917</v>
      </c>
      <c r="P2709" s="19">
        <f t="shared" si="126"/>
        <v>3</v>
      </c>
      <c r="Q2709" s="19">
        <f t="shared" si="127"/>
        <v>10000</v>
      </c>
      <c r="R2709" s="19">
        <f t="shared" si="128"/>
        <v>410000</v>
      </c>
    </row>
    <row r="2710" spans="1:18" ht="12.75" hidden="1" customHeight="1">
      <c r="A2710" s="19">
        <v>9538402</v>
      </c>
      <c r="B2710" s="19" t="s">
        <v>7634</v>
      </c>
      <c r="C2710" s="19" t="s">
        <v>7635</v>
      </c>
      <c r="D2710" s="19" t="s">
        <v>7636</v>
      </c>
      <c r="E2710" s="19">
        <v>40</v>
      </c>
      <c r="F2710" s="19" t="s">
        <v>3169</v>
      </c>
      <c r="G2710" s="19" t="s">
        <v>702</v>
      </c>
      <c r="H2710" s="19" t="s">
        <v>11105</v>
      </c>
      <c r="I2710" s="19" t="s">
        <v>4776</v>
      </c>
      <c r="J2710" s="20" t="s">
        <v>3173</v>
      </c>
      <c r="K2710" s="19" t="s">
        <v>7637</v>
      </c>
      <c r="L2710" s="19" t="s">
        <v>389</v>
      </c>
      <c r="M2710" s="19">
        <v>5000</v>
      </c>
      <c r="N2710" s="19" t="s">
        <v>702</v>
      </c>
      <c r="O2710" s="23" t="s">
        <v>917</v>
      </c>
      <c r="P2710" s="19">
        <f t="shared" si="126"/>
        <v>3</v>
      </c>
      <c r="Q2710" s="19">
        <f t="shared" si="127"/>
        <v>10000</v>
      </c>
      <c r="R2710" s="19">
        <f t="shared" si="128"/>
        <v>50000000</v>
      </c>
    </row>
    <row r="2711" spans="1:18" ht="12.75" hidden="1" customHeight="1">
      <c r="A2711" s="19">
        <v>5063864</v>
      </c>
      <c r="B2711" s="19" t="s">
        <v>10391</v>
      </c>
      <c r="C2711" s="19" t="s">
        <v>10392</v>
      </c>
      <c r="D2711" s="19" t="s">
        <v>10393</v>
      </c>
      <c r="E2711" s="19">
        <v>40</v>
      </c>
      <c r="F2711" s="19" t="s">
        <v>3169</v>
      </c>
      <c r="G2711" s="19" t="s">
        <v>702</v>
      </c>
      <c r="H2711" s="19" t="s">
        <v>11105</v>
      </c>
      <c r="I2711" s="19" t="s">
        <v>10394</v>
      </c>
      <c r="J2711" s="20" t="s">
        <v>3173</v>
      </c>
      <c r="K2711" s="19" t="s">
        <v>10395</v>
      </c>
      <c r="L2711" s="19" t="s">
        <v>389</v>
      </c>
      <c r="M2711" s="19">
        <v>9</v>
      </c>
      <c r="N2711" s="19" t="s">
        <v>702</v>
      </c>
      <c r="O2711" s="23" t="s">
        <v>917</v>
      </c>
      <c r="P2711" s="19">
        <f t="shared" si="126"/>
        <v>3</v>
      </c>
      <c r="Q2711" s="19">
        <f t="shared" si="127"/>
        <v>10000</v>
      </c>
      <c r="R2711" s="19">
        <f t="shared" si="128"/>
        <v>90000</v>
      </c>
    </row>
    <row r="2712" spans="1:18" ht="12.75" hidden="1" customHeight="1">
      <c r="A2712" s="19">
        <v>8893451</v>
      </c>
      <c r="B2712" s="19" t="s">
        <v>4814</v>
      </c>
      <c r="C2712" s="19" t="s">
        <v>4815</v>
      </c>
      <c r="D2712" s="19" t="s">
        <v>4816</v>
      </c>
      <c r="E2712" s="19">
        <v>40</v>
      </c>
      <c r="F2712" s="19" t="s">
        <v>3169</v>
      </c>
      <c r="G2712" s="19" t="s">
        <v>702</v>
      </c>
      <c r="H2712" s="19" t="s">
        <v>11105</v>
      </c>
      <c r="I2712" s="19" t="s">
        <v>4818</v>
      </c>
      <c r="J2712" s="20" t="s">
        <v>3173</v>
      </c>
      <c r="K2712" s="19" t="s">
        <v>4819</v>
      </c>
      <c r="L2712" s="19" t="s">
        <v>389</v>
      </c>
      <c r="M2712" s="19">
        <v>1000</v>
      </c>
      <c r="N2712" s="19" t="s">
        <v>702</v>
      </c>
      <c r="O2712" s="23" t="s">
        <v>917</v>
      </c>
      <c r="P2712" s="19">
        <f t="shared" si="126"/>
        <v>3</v>
      </c>
      <c r="Q2712" s="19">
        <f t="shared" si="127"/>
        <v>10000</v>
      </c>
      <c r="R2712" s="19">
        <f t="shared" si="128"/>
        <v>10000000</v>
      </c>
    </row>
    <row r="2713" spans="1:18" ht="12.75" customHeight="1">
      <c r="A2713" s="19">
        <v>393</v>
      </c>
      <c r="B2713" s="19" t="s">
        <v>3199</v>
      </c>
      <c r="C2713" s="19" t="s">
        <v>3169</v>
      </c>
      <c r="D2713" s="19" t="s">
        <v>3200</v>
      </c>
      <c r="E2713" s="19">
        <v>40</v>
      </c>
      <c r="F2713" s="19" t="s">
        <v>3169</v>
      </c>
      <c r="G2713" s="19" t="s">
        <v>702</v>
      </c>
      <c r="H2713" s="19" t="s">
        <v>11105</v>
      </c>
      <c r="I2713" s="19" t="s">
        <v>3202</v>
      </c>
      <c r="J2713" s="20" t="s">
        <v>3173</v>
      </c>
      <c r="K2713" s="19" t="s">
        <v>3203</v>
      </c>
      <c r="L2713" s="19" t="s">
        <v>389</v>
      </c>
      <c r="M2713" s="19">
        <v>48</v>
      </c>
      <c r="N2713" s="19" t="s">
        <v>702</v>
      </c>
      <c r="O2713" s="23" t="s">
        <v>917</v>
      </c>
      <c r="P2713" s="19">
        <f t="shared" si="126"/>
        <v>3</v>
      </c>
      <c r="Q2713" s="19">
        <f t="shared" si="127"/>
        <v>10000</v>
      </c>
      <c r="R2713" s="19">
        <f t="shared" si="128"/>
        <v>480000</v>
      </c>
    </row>
    <row r="2714" spans="1:18" ht="12.75" hidden="1" customHeight="1">
      <c r="A2714" s="19">
        <v>6788546</v>
      </c>
      <c r="B2714" s="19" t="s">
        <v>5065</v>
      </c>
      <c r="C2714" s="19" t="s">
        <v>5066</v>
      </c>
      <c r="D2714" s="19" t="s">
        <v>5067</v>
      </c>
      <c r="E2714" s="19">
        <v>40</v>
      </c>
      <c r="F2714" s="19" t="s">
        <v>3169</v>
      </c>
      <c r="G2714" s="19" t="s">
        <v>702</v>
      </c>
      <c r="H2714" s="19" t="s">
        <v>11105</v>
      </c>
      <c r="I2714" s="19" t="s">
        <v>3892</v>
      </c>
      <c r="J2714" s="20" t="s">
        <v>3173</v>
      </c>
      <c r="K2714" s="19" t="s">
        <v>5069</v>
      </c>
      <c r="L2714" s="19" t="s">
        <v>389</v>
      </c>
      <c r="M2714" s="19">
        <v>7800</v>
      </c>
      <c r="N2714" s="19" t="s">
        <v>702</v>
      </c>
      <c r="O2714" s="23" t="s">
        <v>917</v>
      </c>
      <c r="P2714" s="19">
        <f t="shared" si="126"/>
        <v>3</v>
      </c>
      <c r="Q2714" s="19">
        <f t="shared" si="127"/>
        <v>10000</v>
      </c>
      <c r="R2714" s="19">
        <f t="shared" si="128"/>
        <v>78000000</v>
      </c>
    </row>
    <row r="2715" spans="1:18" ht="12.75" hidden="1" customHeight="1">
      <c r="A2715" s="19">
        <v>4557340</v>
      </c>
      <c r="B2715" s="19" t="s">
        <v>9890</v>
      </c>
      <c r="C2715" s="19" t="s">
        <v>9891</v>
      </c>
      <c r="D2715" s="19" t="s">
        <v>9892</v>
      </c>
      <c r="E2715" s="19">
        <v>40</v>
      </c>
      <c r="F2715" s="19" t="s">
        <v>3169</v>
      </c>
      <c r="G2715" s="19" t="s">
        <v>702</v>
      </c>
      <c r="H2715" s="19" t="s">
        <v>11105</v>
      </c>
      <c r="I2715" s="19" t="s">
        <v>9441</v>
      </c>
      <c r="J2715" s="20" t="s">
        <v>3173</v>
      </c>
      <c r="K2715" s="19" t="s">
        <v>9893</v>
      </c>
      <c r="L2715" s="19" t="s">
        <v>389</v>
      </c>
      <c r="M2715" s="19">
        <v>4</v>
      </c>
      <c r="N2715" s="19" t="s">
        <v>702</v>
      </c>
      <c r="O2715" s="23" t="s">
        <v>917</v>
      </c>
      <c r="P2715" s="19">
        <f t="shared" si="126"/>
        <v>3</v>
      </c>
      <c r="Q2715" s="19">
        <f t="shared" si="127"/>
        <v>10000</v>
      </c>
      <c r="R2715" s="19">
        <f t="shared" si="128"/>
        <v>40000</v>
      </c>
    </row>
    <row r="2716" spans="1:18" ht="12.75" hidden="1" customHeight="1">
      <c r="A2716" s="19">
        <v>6910114</v>
      </c>
      <c r="B2716" s="19" t="s">
        <v>4379</v>
      </c>
      <c r="C2716" s="19" t="s">
        <v>4380</v>
      </c>
      <c r="D2716" s="19" t="s">
        <v>4381</v>
      </c>
      <c r="E2716" s="19">
        <v>40</v>
      </c>
      <c r="F2716" s="19" t="s">
        <v>3169</v>
      </c>
      <c r="G2716" s="19" t="s">
        <v>702</v>
      </c>
      <c r="H2716" s="19" t="s">
        <v>11105</v>
      </c>
      <c r="I2716" s="19" t="s">
        <v>4382</v>
      </c>
      <c r="J2716" s="20" t="s">
        <v>3173</v>
      </c>
      <c r="K2716" s="19" t="s">
        <v>4383</v>
      </c>
      <c r="L2716" s="19" t="s">
        <v>389</v>
      </c>
      <c r="M2716" s="19">
        <v>100</v>
      </c>
      <c r="N2716" s="19" t="s">
        <v>702</v>
      </c>
      <c r="O2716" s="23" t="s">
        <v>917</v>
      </c>
      <c r="P2716" s="19">
        <f t="shared" si="126"/>
        <v>3</v>
      </c>
      <c r="Q2716" s="19">
        <f t="shared" si="127"/>
        <v>10000</v>
      </c>
      <c r="R2716" s="19">
        <f t="shared" si="128"/>
        <v>1000000</v>
      </c>
    </row>
    <row r="2717" spans="1:18" ht="12.75" hidden="1" customHeight="1">
      <c r="A2717" s="19">
        <v>8896950</v>
      </c>
      <c r="B2717" s="19" t="s">
        <v>10123</v>
      </c>
      <c r="C2717" s="19" t="s">
        <v>10124</v>
      </c>
      <c r="D2717" s="19" t="s">
        <v>10125</v>
      </c>
      <c r="E2717" s="19">
        <v>40</v>
      </c>
      <c r="F2717" s="19" t="s">
        <v>3169</v>
      </c>
      <c r="G2717" s="19" t="s">
        <v>702</v>
      </c>
      <c r="H2717" s="19" t="s">
        <v>11105</v>
      </c>
      <c r="I2717" s="19" t="s">
        <v>4655</v>
      </c>
      <c r="J2717" s="20" t="s">
        <v>3173</v>
      </c>
      <c r="K2717" s="19" t="s">
        <v>10126</v>
      </c>
      <c r="L2717" s="19" t="s">
        <v>389</v>
      </c>
      <c r="M2717" s="19">
        <v>200</v>
      </c>
      <c r="N2717" s="19" t="s">
        <v>702</v>
      </c>
      <c r="O2717" s="23" t="s">
        <v>917</v>
      </c>
      <c r="P2717" s="19">
        <f t="shared" si="126"/>
        <v>3</v>
      </c>
      <c r="Q2717" s="19">
        <f t="shared" si="127"/>
        <v>10000</v>
      </c>
      <c r="R2717" s="19">
        <f t="shared" si="128"/>
        <v>2000000</v>
      </c>
    </row>
    <row r="2718" spans="1:18" ht="12.75" hidden="1" customHeight="1">
      <c r="A2718" s="19">
        <v>4721681</v>
      </c>
      <c r="B2718" s="19" t="s">
        <v>11111</v>
      </c>
      <c r="C2718" s="19" t="s">
        <v>11112</v>
      </c>
      <c r="D2718" s="19" t="s">
        <v>11113</v>
      </c>
      <c r="E2718" s="19">
        <v>40</v>
      </c>
      <c r="F2718" s="19" t="s">
        <v>3169</v>
      </c>
      <c r="G2718" s="19" t="s">
        <v>702</v>
      </c>
      <c r="H2718" s="19" t="s">
        <v>11105</v>
      </c>
      <c r="I2718" s="19" t="s">
        <v>11114</v>
      </c>
      <c r="J2718" s="20" t="s">
        <v>3173</v>
      </c>
      <c r="K2718" s="19" t="s">
        <v>11115</v>
      </c>
      <c r="L2718" s="19" t="s">
        <v>389</v>
      </c>
      <c r="M2718" s="19">
        <v>400</v>
      </c>
      <c r="N2718" s="19" t="s">
        <v>702</v>
      </c>
      <c r="O2718" s="23" t="s">
        <v>917</v>
      </c>
      <c r="P2718" s="19">
        <f t="shared" si="126"/>
        <v>3</v>
      </c>
      <c r="Q2718" s="19">
        <f t="shared" si="127"/>
        <v>10000</v>
      </c>
      <c r="R2718" s="19">
        <f t="shared" si="128"/>
        <v>4000000</v>
      </c>
    </row>
    <row r="2719" spans="1:18" ht="12.75" hidden="1" customHeight="1">
      <c r="A2719" s="19">
        <v>4330546</v>
      </c>
      <c r="B2719" s="19" t="s">
        <v>11116</v>
      </c>
      <c r="C2719" s="19" t="s">
        <v>11117</v>
      </c>
      <c r="D2719" s="19" t="s">
        <v>11118</v>
      </c>
      <c r="E2719" s="19">
        <v>40</v>
      </c>
      <c r="F2719" s="19" t="s">
        <v>3169</v>
      </c>
      <c r="G2719" s="19" t="s">
        <v>702</v>
      </c>
      <c r="H2719" s="19" t="s">
        <v>11105</v>
      </c>
      <c r="I2719" s="19" t="s">
        <v>11119</v>
      </c>
      <c r="J2719" s="20" t="s">
        <v>3173</v>
      </c>
      <c r="K2719" s="19" t="s">
        <v>11120</v>
      </c>
      <c r="L2719" s="19" t="s">
        <v>389</v>
      </c>
      <c r="M2719" s="19">
        <v>6</v>
      </c>
      <c r="N2719" s="19" t="s">
        <v>702</v>
      </c>
      <c r="O2719" s="23" t="s">
        <v>917</v>
      </c>
      <c r="P2719" s="19">
        <f t="shared" si="126"/>
        <v>3</v>
      </c>
      <c r="Q2719" s="19">
        <f t="shared" si="127"/>
        <v>10000</v>
      </c>
      <c r="R2719" s="19">
        <f t="shared" si="128"/>
        <v>60000</v>
      </c>
    </row>
    <row r="2720" spans="1:18" ht="12.75" hidden="1" customHeight="1">
      <c r="A2720" s="19">
        <v>7179138</v>
      </c>
      <c r="B2720" s="19" t="s">
        <v>6432</v>
      </c>
      <c r="C2720" s="19" t="s">
        <v>6433</v>
      </c>
      <c r="D2720" s="19" t="s">
        <v>6434</v>
      </c>
      <c r="E2720" s="19">
        <v>40</v>
      </c>
      <c r="F2720" s="19" t="s">
        <v>3169</v>
      </c>
      <c r="G2720" s="19" t="s">
        <v>702</v>
      </c>
      <c r="H2720" s="19" t="s">
        <v>11105</v>
      </c>
      <c r="I2720" s="19" t="s">
        <v>6435</v>
      </c>
      <c r="J2720" s="20" t="s">
        <v>3173</v>
      </c>
      <c r="K2720" s="19" t="s">
        <v>6436</v>
      </c>
      <c r="L2720" s="19" t="s">
        <v>389</v>
      </c>
      <c r="M2720" s="19">
        <v>1200</v>
      </c>
      <c r="N2720" s="19" t="s">
        <v>702</v>
      </c>
      <c r="O2720" s="23" t="s">
        <v>917</v>
      </c>
      <c r="P2720" s="19">
        <f t="shared" si="126"/>
        <v>3</v>
      </c>
      <c r="Q2720" s="19">
        <f t="shared" si="127"/>
        <v>10000</v>
      </c>
      <c r="R2720" s="19">
        <f t="shared" si="128"/>
        <v>12000000</v>
      </c>
    </row>
    <row r="2721" spans="1:18" ht="12.75" hidden="1" customHeight="1">
      <c r="A2721" s="19">
        <v>4753389</v>
      </c>
      <c r="B2721" s="19" t="s">
        <v>11121</v>
      </c>
      <c r="C2721" s="19" t="s">
        <v>11122</v>
      </c>
      <c r="D2721" s="19" t="s">
        <v>11123</v>
      </c>
      <c r="E2721" s="19">
        <v>40</v>
      </c>
      <c r="F2721" s="19" t="s">
        <v>3169</v>
      </c>
      <c r="G2721" s="19" t="s">
        <v>702</v>
      </c>
      <c r="H2721" s="19" t="s">
        <v>11105</v>
      </c>
      <c r="I2721" s="19" t="s">
        <v>11124</v>
      </c>
      <c r="J2721" s="20" t="s">
        <v>3173</v>
      </c>
      <c r="K2721" s="19" t="s">
        <v>11125</v>
      </c>
      <c r="L2721" s="19" t="s">
        <v>389</v>
      </c>
      <c r="M2721" s="19">
        <v>10</v>
      </c>
      <c r="N2721" s="19" t="s">
        <v>702</v>
      </c>
      <c r="O2721" s="23" t="s">
        <v>917</v>
      </c>
      <c r="P2721" s="19">
        <f t="shared" si="126"/>
        <v>3</v>
      </c>
      <c r="Q2721" s="19">
        <f t="shared" si="127"/>
        <v>10000</v>
      </c>
      <c r="R2721" s="19">
        <f t="shared" si="128"/>
        <v>100000</v>
      </c>
    </row>
    <row r="2722" spans="1:18" ht="12.75" hidden="1" customHeight="1">
      <c r="A2722" s="19">
        <v>8605172</v>
      </c>
      <c r="B2722" s="19" t="s">
        <v>11126</v>
      </c>
      <c r="C2722" s="19" t="s">
        <v>11127</v>
      </c>
      <c r="D2722" s="19" t="s">
        <v>11128</v>
      </c>
      <c r="E2722" s="19">
        <v>40</v>
      </c>
      <c r="F2722" s="19" t="s">
        <v>3169</v>
      </c>
      <c r="G2722" s="19" t="s">
        <v>702</v>
      </c>
      <c r="H2722" s="19" t="s">
        <v>11105</v>
      </c>
      <c r="I2722" s="19" t="s">
        <v>4323</v>
      </c>
      <c r="J2722" s="20" t="s">
        <v>3173</v>
      </c>
      <c r="K2722" s="19" t="s">
        <v>11129</v>
      </c>
      <c r="L2722" s="19" t="s">
        <v>389</v>
      </c>
      <c r="M2722" s="19">
        <v>59100</v>
      </c>
      <c r="N2722" s="19" t="s">
        <v>702</v>
      </c>
      <c r="O2722" s="23" t="s">
        <v>917</v>
      </c>
      <c r="P2722" s="19">
        <f t="shared" si="126"/>
        <v>3</v>
      </c>
      <c r="Q2722" s="19">
        <f t="shared" si="127"/>
        <v>10000</v>
      </c>
      <c r="R2722" s="19">
        <f t="shared" si="128"/>
        <v>591000000</v>
      </c>
    </row>
    <row r="2723" spans="1:18" ht="12.75" hidden="1" customHeight="1">
      <c r="A2723" s="19">
        <v>5073440</v>
      </c>
      <c r="B2723" s="19" t="s">
        <v>6671</v>
      </c>
      <c r="C2723" s="19" t="s">
        <v>6672</v>
      </c>
      <c r="D2723" s="19" t="s">
        <v>6673</v>
      </c>
      <c r="E2723" s="19">
        <v>40</v>
      </c>
      <c r="F2723" s="19" t="s">
        <v>3169</v>
      </c>
      <c r="G2723" s="19" t="s">
        <v>702</v>
      </c>
      <c r="H2723" s="19" t="s">
        <v>11105</v>
      </c>
      <c r="I2723" s="19" t="s">
        <v>6674</v>
      </c>
      <c r="J2723" s="20" t="s">
        <v>3173</v>
      </c>
      <c r="K2723" s="19" t="s">
        <v>6675</v>
      </c>
      <c r="L2723" s="19" t="s">
        <v>389</v>
      </c>
      <c r="M2723" s="19">
        <v>29200</v>
      </c>
      <c r="N2723" s="19" t="s">
        <v>702</v>
      </c>
      <c r="O2723" s="23" t="s">
        <v>917</v>
      </c>
      <c r="P2723" s="19">
        <f t="shared" si="126"/>
        <v>3</v>
      </c>
      <c r="Q2723" s="19">
        <f t="shared" si="127"/>
        <v>10000</v>
      </c>
      <c r="R2723" s="19">
        <f t="shared" si="128"/>
        <v>292000000</v>
      </c>
    </row>
    <row r="2724" spans="1:18" ht="12.75" hidden="1" customHeight="1">
      <c r="A2724" s="19">
        <v>350780</v>
      </c>
      <c r="B2724" s="19" t="s">
        <v>4182</v>
      </c>
      <c r="C2724" s="19" t="s">
        <v>4183</v>
      </c>
      <c r="D2724" s="19" t="s">
        <v>4184</v>
      </c>
      <c r="E2724" s="19">
        <v>40</v>
      </c>
      <c r="F2724" s="19" t="s">
        <v>3169</v>
      </c>
      <c r="G2724" s="19" t="s">
        <v>702</v>
      </c>
      <c r="H2724" s="19" t="s">
        <v>11105</v>
      </c>
      <c r="I2724" s="19" t="s">
        <v>4185</v>
      </c>
      <c r="J2724" s="20" t="s">
        <v>3173</v>
      </c>
      <c r="K2724" s="19" t="s">
        <v>4186</v>
      </c>
      <c r="L2724" s="19" t="s">
        <v>389</v>
      </c>
      <c r="M2724" s="19">
        <v>678</v>
      </c>
      <c r="N2724" s="19" t="s">
        <v>702</v>
      </c>
      <c r="O2724" s="23" t="s">
        <v>917</v>
      </c>
      <c r="P2724" s="19">
        <f t="shared" si="126"/>
        <v>3</v>
      </c>
      <c r="Q2724" s="19">
        <f t="shared" si="127"/>
        <v>10000</v>
      </c>
      <c r="R2724" s="19">
        <f t="shared" si="128"/>
        <v>6780000</v>
      </c>
    </row>
    <row r="2725" spans="1:18" ht="12.75" hidden="1" customHeight="1">
      <c r="A2725" s="19">
        <v>9757676</v>
      </c>
      <c r="B2725" s="19" t="s">
        <v>3234</v>
      </c>
      <c r="C2725" s="19" t="s">
        <v>3235</v>
      </c>
      <c r="D2725" s="19" t="s">
        <v>3236</v>
      </c>
      <c r="E2725" s="19">
        <v>40</v>
      </c>
      <c r="F2725" s="19" t="s">
        <v>3169</v>
      </c>
      <c r="G2725" s="19" t="s">
        <v>702</v>
      </c>
      <c r="H2725" s="19" t="s">
        <v>11105</v>
      </c>
      <c r="I2725" s="19" t="s">
        <v>3239</v>
      </c>
      <c r="J2725" s="20" t="s">
        <v>3173</v>
      </c>
      <c r="K2725" s="19" t="s">
        <v>3240</v>
      </c>
      <c r="L2725" s="19" t="s">
        <v>389</v>
      </c>
      <c r="M2725" s="19">
        <v>2000</v>
      </c>
      <c r="N2725" s="19" t="s">
        <v>702</v>
      </c>
      <c r="O2725" s="23" t="s">
        <v>917</v>
      </c>
      <c r="P2725" s="19">
        <f t="shared" si="126"/>
        <v>3</v>
      </c>
      <c r="Q2725" s="19">
        <f t="shared" si="127"/>
        <v>10000</v>
      </c>
      <c r="R2725" s="19">
        <f t="shared" si="128"/>
        <v>20000000</v>
      </c>
    </row>
    <row r="2726" spans="1:18" ht="12.75" hidden="1" customHeight="1">
      <c r="A2726" s="19">
        <v>5884460</v>
      </c>
      <c r="B2726" s="19" t="s">
        <v>7411</v>
      </c>
      <c r="C2726" s="19" t="s">
        <v>7412</v>
      </c>
      <c r="D2726" s="19" t="s">
        <v>7413</v>
      </c>
      <c r="E2726" s="19">
        <v>40</v>
      </c>
      <c r="F2726" s="19" t="s">
        <v>3169</v>
      </c>
      <c r="G2726" s="19" t="s">
        <v>702</v>
      </c>
      <c r="H2726" s="19" t="s">
        <v>11105</v>
      </c>
      <c r="I2726" s="19" t="s">
        <v>7414</v>
      </c>
      <c r="J2726" s="20" t="s">
        <v>3173</v>
      </c>
      <c r="K2726" s="19" t="s">
        <v>7415</v>
      </c>
      <c r="L2726" s="19" t="s">
        <v>389</v>
      </c>
      <c r="M2726" s="19">
        <v>6000</v>
      </c>
      <c r="N2726" s="19" t="s">
        <v>702</v>
      </c>
      <c r="O2726" s="23" t="s">
        <v>917</v>
      </c>
      <c r="P2726" s="19">
        <f t="shared" si="126"/>
        <v>3</v>
      </c>
      <c r="Q2726" s="19">
        <f t="shared" si="127"/>
        <v>10000</v>
      </c>
      <c r="R2726" s="19">
        <f t="shared" si="128"/>
        <v>60000000</v>
      </c>
    </row>
    <row r="2727" spans="1:18" ht="12.75" hidden="1" customHeight="1">
      <c r="A2727" s="19">
        <v>12973660</v>
      </c>
      <c r="B2727" s="19" t="s">
        <v>10373</v>
      </c>
      <c r="C2727" s="19" t="s">
        <v>10374</v>
      </c>
      <c r="D2727" s="19" t="s">
        <v>10375</v>
      </c>
      <c r="E2727" s="19">
        <v>40</v>
      </c>
      <c r="F2727" s="19" t="s">
        <v>3169</v>
      </c>
      <c r="G2727" s="19" t="s">
        <v>702</v>
      </c>
      <c r="H2727" s="19" t="s">
        <v>11105</v>
      </c>
      <c r="I2727" s="19" t="s">
        <v>10376</v>
      </c>
      <c r="J2727" s="20" t="s">
        <v>3173</v>
      </c>
      <c r="K2727" s="19" t="s">
        <v>10377</v>
      </c>
      <c r="L2727" s="19" t="s">
        <v>389</v>
      </c>
      <c r="M2727" s="19">
        <v>1000</v>
      </c>
      <c r="N2727" s="19" t="s">
        <v>702</v>
      </c>
      <c r="O2727" s="23" t="s">
        <v>917</v>
      </c>
      <c r="P2727" s="19">
        <f t="shared" si="126"/>
        <v>3</v>
      </c>
      <c r="Q2727" s="19">
        <f t="shared" si="127"/>
        <v>10000</v>
      </c>
      <c r="R2727" s="19">
        <f t="shared" si="128"/>
        <v>10000000</v>
      </c>
    </row>
    <row r="2728" spans="1:18" ht="12.75" hidden="1" customHeight="1">
      <c r="A2728" s="19">
        <v>855773</v>
      </c>
      <c r="B2728" s="19" t="s">
        <v>11130</v>
      </c>
      <c r="C2728" s="19" t="s">
        <v>11131</v>
      </c>
      <c r="D2728" s="19" t="s">
        <v>11132</v>
      </c>
      <c r="E2728" s="19">
        <v>40</v>
      </c>
      <c r="F2728" s="19" t="s">
        <v>3169</v>
      </c>
      <c r="G2728" s="19" t="s">
        <v>702</v>
      </c>
      <c r="H2728" s="19" t="s">
        <v>11105</v>
      </c>
      <c r="I2728" s="19" t="s">
        <v>11133</v>
      </c>
      <c r="J2728" s="20" t="s">
        <v>3173</v>
      </c>
      <c r="K2728" s="19" t="s">
        <v>11134</v>
      </c>
      <c r="L2728" s="19" t="s">
        <v>389</v>
      </c>
      <c r="M2728" s="19">
        <v>5</v>
      </c>
      <c r="N2728" s="19" t="s">
        <v>702</v>
      </c>
      <c r="O2728" s="23" t="s">
        <v>917</v>
      </c>
      <c r="P2728" s="19">
        <f t="shared" si="126"/>
        <v>3</v>
      </c>
      <c r="Q2728" s="19">
        <f t="shared" si="127"/>
        <v>10000</v>
      </c>
      <c r="R2728" s="19">
        <f t="shared" si="128"/>
        <v>50000</v>
      </c>
    </row>
    <row r="2729" spans="1:18" ht="12.75" hidden="1" customHeight="1">
      <c r="A2729" s="19">
        <v>3476833</v>
      </c>
      <c r="B2729" s="19" t="s">
        <v>11135</v>
      </c>
      <c r="C2729" s="19" t="s">
        <v>11136</v>
      </c>
      <c r="D2729" s="19" t="s">
        <v>11137</v>
      </c>
      <c r="E2729" s="19">
        <v>40</v>
      </c>
      <c r="F2729" s="19" t="s">
        <v>3169</v>
      </c>
      <c r="G2729" s="19" t="s">
        <v>702</v>
      </c>
      <c r="H2729" s="19" t="s">
        <v>11105</v>
      </c>
      <c r="I2729" s="19" t="s">
        <v>11138</v>
      </c>
      <c r="J2729" s="20" t="s">
        <v>3173</v>
      </c>
      <c r="K2729" s="19" t="s">
        <v>11139</v>
      </c>
      <c r="L2729" s="19" t="s">
        <v>389</v>
      </c>
      <c r="M2729" s="19">
        <v>600</v>
      </c>
      <c r="N2729" s="19" t="s">
        <v>702</v>
      </c>
      <c r="O2729" s="23" t="s">
        <v>917</v>
      </c>
      <c r="P2729" s="19">
        <f t="shared" si="126"/>
        <v>3</v>
      </c>
      <c r="Q2729" s="19">
        <f t="shared" si="127"/>
        <v>10000</v>
      </c>
      <c r="R2729" s="19">
        <f t="shared" si="128"/>
        <v>6000000</v>
      </c>
    </row>
    <row r="2730" spans="1:18" ht="12.75" hidden="1" customHeight="1">
      <c r="A2730" s="19">
        <v>5260106</v>
      </c>
      <c r="B2730" s="19" t="s">
        <v>5870</v>
      </c>
      <c r="C2730" s="19" t="s">
        <v>5871</v>
      </c>
      <c r="D2730" s="19" t="s">
        <v>5872</v>
      </c>
      <c r="E2730" s="19">
        <v>40</v>
      </c>
      <c r="F2730" s="19" t="s">
        <v>3169</v>
      </c>
      <c r="G2730" s="19" t="s">
        <v>702</v>
      </c>
      <c r="H2730" s="19" t="s">
        <v>11105</v>
      </c>
      <c r="I2730" s="19" t="s">
        <v>5873</v>
      </c>
      <c r="J2730" s="20" t="s">
        <v>3173</v>
      </c>
      <c r="K2730" s="19" t="s">
        <v>5874</v>
      </c>
      <c r="L2730" s="19" t="s">
        <v>389</v>
      </c>
      <c r="M2730" s="19">
        <v>6</v>
      </c>
      <c r="N2730" s="19" t="s">
        <v>702</v>
      </c>
      <c r="O2730" s="23" t="s">
        <v>917</v>
      </c>
      <c r="P2730" s="19">
        <f t="shared" si="126"/>
        <v>3</v>
      </c>
      <c r="Q2730" s="19">
        <f t="shared" si="127"/>
        <v>10000</v>
      </c>
      <c r="R2730" s="19">
        <f t="shared" si="128"/>
        <v>60000</v>
      </c>
    </row>
    <row r="2731" spans="1:18" ht="12.75" hidden="1" customHeight="1">
      <c r="A2731" s="19">
        <v>14389791</v>
      </c>
      <c r="B2731" s="19" t="s">
        <v>11140</v>
      </c>
      <c r="C2731" s="19" t="s">
        <v>11141</v>
      </c>
      <c r="D2731" s="19" t="s">
        <v>11142</v>
      </c>
      <c r="E2731" s="19">
        <v>40</v>
      </c>
      <c r="F2731" s="19" t="s">
        <v>3169</v>
      </c>
      <c r="G2731" s="19" t="s">
        <v>702</v>
      </c>
      <c r="H2731" s="19" t="s">
        <v>11105</v>
      </c>
      <c r="I2731" s="19" t="s">
        <v>11143</v>
      </c>
      <c r="J2731" s="20" t="s">
        <v>3173</v>
      </c>
      <c r="K2731" s="19" t="s">
        <v>11144</v>
      </c>
      <c r="L2731" s="19" t="s">
        <v>389</v>
      </c>
      <c r="M2731" s="19">
        <v>10000</v>
      </c>
      <c r="N2731" s="19" t="s">
        <v>702</v>
      </c>
      <c r="O2731" s="23" t="s">
        <v>917</v>
      </c>
      <c r="P2731" s="19">
        <f t="shared" si="126"/>
        <v>3</v>
      </c>
      <c r="Q2731" s="19">
        <f t="shared" si="127"/>
        <v>10000</v>
      </c>
      <c r="R2731" s="19">
        <f t="shared" si="128"/>
        <v>100000000</v>
      </c>
    </row>
    <row r="2732" spans="1:18" ht="12.75" hidden="1" customHeight="1">
      <c r="A2732" s="19">
        <v>7439730</v>
      </c>
      <c r="B2732" s="19" t="s">
        <v>4877</v>
      </c>
      <c r="C2732" s="19" t="s">
        <v>4878</v>
      </c>
      <c r="D2732" s="19" t="s">
        <v>4879</v>
      </c>
      <c r="E2732" s="19">
        <v>40</v>
      </c>
      <c r="F2732" s="19" t="s">
        <v>3169</v>
      </c>
      <c r="G2732" s="19" t="s">
        <v>702</v>
      </c>
      <c r="H2732" s="19" t="s">
        <v>11105</v>
      </c>
      <c r="I2732" s="19" t="s">
        <v>4823</v>
      </c>
      <c r="J2732" s="20" t="s">
        <v>3173</v>
      </c>
      <c r="K2732" s="19" t="s">
        <v>4880</v>
      </c>
      <c r="L2732" s="19" t="s">
        <v>389</v>
      </c>
      <c r="M2732" s="19">
        <v>500</v>
      </c>
      <c r="N2732" s="19" t="s">
        <v>702</v>
      </c>
      <c r="O2732" s="23" t="s">
        <v>917</v>
      </c>
      <c r="P2732" s="19">
        <f t="shared" si="126"/>
        <v>3</v>
      </c>
      <c r="Q2732" s="19">
        <f t="shared" si="127"/>
        <v>10000</v>
      </c>
      <c r="R2732" s="19">
        <f t="shared" si="128"/>
        <v>5000000</v>
      </c>
    </row>
    <row r="2733" spans="1:18" ht="12.75" hidden="1" customHeight="1">
      <c r="A2733" s="19">
        <v>3471011</v>
      </c>
      <c r="B2733" s="19" t="s">
        <v>4635</v>
      </c>
      <c r="C2733" s="19" t="s">
        <v>4636</v>
      </c>
      <c r="D2733" s="19" t="s">
        <v>4637</v>
      </c>
      <c r="E2733" s="19">
        <v>40</v>
      </c>
      <c r="F2733" s="19" t="s">
        <v>3169</v>
      </c>
      <c r="G2733" s="19" t="s">
        <v>702</v>
      </c>
      <c r="H2733" s="19" t="s">
        <v>11105</v>
      </c>
      <c r="I2733" s="19" t="s">
        <v>4639</v>
      </c>
      <c r="J2733" s="20" t="s">
        <v>3173</v>
      </c>
      <c r="K2733" s="19" t="s">
        <v>4640</v>
      </c>
      <c r="L2733" s="19" t="s">
        <v>389</v>
      </c>
      <c r="M2733" s="19">
        <v>5</v>
      </c>
      <c r="N2733" s="19" t="s">
        <v>702</v>
      </c>
      <c r="O2733" s="23" t="s">
        <v>917</v>
      </c>
      <c r="P2733" s="19">
        <f t="shared" si="126"/>
        <v>3</v>
      </c>
      <c r="Q2733" s="19">
        <f t="shared" si="127"/>
        <v>10000</v>
      </c>
      <c r="R2733" s="19">
        <f t="shared" si="128"/>
        <v>50000</v>
      </c>
    </row>
    <row r="2734" spans="1:18" ht="12.75" hidden="1" customHeight="1">
      <c r="A2734" s="19">
        <v>7062718</v>
      </c>
      <c r="B2734" s="19" t="s">
        <v>11145</v>
      </c>
      <c r="C2734" s="19" t="s">
        <v>11146</v>
      </c>
      <c r="D2734" s="19" t="s">
        <v>11147</v>
      </c>
      <c r="E2734" s="19">
        <v>40</v>
      </c>
      <c r="F2734" s="19" t="s">
        <v>3169</v>
      </c>
      <c r="G2734" s="19" t="s">
        <v>702</v>
      </c>
      <c r="H2734" s="19" t="s">
        <v>11105</v>
      </c>
      <c r="I2734" s="19" t="s">
        <v>11148</v>
      </c>
      <c r="J2734" s="20" t="s">
        <v>3173</v>
      </c>
      <c r="K2734" s="19" t="s">
        <v>11149</v>
      </c>
      <c r="L2734" s="19" t="s">
        <v>389</v>
      </c>
      <c r="M2734" s="19">
        <v>2000</v>
      </c>
      <c r="N2734" s="19" t="s">
        <v>702</v>
      </c>
      <c r="O2734" s="23" t="s">
        <v>917</v>
      </c>
      <c r="P2734" s="19">
        <f t="shared" si="126"/>
        <v>3</v>
      </c>
      <c r="Q2734" s="19">
        <f t="shared" si="127"/>
        <v>10000</v>
      </c>
      <c r="R2734" s="19">
        <f t="shared" si="128"/>
        <v>20000000</v>
      </c>
    </row>
    <row r="2735" spans="1:18" ht="12.75" hidden="1" customHeight="1">
      <c r="A2735" s="19">
        <v>373079</v>
      </c>
      <c r="B2735" s="19" t="s">
        <v>11150</v>
      </c>
      <c r="C2735" s="19" t="s">
        <v>11151</v>
      </c>
      <c r="D2735" s="19" t="s">
        <v>11152</v>
      </c>
      <c r="E2735" s="19">
        <v>40</v>
      </c>
      <c r="F2735" s="19" t="s">
        <v>3169</v>
      </c>
      <c r="G2735" s="19" t="s">
        <v>702</v>
      </c>
      <c r="H2735" s="19" t="s">
        <v>11105</v>
      </c>
      <c r="I2735" s="19" t="s">
        <v>11153</v>
      </c>
      <c r="J2735" s="20" t="s">
        <v>3173</v>
      </c>
      <c r="K2735" s="19" t="s">
        <v>11154</v>
      </c>
      <c r="L2735" s="19" t="s">
        <v>389</v>
      </c>
      <c r="M2735" s="19">
        <v>5000</v>
      </c>
      <c r="N2735" s="19" t="s">
        <v>702</v>
      </c>
      <c r="O2735" s="23" t="s">
        <v>917</v>
      </c>
      <c r="P2735" s="19">
        <f t="shared" si="126"/>
        <v>3</v>
      </c>
      <c r="Q2735" s="19">
        <f t="shared" si="127"/>
        <v>10000</v>
      </c>
      <c r="R2735" s="19">
        <f t="shared" si="128"/>
        <v>50000000</v>
      </c>
    </row>
    <row r="2736" spans="1:18" ht="12.75" hidden="1" customHeight="1">
      <c r="A2736" s="19">
        <v>4878012</v>
      </c>
      <c r="B2736" s="19" t="s">
        <v>11155</v>
      </c>
      <c r="C2736" s="19" t="s">
        <v>11156</v>
      </c>
      <c r="D2736" s="19" t="s">
        <v>11157</v>
      </c>
      <c r="E2736" s="19">
        <v>40</v>
      </c>
      <c r="F2736" s="19" t="s">
        <v>3169</v>
      </c>
      <c r="G2736" s="19" t="s">
        <v>702</v>
      </c>
      <c r="H2736" s="19" t="s">
        <v>11105</v>
      </c>
      <c r="I2736" s="19" t="s">
        <v>11158</v>
      </c>
      <c r="J2736" s="20" t="s">
        <v>3173</v>
      </c>
      <c r="K2736" s="19" t="s">
        <v>11159</v>
      </c>
      <c r="L2736" s="19" t="s">
        <v>389</v>
      </c>
      <c r="M2736" s="19">
        <v>8</v>
      </c>
      <c r="N2736" s="19" t="s">
        <v>702</v>
      </c>
      <c r="O2736" s="23" t="s">
        <v>917</v>
      </c>
      <c r="P2736" s="19">
        <f t="shared" si="126"/>
        <v>3</v>
      </c>
      <c r="Q2736" s="19">
        <f t="shared" si="127"/>
        <v>10000</v>
      </c>
      <c r="R2736" s="19">
        <f t="shared" si="128"/>
        <v>80000</v>
      </c>
    </row>
    <row r="2737" spans="1:18" ht="12.75" hidden="1" customHeight="1">
      <c r="A2737" s="19">
        <v>4512929</v>
      </c>
      <c r="B2737" s="19" t="s">
        <v>5007</v>
      </c>
      <c r="C2737" s="19" t="s">
        <v>5008</v>
      </c>
      <c r="D2737" s="19" t="s">
        <v>11160</v>
      </c>
      <c r="E2737" s="19">
        <v>40</v>
      </c>
      <c r="F2737" s="19" t="s">
        <v>3169</v>
      </c>
      <c r="G2737" s="19" t="s">
        <v>702</v>
      </c>
      <c r="H2737" s="19" t="s">
        <v>11105</v>
      </c>
      <c r="I2737" s="19" t="s">
        <v>11161</v>
      </c>
      <c r="J2737" s="20" t="s">
        <v>3173</v>
      </c>
      <c r="K2737" s="19" t="s">
        <v>11162</v>
      </c>
      <c r="L2737" s="19" t="s">
        <v>389</v>
      </c>
      <c r="M2737" s="19">
        <v>5</v>
      </c>
      <c r="N2737" s="19" t="s">
        <v>702</v>
      </c>
      <c r="O2737" s="23" t="s">
        <v>917</v>
      </c>
      <c r="P2737" s="19">
        <f t="shared" si="126"/>
        <v>3</v>
      </c>
      <c r="Q2737" s="19">
        <f t="shared" si="127"/>
        <v>10000</v>
      </c>
      <c r="R2737" s="19">
        <f t="shared" si="128"/>
        <v>50000</v>
      </c>
    </row>
    <row r="2738" spans="1:18" ht="12.75" hidden="1" customHeight="1">
      <c r="A2738" s="19">
        <v>4375832</v>
      </c>
      <c r="B2738" s="19" t="s">
        <v>11163</v>
      </c>
      <c r="C2738" s="19" t="s">
        <v>11164</v>
      </c>
      <c r="D2738" s="19" t="s">
        <v>11165</v>
      </c>
      <c r="E2738" s="19">
        <v>40</v>
      </c>
      <c r="F2738" s="19" t="s">
        <v>3169</v>
      </c>
      <c r="G2738" s="19" t="s">
        <v>702</v>
      </c>
      <c r="H2738" s="19" t="s">
        <v>11105</v>
      </c>
      <c r="I2738" s="19" t="s">
        <v>11166</v>
      </c>
      <c r="J2738" s="20" t="s">
        <v>3173</v>
      </c>
      <c r="K2738" s="19" t="s">
        <v>11167</v>
      </c>
      <c r="L2738" s="19" t="s">
        <v>389</v>
      </c>
      <c r="M2738" s="19">
        <v>1</v>
      </c>
      <c r="N2738" s="19" t="s">
        <v>702</v>
      </c>
      <c r="O2738" s="23" t="s">
        <v>917</v>
      </c>
      <c r="P2738" s="19">
        <f t="shared" si="126"/>
        <v>3</v>
      </c>
      <c r="Q2738" s="19">
        <f t="shared" si="127"/>
        <v>10000</v>
      </c>
      <c r="R2738" s="19">
        <f t="shared" si="128"/>
        <v>10000</v>
      </c>
    </row>
    <row r="2739" spans="1:18" ht="12.75" hidden="1" customHeight="1">
      <c r="A2739" s="19">
        <v>4577210</v>
      </c>
      <c r="B2739" s="19" t="s">
        <v>6217</v>
      </c>
      <c r="C2739" s="19" t="s">
        <v>6218</v>
      </c>
      <c r="D2739" s="19" t="s">
        <v>6219</v>
      </c>
      <c r="E2739" s="19">
        <v>40</v>
      </c>
      <c r="F2739" s="19" t="s">
        <v>3169</v>
      </c>
      <c r="G2739" s="19" t="s">
        <v>702</v>
      </c>
      <c r="H2739" s="19" t="s">
        <v>11105</v>
      </c>
      <c r="I2739" s="19" t="s">
        <v>6220</v>
      </c>
      <c r="J2739" s="20" t="s">
        <v>3173</v>
      </c>
      <c r="K2739" s="19" t="s">
        <v>6221</v>
      </c>
      <c r="L2739" s="19" t="s">
        <v>389</v>
      </c>
      <c r="M2739" s="19">
        <v>3000</v>
      </c>
      <c r="N2739" s="19" t="s">
        <v>702</v>
      </c>
      <c r="O2739" s="23" t="s">
        <v>917</v>
      </c>
      <c r="P2739" s="19">
        <f t="shared" si="126"/>
        <v>3</v>
      </c>
      <c r="Q2739" s="19">
        <f t="shared" si="127"/>
        <v>10000</v>
      </c>
      <c r="R2739" s="19">
        <f t="shared" si="128"/>
        <v>30000000</v>
      </c>
    </row>
    <row r="2740" spans="1:18" ht="12.75" hidden="1" customHeight="1">
      <c r="A2740" s="19">
        <v>5039476</v>
      </c>
      <c r="B2740" s="19" t="s">
        <v>11168</v>
      </c>
      <c r="C2740" s="19" t="s">
        <v>11169</v>
      </c>
      <c r="D2740" s="19" t="s">
        <v>11170</v>
      </c>
      <c r="E2740" s="19">
        <v>40</v>
      </c>
      <c r="F2740" s="19" t="s">
        <v>3169</v>
      </c>
      <c r="G2740" s="19" t="s">
        <v>702</v>
      </c>
      <c r="H2740" s="19" t="s">
        <v>11105</v>
      </c>
      <c r="I2740" s="19" t="s">
        <v>11171</v>
      </c>
      <c r="J2740" s="20" t="s">
        <v>3173</v>
      </c>
      <c r="K2740" s="19" t="s">
        <v>11172</v>
      </c>
      <c r="L2740" s="19" t="s">
        <v>389</v>
      </c>
      <c r="M2740" s="19">
        <v>100</v>
      </c>
      <c r="N2740" s="19" t="s">
        <v>702</v>
      </c>
      <c r="O2740" s="23" t="s">
        <v>917</v>
      </c>
      <c r="P2740" s="19">
        <f t="shared" si="126"/>
        <v>3</v>
      </c>
      <c r="Q2740" s="19">
        <f t="shared" si="127"/>
        <v>10000</v>
      </c>
      <c r="R2740" s="19">
        <f t="shared" si="128"/>
        <v>1000000</v>
      </c>
    </row>
    <row r="2741" spans="1:18" ht="12.75" hidden="1" customHeight="1">
      <c r="A2741" s="19">
        <v>962092</v>
      </c>
      <c r="B2741" s="19" t="s">
        <v>11173</v>
      </c>
      <c r="C2741" s="19" t="s">
        <v>11174</v>
      </c>
      <c r="D2741" s="19" t="s">
        <v>11175</v>
      </c>
      <c r="E2741" s="19">
        <v>40</v>
      </c>
      <c r="F2741" s="19" t="s">
        <v>3169</v>
      </c>
      <c r="G2741" s="19" t="s">
        <v>702</v>
      </c>
      <c r="H2741" s="19" t="s">
        <v>11105</v>
      </c>
      <c r="I2741" s="19" t="s">
        <v>9153</v>
      </c>
      <c r="J2741" s="20" t="s">
        <v>3173</v>
      </c>
      <c r="K2741" s="19" t="s">
        <v>11176</v>
      </c>
      <c r="L2741" s="19" t="s">
        <v>389</v>
      </c>
      <c r="M2741" s="19">
        <v>5</v>
      </c>
      <c r="N2741" s="19" t="s">
        <v>702</v>
      </c>
      <c r="O2741" s="23" t="s">
        <v>917</v>
      </c>
      <c r="P2741" s="19">
        <f t="shared" si="126"/>
        <v>3</v>
      </c>
      <c r="Q2741" s="19">
        <f t="shared" si="127"/>
        <v>10000</v>
      </c>
      <c r="R2741" s="19">
        <f t="shared" si="128"/>
        <v>50000</v>
      </c>
    </row>
    <row r="2742" spans="1:18" ht="12.75" hidden="1" customHeight="1">
      <c r="A2742" s="19">
        <v>4558279</v>
      </c>
      <c r="B2742" s="19" t="s">
        <v>11177</v>
      </c>
      <c r="C2742" s="19" t="s">
        <v>11178</v>
      </c>
      <c r="D2742" s="19" t="s">
        <v>11179</v>
      </c>
      <c r="E2742" s="19">
        <v>40</v>
      </c>
      <c r="F2742" s="19" t="s">
        <v>3169</v>
      </c>
      <c r="G2742" s="19" t="s">
        <v>702</v>
      </c>
      <c r="H2742" s="19" t="s">
        <v>11105</v>
      </c>
      <c r="I2742" s="19" t="s">
        <v>3387</v>
      </c>
      <c r="J2742" s="20" t="s">
        <v>3173</v>
      </c>
      <c r="K2742" s="19" t="s">
        <v>11180</v>
      </c>
      <c r="L2742" s="19" t="s">
        <v>389</v>
      </c>
      <c r="M2742" s="19">
        <v>82</v>
      </c>
      <c r="N2742" s="19" t="s">
        <v>702</v>
      </c>
      <c r="O2742" s="23" t="s">
        <v>917</v>
      </c>
      <c r="P2742" s="19">
        <f t="shared" si="126"/>
        <v>3</v>
      </c>
      <c r="Q2742" s="19">
        <f t="shared" si="127"/>
        <v>10000</v>
      </c>
      <c r="R2742" s="19">
        <f t="shared" si="128"/>
        <v>820000</v>
      </c>
    </row>
    <row r="2743" spans="1:18" ht="12.75" hidden="1" customHeight="1">
      <c r="A2743" s="19">
        <v>4877671</v>
      </c>
      <c r="B2743" s="19" t="s">
        <v>11181</v>
      </c>
      <c r="C2743" s="19" t="s">
        <v>11182</v>
      </c>
      <c r="D2743" s="19" t="s">
        <v>11183</v>
      </c>
      <c r="E2743" s="19">
        <v>40</v>
      </c>
      <c r="F2743" s="19" t="s">
        <v>3169</v>
      </c>
      <c r="G2743" s="19" t="s">
        <v>702</v>
      </c>
      <c r="H2743" s="19" t="s">
        <v>11105</v>
      </c>
      <c r="I2743" s="19" t="s">
        <v>11184</v>
      </c>
      <c r="J2743" s="20" t="s">
        <v>3173</v>
      </c>
      <c r="K2743" s="19" t="s">
        <v>11185</v>
      </c>
      <c r="L2743" s="19" t="s">
        <v>389</v>
      </c>
      <c r="M2743" s="19">
        <v>20</v>
      </c>
      <c r="N2743" s="19" t="s">
        <v>702</v>
      </c>
      <c r="O2743" s="23" t="s">
        <v>917</v>
      </c>
      <c r="P2743" s="19">
        <f t="shared" si="126"/>
        <v>3</v>
      </c>
      <c r="Q2743" s="19">
        <f t="shared" si="127"/>
        <v>10000</v>
      </c>
      <c r="R2743" s="19">
        <f t="shared" si="128"/>
        <v>200000</v>
      </c>
    </row>
    <row r="2744" spans="1:18" ht="12.75" hidden="1" customHeight="1">
      <c r="A2744" s="19">
        <v>6635796</v>
      </c>
      <c r="B2744" s="19" t="s">
        <v>11186</v>
      </c>
      <c r="C2744" s="19" t="s">
        <v>11187</v>
      </c>
      <c r="D2744" s="19" t="s">
        <v>11188</v>
      </c>
      <c r="E2744" s="19">
        <v>40</v>
      </c>
      <c r="F2744" s="19" t="s">
        <v>3169</v>
      </c>
      <c r="G2744" s="19" t="s">
        <v>702</v>
      </c>
      <c r="H2744" s="19" t="s">
        <v>11105</v>
      </c>
      <c r="I2744" s="19" t="s">
        <v>11189</v>
      </c>
      <c r="J2744" s="20" t="s">
        <v>3173</v>
      </c>
      <c r="K2744" s="19" t="s">
        <v>11190</v>
      </c>
      <c r="L2744" s="19" t="s">
        <v>389</v>
      </c>
      <c r="M2744" s="19">
        <v>1200</v>
      </c>
      <c r="N2744" s="19" t="s">
        <v>702</v>
      </c>
      <c r="O2744" s="23" t="s">
        <v>917</v>
      </c>
      <c r="P2744" s="19">
        <f t="shared" si="126"/>
        <v>3</v>
      </c>
      <c r="Q2744" s="19">
        <f t="shared" si="127"/>
        <v>10000</v>
      </c>
      <c r="R2744" s="19">
        <f t="shared" si="128"/>
        <v>12000000</v>
      </c>
    </row>
    <row r="2745" spans="1:18" ht="12.75" hidden="1" customHeight="1">
      <c r="A2745" s="19">
        <v>8903403</v>
      </c>
      <c r="B2745" s="19" t="s">
        <v>10687</v>
      </c>
      <c r="C2745" s="19" t="s">
        <v>10688</v>
      </c>
      <c r="D2745" s="19" t="s">
        <v>10689</v>
      </c>
      <c r="E2745" s="19">
        <v>40</v>
      </c>
      <c r="F2745" s="19" t="s">
        <v>3169</v>
      </c>
      <c r="G2745" s="19" t="s">
        <v>702</v>
      </c>
      <c r="H2745" s="19" t="s">
        <v>11105</v>
      </c>
      <c r="I2745" s="19" t="s">
        <v>4323</v>
      </c>
      <c r="J2745" s="20" t="s">
        <v>3173</v>
      </c>
      <c r="K2745" s="19" t="s">
        <v>10690</v>
      </c>
      <c r="L2745" s="19" t="s">
        <v>389</v>
      </c>
      <c r="M2745" s="19">
        <v>1500</v>
      </c>
      <c r="N2745" s="19" t="s">
        <v>702</v>
      </c>
      <c r="O2745" s="23" t="s">
        <v>917</v>
      </c>
      <c r="P2745" s="19">
        <f t="shared" si="126"/>
        <v>3</v>
      </c>
      <c r="Q2745" s="19">
        <f t="shared" si="127"/>
        <v>10000</v>
      </c>
      <c r="R2745" s="19">
        <f t="shared" si="128"/>
        <v>15000000</v>
      </c>
    </row>
    <row r="2746" spans="1:18" ht="12.75" hidden="1" customHeight="1">
      <c r="A2746" s="19">
        <v>4670123</v>
      </c>
      <c r="B2746" s="19" t="s">
        <v>11191</v>
      </c>
      <c r="C2746" s="19" t="s">
        <v>11192</v>
      </c>
      <c r="D2746" s="19" t="s">
        <v>11193</v>
      </c>
      <c r="E2746" s="19">
        <v>40</v>
      </c>
      <c r="F2746" s="19" t="s">
        <v>3169</v>
      </c>
      <c r="G2746" s="19" t="s">
        <v>702</v>
      </c>
      <c r="H2746" s="19" t="s">
        <v>11105</v>
      </c>
      <c r="I2746" s="19" t="s">
        <v>11194</v>
      </c>
      <c r="J2746" s="20" t="s">
        <v>3173</v>
      </c>
      <c r="K2746" s="19" t="s">
        <v>11195</v>
      </c>
      <c r="L2746" s="19" t="s">
        <v>389</v>
      </c>
      <c r="M2746" s="19">
        <v>100</v>
      </c>
      <c r="N2746" s="19" t="s">
        <v>702</v>
      </c>
      <c r="O2746" s="23" t="s">
        <v>917</v>
      </c>
      <c r="P2746" s="19">
        <f t="shared" si="126"/>
        <v>3</v>
      </c>
      <c r="Q2746" s="19">
        <f t="shared" si="127"/>
        <v>10000</v>
      </c>
      <c r="R2746" s="19">
        <f t="shared" si="128"/>
        <v>1000000</v>
      </c>
    </row>
    <row r="2747" spans="1:18" ht="12.75" hidden="1" customHeight="1">
      <c r="A2747" s="19">
        <v>295358</v>
      </c>
      <c r="B2747" s="19" t="s">
        <v>7364</v>
      </c>
      <c r="C2747" s="19" t="s">
        <v>7365</v>
      </c>
      <c r="D2747" s="19" t="s">
        <v>7366</v>
      </c>
      <c r="E2747" s="19">
        <v>40</v>
      </c>
      <c r="F2747" s="19" t="s">
        <v>3169</v>
      </c>
      <c r="G2747" s="19" t="s">
        <v>702</v>
      </c>
      <c r="H2747" s="19" t="s">
        <v>11105</v>
      </c>
      <c r="I2747" s="19" t="s">
        <v>7367</v>
      </c>
      <c r="J2747" s="20" t="s">
        <v>3173</v>
      </c>
      <c r="K2747" s="19" t="s">
        <v>7368</v>
      </c>
      <c r="L2747" s="19" t="s">
        <v>389</v>
      </c>
      <c r="M2747" s="19">
        <v>900</v>
      </c>
      <c r="N2747" s="19" t="s">
        <v>702</v>
      </c>
      <c r="O2747" s="23" t="s">
        <v>917</v>
      </c>
      <c r="P2747" s="19">
        <f t="shared" si="126"/>
        <v>3</v>
      </c>
      <c r="Q2747" s="19">
        <f t="shared" si="127"/>
        <v>10000</v>
      </c>
      <c r="R2747" s="19">
        <f t="shared" si="128"/>
        <v>9000000</v>
      </c>
    </row>
    <row r="2748" spans="1:18" ht="12.75" hidden="1" customHeight="1">
      <c r="A2748" s="19">
        <v>4351673</v>
      </c>
      <c r="B2748" s="19" t="s">
        <v>11196</v>
      </c>
      <c r="C2748" s="19" t="s">
        <v>11197</v>
      </c>
      <c r="D2748" s="19" t="s">
        <v>11198</v>
      </c>
      <c r="E2748" s="19">
        <v>40</v>
      </c>
      <c r="F2748" s="19" t="s">
        <v>3169</v>
      </c>
      <c r="G2748" s="19" t="s">
        <v>702</v>
      </c>
      <c r="H2748" s="19" t="s">
        <v>11105</v>
      </c>
      <c r="I2748" s="19" t="s">
        <v>11199</v>
      </c>
      <c r="J2748" s="20" t="s">
        <v>3173</v>
      </c>
      <c r="K2748" s="19" t="s">
        <v>11200</v>
      </c>
      <c r="L2748" s="19" t="s">
        <v>389</v>
      </c>
      <c r="M2748" s="19">
        <v>7</v>
      </c>
      <c r="N2748" s="19" t="s">
        <v>702</v>
      </c>
      <c r="O2748" s="23" t="s">
        <v>917</v>
      </c>
      <c r="P2748" s="19">
        <f t="shared" si="126"/>
        <v>3</v>
      </c>
      <c r="Q2748" s="19">
        <f t="shared" si="127"/>
        <v>10000</v>
      </c>
      <c r="R2748" s="19">
        <f t="shared" si="128"/>
        <v>70000</v>
      </c>
    </row>
    <row r="2749" spans="1:18" ht="12.75" hidden="1" customHeight="1">
      <c r="A2749" s="19">
        <v>13138360</v>
      </c>
      <c r="B2749" s="19" t="s">
        <v>4566</v>
      </c>
      <c r="C2749" s="19" t="s">
        <v>4567</v>
      </c>
      <c r="D2749" s="19" t="s">
        <v>4568</v>
      </c>
      <c r="E2749" s="19">
        <v>40</v>
      </c>
      <c r="F2749" s="19" t="s">
        <v>3169</v>
      </c>
      <c r="G2749" s="19" t="s">
        <v>702</v>
      </c>
      <c r="H2749" s="19" t="s">
        <v>11105</v>
      </c>
      <c r="I2749" s="19" t="s">
        <v>4569</v>
      </c>
      <c r="J2749" s="20" t="s">
        <v>3173</v>
      </c>
      <c r="K2749" s="19" t="s">
        <v>4570</v>
      </c>
      <c r="L2749" s="19" t="s">
        <v>389</v>
      </c>
      <c r="M2749" s="19">
        <v>3300</v>
      </c>
      <c r="N2749" s="19" t="s">
        <v>702</v>
      </c>
      <c r="O2749" s="23" t="s">
        <v>917</v>
      </c>
      <c r="P2749" s="19">
        <f t="shared" si="126"/>
        <v>3</v>
      </c>
      <c r="Q2749" s="19">
        <f t="shared" si="127"/>
        <v>10000</v>
      </c>
      <c r="R2749" s="19">
        <f t="shared" si="128"/>
        <v>33000000</v>
      </c>
    </row>
    <row r="2750" spans="1:18" ht="12.75" hidden="1" customHeight="1">
      <c r="A2750" s="19">
        <v>5171359</v>
      </c>
      <c r="B2750" s="19" t="s">
        <v>11201</v>
      </c>
      <c r="C2750" s="19" t="s">
        <v>11202</v>
      </c>
      <c r="D2750" s="19" t="s">
        <v>11203</v>
      </c>
      <c r="E2750" s="19">
        <v>40</v>
      </c>
      <c r="F2750" s="19" t="s">
        <v>3169</v>
      </c>
      <c r="G2750" s="19" t="s">
        <v>702</v>
      </c>
      <c r="H2750" s="19" t="s">
        <v>11105</v>
      </c>
      <c r="I2750" s="19" t="s">
        <v>11204</v>
      </c>
      <c r="J2750" s="20" t="s">
        <v>3173</v>
      </c>
      <c r="K2750" s="19" t="s">
        <v>11205</v>
      </c>
      <c r="L2750" s="19" t="s">
        <v>389</v>
      </c>
      <c r="M2750" s="19">
        <v>30</v>
      </c>
      <c r="N2750" s="19" t="s">
        <v>702</v>
      </c>
      <c r="O2750" s="23" t="s">
        <v>917</v>
      </c>
      <c r="P2750" s="19">
        <f t="shared" si="126"/>
        <v>3</v>
      </c>
      <c r="Q2750" s="19">
        <f t="shared" si="127"/>
        <v>10000</v>
      </c>
      <c r="R2750" s="19">
        <f t="shared" si="128"/>
        <v>300000</v>
      </c>
    </row>
    <row r="2751" spans="1:18" ht="12.75" hidden="1" customHeight="1">
      <c r="A2751" s="19">
        <v>4099206</v>
      </c>
      <c r="B2751" s="19" t="s">
        <v>8851</v>
      </c>
      <c r="C2751" s="19" t="s">
        <v>8852</v>
      </c>
      <c r="D2751" s="19" t="s">
        <v>8853</v>
      </c>
      <c r="E2751" s="19">
        <v>40</v>
      </c>
      <c r="F2751" s="19" t="s">
        <v>3169</v>
      </c>
      <c r="G2751" s="19" t="s">
        <v>702</v>
      </c>
      <c r="H2751" s="19" t="s">
        <v>11105</v>
      </c>
      <c r="I2751" s="19" t="s">
        <v>8854</v>
      </c>
      <c r="J2751" s="20" t="s">
        <v>3173</v>
      </c>
      <c r="K2751" s="19" t="s">
        <v>8855</v>
      </c>
      <c r="L2751" s="19" t="s">
        <v>389</v>
      </c>
      <c r="M2751" s="19">
        <v>5</v>
      </c>
      <c r="N2751" s="19" t="s">
        <v>702</v>
      </c>
      <c r="O2751" s="23" t="s">
        <v>917</v>
      </c>
      <c r="P2751" s="19">
        <f t="shared" si="126"/>
        <v>3</v>
      </c>
      <c r="Q2751" s="19">
        <f t="shared" si="127"/>
        <v>10000</v>
      </c>
      <c r="R2751" s="19">
        <f t="shared" si="128"/>
        <v>50000</v>
      </c>
    </row>
    <row r="2752" spans="1:18" ht="12.75" hidden="1" customHeight="1">
      <c r="A2752" s="19">
        <v>9538416</v>
      </c>
      <c r="B2752" s="19" t="s">
        <v>11206</v>
      </c>
      <c r="C2752" s="19" t="s">
        <v>11207</v>
      </c>
      <c r="D2752" s="19" t="s">
        <v>11208</v>
      </c>
      <c r="E2752" s="19">
        <v>40</v>
      </c>
      <c r="F2752" s="19" t="s">
        <v>3169</v>
      </c>
      <c r="G2752" s="19" t="s">
        <v>702</v>
      </c>
      <c r="H2752" s="19" t="s">
        <v>11105</v>
      </c>
      <c r="I2752" s="19" t="s">
        <v>9906</v>
      </c>
      <c r="J2752" s="20" t="s">
        <v>3173</v>
      </c>
      <c r="K2752" s="19" t="s">
        <v>11209</v>
      </c>
      <c r="L2752" s="19" t="s">
        <v>389</v>
      </c>
      <c r="M2752" s="19">
        <v>100</v>
      </c>
      <c r="N2752" s="19" t="s">
        <v>702</v>
      </c>
      <c r="O2752" s="23" t="s">
        <v>917</v>
      </c>
      <c r="P2752" s="19">
        <f t="shared" si="126"/>
        <v>3</v>
      </c>
      <c r="Q2752" s="19">
        <f t="shared" si="127"/>
        <v>10000</v>
      </c>
      <c r="R2752" s="19">
        <f t="shared" si="128"/>
        <v>1000000</v>
      </c>
    </row>
    <row r="2753" spans="1:18" ht="12.75" hidden="1" customHeight="1">
      <c r="A2753" s="19">
        <v>6445087</v>
      </c>
      <c r="B2753" s="19" t="s">
        <v>11210</v>
      </c>
      <c r="C2753" s="19" t="s">
        <v>11211</v>
      </c>
      <c r="D2753" s="19" t="s">
        <v>11212</v>
      </c>
      <c r="E2753" s="19">
        <v>40</v>
      </c>
      <c r="F2753" s="19" t="s">
        <v>3169</v>
      </c>
      <c r="G2753" s="19" t="s">
        <v>702</v>
      </c>
      <c r="H2753" s="19" t="s">
        <v>11105</v>
      </c>
      <c r="I2753" s="19" t="s">
        <v>7978</v>
      </c>
      <c r="J2753" s="20" t="s">
        <v>3173</v>
      </c>
      <c r="K2753" s="19" t="s">
        <v>11213</v>
      </c>
      <c r="L2753" s="19" t="s">
        <v>389</v>
      </c>
      <c r="M2753" s="19">
        <v>11</v>
      </c>
      <c r="N2753" s="19" t="s">
        <v>702</v>
      </c>
      <c r="O2753" s="23" t="s">
        <v>917</v>
      </c>
      <c r="P2753" s="19">
        <f t="shared" si="126"/>
        <v>3</v>
      </c>
      <c r="Q2753" s="19">
        <f t="shared" si="127"/>
        <v>10000</v>
      </c>
      <c r="R2753" s="19">
        <f t="shared" si="128"/>
        <v>110000</v>
      </c>
    </row>
    <row r="2754" spans="1:18" ht="12.75" hidden="1" customHeight="1">
      <c r="A2754" s="19">
        <v>4638458</v>
      </c>
      <c r="B2754" s="19" t="s">
        <v>4594</v>
      </c>
      <c r="C2754" s="19" t="s">
        <v>4595</v>
      </c>
      <c r="D2754" s="19" t="s">
        <v>4596</v>
      </c>
      <c r="E2754" s="19">
        <v>40</v>
      </c>
      <c r="F2754" s="19" t="s">
        <v>3169</v>
      </c>
      <c r="G2754" s="19" t="s">
        <v>702</v>
      </c>
      <c r="H2754" s="19" t="s">
        <v>11105</v>
      </c>
      <c r="I2754" s="19" t="s">
        <v>4597</v>
      </c>
      <c r="J2754" s="20" t="s">
        <v>3173</v>
      </c>
      <c r="K2754" s="19" t="s">
        <v>4598</v>
      </c>
      <c r="L2754" s="19" t="s">
        <v>389</v>
      </c>
      <c r="M2754" s="19">
        <v>200</v>
      </c>
      <c r="N2754" s="19" t="s">
        <v>702</v>
      </c>
      <c r="O2754" s="23" t="s">
        <v>917</v>
      </c>
      <c r="P2754" s="19">
        <f t="shared" si="126"/>
        <v>3</v>
      </c>
      <c r="Q2754" s="19">
        <f t="shared" si="127"/>
        <v>10000</v>
      </c>
      <c r="R2754" s="19">
        <f t="shared" si="128"/>
        <v>2000000</v>
      </c>
    </row>
    <row r="2755" spans="1:18" ht="12.75" hidden="1" customHeight="1">
      <c r="A2755" s="19">
        <v>8113353</v>
      </c>
      <c r="B2755" s="19" t="s">
        <v>8399</v>
      </c>
      <c r="C2755" s="19" t="s">
        <v>8400</v>
      </c>
      <c r="D2755" s="19" t="s">
        <v>8401</v>
      </c>
      <c r="E2755" s="19">
        <v>40</v>
      </c>
      <c r="F2755" s="19" t="s">
        <v>3169</v>
      </c>
      <c r="G2755" s="19" t="s">
        <v>702</v>
      </c>
      <c r="H2755" s="19" t="s">
        <v>11105</v>
      </c>
      <c r="I2755" s="19" t="s">
        <v>8402</v>
      </c>
      <c r="J2755" s="20" t="s">
        <v>3173</v>
      </c>
      <c r="K2755" s="19" t="s">
        <v>8403</v>
      </c>
      <c r="L2755" s="19" t="s">
        <v>389</v>
      </c>
      <c r="M2755" s="19">
        <v>5500</v>
      </c>
      <c r="N2755" s="19" t="s">
        <v>702</v>
      </c>
      <c r="O2755" s="23" t="s">
        <v>917</v>
      </c>
      <c r="P2755" s="19">
        <f t="shared" si="126"/>
        <v>3</v>
      </c>
      <c r="Q2755" s="19">
        <f t="shared" si="127"/>
        <v>10000</v>
      </c>
      <c r="R2755" s="19">
        <f t="shared" si="128"/>
        <v>55000000</v>
      </c>
    </row>
    <row r="2756" spans="1:18" ht="12.75" hidden="1" customHeight="1">
      <c r="A2756" s="19">
        <v>8113353</v>
      </c>
      <c r="B2756" s="19" t="s">
        <v>8399</v>
      </c>
      <c r="C2756" s="19" t="s">
        <v>8400</v>
      </c>
      <c r="D2756" s="19" t="s">
        <v>8401</v>
      </c>
      <c r="E2756" s="19">
        <v>40</v>
      </c>
      <c r="F2756" s="19" t="s">
        <v>3169</v>
      </c>
      <c r="G2756" s="19" t="s">
        <v>702</v>
      </c>
      <c r="H2756" s="19" t="s">
        <v>11105</v>
      </c>
      <c r="I2756" s="19" t="s">
        <v>8402</v>
      </c>
      <c r="J2756" s="20" t="s">
        <v>3173</v>
      </c>
      <c r="K2756" s="19" t="s">
        <v>8403</v>
      </c>
      <c r="L2756" s="19" t="s">
        <v>397</v>
      </c>
      <c r="M2756" s="19">
        <v>500</v>
      </c>
      <c r="N2756" s="19" t="s">
        <v>702</v>
      </c>
      <c r="O2756" s="23" t="s">
        <v>917</v>
      </c>
      <c r="P2756" s="19">
        <f t="shared" ref="P2756:P2819" si="129">LEN(G2756)</f>
        <v>3</v>
      </c>
      <c r="Q2756" s="19">
        <f t="shared" ref="Q2756:Q2819" si="130">VLOOKUP(N2756,$X$3:$Y$993,2,0)</f>
        <v>10000</v>
      </c>
      <c r="R2756" s="19">
        <f t="shared" ref="R2756:R2819" si="131">Q2756*M2756</f>
        <v>5000000</v>
      </c>
    </row>
    <row r="2757" spans="1:18" ht="12.75" hidden="1" customHeight="1">
      <c r="A2757" s="19">
        <v>6168432</v>
      </c>
      <c r="B2757" s="19" t="s">
        <v>7914</v>
      </c>
      <c r="C2757" s="19" t="s">
        <v>7915</v>
      </c>
      <c r="D2757" s="19" t="s">
        <v>7916</v>
      </c>
      <c r="E2757" s="19">
        <v>40</v>
      </c>
      <c r="F2757" s="19" t="s">
        <v>3169</v>
      </c>
      <c r="G2757" s="19" t="s">
        <v>703</v>
      </c>
      <c r="H2757" s="19" t="s">
        <v>11214</v>
      </c>
      <c r="I2757" s="19" t="s">
        <v>7918</v>
      </c>
      <c r="J2757" s="20" t="s">
        <v>3173</v>
      </c>
      <c r="K2757" s="19" t="s">
        <v>7919</v>
      </c>
      <c r="L2757" s="19" t="s">
        <v>389</v>
      </c>
      <c r="M2757" s="19">
        <v>503</v>
      </c>
      <c r="N2757" s="19" t="s">
        <v>703</v>
      </c>
      <c r="O2757" s="23" t="s">
        <v>917</v>
      </c>
      <c r="P2757" s="19">
        <f t="shared" si="129"/>
        <v>3</v>
      </c>
      <c r="Q2757" s="19">
        <f t="shared" si="130"/>
        <v>10000</v>
      </c>
      <c r="R2757" s="19">
        <f t="shared" si="131"/>
        <v>5030000</v>
      </c>
    </row>
    <row r="2758" spans="1:18" ht="12.75" hidden="1" customHeight="1">
      <c r="A2758" s="19">
        <v>3468830</v>
      </c>
      <c r="B2758" s="19" t="s">
        <v>7649</v>
      </c>
      <c r="C2758" s="19" t="s">
        <v>7650</v>
      </c>
      <c r="D2758" s="19" t="s">
        <v>7651</v>
      </c>
      <c r="E2758" s="19">
        <v>40</v>
      </c>
      <c r="F2758" s="19" t="s">
        <v>3169</v>
      </c>
      <c r="G2758" s="19" t="s">
        <v>703</v>
      </c>
      <c r="H2758" s="19" t="s">
        <v>11214</v>
      </c>
      <c r="I2758" s="19" t="s">
        <v>7652</v>
      </c>
      <c r="J2758" s="20" t="s">
        <v>3173</v>
      </c>
      <c r="K2758" s="19" t="s">
        <v>7653</v>
      </c>
      <c r="L2758" s="19" t="s">
        <v>389</v>
      </c>
      <c r="M2758" s="19">
        <v>200</v>
      </c>
      <c r="N2758" s="19" t="s">
        <v>703</v>
      </c>
      <c r="O2758" s="23" t="s">
        <v>917</v>
      </c>
      <c r="P2758" s="19">
        <f t="shared" si="129"/>
        <v>3</v>
      </c>
      <c r="Q2758" s="19">
        <f t="shared" si="130"/>
        <v>10000</v>
      </c>
      <c r="R2758" s="19">
        <f t="shared" si="131"/>
        <v>2000000</v>
      </c>
    </row>
    <row r="2759" spans="1:18" ht="12.75" hidden="1" customHeight="1">
      <c r="A2759" s="19">
        <v>7679034</v>
      </c>
      <c r="B2759" s="19" t="s">
        <v>10562</v>
      </c>
      <c r="C2759" s="19" t="s">
        <v>10563</v>
      </c>
      <c r="D2759" s="19" t="s">
        <v>10564</v>
      </c>
      <c r="E2759" s="19">
        <v>40</v>
      </c>
      <c r="F2759" s="19" t="s">
        <v>3169</v>
      </c>
      <c r="G2759" s="19" t="s">
        <v>703</v>
      </c>
      <c r="H2759" s="19" t="s">
        <v>11214</v>
      </c>
      <c r="I2759" s="19" t="s">
        <v>10565</v>
      </c>
      <c r="J2759" s="20" t="s">
        <v>3173</v>
      </c>
      <c r="K2759" s="19" t="s">
        <v>10566</v>
      </c>
      <c r="L2759" s="19" t="s">
        <v>389</v>
      </c>
      <c r="M2759" s="19">
        <v>500</v>
      </c>
      <c r="N2759" s="19" t="s">
        <v>703</v>
      </c>
      <c r="O2759" s="23" t="s">
        <v>917</v>
      </c>
      <c r="P2759" s="19">
        <f t="shared" si="129"/>
        <v>3</v>
      </c>
      <c r="Q2759" s="19">
        <f t="shared" si="130"/>
        <v>10000</v>
      </c>
      <c r="R2759" s="19">
        <f t="shared" si="131"/>
        <v>5000000</v>
      </c>
    </row>
    <row r="2760" spans="1:18" ht="12.75" hidden="1" customHeight="1">
      <c r="A2760" s="19">
        <v>9505253</v>
      </c>
      <c r="B2760" s="19" t="s">
        <v>9697</v>
      </c>
      <c r="C2760" s="19" t="s">
        <v>9698</v>
      </c>
      <c r="D2760" s="19" t="s">
        <v>9699</v>
      </c>
      <c r="E2760" s="19">
        <v>40</v>
      </c>
      <c r="F2760" s="19" t="s">
        <v>3169</v>
      </c>
      <c r="G2760" s="19" t="s">
        <v>703</v>
      </c>
      <c r="H2760" s="19" t="s">
        <v>11214</v>
      </c>
      <c r="I2760" s="19" t="s">
        <v>4273</v>
      </c>
      <c r="J2760" s="20" t="s">
        <v>3173</v>
      </c>
      <c r="K2760" s="19" t="s">
        <v>9700</v>
      </c>
      <c r="L2760" s="19" t="s">
        <v>389</v>
      </c>
      <c r="M2760" s="19">
        <v>120</v>
      </c>
      <c r="N2760" s="19" t="s">
        <v>703</v>
      </c>
      <c r="O2760" s="23" t="s">
        <v>917</v>
      </c>
      <c r="P2760" s="19">
        <f t="shared" si="129"/>
        <v>3</v>
      </c>
      <c r="Q2760" s="19">
        <f t="shared" si="130"/>
        <v>10000</v>
      </c>
      <c r="R2760" s="19">
        <f t="shared" si="131"/>
        <v>1200000</v>
      </c>
    </row>
    <row r="2761" spans="1:18" ht="12.75" hidden="1" customHeight="1">
      <c r="A2761" s="19">
        <v>7742750</v>
      </c>
      <c r="B2761" s="19" t="s">
        <v>4783</v>
      </c>
      <c r="C2761" s="19" t="s">
        <v>4784</v>
      </c>
      <c r="D2761" s="19" t="s">
        <v>11215</v>
      </c>
      <c r="E2761" s="19">
        <v>40</v>
      </c>
      <c r="F2761" s="19" t="s">
        <v>3169</v>
      </c>
      <c r="G2761" s="19" t="s">
        <v>703</v>
      </c>
      <c r="H2761" s="19" t="s">
        <v>11214</v>
      </c>
      <c r="I2761" s="19" t="s">
        <v>11216</v>
      </c>
      <c r="J2761" s="20" t="s">
        <v>3173</v>
      </c>
      <c r="K2761" s="19" t="s">
        <v>11217</v>
      </c>
      <c r="L2761" s="19" t="s">
        <v>397</v>
      </c>
      <c r="M2761" s="19">
        <v>3000</v>
      </c>
      <c r="N2761" s="19" t="s">
        <v>703</v>
      </c>
      <c r="O2761" s="23" t="s">
        <v>917</v>
      </c>
      <c r="P2761" s="19">
        <f t="shared" si="129"/>
        <v>3</v>
      </c>
      <c r="Q2761" s="19">
        <f t="shared" si="130"/>
        <v>10000</v>
      </c>
      <c r="R2761" s="19">
        <f t="shared" si="131"/>
        <v>30000000</v>
      </c>
    </row>
    <row r="2762" spans="1:18" ht="12.75" hidden="1" customHeight="1">
      <c r="A2762" s="19">
        <v>4968973</v>
      </c>
      <c r="B2762" s="19" t="s">
        <v>7257</v>
      </c>
      <c r="C2762" s="19" t="s">
        <v>7258</v>
      </c>
      <c r="D2762" s="19" t="s">
        <v>9004</v>
      </c>
      <c r="E2762" s="19">
        <v>40</v>
      </c>
      <c r="F2762" s="19" t="s">
        <v>3169</v>
      </c>
      <c r="G2762" s="19" t="s">
        <v>703</v>
      </c>
      <c r="H2762" s="19" t="s">
        <v>11214</v>
      </c>
      <c r="I2762" s="19" t="s">
        <v>9005</v>
      </c>
      <c r="J2762" s="20" t="s">
        <v>3173</v>
      </c>
      <c r="K2762" s="19" t="s">
        <v>9006</v>
      </c>
      <c r="L2762" s="19" t="s">
        <v>389</v>
      </c>
      <c r="M2762" s="19">
        <v>6000</v>
      </c>
      <c r="N2762" s="19" t="s">
        <v>703</v>
      </c>
      <c r="O2762" s="23" t="s">
        <v>917</v>
      </c>
      <c r="P2762" s="19">
        <f t="shared" si="129"/>
        <v>3</v>
      </c>
      <c r="Q2762" s="19">
        <f t="shared" si="130"/>
        <v>10000</v>
      </c>
      <c r="R2762" s="19">
        <f t="shared" si="131"/>
        <v>60000000</v>
      </c>
    </row>
    <row r="2763" spans="1:18" ht="12.75" hidden="1" customHeight="1">
      <c r="A2763" s="19">
        <v>9246629</v>
      </c>
      <c r="B2763" s="19" t="s">
        <v>3469</v>
      </c>
      <c r="C2763" s="19" t="s">
        <v>3470</v>
      </c>
      <c r="D2763" s="19" t="s">
        <v>9380</v>
      </c>
      <c r="E2763" s="19">
        <v>40</v>
      </c>
      <c r="F2763" s="19" t="s">
        <v>3169</v>
      </c>
      <c r="G2763" s="19" t="s">
        <v>703</v>
      </c>
      <c r="H2763" s="19" t="s">
        <v>11214</v>
      </c>
      <c r="I2763" s="19" t="s">
        <v>3965</v>
      </c>
      <c r="J2763" s="20" t="s">
        <v>3173</v>
      </c>
      <c r="K2763" s="19" t="s">
        <v>9381</v>
      </c>
      <c r="L2763" s="19" t="s">
        <v>389</v>
      </c>
      <c r="M2763" s="19">
        <v>30000</v>
      </c>
      <c r="N2763" s="19" t="s">
        <v>703</v>
      </c>
      <c r="O2763" s="23" t="s">
        <v>917</v>
      </c>
      <c r="P2763" s="19">
        <f t="shared" si="129"/>
        <v>3</v>
      </c>
      <c r="Q2763" s="19">
        <f t="shared" si="130"/>
        <v>10000</v>
      </c>
      <c r="R2763" s="19">
        <f t="shared" si="131"/>
        <v>300000000</v>
      </c>
    </row>
    <row r="2764" spans="1:18" ht="12.75" hidden="1" customHeight="1">
      <c r="A2764" s="19">
        <v>6123582</v>
      </c>
      <c r="B2764" s="19" t="s">
        <v>5621</v>
      </c>
      <c r="C2764" s="19" t="s">
        <v>5622</v>
      </c>
      <c r="D2764" s="19" t="s">
        <v>5623</v>
      </c>
      <c r="E2764" s="19">
        <v>40</v>
      </c>
      <c r="F2764" s="19" t="s">
        <v>3169</v>
      </c>
      <c r="G2764" s="19" t="s">
        <v>703</v>
      </c>
      <c r="H2764" s="19" t="s">
        <v>11214</v>
      </c>
      <c r="I2764" s="19" t="s">
        <v>5624</v>
      </c>
      <c r="J2764" s="20" t="s">
        <v>3173</v>
      </c>
      <c r="K2764" s="19" t="s">
        <v>5625</v>
      </c>
      <c r="L2764" s="19" t="s">
        <v>389</v>
      </c>
      <c r="M2764" s="19">
        <v>5000</v>
      </c>
      <c r="N2764" s="19" t="s">
        <v>703</v>
      </c>
      <c r="O2764" s="23" t="s">
        <v>917</v>
      </c>
      <c r="P2764" s="19">
        <f t="shared" si="129"/>
        <v>3</v>
      </c>
      <c r="Q2764" s="19">
        <f t="shared" si="130"/>
        <v>10000</v>
      </c>
      <c r="R2764" s="19">
        <f t="shared" si="131"/>
        <v>50000000</v>
      </c>
    </row>
    <row r="2765" spans="1:18" ht="12.75" hidden="1" customHeight="1">
      <c r="A2765" s="19">
        <v>9949727</v>
      </c>
      <c r="B2765" s="19" t="s">
        <v>11218</v>
      </c>
      <c r="C2765" s="19" t="s">
        <v>11219</v>
      </c>
      <c r="D2765" s="19" t="s">
        <v>11220</v>
      </c>
      <c r="E2765" s="19">
        <v>40</v>
      </c>
      <c r="F2765" s="19" t="s">
        <v>3169</v>
      </c>
      <c r="G2765" s="19" t="s">
        <v>703</v>
      </c>
      <c r="H2765" s="19" t="s">
        <v>11214</v>
      </c>
      <c r="I2765" s="19" t="s">
        <v>11221</v>
      </c>
      <c r="J2765" s="20" t="s">
        <v>3173</v>
      </c>
      <c r="K2765" s="19" t="s">
        <v>11222</v>
      </c>
      <c r="L2765" s="19" t="s">
        <v>389</v>
      </c>
      <c r="M2765" s="19">
        <v>50</v>
      </c>
      <c r="N2765" s="19" t="s">
        <v>703</v>
      </c>
      <c r="O2765" s="23" t="s">
        <v>917</v>
      </c>
      <c r="P2765" s="19">
        <f t="shared" si="129"/>
        <v>3</v>
      </c>
      <c r="Q2765" s="19">
        <f t="shared" si="130"/>
        <v>10000</v>
      </c>
      <c r="R2765" s="19">
        <f t="shared" si="131"/>
        <v>500000</v>
      </c>
    </row>
    <row r="2766" spans="1:18" ht="12.75" hidden="1" customHeight="1">
      <c r="A2766" s="19">
        <v>9778247</v>
      </c>
      <c r="B2766" s="19" t="s">
        <v>5291</v>
      </c>
      <c r="C2766" s="19" t="s">
        <v>5292</v>
      </c>
      <c r="D2766" s="19" t="s">
        <v>5293</v>
      </c>
      <c r="E2766" s="19">
        <v>40</v>
      </c>
      <c r="F2766" s="19" t="s">
        <v>3169</v>
      </c>
      <c r="G2766" s="19" t="s">
        <v>703</v>
      </c>
      <c r="H2766" s="19" t="s">
        <v>11214</v>
      </c>
      <c r="I2766" s="19" t="s">
        <v>5294</v>
      </c>
      <c r="J2766" s="20" t="s">
        <v>3173</v>
      </c>
      <c r="K2766" s="19" t="s">
        <v>5295</v>
      </c>
      <c r="L2766" s="19" t="s">
        <v>389</v>
      </c>
      <c r="M2766" s="19">
        <v>200</v>
      </c>
      <c r="N2766" s="19" t="s">
        <v>703</v>
      </c>
      <c r="O2766" s="23" t="s">
        <v>917</v>
      </c>
      <c r="P2766" s="19">
        <f t="shared" si="129"/>
        <v>3</v>
      </c>
      <c r="Q2766" s="19">
        <f t="shared" si="130"/>
        <v>10000</v>
      </c>
      <c r="R2766" s="19">
        <f t="shared" si="131"/>
        <v>2000000</v>
      </c>
    </row>
    <row r="2767" spans="1:18" ht="12.75" hidden="1" customHeight="1">
      <c r="A2767" s="19">
        <v>5357668</v>
      </c>
      <c r="B2767" s="19" t="s">
        <v>11223</v>
      </c>
      <c r="C2767" s="19" t="s">
        <v>11224</v>
      </c>
      <c r="D2767" s="19" t="s">
        <v>11225</v>
      </c>
      <c r="E2767" s="19">
        <v>40</v>
      </c>
      <c r="F2767" s="19" t="s">
        <v>3169</v>
      </c>
      <c r="G2767" s="19" t="s">
        <v>703</v>
      </c>
      <c r="H2767" s="19" t="s">
        <v>11214</v>
      </c>
      <c r="I2767" s="19" t="s">
        <v>11226</v>
      </c>
      <c r="J2767" s="20" t="s">
        <v>3173</v>
      </c>
      <c r="K2767" s="19" t="s">
        <v>11227</v>
      </c>
      <c r="L2767" s="19" t="s">
        <v>397</v>
      </c>
      <c r="M2767" s="19">
        <v>2300</v>
      </c>
      <c r="N2767" s="19" t="s">
        <v>703</v>
      </c>
      <c r="O2767" s="23" t="s">
        <v>917</v>
      </c>
      <c r="P2767" s="19">
        <f t="shared" si="129"/>
        <v>3</v>
      </c>
      <c r="Q2767" s="19">
        <f t="shared" si="130"/>
        <v>10000</v>
      </c>
      <c r="R2767" s="19">
        <f t="shared" si="131"/>
        <v>23000000</v>
      </c>
    </row>
    <row r="2768" spans="1:18" ht="12.75" hidden="1" customHeight="1">
      <c r="A2768" s="19">
        <v>5521113</v>
      </c>
      <c r="B2768" s="19" t="s">
        <v>8033</v>
      </c>
      <c r="C2768" s="19" t="s">
        <v>8034</v>
      </c>
      <c r="D2768" s="19" t="s">
        <v>8035</v>
      </c>
      <c r="E2768" s="19">
        <v>40</v>
      </c>
      <c r="F2768" s="19" t="s">
        <v>3169</v>
      </c>
      <c r="G2768" s="19" t="s">
        <v>703</v>
      </c>
      <c r="H2768" s="19" t="s">
        <v>11214</v>
      </c>
      <c r="I2768" s="19" t="s">
        <v>8036</v>
      </c>
      <c r="J2768" s="20" t="s">
        <v>3173</v>
      </c>
      <c r="K2768" s="19" t="s">
        <v>8037</v>
      </c>
      <c r="L2768" s="19" t="s">
        <v>389</v>
      </c>
      <c r="M2768" s="19">
        <v>50</v>
      </c>
      <c r="N2768" s="19" t="s">
        <v>703</v>
      </c>
      <c r="O2768" s="23" t="s">
        <v>917</v>
      </c>
      <c r="P2768" s="19">
        <f t="shared" si="129"/>
        <v>3</v>
      </c>
      <c r="Q2768" s="19">
        <f t="shared" si="130"/>
        <v>10000</v>
      </c>
      <c r="R2768" s="19">
        <f t="shared" si="131"/>
        <v>500000</v>
      </c>
    </row>
    <row r="2769" spans="1:18" ht="12.75" hidden="1" customHeight="1">
      <c r="A2769" s="19">
        <v>9215057</v>
      </c>
      <c r="B2769" s="19" t="s">
        <v>9333</v>
      </c>
      <c r="C2769" s="19" t="s">
        <v>9334</v>
      </c>
      <c r="D2769" s="19" t="s">
        <v>9335</v>
      </c>
      <c r="E2769" s="19">
        <v>40</v>
      </c>
      <c r="F2769" s="19" t="s">
        <v>3169</v>
      </c>
      <c r="G2769" s="19" t="s">
        <v>703</v>
      </c>
      <c r="H2769" s="19" t="s">
        <v>11214</v>
      </c>
      <c r="I2769" s="19" t="s">
        <v>3733</v>
      </c>
      <c r="J2769" s="20" t="s">
        <v>3173</v>
      </c>
      <c r="K2769" s="19" t="s">
        <v>9336</v>
      </c>
      <c r="L2769" s="19" t="s">
        <v>389</v>
      </c>
      <c r="M2769" s="19">
        <v>5500</v>
      </c>
      <c r="N2769" s="19" t="s">
        <v>703</v>
      </c>
      <c r="O2769" s="23" t="s">
        <v>917</v>
      </c>
      <c r="P2769" s="19">
        <f t="shared" si="129"/>
        <v>3</v>
      </c>
      <c r="Q2769" s="19">
        <f t="shared" si="130"/>
        <v>10000</v>
      </c>
      <c r="R2769" s="19">
        <f t="shared" si="131"/>
        <v>55000000</v>
      </c>
    </row>
    <row r="2770" spans="1:18" ht="12.75" hidden="1" customHeight="1">
      <c r="A2770" s="19">
        <v>13753902</v>
      </c>
      <c r="B2770" s="19" t="s">
        <v>4144</v>
      </c>
      <c r="C2770" s="19" t="s">
        <v>4145</v>
      </c>
      <c r="D2770" s="19" t="s">
        <v>4146</v>
      </c>
      <c r="E2770" s="19">
        <v>40</v>
      </c>
      <c r="F2770" s="19" t="s">
        <v>3169</v>
      </c>
      <c r="G2770" s="19" t="s">
        <v>703</v>
      </c>
      <c r="H2770" s="19" t="s">
        <v>11214</v>
      </c>
      <c r="I2770" s="19" t="s">
        <v>4147</v>
      </c>
      <c r="J2770" s="20" t="s">
        <v>3173</v>
      </c>
      <c r="K2770" s="19" t="s">
        <v>4148</v>
      </c>
      <c r="L2770" s="19" t="s">
        <v>389</v>
      </c>
      <c r="M2770" s="19">
        <v>2000</v>
      </c>
      <c r="N2770" s="19" t="s">
        <v>703</v>
      </c>
      <c r="O2770" s="23" t="s">
        <v>917</v>
      </c>
      <c r="P2770" s="19">
        <f t="shared" si="129"/>
        <v>3</v>
      </c>
      <c r="Q2770" s="19">
        <f t="shared" si="130"/>
        <v>10000</v>
      </c>
      <c r="R2770" s="19">
        <f t="shared" si="131"/>
        <v>20000000</v>
      </c>
    </row>
    <row r="2771" spans="1:18" ht="12.75" hidden="1" customHeight="1">
      <c r="A2771" s="19">
        <v>9984163</v>
      </c>
      <c r="B2771" s="19" t="s">
        <v>9568</v>
      </c>
      <c r="C2771" s="19" t="s">
        <v>9569</v>
      </c>
      <c r="D2771" s="19" t="s">
        <v>9570</v>
      </c>
      <c r="E2771" s="19">
        <v>40</v>
      </c>
      <c r="F2771" s="19" t="s">
        <v>3169</v>
      </c>
      <c r="G2771" s="19" t="s">
        <v>703</v>
      </c>
      <c r="H2771" s="19" t="s">
        <v>11214</v>
      </c>
      <c r="I2771" s="19" t="s">
        <v>9571</v>
      </c>
      <c r="J2771" s="20" t="s">
        <v>3173</v>
      </c>
      <c r="K2771" s="19" t="s">
        <v>9572</v>
      </c>
      <c r="L2771" s="19" t="s">
        <v>389</v>
      </c>
      <c r="M2771" s="19">
        <v>150</v>
      </c>
      <c r="N2771" s="19" t="s">
        <v>703</v>
      </c>
      <c r="O2771" s="23" t="s">
        <v>917</v>
      </c>
      <c r="P2771" s="19">
        <f t="shared" si="129"/>
        <v>3</v>
      </c>
      <c r="Q2771" s="19">
        <f t="shared" si="130"/>
        <v>10000</v>
      </c>
      <c r="R2771" s="19">
        <f t="shared" si="131"/>
        <v>1500000</v>
      </c>
    </row>
    <row r="2772" spans="1:18" ht="12.75" customHeight="1">
      <c r="A2772" s="19">
        <v>393</v>
      </c>
      <c r="B2772" s="19" t="s">
        <v>3199</v>
      </c>
      <c r="C2772" s="19" t="s">
        <v>3169</v>
      </c>
      <c r="D2772" s="19" t="s">
        <v>3200</v>
      </c>
      <c r="E2772" s="19">
        <v>40</v>
      </c>
      <c r="F2772" s="19" t="s">
        <v>3169</v>
      </c>
      <c r="G2772" s="19" t="s">
        <v>452</v>
      </c>
      <c r="H2772" s="19" t="s">
        <v>11228</v>
      </c>
      <c r="I2772" s="19" t="s">
        <v>3202</v>
      </c>
      <c r="J2772" s="20" t="s">
        <v>3173</v>
      </c>
      <c r="K2772" s="19" t="s">
        <v>3203</v>
      </c>
      <c r="L2772" s="19" t="s">
        <v>389</v>
      </c>
      <c r="M2772" s="19">
        <v>4</v>
      </c>
      <c r="N2772" s="19" t="s">
        <v>452</v>
      </c>
      <c r="O2772" s="23" t="s">
        <v>917</v>
      </c>
      <c r="P2772" s="19">
        <f t="shared" si="129"/>
        <v>3</v>
      </c>
      <c r="Q2772" s="19">
        <f t="shared" si="130"/>
        <v>10000</v>
      </c>
      <c r="R2772" s="19">
        <f t="shared" si="131"/>
        <v>40000</v>
      </c>
    </row>
    <row r="2773" spans="1:18" ht="12.75" hidden="1" customHeight="1">
      <c r="A2773" s="19">
        <v>4724548</v>
      </c>
      <c r="B2773" s="19" t="s">
        <v>11229</v>
      </c>
      <c r="C2773" s="19" t="s">
        <v>11230</v>
      </c>
      <c r="D2773" s="19" t="s">
        <v>11231</v>
      </c>
      <c r="E2773" s="19">
        <v>40</v>
      </c>
      <c r="F2773" s="19" t="s">
        <v>3169</v>
      </c>
      <c r="G2773" s="19" t="s">
        <v>452</v>
      </c>
      <c r="H2773" s="19" t="s">
        <v>11228</v>
      </c>
      <c r="I2773" s="19" t="s">
        <v>7478</v>
      </c>
      <c r="J2773" s="20" t="s">
        <v>3173</v>
      </c>
      <c r="K2773" s="19" t="s">
        <v>11232</v>
      </c>
      <c r="L2773" s="19" t="s">
        <v>389</v>
      </c>
      <c r="M2773" s="19">
        <v>6</v>
      </c>
      <c r="N2773" s="19" t="s">
        <v>452</v>
      </c>
      <c r="O2773" s="23" t="s">
        <v>917</v>
      </c>
      <c r="P2773" s="19">
        <f t="shared" si="129"/>
        <v>3</v>
      </c>
      <c r="Q2773" s="19">
        <f t="shared" si="130"/>
        <v>10000</v>
      </c>
      <c r="R2773" s="19">
        <f t="shared" si="131"/>
        <v>60000</v>
      </c>
    </row>
    <row r="2774" spans="1:18" ht="12.75" hidden="1" customHeight="1">
      <c r="A2774" s="19">
        <v>433106</v>
      </c>
      <c r="B2774" s="19" t="s">
        <v>7693</v>
      </c>
      <c r="C2774" s="19" t="s">
        <v>7694</v>
      </c>
      <c r="D2774" s="19" t="s">
        <v>11233</v>
      </c>
      <c r="E2774" s="19">
        <v>40</v>
      </c>
      <c r="F2774" s="19" t="s">
        <v>3169</v>
      </c>
      <c r="G2774" s="19" t="s">
        <v>452</v>
      </c>
      <c r="H2774" s="19" t="s">
        <v>11228</v>
      </c>
      <c r="I2774" s="19" t="s">
        <v>11234</v>
      </c>
      <c r="J2774" s="20" t="s">
        <v>3173</v>
      </c>
      <c r="K2774" s="19" t="s">
        <v>11235</v>
      </c>
      <c r="L2774" s="19" t="s">
        <v>389</v>
      </c>
      <c r="M2774" s="19">
        <v>172</v>
      </c>
      <c r="N2774" s="19" t="s">
        <v>452</v>
      </c>
      <c r="O2774" s="23" t="s">
        <v>917</v>
      </c>
      <c r="P2774" s="19">
        <f t="shared" si="129"/>
        <v>3</v>
      </c>
      <c r="Q2774" s="19">
        <f t="shared" si="130"/>
        <v>10000</v>
      </c>
      <c r="R2774" s="19">
        <f t="shared" si="131"/>
        <v>1720000</v>
      </c>
    </row>
    <row r="2775" spans="1:18" ht="12.75" hidden="1" customHeight="1">
      <c r="A2775" s="19">
        <v>107964</v>
      </c>
      <c r="B2775" s="19" t="s">
        <v>11236</v>
      </c>
      <c r="C2775" s="19" t="s">
        <v>11237</v>
      </c>
      <c r="D2775" s="19" t="s">
        <v>11238</v>
      </c>
      <c r="E2775" s="19">
        <v>40</v>
      </c>
      <c r="F2775" s="19" t="s">
        <v>3169</v>
      </c>
      <c r="G2775" s="19" t="s">
        <v>452</v>
      </c>
      <c r="H2775" s="19" t="s">
        <v>11228</v>
      </c>
      <c r="I2775" s="19" t="s">
        <v>11239</v>
      </c>
      <c r="J2775" s="20" t="s">
        <v>3173</v>
      </c>
      <c r="K2775" s="19" t="s">
        <v>11240</v>
      </c>
      <c r="L2775" s="19" t="s">
        <v>389</v>
      </c>
      <c r="M2775" s="19">
        <v>6480</v>
      </c>
      <c r="N2775" s="19" t="s">
        <v>452</v>
      </c>
      <c r="O2775" s="23" t="s">
        <v>917</v>
      </c>
      <c r="P2775" s="19">
        <f t="shared" si="129"/>
        <v>3</v>
      </c>
      <c r="Q2775" s="19">
        <f t="shared" si="130"/>
        <v>10000</v>
      </c>
      <c r="R2775" s="19">
        <f t="shared" si="131"/>
        <v>64800000</v>
      </c>
    </row>
    <row r="2776" spans="1:18" ht="12.75" hidden="1" customHeight="1">
      <c r="A2776" s="19">
        <v>4930209</v>
      </c>
      <c r="B2776" s="19" t="s">
        <v>11241</v>
      </c>
      <c r="C2776" s="19" t="s">
        <v>11242</v>
      </c>
      <c r="D2776" s="19" t="s">
        <v>11243</v>
      </c>
      <c r="E2776" s="19">
        <v>40</v>
      </c>
      <c r="F2776" s="19" t="s">
        <v>3169</v>
      </c>
      <c r="G2776" s="19" t="s">
        <v>452</v>
      </c>
      <c r="H2776" s="19" t="s">
        <v>11228</v>
      </c>
      <c r="I2776" s="19" t="s">
        <v>6173</v>
      </c>
      <c r="J2776" s="20" t="s">
        <v>3173</v>
      </c>
      <c r="K2776" s="19" t="s">
        <v>11244</v>
      </c>
      <c r="L2776" s="19" t="s">
        <v>389</v>
      </c>
      <c r="M2776" s="19">
        <v>11</v>
      </c>
      <c r="N2776" s="19" t="s">
        <v>452</v>
      </c>
      <c r="O2776" s="23" t="s">
        <v>917</v>
      </c>
      <c r="P2776" s="19">
        <f t="shared" si="129"/>
        <v>3</v>
      </c>
      <c r="Q2776" s="19">
        <f t="shared" si="130"/>
        <v>10000</v>
      </c>
      <c r="R2776" s="19">
        <f t="shared" si="131"/>
        <v>110000</v>
      </c>
    </row>
    <row r="2777" spans="1:18" ht="12.75" hidden="1" customHeight="1">
      <c r="A2777" s="19">
        <v>7562111</v>
      </c>
      <c r="B2777" s="19" t="s">
        <v>9671</v>
      </c>
      <c r="C2777" s="19" t="s">
        <v>9672</v>
      </c>
      <c r="D2777" s="19" t="s">
        <v>9673</v>
      </c>
      <c r="E2777" s="19">
        <v>40</v>
      </c>
      <c r="F2777" s="19" t="s">
        <v>3169</v>
      </c>
      <c r="G2777" s="19" t="s">
        <v>452</v>
      </c>
      <c r="H2777" s="19" t="s">
        <v>11228</v>
      </c>
      <c r="I2777" s="19" t="s">
        <v>9674</v>
      </c>
      <c r="J2777" s="20" t="s">
        <v>3173</v>
      </c>
      <c r="K2777" s="19" t="s">
        <v>9675</v>
      </c>
      <c r="L2777" s="19" t="s">
        <v>389</v>
      </c>
      <c r="M2777" s="19">
        <v>600</v>
      </c>
      <c r="N2777" s="19" t="s">
        <v>452</v>
      </c>
      <c r="O2777" s="23" t="s">
        <v>917</v>
      </c>
      <c r="P2777" s="19">
        <f t="shared" si="129"/>
        <v>3</v>
      </c>
      <c r="Q2777" s="19">
        <f t="shared" si="130"/>
        <v>10000</v>
      </c>
      <c r="R2777" s="19">
        <f t="shared" si="131"/>
        <v>6000000</v>
      </c>
    </row>
    <row r="2778" spans="1:18" ht="12.75" hidden="1" customHeight="1">
      <c r="A2778" s="19">
        <v>361015</v>
      </c>
      <c r="B2778" s="19" t="s">
        <v>11245</v>
      </c>
      <c r="C2778" s="19" t="s">
        <v>11246</v>
      </c>
      <c r="D2778" s="19" t="s">
        <v>11247</v>
      </c>
      <c r="E2778" s="19">
        <v>40</v>
      </c>
      <c r="F2778" s="19" t="s">
        <v>3169</v>
      </c>
      <c r="G2778" s="19" t="s">
        <v>452</v>
      </c>
      <c r="H2778" s="19" t="s">
        <v>11228</v>
      </c>
      <c r="I2778" s="19" t="s">
        <v>11248</v>
      </c>
      <c r="J2778" s="20" t="s">
        <v>3173</v>
      </c>
      <c r="K2778" s="19" t="s">
        <v>11249</v>
      </c>
      <c r="L2778" s="19" t="s">
        <v>389</v>
      </c>
      <c r="M2778" s="19">
        <v>6</v>
      </c>
      <c r="N2778" s="19" t="s">
        <v>452</v>
      </c>
      <c r="O2778" s="23" t="s">
        <v>917</v>
      </c>
      <c r="P2778" s="19">
        <f t="shared" si="129"/>
        <v>3</v>
      </c>
      <c r="Q2778" s="19">
        <f t="shared" si="130"/>
        <v>10000</v>
      </c>
      <c r="R2778" s="19">
        <f t="shared" si="131"/>
        <v>60000</v>
      </c>
    </row>
    <row r="2779" spans="1:18" ht="12.75" hidden="1" customHeight="1">
      <c r="A2779" s="19">
        <v>4983613</v>
      </c>
      <c r="B2779" s="19" t="s">
        <v>11250</v>
      </c>
      <c r="C2779" s="19" t="s">
        <v>11251</v>
      </c>
      <c r="D2779" s="19" t="s">
        <v>11252</v>
      </c>
      <c r="E2779" s="19">
        <v>40</v>
      </c>
      <c r="F2779" s="19" t="s">
        <v>3169</v>
      </c>
      <c r="G2779" s="19" t="s">
        <v>452</v>
      </c>
      <c r="H2779" s="19" t="s">
        <v>11228</v>
      </c>
      <c r="I2779" s="19" t="s">
        <v>11253</v>
      </c>
      <c r="J2779" s="20" t="s">
        <v>3173</v>
      </c>
      <c r="K2779" s="19" t="s">
        <v>11254</v>
      </c>
      <c r="L2779" s="19" t="s">
        <v>389</v>
      </c>
      <c r="M2779" s="19">
        <v>4</v>
      </c>
      <c r="N2779" s="19" t="s">
        <v>452</v>
      </c>
      <c r="O2779" s="23" t="s">
        <v>917</v>
      </c>
      <c r="P2779" s="19">
        <f t="shared" si="129"/>
        <v>3</v>
      </c>
      <c r="Q2779" s="19">
        <f t="shared" si="130"/>
        <v>10000</v>
      </c>
      <c r="R2779" s="19">
        <f t="shared" si="131"/>
        <v>40000</v>
      </c>
    </row>
    <row r="2780" spans="1:18" ht="12.75" hidden="1" customHeight="1">
      <c r="A2780" s="19">
        <v>3540340</v>
      </c>
      <c r="B2780" s="19" t="s">
        <v>3603</v>
      </c>
      <c r="C2780" s="19" t="s">
        <v>3604</v>
      </c>
      <c r="D2780" s="19" t="s">
        <v>11255</v>
      </c>
      <c r="E2780" s="19">
        <v>40</v>
      </c>
      <c r="F2780" s="19" t="s">
        <v>3169</v>
      </c>
      <c r="G2780" s="19" t="s">
        <v>452</v>
      </c>
      <c r="H2780" s="19" t="s">
        <v>11228</v>
      </c>
      <c r="I2780" s="19" t="s">
        <v>11256</v>
      </c>
      <c r="J2780" s="20" t="s">
        <v>3173</v>
      </c>
      <c r="K2780" s="19" t="s">
        <v>11257</v>
      </c>
      <c r="L2780" s="19" t="s">
        <v>389</v>
      </c>
      <c r="M2780" s="19">
        <v>8</v>
      </c>
      <c r="N2780" s="19" t="s">
        <v>452</v>
      </c>
      <c r="O2780" s="23" t="s">
        <v>917</v>
      </c>
      <c r="P2780" s="19">
        <f t="shared" si="129"/>
        <v>3</v>
      </c>
      <c r="Q2780" s="19">
        <f t="shared" si="130"/>
        <v>10000</v>
      </c>
      <c r="R2780" s="19">
        <f t="shared" si="131"/>
        <v>80000</v>
      </c>
    </row>
    <row r="2781" spans="1:18" ht="12.75" hidden="1" customHeight="1">
      <c r="A2781" s="19">
        <v>4868754</v>
      </c>
      <c r="B2781" s="19" t="s">
        <v>11258</v>
      </c>
      <c r="C2781" s="19" t="s">
        <v>11259</v>
      </c>
      <c r="D2781" s="19" t="s">
        <v>11260</v>
      </c>
      <c r="E2781" s="19">
        <v>40</v>
      </c>
      <c r="F2781" s="19" t="s">
        <v>3169</v>
      </c>
      <c r="G2781" s="19" t="s">
        <v>452</v>
      </c>
      <c r="H2781" s="19" t="s">
        <v>11228</v>
      </c>
      <c r="I2781" s="19" t="s">
        <v>9805</v>
      </c>
      <c r="J2781" s="20" t="s">
        <v>3173</v>
      </c>
      <c r="K2781" s="19" t="s">
        <v>11261</v>
      </c>
      <c r="L2781" s="19" t="s">
        <v>389</v>
      </c>
      <c r="M2781" s="19">
        <v>36</v>
      </c>
      <c r="N2781" s="19" t="s">
        <v>452</v>
      </c>
      <c r="O2781" s="23" t="s">
        <v>917</v>
      </c>
      <c r="P2781" s="19">
        <f t="shared" si="129"/>
        <v>3</v>
      </c>
      <c r="Q2781" s="19">
        <f t="shared" si="130"/>
        <v>10000</v>
      </c>
      <c r="R2781" s="19">
        <f t="shared" si="131"/>
        <v>360000</v>
      </c>
    </row>
    <row r="2782" spans="1:18" ht="12.75" hidden="1" customHeight="1">
      <c r="A2782" s="19">
        <v>8014714</v>
      </c>
      <c r="B2782" s="19" t="s">
        <v>5685</v>
      </c>
      <c r="C2782" s="19" t="s">
        <v>5686</v>
      </c>
      <c r="D2782" s="19" t="s">
        <v>5687</v>
      </c>
      <c r="E2782" s="19">
        <v>40</v>
      </c>
      <c r="F2782" s="19" t="s">
        <v>3169</v>
      </c>
      <c r="G2782" s="19" t="s">
        <v>452</v>
      </c>
      <c r="H2782" s="19" t="s">
        <v>11228</v>
      </c>
      <c r="I2782" s="19" t="s">
        <v>5688</v>
      </c>
      <c r="J2782" s="20" t="s">
        <v>3173</v>
      </c>
      <c r="K2782" s="19" t="s">
        <v>5689</v>
      </c>
      <c r="L2782" s="19" t="s">
        <v>389</v>
      </c>
      <c r="M2782" s="19">
        <v>500</v>
      </c>
      <c r="N2782" s="19" t="s">
        <v>452</v>
      </c>
      <c r="O2782" s="23" t="s">
        <v>917</v>
      </c>
      <c r="P2782" s="19">
        <f t="shared" si="129"/>
        <v>3</v>
      </c>
      <c r="Q2782" s="19">
        <f t="shared" si="130"/>
        <v>10000</v>
      </c>
      <c r="R2782" s="19">
        <f t="shared" si="131"/>
        <v>5000000</v>
      </c>
    </row>
    <row r="2783" spans="1:18" ht="12.75" hidden="1" customHeight="1">
      <c r="A2783" s="19">
        <v>360883</v>
      </c>
      <c r="B2783" s="19" t="s">
        <v>11262</v>
      </c>
      <c r="C2783" s="19" t="s">
        <v>11263</v>
      </c>
      <c r="D2783" s="19" t="s">
        <v>11264</v>
      </c>
      <c r="E2783" s="19">
        <v>40</v>
      </c>
      <c r="F2783" s="19" t="s">
        <v>3169</v>
      </c>
      <c r="G2783" s="19" t="s">
        <v>452</v>
      </c>
      <c r="H2783" s="19" t="s">
        <v>11228</v>
      </c>
      <c r="I2783" s="19" t="s">
        <v>11265</v>
      </c>
      <c r="J2783" s="20" t="s">
        <v>3173</v>
      </c>
      <c r="K2783" s="19" t="s">
        <v>11266</v>
      </c>
      <c r="L2783" s="19" t="s">
        <v>389</v>
      </c>
      <c r="M2783" s="19">
        <v>3</v>
      </c>
      <c r="N2783" s="19" t="s">
        <v>452</v>
      </c>
      <c r="O2783" s="23" t="s">
        <v>917</v>
      </c>
      <c r="P2783" s="19">
        <f t="shared" si="129"/>
        <v>3</v>
      </c>
      <c r="Q2783" s="19">
        <f t="shared" si="130"/>
        <v>10000</v>
      </c>
      <c r="R2783" s="19">
        <f t="shared" si="131"/>
        <v>30000</v>
      </c>
    </row>
    <row r="2784" spans="1:18" ht="12.75" customHeight="1">
      <c r="A2784" s="19">
        <v>393</v>
      </c>
      <c r="B2784" s="19" t="s">
        <v>3199</v>
      </c>
      <c r="C2784" s="19" t="s">
        <v>3169</v>
      </c>
      <c r="D2784" s="19" t="s">
        <v>3200</v>
      </c>
      <c r="E2784" s="19">
        <v>40</v>
      </c>
      <c r="F2784" s="19" t="s">
        <v>3169</v>
      </c>
      <c r="G2784" s="19" t="s">
        <v>705</v>
      </c>
      <c r="H2784" s="19" t="s">
        <v>11267</v>
      </c>
      <c r="I2784" s="19" t="s">
        <v>3202</v>
      </c>
      <c r="J2784" s="20" t="s">
        <v>3173</v>
      </c>
      <c r="K2784" s="19" t="s">
        <v>3203</v>
      </c>
      <c r="L2784" s="19" t="s">
        <v>389</v>
      </c>
      <c r="M2784" s="19">
        <v>43</v>
      </c>
      <c r="N2784" s="19" t="s">
        <v>705</v>
      </c>
      <c r="O2784" s="23" t="s">
        <v>917</v>
      </c>
      <c r="P2784" s="19">
        <f t="shared" si="129"/>
        <v>3</v>
      </c>
      <c r="Q2784" s="19">
        <f t="shared" si="130"/>
        <v>10000</v>
      </c>
      <c r="R2784" s="19">
        <f t="shared" si="131"/>
        <v>430000</v>
      </c>
    </row>
    <row r="2785" spans="1:18" ht="12.75" hidden="1" customHeight="1">
      <c r="A2785" s="19">
        <v>4405430</v>
      </c>
      <c r="B2785" s="19" t="s">
        <v>10529</v>
      </c>
      <c r="C2785" s="19" t="s">
        <v>10530</v>
      </c>
      <c r="D2785" s="19" t="s">
        <v>10531</v>
      </c>
      <c r="E2785" s="19">
        <v>40</v>
      </c>
      <c r="F2785" s="19" t="s">
        <v>3169</v>
      </c>
      <c r="G2785" s="19" t="s">
        <v>705</v>
      </c>
      <c r="H2785" s="19" t="s">
        <v>11267</v>
      </c>
      <c r="I2785" s="19" t="s">
        <v>10532</v>
      </c>
      <c r="J2785" s="20" t="s">
        <v>3173</v>
      </c>
      <c r="K2785" s="19" t="s">
        <v>10533</v>
      </c>
      <c r="L2785" s="19" t="s">
        <v>389</v>
      </c>
      <c r="M2785" s="19">
        <v>1</v>
      </c>
      <c r="N2785" s="19" t="s">
        <v>705</v>
      </c>
      <c r="O2785" s="23" t="s">
        <v>917</v>
      </c>
      <c r="P2785" s="19">
        <f t="shared" si="129"/>
        <v>3</v>
      </c>
      <c r="Q2785" s="19">
        <f t="shared" si="130"/>
        <v>10000</v>
      </c>
      <c r="R2785" s="19">
        <f t="shared" si="131"/>
        <v>10000</v>
      </c>
    </row>
    <row r="2786" spans="1:18" ht="12.75" hidden="1" customHeight="1">
      <c r="A2786" s="19">
        <v>4341319</v>
      </c>
      <c r="B2786" s="19" t="s">
        <v>11268</v>
      </c>
      <c r="C2786" s="19" t="s">
        <v>11269</v>
      </c>
      <c r="D2786" s="19" t="s">
        <v>11270</v>
      </c>
      <c r="E2786" s="19">
        <v>40</v>
      </c>
      <c r="F2786" s="19" t="s">
        <v>3169</v>
      </c>
      <c r="G2786" s="19" t="s">
        <v>705</v>
      </c>
      <c r="H2786" s="19" t="s">
        <v>11267</v>
      </c>
      <c r="I2786" s="19" t="s">
        <v>11271</v>
      </c>
      <c r="J2786" s="20" t="s">
        <v>3173</v>
      </c>
      <c r="K2786" s="19" t="s">
        <v>11272</v>
      </c>
      <c r="L2786" s="19" t="s">
        <v>389</v>
      </c>
      <c r="M2786" s="19">
        <v>2</v>
      </c>
      <c r="N2786" s="19" t="s">
        <v>705</v>
      </c>
      <c r="O2786" s="23" t="s">
        <v>917</v>
      </c>
      <c r="P2786" s="19">
        <f t="shared" si="129"/>
        <v>3</v>
      </c>
      <c r="Q2786" s="19">
        <f t="shared" si="130"/>
        <v>10000</v>
      </c>
      <c r="R2786" s="19">
        <f t="shared" si="131"/>
        <v>20000</v>
      </c>
    </row>
    <row r="2787" spans="1:18" ht="12.75" hidden="1" customHeight="1">
      <c r="A2787" s="19">
        <v>5008012</v>
      </c>
      <c r="B2787" s="19" t="s">
        <v>11273</v>
      </c>
      <c r="C2787" s="19" t="s">
        <v>11274</v>
      </c>
      <c r="D2787" s="19" t="s">
        <v>11275</v>
      </c>
      <c r="E2787" s="19">
        <v>40</v>
      </c>
      <c r="F2787" s="19" t="s">
        <v>3169</v>
      </c>
      <c r="G2787" s="19" t="s">
        <v>705</v>
      </c>
      <c r="H2787" s="19" t="s">
        <v>11267</v>
      </c>
      <c r="I2787" s="19" t="s">
        <v>11276</v>
      </c>
      <c r="J2787" s="20" t="s">
        <v>3173</v>
      </c>
      <c r="K2787" s="19" t="s">
        <v>11277</v>
      </c>
      <c r="L2787" s="19" t="s">
        <v>389</v>
      </c>
      <c r="M2787" s="19">
        <v>84</v>
      </c>
      <c r="N2787" s="19" t="s">
        <v>705</v>
      </c>
      <c r="O2787" s="23" t="s">
        <v>917</v>
      </c>
      <c r="P2787" s="19">
        <f t="shared" si="129"/>
        <v>3</v>
      </c>
      <c r="Q2787" s="19">
        <f t="shared" si="130"/>
        <v>10000</v>
      </c>
      <c r="R2787" s="19">
        <f t="shared" si="131"/>
        <v>840000</v>
      </c>
    </row>
    <row r="2788" spans="1:18" ht="12.75" hidden="1" customHeight="1">
      <c r="A2788" s="19">
        <v>8907800</v>
      </c>
      <c r="B2788" s="19" t="s">
        <v>4783</v>
      </c>
      <c r="C2788" s="19" t="s">
        <v>4784</v>
      </c>
      <c r="D2788" s="19" t="s">
        <v>4785</v>
      </c>
      <c r="E2788" s="19">
        <v>40</v>
      </c>
      <c r="F2788" s="19" t="s">
        <v>3169</v>
      </c>
      <c r="G2788" s="19" t="s">
        <v>705</v>
      </c>
      <c r="H2788" s="19" t="s">
        <v>11267</v>
      </c>
      <c r="I2788" s="19" t="s">
        <v>4786</v>
      </c>
      <c r="J2788" s="20" t="s">
        <v>3173</v>
      </c>
      <c r="K2788" s="19" t="s">
        <v>4787</v>
      </c>
      <c r="L2788" s="19" t="s">
        <v>389</v>
      </c>
      <c r="M2788" s="19">
        <v>3300</v>
      </c>
      <c r="N2788" s="19" t="s">
        <v>705</v>
      </c>
      <c r="O2788" s="23" t="s">
        <v>917</v>
      </c>
      <c r="P2788" s="19">
        <f t="shared" si="129"/>
        <v>3</v>
      </c>
      <c r="Q2788" s="19">
        <f t="shared" si="130"/>
        <v>10000</v>
      </c>
      <c r="R2788" s="19">
        <f t="shared" si="131"/>
        <v>33000000</v>
      </c>
    </row>
    <row r="2789" spans="1:18" ht="12.75" hidden="1" customHeight="1">
      <c r="A2789" s="19">
        <v>4615268</v>
      </c>
      <c r="B2789" s="19" t="s">
        <v>10203</v>
      </c>
      <c r="C2789" s="19" t="s">
        <v>10204</v>
      </c>
      <c r="D2789" s="19" t="s">
        <v>11278</v>
      </c>
      <c r="E2789" s="19">
        <v>40</v>
      </c>
      <c r="F2789" s="19" t="s">
        <v>3169</v>
      </c>
      <c r="G2789" s="19" t="s">
        <v>705</v>
      </c>
      <c r="H2789" s="19" t="s">
        <v>11267</v>
      </c>
      <c r="I2789" s="19" t="s">
        <v>8864</v>
      </c>
      <c r="J2789" s="20" t="s">
        <v>3173</v>
      </c>
      <c r="K2789" s="19" t="s">
        <v>11279</v>
      </c>
      <c r="L2789" s="19" t="s">
        <v>389</v>
      </c>
      <c r="M2789" s="19">
        <v>15</v>
      </c>
      <c r="N2789" s="19" t="s">
        <v>705</v>
      </c>
      <c r="O2789" s="23" t="s">
        <v>917</v>
      </c>
      <c r="P2789" s="19">
        <f t="shared" si="129"/>
        <v>3</v>
      </c>
      <c r="Q2789" s="19">
        <f t="shared" si="130"/>
        <v>10000</v>
      </c>
      <c r="R2789" s="19">
        <f t="shared" si="131"/>
        <v>150000</v>
      </c>
    </row>
    <row r="2790" spans="1:18" ht="12.75" hidden="1" customHeight="1">
      <c r="A2790" s="19">
        <v>7342397</v>
      </c>
      <c r="B2790" s="19" t="s">
        <v>10988</v>
      </c>
      <c r="C2790" s="19" t="s">
        <v>10989</v>
      </c>
      <c r="D2790" s="19" t="s">
        <v>10990</v>
      </c>
      <c r="E2790" s="19">
        <v>40</v>
      </c>
      <c r="F2790" s="19" t="s">
        <v>3169</v>
      </c>
      <c r="G2790" s="19" t="s">
        <v>705</v>
      </c>
      <c r="H2790" s="19" t="s">
        <v>11267</v>
      </c>
      <c r="I2790" s="19" t="s">
        <v>10991</v>
      </c>
      <c r="J2790" s="20" t="s">
        <v>3173</v>
      </c>
      <c r="K2790" s="19" t="s">
        <v>10992</v>
      </c>
      <c r="L2790" s="19" t="s">
        <v>389</v>
      </c>
      <c r="M2790" s="19">
        <v>5</v>
      </c>
      <c r="N2790" s="19" t="s">
        <v>705</v>
      </c>
      <c r="O2790" s="23" t="s">
        <v>917</v>
      </c>
      <c r="P2790" s="19">
        <f t="shared" si="129"/>
        <v>3</v>
      </c>
      <c r="Q2790" s="19">
        <f t="shared" si="130"/>
        <v>10000</v>
      </c>
      <c r="R2790" s="19">
        <f t="shared" si="131"/>
        <v>50000</v>
      </c>
    </row>
    <row r="2791" spans="1:18" ht="12.75" hidden="1" customHeight="1">
      <c r="A2791" s="19">
        <v>8925963</v>
      </c>
      <c r="B2791" s="19" t="s">
        <v>5044</v>
      </c>
      <c r="C2791" s="19" t="s">
        <v>5045</v>
      </c>
      <c r="D2791" s="19" t="s">
        <v>5046</v>
      </c>
      <c r="E2791" s="19">
        <v>40</v>
      </c>
      <c r="F2791" s="19" t="s">
        <v>3169</v>
      </c>
      <c r="G2791" s="19" t="s">
        <v>705</v>
      </c>
      <c r="H2791" s="19" t="s">
        <v>11267</v>
      </c>
      <c r="I2791" s="19" t="s">
        <v>5047</v>
      </c>
      <c r="J2791" s="20" t="s">
        <v>3173</v>
      </c>
      <c r="K2791" s="19" t="s">
        <v>5048</v>
      </c>
      <c r="L2791" s="19" t="s">
        <v>389</v>
      </c>
      <c r="M2791" s="19">
        <v>1500</v>
      </c>
      <c r="N2791" s="19" t="s">
        <v>705</v>
      </c>
      <c r="O2791" s="23" t="s">
        <v>917</v>
      </c>
      <c r="P2791" s="19">
        <f t="shared" si="129"/>
        <v>3</v>
      </c>
      <c r="Q2791" s="19">
        <f t="shared" si="130"/>
        <v>10000</v>
      </c>
      <c r="R2791" s="19">
        <f t="shared" si="131"/>
        <v>15000000</v>
      </c>
    </row>
    <row r="2792" spans="1:18" ht="12.75" hidden="1" customHeight="1">
      <c r="A2792" s="19">
        <v>4925028</v>
      </c>
      <c r="B2792" s="19" t="s">
        <v>11280</v>
      </c>
      <c r="C2792" s="19" t="s">
        <v>11281</v>
      </c>
      <c r="D2792" s="19" t="s">
        <v>11282</v>
      </c>
      <c r="E2792" s="19">
        <v>40</v>
      </c>
      <c r="F2792" s="19" t="s">
        <v>3169</v>
      </c>
      <c r="G2792" s="19" t="s">
        <v>705</v>
      </c>
      <c r="H2792" s="19" t="s">
        <v>11267</v>
      </c>
      <c r="I2792" s="19" t="s">
        <v>9343</v>
      </c>
      <c r="J2792" s="20" t="s">
        <v>3173</v>
      </c>
      <c r="K2792" s="19" t="s">
        <v>11283</v>
      </c>
      <c r="L2792" s="19" t="s">
        <v>389</v>
      </c>
      <c r="M2792" s="19">
        <v>2</v>
      </c>
      <c r="N2792" s="19" t="s">
        <v>705</v>
      </c>
      <c r="O2792" s="23" t="s">
        <v>917</v>
      </c>
      <c r="P2792" s="19">
        <f t="shared" si="129"/>
        <v>3</v>
      </c>
      <c r="Q2792" s="19">
        <f t="shared" si="130"/>
        <v>10000</v>
      </c>
      <c r="R2792" s="19">
        <f t="shared" si="131"/>
        <v>20000</v>
      </c>
    </row>
    <row r="2793" spans="1:18" ht="12.75" hidden="1" customHeight="1">
      <c r="A2793" s="19">
        <v>11744969</v>
      </c>
      <c r="B2793" s="19" t="s">
        <v>11284</v>
      </c>
      <c r="C2793" s="19" t="s">
        <v>11285</v>
      </c>
      <c r="D2793" s="19" t="s">
        <v>11286</v>
      </c>
      <c r="E2793" s="19">
        <v>40</v>
      </c>
      <c r="F2793" s="19" t="s">
        <v>3169</v>
      </c>
      <c r="G2793" s="19" t="s">
        <v>705</v>
      </c>
      <c r="H2793" s="19" t="s">
        <v>11267</v>
      </c>
      <c r="I2793" s="19" t="s">
        <v>9131</v>
      </c>
      <c r="J2793" s="20" t="s">
        <v>3173</v>
      </c>
      <c r="K2793" s="19" t="s">
        <v>11287</v>
      </c>
      <c r="L2793" s="19" t="s">
        <v>389</v>
      </c>
      <c r="M2793" s="19">
        <v>41</v>
      </c>
      <c r="N2793" s="19" t="s">
        <v>705</v>
      </c>
      <c r="O2793" s="23" t="s">
        <v>917</v>
      </c>
      <c r="P2793" s="19">
        <f t="shared" si="129"/>
        <v>3</v>
      </c>
      <c r="Q2793" s="19">
        <f t="shared" si="130"/>
        <v>10000</v>
      </c>
      <c r="R2793" s="19">
        <f t="shared" si="131"/>
        <v>410000</v>
      </c>
    </row>
    <row r="2794" spans="1:18" ht="12.75" hidden="1" customHeight="1">
      <c r="A2794" s="19">
        <v>4063216</v>
      </c>
      <c r="B2794" s="19" t="s">
        <v>8720</v>
      </c>
      <c r="C2794" s="19" t="s">
        <v>8721</v>
      </c>
      <c r="D2794" s="19" t="s">
        <v>8722</v>
      </c>
      <c r="E2794" s="19">
        <v>40</v>
      </c>
      <c r="F2794" s="19" t="s">
        <v>3169</v>
      </c>
      <c r="G2794" s="19" t="s">
        <v>705</v>
      </c>
      <c r="H2794" s="19" t="s">
        <v>11267</v>
      </c>
      <c r="I2794" s="19" t="s">
        <v>8723</v>
      </c>
      <c r="J2794" s="20" t="s">
        <v>3173</v>
      </c>
      <c r="K2794" s="19" t="s">
        <v>8724</v>
      </c>
      <c r="L2794" s="19" t="s">
        <v>389</v>
      </c>
      <c r="M2794" s="19">
        <v>9</v>
      </c>
      <c r="N2794" s="19" t="s">
        <v>705</v>
      </c>
      <c r="O2794" s="23" t="s">
        <v>917</v>
      </c>
      <c r="P2794" s="19">
        <f t="shared" si="129"/>
        <v>3</v>
      </c>
      <c r="Q2794" s="19">
        <f t="shared" si="130"/>
        <v>10000</v>
      </c>
      <c r="R2794" s="19">
        <f t="shared" si="131"/>
        <v>90000</v>
      </c>
    </row>
    <row r="2795" spans="1:18" ht="12.75" hidden="1" customHeight="1">
      <c r="A2795" s="19">
        <v>3564944</v>
      </c>
      <c r="B2795" s="19" t="s">
        <v>11288</v>
      </c>
      <c r="C2795" s="19" t="s">
        <v>11289</v>
      </c>
      <c r="D2795" s="19" t="s">
        <v>11290</v>
      </c>
      <c r="E2795" s="19">
        <v>40</v>
      </c>
      <c r="F2795" s="19" t="s">
        <v>3169</v>
      </c>
      <c r="G2795" s="19" t="s">
        <v>705</v>
      </c>
      <c r="H2795" s="19" t="s">
        <v>11267</v>
      </c>
      <c r="I2795" s="19" t="s">
        <v>11291</v>
      </c>
      <c r="J2795" s="20" t="s">
        <v>3173</v>
      </c>
      <c r="K2795" s="19" t="s">
        <v>11292</v>
      </c>
      <c r="L2795" s="19" t="s">
        <v>389</v>
      </c>
      <c r="M2795" s="19">
        <v>3000</v>
      </c>
      <c r="N2795" s="19" t="s">
        <v>705</v>
      </c>
      <c r="O2795" s="23" t="s">
        <v>917</v>
      </c>
      <c r="P2795" s="19">
        <f t="shared" si="129"/>
        <v>3</v>
      </c>
      <c r="Q2795" s="19">
        <f t="shared" si="130"/>
        <v>10000</v>
      </c>
      <c r="R2795" s="19">
        <f t="shared" si="131"/>
        <v>30000000</v>
      </c>
    </row>
    <row r="2796" spans="1:18" ht="12.75" hidden="1" customHeight="1">
      <c r="A2796" s="19">
        <v>301393</v>
      </c>
      <c r="B2796" s="19" t="s">
        <v>11293</v>
      </c>
      <c r="C2796" s="19" t="s">
        <v>11294</v>
      </c>
      <c r="D2796" s="19" t="s">
        <v>11295</v>
      </c>
      <c r="E2796" s="19">
        <v>40</v>
      </c>
      <c r="F2796" s="19" t="s">
        <v>3169</v>
      </c>
      <c r="G2796" s="19" t="s">
        <v>705</v>
      </c>
      <c r="H2796" s="19" t="s">
        <v>11267</v>
      </c>
      <c r="I2796" s="19" t="s">
        <v>6942</v>
      </c>
      <c r="J2796" s="20" t="s">
        <v>3173</v>
      </c>
      <c r="K2796" s="19" t="s">
        <v>11296</v>
      </c>
      <c r="L2796" s="19" t="s">
        <v>389</v>
      </c>
      <c r="M2796" s="19">
        <v>286</v>
      </c>
      <c r="N2796" s="19" t="s">
        <v>705</v>
      </c>
      <c r="O2796" s="23" t="s">
        <v>917</v>
      </c>
      <c r="P2796" s="19">
        <f t="shared" si="129"/>
        <v>3</v>
      </c>
      <c r="Q2796" s="19">
        <f t="shared" si="130"/>
        <v>10000</v>
      </c>
      <c r="R2796" s="19">
        <f t="shared" si="131"/>
        <v>2860000</v>
      </c>
    </row>
    <row r="2797" spans="1:18" ht="12.75" hidden="1" customHeight="1">
      <c r="A2797" s="19">
        <v>6126602</v>
      </c>
      <c r="B2797" s="19" t="s">
        <v>8699</v>
      </c>
      <c r="C2797" s="19" t="s">
        <v>8700</v>
      </c>
      <c r="D2797" s="19" t="s">
        <v>8701</v>
      </c>
      <c r="E2797" s="19">
        <v>40</v>
      </c>
      <c r="F2797" s="19" t="s">
        <v>3169</v>
      </c>
      <c r="G2797" s="19" t="s">
        <v>705</v>
      </c>
      <c r="H2797" s="19" t="s">
        <v>11267</v>
      </c>
      <c r="I2797" s="19" t="s">
        <v>8702</v>
      </c>
      <c r="J2797" s="20" t="s">
        <v>3173</v>
      </c>
      <c r="K2797" s="19" t="s">
        <v>8703</v>
      </c>
      <c r="L2797" s="19" t="s">
        <v>389</v>
      </c>
      <c r="M2797" s="19">
        <v>400</v>
      </c>
      <c r="N2797" s="19" t="s">
        <v>705</v>
      </c>
      <c r="O2797" s="23" t="s">
        <v>917</v>
      </c>
      <c r="P2797" s="19">
        <f t="shared" si="129"/>
        <v>3</v>
      </c>
      <c r="Q2797" s="19">
        <f t="shared" si="130"/>
        <v>10000</v>
      </c>
      <c r="R2797" s="19">
        <f t="shared" si="131"/>
        <v>4000000</v>
      </c>
    </row>
    <row r="2798" spans="1:18" ht="12.75" hidden="1" customHeight="1">
      <c r="A2798" s="19">
        <v>6881627</v>
      </c>
      <c r="B2798" s="19" t="s">
        <v>10316</v>
      </c>
      <c r="C2798" s="19" t="s">
        <v>10317</v>
      </c>
      <c r="D2798" s="19" t="s">
        <v>10318</v>
      </c>
      <c r="E2798" s="19">
        <v>40</v>
      </c>
      <c r="F2798" s="19" t="s">
        <v>3169</v>
      </c>
      <c r="G2798" s="19" t="s">
        <v>705</v>
      </c>
      <c r="H2798" s="19" t="s">
        <v>11267</v>
      </c>
      <c r="I2798" s="19" t="s">
        <v>10319</v>
      </c>
      <c r="J2798" s="20" t="s">
        <v>3173</v>
      </c>
      <c r="K2798" s="19" t="s">
        <v>10320</v>
      </c>
      <c r="L2798" s="19" t="s">
        <v>389</v>
      </c>
      <c r="M2798" s="19">
        <v>5</v>
      </c>
      <c r="N2798" s="19" t="s">
        <v>705</v>
      </c>
      <c r="O2798" s="23" t="s">
        <v>917</v>
      </c>
      <c r="P2798" s="19">
        <f t="shared" si="129"/>
        <v>3</v>
      </c>
      <c r="Q2798" s="19">
        <f t="shared" si="130"/>
        <v>10000</v>
      </c>
      <c r="R2798" s="19">
        <f t="shared" si="131"/>
        <v>50000</v>
      </c>
    </row>
    <row r="2799" spans="1:18" ht="12.75" hidden="1" customHeight="1">
      <c r="A2799" s="19">
        <v>4476836</v>
      </c>
      <c r="B2799" s="19" t="s">
        <v>11297</v>
      </c>
      <c r="C2799" s="19" t="s">
        <v>11298</v>
      </c>
      <c r="D2799" s="19" t="s">
        <v>11299</v>
      </c>
      <c r="E2799" s="19">
        <v>40</v>
      </c>
      <c r="F2799" s="19" t="s">
        <v>3169</v>
      </c>
      <c r="G2799" s="19" t="s">
        <v>705</v>
      </c>
      <c r="H2799" s="19" t="s">
        <v>11267</v>
      </c>
      <c r="I2799" s="19" t="s">
        <v>11300</v>
      </c>
      <c r="J2799" s="20" t="s">
        <v>3173</v>
      </c>
      <c r="K2799" s="19" t="s">
        <v>11301</v>
      </c>
      <c r="L2799" s="19" t="s">
        <v>389</v>
      </c>
      <c r="M2799" s="19">
        <v>6</v>
      </c>
      <c r="N2799" s="19" t="s">
        <v>705</v>
      </c>
      <c r="O2799" s="23" t="s">
        <v>917</v>
      </c>
      <c r="P2799" s="19">
        <f t="shared" si="129"/>
        <v>3</v>
      </c>
      <c r="Q2799" s="19">
        <f t="shared" si="130"/>
        <v>10000</v>
      </c>
      <c r="R2799" s="19">
        <f t="shared" si="131"/>
        <v>60000</v>
      </c>
    </row>
    <row r="2800" spans="1:18" ht="12.75" hidden="1" customHeight="1">
      <c r="A2800" s="19">
        <v>7608031</v>
      </c>
      <c r="B2800" s="19" t="s">
        <v>4661</v>
      </c>
      <c r="C2800" s="19" t="s">
        <v>4662</v>
      </c>
      <c r="D2800" s="19" t="s">
        <v>4663</v>
      </c>
      <c r="E2800" s="19">
        <v>40</v>
      </c>
      <c r="F2800" s="19" t="s">
        <v>3169</v>
      </c>
      <c r="G2800" s="19" t="s">
        <v>705</v>
      </c>
      <c r="H2800" s="19" t="s">
        <v>11267</v>
      </c>
      <c r="I2800" s="19" t="s">
        <v>4664</v>
      </c>
      <c r="J2800" s="20" t="s">
        <v>3173</v>
      </c>
      <c r="K2800" s="19" t="s">
        <v>4665</v>
      </c>
      <c r="L2800" s="19" t="s">
        <v>389</v>
      </c>
      <c r="M2800" s="19">
        <v>3</v>
      </c>
      <c r="N2800" s="19" t="s">
        <v>705</v>
      </c>
      <c r="O2800" s="23" t="s">
        <v>917</v>
      </c>
      <c r="P2800" s="19">
        <f t="shared" si="129"/>
        <v>3</v>
      </c>
      <c r="Q2800" s="19">
        <f t="shared" si="130"/>
        <v>10000</v>
      </c>
      <c r="R2800" s="19">
        <f t="shared" si="131"/>
        <v>30000</v>
      </c>
    </row>
    <row r="2801" spans="1:18" ht="12.75" hidden="1" customHeight="1">
      <c r="A2801" s="19">
        <v>4390072</v>
      </c>
      <c r="B2801" s="19" t="s">
        <v>11302</v>
      </c>
      <c r="C2801" s="19" t="s">
        <v>11303</v>
      </c>
      <c r="D2801" s="19" t="s">
        <v>11304</v>
      </c>
      <c r="E2801" s="19">
        <v>40</v>
      </c>
      <c r="F2801" s="19" t="s">
        <v>3169</v>
      </c>
      <c r="G2801" s="19" t="s">
        <v>705</v>
      </c>
      <c r="H2801" s="19" t="s">
        <v>11267</v>
      </c>
      <c r="I2801" s="19" t="s">
        <v>11305</v>
      </c>
      <c r="J2801" s="20" t="s">
        <v>3173</v>
      </c>
      <c r="K2801" s="19" t="s">
        <v>11306</v>
      </c>
      <c r="L2801" s="19" t="s">
        <v>389</v>
      </c>
      <c r="M2801" s="19">
        <v>9</v>
      </c>
      <c r="N2801" s="19" t="s">
        <v>705</v>
      </c>
      <c r="O2801" s="23" t="s">
        <v>917</v>
      </c>
      <c r="P2801" s="19">
        <f t="shared" si="129"/>
        <v>3</v>
      </c>
      <c r="Q2801" s="19">
        <f t="shared" si="130"/>
        <v>10000</v>
      </c>
      <c r="R2801" s="19">
        <f t="shared" si="131"/>
        <v>90000</v>
      </c>
    </row>
    <row r="2802" spans="1:18" ht="12.75" hidden="1" customHeight="1">
      <c r="A2802" s="19">
        <v>4725636</v>
      </c>
      <c r="B2802" s="19" t="s">
        <v>11307</v>
      </c>
      <c r="C2802" s="19" t="s">
        <v>11308</v>
      </c>
      <c r="D2802" s="19" t="s">
        <v>11309</v>
      </c>
      <c r="E2802" s="19">
        <v>40</v>
      </c>
      <c r="F2802" s="19" t="s">
        <v>3169</v>
      </c>
      <c r="G2802" s="19" t="s">
        <v>705</v>
      </c>
      <c r="H2802" s="19" t="s">
        <v>11267</v>
      </c>
      <c r="I2802" s="19" t="s">
        <v>11310</v>
      </c>
      <c r="J2802" s="20" t="s">
        <v>3173</v>
      </c>
      <c r="K2802" s="19" t="s">
        <v>11311</v>
      </c>
      <c r="L2802" s="19" t="s">
        <v>389</v>
      </c>
      <c r="M2802" s="19">
        <v>4</v>
      </c>
      <c r="N2802" s="19" t="s">
        <v>705</v>
      </c>
      <c r="O2802" s="23" t="s">
        <v>917</v>
      </c>
      <c r="P2802" s="19">
        <f t="shared" si="129"/>
        <v>3</v>
      </c>
      <c r="Q2802" s="19">
        <f t="shared" si="130"/>
        <v>10000</v>
      </c>
      <c r="R2802" s="19">
        <f t="shared" si="131"/>
        <v>40000</v>
      </c>
    </row>
    <row r="2803" spans="1:18" ht="12.75" hidden="1" customHeight="1">
      <c r="A2803" s="19">
        <v>4558728</v>
      </c>
      <c r="B2803" s="19" t="s">
        <v>11312</v>
      </c>
      <c r="C2803" s="19" t="s">
        <v>11313</v>
      </c>
      <c r="D2803" s="19" t="s">
        <v>11314</v>
      </c>
      <c r="E2803" s="19">
        <v>40</v>
      </c>
      <c r="F2803" s="19" t="s">
        <v>3169</v>
      </c>
      <c r="G2803" s="19" t="s">
        <v>705</v>
      </c>
      <c r="H2803" s="19" t="s">
        <v>11267</v>
      </c>
      <c r="I2803" s="19" t="s">
        <v>11315</v>
      </c>
      <c r="J2803" s="20" t="s">
        <v>3173</v>
      </c>
      <c r="K2803" s="19" t="s">
        <v>11316</v>
      </c>
      <c r="L2803" s="19" t="s">
        <v>389</v>
      </c>
      <c r="M2803" s="19">
        <v>4</v>
      </c>
      <c r="N2803" s="19" t="s">
        <v>705</v>
      </c>
      <c r="O2803" s="23" t="s">
        <v>917</v>
      </c>
      <c r="P2803" s="19">
        <f t="shared" si="129"/>
        <v>3</v>
      </c>
      <c r="Q2803" s="19">
        <f t="shared" si="130"/>
        <v>10000</v>
      </c>
      <c r="R2803" s="19">
        <f t="shared" si="131"/>
        <v>40000</v>
      </c>
    </row>
    <row r="2804" spans="1:18" ht="12.75" hidden="1" customHeight="1">
      <c r="A2804" s="19">
        <v>361142</v>
      </c>
      <c r="B2804" s="19" t="s">
        <v>5841</v>
      </c>
      <c r="C2804" s="19" t="s">
        <v>5842</v>
      </c>
      <c r="D2804" s="19" t="s">
        <v>11317</v>
      </c>
      <c r="E2804" s="19">
        <v>40</v>
      </c>
      <c r="F2804" s="19" t="s">
        <v>3169</v>
      </c>
      <c r="G2804" s="19" t="s">
        <v>706</v>
      </c>
      <c r="H2804" s="19" t="s">
        <v>11318</v>
      </c>
      <c r="I2804" s="19" t="s">
        <v>11319</v>
      </c>
      <c r="J2804" s="20" t="s">
        <v>3173</v>
      </c>
      <c r="K2804" s="19" t="s">
        <v>11320</v>
      </c>
      <c r="L2804" s="19" t="s">
        <v>389</v>
      </c>
      <c r="M2804" s="19">
        <v>20</v>
      </c>
      <c r="N2804" s="19" t="s">
        <v>706</v>
      </c>
      <c r="O2804" s="23" t="s">
        <v>917</v>
      </c>
      <c r="P2804" s="19">
        <f t="shared" si="129"/>
        <v>3</v>
      </c>
      <c r="Q2804" s="19">
        <f t="shared" si="130"/>
        <v>10000</v>
      </c>
      <c r="R2804" s="19">
        <f t="shared" si="131"/>
        <v>200000</v>
      </c>
    </row>
    <row r="2805" spans="1:18" ht="12.75" hidden="1" customHeight="1">
      <c r="A2805" s="19">
        <v>361094</v>
      </c>
      <c r="B2805" s="19" t="s">
        <v>11321</v>
      </c>
      <c r="C2805" s="19" t="s">
        <v>11322</v>
      </c>
      <c r="D2805" s="19" t="s">
        <v>11323</v>
      </c>
      <c r="E2805" s="19">
        <v>40</v>
      </c>
      <c r="F2805" s="19" t="s">
        <v>3169</v>
      </c>
      <c r="G2805" s="19" t="s">
        <v>706</v>
      </c>
      <c r="H2805" s="19" t="s">
        <v>11318</v>
      </c>
      <c r="I2805" s="19" t="s">
        <v>11324</v>
      </c>
      <c r="J2805" s="20" t="s">
        <v>3173</v>
      </c>
      <c r="K2805" s="19" t="s">
        <v>11325</v>
      </c>
      <c r="L2805" s="19" t="s">
        <v>389</v>
      </c>
      <c r="M2805" s="19">
        <v>345</v>
      </c>
      <c r="N2805" s="19" t="s">
        <v>706</v>
      </c>
      <c r="O2805" s="23" t="s">
        <v>917</v>
      </c>
      <c r="P2805" s="19">
        <f t="shared" si="129"/>
        <v>3</v>
      </c>
      <c r="Q2805" s="19">
        <f t="shared" si="130"/>
        <v>10000</v>
      </c>
      <c r="R2805" s="19">
        <f t="shared" si="131"/>
        <v>3450000</v>
      </c>
    </row>
    <row r="2806" spans="1:18" ht="12.75" customHeight="1">
      <c r="A2806" s="19">
        <v>393</v>
      </c>
      <c r="B2806" s="19" t="s">
        <v>3199</v>
      </c>
      <c r="C2806" s="19" t="s">
        <v>3169</v>
      </c>
      <c r="D2806" s="19" t="s">
        <v>3200</v>
      </c>
      <c r="E2806" s="19">
        <v>40</v>
      </c>
      <c r="F2806" s="19" t="s">
        <v>3169</v>
      </c>
      <c r="G2806" s="19" t="s">
        <v>707</v>
      </c>
      <c r="H2806" s="19" t="s">
        <v>11326</v>
      </c>
      <c r="I2806" s="19" t="s">
        <v>3202</v>
      </c>
      <c r="J2806" s="20" t="s">
        <v>3173</v>
      </c>
      <c r="K2806" s="19" t="s">
        <v>3203</v>
      </c>
      <c r="L2806" s="19" t="s">
        <v>389</v>
      </c>
      <c r="M2806" s="19">
        <v>117</v>
      </c>
      <c r="N2806" s="19" t="s">
        <v>707</v>
      </c>
      <c r="O2806" s="23" t="s">
        <v>917</v>
      </c>
      <c r="P2806" s="19">
        <f t="shared" si="129"/>
        <v>3</v>
      </c>
      <c r="Q2806" s="19">
        <f t="shared" si="130"/>
        <v>10000</v>
      </c>
      <c r="R2806" s="19">
        <f t="shared" si="131"/>
        <v>1170000</v>
      </c>
    </row>
    <row r="2807" spans="1:18" ht="12.75" hidden="1" customHeight="1">
      <c r="A2807" s="19">
        <v>11768084</v>
      </c>
      <c r="B2807" s="19" t="s">
        <v>8639</v>
      </c>
      <c r="C2807" s="19" t="s">
        <v>8640</v>
      </c>
      <c r="D2807" s="19" t="s">
        <v>8641</v>
      </c>
      <c r="E2807" s="19">
        <v>40</v>
      </c>
      <c r="F2807" s="19" t="s">
        <v>3169</v>
      </c>
      <c r="G2807" s="19" t="s">
        <v>707</v>
      </c>
      <c r="H2807" s="19" t="s">
        <v>11326</v>
      </c>
      <c r="I2807" s="19" t="s">
        <v>4328</v>
      </c>
      <c r="J2807" s="20" t="s">
        <v>3173</v>
      </c>
      <c r="K2807" s="19" t="s">
        <v>8642</v>
      </c>
      <c r="L2807" s="19" t="s">
        <v>389</v>
      </c>
      <c r="M2807" s="19">
        <v>4140</v>
      </c>
      <c r="N2807" s="19" t="s">
        <v>707</v>
      </c>
      <c r="O2807" s="23" t="s">
        <v>917</v>
      </c>
      <c r="P2807" s="19">
        <f t="shared" si="129"/>
        <v>3</v>
      </c>
      <c r="Q2807" s="19">
        <f t="shared" si="130"/>
        <v>10000</v>
      </c>
      <c r="R2807" s="19">
        <f t="shared" si="131"/>
        <v>41400000</v>
      </c>
    </row>
    <row r="2808" spans="1:18" ht="12.75" hidden="1" customHeight="1">
      <c r="A2808" s="19">
        <v>8605172</v>
      </c>
      <c r="B2808" s="19" t="s">
        <v>11126</v>
      </c>
      <c r="C2808" s="19" t="s">
        <v>11127</v>
      </c>
      <c r="D2808" s="19" t="s">
        <v>11128</v>
      </c>
      <c r="E2808" s="19">
        <v>40</v>
      </c>
      <c r="F2808" s="19" t="s">
        <v>3169</v>
      </c>
      <c r="G2808" s="19" t="s">
        <v>707</v>
      </c>
      <c r="H2808" s="19" t="s">
        <v>11326</v>
      </c>
      <c r="I2808" s="19" t="s">
        <v>4323</v>
      </c>
      <c r="J2808" s="20" t="s">
        <v>3173</v>
      </c>
      <c r="K2808" s="19" t="s">
        <v>11129</v>
      </c>
      <c r="L2808" s="19" t="s">
        <v>389</v>
      </c>
      <c r="M2808" s="19">
        <v>2990</v>
      </c>
      <c r="N2808" s="19" t="s">
        <v>707</v>
      </c>
      <c r="O2808" s="23" t="s">
        <v>917</v>
      </c>
      <c r="P2808" s="19">
        <f t="shared" si="129"/>
        <v>3</v>
      </c>
      <c r="Q2808" s="19">
        <f t="shared" si="130"/>
        <v>10000</v>
      </c>
      <c r="R2808" s="19">
        <f t="shared" si="131"/>
        <v>29900000</v>
      </c>
    </row>
    <row r="2809" spans="1:18" ht="12.75" hidden="1" customHeight="1">
      <c r="A2809" s="19">
        <v>5206681</v>
      </c>
      <c r="B2809" s="19" t="s">
        <v>9653</v>
      </c>
      <c r="C2809" s="19" t="s">
        <v>9654</v>
      </c>
      <c r="D2809" s="19" t="s">
        <v>9655</v>
      </c>
      <c r="E2809" s="19">
        <v>40</v>
      </c>
      <c r="F2809" s="19" t="s">
        <v>3169</v>
      </c>
      <c r="G2809" s="19" t="s">
        <v>707</v>
      </c>
      <c r="H2809" s="19" t="s">
        <v>11326</v>
      </c>
      <c r="I2809" s="19" t="s">
        <v>9656</v>
      </c>
      <c r="J2809" s="20" t="s">
        <v>3173</v>
      </c>
      <c r="K2809" s="19" t="s">
        <v>9657</v>
      </c>
      <c r="L2809" s="19" t="s">
        <v>389</v>
      </c>
      <c r="M2809" s="19">
        <v>17</v>
      </c>
      <c r="N2809" s="19" t="s">
        <v>707</v>
      </c>
      <c r="O2809" s="23" t="s">
        <v>917</v>
      </c>
      <c r="P2809" s="19">
        <f t="shared" si="129"/>
        <v>3</v>
      </c>
      <c r="Q2809" s="19">
        <f t="shared" si="130"/>
        <v>10000</v>
      </c>
      <c r="R2809" s="19">
        <f t="shared" si="131"/>
        <v>170000</v>
      </c>
    </row>
    <row r="2810" spans="1:18" ht="12.75" hidden="1" customHeight="1">
      <c r="A2810" s="19">
        <v>6681930</v>
      </c>
      <c r="B2810" s="19" t="s">
        <v>8716</v>
      </c>
      <c r="C2810" s="19" t="s">
        <v>8717</v>
      </c>
      <c r="D2810" s="19" t="s">
        <v>11327</v>
      </c>
      <c r="E2810" s="19">
        <v>40</v>
      </c>
      <c r="F2810" s="19" t="s">
        <v>3169</v>
      </c>
      <c r="G2810" s="19" t="s">
        <v>707</v>
      </c>
      <c r="H2810" s="19" t="s">
        <v>11326</v>
      </c>
      <c r="I2810" s="19" t="s">
        <v>11328</v>
      </c>
      <c r="J2810" s="20" t="s">
        <v>3173</v>
      </c>
      <c r="K2810" s="19" t="s">
        <v>11329</v>
      </c>
      <c r="L2810" s="19" t="s">
        <v>389</v>
      </c>
      <c r="M2810" s="19">
        <v>57</v>
      </c>
      <c r="N2810" s="19" t="s">
        <v>707</v>
      </c>
      <c r="O2810" s="23" t="s">
        <v>917</v>
      </c>
      <c r="P2810" s="19">
        <f t="shared" si="129"/>
        <v>3</v>
      </c>
      <c r="Q2810" s="19">
        <f t="shared" si="130"/>
        <v>10000</v>
      </c>
      <c r="R2810" s="19">
        <f t="shared" si="131"/>
        <v>570000</v>
      </c>
    </row>
    <row r="2811" spans="1:18" ht="12.75" hidden="1" customHeight="1">
      <c r="A2811" s="19">
        <v>5156182</v>
      </c>
      <c r="B2811" s="19" t="s">
        <v>8520</v>
      </c>
      <c r="C2811" s="19" t="s">
        <v>8521</v>
      </c>
      <c r="D2811" s="19" t="s">
        <v>8522</v>
      </c>
      <c r="E2811" s="19">
        <v>40</v>
      </c>
      <c r="F2811" s="19" t="s">
        <v>3169</v>
      </c>
      <c r="G2811" s="19" t="s">
        <v>707</v>
      </c>
      <c r="H2811" s="19" t="s">
        <v>11326</v>
      </c>
      <c r="I2811" s="19" t="s">
        <v>8523</v>
      </c>
      <c r="J2811" s="20" t="s">
        <v>3173</v>
      </c>
      <c r="K2811" s="19" t="s">
        <v>8524</v>
      </c>
      <c r="L2811" s="19" t="s">
        <v>389</v>
      </c>
      <c r="M2811" s="19">
        <v>64</v>
      </c>
      <c r="N2811" s="19" t="s">
        <v>707</v>
      </c>
      <c r="O2811" s="23" t="s">
        <v>917</v>
      </c>
      <c r="P2811" s="19">
        <f t="shared" si="129"/>
        <v>3</v>
      </c>
      <c r="Q2811" s="19">
        <f t="shared" si="130"/>
        <v>10000</v>
      </c>
      <c r="R2811" s="19">
        <f t="shared" si="131"/>
        <v>640000</v>
      </c>
    </row>
    <row r="2812" spans="1:18" ht="12.75" hidden="1" customHeight="1">
      <c r="A2812" s="19">
        <v>7120206</v>
      </c>
      <c r="B2812" s="19" t="s">
        <v>8520</v>
      </c>
      <c r="C2812" s="19" t="s">
        <v>8521</v>
      </c>
      <c r="D2812" s="19" t="s">
        <v>11330</v>
      </c>
      <c r="E2812" s="19">
        <v>40</v>
      </c>
      <c r="F2812" s="19" t="s">
        <v>3169</v>
      </c>
      <c r="G2812" s="19" t="s">
        <v>707</v>
      </c>
      <c r="H2812" s="19" t="s">
        <v>11326</v>
      </c>
      <c r="I2812" s="19" t="s">
        <v>11331</v>
      </c>
      <c r="J2812" s="20" t="s">
        <v>3173</v>
      </c>
      <c r="K2812" s="19" t="s">
        <v>11332</v>
      </c>
      <c r="L2812" s="19" t="s">
        <v>389</v>
      </c>
      <c r="M2812" s="19">
        <v>115</v>
      </c>
      <c r="N2812" s="19" t="s">
        <v>707</v>
      </c>
      <c r="O2812" s="23" t="s">
        <v>917</v>
      </c>
      <c r="P2812" s="19">
        <f t="shared" si="129"/>
        <v>3</v>
      </c>
      <c r="Q2812" s="19">
        <f t="shared" si="130"/>
        <v>10000</v>
      </c>
      <c r="R2812" s="19">
        <f t="shared" si="131"/>
        <v>1150000</v>
      </c>
    </row>
    <row r="2813" spans="1:18" ht="12.75" hidden="1" customHeight="1">
      <c r="A2813" s="19">
        <v>5253565</v>
      </c>
      <c r="B2813" s="19" t="s">
        <v>9558</v>
      </c>
      <c r="C2813" s="19" t="s">
        <v>9559</v>
      </c>
      <c r="D2813" s="19" t="s">
        <v>9560</v>
      </c>
      <c r="E2813" s="19">
        <v>40</v>
      </c>
      <c r="F2813" s="19" t="s">
        <v>3169</v>
      </c>
      <c r="G2813" s="19" t="s">
        <v>707</v>
      </c>
      <c r="H2813" s="19" t="s">
        <v>11326</v>
      </c>
      <c r="I2813" s="19" t="s">
        <v>9561</v>
      </c>
      <c r="J2813" s="20" t="s">
        <v>3173</v>
      </c>
      <c r="K2813" s="19" t="s">
        <v>9562</v>
      </c>
      <c r="L2813" s="19" t="s">
        <v>389</v>
      </c>
      <c r="M2813" s="19">
        <v>14</v>
      </c>
      <c r="N2813" s="19" t="s">
        <v>707</v>
      </c>
      <c r="O2813" s="23" t="s">
        <v>917</v>
      </c>
      <c r="P2813" s="19">
        <f t="shared" si="129"/>
        <v>3</v>
      </c>
      <c r="Q2813" s="19">
        <f t="shared" si="130"/>
        <v>10000</v>
      </c>
      <c r="R2813" s="19">
        <f t="shared" si="131"/>
        <v>140000</v>
      </c>
    </row>
    <row r="2814" spans="1:18" ht="12.75" hidden="1" customHeight="1">
      <c r="A2814" s="19">
        <v>5245300</v>
      </c>
      <c r="B2814" s="19" t="s">
        <v>6200</v>
      </c>
      <c r="C2814" s="19" t="s">
        <v>6201</v>
      </c>
      <c r="D2814" s="19" t="s">
        <v>6202</v>
      </c>
      <c r="E2814" s="19">
        <v>40</v>
      </c>
      <c r="F2814" s="19" t="s">
        <v>3169</v>
      </c>
      <c r="G2814" s="19" t="s">
        <v>707</v>
      </c>
      <c r="H2814" s="19" t="s">
        <v>11326</v>
      </c>
      <c r="I2814" s="19" t="s">
        <v>6203</v>
      </c>
      <c r="J2814" s="20" t="s">
        <v>3173</v>
      </c>
      <c r="K2814" s="19" t="s">
        <v>6204</v>
      </c>
      <c r="L2814" s="19" t="s">
        <v>389</v>
      </c>
      <c r="M2814" s="19">
        <v>300</v>
      </c>
      <c r="N2814" s="19" t="s">
        <v>707</v>
      </c>
      <c r="O2814" s="23" t="s">
        <v>917</v>
      </c>
      <c r="P2814" s="19">
        <f t="shared" si="129"/>
        <v>3</v>
      </c>
      <c r="Q2814" s="19">
        <f t="shared" si="130"/>
        <v>10000</v>
      </c>
      <c r="R2814" s="19">
        <f t="shared" si="131"/>
        <v>3000000</v>
      </c>
    </row>
    <row r="2815" spans="1:18" ht="12.75" hidden="1" customHeight="1">
      <c r="A2815" s="19">
        <v>8165775</v>
      </c>
      <c r="B2815" s="19" t="s">
        <v>4284</v>
      </c>
      <c r="C2815" s="19" t="s">
        <v>4285</v>
      </c>
      <c r="D2815" s="19" t="s">
        <v>4286</v>
      </c>
      <c r="E2815" s="19">
        <v>40</v>
      </c>
      <c r="F2815" s="19" t="s">
        <v>3169</v>
      </c>
      <c r="G2815" s="19" t="s">
        <v>707</v>
      </c>
      <c r="H2815" s="19" t="s">
        <v>11326</v>
      </c>
      <c r="I2815" s="19" t="s">
        <v>3975</v>
      </c>
      <c r="J2815" s="20" t="s">
        <v>3173</v>
      </c>
      <c r="K2815" s="19" t="s">
        <v>4287</v>
      </c>
      <c r="L2815" s="19" t="s">
        <v>389</v>
      </c>
      <c r="M2815" s="19">
        <v>1150</v>
      </c>
      <c r="N2815" s="19" t="s">
        <v>707</v>
      </c>
      <c r="O2815" s="23" t="s">
        <v>917</v>
      </c>
      <c r="P2815" s="19">
        <f t="shared" si="129"/>
        <v>3</v>
      </c>
      <c r="Q2815" s="19">
        <f t="shared" si="130"/>
        <v>10000</v>
      </c>
      <c r="R2815" s="19">
        <f t="shared" si="131"/>
        <v>11500000</v>
      </c>
    </row>
    <row r="2816" spans="1:18" ht="12.75" hidden="1" customHeight="1">
      <c r="A2816" s="19">
        <v>13111139</v>
      </c>
      <c r="B2816" s="19" t="s">
        <v>7746</v>
      </c>
      <c r="C2816" s="19" t="s">
        <v>7747</v>
      </c>
      <c r="D2816" s="19" t="s">
        <v>7748</v>
      </c>
      <c r="E2816" s="19">
        <v>40</v>
      </c>
      <c r="F2816" s="19" t="s">
        <v>3169</v>
      </c>
      <c r="G2816" s="19" t="s">
        <v>707</v>
      </c>
      <c r="H2816" s="19" t="s">
        <v>11326</v>
      </c>
      <c r="I2816" s="19" t="s">
        <v>7749</v>
      </c>
      <c r="J2816" s="20" t="s">
        <v>3173</v>
      </c>
      <c r="K2816" s="19" t="s">
        <v>7750</v>
      </c>
      <c r="L2816" s="19" t="s">
        <v>397</v>
      </c>
      <c r="M2816" s="19">
        <v>500</v>
      </c>
      <c r="N2816" s="19" t="s">
        <v>707</v>
      </c>
      <c r="O2816" s="23" t="s">
        <v>917</v>
      </c>
      <c r="P2816" s="19">
        <f t="shared" si="129"/>
        <v>3</v>
      </c>
      <c r="Q2816" s="19">
        <f t="shared" si="130"/>
        <v>10000</v>
      </c>
      <c r="R2816" s="19">
        <f t="shared" si="131"/>
        <v>5000000</v>
      </c>
    </row>
    <row r="2817" spans="1:18" ht="12.75" hidden="1" customHeight="1">
      <c r="A2817" s="19">
        <v>8515974</v>
      </c>
      <c r="B2817" s="19" t="s">
        <v>11333</v>
      </c>
      <c r="C2817" s="19" t="s">
        <v>11334</v>
      </c>
      <c r="D2817" s="19" t="s">
        <v>11335</v>
      </c>
      <c r="E2817" s="19">
        <v>40</v>
      </c>
      <c r="F2817" s="19" t="s">
        <v>3169</v>
      </c>
      <c r="G2817" s="19" t="s">
        <v>707</v>
      </c>
      <c r="H2817" s="19" t="s">
        <v>11326</v>
      </c>
      <c r="I2817" s="19" t="s">
        <v>11336</v>
      </c>
      <c r="J2817" s="20" t="s">
        <v>3173</v>
      </c>
      <c r="K2817" s="19" t="s">
        <v>11337</v>
      </c>
      <c r="L2817" s="19" t="s">
        <v>397</v>
      </c>
      <c r="M2817" s="19">
        <v>5000</v>
      </c>
      <c r="N2817" s="19" t="s">
        <v>707</v>
      </c>
      <c r="O2817" s="23" t="s">
        <v>917</v>
      </c>
      <c r="P2817" s="19">
        <f t="shared" si="129"/>
        <v>3</v>
      </c>
      <c r="Q2817" s="19">
        <f t="shared" si="130"/>
        <v>10000</v>
      </c>
      <c r="R2817" s="19">
        <f t="shared" si="131"/>
        <v>50000000</v>
      </c>
    </row>
    <row r="2818" spans="1:18" ht="12.75" hidden="1" customHeight="1">
      <c r="A2818" s="19">
        <v>11656460</v>
      </c>
      <c r="B2818" s="19" t="s">
        <v>4701</v>
      </c>
      <c r="C2818" s="19" t="s">
        <v>4702</v>
      </c>
      <c r="D2818" s="19" t="s">
        <v>4703</v>
      </c>
      <c r="E2818" s="19">
        <v>40</v>
      </c>
      <c r="F2818" s="19" t="s">
        <v>3169</v>
      </c>
      <c r="G2818" s="19" t="s">
        <v>708</v>
      </c>
      <c r="H2818" s="19" t="s">
        <v>11338</v>
      </c>
      <c r="I2818" s="19" t="s">
        <v>4704</v>
      </c>
      <c r="J2818" s="20" t="s">
        <v>3173</v>
      </c>
      <c r="K2818" s="19" t="s">
        <v>4705</v>
      </c>
      <c r="L2818" s="19" t="s">
        <v>389</v>
      </c>
      <c r="M2818" s="19">
        <v>10000</v>
      </c>
      <c r="N2818" s="19" t="s">
        <v>708</v>
      </c>
      <c r="O2818" s="23" t="s">
        <v>917</v>
      </c>
      <c r="P2818" s="19">
        <f t="shared" si="129"/>
        <v>3</v>
      </c>
      <c r="Q2818" s="19">
        <f t="shared" si="130"/>
        <v>10000</v>
      </c>
      <c r="R2818" s="19">
        <f t="shared" si="131"/>
        <v>100000000</v>
      </c>
    </row>
    <row r="2819" spans="1:18" ht="12.75" customHeight="1">
      <c r="A2819" s="19">
        <v>393</v>
      </c>
      <c r="B2819" s="19" t="s">
        <v>3199</v>
      </c>
      <c r="C2819" s="19" t="s">
        <v>3169</v>
      </c>
      <c r="D2819" s="19" t="s">
        <v>3200</v>
      </c>
      <c r="E2819" s="19">
        <v>40</v>
      </c>
      <c r="F2819" s="19" t="s">
        <v>3169</v>
      </c>
      <c r="G2819" s="19" t="s">
        <v>708</v>
      </c>
      <c r="H2819" s="19" t="s">
        <v>11338</v>
      </c>
      <c r="I2819" s="19" t="s">
        <v>3202</v>
      </c>
      <c r="J2819" s="20" t="s">
        <v>3173</v>
      </c>
      <c r="K2819" s="19" t="s">
        <v>3203</v>
      </c>
      <c r="L2819" s="19" t="s">
        <v>389</v>
      </c>
      <c r="M2819" s="19">
        <v>84</v>
      </c>
      <c r="N2819" s="19" t="s">
        <v>708</v>
      </c>
      <c r="O2819" s="23" t="s">
        <v>917</v>
      </c>
      <c r="P2819" s="19">
        <f t="shared" si="129"/>
        <v>3</v>
      </c>
      <c r="Q2819" s="19">
        <f t="shared" si="130"/>
        <v>10000</v>
      </c>
      <c r="R2819" s="19">
        <f t="shared" si="131"/>
        <v>840000</v>
      </c>
    </row>
    <row r="2820" spans="1:18" ht="12.75" hidden="1" customHeight="1">
      <c r="A2820" s="19">
        <v>4681836</v>
      </c>
      <c r="B2820" s="19" t="s">
        <v>4370</v>
      </c>
      <c r="C2820" s="19" t="s">
        <v>4371</v>
      </c>
      <c r="D2820" s="19" t="s">
        <v>4372</v>
      </c>
      <c r="E2820" s="19">
        <v>40</v>
      </c>
      <c r="F2820" s="19" t="s">
        <v>3169</v>
      </c>
      <c r="G2820" s="19" t="s">
        <v>708</v>
      </c>
      <c r="H2820" s="19" t="s">
        <v>11338</v>
      </c>
      <c r="I2820" s="19" t="s">
        <v>4373</v>
      </c>
      <c r="J2820" s="20" t="s">
        <v>3173</v>
      </c>
      <c r="K2820" s="19" t="s">
        <v>4374</v>
      </c>
      <c r="L2820" s="19" t="s">
        <v>389</v>
      </c>
      <c r="M2820" s="19">
        <v>5297</v>
      </c>
      <c r="N2820" s="19" t="s">
        <v>708</v>
      </c>
      <c r="O2820" s="23" t="s">
        <v>917</v>
      </c>
      <c r="P2820" s="19">
        <f t="shared" ref="P2820:P2883" si="132">LEN(G2820)</f>
        <v>3</v>
      </c>
      <c r="Q2820" s="19">
        <f t="shared" ref="Q2820:Q2883" si="133">VLOOKUP(N2820,$X$3:$Y$993,2,0)</f>
        <v>10000</v>
      </c>
      <c r="R2820" s="19">
        <f t="shared" ref="R2820:R2883" si="134">Q2820*M2820</f>
        <v>52970000</v>
      </c>
    </row>
    <row r="2821" spans="1:18" ht="12.75" hidden="1" customHeight="1">
      <c r="A2821" s="19">
        <v>10910847</v>
      </c>
      <c r="B2821" s="19" t="s">
        <v>10219</v>
      </c>
      <c r="C2821" s="19" t="s">
        <v>10220</v>
      </c>
      <c r="D2821" s="19" t="s">
        <v>10221</v>
      </c>
      <c r="E2821" s="19">
        <v>40</v>
      </c>
      <c r="F2821" s="19" t="s">
        <v>3169</v>
      </c>
      <c r="G2821" s="19" t="s">
        <v>708</v>
      </c>
      <c r="H2821" s="19" t="s">
        <v>11338</v>
      </c>
      <c r="I2821" s="19" t="s">
        <v>4047</v>
      </c>
      <c r="J2821" s="20" t="s">
        <v>3173</v>
      </c>
      <c r="K2821" s="19" t="s">
        <v>10222</v>
      </c>
      <c r="L2821" s="19" t="s">
        <v>389</v>
      </c>
      <c r="M2821" s="19">
        <v>600</v>
      </c>
      <c r="N2821" s="19" t="s">
        <v>708</v>
      </c>
      <c r="O2821" s="23" t="s">
        <v>917</v>
      </c>
      <c r="P2821" s="19">
        <f t="shared" si="132"/>
        <v>3</v>
      </c>
      <c r="Q2821" s="19">
        <f t="shared" si="133"/>
        <v>10000</v>
      </c>
      <c r="R2821" s="19">
        <f t="shared" si="134"/>
        <v>6000000</v>
      </c>
    </row>
    <row r="2822" spans="1:18" ht="12.75" hidden="1" customHeight="1">
      <c r="A2822" s="19">
        <v>11833006</v>
      </c>
      <c r="B2822" s="19" t="s">
        <v>9894</v>
      </c>
      <c r="C2822" s="19" t="s">
        <v>9895</v>
      </c>
      <c r="D2822" s="19" t="s">
        <v>9896</v>
      </c>
      <c r="E2822" s="19">
        <v>40</v>
      </c>
      <c r="F2822" s="19" t="s">
        <v>3169</v>
      </c>
      <c r="G2822" s="19" t="s">
        <v>708</v>
      </c>
      <c r="H2822" s="19" t="s">
        <v>11338</v>
      </c>
      <c r="I2822" s="19" t="s">
        <v>4704</v>
      </c>
      <c r="J2822" s="20" t="s">
        <v>3173</v>
      </c>
      <c r="K2822" s="19" t="s">
        <v>9897</v>
      </c>
      <c r="L2822" s="19" t="s">
        <v>389</v>
      </c>
      <c r="M2822" s="19">
        <v>123</v>
      </c>
      <c r="N2822" s="19" t="s">
        <v>708</v>
      </c>
      <c r="O2822" s="23" t="s">
        <v>917</v>
      </c>
      <c r="P2822" s="19">
        <f t="shared" si="132"/>
        <v>3</v>
      </c>
      <c r="Q2822" s="19">
        <f t="shared" si="133"/>
        <v>10000</v>
      </c>
      <c r="R2822" s="19">
        <f t="shared" si="134"/>
        <v>1230000</v>
      </c>
    </row>
    <row r="2823" spans="1:18" ht="12.75" hidden="1" customHeight="1">
      <c r="A2823" s="19">
        <v>8896950</v>
      </c>
      <c r="B2823" s="19" t="s">
        <v>10123</v>
      </c>
      <c r="C2823" s="19" t="s">
        <v>10124</v>
      </c>
      <c r="D2823" s="19" t="s">
        <v>10125</v>
      </c>
      <c r="E2823" s="19">
        <v>40</v>
      </c>
      <c r="F2823" s="19" t="s">
        <v>3169</v>
      </c>
      <c r="G2823" s="19" t="s">
        <v>708</v>
      </c>
      <c r="H2823" s="19" t="s">
        <v>11338</v>
      </c>
      <c r="I2823" s="19" t="s">
        <v>4655</v>
      </c>
      <c r="J2823" s="20" t="s">
        <v>3173</v>
      </c>
      <c r="K2823" s="19" t="s">
        <v>10126</v>
      </c>
      <c r="L2823" s="19" t="s">
        <v>389</v>
      </c>
      <c r="M2823" s="19">
        <v>107</v>
      </c>
      <c r="N2823" s="19" t="s">
        <v>708</v>
      </c>
      <c r="O2823" s="23" t="s">
        <v>917</v>
      </c>
      <c r="P2823" s="19">
        <f t="shared" si="132"/>
        <v>3</v>
      </c>
      <c r="Q2823" s="19">
        <f t="shared" si="133"/>
        <v>10000</v>
      </c>
      <c r="R2823" s="19">
        <f t="shared" si="134"/>
        <v>1070000</v>
      </c>
    </row>
    <row r="2824" spans="1:18" ht="12.75" hidden="1" customHeight="1">
      <c r="A2824" s="19">
        <v>7331639</v>
      </c>
      <c r="B2824" s="19" t="s">
        <v>11339</v>
      </c>
      <c r="C2824" s="19" t="s">
        <v>11340</v>
      </c>
      <c r="D2824" s="19" t="s">
        <v>11341</v>
      </c>
      <c r="E2824" s="19">
        <v>40</v>
      </c>
      <c r="F2824" s="19" t="s">
        <v>3169</v>
      </c>
      <c r="G2824" s="19" t="s">
        <v>708</v>
      </c>
      <c r="H2824" s="19" t="s">
        <v>11338</v>
      </c>
      <c r="I2824" s="19" t="s">
        <v>9383</v>
      </c>
      <c r="J2824" s="20" t="s">
        <v>3173</v>
      </c>
      <c r="K2824" s="19" t="s">
        <v>11342</v>
      </c>
      <c r="L2824" s="19" t="s">
        <v>389</v>
      </c>
      <c r="M2824" s="19">
        <v>53</v>
      </c>
      <c r="N2824" s="19" t="s">
        <v>708</v>
      </c>
      <c r="O2824" s="23" t="s">
        <v>917</v>
      </c>
      <c r="P2824" s="19">
        <f t="shared" si="132"/>
        <v>3</v>
      </c>
      <c r="Q2824" s="19">
        <f t="shared" si="133"/>
        <v>10000</v>
      </c>
      <c r="R2824" s="19">
        <f t="shared" si="134"/>
        <v>530000</v>
      </c>
    </row>
    <row r="2825" spans="1:18" ht="12.75" hidden="1" customHeight="1">
      <c r="A2825" s="19">
        <v>5491274</v>
      </c>
      <c r="B2825" s="19" t="s">
        <v>8309</v>
      </c>
      <c r="C2825" s="19" t="s">
        <v>8310</v>
      </c>
      <c r="D2825" s="19" t="s">
        <v>8311</v>
      </c>
      <c r="E2825" s="19">
        <v>40</v>
      </c>
      <c r="F2825" s="19" t="s">
        <v>3169</v>
      </c>
      <c r="G2825" s="19" t="s">
        <v>708</v>
      </c>
      <c r="H2825" s="19" t="s">
        <v>11338</v>
      </c>
      <c r="I2825" s="19" t="s">
        <v>8312</v>
      </c>
      <c r="J2825" s="20" t="s">
        <v>3173</v>
      </c>
      <c r="K2825" s="19" t="s">
        <v>8313</v>
      </c>
      <c r="L2825" s="19" t="s">
        <v>389</v>
      </c>
      <c r="M2825" s="19">
        <v>3577</v>
      </c>
      <c r="N2825" s="19" t="s">
        <v>708</v>
      </c>
      <c r="O2825" s="23" t="s">
        <v>917</v>
      </c>
      <c r="P2825" s="19">
        <f t="shared" si="132"/>
        <v>3</v>
      </c>
      <c r="Q2825" s="19">
        <f t="shared" si="133"/>
        <v>10000</v>
      </c>
      <c r="R2825" s="19">
        <f t="shared" si="134"/>
        <v>35770000</v>
      </c>
    </row>
    <row r="2826" spans="1:18" ht="12.75" hidden="1" customHeight="1">
      <c r="A2826" s="19">
        <v>11768084</v>
      </c>
      <c r="B2826" s="19" t="s">
        <v>8639</v>
      </c>
      <c r="C2826" s="19" t="s">
        <v>8640</v>
      </c>
      <c r="D2826" s="19" t="s">
        <v>8641</v>
      </c>
      <c r="E2826" s="19">
        <v>40</v>
      </c>
      <c r="F2826" s="19" t="s">
        <v>3169</v>
      </c>
      <c r="G2826" s="19" t="s">
        <v>708</v>
      </c>
      <c r="H2826" s="19" t="s">
        <v>11338</v>
      </c>
      <c r="I2826" s="19" t="s">
        <v>4328</v>
      </c>
      <c r="J2826" s="20" t="s">
        <v>3173</v>
      </c>
      <c r="K2826" s="19" t="s">
        <v>8642</v>
      </c>
      <c r="L2826" s="19" t="s">
        <v>389</v>
      </c>
      <c r="M2826" s="19">
        <v>4100</v>
      </c>
      <c r="N2826" s="19" t="s">
        <v>708</v>
      </c>
      <c r="O2826" s="23" t="s">
        <v>917</v>
      </c>
      <c r="P2826" s="19">
        <f t="shared" si="132"/>
        <v>3</v>
      </c>
      <c r="Q2826" s="19">
        <f t="shared" si="133"/>
        <v>10000</v>
      </c>
      <c r="R2826" s="19">
        <f t="shared" si="134"/>
        <v>41000000</v>
      </c>
    </row>
    <row r="2827" spans="1:18" ht="12.75" hidden="1" customHeight="1">
      <c r="A2827" s="19">
        <v>15181490</v>
      </c>
      <c r="B2827" s="19" t="s">
        <v>4119</v>
      </c>
      <c r="C2827" s="19" t="s">
        <v>4120</v>
      </c>
      <c r="D2827" s="19" t="s">
        <v>4121</v>
      </c>
      <c r="E2827" s="19">
        <v>40</v>
      </c>
      <c r="F2827" s="19" t="s">
        <v>3169</v>
      </c>
      <c r="G2827" s="19" t="s">
        <v>708</v>
      </c>
      <c r="H2827" s="19" t="s">
        <v>11338</v>
      </c>
      <c r="I2827" s="19" t="s">
        <v>4005</v>
      </c>
      <c r="J2827" s="20" t="s">
        <v>3173</v>
      </c>
      <c r="K2827" s="19" t="s">
        <v>4122</v>
      </c>
      <c r="L2827" s="19" t="s">
        <v>389</v>
      </c>
      <c r="M2827" s="19">
        <v>321</v>
      </c>
      <c r="N2827" s="19" t="s">
        <v>708</v>
      </c>
      <c r="O2827" s="23" t="s">
        <v>917</v>
      </c>
      <c r="P2827" s="19">
        <f t="shared" si="132"/>
        <v>3</v>
      </c>
      <c r="Q2827" s="19">
        <f t="shared" si="133"/>
        <v>10000</v>
      </c>
      <c r="R2827" s="19">
        <f t="shared" si="134"/>
        <v>3210000</v>
      </c>
    </row>
    <row r="2828" spans="1:18" ht="12.75" hidden="1" customHeight="1">
      <c r="A2828" s="19">
        <v>4352018</v>
      </c>
      <c r="B2828" s="19" t="s">
        <v>4710</v>
      </c>
      <c r="C2828" s="19" t="s">
        <v>4711</v>
      </c>
      <c r="D2828" s="19" t="s">
        <v>4712</v>
      </c>
      <c r="E2828" s="19">
        <v>40</v>
      </c>
      <c r="F2828" s="19" t="s">
        <v>3169</v>
      </c>
      <c r="G2828" s="19" t="s">
        <v>708</v>
      </c>
      <c r="H2828" s="19" t="s">
        <v>11338</v>
      </c>
      <c r="I2828" s="19" t="s">
        <v>4713</v>
      </c>
      <c r="J2828" s="20" t="s">
        <v>3173</v>
      </c>
      <c r="K2828" s="19" t="s">
        <v>4714</v>
      </c>
      <c r="L2828" s="19" t="s">
        <v>389</v>
      </c>
      <c r="M2828" s="19">
        <v>1091</v>
      </c>
      <c r="N2828" s="19" t="s">
        <v>708</v>
      </c>
      <c r="O2828" s="23" t="s">
        <v>917</v>
      </c>
      <c r="P2828" s="19">
        <f t="shared" si="132"/>
        <v>3</v>
      </c>
      <c r="Q2828" s="19">
        <f t="shared" si="133"/>
        <v>10000</v>
      </c>
      <c r="R2828" s="19">
        <f t="shared" si="134"/>
        <v>10910000</v>
      </c>
    </row>
    <row r="2829" spans="1:18" ht="12.75" hidden="1" customHeight="1">
      <c r="A2829" s="19">
        <v>8129687</v>
      </c>
      <c r="B2829" s="19" t="s">
        <v>8497</v>
      </c>
      <c r="C2829" s="19" t="s">
        <v>8498</v>
      </c>
      <c r="D2829" s="19" t="s">
        <v>8499</v>
      </c>
      <c r="E2829" s="19">
        <v>40</v>
      </c>
      <c r="F2829" s="19" t="s">
        <v>3169</v>
      </c>
      <c r="G2829" s="19" t="s">
        <v>708</v>
      </c>
      <c r="H2829" s="19" t="s">
        <v>11338</v>
      </c>
      <c r="I2829" s="19" t="s">
        <v>8500</v>
      </c>
      <c r="J2829" s="20" t="s">
        <v>3173</v>
      </c>
      <c r="K2829" s="19" t="s">
        <v>8501</v>
      </c>
      <c r="L2829" s="19" t="s">
        <v>389</v>
      </c>
      <c r="M2829" s="19">
        <v>3840</v>
      </c>
      <c r="N2829" s="19" t="s">
        <v>708</v>
      </c>
      <c r="O2829" s="23" t="s">
        <v>917</v>
      </c>
      <c r="P2829" s="19">
        <f t="shared" si="132"/>
        <v>3</v>
      </c>
      <c r="Q2829" s="19">
        <f t="shared" si="133"/>
        <v>10000</v>
      </c>
      <c r="R2829" s="19">
        <f t="shared" si="134"/>
        <v>38400000</v>
      </c>
    </row>
    <row r="2830" spans="1:18" ht="12.75" hidden="1" customHeight="1">
      <c r="A2830" s="19">
        <v>8777915</v>
      </c>
      <c r="B2830" s="19" t="s">
        <v>11343</v>
      </c>
      <c r="C2830" s="19" t="s">
        <v>11344</v>
      </c>
      <c r="D2830" s="19" t="s">
        <v>11345</v>
      </c>
      <c r="E2830" s="19">
        <v>40</v>
      </c>
      <c r="F2830" s="19" t="s">
        <v>3169</v>
      </c>
      <c r="G2830" s="19" t="s">
        <v>708</v>
      </c>
      <c r="H2830" s="19" t="s">
        <v>11338</v>
      </c>
      <c r="I2830" s="19" t="s">
        <v>11346</v>
      </c>
      <c r="J2830" s="20" t="s">
        <v>3173</v>
      </c>
      <c r="K2830" s="19" t="s">
        <v>11347</v>
      </c>
      <c r="L2830" s="19" t="s">
        <v>389</v>
      </c>
      <c r="M2830" s="19">
        <v>535</v>
      </c>
      <c r="N2830" s="19" t="s">
        <v>708</v>
      </c>
      <c r="O2830" s="23" t="s">
        <v>917</v>
      </c>
      <c r="P2830" s="19">
        <f t="shared" si="132"/>
        <v>3</v>
      </c>
      <c r="Q2830" s="19">
        <f t="shared" si="133"/>
        <v>10000</v>
      </c>
      <c r="R2830" s="19">
        <f t="shared" si="134"/>
        <v>5350000</v>
      </c>
    </row>
    <row r="2831" spans="1:18" ht="12.75" hidden="1" customHeight="1">
      <c r="A2831" s="19">
        <v>6531500</v>
      </c>
      <c r="B2831" s="19" t="s">
        <v>5186</v>
      </c>
      <c r="C2831" s="19" t="s">
        <v>5187</v>
      </c>
      <c r="D2831" s="19" t="s">
        <v>9945</v>
      </c>
      <c r="E2831" s="19">
        <v>40</v>
      </c>
      <c r="F2831" s="19" t="s">
        <v>3169</v>
      </c>
      <c r="G2831" s="19" t="s">
        <v>708</v>
      </c>
      <c r="H2831" s="19" t="s">
        <v>11338</v>
      </c>
      <c r="I2831" s="19" t="s">
        <v>9946</v>
      </c>
      <c r="J2831" s="20" t="s">
        <v>3173</v>
      </c>
      <c r="K2831" s="19" t="s">
        <v>9947</v>
      </c>
      <c r="L2831" s="19" t="s">
        <v>389</v>
      </c>
      <c r="M2831" s="19">
        <v>26</v>
      </c>
      <c r="N2831" s="19" t="s">
        <v>708</v>
      </c>
      <c r="O2831" s="23" t="s">
        <v>917</v>
      </c>
      <c r="P2831" s="19">
        <f t="shared" si="132"/>
        <v>3</v>
      </c>
      <c r="Q2831" s="19">
        <f t="shared" si="133"/>
        <v>10000</v>
      </c>
      <c r="R2831" s="19">
        <f t="shared" si="134"/>
        <v>260000</v>
      </c>
    </row>
    <row r="2832" spans="1:18" ht="12.75" hidden="1" customHeight="1">
      <c r="A2832" s="19">
        <v>7943351</v>
      </c>
      <c r="B2832" s="19" t="s">
        <v>6180</v>
      </c>
      <c r="C2832" s="19" t="s">
        <v>6181</v>
      </c>
      <c r="D2832" s="19" t="s">
        <v>6182</v>
      </c>
      <c r="E2832" s="19">
        <v>40</v>
      </c>
      <c r="F2832" s="19" t="s">
        <v>3169</v>
      </c>
      <c r="G2832" s="19" t="s">
        <v>708</v>
      </c>
      <c r="H2832" s="19" t="s">
        <v>11338</v>
      </c>
      <c r="I2832" s="19" t="s">
        <v>3975</v>
      </c>
      <c r="J2832" s="20" t="s">
        <v>3173</v>
      </c>
      <c r="K2832" s="19" t="s">
        <v>6183</v>
      </c>
      <c r="L2832" s="19" t="s">
        <v>389</v>
      </c>
      <c r="M2832" s="19">
        <v>1070</v>
      </c>
      <c r="N2832" s="19" t="s">
        <v>708</v>
      </c>
      <c r="O2832" s="23" t="s">
        <v>917</v>
      </c>
      <c r="P2832" s="19">
        <f t="shared" si="132"/>
        <v>3</v>
      </c>
      <c r="Q2832" s="19">
        <f t="shared" si="133"/>
        <v>10000</v>
      </c>
      <c r="R2832" s="19">
        <f t="shared" si="134"/>
        <v>10700000</v>
      </c>
    </row>
    <row r="2833" spans="1:18" ht="12.75" hidden="1" customHeight="1">
      <c r="A2833" s="19">
        <v>5537726</v>
      </c>
      <c r="B2833" s="19" t="s">
        <v>11348</v>
      </c>
      <c r="C2833" s="19" t="s">
        <v>11349</v>
      </c>
      <c r="D2833" s="19" t="s">
        <v>11350</v>
      </c>
      <c r="E2833" s="19">
        <v>40</v>
      </c>
      <c r="F2833" s="19" t="s">
        <v>3169</v>
      </c>
      <c r="G2833" s="19" t="s">
        <v>708</v>
      </c>
      <c r="H2833" s="19" t="s">
        <v>11338</v>
      </c>
      <c r="I2833" s="19" t="s">
        <v>11351</v>
      </c>
      <c r="J2833" s="20" t="s">
        <v>3173</v>
      </c>
      <c r="K2833" s="19" t="s">
        <v>11352</v>
      </c>
      <c r="L2833" s="19" t="s">
        <v>389</v>
      </c>
      <c r="M2833" s="19">
        <v>26</v>
      </c>
      <c r="N2833" s="19" t="s">
        <v>708</v>
      </c>
      <c r="O2833" s="23" t="s">
        <v>917</v>
      </c>
      <c r="P2833" s="19">
        <f t="shared" si="132"/>
        <v>3</v>
      </c>
      <c r="Q2833" s="19">
        <f t="shared" si="133"/>
        <v>10000</v>
      </c>
      <c r="R2833" s="19">
        <f t="shared" si="134"/>
        <v>260000</v>
      </c>
    </row>
    <row r="2834" spans="1:18" ht="12.75" hidden="1" customHeight="1">
      <c r="A2834" s="19">
        <v>7698891</v>
      </c>
      <c r="B2834" s="19" t="s">
        <v>10265</v>
      </c>
      <c r="C2834" s="19" t="s">
        <v>10266</v>
      </c>
      <c r="D2834" s="19" t="s">
        <v>10267</v>
      </c>
      <c r="E2834" s="19">
        <v>40</v>
      </c>
      <c r="F2834" s="19" t="s">
        <v>3169</v>
      </c>
      <c r="G2834" s="19" t="s">
        <v>708</v>
      </c>
      <c r="H2834" s="19" t="s">
        <v>11338</v>
      </c>
      <c r="I2834" s="19" t="s">
        <v>10268</v>
      </c>
      <c r="J2834" s="20" t="s">
        <v>3173</v>
      </c>
      <c r="K2834" s="19" t="s">
        <v>10269</v>
      </c>
      <c r="L2834" s="19" t="s">
        <v>389</v>
      </c>
      <c r="M2834" s="19">
        <v>16</v>
      </c>
      <c r="N2834" s="19" t="s">
        <v>708</v>
      </c>
      <c r="O2834" s="23" t="s">
        <v>917</v>
      </c>
      <c r="P2834" s="19">
        <f t="shared" si="132"/>
        <v>3</v>
      </c>
      <c r="Q2834" s="19">
        <f t="shared" si="133"/>
        <v>10000</v>
      </c>
      <c r="R2834" s="19">
        <f t="shared" si="134"/>
        <v>160000</v>
      </c>
    </row>
    <row r="2835" spans="1:18" ht="12.75" hidden="1" customHeight="1">
      <c r="A2835" s="19">
        <v>6685141</v>
      </c>
      <c r="B2835" s="19" t="s">
        <v>8346</v>
      </c>
      <c r="C2835" s="19" t="s">
        <v>8347</v>
      </c>
      <c r="D2835" s="19" t="s">
        <v>8348</v>
      </c>
      <c r="E2835" s="19">
        <v>40</v>
      </c>
      <c r="F2835" s="19" t="s">
        <v>3169</v>
      </c>
      <c r="G2835" s="19" t="s">
        <v>708</v>
      </c>
      <c r="H2835" s="19" t="s">
        <v>11338</v>
      </c>
      <c r="I2835" s="19" t="s">
        <v>4867</v>
      </c>
      <c r="J2835" s="20" t="s">
        <v>3173</v>
      </c>
      <c r="K2835" s="19" t="s">
        <v>8349</v>
      </c>
      <c r="L2835" s="19" t="s">
        <v>389</v>
      </c>
      <c r="M2835" s="19">
        <v>1600</v>
      </c>
      <c r="N2835" s="19" t="s">
        <v>708</v>
      </c>
      <c r="O2835" s="23" t="s">
        <v>917</v>
      </c>
      <c r="P2835" s="19">
        <f t="shared" si="132"/>
        <v>3</v>
      </c>
      <c r="Q2835" s="19">
        <f t="shared" si="133"/>
        <v>10000</v>
      </c>
      <c r="R2835" s="19">
        <f t="shared" si="134"/>
        <v>16000000</v>
      </c>
    </row>
    <row r="2836" spans="1:18" ht="12.75" hidden="1" customHeight="1">
      <c r="A2836" s="19">
        <v>6877860</v>
      </c>
      <c r="B2836" s="19" t="s">
        <v>8350</v>
      </c>
      <c r="C2836" s="19" t="s">
        <v>8351</v>
      </c>
      <c r="D2836" s="19" t="s">
        <v>8352</v>
      </c>
      <c r="E2836" s="19">
        <v>40</v>
      </c>
      <c r="F2836" s="19" t="s">
        <v>3169</v>
      </c>
      <c r="G2836" s="19" t="s">
        <v>708</v>
      </c>
      <c r="H2836" s="19" t="s">
        <v>11338</v>
      </c>
      <c r="I2836" s="19" t="s">
        <v>8353</v>
      </c>
      <c r="J2836" s="20" t="s">
        <v>3173</v>
      </c>
      <c r="K2836" s="19" t="s">
        <v>8354</v>
      </c>
      <c r="L2836" s="19" t="s">
        <v>389</v>
      </c>
      <c r="M2836" s="19">
        <v>53</v>
      </c>
      <c r="N2836" s="19" t="s">
        <v>708</v>
      </c>
      <c r="O2836" s="23" t="s">
        <v>917</v>
      </c>
      <c r="P2836" s="19">
        <f t="shared" si="132"/>
        <v>3</v>
      </c>
      <c r="Q2836" s="19">
        <f t="shared" si="133"/>
        <v>10000</v>
      </c>
      <c r="R2836" s="19">
        <f t="shared" si="134"/>
        <v>530000</v>
      </c>
    </row>
    <row r="2837" spans="1:18" ht="12.75" hidden="1" customHeight="1">
      <c r="A2837" s="19">
        <v>6968480</v>
      </c>
      <c r="B2837" s="19" t="s">
        <v>11353</v>
      </c>
      <c r="C2837" s="19" t="s">
        <v>11354</v>
      </c>
      <c r="D2837" s="19" t="s">
        <v>11355</v>
      </c>
      <c r="E2837" s="19">
        <v>40</v>
      </c>
      <c r="F2837" s="19" t="s">
        <v>3169</v>
      </c>
      <c r="G2837" s="19" t="s">
        <v>708</v>
      </c>
      <c r="H2837" s="19" t="s">
        <v>11338</v>
      </c>
      <c r="I2837" s="19" t="s">
        <v>3857</v>
      </c>
      <c r="J2837" s="20" t="s">
        <v>3173</v>
      </c>
      <c r="K2837" s="19" t="s">
        <v>11356</v>
      </c>
      <c r="L2837" s="19" t="s">
        <v>389</v>
      </c>
      <c r="M2837" s="19">
        <v>5</v>
      </c>
      <c r="N2837" s="19" t="s">
        <v>708</v>
      </c>
      <c r="O2837" s="23" t="s">
        <v>917</v>
      </c>
      <c r="P2837" s="19">
        <f t="shared" si="132"/>
        <v>3</v>
      </c>
      <c r="Q2837" s="19">
        <f t="shared" si="133"/>
        <v>10000</v>
      </c>
      <c r="R2837" s="19">
        <f t="shared" si="134"/>
        <v>50000</v>
      </c>
    </row>
    <row r="2838" spans="1:18" ht="12.75" hidden="1" customHeight="1">
      <c r="A2838" s="19">
        <v>5156182</v>
      </c>
      <c r="B2838" s="19" t="s">
        <v>8520</v>
      </c>
      <c r="C2838" s="19" t="s">
        <v>8521</v>
      </c>
      <c r="D2838" s="19" t="s">
        <v>8522</v>
      </c>
      <c r="E2838" s="19">
        <v>40</v>
      </c>
      <c r="F2838" s="19" t="s">
        <v>3169</v>
      </c>
      <c r="G2838" s="19" t="s">
        <v>708</v>
      </c>
      <c r="H2838" s="19" t="s">
        <v>11338</v>
      </c>
      <c r="I2838" s="19" t="s">
        <v>8523</v>
      </c>
      <c r="J2838" s="20" t="s">
        <v>3173</v>
      </c>
      <c r="K2838" s="19" t="s">
        <v>8524</v>
      </c>
      <c r="L2838" s="19" t="s">
        <v>389</v>
      </c>
      <c r="M2838" s="19">
        <v>407</v>
      </c>
      <c r="N2838" s="19" t="s">
        <v>708</v>
      </c>
      <c r="O2838" s="23" t="s">
        <v>917</v>
      </c>
      <c r="P2838" s="19">
        <f t="shared" si="132"/>
        <v>3</v>
      </c>
      <c r="Q2838" s="19">
        <f t="shared" si="133"/>
        <v>10000</v>
      </c>
      <c r="R2838" s="19">
        <f t="shared" si="134"/>
        <v>4070000</v>
      </c>
    </row>
    <row r="2839" spans="1:18" ht="12.75" hidden="1" customHeight="1">
      <c r="A2839" s="19">
        <v>10641820</v>
      </c>
      <c r="B2839" s="19" t="s">
        <v>6818</v>
      </c>
      <c r="C2839" s="19" t="s">
        <v>6819</v>
      </c>
      <c r="D2839" s="19" t="s">
        <v>11357</v>
      </c>
      <c r="E2839" s="19">
        <v>40</v>
      </c>
      <c r="F2839" s="19" t="s">
        <v>3169</v>
      </c>
      <c r="G2839" s="19" t="s">
        <v>708</v>
      </c>
      <c r="H2839" s="19" t="s">
        <v>11338</v>
      </c>
      <c r="I2839" s="19" t="s">
        <v>3733</v>
      </c>
      <c r="J2839" s="20" t="s">
        <v>3173</v>
      </c>
      <c r="K2839" s="19" t="s">
        <v>11358</v>
      </c>
      <c r="L2839" s="19" t="s">
        <v>389</v>
      </c>
      <c r="M2839" s="19">
        <v>2535</v>
      </c>
      <c r="N2839" s="19" t="s">
        <v>708</v>
      </c>
      <c r="O2839" s="23" t="s">
        <v>917</v>
      </c>
      <c r="P2839" s="19">
        <f t="shared" si="132"/>
        <v>3</v>
      </c>
      <c r="Q2839" s="19">
        <f t="shared" si="133"/>
        <v>10000</v>
      </c>
      <c r="R2839" s="19">
        <f t="shared" si="134"/>
        <v>25350000</v>
      </c>
    </row>
    <row r="2840" spans="1:18" ht="13.2" hidden="1">
      <c r="A2840" s="19">
        <v>8097866</v>
      </c>
      <c r="B2840" s="19" t="s">
        <v>4485</v>
      </c>
      <c r="C2840" s="19" t="s">
        <v>4486</v>
      </c>
      <c r="D2840" s="19" t="s">
        <v>4487</v>
      </c>
      <c r="E2840" s="19">
        <v>40</v>
      </c>
      <c r="F2840" s="19" t="s">
        <v>3169</v>
      </c>
      <c r="G2840" s="19" t="s">
        <v>708</v>
      </c>
      <c r="H2840" s="19" t="s">
        <v>11338</v>
      </c>
      <c r="I2840" s="19" t="s">
        <v>4488</v>
      </c>
      <c r="J2840" s="20" t="s">
        <v>3173</v>
      </c>
      <c r="K2840" s="19" t="s">
        <v>4489</v>
      </c>
      <c r="L2840" s="19" t="s">
        <v>389</v>
      </c>
      <c r="M2840" s="19">
        <v>70</v>
      </c>
      <c r="N2840" s="19" t="s">
        <v>708</v>
      </c>
      <c r="O2840" s="23" t="s">
        <v>917</v>
      </c>
      <c r="P2840" s="19">
        <f t="shared" si="132"/>
        <v>3</v>
      </c>
      <c r="Q2840" s="19">
        <f t="shared" si="133"/>
        <v>10000</v>
      </c>
      <c r="R2840" s="19">
        <f t="shared" si="134"/>
        <v>700000</v>
      </c>
    </row>
    <row r="2841" spans="1:18" ht="12.75" hidden="1" customHeight="1">
      <c r="A2841" s="19">
        <v>6630318</v>
      </c>
      <c r="B2841" s="19" t="s">
        <v>8823</v>
      </c>
      <c r="C2841" s="19" t="s">
        <v>8824</v>
      </c>
      <c r="D2841" s="19" t="s">
        <v>8825</v>
      </c>
      <c r="E2841" s="19">
        <v>40</v>
      </c>
      <c r="F2841" s="19" t="s">
        <v>3169</v>
      </c>
      <c r="G2841" s="19" t="s">
        <v>708</v>
      </c>
      <c r="H2841" s="19" t="s">
        <v>11338</v>
      </c>
      <c r="I2841" s="19" t="s">
        <v>8169</v>
      </c>
      <c r="J2841" s="20" t="s">
        <v>3173</v>
      </c>
      <c r="K2841" s="19" t="s">
        <v>8826</v>
      </c>
      <c r="L2841" s="19" t="s">
        <v>389</v>
      </c>
      <c r="M2841" s="19">
        <v>6</v>
      </c>
      <c r="N2841" s="19" t="s">
        <v>708</v>
      </c>
      <c r="O2841" s="23" t="s">
        <v>917</v>
      </c>
      <c r="P2841" s="19">
        <f t="shared" si="132"/>
        <v>3</v>
      </c>
      <c r="Q2841" s="19">
        <f t="shared" si="133"/>
        <v>10000</v>
      </c>
      <c r="R2841" s="19">
        <f t="shared" si="134"/>
        <v>60000</v>
      </c>
    </row>
    <row r="2842" spans="1:18" ht="12.75" hidden="1" customHeight="1">
      <c r="A2842" s="19">
        <v>5811571</v>
      </c>
      <c r="B2842" s="19" t="s">
        <v>5007</v>
      </c>
      <c r="C2842" s="19" t="s">
        <v>5008</v>
      </c>
      <c r="D2842" s="19" t="s">
        <v>5009</v>
      </c>
      <c r="E2842" s="19">
        <v>40</v>
      </c>
      <c r="F2842" s="19" t="s">
        <v>3169</v>
      </c>
      <c r="G2842" s="19" t="s">
        <v>708</v>
      </c>
      <c r="H2842" s="19" t="s">
        <v>11338</v>
      </c>
      <c r="I2842" s="19" t="s">
        <v>5010</v>
      </c>
      <c r="J2842" s="20" t="s">
        <v>3173</v>
      </c>
      <c r="K2842" s="19" t="s">
        <v>5011</v>
      </c>
      <c r="L2842" s="19" t="s">
        <v>389</v>
      </c>
      <c r="M2842" s="19">
        <v>4</v>
      </c>
      <c r="N2842" s="19" t="s">
        <v>708</v>
      </c>
      <c r="O2842" s="23" t="s">
        <v>917</v>
      </c>
      <c r="P2842" s="19">
        <f t="shared" si="132"/>
        <v>3</v>
      </c>
      <c r="Q2842" s="19">
        <f t="shared" si="133"/>
        <v>10000</v>
      </c>
      <c r="R2842" s="19">
        <f t="shared" si="134"/>
        <v>40000</v>
      </c>
    </row>
    <row r="2843" spans="1:18" ht="12.75" hidden="1" customHeight="1">
      <c r="A2843" s="19">
        <v>8364894</v>
      </c>
      <c r="B2843" s="19" t="s">
        <v>4675</v>
      </c>
      <c r="C2843" s="19" t="s">
        <v>4676</v>
      </c>
      <c r="D2843" s="19" t="s">
        <v>4677</v>
      </c>
      <c r="E2843" s="19">
        <v>40</v>
      </c>
      <c r="F2843" s="19" t="s">
        <v>3169</v>
      </c>
      <c r="G2843" s="19" t="s">
        <v>708</v>
      </c>
      <c r="H2843" s="19" t="s">
        <v>11338</v>
      </c>
      <c r="I2843" s="19" t="s">
        <v>4678</v>
      </c>
      <c r="J2843" s="20" t="s">
        <v>3173</v>
      </c>
      <c r="K2843" s="19" t="s">
        <v>4679</v>
      </c>
      <c r="L2843" s="19" t="s">
        <v>389</v>
      </c>
      <c r="M2843" s="19">
        <v>49</v>
      </c>
      <c r="N2843" s="19" t="s">
        <v>708</v>
      </c>
      <c r="O2843" s="23" t="s">
        <v>917</v>
      </c>
      <c r="P2843" s="19">
        <f t="shared" si="132"/>
        <v>3</v>
      </c>
      <c r="Q2843" s="19">
        <f t="shared" si="133"/>
        <v>10000</v>
      </c>
      <c r="R2843" s="19">
        <f t="shared" si="134"/>
        <v>490000</v>
      </c>
    </row>
    <row r="2844" spans="1:18" ht="12.75" hidden="1" customHeight="1">
      <c r="A2844" s="19">
        <v>5122274</v>
      </c>
      <c r="B2844" s="19" t="s">
        <v>11359</v>
      </c>
      <c r="C2844" s="19" t="s">
        <v>11360</v>
      </c>
      <c r="D2844" s="19" t="s">
        <v>11361</v>
      </c>
      <c r="E2844" s="19">
        <v>40</v>
      </c>
      <c r="F2844" s="19" t="s">
        <v>3169</v>
      </c>
      <c r="G2844" s="19" t="s">
        <v>708</v>
      </c>
      <c r="H2844" s="19" t="s">
        <v>11338</v>
      </c>
      <c r="I2844" s="19" t="s">
        <v>11362</v>
      </c>
      <c r="J2844" s="20" t="s">
        <v>3173</v>
      </c>
      <c r="K2844" s="19" t="s">
        <v>11363</v>
      </c>
      <c r="L2844" s="19" t="s">
        <v>389</v>
      </c>
      <c r="M2844" s="19">
        <v>79</v>
      </c>
      <c r="N2844" s="19" t="s">
        <v>708</v>
      </c>
      <c r="O2844" s="23" t="s">
        <v>917</v>
      </c>
      <c r="P2844" s="19">
        <f t="shared" si="132"/>
        <v>3</v>
      </c>
      <c r="Q2844" s="19">
        <f t="shared" si="133"/>
        <v>10000</v>
      </c>
      <c r="R2844" s="19">
        <f t="shared" si="134"/>
        <v>790000</v>
      </c>
    </row>
    <row r="2845" spans="1:18" ht="12.75" hidden="1" customHeight="1">
      <c r="A2845" s="19">
        <v>13600087</v>
      </c>
      <c r="B2845" s="19" t="s">
        <v>11364</v>
      </c>
      <c r="C2845" s="19" t="s">
        <v>11365</v>
      </c>
      <c r="D2845" s="19" t="s">
        <v>11366</v>
      </c>
      <c r="E2845" s="19">
        <v>40</v>
      </c>
      <c r="F2845" s="19" t="s">
        <v>3169</v>
      </c>
      <c r="G2845" s="19" t="s">
        <v>708</v>
      </c>
      <c r="H2845" s="19" t="s">
        <v>11338</v>
      </c>
      <c r="I2845" s="19" t="s">
        <v>4446</v>
      </c>
      <c r="J2845" s="20" t="s">
        <v>3173</v>
      </c>
      <c r="K2845" s="19" t="s">
        <v>11367</v>
      </c>
      <c r="L2845" s="19" t="s">
        <v>389</v>
      </c>
      <c r="M2845" s="19">
        <v>5000</v>
      </c>
      <c r="N2845" s="19" t="s">
        <v>708</v>
      </c>
      <c r="O2845" s="23" t="s">
        <v>917</v>
      </c>
      <c r="P2845" s="19">
        <f t="shared" si="132"/>
        <v>3</v>
      </c>
      <c r="Q2845" s="19">
        <f t="shared" si="133"/>
        <v>10000</v>
      </c>
      <c r="R2845" s="19">
        <f t="shared" si="134"/>
        <v>50000000</v>
      </c>
    </row>
    <row r="2846" spans="1:18" ht="12.75" hidden="1" customHeight="1">
      <c r="A2846" s="19">
        <v>8571803</v>
      </c>
      <c r="B2846" s="19" t="s">
        <v>11368</v>
      </c>
      <c r="C2846" s="19" t="s">
        <v>11369</v>
      </c>
      <c r="D2846" s="19" t="s">
        <v>11370</v>
      </c>
      <c r="E2846" s="19">
        <v>40</v>
      </c>
      <c r="F2846" s="19" t="s">
        <v>3169</v>
      </c>
      <c r="G2846" s="19" t="s">
        <v>708</v>
      </c>
      <c r="H2846" s="19" t="s">
        <v>11338</v>
      </c>
      <c r="I2846" s="19" t="s">
        <v>3770</v>
      </c>
      <c r="J2846" s="20" t="s">
        <v>3173</v>
      </c>
      <c r="K2846" s="19" t="s">
        <v>11371</v>
      </c>
      <c r="L2846" s="19" t="s">
        <v>389</v>
      </c>
      <c r="M2846" s="19">
        <v>1000</v>
      </c>
      <c r="N2846" s="19" t="s">
        <v>708</v>
      </c>
      <c r="O2846" s="23" t="s">
        <v>917</v>
      </c>
      <c r="P2846" s="19">
        <f t="shared" si="132"/>
        <v>3</v>
      </c>
      <c r="Q2846" s="19">
        <f t="shared" si="133"/>
        <v>10000</v>
      </c>
      <c r="R2846" s="19">
        <f t="shared" si="134"/>
        <v>10000000</v>
      </c>
    </row>
    <row r="2847" spans="1:18" ht="12.75" hidden="1" customHeight="1">
      <c r="A2847" s="19">
        <v>4577210</v>
      </c>
      <c r="B2847" s="19" t="s">
        <v>6217</v>
      </c>
      <c r="C2847" s="19" t="s">
        <v>6218</v>
      </c>
      <c r="D2847" s="19" t="s">
        <v>6219</v>
      </c>
      <c r="E2847" s="19">
        <v>40</v>
      </c>
      <c r="F2847" s="19" t="s">
        <v>3169</v>
      </c>
      <c r="G2847" s="19" t="s">
        <v>708</v>
      </c>
      <c r="H2847" s="19" t="s">
        <v>11338</v>
      </c>
      <c r="I2847" s="19" t="s">
        <v>6220</v>
      </c>
      <c r="J2847" s="20" t="s">
        <v>3173</v>
      </c>
      <c r="K2847" s="19" t="s">
        <v>6221</v>
      </c>
      <c r="L2847" s="19" t="s">
        <v>389</v>
      </c>
      <c r="M2847" s="19">
        <v>5403</v>
      </c>
      <c r="N2847" s="19" t="s">
        <v>708</v>
      </c>
      <c r="O2847" s="23" t="s">
        <v>917</v>
      </c>
      <c r="P2847" s="19">
        <f t="shared" si="132"/>
        <v>3</v>
      </c>
      <c r="Q2847" s="19">
        <f t="shared" si="133"/>
        <v>10000</v>
      </c>
      <c r="R2847" s="19">
        <f t="shared" si="134"/>
        <v>54030000</v>
      </c>
    </row>
    <row r="2848" spans="1:18" ht="12.75" hidden="1" customHeight="1">
      <c r="A2848" s="19">
        <v>5039476</v>
      </c>
      <c r="B2848" s="19" t="s">
        <v>11168</v>
      </c>
      <c r="C2848" s="19" t="s">
        <v>11169</v>
      </c>
      <c r="D2848" s="19" t="s">
        <v>11170</v>
      </c>
      <c r="E2848" s="19">
        <v>40</v>
      </c>
      <c r="F2848" s="19" t="s">
        <v>3169</v>
      </c>
      <c r="G2848" s="19" t="s">
        <v>708</v>
      </c>
      <c r="H2848" s="19" t="s">
        <v>11338</v>
      </c>
      <c r="I2848" s="19" t="s">
        <v>11171</v>
      </c>
      <c r="J2848" s="20" t="s">
        <v>3173</v>
      </c>
      <c r="K2848" s="19" t="s">
        <v>11172</v>
      </c>
      <c r="L2848" s="19" t="s">
        <v>389</v>
      </c>
      <c r="M2848" s="19">
        <v>4</v>
      </c>
      <c r="N2848" s="19" t="s">
        <v>708</v>
      </c>
      <c r="O2848" s="23" t="s">
        <v>917</v>
      </c>
      <c r="P2848" s="19">
        <f t="shared" si="132"/>
        <v>3</v>
      </c>
      <c r="Q2848" s="19">
        <f t="shared" si="133"/>
        <v>10000</v>
      </c>
      <c r="R2848" s="19">
        <f t="shared" si="134"/>
        <v>40000</v>
      </c>
    </row>
    <row r="2849" spans="1:18" ht="12.75" hidden="1" customHeight="1">
      <c r="A2849" s="19">
        <v>8982391</v>
      </c>
      <c r="B2849" s="19" t="s">
        <v>11372</v>
      </c>
      <c r="C2849" s="19" t="s">
        <v>11373</v>
      </c>
      <c r="D2849" s="19" t="s">
        <v>11374</v>
      </c>
      <c r="E2849" s="19">
        <v>40</v>
      </c>
      <c r="F2849" s="19" t="s">
        <v>3169</v>
      </c>
      <c r="G2849" s="19" t="s">
        <v>708</v>
      </c>
      <c r="H2849" s="19" t="s">
        <v>11338</v>
      </c>
      <c r="I2849" s="19" t="s">
        <v>4323</v>
      </c>
      <c r="J2849" s="20" t="s">
        <v>3173</v>
      </c>
      <c r="K2849" s="19" t="s">
        <v>11375</v>
      </c>
      <c r="L2849" s="19" t="s">
        <v>389</v>
      </c>
      <c r="M2849" s="19">
        <v>100</v>
      </c>
      <c r="N2849" s="19" t="s">
        <v>708</v>
      </c>
      <c r="O2849" s="23" t="s">
        <v>917</v>
      </c>
      <c r="P2849" s="19">
        <f t="shared" si="132"/>
        <v>3</v>
      </c>
      <c r="Q2849" s="19">
        <f t="shared" si="133"/>
        <v>10000</v>
      </c>
      <c r="R2849" s="19">
        <f t="shared" si="134"/>
        <v>1000000</v>
      </c>
    </row>
    <row r="2850" spans="1:18" ht="12.75" hidden="1" customHeight="1">
      <c r="A2850" s="19">
        <v>258868</v>
      </c>
      <c r="B2850" s="19" t="s">
        <v>4685</v>
      </c>
      <c r="C2850" s="19" t="s">
        <v>4686</v>
      </c>
      <c r="D2850" s="19" t="s">
        <v>4687</v>
      </c>
      <c r="E2850" s="19">
        <v>40</v>
      </c>
      <c r="F2850" s="19" t="s">
        <v>3169</v>
      </c>
      <c r="G2850" s="19" t="s">
        <v>708</v>
      </c>
      <c r="H2850" s="19" t="s">
        <v>11338</v>
      </c>
      <c r="I2850" s="19" t="s">
        <v>4688</v>
      </c>
      <c r="J2850" s="20" t="s">
        <v>3173</v>
      </c>
      <c r="K2850" s="19" t="s">
        <v>4689</v>
      </c>
      <c r="L2850" s="19" t="s">
        <v>389</v>
      </c>
      <c r="M2850" s="19">
        <v>535</v>
      </c>
      <c r="N2850" s="19" t="s">
        <v>708</v>
      </c>
      <c r="O2850" s="23" t="s">
        <v>917</v>
      </c>
      <c r="P2850" s="19">
        <f t="shared" si="132"/>
        <v>3</v>
      </c>
      <c r="Q2850" s="19">
        <f t="shared" si="133"/>
        <v>10000</v>
      </c>
      <c r="R2850" s="19">
        <f t="shared" si="134"/>
        <v>5350000</v>
      </c>
    </row>
    <row r="2851" spans="1:18" ht="12.75" hidden="1" customHeight="1">
      <c r="A2851" s="19">
        <v>4736361</v>
      </c>
      <c r="B2851" s="19" t="s">
        <v>11376</v>
      </c>
      <c r="C2851" s="19" t="s">
        <v>11377</v>
      </c>
      <c r="D2851" s="19" t="s">
        <v>11378</v>
      </c>
      <c r="E2851" s="19">
        <v>40</v>
      </c>
      <c r="F2851" s="19" t="s">
        <v>3169</v>
      </c>
      <c r="G2851" s="19" t="s">
        <v>708</v>
      </c>
      <c r="H2851" s="19" t="s">
        <v>11338</v>
      </c>
      <c r="I2851" s="19" t="s">
        <v>11379</v>
      </c>
      <c r="J2851" s="20" t="s">
        <v>3173</v>
      </c>
      <c r="K2851" s="19" t="s">
        <v>11380</v>
      </c>
      <c r="L2851" s="19" t="s">
        <v>389</v>
      </c>
      <c r="M2851" s="19">
        <v>87</v>
      </c>
      <c r="N2851" s="19" t="s">
        <v>708</v>
      </c>
      <c r="O2851" s="23" t="s">
        <v>917</v>
      </c>
      <c r="P2851" s="19">
        <f t="shared" si="132"/>
        <v>3</v>
      </c>
      <c r="Q2851" s="19">
        <f t="shared" si="133"/>
        <v>10000</v>
      </c>
      <c r="R2851" s="19">
        <f t="shared" si="134"/>
        <v>870000</v>
      </c>
    </row>
    <row r="2852" spans="1:18" ht="12.75" hidden="1" customHeight="1">
      <c r="A2852" s="19">
        <v>7069483</v>
      </c>
      <c r="B2852" s="19" t="s">
        <v>11381</v>
      </c>
      <c r="C2852" s="19" t="s">
        <v>11382</v>
      </c>
      <c r="D2852" s="19" t="s">
        <v>11383</v>
      </c>
      <c r="E2852" s="19">
        <v>40</v>
      </c>
      <c r="F2852" s="19" t="s">
        <v>3169</v>
      </c>
      <c r="G2852" s="19" t="s">
        <v>708</v>
      </c>
      <c r="H2852" s="19" t="s">
        <v>11338</v>
      </c>
      <c r="I2852" s="19" t="s">
        <v>11384</v>
      </c>
      <c r="J2852" s="20" t="s">
        <v>3173</v>
      </c>
      <c r="K2852" s="19" t="s">
        <v>11385</v>
      </c>
      <c r="L2852" s="19" t="s">
        <v>389</v>
      </c>
      <c r="M2852" s="19">
        <v>107</v>
      </c>
      <c r="N2852" s="19" t="s">
        <v>708</v>
      </c>
      <c r="O2852" s="23" t="s">
        <v>917</v>
      </c>
      <c r="P2852" s="19">
        <f t="shared" si="132"/>
        <v>3</v>
      </c>
      <c r="Q2852" s="19">
        <f t="shared" si="133"/>
        <v>10000</v>
      </c>
      <c r="R2852" s="19">
        <f t="shared" si="134"/>
        <v>1070000</v>
      </c>
    </row>
    <row r="2853" spans="1:18" ht="12.75" hidden="1" customHeight="1">
      <c r="A2853" s="19">
        <v>14873014</v>
      </c>
      <c r="B2853" s="19" t="s">
        <v>8129</v>
      </c>
      <c r="C2853" s="19" t="s">
        <v>8130</v>
      </c>
      <c r="D2853" s="19" t="s">
        <v>8131</v>
      </c>
      <c r="E2853" s="19">
        <v>40</v>
      </c>
      <c r="F2853" s="19" t="s">
        <v>3169</v>
      </c>
      <c r="G2853" s="19" t="s">
        <v>708</v>
      </c>
      <c r="H2853" s="19" t="s">
        <v>11338</v>
      </c>
      <c r="I2853" s="19" t="s">
        <v>4446</v>
      </c>
      <c r="J2853" s="20" t="s">
        <v>3173</v>
      </c>
      <c r="K2853" s="19" t="s">
        <v>8133</v>
      </c>
      <c r="L2853" s="19" t="s">
        <v>389</v>
      </c>
      <c r="M2853" s="19">
        <v>600</v>
      </c>
      <c r="N2853" s="19" t="s">
        <v>708</v>
      </c>
      <c r="O2853" s="23" t="s">
        <v>917</v>
      </c>
      <c r="P2853" s="19">
        <f t="shared" si="132"/>
        <v>3</v>
      </c>
      <c r="Q2853" s="19">
        <f t="shared" si="133"/>
        <v>10000</v>
      </c>
      <c r="R2853" s="19">
        <f t="shared" si="134"/>
        <v>6000000</v>
      </c>
    </row>
    <row r="2854" spans="1:18" ht="12.75" hidden="1" customHeight="1">
      <c r="A2854" s="19">
        <v>13488893</v>
      </c>
      <c r="B2854" s="19" t="s">
        <v>6489</v>
      </c>
      <c r="C2854" s="19" t="s">
        <v>6490</v>
      </c>
      <c r="D2854" s="19" t="s">
        <v>6491</v>
      </c>
      <c r="E2854" s="19">
        <v>40</v>
      </c>
      <c r="F2854" s="19" t="s">
        <v>3169</v>
      </c>
      <c r="G2854" s="19" t="s">
        <v>708</v>
      </c>
      <c r="H2854" s="19" t="s">
        <v>11338</v>
      </c>
      <c r="I2854" s="19" t="s">
        <v>6492</v>
      </c>
      <c r="J2854" s="20" t="s">
        <v>3173</v>
      </c>
      <c r="K2854" s="19" t="s">
        <v>6493</v>
      </c>
      <c r="L2854" s="19" t="s">
        <v>389</v>
      </c>
      <c r="M2854" s="19">
        <v>392</v>
      </c>
      <c r="N2854" s="19" t="s">
        <v>708</v>
      </c>
      <c r="O2854" s="23" t="s">
        <v>917</v>
      </c>
      <c r="P2854" s="19">
        <f t="shared" si="132"/>
        <v>3</v>
      </c>
      <c r="Q2854" s="19">
        <f t="shared" si="133"/>
        <v>10000</v>
      </c>
      <c r="R2854" s="19">
        <f t="shared" si="134"/>
        <v>3920000</v>
      </c>
    </row>
    <row r="2855" spans="1:18" ht="12.75" hidden="1" customHeight="1">
      <c r="A2855" s="19">
        <v>5834407</v>
      </c>
      <c r="B2855" s="19" t="s">
        <v>4527</v>
      </c>
      <c r="C2855" s="19" t="s">
        <v>4528</v>
      </c>
      <c r="D2855" s="19" t="s">
        <v>4529</v>
      </c>
      <c r="E2855" s="19">
        <v>40</v>
      </c>
      <c r="F2855" s="19" t="s">
        <v>3169</v>
      </c>
      <c r="G2855" s="19" t="s">
        <v>708</v>
      </c>
      <c r="H2855" s="19" t="s">
        <v>11338</v>
      </c>
      <c r="I2855" s="19" t="s">
        <v>4530</v>
      </c>
      <c r="J2855" s="20" t="s">
        <v>3173</v>
      </c>
      <c r="K2855" s="19" t="s">
        <v>4531</v>
      </c>
      <c r="L2855" s="19" t="s">
        <v>389</v>
      </c>
      <c r="M2855" s="19">
        <v>72</v>
      </c>
      <c r="N2855" s="19" t="s">
        <v>708</v>
      </c>
      <c r="O2855" s="23" t="s">
        <v>917</v>
      </c>
      <c r="P2855" s="19">
        <f t="shared" si="132"/>
        <v>3</v>
      </c>
      <c r="Q2855" s="19">
        <f t="shared" si="133"/>
        <v>10000</v>
      </c>
      <c r="R2855" s="19">
        <f t="shared" si="134"/>
        <v>720000</v>
      </c>
    </row>
    <row r="2856" spans="1:18" ht="12.75" hidden="1" customHeight="1">
      <c r="A2856" s="19">
        <v>5122523</v>
      </c>
      <c r="B2856" s="19" t="s">
        <v>10922</v>
      </c>
      <c r="C2856" s="19" t="s">
        <v>10923</v>
      </c>
      <c r="D2856" s="19" t="s">
        <v>10924</v>
      </c>
      <c r="E2856" s="19">
        <v>40</v>
      </c>
      <c r="F2856" s="19" t="s">
        <v>3169</v>
      </c>
      <c r="G2856" s="19" t="s">
        <v>708</v>
      </c>
      <c r="H2856" s="19" t="s">
        <v>11338</v>
      </c>
      <c r="I2856" s="19" t="s">
        <v>10333</v>
      </c>
      <c r="J2856" s="20" t="s">
        <v>3173</v>
      </c>
      <c r="K2856" s="19" t="s">
        <v>10925</v>
      </c>
      <c r="L2856" s="19" t="s">
        <v>389</v>
      </c>
      <c r="M2856" s="19">
        <v>5</v>
      </c>
      <c r="N2856" s="19" t="s">
        <v>708</v>
      </c>
      <c r="O2856" s="23" t="s">
        <v>917</v>
      </c>
      <c r="P2856" s="19">
        <f t="shared" si="132"/>
        <v>3</v>
      </c>
      <c r="Q2856" s="19">
        <f t="shared" si="133"/>
        <v>10000</v>
      </c>
      <c r="R2856" s="19">
        <f t="shared" si="134"/>
        <v>50000</v>
      </c>
    </row>
    <row r="2857" spans="1:18" ht="12.75" hidden="1" customHeight="1">
      <c r="A2857" s="19">
        <v>8400570</v>
      </c>
      <c r="B2857" s="19" t="s">
        <v>11386</v>
      </c>
      <c r="C2857" s="19" t="s">
        <v>11387</v>
      </c>
      <c r="D2857" s="19" t="s">
        <v>11388</v>
      </c>
      <c r="E2857" s="19">
        <v>40</v>
      </c>
      <c r="F2857" s="19" t="s">
        <v>3169</v>
      </c>
      <c r="G2857" s="19" t="s">
        <v>708</v>
      </c>
      <c r="H2857" s="19" t="s">
        <v>11338</v>
      </c>
      <c r="I2857" s="19" t="s">
        <v>11389</v>
      </c>
      <c r="J2857" s="20" t="s">
        <v>3173</v>
      </c>
      <c r="K2857" s="19" t="s">
        <v>11390</v>
      </c>
      <c r="L2857" s="19" t="s">
        <v>389</v>
      </c>
      <c r="M2857" s="19">
        <v>26</v>
      </c>
      <c r="N2857" s="19" t="s">
        <v>708</v>
      </c>
      <c r="O2857" s="23" t="s">
        <v>917</v>
      </c>
      <c r="P2857" s="19">
        <f t="shared" si="132"/>
        <v>3</v>
      </c>
      <c r="Q2857" s="19">
        <f t="shared" si="133"/>
        <v>10000</v>
      </c>
      <c r="R2857" s="19">
        <f t="shared" si="134"/>
        <v>260000</v>
      </c>
    </row>
    <row r="2858" spans="1:18" ht="12.75" hidden="1" customHeight="1">
      <c r="A2858" s="19">
        <v>7905853</v>
      </c>
      <c r="B2858" s="19" t="s">
        <v>8273</v>
      </c>
      <c r="C2858" s="19" t="s">
        <v>8274</v>
      </c>
      <c r="D2858" s="19" t="s">
        <v>8275</v>
      </c>
      <c r="E2858" s="19">
        <v>40</v>
      </c>
      <c r="F2858" s="19" t="s">
        <v>3169</v>
      </c>
      <c r="G2858" s="19" t="s">
        <v>708</v>
      </c>
      <c r="H2858" s="19" t="s">
        <v>11338</v>
      </c>
      <c r="I2858" s="19" t="s">
        <v>4735</v>
      </c>
      <c r="J2858" s="20" t="s">
        <v>3173</v>
      </c>
      <c r="K2858" s="19" t="s">
        <v>8277</v>
      </c>
      <c r="L2858" s="19" t="s">
        <v>389</v>
      </c>
      <c r="M2858" s="19">
        <v>642</v>
      </c>
      <c r="N2858" s="19" t="s">
        <v>708</v>
      </c>
      <c r="O2858" s="23" t="s">
        <v>917</v>
      </c>
      <c r="P2858" s="19">
        <f t="shared" si="132"/>
        <v>3</v>
      </c>
      <c r="Q2858" s="19">
        <f t="shared" si="133"/>
        <v>10000</v>
      </c>
      <c r="R2858" s="19">
        <f t="shared" si="134"/>
        <v>6420000</v>
      </c>
    </row>
    <row r="2859" spans="1:18" ht="12.75" hidden="1" customHeight="1">
      <c r="A2859" s="19">
        <v>4715296</v>
      </c>
      <c r="B2859" s="19" t="s">
        <v>11391</v>
      </c>
      <c r="C2859" s="19" t="s">
        <v>11392</v>
      </c>
      <c r="D2859" s="19" t="s">
        <v>11393</v>
      </c>
      <c r="E2859" s="19">
        <v>40</v>
      </c>
      <c r="F2859" s="19" t="s">
        <v>3169</v>
      </c>
      <c r="G2859" s="19" t="s">
        <v>708</v>
      </c>
      <c r="H2859" s="19" t="s">
        <v>11338</v>
      </c>
      <c r="I2859" s="19" t="s">
        <v>11394</v>
      </c>
      <c r="J2859" s="20" t="s">
        <v>3173</v>
      </c>
      <c r="K2859" s="19" t="s">
        <v>11395</v>
      </c>
      <c r="L2859" s="19" t="s">
        <v>389</v>
      </c>
      <c r="M2859" s="19">
        <v>5</v>
      </c>
      <c r="N2859" s="19" t="s">
        <v>708</v>
      </c>
      <c r="O2859" s="23" t="s">
        <v>917</v>
      </c>
      <c r="P2859" s="19">
        <f t="shared" si="132"/>
        <v>3</v>
      </c>
      <c r="Q2859" s="19">
        <f t="shared" si="133"/>
        <v>10000</v>
      </c>
      <c r="R2859" s="19">
        <f t="shared" si="134"/>
        <v>50000</v>
      </c>
    </row>
    <row r="2860" spans="1:18" ht="12.75" hidden="1" customHeight="1">
      <c r="A2860" s="19">
        <v>4709931</v>
      </c>
      <c r="B2860" s="19" t="s">
        <v>11396</v>
      </c>
      <c r="C2860" s="19" t="s">
        <v>11397</v>
      </c>
      <c r="D2860" s="19" t="s">
        <v>11398</v>
      </c>
      <c r="E2860" s="19">
        <v>40</v>
      </c>
      <c r="F2860" s="19" t="s">
        <v>3169</v>
      </c>
      <c r="G2860" s="19" t="s">
        <v>708</v>
      </c>
      <c r="H2860" s="19" t="s">
        <v>11338</v>
      </c>
      <c r="I2860" s="19" t="s">
        <v>11399</v>
      </c>
      <c r="J2860" s="20" t="s">
        <v>3173</v>
      </c>
      <c r="K2860" s="19" t="s">
        <v>11400</v>
      </c>
      <c r="L2860" s="19" t="s">
        <v>389</v>
      </c>
      <c r="M2860" s="19">
        <v>1</v>
      </c>
      <c r="N2860" s="19" t="s">
        <v>708</v>
      </c>
      <c r="O2860" s="23" t="s">
        <v>917</v>
      </c>
      <c r="P2860" s="19">
        <f t="shared" si="132"/>
        <v>3</v>
      </c>
      <c r="Q2860" s="19">
        <f t="shared" si="133"/>
        <v>10000</v>
      </c>
      <c r="R2860" s="19">
        <f t="shared" si="134"/>
        <v>10000</v>
      </c>
    </row>
    <row r="2861" spans="1:18" ht="12.75" hidden="1" customHeight="1">
      <c r="A2861" s="19">
        <v>7610531</v>
      </c>
      <c r="B2861" s="19" t="s">
        <v>7763</v>
      </c>
      <c r="C2861" s="19" t="s">
        <v>7764</v>
      </c>
      <c r="D2861" s="19" t="s">
        <v>7765</v>
      </c>
      <c r="E2861" s="19">
        <v>40</v>
      </c>
      <c r="F2861" s="19" t="s">
        <v>3169</v>
      </c>
      <c r="G2861" s="19" t="s">
        <v>708</v>
      </c>
      <c r="H2861" s="19" t="s">
        <v>11338</v>
      </c>
      <c r="I2861" s="19" t="s">
        <v>7126</v>
      </c>
      <c r="J2861" s="20" t="s">
        <v>3173</v>
      </c>
      <c r="K2861" s="19" t="s">
        <v>7766</v>
      </c>
      <c r="L2861" s="19" t="s">
        <v>389</v>
      </c>
      <c r="M2861" s="19">
        <v>2000</v>
      </c>
      <c r="N2861" s="19" t="s">
        <v>708</v>
      </c>
      <c r="O2861" s="23" t="s">
        <v>917</v>
      </c>
      <c r="P2861" s="19">
        <f t="shared" si="132"/>
        <v>3</v>
      </c>
      <c r="Q2861" s="19">
        <f t="shared" si="133"/>
        <v>10000</v>
      </c>
      <c r="R2861" s="19">
        <f t="shared" si="134"/>
        <v>20000000</v>
      </c>
    </row>
    <row r="2862" spans="1:18" ht="12.75" hidden="1" customHeight="1">
      <c r="A2862" s="19">
        <v>5725914</v>
      </c>
      <c r="B2862" s="19" t="s">
        <v>11401</v>
      </c>
      <c r="C2862" s="19" t="s">
        <v>11402</v>
      </c>
      <c r="D2862" s="19" t="s">
        <v>11403</v>
      </c>
      <c r="E2862" s="19">
        <v>40</v>
      </c>
      <c r="F2862" s="19" t="s">
        <v>3169</v>
      </c>
      <c r="G2862" s="19" t="s">
        <v>708</v>
      </c>
      <c r="H2862" s="19" t="s">
        <v>11338</v>
      </c>
      <c r="I2862" s="19" t="s">
        <v>11404</v>
      </c>
      <c r="J2862" s="20" t="s">
        <v>3173</v>
      </c>
      <c r="K2862" s="19" t="s">
        <v>11405</v>
      </c>
      <c r="L2862" s="19" t="s">
        <v>389</v>
      </c>
      <c r="M2862" s="19">
        <v>5</v>
      </c>
      <c r="N2862" s="19" t="s">
        <v>708</v>
      </c>
      <c r="O2862" s="23" t="s">
        <v>917</v>
      </c>
      <c r="P2862" s="19">
        <f t="shared" si="132"/>
        <v>3</v>
      </c>
      <c r="Q2862" s="19">
        <f t="shared" si="133"/>
        <v>10000</v>
      </c>
      <c r="R2862" s="19">
        <f t="shared" si="134"/>
        <v>50000</v>
      </c>
    </row>
    <row r="2863" spans="1:18" ht="12.75" hidden="1" customHeight="1">
      <c r="A2863" s="19">
        <v>8972891</v>
      </c>
      <c r="B2863" s="19" t="s">
        <v>7280</v>
      </c>
      <c r="C2863" s="19" t="s">
        <v>7281</v>
      </c>
      <c r="D2863" s="19" t="s">
        <v>7282</v>
      </c>
      <c r="E2863" s="19">
        <v>40</v>
      </c>
      <c r="F2863" s="19" t="s">
        <v>3169</v>
      </c>
      <c r="G2863" s="19" t="s">
        <v>708</v>
      </c>
      <c r="H2863" s="19" t="s">
        <v>11338</v>
      </c>
      <c r="I2863" s="19" t="s">
        <v>4776</v>
      </c>
      <c r="J2863" s="20" t="s">
        <v>3173</v>
      </c>
      <c r="K2863" s="19" t="s">
        <v>7284</v>
      </c>
      <c r="L2863" s="19" t="s">
        <v>389</v>
      </c>
      <c r="M2863" s="19">
        <v>101</v>
      </c>
      <c r="N2863" s="19" t="s">
        <v>708</v>
      </c>
      <c r="O2863" s="23" t="s">
        <v>917</v>
      </c>
      <c r="P2863" s="19">
        <f t="shared" si="132"/>
        <v>3</v>
      </c>
      <c r="Q2863" s="19">
        <f t="shared" si="133"/>
        <v>10000</v>
      </c>
      <c r="R2863" s="19">
        <f t="shared" si="134"/>
        <v>1010000</v>
      </c>
    </row>
    <row r="2864" spans="1:18" ht="12.75" hidden="1" customHeight="1">
      <c r="A2864" s="19">
        <v>6554752</v>
      </c>
      <c r="B2864" s="19" t="s">
        <v>8623</v>
      </c>
      <c r="C2864" s="19" t="s">
        <v>8624</v>
      </c>
      <c r="D2864" s="19" t="s">
        <v>8625</v>
      </c>
      <c r="E2864" s="19">
        <v>40</v>
      </c>
      <c r="F2864" s="19" t="s">
        <v>3169</v>
      </c>
      <c r="G2864" s="19" t="s">
        <v>708</v>
      </c>
      <c r="H2864" s="19" t="s">
        <v>11338</v>
      </c>
      <c r="I2864" s="19" t="s">
        <v>3661</v>
      </c>
      <c r="J2864" s="20" t="s">
        <v>3173</v>
      </c>
      <c r="K2864" s="19" t="s">
        <v>8626</v>
      </c>
      <c r="L2864" s="19" t="s">
        <v>389</v>
      </c>
      <c r="M2864" s="19">
        <v>7</v>
      </c>
      <c r="N2864" s="19" t="s">
        <v>708</v>
      </c>
      <c r="O2864" s="23" t="s">
        <v>917</v>
      </c>
      <c r="P2864" s="19">
        <f t="shared" si="132"/>
        <v>3</v>
      </c>
      <c r="Q2864" s="19">
        <f t="shared" si="133"/>
        <v>10000</v>
      </c>
      <c r="R2864" s="19">
        <f t="shared" si="134"/>
        <v>70000</v>
      </c>
    </row>
    <row r="2865" spans="1:18" ht="12.75" hidden="1" customHeight="1">
      <c r="A2865" s="19">
        <v>3507029</v>
      </c>
      <c r="B2865" s="19" t="s">
        <v>3648</v>
      </c>
      <c r="C2865" s="19" t="s">
        <v>3649</v>
      </c>
      <c r="D2865" s="19" t="s">
        <v>3650</v>
      </c>
      <c r="E2865" s="19">
        <v>40</v>
      </c>
      <c r="F2865" s="19" t="s">
        <v>3169</v>
      </c>
      <c r="G2865" s="19" t="s">
        <v>708</v>
      </c>
      <c r="H2865" s="19" t="s">
        <v>11338</v>
      </c>
      <c r="I2865" s="19" t="s">
        <v>3651</v>
      </c>
      <c r="J2865" s="20" t="s">
        <v>3173</v>
      </c>
      <c r="K2865" s="19" t="s">
        <v>3652</v>
      </c>
      <c r="L2865" s="19" t="s">
        <v>389</v>
      </c>
      <c r="M2865" s="19">
        <v>535</v>
      </c>
      <c r="N2865" s="19" t="s">
        <v>708</v>
      </c>
      <c r="O2865" s="23" t="s">
        <v>917</v>
      </c>
      <c r="P2865" s="19">
        <f t="shared" si="132"/>
        <v>3</v>
      </c>
      <c r="Q2865" s="19">
        <f t="shared" si="133"/>
        <v>10000</v>
      </c>
      <c r="R2865" s="19">
        <f t="shared" si="134"/>
        <v>5350000</v>
      </c>
    </row>
    <row r="2866" spans="1:18" ht="12.75" hidden="1" customHeight="1">
      <c r="A2866" s="19">
        <v>7807747</v>
      </c>
      <c r="B2866" s="19" t="s">
        <v>9520</v>
      </c>
      <c r="C2866" s="19" t="s">
        <v>9521</v>
      </c>
      <c r="D2866" s="19" t="s">
        <v>9522</v>
      </c>
      <c r="E2866" s="19">
        <v>40</v>
      </c>
      <c r="F2866" s="19" t="s">
        <v>3169</v>
      </c>
      <c r="G2866" s="19" t="s">
        <v>708</v>
      </c>
      <c r="H2866" s="19" t="s">
        <v>11338</v>
      </c>
      <c r="I2866" s="19" t="s">
        <v>9523</v>
      </c>
      <c r="J2866" s="20" t="s">
        <v>3173</v>
      </c>
      <c r="K2866" s="19" t="s">
        <v>9524</v>
      </c>
      <c r="L2866" s="19" t="s">
        <v>389</v>
      </c>
      <c r="M2866" s="19">
        <v>535</v>
      </c>
      <c r="N2866" s="19" t="s">
        <v>708</v>
      </c>
      <c r="O2866" s="23" t="s">
        <v>917</v>
      </c>
      <c r="P2866" s="19">
        <f t="shared" si="132"/>
        <v>3</v>
      </c>
      <c r="Q2866" s="19">
        <f t="shared" si="133"/>
        <v>10000</v>
      </c>
      <c r="R2866" s="19">
        <f t="shared" si="134"/>
        <v>5350000</v>
      </c>
    </row>
    <row r="2867" spans="1:18" ht="12.75" hidden="1" customHeight="1">
      <c r="A2867" s="19">
        <v>5355359</v>
      </c>
      <c r="B2867" s="19" t="s">
        <v>11406</v>
      </c>
      <c r="C2867" s="19" t="s">
        <v>11407</v>
      </c>
      <c r="D2867" s="19" t="s">
        <v>11408</v>
      </c>
      <c r="E2867" s="19">
        <v>40</v>
      </c>
      <c r="F2867" s="19" t="s">
        <v>3169</v>
      </c>
      <c r="G2867" s="19" t="s">
        <v>708</v>
      </c>
      <c r="H2867" s="19" t="s">
        <v>11338</v>
      </c>
      <c r="I2867" s="19" t="s">
        <v>11409</v>
      </c>
      <c r="J2867" s="20" t="s">
        <v>3173</v>
      </c>
      <c r="K2867" s="19" t="s">
        <v>11410</v>
      </c>
      <c r="L2867" s="19" t="s">
        <v>389</v>
      </c>
      <c r="M2867" s="19">
        <v>10</v>
      </c>
      <c r="N2867" s="19" t="s">
        <v>708</v>
      </c>
      <c r="O2867" s="23" t="s">
        <v>917</v>
      </c>
      <c r="P2867" s="19">
        <f t="shared" si="132"/>
        <v>3</v>
      </c>
      <c r="Q2867" s="19">
        <f t="shared" si="133"/>
        <v>10000</v>
      </c>
      <c r="R2867" s="19">
        <f t="shared" si="134"/>
        <v>100000</v>
      </c>
    </row>
    <row r="2868" spans="1:18" ht="12.75" hidden="1" customHeight="1">
      <c r="A2868" s="19">
        <v>7526724</v>
      </c>
      <c r="B2868" s="19" t="s">
        <v>4695</v>
      </c>
      <c r="C2868" s="19" t="s">
        <v>4696</v>
      </c>
      <c r="D2868" s="19" t="s">
        <v>4697</v>
      </c>
      <c r="E2868" s="19">
        <v>40</v>
      </c>
      <c r="F2868" s="19" t="s">
        <v>3169</v>
      </c>
      <c r="G2868" s="19" t="s">
        <v>709</v>
      </c>
      <c r="H2868" s="19" t="s">
        <v>11411</v>
      </c>
      <c r="I2868" s="19" t="s">
        <v>4699</v>
      </c>
      <c r="J2868" s="20" t="s">
        <v>3173</v>
      </c>
      <c r="K2868" s="19" t="s">
        <v>4700</v>
      </c>
      <c r="L2868" s="19" t="s">
        <v>389</v>
      </c>
      <c r="M2868" s="19">
        <v>5000</v>
      </c>
      <c r="N2868" s="19" t="s">
        <v>709</v>
      </c>
      <c r="O2868" s="23" t="s">
        <v>917</v>
      </c>
      <c r="P2868" s="19">
        <f t="shared" si="132"/>
        <v>3</v>
      </c>
      <c r="Q2868" s="19">
        <f t="shared" si="133"/>
        <v>10000</v>
      </c>
      <c r="R2868" s="19">
        <f t="shared" si="134"/>
        <v>50000000</v>
      </c>
    </row>
    <row r="2869" spans="1:18" ht="12.75" hidden="1" customHeight="1">
      <c r="A2869" s="19">
        <v>11656460</v>
      </c>
      <c r="B2869" s="19" t="s">
        <v>4701</v>
      </c>
      <c r="C2869" s="19" t="s">
        <v>4702</v>
      </c>
      <c r="D2869" s="19" t="s">
        <v>4703</v>
      </c>
      <c r="E2869" s="19">
        <v>40</v>
      </c>
      <c r="F2869" s="19" t="s">
        <v>3169</v>
      </c>
      <c r="G2869" s="19" t="s">
        <v>709</v>
      </c>
      <c r="H2869" s="19" t="s">
        <v>11411</v>
      </c>
      <c r="I2869" s="19" t="s">
        <v>4704</v>
      </c>
      <c r="J2869" s="20" t="s">
        <v>3173</v>
      </c>
      <c r="K2869" s="19" t="s">
        <v>4705</v>
      </c>
      <c r="L2869" s="19" t="s">
        <v>389</v>
      </c>
      <c r="M2869" s="19">
        <v>57000</v>
      </c>
      <c r="N2869" s="19" t="s">
        <v>709</v>
      </c>
      <c r="O2869" s="23" t="s">
        <v>917</v>
      </c>
      <c r="P2869" s="19">
        <f t="shared" si="132"/>
        <v>3</v>
      </c>
      <c r="Q2869" s="19">
        <f t="shared" si="133"/>
        <v>10000</v>
      </c>
      <c r="R2869" s="19">
        <f t="shared" si="134"/>
        <v>570000000</v>
      </c>
    </row>
    <row r="2870" spans="1:18" ht="12.75" hidden="1" customHeight="1">
      <c r="A2870" s="19">
        <v>15181490</v>
      </c>
      <c r="B2870" s="19" t="s">
        <v>4119</v>
      </c>
      <c r="C2870" s="19" t="s">
        <v>4120</v>
      </c>
      <c r="D2870" s="19" t="s">
        <v>4121</v>
      </c>
      <c r="E2870" s="19">
        <v>40</v>
      </c>
      <c r="F2870" s="19" t="s">
        <v>3169</v>
      </c>
      <c r="G2870" s="19" t="s">
        <v>709</v>
      </c>
      <c r="H2870" s="19" t="s">
        <v>11411</v>
      </c>
      <c r="I2870" s="19" t="s">
        <v>4005</v>
      </c>
      <c r="J2870" s="20" t="s">
        <v>3173</v>
      </c>
      <c r="K2870" s="19" t="s">
        <v>4122</v>
      </c>
      <c r="L2870" s="19" t="s">
        <v>389</v>
      </c>
      <c r="M2870" s="19">
        <v>585</v>
      </c>
      <c r="N2870" s="19" t="s">
        <v>709</v>
      </c>
      <c r="O2870" s="23" t="s">
        <v>917</v>
      </c>
      <c r="P2870" s="19">
        <f t="shared" si="132"/>
        <v>3</v>
      </c>
      <c r="Q2870" s="19">
        <f t="shared" si="133"/>
        <v>10000</v>
      </c>
      <c r="R2870" s="19">
        <f t="shared" si="134"/>
        <v>5850000</v>
      </c>
    </row>
    <row r="2871" spans="1:18" ht="12.75" hidden="1" customHeight="1">
      <c r="A2871" s="19">
        <v>6840390</v>
      </c>
      <c r="B2871" s="19" t="s">
        <v>11412</v>
      </c>
      <c r="C2871" s="19" t="s">
        <v>11413</v>
      </c>
      <c r="D2871" s="19" t="s">
        <v>11414</v>
      </c>
      <c r="E2871" s="19">
        <v>40</v>
      </c>
      <c r="F2871" s="19" t="s">
        <v>3169</v>
      </c>
      <c r="G2871" s="19" t="s">
        <v>709</v>
      </c>
      <c r="H2871" s="19" t="s">
        <v>11411</v>
      </c>
      <c r="I2871" s="19" t="s">
        <v>5911</v>
      </c>
      <c r="J2871" s="20" t="s">
        <v>3173</v>
      </c>
      <c r="K2871" s="19" t="s">
        <v>11415</v>
      </c>
      <c r="L2871" s="19" t="s">
        <v>389</v>
      </c>
      <c r="M2871" s="19">
        <v>58</v>
      </c>
      <c r="N2871" s="19" t="s">
        <v>709</v>
      </c>
      <c r="O2871" s="23" t="s">
        <v>917</v>
      </c>
      <c r="P2871" s="19">
        <f t="shared" si="132"/>
        <v>3</v>
      </c>
      <c r="Q2871" s="19">
        <f t="shared" si="133"/>
        <v>10000</v>
      </c>
      <c r="R2871" s="19">
        <f t="shared" si="134"/>
        <v>580000</v>
      </c>
    </row>
    <row r="2872" spans="1:18" ht="12.75" hidden="1" customHeight="1">
      <c r="A2872" s="19">
        <v>7325524</v>
      </c>
      <c r="B2872" s="19" t="s">
        <v>5577</v>
      </c>
      <c r="C2872" s="19" t="s">
        <v>5578</v>
      </c>
      <c r="D2872" s="19" t="s">
        <v>5579</v>
      </c>
      <c r="E2872" s="19">
        <v>40</v>
      </c>
      <c r="F2872" s="19" t="s">
        <v>3169</v>
      </c>
      <c r="G2872" s="19" t="s">
        <v>709</v>
      </c>
      <c r="H2872" s="19" t="s">
        <v>11411</v>
      </c>
      <c r="I2872" s="19" t="s">
        <v>5580</v>
      </c>
      <c r="J2872" s="20" t="s">
        <v>3173</v>
      </c>
      <c r="K2872" s="19" t="s">
        <v>5581</v>
      </c>
      <c r="L2872" s="19" t="s">
        <v>389</v>
      </c>
      <c r="M2872" s="19">
        <v>93</v>
      </c>
      <c r="N2872" s="19" t="s">
        <v>709</v>
      </c>
      <c r="O2872" s="23" t="s">
        <v>917</v>
      </c>
      <c r="P2872" s="19">
        <f t="shared" si="132"/>
        <v>3</v>
      </c>
      <c r="Q2872" s="19">
        <f t="shared" si="133"/>
        <v>10000</v>
      </c>
      <c r="R2872" s="19">
        <f t="shared" si="134"/>
        <v>930000</v>
      </c>
    </row>
    <row r="2873" spans="1:18" ht="12.75" hidden="1" customHeight="1">
      <c r="A2873" s="19">
        <v>13217842</v>
      </c>
      <c r="B2873" s="19" t="s">
        <v>8785</v>
      </c>
      <c r="C2873" s="19" t="s">
        <v>8786</v>
      </c>
      <c r="D2873" s="19" t="s">
        <v>8787</v>
      </c>
      <c r="E2873" s="19">
        <v>40</v>
      </c>
      <c r="F2873" s="19" t="s">
        <v>3169</v>
      </c>
      <c r="G2873" s="19" t="s">
        <v>709</v>
      </c>
      <c r="H2873" s="19" t="s">
        <v>11411</v>
      </c>
      <c r="I2873" s="19" t="s">
        <v>8788</v>
      </c>
      <c r="J2873" s="20" t="s">
        <v>3173</v>
      </c>
      <c r="K2873" s="19" t="s">
        <v>8789</v>
      </c>
      <c r="L2873" s="19" t="s">
        <v>389</v>
      </c>
      <c r="M2873" s="19">
        <v>9100</v>
      </c>
      <c r="N2873" s="19" t="s">
        <v>709</v>
      </c>
      <c r="O2873" s="23" t="s">
        <v>917</v>
      </c>
      <c r="P2873" s="19">
        <f t="shared" si="132"/>
        <v>3</v>
      </c>
      <c r="Q2873" s="19">
        <f t="shared" si="133"/>
        <v>10000</v>
      </c>
      <c r="R2873" s="19">
        <f t="shared" si="134"/>
        <v>91000000</v>
      </c>
    </row>
    <row r="2874" spans="1:18" ht="12.75" hidden="1" customHeight="1">
      <c r="A2874" s="19">
        <v>8074094</v>
      </c>
      <c r="B2874" s="19" t="s">
        <v>5268</v>
      </c>
      <c r="C2874" s="19" t="s">
        <v>5269</v>
      </c>
      <c r="D2874" s="19" t="s">
        <v>5270</v>
      </c>
      <c r="E2874" s="19">
        <v>40</v>
      </c>
      <c r="F2874" s="19" t="s">
        <v>3169</v>
      </c>
      <c r="G2874" s="19" t="s">
        <v>709</v>
      </c>
      <c r="H2874" s="19" t="s">
        <v>11411</v>
      </c>
      <c r="I2874" s="19" t="s">
        <v>5271</v>
      </c>
      <c r="J2874" s="20" t="s">
        <v>3173</v>
      </c>
      <c r="K2874" s="19" t="s">
        <v>5272</v>
      </c>
      <c r="L2874" s="19" t="s">
        <v>389</v>
      </c>
      <c r="M2874" s="19">
        <v>3000</v>
      </c>
      <c r="N2874" s="19" t="s">
        <v>709</v>
      </c>
      <c r="O2874" s="23" t="s">
        <v>917</v>
      </c>
      <c r="P2874" s="19">
        <f t="shared" si="132"/>
        <v>3</v>
      </c>
      <c r="Q2874" s="19">
        <f t="shared" si="133"/>
        <v>10000</v>
      </c>
      <c r="R2874" s="19">
        <f t="shared" si="134"/>
        <v>30000000</v>
      </c>
    </row>
    <row r="2875" spans="1:18" ht="12.75" hidden="1" customHeight="1">
      <c r="A2875" s="19">
        <v>11787195</v>
      </c>
      <c r="B2875" s="19" t="s">
        <v>10798</v>
      </c>
      <c r="C2875" s="19" t="s">
        <v>10799</v>
      </c>
      <c r="D2875" s="19" t="s">
        <v>10800</v>
      </c>
      <c r="E2875" s="19">
        <v>40</v>
      </c>
      <c r="F2875" s="19" t="s">
        <v>3169</v>
      </c>
      <c r="G2875" s="19" t="s">
        <v>709</v>
      </c>
      <c r="H2875" s="19" t="s">
        <v>11411</v>
      </c>
      <c r="I2875" s="19" t="s">
        <v>9229</v>
      </c>
      <c r="J2875" s="20" t="s">
        <v>3173</v>
      </c>
      <c r="K2875" s="19" t="s">
        <v>10801</v>
      </c>
      <c r="L2875" s="19" t="s">
        <v>389</v>
      </c>
      <c r="M2875" s="19">
        <v>200</v>
      </c>
      <c r="N2875" s="19" t="s">
        <v>709</v>
      </c>
      <c r="O2875" s="23" t="s">
        <v>917</v>
      </c>
      <c r="P2875" s="19">
        <f t="shared" si="132"/>
        <v>3</v>
      </c>
      <c r="Q2875" s="19">
        <f t="shared" si="133"/>
        <v>10000</v>
      </c>
      <c r="R2875" s="19">
        <f t="shared" si="134"/>
        <v>2000000</v>
      </c>
    </row>
    <row r="2876" spans="1:18" ht="12.75" customHeight="1">
      <c r="A2876" s="19">
        <v>393</v>
      </c>
      <c r="B2876" s="19" t="s">
        <v>3199</v>
      </c>
      <c r="C2876" s="19" t="s">
        <v>3169</v>
      </c>
      <c r="D2876" s="19" t="s">
        <v>3200</v>
      </c>
      <c r="E2876" s="19">
        <v>40</v>
      </c>
      <c r="F2876" s="19" t="s">
        <v>3169</v>
      </c>
      <c r="G2876" s="19" t="s">
        <v>710</v>
      </c>
      <c r="H2876" s="19" t="s">
        <v>11416</v>
      </c>
      <c r="I2876" s="19" t="s">
        <v>3202</v>
      </c>
      <c r="J2876" s="20" t="s">
        <v>3173</v>
      </c>
      <c r="K2876" s="19" t="s">
        <v>3203</v>
      </c>
      <c r="L2876" s="19" t="s">
        <v>389</v>
      </c>
      <c r="M2876" s="19">
        <v>103</v>
      </c>
      <c r="N2876" s="19" t="s">
        <v>710</v>
      </c>
      <c r="O2876" s="23" t="s">
        <v>917</v>
      </c>
      <c r="P2876" s="19">
        <f t="shared" si="132"/>
        <v>3</v>
      </c>
      <c r="Q2876" s="19">
        <f t="shared" si="133"/>
        <v>10000</v>
      </c>
      <c r="R2876" s="19">
        <f t="shared" si="134"/>
        <v>1030000</v>
      </c>
    </row>
    <row r="2877" spans="1:18" ht="12.75" hidden="1" customHeight="1">
      <c r="A2877" s="19">
        <v>6454784</v>
      </c>
      <c r="B2877" s="19" t="s">
        <v>11417</v>
      </c>
      <c r="C2877" s="19" t="s">
        <v>11418</v>
      </c>
      <c r="D2877" s="19" t="s">
        <v>11419</v>
      </c>
      <c r="E2877" s="19">
        <v>40</v>
      </c>
      <c r="F2877" s="19" t="s">
        <v>3169</v>
      </c>
      <c r="G2877" s="19" t="s">
        <v>710</v>
      </c>
      <c r="H2877" s="19" t="s">
        <v>11416</v>
      </c>
      <c r="I2877" s="19" t="s">
        <v>11420</v>
      </c>
      <c r="J2877" s="20" t="s">
        <v>3173</v>
      </c>
      <c r="K2877" s="19" t="s">
        <v>11421</v>
      </c>
      <c r="L2877" s="19" t="s">
        <v>389</v>
      </c>
      <c r="M2877" s="19">
        <v>800</v>
      </c>
      <c r="N2877" s="19" t="s">
        <v>710</v>
      </c>
      <c r="O2877" s="23" t="s">
        <v>917</v>
      </c>
      <c r="P2877" s="19">
        <f t="shared" si="132"/>
        <v>3</v>
      </c>
      <c r="Q2877" s="19">
        <f t="shared" si="133"/>
        <v>10000</v>
      </c>
      <c r="R2877" s="19">
        <f t="shared" si="134"/>
        <v>8000000</v>
      </c>
    </row>
    <row r="2878" spans="1:18" ht="12.75" hidden="1" customHeight="1">
      <c r="A2878" s="19">
        <v>4493239</v>
      </c>
      <c r="B2878" s="19" t="s">
        <v>7041</v>
      </c>
      <c r="C2878" s="19" t="s">
        <v>7042</v>
      </c>
      <c r="D2878" s="19" t="s">
        <v>7043</v>
      </c>
      <c r="E2878" s="19">
        <v>40</v>
      </c>
      <c r="F2878" s="19" t="s">
        <v>3169</v>
      </c>
      <c r="G2878" s="19" t="s">
        <v>710</v>
      </c>
      <c r="H2878" s="19" t="s">
        <v>11416</v>
      </c>
      <c r="I2878" s="19" t="s">
        <v>7044</v>
      </c>
      <c r="J2878" s="20" t="s">
        <v>3173</v>
      </c>
      <c r="K2878" s="19" t="s">
        <v>7045</v>
      </c>
      <c r="L2878" s="19" t="s">
        <v>389</v>
      </c>
      <c r="M2878" s="19">
        <v>1000</v>
      </c>
      <c r="N2878" s="19" t="s">
        <v>710</v>
      </c>
      <c r="O2878" s="23" t="s">
        <v>917</v>
      </c>
      <c r="P2878" s="19">
        <f t="shared" si="132"/>
        <v>3</v>
      </c>
      <c r="Q2878" s="19">
        <f t="shared" si="133"/>
        <v>10000</v>
      </c>
      <c r="R2878" s="19">
        <f t="shared" si="134"/>
        <v>10000000</v>
      </c>
    </row>
    <row r="2879" spans="1:18" ht="12.75" hidden="1" customHeight="1">
      <c r="A2879" s="19">
        <v>8888690</v>
      </c>
      <c r="B2879" s="19" t="s">
        <v>8295</v>
      </c>
      <c r="C2879" s="19" t="s">
        <v>8296</v>
      </c>
      <c r="D2879" s="19" t="s">
        <v>8297</v>
      </c>
      <c r="E2879" s="19">
        <v>40</v>
      </c>
      <c r="F2879" s="19" t="s">
        <v>3169</v>
      </c>
      <c r="G2879" s="19" t="s">
        <v>710</v>
      </c>
      <c r="H2879" s="19" t="s">
        <v>11416</v>
      </c>
      <c r="I2879" s="19" t="s">
        <v>8298</v>
      </c>
      <c r="J2879" s="20" t="s">
        <v>3173</v>
      </c>
      <c r="K2879" s="19" t="s">
        <v>8299</v>
      </c>
      <c r="L2879" s="19" t="s">
        <v>389</v>
      </c>
      <c r="M2879" s="19">
        <v>1</v>
      </c>
      <c r="N2879" s="19" t="s">
        <v>710</v>
      </c>
      <c r="O2879" s="23" t="s">
        <v>917</v>
      </c>
      <c r="P2879" s="19">
        <f t="shared" si="132"/>
        <v>3</v>
      </c>
      <c r="Q2879" s="19">
        <f t="shared" si="133"/>
        <v>10000</v>
      </c>
      <c r="R2879" s="19">
        <f t="shared" si="134"/>
        <v>10000</v>
      </c>
    </row>
    <row r="2880" spans="1:18" ht="12.75" hidden="1" customHeight="1">
      <c r="A2880" s="19">
        <v>8896950</v>
      </c>
      <c r="B2880" s="19" t="s">
        <v>10123</v>
      </c>
      <c r="C2880" s="19" t="s">
        <v>10124</v>
      </c>
      <c r="D2880" s="19" t="s">
        <v>10125</v>
      </c>
      <c r="E2880" s="19">
        <v>40</v>
      </c>
      <c r="F2880" s="19" t="s">
        <v>3169</v>
      </c>
      <c r="G2880" s="19" t="s">
        <v>710</v>
      </c>
      <c r="H2880" s="19" t="s">
        <v>11416</v>
      </c>
      <c r="I2880" s="19" t="s">
        <v>4655</v>
      </c>
      <c r="J2880" s="20" t="s">
        <v>3173</v>
      </c>
      <c r="K2880" s="19" t="s">
        <v>10126</v>
      </c>
      <c r="L2880" s="19" t="s">
        <v>389</v>
      </c>
      <c r="M2880" s="19">
        <v>200</v>
      </c>
      <c r="N2880" s="19" t="s">
        <v>710</v>
      </c>
      <c r="O2880" s="23" t="s">
        <v>917</v>
      </c>
      <c r="P2880" s="19">
        <f t="shared" si="132"/>
        <v>3</v>
      </c>
      <c r="Q2880" s="19">
        <f t="shared" si="133"/>
        <v>10000</v>
      </c>
      <c r="R2880" s="19">
        <f t="shared" si="134"/>
        <v>2000000</v>
      </c>
    </row>
    <row r="2881" spans="1:18" ht="12.75" hidden="1" customHeight="1">
      <c r="A2881" s="19">
        <v>172729</v>
      </c>
      <c r="B2881" s="19" t="s">
        <v>3185</v>
      </c>
      <c r="C2881" s="19" t="s">
        <v>3186</v>
      </c>
      <c r="D2881" s="19" t="s">
        <v>3187</v>
      </c>
      <c r="E2881" s="19">
        <v>40</v>
      </c>
      <c r="F2881" s="19" t="s">
        <v>3169</v>
      </c>
      <c r="G2881" s="19" t="s">
        <v>710</v>
      </c>
      <c r="H2881" s="19" t="s">
        <v>11416</v>
      </c>
      <c r="I2881" s="19" t="s">
        <v>3190</v>
      </c>
      <c r="J2881" s="20" t="s">
        <v>3173</v>
      </c>
      <c r="K2881" s="19" t="s">
        <v>3191</v>
      </c>
      <c r="L2881" s="19" t="s">
        <v>389</v>
      </c>
      <c r="M2881" s="19">
        <v>2000</v>
      </c>
      <c r="N2881" s="19" t="s">
        <v>710</v>
      </c>
      <c r="O2881" s="23" t="s">
        <v>917</v>
      </c>
      <c r="P2881" s="19">
        <f t="shared" si="132"/>
        <v>3</v>
      </c>
      <c r="Q2881" s="19">
        <f t="shared" si="133"/>
        <v>10000</v>
      </c>
      <c r="R2881" s="19">
        <f t="shared" si="134"/>
        <v>20000000</v>
      </c>
    </row>
    <row r="2882" spans="1:18" ht="12.75" hidden="1" customHeight="1">
      <c r="A2882" s="19">
        <v>7509217</v>
      </c>
      <c r="B2882" s="19" t="s">
        <v>11422</v>
      </c>
      <c r="C2882" s="19" t="s">
        <v>11423</v>
      </c>
      <c r="D2882" s="19" t="s">
        <v>11424</v>
      </c>
      <c r="E2882" s="19">
        <v>40</v>
      </c>
      <c r="F2882" s="19" t="s">
        <v>3169</v>
      </c>
      <c r="G2882" s="19" t="s">
        <v>710</v>
      </c>
      <c r="H2882" s="19" t="s">
        <v>11416</v>
      </c>
      <c r="I2882" s="19" t="s">
        <v>11425</v>
      </c>
      <c r="J2882" s="20" t="s">
        <v>3173</v>
      </c>
      <c r="K2882" s="19" t="s">
        <v>11426</v>
      </c>
      <c r="L2882" s="19" t="s">
        <v>389</v>
      </c>
      <c r="M2882" s="19">
        <v>4000</v>
      </c>
      <c r="N2882" s="19" t="s">
        <v>710</v>
      </c>
      <c r="O2882" s="23" t="s">
        <v>917</v>
      </c>
      <c r="P2882" s="19">
        <f t="shared" si="132"/>
        <v>3</v>
      </c>
      <c r="Q2882" s="19">
        <f t="shared" si="133"/>
        <v>10000</v>
      </c>
      <c r="R2882" s="19">
        <f t="shared" si="134"/>
        <v>40000000</v>
      </c>
    </row>
    <row r="2883" spans="1:18" ht="12.75" hidden="1" customHeight="1">
      <c r="A2883" s="19">
        <v>8043514</v>
      </c>
      <c r="B2883" s="19" t="s">
        <v>11427</v>
      </c>
      <c r="C2883" s="19" t="s">
        <v>11428</v>
      </c>
      <c r="D2883" s="19" t="s">
        <v>11429</v>
      </c>
      <c r="E2883" s="19">
        <v>40</v>
      </c>
      <c r="F2883" s="19" t="s">
        <v>3169</v>
      </c>
      <c r="G2883" s="19" t="s">
        <v>710</v>
      </c>
      <c r="H2883" s="19" t="s">
        <v>11416</v>
      </c>
      <c r="I2883" s="19" t="s">
        <v>11430</v>
      </c>
      <c r="J2883" s="20" t="s">
        <v>3173</v>
      </c>
      <c r="K2883" s="19" t="s">
        <v>11431</v>
      </c>
      <c r="L2883" s="19" t="s">
        <v>389</v>
      </c>
      <c r="M2883" s="19">
        <v>680</v>
      </c>
      <c r="N2883" s="19" t="s">
        <v>710</v>
      </c>
      <c r="O2883" s="23" t="s">
        <v>917</v>
      </c>
      <c r="P2883" s="19">
        <f t="shared" si="132"/>
        <v>3</v>
      </c>
      <c r="Q2883" s="19">
        <f t="shared" si="133"/>
        <v>10000</v>
      </c>
      <c r="R2883" s="19">
        <f t="shared" si="134"/>
        <v>6800000</v>
      </c>
    </row>
    <row r="2884" spans="1:18" ht="12.75" hidden="1" customHeight="1">
      <c r="A2884" s="19">
        <v>4469145</v>
      </c>
      <c r="B2884" s="19" t="s">
        <v>5418</v>
      </c>
      <c r="C2884" s="19" t="s">
        <v>5419</v>
      </c>
      <c r="D2884" s="19" t="s">
        <v>7408</v>
      </c>
      <c r="E2884" s="19">
        <v>40</v>
      </c>
      <c r="F2884" s="19" t="s">
        <v>3169</v>
      </c>
      <c r="G2884" s="19" t="s">
        <v>710</v>
      </c>
      <c r="H2884" s="19" t="s">
        <v>11416</v>
      </c>
      <c r="I2884" s="19" t="s">
        <v>7409</v>
      </c>
      <c r="J2884" s="20" t="s">
        <v>3173</v>
      </c>
      <c r="K2884" s="19" t="s">
        <v>7410</v>
      </c>
      <c r="L2884" s="19" t="s">
        <v>389</v>
      </c>
      <c r="M2884" s="19">
        <v>400</v>
      </c>
      <c r="N2884" s="19" t="s">
        <v>710</v>
      </c>
      <c r="O2884" s="23" t="s">
        <v>917</v>
      </c>
      <c r="P2884" s="19">
        <f t="shared" ref="P2884:P2947" si="135">LEN(G2884)</f>
        <v>3</v>
      </c>
      <c r="Q2884" s="19">
        <f t="shared" ref="Q2884:Q2947" si="136">VLOOKUP(N2884,$X$3:$Y$993,2,0)</f>
        <v>10000</v>
      </c>
      <c r="R2884" s="19">
        <f t="shared" ref="R2884:R2947" si="137">Q2884*M2884</f>
        <v>4000000</v>
      </c>
    </row>
    <row r="2885" spans="1:18" ht="12.75" hidden="1" customHeight="1">
      <c r="A2885" s="19">
        <v>6952483</v>
      </c>
      <c r="B2885" s="19" t="s">
        <v>4957</v>
      </c>
      <c r="C2885" s="19" t="s">
        <v>4958</v>
      </c>
      <c r="D2885" s="19" t="s">
        <v>4959</v>
      </c>
      <c r="E2885" s="19">
        <v>40</v>
      </c>
      <c r="F2885" s="19" t="s">
        <v>3169</v>
      </c>
      <c r="G2885" s="19" t="s">
        <v>710</v>
      </c>
      <c r="H2885" s="19" t="s">
        <v>11416</v>
      </c>
      <c r="I2885" s="19" t="s">
        <v>4960</v>
      </c>
      <c r="J2885" s="20" t="s">
        <v>3173</v>
      </c>
      <c r="K2885" s="19" t="s">
        <v>4961</v>
      </c>
      <c r="L2885" s="19" t="s">
        <v>389</v>
      </c>
      <c r="M2885" s="19">
        <v>4455</v>
      </c>
      <c r="N2885" s="19" t="s">
        <v>710</v>
      </c>
      <c r="O2885" s="23" t="s">
        <v>917</v>
      </c>
      <c r="P2885" s="19">
        <f t="shared" si="135"/>
        <v>3</v>
      </c>
      <c r="Q2885" s="19">
        <f t="shared" si="136"/>
        <v>10000</v>
      </c>
      <c r="R2885" s="19">
        <f t="shared" si="137"/>
        <v>44550000</v>
      </c>
    </row>
    <row r="2886" spans="1:18" ht="12.75" hidden="1" customHeight="1">
      <c r="A2886" s="19">
        <v>14491962</v>
      </c>
      <c r="B2886" s="19" t="s">
        <v>6676</v>
      </c>
      <c r="C2886" s="19" t="s">
        <v>6677</v>
      </c>
      <c r="D2886" s="19" t="s">
        <v>6678</v>
      </c>
      <c r="E2886" s="19">
        <v>40</v>
      </c>
      <c r="F2886" s="19" t="s">
        <v>3169</v>
      </c>
      <c r="G2886" s="19" t="s">
        <v>710</v>
      </c>
      <c r="H2886" s="19" t="s">
        <v>11416</v>
      </c>
      <c r="I2886" s="19" t="s">
        <v>3970</v>
      </c>
      <c r="J2886" s="20" t="s">
        <v>3173</v>
      </c>
      <c r="K2886" s="19" t="s">
        <v>6679</v>
      </c>
      <c r="L2886" s="19" t="s">
        <v>389</v>
      </c>
      <c r="M2886" s="19">
        <v>3000</v>
      </c>
      <c r="N2886" s="19" t="s">
        <v>710</v>
      </c>
      <c r="O2886" s="23" t="s">
        <v>917</v>
      </c>
      <c r="P2886" s="19">
        <f t="shared" si="135"/>
        <v>3</v>
      </c>
      <c r="Q2886" s="19">
        <f t="shared" si="136"/>
        <v>10000</v>
      </c>
      <c r="R2886" s="19">
        <f t="shared" si="137"/>
        <v>30000000</v>
      </c>
    </row>
    <row r="2887" spans="1:18" ht="12.75" hidden="1" customHeight="1">
      <c r="A2887" s="19">
        <v>14458076</v>
      </c>
      <c r="B2887" s="19" t="s">
        <v>7948</v>
      </c>
      <c r="C2887" s="19" t="s">
        <v>7949</v>
      </c>
      <c r="D2887" s="19" t="s">
        <v>7950</v>
      </c>
      <c r="E2887" s="19">
        <v>40</v>
      </c>
      <c r="F2887" s="19" t="s">
        <v>3169</v>
      </c>
      <c r="G2887" s="19" t="s">
        <v>710</v>
      </c>
      <c r="H2887" s="19" t="s">
        <v>11416</v>
      </c>
      <c r="I2887" s="19" t="s">
        <v>4569</v>
      </c>
      <c r="J2887" s="20" t="s">
        <v>3173</v>
      </c>
      <c r="K2887" s="19" t="s">
        <v>7951</v>
      </c>
      <c r="L2887" s="19" t="s">
        <v>389</v>
      </c>
      <c r="M2887" s="19">
        <v>6000</v>
      </c>
      <c r="N2887" s="19" t="s">
        <v>710</v>
      </c>
      <c r="O2887" s="23" t="s">
        <v>917</v>
      </c>
      <c r="P2887" s="19">
        <f t="shared" si="135"/>
        <v>3</v>
      </c>
      <c r="Q2887" s="19">
        <f t="shared" si="136"/>
        <v>10000</v>
      </c>
      <c r="R2887" s="19">
        <f t="shared" si="137"/>
        <v>60000000</v>
      </c>
    </row>
    <row r="2888" spans="1:18" ht="12.75" hidden="1" customHeight="1">
      <c r="A2888" s="19">
        <v>6872441</v>
      </c>
      <c r="B2888" s="19" t="s">
        <v>9729</v>
      </c>
      <c r="C2888" s="19" t="s">
        <v>9730</v>
      </c>
      <c r="D2888" s="19" t="s">
        <v>9731</v>
      </c>
      <c r="E2888" s="19">
        <v>40</v>
      </c>
      <c r="F2888" s="19" t="s">
        <v>3169</v>
      </c>
      <c r="G2888" s="19" t="s">
        <v>710</v>
      </c>
      <c r="H2888" s="19" t="s">
        <v>11416</v>
      </c>
      <c r="I2888" s="19" t="s">
        <v>9732</v>
      </c>
      <c r="J2888" s="20" t="s">
        <v>3173</v>
      </c>
      <c r="K2888" s="19" t="s">
        <v>9733</v>
      </c>
      <c r="L2888" s="19" t="s">
        <v>389</v>
      </c>
      <c r="M2888" s="19">
        <v>5050</v>
      </c>
      <c r="N2888" s="19" t="s">
        <v>710</v>
      </c>
      <c r="O2888" s="23" t="s">
        <v>917</v>
      </c>
      <c r="P2888" s="19">
        <f t="shared" si="135"/>
        <v>3</v>
      </c>
      <c r="Q2888" s="19">
        <f t="shared" si="136"/>
        <v>10000</v>
      </c>
      <c r="R2888" s="19">
        <f t="shared" si="137"/>
        <v>50500000</v>
      </c>
    </row>
    <row r="2889" spans="1:18" ht="12.75" hidden="1" customHeight="1">
      <c r="A2889" s="19">
        <v>8664333</v>
      </c>
      <c r="B2889" s="19" t="s">
        <v>11432</v>
      </c>
      <c r="C2889" s="19" t="s">
        <v>11433</v>
      </c>
      <c r="D2889" s="19" t="s">
        <v>11434</v>
      </c>
      <c r="E2889" s="19">
        <v>40</v>
      </c>
      <c r="F2889" s="19" t="s">
        <v>3169</v>
      </c>
      <c r="G2889" s="19" t="s">
        <v>710</v>
      </c>
      <c r="H2889" s="19" t="s">
        <v>11416</v>
      </c>
      <c r="I2889" s="19" t="s">
        <v>3733</v>
      </c>
      <c r="J2889" s="20" t="s">
        <v>3173</v>
      </c>
      <c r="K2889" s="19" t="s">
        <v>11435</v>
      </c>
      <c r="L2889" s="19" t="s">
        <v>389</v>
      </c>
      <c r="M2889" s="19">
        <v>60</v>
      </c>
      <c r="N2889" s="19" t="s">
        <v>710</v>
      </c>
      <c r="O2889" s="23" t="s">
        <v>917</v>
      </c>
      <c r="P2889" s="19">
        <f t="shared" si="135"/>
        <v>3</v>
      </c>
      <c r="Q2889" s="19">
        <f t="shared" si="136"/>
        <v>10000</v>
      </c>
      <c r="R2889" s="19">
        <f t="shared" si="137"/>
        <v>600000</v>
      </c>
    </row>
    <row r="2890" spans="1:18" ht="12.75" hidden="1" customHeight="1">
      <c r="A2890" s="19">
        <v>6834136</v>
      </c>
      <c r="B2890" s="19" t="s">
        <v>11436</v>
      </c>
      <c r="C2890" s="19" t="s">
        <v>11437</v>
      </c>
      <c r="D2890" s="19" t="s">
        <v>11438</v>
      </c>
      <c r="E2890" s="19">
        <v>40</v>
      </c>
      <c r="F2890" s="19" t="s">
        <v>3169</v>
      </c>
      <c r="G2890" s="19" t="s">
        <v>710</v>
      </c>
      <c r="H2890" s="19" t="s">
        <v>11416</v>
      </c>
      <c r="I2890" s="19" t="s">
        <v>11439</v>
      </c>
      <c r="J2890" s="20" t="s">
        <v>3173</v>
      </c>
      <c r="K2890" s="19" t="s">
        <v>11440</v>
      </c>
      <c r="L2890" s="19" t="s">
        <v>389</v>
      </c>
      <c r="M2890" s="19">
        <v>200</v>
      </c>
      <c r="N2890" s="19" t="s">
        <v>710</v>
      </c>
      <c r="O2890" s="23" t="s">
        <v>917</v>
      </c>
      <c r="P2890" s="19">
        <f t="shared" si="135"/>
        <v>3</v>
      </c>
      <c r="Q2890" s="19">
        <f t="shared" si="136"/>
        <v>10000</v>
      </c>
      <c r="R2890" s="19">
        <f t="shared" si="137"/>
        <v>2000000</v>
      </c>
    </row>
    <row r="2891" spans="1:18" ht="12.75" hidden="1" customHeight="1">
      <c r="A2891" s="19">
        <v>7650250</v>
      </c>
      <c r="B2891" s="19" t="s">
        <v>11441</v>
      </c>
      <c r="C2891" s="19" t="s">
        <v>11442</v>
      </c>
      <c r="D2891" s="19" t="s">
        <v>11443</v>
      </c>
      <c r="E2891" s="19">
        <v>40</v>
      </c>
      <c r="F2891" s="19" t="s">
        <v>3169</v>
      </c>
      <c r="G2891" s="19" t="s">
        <v>710</v>
      </c>
      <c r="H2891" s="19" t="s">
        <v>11416</v>
      </c>
      <c r="I2891" s="19" t="s">
        <v>11444</v>
      </c>
      <c r="J2891" s="20" t="s">
        <v>3173</v>
      </c>
      <c r="K2891" s="19" t="s">
        <v>11445</v>
      </c>
      <c r="L2891" s="19" t="s">
        <v>389</v>
      </c>
      <c r="M2891" s="19">
        <v>99000</v>
      </c>
      <c r="N2891" s="19" t="s">
        <v>710</v>
      </c>
      <c r="O2891" s="23" t="s">
        <v>917</v>
      </c>
      <c r="P2891" s="19">
        <f t="shared" si="135"/>
        <v>3</v>
      </c>
      <c r="Q2891" s="19">
        <f t="shared" si="136"/>
        <v>10000</v>
      </c>
      <c r="R2891" s="19">
        <f t="shared" si="137"/>
        <v>990000000</v>
      </c>
    </row>
    <row r="2892" spans="1:18" ht="12.75" hidden="1" customHeight="1">
      <c r="A2892" s="19">
        <v>7698891</v>
      </c>
      <c r="B2892" s="19" t="s">
        <v>10265</v>
      </c>
      <c r="C2892" s="19" t="s">
        <v>10266</v>
      </c>
      <c r="D2892" s="19" t="s">
        <v>10267</v>
      </c>
      <c r="E2892" s="19">
        <v>40</v>
      </c>
      <c r="F2892" s="19" t="s">
        <v>3169</v>
      </c>
      <c r="G2892" s="19" t="s">
        <v>710</v>
      </c>
      <c r="H2892" s="19" t="s">
        <v>11416</v>
      </c>
      <c r="I2892" s="19" t="s">
        <v>10268</v>
      </c>
      <c r="J2892" s="20" t="s">
        <v>3173</v>
      </c>
      <c r="K2892" s="19" t="s">
        <v>10269</v>
      </c>
      <c r="L2892" s="19" t="s">
        <v>389</v>
      </c>
      <c r="M2892" s="19">
        <v>395</v>
      </c>
      <c r="N2892" s="19" t="s">
        <v>710</v>
      </c>
      <c r="O2892" s="23" t="s">
        <v>917</v>
      </c>
      <c r="P2892" s="19">
        <f t="shared" si="135"/>
        <v>3</v>
      </c>
      <c r="Q2892" s="19">
        <f t="shared" si="136"/>
        <v>10000</v>
      </c>
      <c r="R2892" s="19">
        <f t="shared" si="137"/>
        <v>3950000</v>
      </c>
    </row>
    <row r="2893" spans="1:18" ht="12.75" hidden="1" customHeight="1">
      <c r="A2893" s="19">
        <v>7820841</v>
      </c>
      <c r="B2893" s="19" t="s">
        <v>5210</v>
      </c>
      <c r="C2893" s="19" t="s">
        <v>5211</v>
      </c>
      <c r="D2893" s="19" t="s">
        <v>5212</v>
      </c>
      <c r="E2893" s="19">
        <v>40</v>
      </c>
      <c r="F2893" s="19" t="s">
        <v>3169</v>
      </c>
      <c r="G2893" s="19" t="s">
        <v>710</v>
      </c>
      <c r="H2893" s="19" t="s">
        <v>11416</v>
      </c>
      <c r="I2893" s="19" t="s">
        <v>5213</v>
      </c>
      <c r="J2893" s="20" t="s">
        <v>3173</v>
      </c>
      <c r="K2893" s="19" t="s">
        <v>5214</v>
      </c>
      <c r="L2893" s="19" t="s">
        <v>389</v>
      </c>
      <c r="M2893" s="19">
        <v>50</v>
      </c>
      <c r="N2893" s="19" t="s">
        <v>710</v>
      </c>
      <c r="O2893" s="23" t="s">
        <v>917</v>
      </c>
      <c r="P2893" s="19">
        <f t="shared" si="135"/>
        <v>3</v>
      </c>
      <c r="Q2893" s="19">
        <f t="shared" si="136"/>
        <v>10000</v>
      </c>
      <c r="R2893" s="19">
        <f t="shared" si="137"/>
        <v>500000</v>
      </c>
    </row>
    <row r="2894" spans="1:18" ht="12.75" hidden="1" customHeight="1">
      <c r="A2894" s="19">
        <v>7878564</v>
      </c>
      <c r="B2894" s="19" t="s">
        <v>7709</v>
      </c>
      <c r="C2894" s="19" t="s">
        <v>7710</v>
      </c>
      <c r="D2894" s="19" t="s">
        <v>7711</v>
      </c>
      <c r="E2894" s="19">
        <v>40</v>
      </c>
      <c r="F2894" s="19" t="s">
        <v>3169</v>
      </c>
      <c r="G2894" s="19" t="s">
        <v>710</v>
      </c>
      <c r="H2894" s="19" t="s">
        <v>11416</v>
      </c>
      <c r="I2894" s="19" t="s">
        <v>7712</v>
      </c>
      <c r="J2894" s="20" t="s">
        <v>3173</v>
      </c>
      <c r="K2894" s="19" t="s">
        <v>7713</v>
      </c>
      <c r="L2894" s="19" t="s">
        <v>389</v>
      </c>
      <c r="M2894" s="19">
        <v>3950</v>
      </c>
      <c r="N2894" s="19" t="s">
        <v>710</v>
      </c>
      <c r="O2894" s="23" t="s">
        <v>917</v>
      </c>
      <c r="P2894" s="19">
        <f t="shared" si="135"/>
        <v>3</v>
      </c>
      <c r="Q2894" s="19">
        <f t="shared" si="136"/>
        <v>10000</v>
      </c>
      <c r="R2894" s="19">
        <f t="shared" si="137"/>
        <v>39500000</v>
      </c>
    </row>
    <row r="2895" spans="1:18" ht="12.75" hidden="1" customHeight="1">
      <c r="A2895" s="19">
        <v>3743991</v>
      </c>
      <c r="B2895" s="19" t="s">
        <v>10198</v>
      </c>
      <c r="C2895" s="19" t="s">
        <v>10199</v>
      </c>
      <c r="D2895" s="19" t="s">
        <v>10200</v>
      </c>
      <c r="E2895" s="19">
        <v>40</v>
      </c>
      <c r="F2895" s="19" t="s">
        <v>3169</v>
      </c>
      <c r="G2895" s="19" t="s">
        <v>710</v>
      </c>
      <c r="H2895" s="19" t="s">
        <v>11416</v>
      </c>
      <c r="I2895" s="19" t="s">
        <v>3427</v>
      </c>
      <c r="J2895" s="20" t="s">
        <v>3173</v>
      </c>
      <c r="K2895" s="19" t="s">
        <v>10201</v>
      </c>
      <c r="L2895" s="19" t="s">
        <v>389</v>
      </c>
      <c r="M2895" s="19">
        <v>100</v>
      </c>
      <c r="N2895" s="19" t="s">
        <v>710</v>
      </c>
      <c r="O2895" s="23" t="s">
        <v>917</v>
      </c>
      <c r="P2895" s="19">
        <f t="shared" si="135"/>
        <v>3</v>
      </c>
      <c r="Q2895" s="19">
        <f t="shared" si="136"/>
        <v>10000</v>
      </c>
      <c r="R2895" s="19">
        <f t="shared" si="137"/>
        <v>1000000</v>
      </c>
    </row>
    <row r="2896" spans="1:18" ht="12.75" hidden="1" customHeight="1">
      <c r="A2896" s="19">
        <v>5309068</v>
      </c>
      <c r="B2896" s="19" t="s">
        <v>6194</v>
      </c>
      <c r="C2896" s="19" t="s">
        <v>6195</v>
      </c>
      <c r="D2896" s="19" t="s">
        <v>6196</v>
      </c>
      <c r="E2896" s="19">
        <v>40</v>
      </c>
      <c r="F2896" s="19" t="s">
        <v>3169</v>
      </c>
      <c r="G2896" s="19" t="s">
        <v>710</v>
      </c>
      <c r="H2896" s="19" t="s">
        <v>11416</v>
      </c>
      <c r="I2896" s="19" t="s">
        <v>6198</v>
      </c>
      <c r="J2896" s="20" t="s">
        <v>3173</v>
      </c>
      <c r="K2896" s="19" t="s">
        <v>6199</v>
      </c>
      <c r="L2896" s="19" t="s">
        <v>389</v>
      </c>
      <c r="M2896" s="19">
        <v>2500</v>
      </c>
      <c r="N2896" s="19" t="s">
        <v>710</v>
      </c>
      <c r="O2896" s="23" t="s">
        <v>917</v>
      </c>
      <c r="P2896" s="19">
        <f t="shared" si="135"/>
        <v>3</v>
      </c>
      <c r="Q2896" s="19">
        <f t="shared" si="136"/>
        <v>10000</v>
      </c>
      <c r="R2896" s="19">
        <f t="shared" si="137"/>
        <v>25000000</v>
      </c>
    </row>
    <row r="2897" spans="1:18" ht="12.75" hidden="1" customHeight="1">
      <c r="A2897" s="19">
        <v>4874002</v>
      </c>
      <c r="B2897" s="19" t="s">
        <v>11446</v>
      </c>
      <c r="C2897" s="19" t="s">
        <v>11447</v>
      </c>
      <c r="D2897" s="19" t="s">
        <v>11448</v>
      </c>
      <c r="E2897" s="19">
        <v>40</v>
      </c>
      <c r="F2897" s="19" t="s">
        <v>3169</v>
      </c>
      <c r="G2897" s="19" t="s">
        <v>710</v>
      </c>
      <c r="H2897" s="19" t="s">
        <v>11416</v>
      </c>
      <c r="I2897" s="19" t="s">
        <v>11449</v>
      </c>
      <c r="J2897" s="20" t="s">
        <v>3173</v>
      </c>
      <c r="K2897" s="19" t="s">
        <v>11450</v>
      </c>
      <c r="L2897" s="19" t="s">
        <v>389</v>
      </c>
      <c r="M2897" s="19">
        <v>100</v>
      </c>
      <c r="N2897" s="19" t="s">
        <v>710</v>
      </c>
      <c r="O2897" s="23" t="s">
        <v>917</v>
      </c>
      <c r="P2897" s="19">
        <f t="shared" si="135"/>
        <v>3</v>
      </c>
      <c r="Q2897" s="19">
        <f t="shared" si="136"/>
        <v>10000</v>
      </c>
      <c r="R2897" s="19">
        <f t="shared" si="137"/>
        <v>1000000</v>
      </c>
    </row>
    <row r="2898" spans="1:18" ht="12.75" hidden="1" customHeight="1">
      <c r="A2898" s="19">
        <v>6244606</v>
      </c>
      <c r="B2898" s="19" t="s">
        <v>5641</v>
      </c>
      <c r="C2898" s="19" t="s">
        <v>5642</v>
      </c>
      <c r="D2898" s="19" t="s">
        <v>5643</v>
      </c>
      <c r="E2898" s="19">
        <v>40</v>
      </c>
      <c r="F2898" s="19" t="s">
        <v>3169</v>
      </c>
      <c r="G2898" s="19" t="s">
        <v>710</v>
      </c>
      <c r="H2898" s="19" t="s">
        <v>11416</v>
      </c>
      <c r="I2898" s="19" t="s">
        <v>5644</v>
      </c>
      <c r="J2898" s="20" t="s">
        <v>3173</v>
      </c>
      <c r="K2898" s="19" t="s">
        <v>5645</v>
      </c>
      <c r="L2898" s="19" t="s">
        <v>389</v>
      </c>
      <c r="M2898" s="19">
        <v>2000</v>
      </c>
      <c r="N2898" s="19" t="s">
        <v>710</v>
      </c>
      <c r="O2898" s="23" t="s">
        <v>917</v>
      </c>
      <c r="P2898" s="19">
        <f t="shared" si="135"/>
        <v>3</v>
      </c>
      <c r="Q2898" s="19">
        <f t="shared" si="136"/>
        <v>10000</v>
      </c>
      <c r="R2898" s="19">
        <f t="shared" si="137"/>
        <v>20000000</v>
      </c>
    </row>
    <row r="2899" spans="1:18" ht="12.75" hidden="1" customHeight="1">
      <c r="A2899" s="19">
        <v>4859124</v>
      </c>
      <c r="B2899" s="19" t="s">
        <v>7354</v>
      </c>
      <c r="C2899" s="19" t="s">
        <v>7355</v>
      </c>
      <c r="D2899" s="19" t="s">
        <v>7356</v>
      </c>
      <c r="E2899" s="19">
        <v>40</v>
      </c>
      <c r="F2899" s="19" t="s">
        <v>3169</v>
      </c>
      <c r="G2899" s="19" t="s">
        <v>710</v>
      </c>
      <c r="H2899" s="19" t="s">
        <v>11416</v>
      </c>
      <c r="I2899" s="19" t="s">
        <v>7357</v>
      </c>
      <c r="J2899" s="20" t="s">
        <v>3173</v>
      </c>
      <c r="K2899" s="19" t="s">
        <v>7358</v>
      </c>
      <c r="L2899" s="19" t="s">
        <v>389</v>
      </c>
      <c r="M2899" s="19">
        <v>800</v>
      </c>
      <c r="N2899" s="19" t="s">
        <v>710</v>
      </c>
      <c r="O2899" s="23" t="s">
        <v>917</v>
      </c>
      <c r="P2899" s="19">
        <f t="shared" si="135"/>
        <v>3</v>
      </c>
      <c r="Q2899" s="19">
        <f t="shared" si="136"/>
        <v>10000</v>
      </c>
      <c r="R2899" s="19">
        <f t="shared" si="137"/>
        <v>8000000</v>
      </c>
    </row>
    <row r="2900" spans="1:18" ht="12.75" hidden="1" customHeight="1">
      <c r="A2900" s="19">
        <v>7577331</v>
      </c>
      <c r="B2900" s="19" t="s">
        <v>4503</v>
      </c>
      <c r="C2900" s="19" t="s">
        <v>4504</v>
      </c>
      <c r="D2900" s="19" t="s">
        <v>4505</v>
      </c>
      <c r="E2900" s="19">
        <v>40</v>
      </c>
      <c r="F2900" s="19" t="s">
        <v>3169</v>
      </c>
      <c r="G2900" s="19" t="s">
        <v>710</v>
      </c>
      <c r="H2900" s="19" t="s">
        <v>11416</v>
      </c>
      <c r="I2900" s="19" t="s">
        <v>4506</v>
      </c>
      <c r="J2900" s="20" t="s">
        <v>3173</v>
      </c>
      <c r="K2900" s="19" t="s">
        <v>4507</v>
      </c>
      <c r="L2900" s="19" t="s">
        <v>389</v>
      </c>
      <c r="M2900" s="19">
        <v>50</v>
      </c>
      <c r="N2900" s="19" t="s">
        <v>710</v>
      </c>
      <c r="O2900" s="23" t="s">
        <v>917</v>
      </c>
      <c r="P2900" s="19">
        <f t="shared" si="135"/>
        <v>3</v>
      </c>
      <c r="Q2900" s="19">
        <f t="shared" si="136"/>
        <v>10000</v>
      </c>
      <c r="R2900" s="19">
        <f t="shared" si="137"/>
        <v>500000</v>
      </c>
    </row>
    <row r="2901" spans="1:18" ht="12.75" hidden="1" customHeight="1">
      <c r="A2901" s="19">
        <v>189957</v>
      </c>
      <c r="B2901" s="19" t="s">
        <v>4518</v>
      </c>
      <c r="C2901" s="19" t="s">
        <v>4519</v>
      </c>
      <c r="D2901" s="19" t="s">
        <v>4520</v>
      </c>
      <c r="E2901" s="19">
        <v>40</v>
      </c>
      <c r="F2901" s="19" t="s">
        <v>3169</v>
      </c>
      <c r="G2901" s="19" t="s">
        <v>710</v>
      </c>
      <c r="H2901" s="19" t="s">
        <v>11416</v>
      </c>
      <c r="I2901" s="19" t="s">
        <v>4521</v>
      </c>
      <c r="J2901" s="20" t="s">
        <v>3173</v>
      </c>
      <c r="K2901" s="19" t="s">
        <v>4522</v>
      </c>
      <c r="L2901" s="19" t="s">
        <v>389</v>
      </c>
      <c r="M2901" s="19">
        <v>1150</v>
      </c>
      <c r="N2901" s="19" t="s">
        <v>710</v>
      </c>
      <c r="O2901" s="23" t="s">
        <v>917</v>
      </c>
      <c r="P2901" s="19">
        <f t="shared" si="135"/>
        <v>3</v>
      </c>
      <c r="Q2901" s="19">
        <f t="shared" si="136"/>
        <v>10000</v>
      </c>
      <c r="R2901" s="19">
        <f t="shared" si="137"/>
        <v>11500000</v>
      </c>
    </row>
    <row r="2902" spans="1:18" ht="12.75" hidden="1" customHeight="1">
      <c r="A2902" s="19">
        <v>8152356</v>
      </c>
      <c r="B2902" s="19" t="s">
        <v>10293</v>
      </c>
      <c r="C2902" s="19" t="s">
        <v>10294</v>
      </c>
      <c r="D2902" s="19" t="s">
        <v>10295</v>
      </c>
      <c r="E2902" s="19">
        <v>40</v>
      </c>
      <c r="F2902" s="19" t="s">
        <v>3169</v>
      </c>
      <c r="G2902" s="19" t="s">
        <v>710</v>
      </c>
      <c r="H2902" s="19" t="s">
        <v>11416</v>
      </c>
      <c r="I2902" s="19" t="s">
        <v>10296</v>
      </c>
      <c r="J2902" s="20" t="s">
        <v>3173</v>
      </c>
      <c r="K2902" s="19" t="s">
        <v>10297</v>
      </c>
      <c r="L2902" s="19" t="s">
        <v>389</v>
      </c>
      <c r="M2902" s="19">
        <v>1325</v>
      </c>
      <c r="N2902" s="19" t="s">
        <v>710</v>
      </c>
      <c r="O2902" s="23" t="s">
        <v>917</v>
      </c>
      <c r="P2902" s="19">
        <f t="shared" si="135"/>
        <v>3</v>
      </c>
      <c r="Q2902" s="19">
        <f t="shared" si="136"/>
        <v>10000</v>
      </c>
      <c r="R2902" s="19">
        <f t="shared" si="137"/>
        <v>13250000</v>
      </c>
    </row>
    <row r="2903" spans="1:18" ht="12.75" hidden="1" customHeight="1">
      <c r="A2903" s="19">
        <v>5218552</v>
      </c>
      <c r="B2903" s="19" t="s">
        <v>11451</v>
      </c>
      <c r="C2903" s="19" t="s">
        <v>11452</v>
      </c>
      <c r="D2903" s="19" t="s">
        <v>11453</v>
      </c>
      <c r="E2903" s="19">
        <v>40</v>
      </c>
      <c r="F2903" s="19" t="s">
        <v>3169</v>
      </c>
      <c r="G2903" s="19" t="s">
        <v>710</v>
      </c>
      <c r="H2903" s="19" t="s">
        <v>11416</v>
      </c>
      <c r="I2903" s="19" t="s">
        <v>10268</v>
      </c>
      <c r="J2903" s="20" t="s">
        <v>3173</v>
      </c>
      <c r="K2903" s="19" t="s">
        <v>11454</v>
      </c>
      <c r="L2903" s="19" t="s">
        <v>389</v>
      </c>
      <c r="M2903" s="19">
        <v>62</v>
      </c>
      <c r="N2903" s="19" t="s">
        <v>710</v>
      </c>
      <c r="O2903" s="23" t="s">
        <v>917</v>
      </c>
      <c r="P2903" s="19">
        <f t="shared" si="135"/>
        <v>3</v>
      </c>
      <c r="Q2903" s="19">
        <f t="shared" si="136"/>
        <v>10000</v>
      </c>
      <c r="R2903" s="19">
        <f t="shared" si="137"/>
        <v>620000</v>
      </c>
    </row>
    <row r="2904" spans="1:18" ht="12.75" hidden="1" customHeight="1">
      <c r="A2904" s="19">
        <v>8191124</v>
      </c>
      <c r="B2904" s="19" t="s">
        <v>11455</v>
      </c>
      <c r="C2904" s="19" t="s">
        <v>11456</v>
      </c>
      <c r="D2904" s="19" t="s">
        <v>11457</v>
      </c>
      <c r="E2904" s="19">
        <v>40</v>
      </c>
      <c r="F2904" s="19" t="s">
        <v>3169</v>
      </c>
      <c r="G2904" s="19" t="s">
        <v>710</v>
      </c>
      <c r="H2904" s="19" t="s">
        <v>11416</v>
      </c>
      <c r="I2904" s="19" t="s">
        <v>11458</v>
      </c>
      <c r="J2904" s="20" t="s">
        <v>3173</v>
      </c>
      <c r="K2904" s="19" t="s">
        <v>11459</v>
      </c>
      <c r="L2904" s="19" t="s">
        <v>389</v>
      </c>
      <c r="M2904" s="19">
        <v>4200</v>
      </c>
      <c r="N2904" s="19" t="s">
        <v>710</v>
      </c>
      <c r="O2904" s="23" t="s">
        <v>917</v>
      </c>
      <c r="P2904" s="19">
        <f t="shared" si="135"/>
        <v>3</v>
      </c>
      <c r="Q2904" s="19">
        <f t="shared" si="136"/>
        <v>10000</v>
      </c>
      <c r="R2904" s="19">
        <f t="shared" si="137"/>
        <v>42000000</v>
      </c>
    </row>
    <row r="2905" spans="1:18" ht="12.75" hidden="1" customHeight="1">
      <c r="A2905" s="19">
        <v>8729307</v>
      </c>
      <c r="B2905" s="19" t="s">
        <v>5315</v>
      </c>
      <c r="C2905" s="19" t="s">
        <v>5316</v>
      </c>
      <c r="D2905" s="19" t="s">
        <v>5317</v>
      </c>
      <c r="E2905" s="19">
        <v>40</v>
      </c>
      <c r="F2905" s="19" t="s">
        <v>3169</v>
      </c>
      <c r="G2905" s="19" t="s">
        <v>710</v>
      </c>
      <c r="H2905" s="19" t="s">
        <v>11416</v>
      </c>
      <c r="I2905" s="19" t="s">
        <v>5318</v>
      </c>
      <c r="J2905" s="20" t="s">
        <v>3173</v>
      </c>
      <c r="K2905" s="19" t="s">
        <v>5319</v>
      </c>
      <c r="L2905" s="19" t="s">
        <v>389</v>
      </c>
      <c r="M2905" s="19">
        <v>8500</v>
      </c>
      <c r="N2905" s="19" t="s">
        <v>710</v>
      </c>
      <c r="O2905" s="23" t="s">
        <v>917</v>
      </c>
      <c r="P2905" s="19">
        <f t="shared" si="135"/>
        <v>3</v>
      </c>
      <c r="Q2905" s="19">
        <f t="shared" si="136"/>
        <v>10000</v>
      </c>
      <c r="R2905" s="19">
        <f t="shared" si="137"/>
        <v>85000000</v>
      </c>
    </row>
    <row r="2906" spans="1:18" ht="12.75" hidden="1" customHeight="1">
      <c r="A2906" s="19">
        <v>4499037</v>
      </c>
      <c r="B2906" s="19" t="s">
        <v>4551</v>
      </c>
      <c r="C2906" s="19" t="s">
        <v>4552</v>
      </c>
      <c r="D2906" s="19" t="s">
        <v>4553</v>
      </c>
      <c r="E2906" s="19">
        <v>40</v>
      </c>
      <c r="F2906" s="19" t="s">
        <v>3169</v>
      </c>
      <c r="G2906" s="19" t="s">
        <v>710</v>
      </c>
      <c r="H2906" s="19" t="s">
        <v>11416</v>
      </c>
      <c r="I2906" s="19" t="s">
        <v>4554</v>
      </c>
      <c r="J2906" s="20" t="s">
        <v>3173</v>
      </c>
      <c r="K2906" s="19" t="s">
        <v>4555</v>
      </c>
      <c r="L2906" s="19" t="s">
        <v>389</v>
      </c>
      <c r="M2906" s="19">
        <v>500</v>
      </c>
      <c r="N2906" s="19" t="s">
        <v>710</v>
      </c>
      <c r="O2906" s="23" t="s">
        <v>917</v>
      </c>
      <c r="P2906" s="19">
        <f t="shared" si="135"/>
        <v>3</v>
      </c>
      <c r="Q2906" s="19">
        <f t="shared" si="136"/>
        <v>10000</v>
      </c>
      <c r="R2906" s="19">
        <f t="shared" si="137"/>
        <v>5000000</v>
      </c>
    </row>
    <row r="2907" spans="1:18" ht="12.75" hidden="1" customHeight="1">
      <c r="A2907" s="19">
        <v>8269311</v>
      </c>
      <c r="B2907" s="19" t="s">
        <v>11460</v>
      </c>
      <c r="C2907" s="19" t="s">
        <v>11461</v>
      </c>
      <c r="D2907" s="19" t="s">
        <v>11462</v>
      </c>
      <c r="E2907" s="19">
        <v>40</v>
      </c>
      <c r="F2907" s="19" t="s">
        <v>3169</v>
      </c>
      <c r="G2907" s="19" t="s">
        <v>710</v>
      </c>
      <c r="H2907" s="19" t="s">
        <v>11416</v>
      </c>
      <c r="I2907" s="19" t="s">
        <v>4760</v>
      </c>
      <c r="J2907" s="20" t="s">
        <v>3173</v>
      </c>
      <c r="K2907" s="19" t="s">
        <v>11463</v>
      </c>
      <c r="L2907" s="19" t="s">
        <v>389</v>
      </c>
      <c r="M2907" s="19">
        <v>1150</v>
      </c>
      <c r="N2907" s="19" t="s">
        <v>710</v>
      </c>
      <c r="O2907" s="23" t="s">
        <v>917</v>
      </c>
      <c r="P2907" s="19">
        <f t="shared" si="135"/>
        <v>3</v>
      </c>
      <c r="Q2907" s="19">
        <f t="shared" si="136"/>
        <v>10000</v>
      </c>
      <c r="R2907" s="19">
        <f t="shared" si="137"/>
        <v>11500000</v>
      </c>
    </row>
    <row r="2908" spans="1:18" ht="12.75" hidden="1" customHeight="1">
      <c r="A2908" s="19">
        <v>10074382</v>
      </c>
      <c r="B2908" s="19" t="s">
        <v>11464</v>
      </c>
      <c r="C2908" s="19" t="s">
        <v>11465</v>
      </c>
      <c r="D2908" s="19" t="s">
        <v>11466</v>
      </c>
      <c r="E2908" s="19">
        <v>40</v>
      </c>
      <c r="F2908" s="19" t="s">
        <v>3169</v>
      </c>
      <c r="G2908" s="19" t="s">
        <v>710</v>
      </c>
      <c r="H2908" s="19" t="s">
        <v>11416</v>
      </c>
      <c r="I2908" s="19" t="s">
        <v>11467</v>
      </c>
      <c r="J2908" s="20" t="s">
        <v>3173</v>
      </c>
      <c r="K2908" s="19" t="s">
        <v>11468</v>
      </c>
      <c r="L2908" s="19" t="s">
        <v>389</v>
      </c>
      <c r="M2908" s="19">
        <v>3900</v>
      </c>
      <c r="N2908" s="19" t="s">
        <v>710</v>
      </c>
      <c r="O2908" s="23" t="s">
        <v>917</v>
      </c>
      <c r="P2908" s="19">
        <f t="shared" si="135"/>
        <v>3</v>
      </c>
      <c r="Q2908" s="19">
        <f t="shared" si="136"/>
        <v>10000</v>
      </c>
      <c r="R2908" s="19">
        <f t="shared" si="137"/>
        <v>39000000</v>
      </c>
    </row>
    <row r="2909" spans="1:18" ht="12.75" hidden="1" customHeight="1">
      <c r="A2909" s="19">
        <v>4874362</v>
      </c>
      <c r="B2909" s="19" t="s">
        <v>11469</v>
      </c>
      <c r="C2909" s="19" t="s">
        <v>11470</v>
      </c>
      <c r="D2909" s="19" t="s">
        <v>11471</v>
      </c>
      <c r="E2909" s="19">
        <v>40</v>
      </c>
      <c r="F2909" s="19" t="s">
        <v>3169</v>
      </c>
      <c r="G2909" s="19" t="s">
        <v>710</v>
      </c>
      <c r="H2909" s="19" t="s">
        <v>11416</v>
      </c>
      <c r="I2909" s="19" t="s">
        <v>11472</v>
      </c>
      <c r="J2909" s="20" t="s">
        <v>3173</v>
      </c>
      <c r="K2909" s="19" t="s">
        <v>11473</v>
      </c>
      <c r="L2909" s="19" t="s">
        <v>389</v>
      </c>
      <c r="M2909" s="19">
        <v>2500</v>
      </c>
      <c r="N2909" s="19" t="s">
        <v>710</v>
      </c>
      <c r="O2909" s="23" t="s">
        <v>917</v>
      </c>
      <c r="P2909" s="19">
        <f t="shared" si="135"/>
        <v>3</v>
      </c>
      <c r="Q2909" s="19">
        <f t="shared" si="136"/>
        <v>10000</v>
      </c>
      <c r="R2909" s="19">
        <f t="shared" si="137"/>
        <v>25000000</v>
      </c>
    </row>
    <row r="2910" spans="1:18" ht="12.75" hidden="1" customHeight="1">
      <c r="A2910" s="19">
        <v>9449879</v>
      </c>
      <c r="B2910" s="19" t="s">
        <v>6951</v>
      </c>
      <c r="C2910" s="19" t="s">
        <v>6952</v>
      </c>
      <c r="D2910" s="19" t="s">
        <v>6953</v>
      </c>
      <c r="E2910" s="19">
        <v>40</v>
      </c>
      <c r="F2910" s="19" t="s">
        <v>3169</v>
      </c>
      <c r="G2910" s="19" t="s">
        <v>710</v>
      </c>
      <c r="H2910" s="19" t="s">
        <v>11416</v>
      </c>
      <c r="I2910" s="19" t="s">
        <v>3239</v>
      </c>
      <c r="J2910" s="20" t="s">
        <v>3173</v>
      </c>
      <c r="K2910" s="19" t="s">
        <v>6954</v>
      </c>
      <c r="L2910" s="19" t="s">
        <v>389</v>
      </c>
      <c r="M2910" s="19">
        <v>825</v>
      </c>
      <c r="N2910" s="19" t="s">
        <v>710</v>
      </c>
      <c r="O2910" s="23" t="s">
        <v>917</v>
      </c>
      <c r="P2910" s="19">
        <f t="shared" si="135"/>
        <v>3</v>
      </c>
      <c r="Q2910" s="19">
        <f t="shared" si="136"/>
        <v>10000</v>
      </c>
      <c r="R2910" s="19">
        <f t="shared" si="137"/>
        <v>8250000</v>
      </c>
    </row>
    <row r="2911" spans="1:18" ht="12.75" hidden="1" customHeight="1">
      <c r="A2911" s="19">
        <v>7579397</v>
      </c>
      <c r="B2911" s="19" t="s">
        <v>11474</v>
      </c>
      <c r="C2911" s="19" t="s">
        <v>11475</v>
      </c>
      <c r="D2911" s="19" t="s">
        <v>11476</v>
      </c>
      <c r="E2911" s="19">
        <v>40</v>
      </c>
      <c r="F2911" s="19" t="s">
        <v>3169</v>
      </c>
      <c r="G2911" s="19" t="s">
        <v>710</v>
      </c>
      <c r="H2911" s="19" t="s">
        <v>11416</v>
      </c>
      <c r="I2911" s="19" t="s">
        <v>11477</v>
      </c>
      <c r="J2911" s="20" t="s">
        <v>3173</v>
      </c>
      <c r="K2911" s="19" t="s">
        <v>11478</v>
      </c>
      <c r="L2911" s="19" t="s">
        <v>389</v>
      </c>
      <c r="M2911" s="19">
        <v>660</v>
      </c>
      <c r="N2911" s="19" t="s">
        <v>710</v>
      </c>
      <c r="O2911" s="23" t="s">
        <v>917</v>
      </c>
      <c r="P2911" s="19">
        <f t="shared" si="135"/>
        <v>3</v>
      </c>
      <c r="Q2911" s="19">
        <f t="shared" si="136"/>
        <v>10000</v>
      </c>
      <c r="R2911" s="19">
        <f t="shared" si="137"/>
        <v>6600000</v>
      </c>
    </row>
    <row r="2912" spans="1:18" ht="12.75" hidden="1" customHeight="1">
      <c r="A2912" s="19">
        <v>12666805</v>
      </c>
      <c r="B2912" s="19" t="s">
        <v>7085</v>
      </c>
      <c r="C2912" s="19" t="s">
        <v>7086</v>
      </c>
      <c r="D2912" s="19" t="s">
        <v>7087</v>
      </c>
      <c r="E2912" s="19">
        <v>40</v>
      </c>
      <c r="F2912" s="19" t="s">
        <v>3169</v>
      </c>
      <c r="G2912" s="19" t="s">
        <v>710</v>
      </c>
      <c r="H2912" s="19" t="s">
        <v>11416</v>
      </c>
      <c r="I2912" s="19" t="s">
        <v>3733</v>
      </c>
      <c r="J2912" s="20" t="s">
        <v>3173</v>
      </c>
      <c r="K2912" s="19" t="s">
        <v>7088</v>
      </c>
      <c r="L2912" s="19" t="s">
        <v>389</v>
      </c>
      <c r="M2912" s="19">
        <v>10000</v>
      </c>
      <c r="N2912" s="19" t="s">
        <v>710</v>
      </c>
      <c r="O2912" s="23" t="s">
        <v>917</v>
      </c>
      <c r="P2912" s="19">
        <f t="shared" si="135"/>
        <v>3</v>
      </c>
      <c r="Q2912" s="19">
        <f t="shared" si="136"/>
        <v>10000</v>
      </c>
      <c r="R2912" s="19">
        <f t="shared" si="137"/>
        <v>100000000</v>
      </c>
    </row>
    <row r="2913" spans="1:18" ht="12.75" hidden="1" customHeight="1">
      <c r="A2913" s="19">
        <v>4572943</v>
      </c>
      <c r="B2913" s="19" t="s">
        <v>11479</v>
      </c>
      <c r="C2913" s="19" t="s">
        <v>11480</v>
      </c>
      <c r="D2913" s="19" t="s">
        <v>11481</v>
      </c>
      <c r="E2913" s="19">
        <v>40</v>
      </c>
      <c r="F2913" s="19" t="s">
        <v>3169</v>
      </c>
      <c r="G2913" s="19" t="s">
        <v>710</v>
      </c>
      <c r="H2913" s="19" t="s">
        <v>11416</v>
      </c>
      <c r="I2913" s="19" t="s">
        <v>11482</v>
      </c>
      <c r="J2913" s="20" t="s">
        <v>3173</v>
      </c>
      <c r="K2913" s="19" t="s">
        <v>11483</v>
      </c>
      <c r="L2913" s="19" t="s">
        <v>389</v>
      </c>
      <c r="M2913" s="19">
        <v>6</v>
      </c>
      <c r="N2913" s="19" t="s">
        <v>710</v>
      </c>
      <c r="O2913" s="23" t="s">
        <v>917</v>
      </c>
      <c r="P2913" s="19">
        <f t="shared" si="135"/>
        <v>3</v>
      </c>
      <c r="Q2913" s="19">
        <f t="shared" si="136"/>
        <v>10000</v>
      </c>
      <c r="R2913" s="19">
        <f t="shared" si="137"/>
        <v>60000</v>
      </c>
    </row>
    <row r="2914" spans="1:18" ht="12.75" customHeight="1">
      <c r="A2914" s="19">
        <v>393</v>
      </c>
      <c r="B2914" s="19" t="s">
        <v>3199</v>
      </c>
      <c r="C2914" s="19" t="s">
        <v>3169</v>
      </c>
      <c r="D2914" s="19" t="s">
        <v>3200</v>
      </c>
      <c r="E2914" s="19">
        <v>40</v>
      </c>
      <c r="F2914" s="19" t="s">
        <v>3169</v>
      </c>
      <c r="G2914" s="19" t="s">
        <v>711</v>
      </c>
      <c r="H2914" s="19" t="s">
        <v>11484</v>
      </c>
      <c r="I2914" s="19" t="s">
        <v>3202</v>
      </c>
      <c r="J2914" s="20" t="s">
        <v>3173</v>
      </c>
      <c r="K2914" s="19" t="s">
        <v>3203</v>
      </c>
      <c r="L2914" s="19" t="s">
        <v>389</v>
      </c>
      <c r="M2914" s="19">
        <v>70</v>
      </c>
      <c r="N2914" s="19" t="s">
        <v>711</v>
      </c>
      <c r="O2914" s="23" t="s">
        <v>917</v>
      </c>
      <c r="P2914" s="19">
        <f t="shared" si="135"/>
        <v>3</v>
      </c>
      <c r="Q2914" s="19">
        <f t="shared" si="136"/>
        <v>10000</v>
      </c>
      <c r="R2914" s="19">
        <f t="shared" si="137"/>
        <v>700000</v>
      </c>
    </row>
    <row r="2915" spans="1:18" ht="12.75" hidden="1" customHeight="1">
      <c r="A2915" s="19">
        <v>4977764</v>
      </c>
      <c r="B2915" s="19" t="s">
        <v>5027</v>
      </c>
      <c r="C2915" s="19" t="s">
        <v>5028</v>
      </c>
      <c r="D2915" s="19" t="s">
        <v>5029</v>
      </c>
      <c r="E2915" s="19">
        <v>40</v>
      </c>
      <c r="F2915" s="19" t="s">
        <v>3169</v>
      </c>
      <c r="G2915" s="19" t="s">
        <v>711</v>
      </c>
      <c r="H2915" s="19" t="s">
        <v>11484</v>
      </c>
      <c r="I2915" s="19" t="s">
        <v>5031</v>
      </c>
      <c r="J2915" s="20" t="s">
        <v>3173</v>
      </c>
      <c r="K2915" s="19" t="s">
        <v>5032</v>
      </c>
      <c r="L2915" s="19" t="s">
        <v>389</v>
      </c>
      <c r="M2915" s="19">
        <v>200</v>
      </c>
      <c r="N2915" s="19" t="s">
        <v>711</v>
      </c>
      <c r="O2915" s="23" t="s">
        <v>917</v>
      </c>
      <c r="P2915" s="19">
        <f t="shared" si="135"/>
        <v>3</v>
      </c>
      <c r="Q2915" s="19">
        <f t="shared" si="136"/>
        <v>10000</v>
      </c>
      <c r="R2915" s="19">
        <f t="shared" si="137"/>
        <v>2000000</v>
      </c>
    </row>
    <row r="2916" spans="1:18" ht="12.75" hidden="1" customHeight="1">
      <c r="A2916" s="19">
        <v>4422586</v>
      </c>
      <c r="B2916" s="19" t="s">
        <v>8670</v>
      </c>
      <c r="C2916" s="19" t="s">
        <v>8671</v>
      </c>
      <c r="D2916" s="19" t="s">
        <v>8672</v>
      </c>
      <c r="E2916" s="19">
        <v>40</v>
      </c>
      <c r="F2916" s="19" t="s">
        <v>3169</v>
      </c>
      <c r="G2916" s="19" t="s">
        <v>711</v>
      </c>
      <c r="H2916" s="19" t="s">
        <v>11484</v>
      </c>
      <c r="I2916" s="19" t="s">
        <v>8673</v>
      </c>
      <c r="J2916" s="20" t="s">
        <v>3173</v>
      </c>
      <c r="K2916" s="19" t="s">
        <v>8674</v>
      </c>
      <c r="L2916" s="19" t="s">
        <v>389</v>
      </c>
      <c r="M2916" s="19">
        <v>15</v>
      </c>
      <c r="N2916" s="19" t="s">
        <v>711</v>
      </c>
      <c r="O2916" s="23" t="s">
        <v>917</v>
      </c>
      <c r="P2916" s="19">
        <f t="shared" si="135"/>
        <v>3</v>
      </c>
      <c r="Q2916" s="19">
        <f t="shared" si="136"/>
        <v>10000</v>
      </c>
      <c r="R2916" s="19">
        <f t="shared" si="137"/>
        <v>150000</v>
      </c>
    </row>
    <row r="2917" spans="1:18" ht="12.75" hidden="1" customHeight="1">
      <c r="A2917" s="19">
        <v>11899790</v>
      </c>
      <c r="B2917" s="19" t="s">
        <v>11485</v>
      </c>
      <c r="C2917" s="19" t="s">
        <v>11486</v>
      </c>
      <c r="D2917" s="19" t="s">
        <v>11487</v>
      </c>
      <c r="E2917" s="19">
        <v>40</v>
      </c>
      <c r="F2917" s="19" t="s">
        <v>3169</v>
      </c>
      <c r="G2917" s="19" t="s">
        <v>711</v>
      </c>
      <c r="H2917" s="19" t="s">
        <v>11484</v>
      </c>
      <c r="I2917" s="19" t="s">
        <v>6280</v>
      </c>
      <c r="J2917" s="20" t="s">
        <v>3173</v>
      </c>
      <c r="K2917" s="19" t="s">
        <v>11488</v>
      </c>
      <c r="L2917" s="19" t="s">
        <v>389</v>
      </c>
      <c r="M2917" s="19">
        <v>75</v>
      </c>
      <c r="N2917" s="19" t="s">
        <v>711</v>
      </c>
      <c r="O2917" s="23" t="s">
        <v>917</v>
      </c>
      <c r="P2917" s="19">
        <f t="shared" si="135"/>
        <v>3</v>
      </c>
      <c r="Q2917" s="19">
        <f t="shared" si="136"/>
        <v>10000</v>
      </c>
      <c r="R2917" s="19">
        <f t="shared" si="137"/>
        <v>750000</v>
      </c>
    </row>
    <row r="2918" spans="1:18" ht="12.75" hidden="1" customHeight="1">
      <c r="A2918" s="19">
        <v>7679035</v>
      </c>
      <c r="B2918" s="19" t="s">
        <v>6446</v>
      </c>
      <c r="C2918" s="19" t="s">
        <v>6447</v>
      </c>
      <c r="D2918" s="19" t="s">
        <v>6448</v>
      </c>
      <c r="E2918" s="19">
        <v>40</v>
      </c>
      <c r="F2918" s="19" t="s">
        <v>3169</v>
      </c>
      <c r="G2918" s="19" t="s">
        <v>711</v>
      </c>
      <c r="H2918" s="19" t="s">
        <v>11484</v>
      </c>
      <c r="I2918" s="19" t="s">
        <v>6449</v>
      </c>
      <c r="J2918" s="20" t="s">
        <v>3173</v>
      </c>
      <c r="K2918" s="19" t="s">
        <v>6450</v>
      </c>
      <c r="L2918" s="19" t="s">
        <v>389</v>
      </c>
      <c r="M2918" s="19">
        <v>430</v>
      </c>
      <c r="N2918" s="19" t="s">
        <v>711</v>
      </c>
      <c r="O2918" s="23" t="s">
        <v>917</v>
      </c>
      <c r="P2918" s="19">
        <f t="shared" si="135"/>
        <v>3</v>
      </c>
      <c r="Q2918" s="19">
        <f t="shared" si="136"/>
        <v>10000</v>
      </c>
      <c r="R2918" s="19">
        <f t="shared" si="137"/>
        <v>4300000</v>
      </c>
    </row>
    <row r="2919" spans="1:18" ht="12.75" hidden="1" customHeight="1">
      <c r="A2919" s="19">
        <v>7036790</v>
      </c>
      <c r="B2919" s="19" t="s">
        <v>11489</v>
      </c>
      <c r="C2919" s="19" t="s">
        <v>11490</v>
      </c>
      <c r="D2919" s="19" t="s">
        <v>11491</v>
      </c>
      <c r="E2919" s="19">
        <v>40</v>
      </c>
      <c r="F2919" s="19" t="s">
        <v>3169</v>
      </c>
      <c r="G2919" s="19" t="s">
        <v>711</v>
      </c>
      <c r="H2919" s="19" t="s">
        <v>11484</v>
      </c>
      <c r="I2919" s="19" t="s">
        <v>6783</v>
      </c>
      <c r="J2919" s="20" t="s">
        <v>3173</v>
      </c>
      <c r="K2919" s="19" t="s">
        <v>11492</v>
      </c>
      <c r="L2919" s="19" t="s">
        <v>389</v>
      </c>
      <c r="M2919" s="19">
        <v>75</v>
      </c>
      <c r="N2919" s="19" t="s">
        <v>711</v>
      </c>
      <c r="O2919" s="23" t="s">
        <v>917</v>
      </c>
      <c r="P2919" s="19">
        <f t="shared" si="135"/>
        <v>3</v>
      </c>
      <c r="Q2919" s="19">
        <f t="shared" si="136"/>
        <v>10000</v>
      </c>
      <c r="R2919" s="19">
        <f t="shared" si="137"/>
        <v>750000</v>
      </c>
    </row>
    <row r="2920" spans="1:18" ht="12.75" hidden="1" customHeight="1">
      <c r="A2920" s="19">
        <v>301131</v>
      </c>
      <c r="B2920" s="19" t="s">
        <v>11493</v>
      </c>
      <c r="C2920" s="19" t="s">
        <v>11494</v>
      </c>
      <c r="D2920" s="19" t="s">
        <v>11495</v>
      </c>
      <c r="E2920" s="19">
        <v>40</v>
      </c>
      <c r="F2920" s="19" t="s">
        <v>3169</v>
      </c>
      <c r="G2920" s="19" t="s">
        <v>711</v>
      </c>
      <c r="H2920" s="19" t="s">
        <v>11484</v>
      </c>
      <c r="I2920" s="19" t="s">
        <v>11496</v>
      </c>
      <c r="J2920" s="20" t="s">
        <v>3173</v>
      </c>
      <c r="K2920" s="19" t="s">
        <v>11497</v>
      </c>
      <c r="L2920" s="19" t="s">
        <v>389</v>
      </c>
      <c r="M2920" s="19">
        <v>2</v>
      </c>
      <c r="N2920" s="19" t="s">
        <v>711</v>
      </c>
      <c r="O2920" s="23" t="s">
        <v>917</v>
      </c>
      <c r="P2920" s="19">
        <f t="shared" si="135"/>
        <v>3</v>
      </c>
      <c r="Q2920" s="19">
        <f t="shared" si="136"/>
        <v>10000</v>
      </c>
      <c r="R2920" s="19">
        <f t="shared" si="137"/>
        <v>20000</v>
      </c>
    </row>
    <row r="2921" spans="1:18" ht="12.75" hidden="1" customHeight="1">
      <c r="A2921" s="19">
        <v>4385044</v>
      </c>
      <c r="B2921" s="19" t="s">
        <v>11498</v>
      </c>
      <c r="C2921" s="19" t="s">
        <v>11499</v>
      </c>
      <c r="D2921" s="19" t="s">
        <v>11500</v>
      </c>
      <c r="E2921" s="19">
        <v>40</v>
      </c>
      <c r="F2921" s="19" t="s">
        <v>3169</v>
      </c>
      <c r="G2921" s="19" t="s">
        <v>711</v>
      </c>
      <c r="H2921" s="19" t="s">
        <v>11484</v>
      </c>
      <c r="I2921" s="19" t="s">
        <v>10996</v>
      </c>
      <c r="J2921" s="20" t="s">
        <v>3173</v>
      </c>
      <c r="K2921" s="19" t="s">
        <v>11501</v>
      </c>
      <c r="L2921" s="19" t="s">
        <v>389</v>
      </c>
      <c r="M2921" s="19">
        <v>862</v>
      </c>
      <c r="N2921" s="19" t="s">
        <v>711</v>
      </c>
      <c r="O2921" s="23" t="s">
        <v>917</v>
      </c>
      <c r="P2921" s="19">
        <f t="shared" si="135"/>
        <v>3</v>
      </c>
      <c r="Q2921" s="19">
        <f t="shared" si="136"/>
        <v>10000</v>
      </c>
      <c r="R2921" s="19">
        <f t="shared" si="137"/>
        <v>8620000</v>
      </c>
    </row>
    <row r="2922" spans="1:18" ht="12.75" hidden="1" customHeight="1">
      <c r="A2922" s="19">
        <v>7289471</v>
      </c>
      <c r="B2922" s="19" t="s">
        <v>11502</v>
      </c>
      <c r="C2922" s="19" t="s">
        <v>11503</v>
      </c>
      <c r="D2922" s="19" t="s">
        <v>11504</v>
      </c>
      <c r="E2922" s="19">
        <v>40</v>
      </c>
      <c r="F2922" s="19" t="s">
        <v>3169</v>
      </c>
      <c r="G2922" s="19" t="s">
        <v>711</v>
      </c>
      <c r="H2922" s="19" t="s">
        <v>11484</v>
      </c>
      <c r="I2922" s="19" t="s">
        <v>11505</v>
      </c>
      <c r="J2922" s="20" t="s">
        <v>3173</v>
      </c>
      <c r="K2922" s="19" t="s">
        <v>11506</v>
      </c>
      <c r="L2922" s="19" t="s">
        <v>389</v>
      </c>
      <c r="M2922" s="19">
        <v>20</v>
      </c>
      <c r="N2922" s="19" t="s">
        <v>711</v>
      </c>
      <c r="O2922" s="23" t="s">
        <v>917</v>
      </c>
      <c r="P2922" s="19">
        <f t="shared" si="135"/>
        <v>3</v>
      </c>
      <c r="Q2922" s="19">
        <f t="shared" si="136"/>
        <v>10000</v>
      </c>
      <c r="R2922" s="19">
        <f t="shared" si="137"/>
        <v>200000</v>
      </c>
    </row>
    <row r="2923" spans="1:18" ht="12.75" hidden="1" customHeight="1">
      <c r="A2923" s="19">
        <v>7577330</v>
      </c>
      <c r="B2923" s="19" t="s">
        <v>6222</v>
      </c>
      <c r="C2923" s="19" t="s">
        <v>6223</v>
      </c>
      <c r="D2923" s="19" t="s">
        <v>6224</v>
      </c>
      <c r="E2923" s="19">
        <v>40</v>
      </c>
      <c r="F2923" s="19" t="s">
        <v>3169</v>
      </c>
      <c r="G2923" s="19" t="s">
        <v>711</v>
      </c>
      <c r="H2923" s="19" t="s">
        <v>11484</v>
      </c>
      <c r="I2923" s="19" t="s">
        <v>6225</v>
      </c>
      <c r="J2923" s="20" t="s">
        <v>3173</v>
      </c>
      <c r="K2923" s="19" t="s">
        <v>6226</v>
      </c>
      <c r="L2923" s="19" t="s">
        <v>389</v>
      </c>
      <c r="M2923" s="19">
        <v>18</v>
      </c>
      <c r="N2923" s="19" t="s">
        <v>711</v>
      </c>
      <c r="O2923" s="23" t="s">
        <v>917</v>
      </c>
      <c r="P2923" s="19">
        <f t="shared" si="135"/>
        <v>3</v>
      </c>
      <c r="Q2923" s="19">
        <f t="shared" si="136"/>
        <v>10000</v>
      </c>
      <c r="R2923" s="19">
        <f t="shared" si="137"/>
        <v>180000</v>
      </c>
    </row>
    <row r="2924" spans="1:18" ht="12.75" hidden="1" customHeight="1">
      <c r="A2924" s="19">
        <v>11833007</v>
      </c>
      <c r="B2924" s="19" t="s">
        <v>8598</v>
      </c>
      <c r="C2924" s="19" t="s">
        <v>8599</v>
      </c>
      <c r="D2924" s="19" t="s">
        <v>8600</v>
      </c>
      <c r="E2924" s="19">
        <v>40</v>
      </c>
      <c r="F2924" s="19" t="s">
        <v>3169</v>
      </c>
      <c r="G2924" s="19" t="s">
        <v>711</v>
      </c>
      <c r="H2924" s="19" t="s">
        <v>11484</v>
      </c>
      <c r="I2924" s="19" t="s">
        <v>8601</v>
      </c>
      <c r="J2924" s="20" t="s">
        <v>3173</v>
      </c>
      <c r="K2924" s="19" t="s">
        <v>8602</v>
      </c>
      <c r="L2924" s="19" t="s">
        <v>389</v>
      </c>
      <c r="M2924" s="19">
        <v>3450</v>
      </c>
      <c r="N2924" s="19" t="s">
        <v>711</v>
      </c>
      <c r="O2924" s="23" t="s">
        <v>917</v>
      </c>
      <c r="P2924" s="19">
        <f t="shared" si="135"/>
        <v>3</v>
      </c>
      <c r="Q2924" s="19">
        <f t="shared" si="136"/>
        <v>10000</v>
      </c>
      <c r="R2924" s="19">
        <f t="shared" si="137"/>
        <v>34500000</v>
      </c>
    </row>
    <row r="2925" spans="1:18" ht="12.75" hidden="1" customHeight="1">
      <c r="A2925" s="19">
        <v>8219961</v>
      </c>
      <c r="B2925" s="19" t="s">
        <v>9881</v>
      </c>
      <c r="C2925" s="19" t="s">
        <v>9882</v>
      </c>
      <c r="D2925" s="19" t="s">
        <v>9883</v>
      </c>
      <c r="E2925" s="19">
        <v>40</v>
      </c>
      <c r="F2925" s="19" t="s">
        <v>3169</v>
      </c>
      <c r="G2925" s="19" t="s">
        <v>712</v>
      </c>
      <c r="H2925" s="19" t="s">
        <v>11507</v>
      </c>
      <c r="I2925" s="19" t="s">
        <v>5299</v>
      </c>
      <c r="J2925" s="20" t="s">
        <v>3173</v>
      </c>
      <c r="K2925" s="19" t="s">
        <v>9884</v>
      </c>
      <c r="L2925" s="19" t="s">
        <v>389</v>
      </c>
      <c r="M2925" s="19">
        <v>1200</v>
      </c>
      <c r="N2925" s="19" t="s">
        <v>712</v>
      </c>
      <c r="O2925" s="23" t="s">
        <v>917</v>
      </c>
      <c r="P2925" s="19">
        <f t="shared" si="135"/>
        <v>3</v>
      </c>
      <c r="Q2925" s="19">
        <f t="shared" si="136"/>
        <v>10000</v>
      </c>
      <c r="R2925" s="19">
        <f t="shared" si="137"/>
        <v>12000000</v>
      </c>
    </row>
    <row r="2926" spans="1:18" ht="12.75" hidden="1" customHeight="1">
      <c r="A2926" s="19">
        <v>4493239</v>
      </c>
      <c r="B2926" s="19" t="s">
        <v>7041</v>
      </c>
      <c r="C2926" s="19" t="s">
        <v>7042</v>
      </c>
      <c r="D2926" s="19" t="s">
        <v>7043</v>
      </c>
      <c r="E2926" s="19">
        <v>40</v>
      </c>
      <c r="F2926" s="19" t="s">
        <v>3169</v>
      </c>
      <c r="G2926" s="19" t="s">
        <v>712</v>
      </c>
      <c r="H2926" s="19" t="s">
        <v>11507</v>
      </c>
      <c r="I2926" s="19" t="s">
        <v>7044</v>
      </c>
      <c r="J2926" s="20" t="s">
        <v>3173</v>
      </c>
      <c r="K2926" s="19" t="s">
        <v>7045</v>
      </c>
      <c r="L2926" s="19" t="s">
        <v>389</v>
      </c>
      <c r="M2926" s="19">
        <v>2000</v>
      </c>
      <c r="N2926" s="19" t="s">
        <v>712</v>
      </c>
      <c r="O2926" s="23" t="s">
        <v>917</v>
      </c>
      <c r="P2926" s="19">
        <f t="shared" si="135"/>
        <v>3</v>
      </c>
      <c r="Q2926" s="19">
        <f t="shared" si="136"/>
        <v>10000</v>
      </c>
      <c r="R2926" s="19">
        <f t="shared" si="137"/>
        <v>20000000</v>
      </c>
    </row>
    <row r="2927" spans="1:18" ht="12.75" hidden="1" customHeight="1">
      <c r="A2927" s="19">
        <v>4197895</v>
      </c>
      <c r="B2927" s="19" t="s">
        <v>11508</v>
      </c>
      <c r="C2927" s="19" t="s">
        <v>11509</v>
      </c>
      <c r="D2927" s="19" t="s">
        <v>11510</v>
      </c>
      <c r="E2927" s="19">
        <v>40</v>
      </c>
      <c r="F2927" s="19" t="s">
        <v>3169</v>
      </c>
      <c r="G2927" s="19" t="s">
        <v>712</v>
      </c>
      <c r="H2927" s="19" t="s">
        <v>11507</v>
      </c>
      <c r="I2927" s="19" t="s">
        <v>11511</v>
      </c>
      <c r="J2927" s="20" t="s">
        <v>3173</v>
      </c>
      <c r="K2927" s="19" t="s">
        <v>11512</v>
      </c>
      <c r="L2927" s="19" t="s">
        <v>389</v>
      </c>
      <c r="M2927" s="19">
        <v>8</v>
      </c>
      <c r="N2927" s="19" t="s">
        <v>712</v>
      </c>
      <c r="O2927" s="23" t="s">
        <v>917</v>
      </c>
      <c r="P2927" s="19">
        <f t="shared" si="135"/>
        <v>3</v>
      </c>
      <c r="Q2927" s="19">
        <f t="shared" si="136"/>
        <v>10000</v>
      </c>
      <c r="R2927" s="19">
        <f t="shared" si="137"/>
        <v>80000</v>
      </c>
    </row>
    <row r="2928" spans="1:18" ht="12.75" hidden="1" customHeight="1">
      <c r="A2928" s="19">
        <v>9994369</v>
      </c>
      <c r="B2928" s="19" t="s">
        <v>11513</v>
      </c>
      <c r="C2928" s="19" t="s">
        <v>11514</v>
      </c>
      <c r="D2928" s="19" t="s">
        <v>11515</v>
      </c>
      <c r="E2928" s="19">
        <v>40</v>
      </c>
      <c r="F2928" s="19" t="s">
        <v>3169</v>
      </c>
      <c r="G2928" s="19" t="s">
        <v>712</v>
      </c>
      <c r="H2928" s="19" t="s">
        <v>11507</v>
      </c>
      <c r="I2928" s="19" t="s">
        <v>10018</v>
      </c>
      <c r="J2928" s="20" t="s">
        <v>3173</v>
      </c>
      <c r="K2928" s="19" t="s">
        <v>11516</v>
      </c>
      <c r="L2928" s="19" t="s">
        <v>389</v>
      </c>
      <c r="M2928" s="19">
        <v>1100</v>
      </c>
      <c r="N2928" s="19" t="s">
        <v>712</v>
      </c>
      <c r="O2928" s="23" t="s">
        <v>917</v>
      </c>
      <c r="P2928" s="19">
        <f t="shared" si="135"/>
        <v>3</v>
      </c>
      <c r="Q2928" s="19">
        <f t="shared" si="136"/>
        <v>10000</v>
      </c>
      <c r="R2928" s="19">
        <f t="shared" si="137"/>
        <v>11000000</v>
      </c>
    </row>
    <row r="2929" spans="1:18" ht="12.75" hidden="1" customHeight="1">
      <c r="A2929" s="19">
        <v>4656085</v>
      </c>
      <c r="B2929" s="19" t="s">
        <v>4394</v>
      </c>
      <c r="C2929" s="19" t="s">
        <v>4395</v>
      </c>
      <c r="D2929" s="19" t="s">
        <v>4396</v>
      </c>
      <c r="E2929" s="19">
        <v>40</v>
      </c>
      <c r="F2929" s="19" t="s">
        <v>3169</v>
      </c>
      <c r="G2929" s="19" t="s">
        <v>712</v>
      </c>
      <c r="H2929" s="19" t="s">
        <v>11507</v>
      </c>
      <c r="I2929" s="19" t="s">
        <v>3626</v>
      </c>
      <c r="J2929" s="20" t="s">
        <v>3173</v>
      </c>
      <c r="K2929" s="19" t="s">
        <v>4397</v>
      </c>
      <c r="L2929" s="19" t="s">
        <v>389</v>
      </c>
      <c r="M2929" s="19">
        <v>1000</v>
      </c>
      <c r="N2929" s="19" t="s">
        <v>712</v>
      </c>
      <c r="O2929" s="23" t="s">
        <v>917</v>
      </c>
      <c r="P2929" s="19">
        <f t="shared" si="135"/>
        <v>3</v>
      </c>
      <c r="Q2929" s="19">
        <f t="shared" si="136"/>
        <v>10000</v>
      </c>
      <c r="R2929" s="19">
        <f t="shared" si="137"/>
        <v>10000000</v>
      </c>
    </row>
    <row r="2930" spans="1:18" ht="12.75" hidden="1" customHeight="1">
      <c r="A2930" s="19">
        <v>6943656</v>
      </c>
      <c r="B2930" s="19" t="s">
        <v>5070</v>
      </c>
      <c r="C2930" s="19" t="s">
        <v>5071</v>
      </c>
      <c r="D2930" s="19" t="s">
        <v>5072</v>
      </c>
      <c r="E2930" s="19">
        <v>40</v>
      </c>
      <c r="F2930" s="19" t="s">
        <v>3169</v>
      </c>
      <c r="G2930" s="19" t="s">
        <v>712</v>
      </c>
      <c r="H2930" s="19" t="s">
        <v>11507</v>
      </c>
      <c r="I2930" s="19" t="s">
        <v>5073</v>
      </c>
      <c r="J2930" s="20" t="s">
        <v>3173</v>
      </c>
      <c r="K2930" s="19" t="s">
        <v>5074</v>
      </c>
      <c r="L2930" s="19" t="s">
        <v>389</v>
      </c>
      <c r="M2930" s="19">
        <v>2000</v>
      </c>
      <c r="N2930" s="19" t="s">
        <v>712</v>
      </c>
      <c r="O2930" s="23" t="s">
        <v>917</v>
      </c>
      <c r="P2930" s="19">
        <f t="shared" si="135"/>
        <v>3</v>
      </c>
      <c r="Q2930" s="19">
        <f t="shared" si="136"/>
        <v>10000</v>
      </c>
      <c r="R2930" s="19">
        <f t="shared" si="137"/>
        <v>20000000</v>
      </c>
    </row>
    <row r="2931" spans="1:18" ht="12.75" hidden="1" customHeight="1">
      <c r="A2931" s="19">
        <v>9485602</v>
      </c>
      <c r="B2931" s="19" t="s">
        <v>11517</v>
      </c>
      <c r="C2931" s="19" t="s">
        <v>11518</v>
      </c>
      <c r="D2931" s="19" t="s">
        <v>11519</v>
      </c>
      <c r="E2931" s="19">
        <v>40</v>
      </c>
      <c r="F2931" s="19" t="s">
        <v>3169</v>
      </c>
      <c r="G2931" s="19" t="s">
        <v>712</v>
      </c>
      <c r="H2931" s="19" t="s">
        <v>11507</v>
      </c>
      <c r="I2931" s="19" t="s">
        <v>6854</v>
      </c>
      <c r="J2931" s="20" t="s">
        <v>3173</v>
      </c>
      <c r="K2931" s="19" t="s">
        <v>11520</v>
      </c>
      <c r="L2931" s="19" t="s">
        <v>389</v>
      </c>
      <c r="M2931" s="19">
        <v>2000</v>
      </c>
      <c r="N2931" s="19" t="s">
        <v>712</v>
      </c>
      <c r="O2931" s="23" t="s">
        <v>917</v>
      </c>
      <c r="P2931" s="19">
        <f t="shared" si="135"/>
        <v>3</v>
      </c>
      <c r="Q2931" s="19">
        <f t="shared" si="136"/>
        <v>10000</v>
      </c>
      <c r="R2931" s="19">
        <f t="shared" si="137"/>
        <v>20000000</v>
      </c>
    </row>
    <row r="2932" spans="1:18" ht="12.75" hidden="1" customHeight="1">
      <c r="A2932" s="19">
        <v>5073440</v>
      </c>
      <c r="B2932" s="19" t="s">
        <v>6671</v>
      </c>
      <c r="C2932" s="19" t="s">
        <v>6672</v>
      </c>
      <c r="D2932" s="19" t="s">
        <v>6673</v>
      </c>
      <c r="E2932" s="19">
        <v>40</v>
      </c>
      <c r="F2932" s="19" t="s">
        <v>3169</v>
      </c>
      <c r="G2932" s="19" t="s">
        <v>712</v>
      </c>
      <c r="H2932" s="19" t="s">
        <v>11507</v>
      </c>
      <c r="I2932" s="19" t="s">
        <v>6674</v>
      </c>
      <c r="J2932" s="20" t="s">
        <v>3173</v>
      </c>
      <c r="K2932" s="19" t="s">
        <v>6675</v>
      </c>
      <c r="L2932" s="19" t="s">
        <v>389</v>
      </c>
      <c r="M2932" s="19">
        <v>14000</v>
      </c>
      <c r="N2932" s="19" t="s">
        <v>712</v>
      </c>
      <c r="O2932" s="23" t="s">
        <v>917</v>
      </c>
      <c r="P2932" s="19">
        <f t="shared" si="135"/>
        <v>3</v>
      </c>
      <c r="Q2932" s="19">
        <f t="shared" si="136"/>
        <v>10000</v>
      </c>
      <c r="R2932" s="19">
        <f t="shared" si="137"/>
        <v>140000000</v>
      </c>
    </row>
    <row r="2933" spans="1:18" ht="12.75" hidden="1" customHeight="1">
      <c r="A2933" s="19">
        <v>6826738</v>
      </c>
      <c r="B2933" s="19" t="s">
        <v>9753</v>
      </c>
      <c r="C2933" s="19" t="s">
        <v>9754</v>
      </c>
      <c r="D2933" s="19" t="s">
        <v>9755</v>
      </c>
      <c r="E2933" s="19">
        <v>40</v>
      </c>
      <c r="F2933" s="19" t="s">
        <v>3169</v>
      </c>
      <c r="G2933" s="19" t="s">
        <v>712</v>
      </c>
      <c r="H2933" s="19" t="s">
        <v>11507</v>
      </c>
      <c r="I2933" s="19" t="s">
        <v>9756</v>
      </c>
      <c r="J2933" s="20" t="s">
        <v>3173</v>
      </c>
      <c r="K2933" s="19" t="s">
        <v>9757</v>
      </c>
      <c r="L2933" s="19" t="s">
        <v>389</v>
      </c>
      <c r="M2933" s="19">
        <v>500</v>
      </c>
      <c r="N2933" s="19" t="s">
        <v>712</v>
      </c>
      <c r="O2933" s="23" t="s">
        <v>917</v>
      </c>
      <c r="P2933" s="19">
        <f t="shared" si="135"/>
        <v>3</v>
      </c>
      <c r="Q2933" s="19">
        <f t="shared" si="136"/>
        <v>10000</v>
      </c>
      <c r="R2933" s="19">
        <f t="shared" si="137"/>
        <v>5000000</v>
      </c>
    </row>
    <row r="2934" spans="1:18" ht="12.75" hidden="1" customHeight="1">
      <c r="A2934" s="19">
        <v>6994038</v>
      </c>
      <c r="B2934" s="19" t="s">
        <v>5586</v>
      </c>
      <c r="C2934" s="19" t="s">
        <v>5587</v>
      </c>
      <c r="D2934" s="19" t="s">
        <v>5588</v>
      </c>
      <c r="E2934" s="19">
        <v>40</v>
      </c>
      <c r="F2934" s="19" t="s">
        <v>3169</v>
      </c>
      <c r="G2934" s="19" t="s">
        <v>712</v>
      </c>
      <c r="H2934" s="19" t="s">
        <v>11507</v>
      </c>
      <c r="I2934" s="19" t="s">
        <v>5589</v>
      </c>
      <c r="J2934" s="20" t="s">
        <v>3173</v>
      </c>
      <c r="K2934" s="19" t="s">
        <v>5590</v>
      </c>
      <c r="L2934" s="19" t="s">
        <v>389</v>
      </c>
      <c r="M2934" s="19">
        <v>1000</v>
      </c>
      <c r="N2934" s="19" t="s">
        <v>712</v>
      </c>
      <c r="O2934" s="23" t="s">
        <v>917</v>
      </c>
      <c r="P2934" s="19">
        <f t="shared" si="135"/>
        <v>3</v>
      </c>
      <c r="Q2934" s="19">
        <f t="shared" si="136"/>
        <v>10000</v>
      </c>
      <c r="R2934" s="19">
        <f t="shared" si="137"/>
        <v>10000000</v>
      </c>
    </row>
    <row r="2935" spans="1:18" ht="12.75" hidden="1" customHeight="1">
      <c r="A2935" s="19">
        <v>9858108</v>
      </c>
      <c r="B2935" s="19" t="s">
        <v>11521</v>
      </c>
      <c r="C2935" s="19" t="s">
        <v>11522</v>
      </c>
      <c r="D2935" s="19" t="s">
        <v>11523</v>
      </c>
      <c r="E2935" s="19">
        <v>40</v>
      </c>
      <c r="F2935" s="19" t="s">
        <v>3169</v>
      </c>
      <c r="G2935" s="19" t="s">
        <v>712</v>
      </c>
      <c r="H2935" s="19" t="s">
        <v>11507</v>
      </c>
      <c r="I2935" s="19" t="s">
        <v>11524</v>
      </c>
      <c r="J2935" s="20" t="s">
        <v>3173</v>
      </c>
      <c r="K2935" s="19" t="s">
        <v>11525</v>
      </c>
      <c r="L2935" s="19" t="s">
        <v>389</v>
      </c>
      <c r="M2935" s="19">
        <v>600</v>
      </c>
      <c r="N2935" s="19" t="s">
        <v>712</v>
      </c>
      <c r="O2935" s="23" t="s">
        <v>917</v>
      </c>
      <c r="P2935" s="19">
        <f t="shared" si="135"/>
        <v>3</v>
      </c>
      <c r="Q2935" s="19">
        <f t="shared" si="136"/>
        <v>10000</v>
      </c>
      <c r="R2935" s="19">
        <f t="shared" si="137"/>
        <v>6000000</v>
      </c>
    </row>
    <row r="2936" spans="1:18" ht="12.75" hidden="1" customHeight="1">
      <c r="A2936" s="19">
        <v>6678561</v>
      </c>
      <c r="B2936" s="19" t="s">
        <v>7999</v>
      </c>
      <c r="C2936" s="19" t="s">
        <v>8000</v>
      </c>
      <c r="D2936" s="19" t="s">
        <v>8001</v>
      </c>
      <c r="E2936" s="19">
        <v>40</v>
      </c>
      <c r="F2936" s="19" t="s">
        <v>3169</v>
      </c>
      <c r="G2936" s="19" t="s">
        <v>712</v>
      </c>
      <c r="H2936" s="19" t="s">
        <v>11507</v>
      </c>
      <c r="I2936" s="19" t="s">
        <v>8002</v>
      </c>
      <c r="J2936" s="20" t="s">
        <v>3173</v>
      </c>
      <c r="K2936" s="19" t="s">
        <v>8003</v>
      </c>
      <c r="L2936" s="19" t="s">
        <v>389</v>
      </c>
      <c r="M2936" s="19">
        <v>300</v>
      </c>
      <c r="N2936" s="19" t="s">
        <v>712</v>
      </c>
      <c r="O2936" s="23" t="s">
        <v>917</v>
      </c>
      <c r="P2936" s="19">
        <f t="shared" si="135"/>
        <v>3</v>
      </c>
      <c r="Q2936" s="19">
        <f t="shared" si="136"/>
        <v>10000</v>
      </c>
      <c r="R2936" s="19">
        <f t="shared" si="137"/>
        <v>3000000</v>
      </c>
    </row>
    <row r="2937" spans="1:18" ht="12.75" hidden="1" customHeight="1">
      <c r="A2937" s="19">
        <v>7564355</v>
      </c>
      <c r="B2937" s="19" t="s">
        <v>11526</v>
      </c>
      <c r="C2937" s="19" t="s">
        <v>11527</v>
      </c>
      <c r="D2937" s="19" t="s">
        <v>11528</v>
      </c>
      <c r="E2937" s="19">
        <v>40</v>
      </c>
      <c r="F2937" s="19" t="s">
        <v>3169</v>
      </c>
      <c r="G2937" s="19" t="s">
        <v>712</v>
      </c>
      <c r="H2937" s="19" t="s">
        <v>11507</v>
      </c>
      <c r="I2937" s="19" t="s">
        <v>7229</v>
      </c>
      <c r="J2937" s="20" t="s">
        <v>3173</v>
      </c>
      <c r="K2937" s="19" t="s">
        <v>11529</v>
      </c>
      <c r="L2937" s="19" t="s">
        <v>389</v>
      </c>
      <c r="M2937" s="19">
        <v>30500</v>
      </c>
      <c r="N2937" s="19" t="s">
        <v>712</v>
      </c>
      <c r="O2937" s="23" t="s">
        <v>917</v>
      </c>
      <c r="P2937" s="19">
        <f t="shared" si="135"/>
        <v>3</v>
      </c>
      <c r="Q2937" s="19">
        <f t="shared" si="136"/>
        <v>10000</v>
      </c>
      <c r="R2937" s="19">
        <f t="shared" si="137"/>
        <v>305000000</v>
      </c>
    </row>
    <row r="2938" spans="1:18" ht="12.75" hidden="1" customHeight="1">
      <c r="A2938" s="19">
        <v>5248934</v>
      </c>
      <c r="B2938" s="19" t="s">
        <v>11530</v>
      </c>
      <c r="C2938" s="19" t="s">
        <v>11531</v>
      </c>
      <c r="D2938" s="19" t="s">
        <v>11532</v>
      </c>
      <c r="E2938" s="19">
        <v>40</v>
      </c>
      <c r="F2938" s="19" t="s">
        <v>3169</v>
      </c>
      <c r="G2938" s="19" t="s">
        <v>712</v>
      </c>
      <c r="H2938" s="19" t="s">
        <v>11507</v>
      </c>
      <c r="I2938" s="19" t="s">
        <v>11291</v>
      </c>
      <c r="J2938" s="20" t="s">
        <v>3173</v>
      </c>
      <c r="K2938" s="19" t="s">
        <v>11533</v>
      </c>
      <c r="L2938" s="19" t="s">
        <v>389</v>
      </c>
      <c r="M2938" s="19">
        <v>1</v>
      </c>
      <c r="N2938" s="19" t="s">
        <v>712</v>
      </c>
      <c r="O2938" s="23" t="s">
        <v>917</v>
      </c>
      <c r="P2938" s="19">
        <f t="shared" si="135"/>
        <v>3</v>
      </c>
      <c r="Q2938" s="19">
        <f t="shared" si="136"/>
        <v>10000</v>
      </c>
      <c r="R2938" s="19">
        <f t="shared" si="137"/>
        <v>10000</v>
      </c>
    </row>
    <row r="2939" spans="1:18" ht="12.75" hidden="1" customHeight="1">
      <c r="A2939" s="19">
        <v>7169076</v>
      </c>
      <c r="B2939" s="19" t="s">
        <v>4864</v>
      </c>
      <c r="C2939" s="19" t="s">
        <v>4865</v>
      </c>
      <c r="D2939" s="19" t="s">
        <v>4866</v>
      </c>
      <c r="E2939" s="19">
        <v>40</v>
      </c>
      <c r="F2939" s="19" t="s">
        <v>3169</v>
      </c>
      <c r="G2939" s="19" t="s">
        <v>712</v>
      </c>
      <c r="H2939" s="19" t="s">
        <v>11507</v>
      </c>
      <c r="I2939" s="19" t="s">
        <v>4867</v>
      </c>
      <c r="J2939" s="20" t="s">
        <v>3173</v>
      </c>
      <c r="K2939" s="19" t="s">
        <v>4868</v>
      </c>
      <c r="L2939" s="19" t="s">
        <v>389</v>
      </c>
      <c r="M2939" s="19">
        <v>156</v>
      </c>
      <c r="N2939" s="19" t="s">
        <v>712</v>
      </c>
      <c r="O2939" s="23" t="s">
        <v>917</v>
      </c>
      <c r="P2939" s="19">
        <f t="shared" si="135"/>
        <v>3</v>
      </c>
      <c r="Q2939" s="19">
        <f t="shared" si="136"/>
        <v>10000</v>
      </c>
      <c r="R2939" s="19">
        <f t="shared" si="137"/>
        <v>1560000</v>
      </c>
    </row>
    <row r="2940" spans="1:18" ht="12.75" hidden="1" customHeight="1">
      <c r="A2940" s="19">
        <v>6444170</v>
      </c>
      <c r="B2940" s="19" t="s">
        <v>10432</v>
      </c>
      <c r="C2940" s="19" t="s">
        <v>10433</v>
      </c>
      <c r="D2940" s="19" t="s">
        <v>10434</v>
      </c>
      <c r="E2940" s="19">
        <v>40</v>
      </c>
      <c r="F2940" s="19" t="s">
        <v>3169</v>
      </c>
      <c r="G2940" s="19" t="s">
        <v>712</v>
      </c>
      <c r="H2940" s="19" t="s">
        <v>11507</v>
      </c>
      <c r="I2940" s="19" t="s">
        <v>4065</v>
      </c>
      <c r="J2940" s="20" t="s">
        <v>3173</v>
      </c>
      <c r="K2940" s="19" t="s">
        <v>10435</v>
      </c>
      <c r="L2940" s="19" t="s">
        <v>389</v>
      </c>
      <c r="M2940" s="19">
        <v>5000</v>
      </c>
      <c r="N2940" s="19" t="s">
        <v>712</v>
      </c>
      <c r="O2940" s="23" t="s">
        <v>917</v>
      </c>
      <c r="P2940" s="19">
        <f t="shared" si="135"/>
        <v>3</v>
      </c>
      <c r="Q2940" s="19">
        <f t="shared" si="136"/>
        <v>10000</v>
      </c>
      <c r="R2940" s="19">
        <f t="shared" si="137"/>
        <v>50000000</v>
      </c>
    </row>
    <row r="2941" spans="1:18" ht="12.75" hidden="1" customHeight="1">
      <c r="A2941" s="19">
        <v>6158720</v>
      </c>
      <c r="B2941" s="19" t="s">
        <v>10439</v>
      </c>
      <c r="C2941" s="19" t="s">
        <v>10440</v>
      </c>
      <c r="D2941" s="19" t="s">
        <v>10441</v>
      </c>
      <c r="E2941" s="19">
        <v>40</v>
      </c>
      <c r="F2941" s="19" t="s">
        <v>3169</v>
      </c>
      <c r="G2941" s="19" t="s">
        <v>712</v>
      </c>
      <c r="H2941" s="19" t="s">
        <v>11507</v>
      </c>
      <c r="I2941" s="19" t="s">
        <v>10442</v>
      </c>
      <c r="J2941" s="20" t="s">
        <v>3173</v>
      </c>
      <c r="K2941" s="19" t="s">
        <v>10443</v>
      </c>
      <c r="L2941" s="19" t="s">
        <v>389</v>
      </c>
      <c r="M2941" s="19">
        <v>1500</v>
      </c>
      <c r="N2941" s="19" t="s">
        <v>712</v>
      </c>
      <c r="O2941" s="23" t="s">
        <v>917</v>
      </c>
      <c r="P2941" s="19">
        <f t="shared" si="135"/>
        <v>3</v>
      </c>
      <c r="Q2941" s="19">
        <f t="shared" si="136"/>
        <v>10000</v>
      </c>
      <c r="R2941" s="19">
        <f t="shared" si="137"/>
        <v>15000000</v>
      </c>
    </row>
    <row r="2942" spans="1:18" ht="12.75" hidden="1" customHeight="1">
      <c r="A2942" s="19">
        <v>5039476</v>
      </c>
      <c r="B2942" s="19" t="s">
        <v>11168</v>
      </c>
      <c r="C2942" s="19" t="s">
        <v>11169</v>
      </c>
      <c r="D2942" s="19" t="s">
        <v>11170</v>
      </c>
      <c r="E2942" s="19">
        <v>40</v>
      </c>
      <c r="F2942" s="19" t="s">
        <v>3169</v>
      </c>
      <c r="G2942" s="19" t="s">
        <v>712</v>
      </c>
      <c r="H2942" s="19" t="s">
        <v>11507</v>
      </c>
      <c r="I2942" s="19" t="s">
        <v>11171</v>
      </c>
      <c r="J2942" s="20" t="s">
        <v>3173</v>
      </c>
      <c r="K2942" s="19" t="s">
        <v>11172</v>
      </c>
      <c r="L2942" s="19" t="s">
        <v>389</v>
      </c>
      <c r="M2942" s="19">
        <v>10</v>
      </c>
      <c r="N2942" s="19" t="s">
        <v>712</v>
      </c>
      <c r="O2942" s="23" t="s">
        <v>917</v>
      </c>
      <c r="P2942" s="19">
        <f t="shared" si="135"/>
        <v>3</v>
      </c>
      <c r="Q2942" s="19">
        <f t="shared" si="136"/>
        <v>10000</v>
      </c>
      <c r="R2942" s="19">
        <f t="shared" si="137"/>
        <v>100000</v>
      </c>
    </row>
    <row r="2943" spans="1:18" ht="12.75" hidden="1" customHeight="1">
      <c r="A2943" s="19">
        <v>5586789</v>
      </c>
      <c r="B2943" s="19" t="s">
        <v>4788</v>
      </c>
      <c r="C2943" s="19" t="s">
        <v>4789</v>
      </c>
      <c r="D2943" s="19" t="s">
        <v>4790</v>
      </c>
      <c r="E2943" s="19">
        <v>40</v>
      </c>
      <c r="F2943" s="19" t="s">
        <v>3169</v>
      </c>
      <c r="G2943" s="19" t="s">
        <v>712</v>
      </c>
      <c r="H2943" s="19" t="s">
        <v>11507</v>
      </c>
      <c r="I2943" s="19" t="s">
        <v>4791</v>
      </c>
      <c r="J2943" s="20" t="s">
        <v>3173</v>
      </c>
      <c r="K2943" s="19" t="s">
        <v>4792</v>
      </c>
      <c r="L2943" s="19" t="s">
        <v>389</v>
      </c>
      <c r="M2943" s="19">
        <v>200</v>
      </c>
      <c r="N2943" s="19" t="s">
        <v>712</v>
      </c>
      <c r="O2943" s="23" t="s">
        <v>917</v>
      </c>
      <c r="P2943" s="19">
        <f t="shared" si="135"/>
        <v>3</v>
      </c>
      <c r="Q2943" s="19">
        <f t="shared" si="136"/>
        <v>10000</v>
      </c>
      <c r="R2943" s="19">
        <f t="shared" si="137"/>
        <v>2000000</v>
      </c>
    </row>
    <row r="2944" spans="1:18" ht="12.75" hidden="1" customHeight="1">
      <c r="A2944" s="19">
        <v>9983811</v>
      </c>
      <c r="B2944" s="19" t="s">
        <v>11534</v>
      </c>
      <c r="C2944" s="19" t="s">
        <v>11535</v>
      </c>
      <c r="D2944" s="19" t="s">
        <v>11536</v>
      </c>
      <c r="E2944" s="19">
        <v>40</v>
      </c>
      <c r="F2944" s="19" t="s">
        <v>3169</v>
      </c>
      <c r="G2944" s="19" t="s">
        <v>712</v>
      </c>
      <c r="H2944" s="19" t="s">
        <v>11507</v>
      </c>
      <c r="I2944" s="19" t="s">
        <v>11537</v>
      </c>
      <c r="J2944" s="20" t="s">
        <v>3173</v>
      </c>
      <c r="K2944" s="19" t="s">
        <v>11538</v>
      </c>
      <c r="L2944" s="19" t="s">
        <v>389</v>
      </c>
      <c r="M2944" s="19">
        <v>1200</v>
      </c>
      <c r="N2944" s="19" t="s">
        <v>712</v>
      </c>
      <c r="O2944" s="23" t="s">
        <v>917</v>
      </c>
      <c r="P2944" s="19">
        <f t="shared" si="135"/>
        <v>3</v>
      </c>
      <c r="Q2944" s="19">
        <f t="shared" si="136"/>
        <v>10000</v>
      </c>
      <c r="R2944" s="19">
        <f t="shared" si="137"/>
        <v>12000000</v>
      </c>
    </row>
    <row r="2945" spans="1:18" ht="12.75" hidden="1" customHeight="1">
      <c r="A2945" s="19">
        <v>6813110</v>
      </c>
      <c r="B2945" s="19" t="s">
        <v>11539</v>
      </c>
      <c r="C2945" s="19" t="s">
        <v>11540</v>
      </c>
      <c r="D2945" s="19" t="s">
        <v>11541</v>
      </c>
      <c r="E2945" s="19">
        <v>40</v>
      </c>
      <c r="F2945" s="19" t="s">
        <v>3169</v>
      </c>
      <c r="G2945" s="19" t="s">
        <v>712</v>
      </c>
      <c r="H2945" s="19" t="s">
        <v>11507</v>
      </c>
      <c r="I2945" s="19" t="s">
        <v>11542</v>
      </c>
      <c r="J2945" s="20" t="s">
        <v>3173</v>
      </c>
      <c r="K2945" s="19" t="s">
        <v>11543</v>
      </c>
      <c r="L2945" s="19" t="s">
        <v>389</v>
      </c>
      <c r="M2945" s="19">
        <v>2</v>
      </c>
      <c r="N2945" s="19" t="s">
        <v>712</v>
      </c>
      <c r="O2945" s="23" t="s">
        <v>917</v>
      </c>
      <c r="P2945" s="19">
        <f t="shared" si="135"/>
        <v>3</v>
      </c>
      <c r="Q2945" s="19">
        <f t="shared" si="136"/>
        <v>10000</v>
      </c>
      <c r="R2945" s="19">
        <f t="shared" si="137"/>
        <v>20000</v>
      </c>
    </row>
    <row r="2946" spans="1:18" ht="12.75" hidden="1" customHeight="1">
      <c r="A2946" s="19">
        <v>14674893</v>
      </c>
      <c r="B2946" s="19" t="s">
        <v>8608</v>
      </c>
      <c r="C2946" s="19" t="s">
        <v>8609</v>
      </c>
      <c r="D2946" s="19" t="s">
        <v>8610</v>
      </c>
      <c r="E2946" s="19">
        <v>40</v>
      </c>
      <c r="F2946" s="19" t="s">
        <v>3169</v>
      </c>
      <c r="G2946" s="19" t="s">
        <v>712</v>
      </c>
      <c r="H2946" s="19" t="s">
        <v>11507</v>
      </c>
      <c r="I2946" s="19" t="s">
        <v>4833</v>
      </c>
      <c r="J2946" s="20" t="s">
        <v>3173</v>
      </c>
      <c r="K2946" s="19" t="s">
        <v>8611</v>
      </c>
      <c r="L2946" s="19" t="s">
        <v>389</v>
      </c>
      <c r="M2946" s="19">
        <v>5000</v>
      </c>
      <c r="N2946" s="19" t="s">
        <v>712</v>
      </c>
      <c r="O2946" s="23" t="s">
        <v>917</v>
      </c>
      <c r="P2946" s="19">
        <f t="shared" si="135"/>
        <v>3</v>
      </c>
      <c r="Q2946" s="19">
        <f t="shared" si="136"/>
        <v>10000</v>
      </c>
      <c r="R2946" s="19">
        <f t="shared" si="137"/>
        <v>50000000</v>
      </c>
    </row>
    <row r="2947" spans="1:18" ht="12.75" hidden="1" customHeight="1">
      <c r="A2947" s="19">
        <v>7136324</v>
      </c>
      <c r="B2947" s="19" t="s">
        <v>5367</v>
      </c>
      <c r="C2947" s="19" t="s">
        <v>5368</v>
      </c>
      <c r="D2947" s="19" t="s">
        <v>5369</v>
      </c>
      <c r="E2947" s="19">
        <v>40</v>
      </c>
      <c r="F2947" s="19" t="s">
        <v>3169</v>
      </c>
      <c r="G2947" s="19" t="s">
        <v>712</v>
      </c>
      <c r="H2947" s="19" t="s">
        <v>11507</v>
      </c>
      <c r="I2947" s="19" t="s">
        <v>5370</v>
      </c>
      <c r="J2947" s="20" t="s">
        <v>3173</v>
      </c>
      <c r="K2947" s="19" t="s">
        <v>5371</v>
      </c>
      <c r="L2947" s="19" t="s">
        <v>389</v>
      </c>
      <c r="M2947" s="19">
        <v>13000</v>
      </c>
      <c r="N2947" s="19" t="s">
        <v>712</v>
      </c>
      <c r="O2947" s="23" t="s">
        <v>917</v>
      </c>
      <c r="P2947" s="19">
        <f t="shared" si="135"/>
        <v>3</v>
      </c>
      <c r="Q2947" s="19">
        <f t="shared" si="136"/>
        <v>10000</v>
      </c>
      <c r="R2947" s="19">
        <f t="shared" si="137"/>
        <v>130000000</v>
      </c>
    </row>
    <row r="2948" spans="1:18" ht="12.75" hidden="1" customHeight="1">
      <c r="A2948" s="19">
        <v>361187</v>
      </c>
      <c r="B2948" s="19" t="s">
        <v>11544</v>
      </c>
      <c r="C2948" s="19" t="s">
        <v>11545</v>
      </c>
      <c r="D2948" s="19" t="s">
        <v>11546</v>
      </c>
      <c r="E2948" s="19">
        <v>40</v>
      </c>
      <c r="F2948" s="19" t="s">
        <v>3169</v>
      </c>
      <c r="G2948" s="19" t="s">
        <v>712</v>
      </c>
      <c r="H2948" s="19" t="s">
        <v>11507</v>
      </c>
      <c r="I2948" s="19" t="s">
        <v>11547</v>
      </c>
      <c r="J2948" s="20" t="s">
        <v>3173</v>
      </c>
      <c r="K2948" s="19" t="s">
        <v>11548</v>
      </c>
      <c r="L2948" s="19" t="s">
        <v>389</v>
      </c>
      <c r="M2948" s="19">
        <v>8</v>
      </c>
      <c r="N2948" s="19" t="s">
        <v>712</v>
      </c>
      <c r="O2948" s="23" t="s">
        <v>917</v>
      </c>
      <c r="P2948" s="19">
        <f t="shared" ref="P2948:P3011" si="138">LEN(G2948)</f>
        <v>3</v>
      </c>
      <c r="Q2948" s="19">
        <f t="shared" ref="Q2948:Q3011" si="139">VLOOKUP(N2948,$X$3:$Y$993,2,0)</f>
        <v>10000</v>
      </c>
      <c r="R2948" s="19">
        <f t="shared" ref="R2948:R3011" si="140">Q2948*M2948</f>
        <v>80000</v>
      </c>
    </row>
    <row r="2949" spans="1:18" ht="12.75" hidden="1" customHeight="1">
      <c r="A2949" s="19">
        <v>9690306</v>
      </c>
      <c r="B2949" s="19" t="s">
        <v>7624</v>
      </c>
      <c r="C2949" s="19" t="s">
        <v>7625</v>
      </c>
      <c r="D2949" s="19" t="s">
        <v>11549</v>
      </c>
      <c r="E2949" s="19">
        <v>40</v>
      </c>
      <c r="F2949" s="19" t="s">
        <v>3169</v>
      </c>
      <c r="G2949" s="19" t="s">
        <v>713</v>
      </c>
      <c r="H2949" s="19" t="s">
        <v>11550</v>
      </c>
      <c r="I2949" s="19" t="s">
        <v>4323</v>
      </c>
      <c r="J2949" s="20" t="s">
        <v>3173</v>
      </c>
      <c r="K2949" s="19" t="s">
        <v>11551</v>
      </c>
      <c r="L2949" s="19" t="s">
        <v>389</v>
      </c>
      <c r="M2949" s="19">
        <v>25</v>
      </c>
      <c r="N2949" s="19" t="s">
        <v>713</v>
      </c>
      <c r="O2949" s="23" t="s">
        <v>917</v>
      </c>
      <c r="P2949" s="19">
        <f t="shared" si="138"/>
        <v>3</v>
      </c>
      <c r="Q2949" s="19">
        <f t="shared" si="139"/>
        <v>10000</v>
      </c>
      <c r="R2949" s="19">
        <f t="shared" si="140"/>
        <v>250000</v>
      </c>
    </row>
    <row r="2950" spans="1:18" ht="12.75" hidden="1" customHeight="1">
      <c r="A2950" s="19">
        <v>5218679</v>
      </c>
      <c r="B2950" s="19" t="s">
        <v>9108</v>
      </c>
      <c r="C2950" s="19" t="s">
        <v>9109</v>
      </c>
      <c r="D2950" s="19" t="s">
        <v>9110</v>
      </c>
      <c r="E2950" s="19">
        <v>40</v>
      </c>
      <c r="F2950" s="19" t="s">
        <v>3169</v>
      </c>
      <c r="G2950" s="19" t="s">
        <v>713</v>
      </c>
      <c r="H2950" s="19" t="s">
        <v>11550</v>
      </c>
      <c r="I2950" s="19" t="s">
        <v>9111</v>
      </c>
      <c r="J2950" s="20" t="s">
        <v>3173</v>
      </c>
      <c r="K2950" s="19" t="s">
        <v>9112</v>
      </c>
      <c r="L2950" s="19" t="s">
        <v>389</v>
      </c>
      <c r="M2950" s="19">
        <v>1500</v>
      </c>
      <c r="N2950" s="19" t="s">
        <v>713</v>
      </c>
      <c r="O2950" s="23" t="s">
        <v>917</v>
      </c>
      <c r="P2950" s="19">
        <f t="shared" si="138"/>
        <v>3</v>
      </c>
      <c r="Q2950" s="19">
        <f t="shared" si="139"/>
        <v>10000</v>
      </c>
      <c r="R2950" s="19">
        <f t="shared" si="140"/>
        <v>15000000</v>
      </c>
    </row>
    <row r="2951" spans="1:18" ht="12.75" customHeight="1">
      <c r="A2951" s="19">
        <v>393</v>
      </c>
      <c r="B2951" s="19" t="s">
        <v>3199</v>
      </c>
      <c r="C2951" s="19" t="s">
        <v>3169</v>
      </c>
      <c r="D2951" s="19" t="s">
        <v>3200</v>
      </c>
      <c r="E2951" s="19">
        <v>40</v>
      </c>
      <c r="F2951" s="19" t="s">
        <v>3169</v>
      </c>
      <c r="G2951" s="19" t="s">
        <v>713</v>
      </c>
      <c r="H2951" s="19" t="s">
        <v>11550</v>
      </c>
      <c r="I2951" s="19" t="s">
        <v>3202</v>
      </c>
      <c r="J2951" s="20" t="s">
        <v>3173</v>
      </c>
      <c r="K2951" s="19" t="s">
        <v>3203</v>
      </c>
      <c r="L2951" s="19" t="s">
        <v>389</v>
      </c>
      <c r="M2951" s="19">
        <v>15</v>
      </c>
      <c r="N2951" s="19" t="s">
        <v>713</v>
      </c>
      <c r="O2951" s="23" t="s">
        <v>917</v>
      </c>
      <c r="P2951" s="19">
        <f t="shared" si="138"/>
        <v>3</v>
      </c>
      <c r="Q2951" s="19">
        <f t="shared" si="139"/>
        <v>10000</v>
      </c>
      <c r="R2951" s="19">
        <f t="shared" si="140"/>
        <v>150000</v>
      </c>
    </row>
    <row r="2952" spans="1:18" ht="12.75" hidden="1" customHeight="1">
      <c r="A2952" s="19">
        <v>3733711</v>
      </c>
      <c r="B2952" s="19" t="s">
        <v>4992</v>
      </c>
      <c r="C2952" s="19" t="s">
        <v>4993</v>
      </c>
      <c r="D2952" s="19" t="s">
        <v>4994</v>
      </c>
      <c r="E2952" s="19">
        <v>40</v>
      </c>
      <c r="F2952" s="19" t="s">
        <v>3169</v>
      </c>
      <c r="G2952" s="19" t="s">
        <v>713</v>
      </c>
      <c r="H2952" s="19" t="s">
        <v>11550</v>
      </c>
      <c r="I2952" s="19" t="s">
        <v>4996</v>
      </c>
      <c r="J2952" s="20" t="s">
        <v>3173</v>
      </c>
      <c r="K2952" s="19" t="s">
        <v>4997</v>
      </c>
      <c r="L2952" s="19" t="s">
        <v>389</v>
      </c>
      <c r="M2952" s="19">
        <v>2000</v>
      </c>
      <c r="N2952" s="19" t="s">
        <v>713</v>
      </c>
      <c r="O2952" s="23" t="s">
        <v>917</v>
      </c>
      <c r="P2952" s="19">
        <f t="shared" si="138"/>
        <v>3</v>
      </c>
      <c r="Q2952" s="19">
        <f t="shared" si="139"/>
        <v>10000</v>
      </c>
      <c r="R2952" s="19">
        <f t="shared" si="140"/>
        <v>20000000</v>
      </c>
    </row>
    <row r="2953" spans="1:18" ht="12.75" hidden="1" customHeight="1">
      <c r="A2953" s="19">
        <v>6302197</v>
      </c>
      <c r="B2953" s="19" t="s">
        <v>9212</v>
      </c>
      <c r="C2953" s="19" t="s">
        <v>9213</v>
      </c>
      <c r="D2953" s="19" t="s">
        <v>9214</v>
      </c>
      <c r="E2953" s="19">
        <v>40</v>
      </c>
      <c r="F2953" s="19" t="s">
        <v>3169</v>
      </c>
      <c r="G2953" s="19" t="s">
        <v>713</v>
      </c>
      <c r="H2953" s="19" t="s">
        <v>11550</v>
      </c>
      <c r="I2953" s="19" t="s">
        <v>6497</v>
      </c>
      <c r="J2953" s="20" t="s">
        <v>3173</v>
      </c>
      <c r="K2953" s="19" t="s">
        <v>9215</v>
      </c>
      <c r="L2953" s="19" t="s">
        <v>389</v>
      </c>
      <c r="M2953" s="19">
        <v>1000</v>
      </c>
      <c r="N2953" s="19" t="s">
        <v>713</v>
      </c>
      <c r="O2953" s="23" t="s">
        <v>917</v>
      </c>
      <c r="P2953" s="19">
        <f t="shared" si="138"/>
        <v>3</v>
      </c>
      <c r="Q2953" s="19">
        <f t="shared" si="139"/>
        <v>10000</v>
      </c>
      <c r="R2953" s="19">
        <f t="shared" si="140"/>
        <v>10000000</v>
      </c>
    </row>
    <row r="2954" spans="1:18" ht="12.75" hidden="1" customHeight="1">
      <c r="A2954" s="19">
        <v>7371736</v>
      </c>
      <c r="B2954" s="19" t="s">
        <v>11552</v>
      </c>
      <c r="C2954" s="19" t="s">
        <v>11553</v>
      </c>
      <c r="D2954" s="19" t="s">
        <v>11554</v>
      </c>
      <c r="E2954" s="19">
        <v>40</v>
      </c>
      <c r="F2954" s="19" t="s">
        <v>3169</v>
      </c>
      <c r="G2954" s="19" t="s">
        <v>713</v>
      </c>
      <c r="H2954" s="19" t="s">
        <v>11550</v>
      </c>
      <c r="I2954" s="19" t="s">
        <v>7820</v>
      </c>
      <c r="J2954" s="20" t="s">
        <v>3173</v>
      </c>
      <c r="K2954" s="19" t="s">
        <v>11555</v>
      </c>
      <c r="L2954" s="19" t="s">
        <v>389</v>
      </c>
      <c r="M2954" s="19">
        <v>15</v>
      </c>
      <c r="N2954" s="19" t="s">
        <v>713</v>
      </c>
      <c r="O2954" s="23" t="s">
        <v>917</v>
      </c>
      <c r="P2954" s="19">
        <f t="shared" si="138"/>
        <v>3</v>
      </c>
      <c r="Q2954" s="19">
        <f t="shared" si="139"/>
        <v>10000</v>
      </c>
      <c r="R2954" s="19">
        <f t="shared" si="140"/>
        <v>150000</v>
      </c>
    </row>
    <row r="2955" spans="1:18" ht="12.75" hidden="1" customHeight="1">
      <c r="A2955" s="19">
        <v>350780</v>
      </c>
      <c r="B2955" s="19" t="s">
        <v>4182</v>
      </c>
      <c r="C2955" s="19" t="s">
        <v>4183</v>
      </c>
      <c r="D2955" s="19" t="s">
        <v>4184</v>
      </c>
      <c r="E2955" s="19">
        <v>40</v>
      </c>
      <c r="F2955" s="19" t="s">
        <v>3169</v>
      </c>
      <c r="G2955" s="19" t="s">
        <v>713</v>
      </c>
      <c r="H2955" s="19" t="s">
        <v>11550</v>
      </c>
      <c r="I2955" s="19" t="s">
        <v>4185</v>
      </c>
      <c r="J2955" s="20" t="s">
        <v>3173</v>
      </c>
      <c r="K2955" s="19" t="s">
        <v>4186</v>
      </c>
      <c r="L2955" s="19" t="s">
        <v>389</v>
      </c>
      <c r="M2955" s="19">
        <v>1800</v>
      </c>
      <c r="N2955" s="19" t="s">
        <v>713</v>
      </c>
      <c r="O2955" s="23" t="s">
        <v>917</v>
      </c>
      <c r="P2955" s="19">
        <f t="shared" si="138"/>
        <v>3</v>
      </c>
      <c r="Q2955" s="19">
        <f t="shared" si="139"/>
        <v>10000</v>
      </c>
      <c r="R2955" s="19">
        <f t="shared" si="140"/>
        <v>18000000</v>
      </c>
    </row>
    <row r="2956" spans="1:18" ht="12.75" hidden="1" customHeight="1">
      <c r="A2956" s="19">
        <v>13478439</v>
      </c>
      <c r="B2956" s="19" t="s">
        <v>4433</v>
      </c>
      <c r="C2956" s="19" t="s">
        <v>4434</v>
      </c>
      <c r="D2956" s="19" t="s">
        <v>4435</v>
      </c>
      <c r="E2956" s="19">
        <v>40</v>
      </c>
      <c r="F2956" s="19" t="s">
        <v>3169</v>
      </c>
      <c r="G2956" s="19" t="s">
        <v>713</v>
      </c>
      <c r="H2956" s="19" t="s">
        <v>11550</v>
      </c>
      <c r="I2956" s="19" t="s">
        <v>4436</v>
      </c>
      <c r="J2956" s="20" t="s">
        <v>3173</v>
      </c>
      <c r="K2956" s="19" t="s">
        <v>4437</v>
      </c>
      <c r="L2956" s="19" t="s">
        <v>389</v>
      </c>
      <c r="M2956" s="19">
        <v>4500</v>
      </c>
      <c r="N2956" s="19" t="s">
        <v>713</v>
      </c>
      <c r="O2956" s="23" t="s">
        <v>917</v>
      </c>
      <c r="P2956" s="19">
        <f t="shared" si="138"/>
        <v>3</v>
      </c>
      <c r="Q2956" s="19">
        <f t="shared" si="139"/>
        <v>10000</v>
      </c>
      <c r="R2956" s="19">
        <f t="shared" si="140"/>
        <v>45000000</v>
      </c>
    </row>
    <row r="2957" spans="1:18" ht="12.75" hidden="1" customHeight="1">
      <c r="A2957" s="19">
        <v>6834136</v>
      </c>
      <c r="B2957" s="19" t="s">
        <v>11436</v>
      </c>
      <c r="C2957" s="19" t="s">
        <v>11437</v>
      </c>
      <c r="D2957" s="19" t="s">
        <v>11438</v>
      </c>
      <c r="E2957" s="19">
        <v>40</v>
      </c>
      <c r="F2957" s="19" t="s">
        <v>3169</v>
      </c>
      <c r="G2957" s="19" t="s">
        <v>713</v>
      </c>
      <c r="H2957" s="19" t="s">
        <v>11550</v>
      </c>
      <c r="I2957" s="19" t="s">
        <v>11439</v>
      </c>
      <c r="J2957" s="20" t="s">
        <v>3173</v>
      </c>
      <c r="K2957" s="19" t="s">
        <v>11440</v>
      </c>
      <c r="L2957" s="19" t="s">
        <v>389</v>
      </c>
      <c r="M2957" s="19">
        <v>500</v>
      </c>
      <c r="N2957" s="19" t="s">
        <v>713</v>
      </c>
      <c r="O2957" s="23" t="s">
        <v>917</v>
      </c>
      <c r="P2957" s="19">
        <f t="shared" si="138"/>
        <v>3</v>
      </c>
      <c r="Q2957" s="19">
        <f t="shared" si="139"/>
        <v>10000</v>
      </c>
      <c r="R2957" s="19">
        <f t="shared" si="140"/>
        <v>5000000</v>
      </c>
    </row>
    <row r="2958" spans="1:18" ht="12.75" hidden="1" customHeight="1">
      <c r="A2958" s="19">
        <v>5962269</v>
      </c>
      <c r="B2958" s="19" t="s">
        <v>9396</v>
      </c>
      <c r="C2958" s="19" t="s">
        <v>9397</v>
      </c>
      <c r="D2958" s="19" t="s">
        <v>9398</v>
      </c>
      <c r="E2958" s="19">
        <v>40</v>
      </c>
      <c r="F2958" s="19" t="s">
        <v>3169</v>
      </c>
      <c r="G2958" s="19" t="s">
        <v>713</v>
      </c>
      <c r="H2958" s="19" t="s">
        <v>11550</v>
      </c>
      <c r="I2958" s="19" t="s">
        <v>8365</v>
      </c>
      <c r="J2958" s="20" t="s">
        <v>3173</v>
      </c>
      <c r="K2958" s="19" t="s">
        <v>9399</v>
      </c>
      <c r="L2958" s="19" t="s">
        <v>389</v>
      </c>
      <c r="M2958" s="19">
        <v>1100</v>
      </c>
      <c r="N2958" s="19" t="s">
        <v>713</v>
      </c>
      <c r="O2958" s="23" t="s">
        <v>917</v>
      </c>
      <c r="P2958" s="19">
        <f t="shared" si="138"/>
        <v>3</v>
      </c>
      <c r="Q2958" s="19">
        <f t="shared" si="139"/>
        <v>10000</v>
      </c>
      <c r="R2958" s="19">
        <f t="shared" si="140"/>
        <v>11000000</v>
      </c>
    </row>
    <row r="2959" spans="1:18" ht="12.75" hidden="1" customHeight="1">
      <c r="A2959" s="19">
        <v>6723604</v>
      </c>
      <c r="B2959" s="19" t="s">
        <v>11556</v>
      </c>
      <c r="C2959" s="19" t="s">
        <v>11557</v>
      </c>
      <c r="D2959" s="19" t="s">
        <v>11558</v>
      </c>
      <c r="E2959" s="19">
        <v>40</v>
      </c>
      <c r="F2959" s="19" t="s">
        <v>3169</v>
      </c>
      <c r="G2959" s="19" t="s">
        <v>713</v>
      </c>
      <c r="H2959" s="19" t="s">
        <v>11550</v>
      </c>
      <c r="I2959" s="19" t="s">
        <v>11559</v>
      </c>
      <c r="J2959" s="20" t="s">
        <v>3173</v>
      </c>
      <c r="K2959" s="19" t="s">
        <v>11560</v>
      </c>
      <c r="L2959" s="19" t="s">
        <v>389</v>
      </c>
      <c r="M2959" s="19">
        <v>5</v>
      </c>
      <c r="N2959" s="19" t="s">
        <v>713</v>
      </c>
      <c r="O2959" s="23" t="s">
        <v>917</v>
      </c>
      <c r="P2959" s="19">
        <f t="shared" si="138"/>
        <v>3</v>
      </c>
      <c r="Q2959" s="19">
        <f t="shared" si="139"/>
        <v>10000</v>
      </c>
      <c r="R2959" s="19">
        <f t="shared" si="140"/>
        <v>50000</v>
      </c>
    </row>
    <row r="2960" spans="1:18" ht="12.75" hidden="1" customHeight="1">
      <c r="A2960" s="19">
        <v>6353539</v>
      </c>
      <c r="B2960" s="19" t="s">
        <v>3479</v>
      </c>
      <c r="C2960" s="19" t="s">
        <v>3480</v>
      </c>
      <c r="D2960" s="19" t="s">
        <v>11561</v>
      </c>
      <c r="E2960" s="19">
        <v>40</v>
      </c>
      <c r="F2960" s="19" t="s">
        <v>3169</v>
      </c>
      <c r="G2960" s="19" t="s">
        <v>713</v>
      </c>
      <c r="H2960" s="19" t="s">
        <v>11550</v>
      </c>
      <c r="I2960" s="19" t="s">
        <v>11562</v>
      </c>
      <c r="J2960" s="20" t="s">
        <v>3173</v>
      </c>
      <c r="K2960" s="19" t="s">
        <v>11563</v>
      </c>
      <c r="L2960" s="19" t="s">
        <v>389</v>
      </c>
      <c r="M2960" s="19">
        <v>13000</v>
      </c>
      <c r="N2960" s="19" t="s">
        <v>713</v>
      </c>
      <c r="O2960" s="23" t="s">
        <v>917</v>
      </c>
      <c r="P2960" s="19">
        <f t="shared" si="138"/>
        <v>3</v>
      </c>
      <c r="Q2960" s="19">
        <f t="shared" si="139"/>
        <v>10000</v>
      </c>
      <c r="R2960" s="19">
        <f t="shared" si="140"/>
        <v>130000000</v>
      </c>
    </row>
    <row r="2961" spans="1:18" ht="12.75" hidden="1" customHeight="1">
      <c r="A2961" s="19">
        <v>5309068</v>
      </c>
      <c r="B2961" s="19" t="s">
        <v>6194</v>
      </c>
      <c r="C2961" s="19" t="s">
        <v>6195</v>
      </c>
      <c r="D2961" s="19" t="s">
        <v>6196</v>
      </c>
      <c r="E2961" s="19">
        <v>40</v>
      </c>
      <c r="F2961" s="19" t="s">
        <v>3169</v>
      </c>
      <c r="G2961" s="19" t="s">
        <v>713</v>
      </c>
      <c r="H2961" s="19" t="s">
        <v>11550</v>
      </c>
      <c r="I2961" s="19" t="s">
        <v>6198</v>
      </c>
      <c r="J2961" s="20" t="s">
        <v>3173</v>
      </c>
      <c r="K2961" s="19" t="s">
        <v>6199</v>
      </c>
      <c r="L2961" s="19" t="s">
        <v>389</v>
      </c>
      <c r="M2961" s="19">
        <v>2000</v>
      </c>
      <c r="N2961" s="19" t="s">
        <v>713</v>
      </c>
      <c r="O2961" s="23" t="s">
        <v>917</v>
      </c>
      <c r="P2961" s="19">
        <f t="shared" si="138"/>
        <v>3</v>
      </c>
      <c r="Q2961" s="19">
        <f t="shared" si="139"/>
        <v>10000</v>
      </c>
      <c r="R2961" s="19">
        <f t="shared" si="140"/>
        <v>20000000</v>
      </c>
    </row>
    <row r="2962" spans="1:18" ht="12.75" hidden="1" customHeight="1">
      <c r="A2962" s="19">
        <v>5899142</v>
      </c>
      <c r="B2962" s="19" t="s">
        <v>11564</v>
      </c>
      <c r="C2962" s="19" t="s">
        <v>11565</v>
      </c>
      <c r="D2962" s="19" t="s">
        <v>11566</v>
      </c>
      <c r="E2962" s="19">
        <v>40</v>
      </c>
      <c r="F2962" s="19" t="s">
        <v>3169</v>
      </c>
      <c r="G2962" s="19" t="s">
        <v>713</v>
      </c>
      <c r="H2962" s="19" t="s">
        <v>11550</v>
      </c>
      <c r="I2962" s="19" t="s">
        <v>11567</v>
      </c>
      <c r="J2962" s="20" t="s">
        <v>3173</v>
      </c>
      <c r="K2962" s="19" t="s">
        <v>11568</v>
      </c>
      <c r="L2962" s="19" t="s">
        <v>389</v>
      </c>
      <c r="M2962" s="19">
        <v>15</v>
      </c>
      <c r="N2962" s="19" t="s">
        <v>713</v>
      </c>
      <c r="O2962" s="23" t="s">
        <v>917</v>
      </c>
      <c r="P2962" s="19">
        <f t="shared" si="138"/>
        <v>3</v>
      </c>
      <c r="Q2962" s="19">
        <f t="shared" si="139"/>
        <v>10000</v>
      </c>
      <c r="R2962" s="19">
        <f t="shared" si="140"/>
        <v>150000</v>
      </c>
    </row>
    <row r="2963" spans="1:18" ht="12.75" hidden="1" customHeight="1">
      <c r="A2963" s="19">
        <v>8982391</v>
      </c>
      <c r="B2963" s="19" t="s">
        <v>11372</v>
      </c>
      <c r="C2963" s="19" t="s">
        <v>11373</v>
      </c>
      <c r="D2963" s="19" t="s">
        <v>11374</v>
      </c>
      <c r="E2963" s="19">
        <v>40</v>
      </c>
      <c r="F2963" s="19" t="s">
        <v>3169</v>
      </c>
      <c r="G2963" s="19" t="s">
        <v>713</v>
      </c>
      <c r="H2963" s="19" t="s">
        <v>11550</v>
      </c>
      <c r="I2963" s="19" t="s">
        <v>4323</v>
      </c>
      <c r="J2963" s="20" t="s">
        <v>3173</v>
      </c>
      <c r="K2963" s="19" t="s">
        <v>11375</v>
      </c>
      <c r="L2963" s="19" t="s">
        <v>389</v>
      </c>
      <c r="M2963" s="19">
        <v>1500</v>
      </c>
      <c r="N2963" s="19" t="s">
        <v>713</v>
      </c>
      <c r="O2963" s="23" t="s">
        <v>917</v>
      </c>
      <c r="P2963" s="19">
        <f t="shared" si="138"/>
        <v>3</v>
      </c>
      <c r="Q2963" s="19">
        <f t="shared" si="139"/>
        <v>10000</v>
      </c>
      <c r="R2963" s="19">
        <f t="shared" si="140"/>
        <v>15000000</v>
      </c>
    </row>
    <row r="2964" spans="1:18" ht="12.75" hidden="1" customHeight="1">
      <c r="A2964" s="19">
        <v>189957</v>
      </c>
      <c r="B2964" s="19" t="s">
        <v>4518</v>
      </c>
      <c r="C2964" s="19" t="s">
        <v>4519</v>
      </c>
      <c r="D2964" s="19" t="s">
        <v>4520</v>
      </c>
      <c r="E2964" s="19">
        <v>40</v>
      </c>
      <c r="F2964" s="19" t="s">
        <v>3169</v>
      </c>
      <c r="G2964" s="19" t="s">
        <v>713</v>
      </c>
      <c r="H2964" s="19" t="s">
        <v>11550</v>
      </c>
      <c r="I2964" s="19" t="s">
        <v>4521</v>
      </c>
      <c r="J2964" s="20" t="s">
        <v>3173</v>
      </c>
      <c r="K2964" s="19" t="s">
        <v>4522</v>
      </c>
      <c r="L2964" s="19" t="s">
        <v>389</v>
      </c>
      <c r="M2964" s="19">
        <v>80</v>
      </c>
      <c r="N2964" s="19" t="s">
        <v>713</v>
      </c>
      <c r="O2964" s="23" t="s">
        <v>917</v>
      </c>
      <c r="P2964" s="19">
        <f t="shared" si="138"/>
        <v>3</v>
      </c>
      <c r="Q2964" s="19">
        <f t="shared" si="139"/>
        <v>10000</v>
      </c>
      <c r="R2964" s="19">
        <f t="shared" si="140"/>
        <v>800000</v>
      </c>
    </row>
    <row r="2965" spans="1:18" ht="12.75" hidden="1" customHeight="1">
      <c r="A2965" s="19">
        <v>9661422</v>
      </c>
      <c r="B2965" s="19" t="s">
        <v>8976</v>
      </c>
      <c r="C2965" s="19" t="s">
        <v>8977</v>
      </c>
      <c r="D2965" s="19" t="s">
        <v>8978</v>
      </c>
      <c r="E2965" s="19">
        <v>40</v>
      </c>
      <c r="F2965" s="19" t="s">
        <v>3169</v>
      </c>
      <c r="G2965" s="19" t="s">
        <v>713</v>
      </c>
      <c r="H2965" s="19" t="s">
        <v>11550</v>
      </c>
      <c r="I2965" s="19" t="s">
        <v>8979</v>
      </c>
      <c r="J2965" s="20" t="s">
        <v>3173</v>
      </c>
      <c r="K2965" s="19" t="s">
        <v>8980</v>
      </c>
      <c r="L2965" s="19" t="s">
        <v>389</v>
      </c>
      <c r="M2965" s="19">
        <v>1650</v>
      </c>
      <c r="N2965" s="19" t="s">
        <v>713</v>
      </c>
      <c r="O2965" s="23" t="s">
        <v>917</v>
      </c>
      <c r="P2965" s="19">
        <f t="shared" si="138"/>
        <v>3</v>
      </c>
      <c r="Q2965" s="19">
        <f t="shared" si="139"/>
        <v>10000</v>
      </c>
      <c r="R2965" s="19">
        <f t="shared" si="140"/>
        <v>16500000</v>
      </c>
    </row>
    <row r="2966" spans="1:18" ht="12.75" hidden="1" customHeight="1">
      <c r="A2966" s="19">
        <v>8973222</v>
      </c>
      <c r="B2966" s="19" t="s">
        <v>8538</v>
      </c>
      <c r="C2966" s="19" t="s">
        <v>8539</v>
      </c>
      <c r="D2966" s="19" t="s">
        <v>8540</v>
      </c>
      <c r="E2966" s="19">
        <v>40</v>
      </c>
      <c r="F2966" s="19" t="s">
        <v>3169</v>
      </c>
      <c r="G2966" s="19" t="s">
        <v>713</v>
      </c>
      <c r="H2966" s="19" t="s">
        <v>11550</v>
      </c>
      <c r="I2966" s="19" t="s">
        <v>3975</v>
      </c>
      <c r="J2966" s="20" t="s">
        <v>3173</v>
      </c>
      <c r="K2966" s="19" t="s">
        <v>8541</v>
      </c>
      <c r="L2966" s="19" t="s">
        <v>389</v>
      </c>
      <c r="M2966" s="19">
        <v>62</v>
      </c>
      <c r="N2966" s="19" t="s">
        <v>713</v>
      </c>
      <c r="O2966" s="23" t="s">
        <v>917</v>
      </c>
      <c r="P2966" s="19">
        <f t="shared" si="138"/>
        <v>3</v>
      </c>
      <c r="Q2966" s="19">
        <f t="shared" si="139"/>
        <v>10000</v>
      </c>
      <c r="R2966" s="19">
        <f t="shared" si="140"/>
        <v>620000</v>
      </c>
    </row>
    <row r="2967" spans="1:18" ht="12.75" hidden="1" customHeight="1">
      <c r="A2967" s="19">
        <v>8973222</v>
      </c>
      <c r="B2967" s="19" t="s">
        <v>8538</v>
      </c>
      <c r="C2967" s="19" t="s">
        <v>8539</v>
      </c>
      <c r="D2967" s="19" t="s">
        <v>8540</v>
      </c>
      <c r="E2967" s="19">
        <v>40</v>
      </c>
      <c r="F2967" s="19" t="s">
        <v>3169</v>
      </c>
      <c r="G2967" s="19" t="s">
        <v>713</v>
      </c>
      <c r="H2967" s="19" t="s">
        <v>11550</v>
      </c>
      <c r="I2967" s="19" t="s">
        <v>3975</v>
      </c>
      <c r="J2967" s="20" t="s">
        <v>3173</v>
      </c>
      <c r="K2967" s="19" t="s">
        <v>8541</v>
      </c>
      <c r="L2967" s="19" t="s">
        <v>397</v>
      </c>
      <c r="M2967" s="19">
        <v>100</v>
      </c>
      <c r="N2967" s="19" t="s">
        <v>713</v>
      </c>
      <c r="O2967" s="23" t="s">
        <v>917</v>
      </c>
      <c r="P2967" s="19">
        <f t="shared" si="138"/>
        <v>3</v>
      </c>
      <c r="Q2967" s="19">
        <f t="shared" si="139"/>
        <v>10000</v>
      </c>
      <c r="R2967" s="19">
        <f t="shared" si="140"/>
        <v>1000000</v>
      </c>
    </row>
    <row r="2968" spans="1:18" ht="12.75" hidden="1" customHeight="1">
      <c r="A2968" s="19">
        <v>7289471</v>
      </c>
      <c r="B2968" s="19" t="s">
        <v>11502</v>
      </c>
      <c r="C2968" s="19" t="s">
        <v>11503</v>
      </c>
      <c r="D2968" s="19" t="s">
        <v>11504</v>
      </c>
      <c r="E2968" s="19">
        <v>40</v>
      </c>
      <c r="F2968" s="19" t="s">
        <v>3169</v>
      </c>
      <c r="G2968" s="19" t="s">
        <v>713</v>
      </c>
      <c r="H2968" s="19" t="s">
        <v>11550</v>
      </c>
      <c r="I2968" s="19" t="s">
        <v>11505</v>
      </c>
      <c r="J2968" s="20" t="s">
        <v>3173</v>
      </c>
      <c r="K2968" s="19" t="s">
        <v>11506</v>
      </c>
      <c r="L2968" s="19" t="s">
        <v>389</v>
      </c>
      <c r="M2968" s="19">
        <v>2000</v>
      </c>
      <c r="N2968" s="19" t="s">
        <v>713</v>
      </c>
      <c r="O2968" s="23" t="s">
        <v>917</v>
      </c>
      <c r="P2968" s="19">
        <f t="shared" si="138"/>
        <v>3</v>
      </c>
      <c r="Q2968" s="19">
        <f t="shared" si="139"/>
        <v>10000</v>
      </c>
      <c r="R2968" s="19">
        <f t="shared" si="140"/>
        <v>20000000</v>
      </c>
    </row>
    <row r="2969" spans="1:18" ht="12.75" hidden="1" customHeight="1">
      <c r="A2969" s="19">
        <v>14128828</v>
      </c>
      <c r="B2969" s="19" t="s">
        <v>5646</v>
      </c>
      <c r="C2969" s="19" t="s">
        <v>5647</v>
      </c>
      <c r="D2969" s="19" t="s">
        <v>5648</v>
      </c>
      <c r="E2969" s="19">
        <v>40</v>
      </c>
      <c r="F2969" s="19" t="s">
        <v>3169</v>
      </c>
      <c r="G2969" s="19" t="s">
        <v>713</v>
      </c>
      <c r="H2969" s="19" t="s">
        <v>11550</v>
      </c>
      <c r="I2969" s="19" t="s">
        <v>4090</v>
      </c>
      <c r="J2969" s="20" t="s">
        <v>3173</v>
      </c>
      <c r="K2969" s="19" t="s">
        <v>5649</v>
      </c>
      <c r="L2969" s="19" t="s">
        <v>389</v>
      </c>
      <c r="M2969" s="19">
        <v>200</v>
      </c>
      <c r="N2969" s="19" t="s">
        <v>713</v>
      </c>
      <c r="O2969" s="23" t="s">
        <v>917</v>
      </c>
      <c r="P2969" s="19">
        <f t="shared" si="138"/>
        <v>3</v>
      </c>
      <c r="Q2969" s="19">
        <f t="shared" si="139"/>
        <v>10000</v>
      </c>
      <c r="R2969" s="19">
        <f t="shared" si="140"/>
        <v>2000000</v>
      </c>
    </row>
    <row r="2970" spans="1:18" ht="12.75" hidden="1" customHeight="1">
      <c r="A2970" s="19">
        <v>11579234</v>
      </c>
      <c r="B2970" s="19" t="s">
        <v>7751</v>
      </c>
      <c r="C2970" s="19" t="s">
        <v>7752</v>
      </c>
      <c r="D2970" s="19" t="s">
        <v>7753</v>
      </c>
      <c r="E2970" s="19">
        <v>40</v>
      </c>
      <c r="F2970" s="19" t="s">
        <v>3169</v>
      </c>
      <c r="G2970" s="19" t="s">
        <v>713</v>
      </c>
      <c r="H2970" s="19" t="s">
        <v>11550</v>
      </c>
      <c r="I2970" s="19" t="s">
        <v>3907</v>
      </c>
      <c r="J2970" s="20" t="s">
        <v>3173</v>
      </c>
      <c r="K2970" s="19" t="s">
        <v>7754</v>
      </c>
      <c r="L2970" s="19" t="s">
        <v>397</v>
      </c>
      <c r="M2970" s="19">
        <v>2500</v>
      </c>
      <c r="N2970" s="19" t="s">
        <v>713</v>
      </c>
      <c r="O2970" s="23" t="s">
        <v>917</v>
      </c>
      <c r="P2970" s="19">
        <f t="shared" si="138"/>
        <v>3</v>
      </c>
      <c r="Q2970" s="19">
        <f t="shared" si="139"/>
        <v>10000</v>
      </c>
      <c r="R2970" s="19">
        <f t="shared" si="140"/>
        <v>25000000</v>
      </c>
    </row>
    <row r="2971" spans="1:18" ht="12.75" hidden="1" customHeight="1">
      <c r="A2971" s="19">
        <v>14619657</v>
      </c>
      <c r="B2971" s="19" t="s">
        <v>8379</v>
      </c>
      <c r="C2971" s="19" t="s">
        <v>8380</v>
      </c>
      <c r="D2971" s="19" t="s">
        <v>8381</v>
      </c>
      <c r="E2971" s="19">
        <v>40</v>
      </c>
      <c r="F2971" s="19" t="s">
        <v>3169</v>
      </c>
      <c r="G2971" s="19" t="s">
        <v>713</v>
      </c>
      <c r="H2971" s="19" t="s">
        <v>11550</v>
      </c>
      <c r="I2971" s="19" t="s">
        <v>8382</v>
      </c>
      <c r="J2971" s="20" t="s">
        <v>3173</v>
      </c>
      <c r="K2971" s="19" t="s">
        <v>8383</v>
      </c>
      <c r="L2971" s="19" t="s">
        <v>389</v>
      </c>
      <c r="M2971" s="19">
        <v>500</v>
      </c>
      <c r="N2971" s="19" t="s">
        <v>713</v>
      </c>
      <c r="O2971" s="23" t="s">
        <v>917</v>
      </c>
      <c r="P2971" s="19">
        <f t="shared" si="138"/>
        <v>3</v>
      </c>
      <c r="Q2971" s="19">
        <f t="shared" si="139"/>
        <v>10000</v>
      </c>
      <c r="R2971" s="19">
        <f t="shared" si="140"/>
        <v>5000000</v>
      </c>
    </row>
    <row r="2972" spans="1:18" ht="12.75" hidden="1" customHeight="1">
      <c r="A2972" s="19">
        <v>3540340</v>
      </c>
      <c r="B2972" s="19" t="s">
        <v>3603</v>
      </c>
      <c r="C2972" s="19" t="s">
        <v>3604</v>
      </c>
      <c r="D2972" s="19" t="s">
        <v>11255</v>
      </c>
      <c r="E2972" s="19">
        <v>40</v>
      </c>
      <c r="F2972" s="19" t="s">
        <v>3169</v>
      </c>
      <c r="G2972" s="19" t="s">
        <v>713</v>
      </c>
      <c r="H2972" s="19" t="s">
        <v>11550</v>
      </c>
      <c r="I2972" s="19" t="s">
        <v>11256</v>
      </c>
      <c r="J2972" s="20" t="s">
        <v>3173</v>
      </c>
      <c r="K2972" s="19" t="s">
        <v>11257</v>
      </c>
      <c r="L2972" s="19" t="s">
        <v>389</v>
      </c>
      <c r="M2972" s="19">
        <v>2</v>
      </c>
      <c r="N2972" s="19" t="s">
        <v>713</v>
      </c>
      <c r="O2972" s="23" t="s">
        <v>917</v>
      </c>
      <c r="P2972" s="19">
        <f t="shared" si="138"/>
        <v>3</v>
      </c>
      <c r="Q2972" s="19">
        <f t="shared" si="139"/>
        <v>10000</v>
      </c>
      <c r="R2972" s="19">
        <f t="shared" si="140"/>
        <v>20000</v>
      </c>
    </row>
    <row r="2973" spans="1:18" ht="12.75" hidden="1" customHeight="1">
      <c r="A2973" s="19">
        <v>6356285</v>
      </c>
      <c r="B2973" s="19" t="s">
        <v>11569</v>
      </c>
      <c r="C2973" s="19" t="s">
        <v>11570</v>
      </c>
      <c r="D2973" s="19" t="s">
        <v>11571</v>
      </c>
      <c r="E2973" s="19">
        <v>40</v>
      </c>
      <c r="F2973" s="19" t="s">
        <v>3169</v>
      </c>
      <c r="G2973" s="19" t="s">
        <v>713</v>
      </c>
      <c r="H2973" s="19" t="s">
        <v>11550</v>
      </c>
      <c r="I2973" s="19" t="s">
        <v>10382</v>
      </c>
      <c r="J2973" s="20" t="s">
        <v>3173</v>
      </c>
      <c r="K2973" s="19" t="s">
        <v>11572</v>
      </c>
      <c r="L2973" s="19" t="s">
        <v>389</v>
      </c>
      <c r="M2973" s="19">
        <v>2000</v>
      </c>
      <c r="N2973" s="19" t="s">
        <v>713</v>
      </c>
      <c r="O2973" s="23" t="s">
        <v>917</v>
      </c>
      <c r="P2973" s="19">
        <f t="shared" si="138"/>
        <v>3</v>
      </c>
      <c r="Q2973" s="19">
        <f t="shared" si="139"/>
        <v>10000</v>
      </c>
      <c r="R2973" s="19">
        <f t="shared" si="140"/>
        <v>20000000</v>
      </c>
    </row>
    <row r="2974" spans="1:18" ht="12.75" hidden="1" customHeight="1">
      <c r="A2974" s="19">
        <v>6885213</v>
      </c>
      <c r="B2974" s="19" t="s">
        <v>8643</v>
      </c>
      <c r="C2974" s="19" t="s">
        <v>8644</v>
      </c>
      <c r="D2974" s="19" t="s">
        <v>8645</v>
      </c>
      <c r="E2974" s="19">
        <v>40</v>
      </c>
      <c r="F2974" s="19" t="s">
        <v>3169</v>
      </c>
      <c r="G2974" s="19" t="s">
        <v>713</v>
      </c>
      <c r="H2974" s="19" t="s">
        <v>11550</v>
      </c>
      <c r="I2974" s="19" t="s">
        <v>8646</v>
      </c>
      <c r="J2974" s="20" t="s">
        <v>3173</v>
      </c>
      <c r="K2974" s="19" t="s">
        <v>8647</v>
      </c>
      <c r="L2974" s="19" t="s">
        <v>389</v>
      </c>
      <c r="M2974" s="19">
        <v>1000</v>
      </c>
      <c r="N2974" s="19" t="s">
        <v>713</v>
      </c>
      <c r="O2974" s="23" t="s">
        <v>917</v>
      </c>
      <c r="P2974" s="19">
        <f t="shared" si="138"/>
        <v>3</v>
      </c>
      <c r="Q2974" s="19">
        <f t="shared" si="139"/>
        <v>10000</v>
      </c>
      <c r="R2974" s="19">
        <f t="shared" si="140"/>
        <v>10000000</v>
      </c>
    </row>
    <row r="2975" spans="1:18" ht="12.75" hidden="1" customHeight="1">
      <c r="A2975" s="19">
        <v>7756052</v>
      </c>
      <c r="B2975" s="19" t="s">
        <v>11573</v>
      </c>
      <c r="C2975" s="19" t="s">
        <v>11574</v>
      </c>
      <c r="D2975" s="19" t="s">
        <v>11575</v>
      </c>
      <c r="E2975" s="19">
        <v>40</v>
      </c>
      <c r="F2975" s="19" t="s">
        <v>3169</v>
      </c>
      <c r="G2975" s="19" t="s">
        <v>713</v>
      </c>
      <c r="H2975" s="19" t="s">
        <v>11550</v>
      </c>
      <c r="I2975" s="19" t="s">
        <v>11576</v>
      </c>
      <c r="J2975" s="20" t="s">
        <v>3173</v>
      </c>
      <c r="K2975" s="19" t="s">
        <v>11577</v>
      </c>
      <c r="L2975" s="19" t="s">
        <v>389</v>
      </c>
      <c r="M2975" s="19">
        <v>10000</v>
      </c>
      <c r="N2975" s="19" t="s">
        <v>713</v>
      </c>
      <c r="O2975" s="23" t="s">
        <v>917</v>
      </c>
      <c r="P2975" s="19">
        <f t="shared" si="138"/>
        <v>3</v>
      </c>
      <c r="Q2975" s="19">
        <f t="shared" si="139"/>
        <v>10000</v>
      </c>
      <c r="R2975" s="19">
        <f t="shared" si="140"/>
        <v>100000000</v>
      </c>
    </row>
    <row r="2976" spans="1:18" ht="12.75" hidden="1" customHeight="1">
      <c r="A2976" s="19">
        <v>6342296</v>
      </c>
      <c r="B2976" s="19" t="s">
        <v>10802</v>
      </c>
      <c r="C2976" s="19" t="s">
        <v>10803</v>
      </c>
      <c r="D2976" s="19" t="s">
        <v>11578</v>
      </c>
      <c r="E2976" s="19">
        <v>40</v>
      </c>
      <c r="F2976" s="19" t="s">
        <v>3169</v>
      </c>
      <c r="G2976" s="19" t="s">
        <v>713</v>
      </c>
      <c r="H2976" s="19" t="s">
        <v>11550</v>
      </c>
      <c r="I2976" s="19" t="s">
        <v>11567</v>
      </c>
      <c r="J2976" s="20" t="s">
        <v>3173</v>
      </c>
      <c r="K2976" s="19" t="s">
        <v>11579</v>
      </c>
      <c r="L2976" s="19" t="s">
        <v>389</v>
      </c>
      <c r="M2976" s="19">
        <v>12</v>
      </c>
      <c r="N2976" s="19" t="s">
        <v>713</v>
      </c>
      <c r="O2976" s="23" t="s">
        <v>917</v>
      </c>
      <c r="P2976" s="19">
        <f t="shared" si="138"/>
        <v>3</v>
      </c>
      <c r="Q2976" s="19">
        <f t="shared" si="139"/>
        <v>10000</v>
      </c>
      <c r="R2976" s="19">
        <f t="shared" si="140"/>
        <v>120000</v>
      </c>
    </row>
    <row r="2977" spans="1:18" ht="12.75" hidden="1" customHeight="1">
      <c r="A2977" s="19">
        <v>8515974</v>
      </c>
      <c r="B2977" s="19" t="s">
        <v>11333</v>
      </c>
      <c r="C2977" s="19" t="s">
        <v>11334</v>
      </c>
      <c r="D2977" s="19" t="s">
        <v>11335</v>
      </c>
      <c r="E2977" s="19">
        <v>40</v>
      </c>
      <c r="F2977" s="19" t="s">
        <v>3169</v>
      </c>
      <c r="G2977" s="19" t="s">
        <v>713</v>
      </c>
      <c r="H2977" s="19" t="s">
        <v>11550</v>
      </c>
      <c r="I2977" s="19" t="s">
        <v>11336</v>
      </c>
      <c r="J2977" s="20" t="s">
        <v>3173</v>
      </c>
      <c r="K2977" s="19" t="s">
        <v>11337</v>
      </c>
      <c r="L2977" s="19" t="s">
        <v>397</v>
      </c>
      <c r="M2977" s="19">
        <v>1000</v>
      </c>
      <c r="N2977" s="19" t="s">
        <v>713</v>
      </c>
      <c r="O2977" s="23" t="s">
        <v>917</v>
      </c>
      <c r="P2977" s="19">
        <f t="shared" si="138"/>
        <v>3</v>
      </c>
      <c r="Q2977" s="19">
        <f t="shared" si="139"/>
        <v>10000</v>
      </c>
      <c r="R2977" s="19">
        <f t="shared" si="140"/>
        <v>10000000</v>
      </c>
    </row>
    <row r="2978" spans="1:18" ht="12.75" hidden="1" customHeight="1">
      <c r="A2978" s="19">
        <v>11656460</v>
      </c>
      <c r="B2978" s="19" t="s">
        <v>4701</v>
      </c>
      <c r="C2978" s="19" t="s">
        <v>4702</v>
      </c>
      <c r="D2978" s="19" t="s">
        <v>4703</v>
      </c>
      <c r="E2978" s="19">
        <v>40</v>
      </c>
      <c r="F2978" s="19" t="s">
        <v>3169</v>
      </c>
      <c r="G2978" s="19" t="s">
        <v>714</v>
      </c>
      <c r="H2978" s="19" t="s">
        <v>11580</v>
      </c>
      <c r="I2978" s="19" t="s">
        <v>4704</v>
      </c>
      <c r="J2978" s="20" t="s">
        <v>3173</v>
      </c>
      <c r="K2978" s="19" t="s">
        <v>4705</v>
      </c>
      <c r="L2978" s="19" t="s">
        <v>389</v>
      </c>
      <c r="M2978" s="19">
        <v>22076</v>
      </c>
      <c r="N2978" s="19" t="s">
        <v>714</v>
      </c>
      <c r="O2978" s="23" t="s">
        <v>917</v>
      </c>
      <c r="P2978" s="19">
        <f t="shared" si="138"/>
        <v>3</v>
      </c>
      <c r="Q2978" s="19">
        <f t="shared" si="139"/>
        <v>10000</v>
      </c>
      <c r="R2978" s="19">
        <f t="shared" si="140"/>
        <v>220760000</v>
      </c>
    </row>
    <row r="2979" spans="1:18" ht="12.75" customHeight="1">
      <c r="A2979" s="19">
        <v>393</v>
      </c>
      <c r="B2979" s="19" t="s">
        <v>3199</v>
      </c>
      <c r="C2979" s="19" t="s">
        <v>3169</v>
      </c>
      <c r="D2979" s="19" t="s">
        <v>3200</v>
      </c>
      <c r="E2979" s="19">
        <v>40</v>
      </c>
      <c r="F2979" s="19" t="s">
        <v>3169</v>
      </c>
      <c r="G2979" s="19" t="s">
        <v>714</v>
      </c>
      <c r="H2979" s="19" t="s">
        <v>11580</v>
      </c>
      <c r="I2979" s="19" t="s">
        <v>3202</v>
      </c>
      <c r="J2979" s="20" t="s">
        <v>3173</v>
      </c>
      <c r="K2979" s="19" t="s">
        <v>3203</v>
      </c>
      <c r="L2979" s="19" t="s">
        <v>389</v>
      </c>
      <c r="M2979" s="19">
        <v>51</v>
      </c>
      <c r="N2979" s="19" t="s">
        <v>714</v>
      </c>
      <c r="O2979" s="23" t="s">
        <v>917</v>
      </c>
      <c r="P2979" s="19">
        <f t="shared" si="138"/>
        <v>3</v>
      </c>
      <c r="Q2979" s="19">
        <f t="shared" si="139"/>
        <v>10000</v>
      </c>
      <c r="R2979" s="19">
        <f t="shared" si="140"/>
        <v>510000</v>
      </c>
    </row>
    <row r="2980" spans="1:18" ht="12.75" hidden="1" customHeight="1">
      <c r="A2980" s="19">
        <v>8738231</v>
      </c>
      <c r="B2980" s="19" t="s">
        <v>7469</v>
      </c>
      <c r="C2980" s="19" t="s">
        <v>7470</v>
      </c>
      <c r="D2980" s="19" t="s">
        <v>7471</v>
      </c>
      <c r="E2980" s="19">
        <v>40</v>
      </c>
      <c r="F2980" s="19" t="s">
        <v>3169</v>
      </c>
      <c r="G2980" s="19" t="s">
        <v>714</v>
      </c>
      <c r="H2980" s="19" t="s">
        <v>11580</v>
      </c>
      <c r="I2980" s="19" t="s">
        <v>7473</v>
      </c>
      <c r="J2980" s="20" t="s">
        <v>3173</v>
      </c>
      <c r="K2980" s="19" t="s">
        <v>7474</v>
      </c>
      <c r="L2980" s="19" t="s">
        <v>389</v>
      </c>
      <c r="M2980" s="19">
        <v>112</v>
      </c>
      <c r="N2980" s="19" t="s">
        <v>714</v>
      </c>
      <c r="O2980" s="23" t="s">
        <v>917</v>
      </c>
      <c r="P2980" s="19">
        <f t="shared" si="138"/>
        <v>3</v>
      </c>
      <c r="Q2980" s="19">
        <f t="shared" si="139"/>
        <v>10000</v>
      </c>
      <c r="R2980" s="19">
        <f t="shared" si="140"/>
        <v>1120000</v>
      </c>
    </row>
    <row r="2981" spans="1:18" ht="12.75" hidden="1" customHeight="1">
      <c r="A2981" s="19">
        <v>3950902</v>
      </c>
      <c r="B2981" s="19" t="s">
        <v>10882</v>
      </c>
      <c r="C2981" s="19" t="s">
        <v>10883</v>
      </c>
      <c r="D2981" s="19" t="s">
        <v>10884</v>
      </c>
      <c r="E2981" s="19">
        <v>40</v>
      </c>
      <c r="F2981" s="19" t="s">
        <v>3169</v>
      </c>
      <c r="G2981" s="19" t="s">
        <v>714</v>
      </c>
      <c r="H2981" s="19" t="s">
        <v>11580</v>
      </c>
      <c r="I2981" s="19" t="s">
        <v>10885</v>
      </c>
      <c r="J2981" s="20" t="s">
        <v>3173</v>
      </c>
      <c r="K2981" s="19" t="s">
        <v>10886</v>
      </c>
      <c r="L2981" s="19" t="s">
        <v>389</v>
      </c>
      <c r="M2981" s="19">
        <v>6237</v>
      </c>
      <c r="N2981" s="19" t="s">
        <v>714</v>
      </c>
      <c r="O2981" s="23" t="s">
        <v>917</v>
      </c>
      <c r="P2981" s="19">
        <f t="shared" si="138"/>
        <v>3</v>
      </c>
      <c r="Q2981" s="19">
        <f t="shared" si="139"/>
        <v>10000</v>
      </c>
      <c r="R2981" s="19">
        <f t="shared" si="140"/>
        <v>62370000</v>
      </c>
    </row>
    <row r="2982" spans="1:18" ht="12.75" hidden="1" customHeight="1">
      <c r="A2982" s="19">
        <v>4991891</v>
      </c>
      <c r="B2982" s="19" t="s">
        <v>9096</v>
      </c>
      <c r="C2982" s="19" t="s">
        <v>9097</v>
      </c>
      <c r="D2982" s="19" t="s">
        <v>9098</v>
      </c>
      <c r="E2982" s="19">
        <v>40</v>
      </c>
      <c r="F2982" s="19" t="s">
        <v>3169</v>
      </c>
      <c r="G2982" s="19" t="s">
        <v>715</v>
      </c>
      <c r="H2982" s="19" t="s">
        <v>11581</v>
      </c>
      <c r="I2982" s="19" t="s">
        <v>9100</v>
      </c>
      <c r="J2982" s="20" t="s">
        <v>3173</v>
      </c>
      <c r="K2982" s="19" t="s">
        <v>9101</v>
      </c>
      <c r="L2982" s="19" t="s">
        <v>389</v>
      </c>
      <c r="M2982" s="19">
        <v>5</v>
      </c>
      <c r="N2982" s="19" t="s">
        <v>715</v>
      </c>
      <c r="O2982" s="23" t="s">
        <v>917</v>
      </c>
      <c r="P2982" s="19">
        <f t="shared" si="138"/>
        <v>3</v>
      </c>
      <c r="Q2982" s="19">
        <f t="shared" si="139"/>
        <v>10000</v>
      </c>
      <c r="R2982" s="19">
        <f t="shared" si="140"/>
        <v>50000</v>
      </c>
    </row>
    <row r="2983" spans="1:18" ht="12.75" hidden="1" customHeight="1">
      <c r="A2983" s="19">
        <v>9949720</v>
      </c>
      <c r="B2983" s="19" t="s">
        <v>11582</v>
      </c>
      <c r="C2983" s="19" t="s">
        <v>11583</v>
      </c>
      <c r="D2983" s="19" t="s">
        <v>11584</v>
      </c>
      <c r="E2983" s="19">
        <v>40</v>
      </c>
      <c r="F2983" s="19" t="s">
        <v>3169</v>
      </c>
      <c r="G2983" s="19" t="s">
        <v>715</v>
      </c>
      <c r="H2983" s="19" t="s">
        <v>11581</v>
      </c>
      <c r="I2983" s="19" t="s">
        <v>11585</v>
      </c>
      <c r="J2983" s="20" t="s">
        <v>3173</v>
      </c>
      <c r="K2983" s="19" t="s">
        <v>11586</v>
      </c>
      <c r="L2983" s="19" t="s">
        <v>389</v>
      </c>
      <c r="M2983" s="19">
        <v>12</v>
      </c>
      <c r="N2983" s="19" t="s">
        <v>715</v>
      </c>
      <c r="O2983" s="23" t="s">
        <v>917</v>
      </c>
      <c r="P2983" s="19">
        <f t="shared" si="138"/>
        <v>3</v>
      </c>
      <c r="Q2983" s="19">
        <f t="shared" si="139"/>
        <v>10000</v>
      </c>
      <c r="R2983" s="19">
        <f t="shared" si="140"/>
        <v>120000</v>
      </c>
    </row>
    <row r="2984" spans="1:18" ht="12.75" hidden="1" customHeight="1">
      <c r="A2984" s="19">
        <v>5054862</v>
      </c>
      <c r="B2984" s="19" t="s">
        <v>11587</v>
      </c>
      <c r="C2984" s="19" t="s">
        <v>11588</v>
      </c>
      <c r="D2984" s="19" t="s">
        <v>11589</v>
      </c>
      <c r="E2984" s="19">
        <v>40</v>
      </c>
      <c r="F2984" s="19" t="s">
        <v>3169</v>
      </c>
      <c r="G2984" s="19" t="s">
        <v>715</v>
      </c>
      <c r="H2984" s="19" t="s">
        <v>11581</v>
      </c>
      <c r="I2984" s="19" t="s">
        <v>11590</v>
      </c>
      <c r="J2984" s="20" t="s">
        <v>3173</v>
      </c>
      <c r="K2984" s="19" t="s">
        <v>11591</v>
      </c>
      <c r="L2984" s="19" t="s">
        <v>389</v>
      </c>
      <c r="M2984" s="19">
        <v>2</v>
      </c>
      <c r="N2984" s="19" t="s">
        <v>715</v>
      </c>
      <c r="O2984" s="23" t="s">
        <v>917</v>
      </c>
      <c r="P2984" s="19">
        <f t="shared" si="138"/>
        <v>3</v>
      </c>
      <c r="Q2984" s="19">
        <f t="shared" si="139"/>
        <v>10000</v>
      </c>
      <c r="R2984" s="19">
        <f t="shared" si="140"/>
        <v>20000</v>
      </c>
    </row>
    <row r="2985" spans="1:18" ht="12.75" customHeight="1">
      <c r="A2985" s="19">
        <v>393</v>
      </c>
      <c r="B2985" s="19" t="s">
        <v>3199</v>
      </c>
      <c r="C2985" s="19" t="s">
        <v>3169</v>
      </c>
      <c r="D2985" s="19" t="s">
        <v>3200</v>
      </c>
      <c r="E2985" s="19">
        <v>40</v>
      </c>
      <c r="F2985" s="19" t="s">
        <v>3169</v>
      </c>
      <c r="G2985" s="19" t="s">
        <v>715</v>
      </c>
      <c r="H2985" s="19" t="s">
        <v>11581</v>
      </c>
      <c r="I2985" s="19" t="s">
        <v>3202</v>
      </c>
      <c r="J2985" s="20" t="s">
        <v>3173</v>
      </c>
      <c r="K2985" s="19" t="s">
        <v>3203</v>
      </c>
      <c r="L2985" s="19" t="s">
        <v>389</v>
      </c>
      <c r="M2985" s="19">
        <v>86</v>
      </c>
      <c r="N2985" s="19" t="s">
        <v>715</v>
      </c>
      <c r="O2985" s="23" t="s">
        <v>917</v>
      </c>
      <c r="P2985" s="19">
        <f t="shared" si="138"/>
        <v>3</v>
      </c>
      <c r="Q2985" s="19">
        <f t="shared" si="139"/>
        <v>10000</v>
      </c>
      <c r="R2985" s="19">
        <f t="shared" si="140"/>
        <v>860000</v>
      </c>
    </row>
    <row r="2986" spans="1:18" ht="12.75" hidden="1" customHeight="1">
      <c r="A2986" s="19">
        <v>4868256</v>
      </c>
      <c r="B2986" s="19" t="s">
        <v>11592</v>
      </c>
      <c r="C2986" s="19" t="s">
        <v>11593</v>
      </c>
      <c r="D2986" s="19" t="s">
        <v>11594</v>
      </c>
      <c r="E2986" s="19">
        <v>40</v>
      </c>
      <c r="F2986" s="19" t="s">
        <v>3169</v>
      </c>
      <c r="G2986" s="19" t="s">
        <v>715</v>
      </c>
      <c r="H2986" s="19" t="s">
        <v>11581</v>
      </c>
      <c r="I2986" s="19" t="s">
        <v>6578</v>
      </c>
      <c r="J2986" s="20" t="s">
        <v>3173</v>
      </c>
      <c r="K2986" s="19" t="s">
        <v>11595</v>
      </c>
      <c r="L2986" s="19" t="s">
        <v>389</v>
      </c>
      <c r="M2986" s="19">
        <v>4</v>
      </c>
      <c r="N2986" s="19" t="s">
        <v>715</v>
      </c>
      <c r="O2986" s="23" t="s">
        <v>917</v>
      </c>
      <c r="P2986" s="19">
        <f t="shared" si="138"/>
        <v>3</v>
      </c>
      <c r="Q2986" s="19">
        <f t="shared" si="139"/>
        <v>10000</v>
      </c>
      <c r="R2986" s="19">
        <f t="shared" si="140"/>
        <v>40000</v>
      </c>
    </row>
    <row r="2987" spans="1:18" ht="12.75" hidden="1" customHeight="1">
      <c r="A2987" s="19">
        <v>4827577</v>
      </c>
      <c r="B2987" s="19" t="s">
        <v>11596</v>
      </c>
      <c r="C2987" s="19" t="s">
        <v>11597</v>
      </c>
      <c r="D2987" s="19" t="s">
        <v>11598</v>
      </c>
      <c r="E2987" s="19">
        <v>40</v>
      </c>
      <c r="F2987" s="19" t="s">
        <v>3169</v>
      </c>
      <c r="G2987" s="19" t="s">
        <v>715</v>
      </c>
      <c r="H2987" s="19" t="s">
        <v>11581</v>
      </c>
      <c r="I2987" s="19" t="s">
        <v>11599</v>
      </c>
      <c r="J2987" s="20" t="s">
        <v>3173</v>
      </c>
      <c r="K2987" s="19" t="s">
        <v>11600</v>
      </c>
      <c r="L2987" s="19" t="s">
        <v>389</v>
      </c>
      <c r="M2987" s="19">
        <v>4</v>
      </c>
      <c r="N2987" s="19" t="s">
        <v>715</v>
      </c>
      <c r="O2987" s="23" t="s">
        <v>917</v>
      </c>
      <c r="P2987" s="19">
        <f t="shared" si="138"/>
        <v>3</v>
      </c>
      <c r="Q2987" s="19">
        <f t="shared" si="139"/>
        <v>10000</v>
      </c>
      <c r="R2987" s="19">
        <f t="shared" si="140"/>
        <v>40000</v>
      </c>
    </row>
    <row r="2988" spans="1:18" ht="12.75" hidden="1" customHeight="1">
      <c r="A2988" s="19">
        <v>361231</v>
      </c>
      <c r="B2988" s="19" t="s">
        <v>11097</v>
      </c>
      <c r="C2988" s="19" t="s">
        <v>11098</v>
      </c>
      <c r="D2988" s="19" t="s">
        <v>11099</v>
      </c>
      <c r="E2988" s="19">
        <v>40</v>
      </c>
      <c r="F2988" s="19" t="s">
        <v>3169</v>
      </c>
      <c r="G2988" s="19" t="s">
        <v>715</v>
      </c>
      <c r="H2988" s="19" t="s">
        <v>11581</v>
      </c>
      <c r="I2988" s="19" t="s">
        <v>11101</v>
      </c>
      <c r="J2988" s="20" t="s">
        <v>3173</v>
      </c>
      <c r="K2988" s="19" t="s">
        <v>11102</v>
      </c>
      <c r="L2988" s="19" t="s">
        <v>389</v>
      </c>
      <c r="M2988" s="19">
        <v>1836</v>
      </c>
      <c r="N2988" s="19" t="s">
        <v>715</v>
      </c>
      <c r="O2988" s="23" t="s">
        <v>917</v>
      </c>
      <c r="P2988" s="19">
        <f t="shared" si="138"/>
        <v>3</v>
      </c>
      <c r="Q2988" s="19">
        <f t="shared" si="139"/>
        <v>10000</v>
      </c>
      <c r="R2988" s="19">
        <f t="shared" si="140"/>
        <v>18360000</v>
      </c>
    </row>
    <row r="2989" spans="1:18" ht="12.75" hidden="1" customHeight="1">
      <c r="A2989" s="19">
        <v>4197895</v>
      </c>
      <c r="B2989" s="19" t="s">
        <v>11508</v>
      </c>
      <c r="C2989" s="19" t="s">
        <v>11509</v>
      </c>
      <c r="D2989" s="19" t="s">
        <v>11510</v>
      </c>
      <c r="E2989" s="19">
        <v>40</v>
      </c>
      <c r="F2989" s="19" t="s">
        <v>3169</v>
      </c>
      <c r="G2989" s="19" t="s">
        <v>715</v>
      </c>
      <c r="H2989" s="19" t="s">
        <v>11581</v>
      </c>
      <c r="I2989" s="19" t="s">
        <v>11511</v>
      </c>
      <c r="J2989" s="20" t="s">
        <v>3173</v>
      </c>
      <c r="K2989" s="19" t="s">
        <v>11512</v>
      </c>
      <c r="L2989" s="19" t="s">
        <v>389</v>
      </c>
      <c r="M2989" s="19">
        <v>5</v>
      </c>
      <c r="N2989" s="19" t="s">
        <v>715</v>
      </c>
      <c r="O2989" s="23" t="s">
        <v>917</v>
      </c>
      <c r="P2989" s="19">
        <f t="shared" si="138"/>
        <v>3</v>
      </c>
      <c r="Q2989" s="19">
        <f t="shared" si="139"/>
        <v>10000</v>
      </c>
      <c r="R2989" s="19">
        <f t="shared" si="140"/>
        <v>50000</v>
      </c>
    </row>
    <row r="2990" spans="1:18" ht="12.75" hidden="1" customHeight="1">
      <c r="A2990" s="19">
        <v>14425482</v>
      </c>
      <c r="B2990" s="19" t="s">
        <v>11601</v>
      </c>
      <c r="C2990" s="19" t="s">
        <v>11602</v>
      </c>
      <c r="D2990" s="19" t="s">
        <v>11603</v>
      </c>
      <c r="E2990" s="19">
        <v>40</v>
      </c>
      <c r="F2990" s="19" t="s">
        <v>3169</v>
      </c>
      <c r="G2990" s="19" t="s">
        <v>715</v>
      </c>
      <c r="H2990" s="19" t="s">
        <v>11581</v>
      </c>
      <c r="I2990" s="19" t="s">
        <v>11604</v>
      </c>
      <c r="J2990" s="20" t="s">
        <v>3173</v>
      </c>
      <c r="K2990" s="19" t="s">
        <v>11605</v>
      </c>
      <c r="L2990" s="19" t="s">
        <v>389</v>
      </c>
      <c r="M2990" s="19">
        <v>18519</v>
      </c>
      <c r="N2990" s="19" t="s">
        <v>715</v>
      </c>
      <c r="O2990" s="23" t="s">
        <v>917</v>
      </c>
      <c r="P2990" s="19">
        <f t="shared" si="138"/>
        <v>3</v>
      </c>
      <c r="Q2990" s="19">
        <f t="shared" si="139"/>
        <v>10000</v>
      </c>
      <c r="R2990" s="19">
        <f t="shared" si="140"/>
        <v>185190000</v>
      </c>
    </row>
    <row r="2991" spans="1:18" ht="12.75" hidden="1" customHeight="1">
      <c r="A2991" s="19">
        <v>4755514</v>
      </c>
      <c r="B2991" s="19" t="s">
        <v>11606</v>
      </c>
      <c r="C2991" s="19" t="s">
        <v>11607</v>
      </c>
      <c r="D2991" s="19" t="s">
        <v>11608</v>
      </c>
      <c r="E2991" s="19">
        <v>40</v>
      </c>
      <c r="F2991" s="19" t="s">
        <v>3169</v>
      </c>
      <c r="G2991" s="19" t="s">
        <v>715</v>
      </c>
      <c r="H2991" s="19" t="s">
        <v>11581</v>
      </c>
      <c r="I2991" s="19" t="s">
        <v>11609</v>
      </c>
      <c r="J2991" s="20" t="s">
        <v>3173</v>
      </c>
      <c r="K2991" s="19" t="s">
        <v>11610</v>
      </c>
      <c r="L2991" s="19" t="s">
        <v>389</v>
      </c>
      <c r="M2991" s="19">
        <v>10</v>
      </c>
      <c r="N2991" s="19" t="s">
        <v>715</v>
      </c>
      <c r="O2991" s="23" t="s">
        <v>917</v>
      </c>
      <c r="P2991" s="19">
        <f t="shared" si="138"/>
        <v>3</v>
      </c>
      <c r="Q2991" s="19">
        <f t="shared" si="139"/>
        <v>10000</v>
      </c>
      <c r="R2991" s="19">
        <f t="shared" si="140"/>
        <v>100000</v>
      </c>
    </row>
    <row r="2992" spans="1:18" ht="12.75" hidden="1" customHeight="1">
      <c r="A2992" s="19">
        <v>7523508</v>
      </c>
      <c r="B2992" s="19" t="s">
        <v>11611</v>
      </c>
      <c r="C2992" s="19" t="s">
        <v>11612</v>
      </c>
      <c r="D2992" s="19" t="s">
        <v>11613</v>
      </c>
      <c r="E2992" s="19">
        <v>40</v>
      </c>
      <c r="F2992" s="19" t="s">
        <v>3169</v>
      </c>
      <c r="G2992" s="19" t="s">
        <v>715</v>
      </c>
      <c r="H2992" s="19" t="s">
        <v>11581</v>
      </c>
      <c r="I2992" s="19" t="s">
        <v>11614</v>
      </c>
      <c r="J2992" s="20" t="s">
        <v>3173</v>
      </c>
      <c r="K2992" s="19" t="s">
        <v>11615</v>
      </c>
      <c r="L2992" s="19" t="s">
        <v>389</v>
      </c>
      <c r="M2992" s="19">
        <v>5200</v>
      </c>
      <c r="N2992" s="19" t="s">
        <v>715</v>
      </c>
      <c r="O2992" s="23" t="s">
        <v>917</v>
      </c>
      <c r="P2992" s="19">
        <f t="shared" si="138"/>
        <v>3</v>
      </c>
      <c r="Q2992" s="19">
        <f t="shared" si="139"/>
        <v>10000</v>
      </c>
      <c r="R2992" s="19">
        <f t="shared" si="140"/>
        <v>52000000</v>
      </c>
    </row>
    <row r="2993" spans="1:18" ht="12.75" hidden="1" customHeight="1">
      <c r="A2993" s="19">
        <v>6943656</v>
      </c>
      <c r="B2993" s="19" t="s">
        <v>5070</v>
      </c>
      <c r="C2993" s="19" t="s">
        <v>5071</v>
      </c>
      <c r="D2993" s="19" t="s">
        <v>5072</v>
      </c>
      <c r="E2993" s="19">
        <v>40</v>
      </c>
      <c r="F2993" s="19" t="s">
        <v>3169</v>
      </c>
      <c r="G2993" s="19" t="s">
        <v>715</v>
      </c>
      <c r="H2993" s="19" t="s">
        <v>11581</v>
      </c>
      <c r="I2993" s="19" t="s">
        <v>5073</v>
      </c>
      <c r="J2993" s="20" t="s">
        <v>3173</v>
      </c>
      <c r="K2993" s="19" t="s">
        <v>5074</v>
      </c>
      <c r="L2993" s="19" t="s">
        <v>389</v>
      </c>
      <c r="M2993" s="19">
        <v>4400</v>
      </c>
      <c r="N2993" s="19" t="s">
        <v>715</v>
      </c>
      <c r="O2993" s="23" t="s">
        <v>917</v>
      </c>
      <c r="P2993" s="19">
        <f t="shared" si="138"/>
        <v>3</v>
      </c>
      <c r="Q2993" s="19">
        <f t="shared" si="139"/>
        <v>10000</v>
      </c>
      <c r="R2993" s="19">
        <f t="shared" si="140"/>
        <v>44000000</v>
      </c>
    </row>
    <row r="2994" spans="1:18" ht="12.75" hidden="1" customHeight="1">
      <c r="A2994" s="19">
        <v>6706541</v>
      </c>
      <c r="B2994" s="19" t="s">
        <v>11616</v>
      </c>
      <c r="C2994" s="19" t="s">
        <v>11617</v>
      </c>
      <c r="D2994" s="19" t="s">
        <v>11618</v>
      </c>
      <c r="E2994" s="19">
        <v>40</v>
      </c>
      <c r="F2994" s="19" t="s">
        <v>3169</v>
      </c>
      <c r="G2994" s="19" t="s">
        <v>715</v>
      </c>
      <c r="H2994" s="19" t="s">
        <v>11581</v>
      </c>
      <c r="I2994" s="19" t="s">
        <v>11619</v>
      </c>
      <c r="J2994" s="20" t="s">
        <v>3173</v>
      </c>
      <c r="K2994" s="19" t="s">
        <v>11620</v>
      </c>
      <c r="L2994" s="19" t="s">
        <v>389</v>
      </c>
      <c r="M2994" s="19">
        <v>1224</v>
      </c>
      <c r="N2994" s="19" t="s">
        <v>715</v>
      </c>
      <c r="O2994" s="23" t="s">
        <v>917</v>
      </c>
      <c r="P2994" s="19">
        <f t="shared" si="138"/>
        <v>3</v>
      </c>
      <c r="Q2994" s="19">
        <f t="shared" si="139"/>
        <v>10000</v>
      </c>
      <c r="R2994" s="19">
        <f t="shared" si="140"/>
        <v>12240000</v>
      </c>
    </row>
    <row r="2995" spans="1:18" ht="12.75" hidden="1" customHeight="1">
      <c r="A2995" s="19">
        <v>5253567</v>
      </c>
      <c r="B2995" s="19" t="s">
        <v>11621</v>
      </c>
      <c r="C2995" s="19" t="s">
        <v>11622</v>
      </c>
      <c r="D2995" s="19" t="s">
        <v>11623</v>
      </c>
      <c r="E2995" s="19">
        <v>40</v>
      </c>
      <c r="F2995" s="19" t="s">
        <v>3169</v>
      </c>
      <c r="G2995" s="19" t="s">
        <v>715</v>
      </c>
      <c r="H2995" s="19" t="s">
        <v>11581</v>
      </c>
      <c r="I2995" s="19" t="s">
        <v>11624</v>
      </c>
      <c r="J2995" s="20" t="s">
        <v>3173</v>
      </c>
      <c r="K2995" s="19" t="s">
        <v>11625</v>
      </c>
      <c r="L2995" s="19" t="s">
        <v>389</v>
      </c>
      <c r="M2995" s="19">
        <v>7</v>
      </c>
      <c r="N2995" s="19" t="s">
        <v>715</v>
      </c>
      <c r="O2995" s="23" t="s">
        <v>917</v>
      </c>
      <c r="P2995" s="19">
        <f t="shared" si="138"/>
        <v>3</v>
      </c>
      <c r="Q2995" s="19">
        <f t="shared" si="139"/>
        <v>10000</v>
      </c>
      <c r="R2995" s="19">
        <f t="shared" si="140"/>
        <v>70000</v>
      </c>
    </row>
    <row r="2996" spans="1:18" ht="12.75" hidden="1" customHeight="1">
      <c r="A2996" s="19">
        <v>151215</v>
      </c>
      <c r="B2996" s="19" t="s">
        <v>11626</v>
      </c>
      <c r="C2996" s="19" t="s">
        <v>11627</v>
      </c>
      <c r="D2996" s="19" t="s">
        <v>11628</v>
      </c>
      <c r="E2996" s="19">
        <v>40</v>
      </c>
      <c r="F2996" s="19" t="s">
        <v>3169</v>
      </c>
      <c r="G2996" s="19" t="s">
        <v>715</v>
      </c>
      <c r="H2996" s="19" t="s">
        <v>11581</v>
      </c>
      <c r="I2996" s="19" t="s">
        <v>3744</v>
      </c>
      <c r="J2996" s="20" t="s">
        <v>3173</v>
      </c>
      <c r="K2996" s="19" t="s">
        <v>11629</v>
      </c>
      <c r="L2996" s="19" t="s">
        <v>389</v>
      </c>
      <c r="M2996" s="19">
        <v>5</v>
      </c>
      <c r="N2996" s="19" t="s">
        <v>715</v>
      </c>
      <c r="O2996" s="23" t="s">
        <v>917</v>
      </c>
      <c r="P2996" s="19">
        <f t="shared" si="138"/>
        <v>3</v>
      </c>
      <c r="Q2996" s="19">
        <f t="shared" si="139"/>
        <v>10000</v>
      </c>
      <c r="R2996" s="19">
        <f t="shared" si="140"/>
        <v>50000</v>
      </c>
    </row>
    <row r="2997" spans="1:18" ht="12.75" hidden="1" customHeight="1">
      <c r="A2997" s="19">
        <v>5071472</v>
      </c>
      <c r="B2997" s="19" t="s">
        <v>11630</v>
      </c>
      <c r="C2997" s="19" t="s">
        <v>11631</v>
      </c>
      <c r="D2997" s="19" t="s">
        <v>11632</v>
      </c>
      <c r="E2997" s="19">
        <v>40</v>
      </c>
      <c r="F2997" s="19" t="s">
        <v>3169</v>
      </c>
      <c r="G2997" s="19" t="s">
        <v>715</v>
      </c>
      <c r="H2997" s="19" t="s">
        <v>11581</v>
      </c>
      <c r="I2997" s="19" t="s">
        <v>11633</v>
      </c>
      <c r="J2997" s="20" t="s">
        <v>3173</v>
      </c>
      <c r="K2997" s="19" t="s">
        <v>11634</v>
      </c>
      <c r="L2997" s="19" t="s">
        <v>389</v>
      </c>
      <c r="M2997" s="19">
        <v>1010</v>
      </c>
      <c r="N2997" s="19" t="s">
        <v>715</v>
      </c>
      <c r="O2997" s="23" t="s">
        <v>917</v>
      </c>
      <c r="P2997" s="19">
        <f t="shared" si="138"/>
        <v>3</v>
      </c>
      <c r="Q2997" s="19">
        <f t="shared" si="139"/>
        <v>10000</v>
      </c>
      <c r="R2997" s="19">
        <f t="shared" si="140"/>
        <v>10100000</v>
      </c>
    </row>
    <row r="2998" spans="1:18" ht="12.75" hidden="1" customHeight="1">
      <c r="A2998" s="19">
        <v>4707270</v>
      </c>
      <c r="B2998" s="19" t="s">
        <v>11635</v>
      </c>
      <c r="C2998" s="19" t="s">
        <v>11636</v>
      </c>
      <c r="D2998" s="19" t="s">
        <v>11637</v>
      </c>
      <c r="E2998" s="19">
        <v>40</v>
      </c>
      <c r="F2998" s="19" t="s">
        <v>3169</v>
      </c>
      <c r="G2998" s="19" t="s">
        <v>715</v>
      </c>
      <c r="H2998" s="19" t="s">
        <v>11581</v>
      </c>
      <c r="I2998" s="19" t="s">
        <v>11638</v>
      </c>
      <c r="J2998" s="20" t="s">
        <v>3173</v>
      </c>
      <c r="K2998" s="19" t="s">
        <v>11639</v>
      </c>
      <c r="L2998" s="19" t="s">
        <v>389</v>
      </c>
      <c r="M2998" s="19">
        <v>3</v>
      </c>
      <c r="N2998" s="19" t="s">
        <v>715</v>
      </c>
      <c r="O2998" s="23" t="s">
        <v>917</v>
      </c>
      <c r="P2998" s="19">
        <f t="shared" si="138"/>
        <v>3</v>
      </c>
      <c r="Q2998" s="19">
        <f t="shared" si="139"/>
        <v>10000</v>
      </c>
      <c r="R2998" s="19">
        <f t="shared" si="140"/>
        <v>30000</v>
      </c>
    </row>
    <row r="2999" spans="1:18" ht="12.75" hidden="1" customHeight="1">
      <c r="A2999" s="19">
        <v>751636</v>
      </c>
      <c r="B2999" s="19" t="s">
        <v>9086</v>
      </c>
      <c r="C2999" s="19" t="s">
        <v>9087</v>
      </c>
      <c r="D2999" s="19" t="s">
        <v>9088</v>
      </c>
      <c r="E2999" s="19">
        <v>40</v>
      </c>
      <c r="F2999" s="19" t="s">
        <v>3169</v>
      </c>
      <c r="G2999" s="19" t="s">
        <v>715</v>
      </c>
      <c r="H2999" s="19" t="s">
        <v>11581</v>
      </c>
      <c r="I2999" s="19" t="s">
        <v>9089</v>
      </c>
      <c r="J2999" s="20" t="s">
        <v>3173</v>
      </c>
      <c r="K2999" s="19" t="s">
        <v>9090</v>
      </c>
      <c r="L2999" s="19" t="s">
        <v>389</v>
      </c>
      <c r="M2999" s="19">
        <v>5</v>
      </c>
      <c r="N2999" s="19" t="s">
        <v>715</v>
      </c>
      <c r="O2999" s="23" t="s">
        <v>917</v>
      </c>
      <c r="P2999" s="19">
        <f t="shared" si="138"/>
        <v>3</v>
      </c>
      <c r="Q2999" s="19">
        <f t="shared" si="139"/>
        <v>10000</v>
      </c>
      <c r="R2999" s="19">
        <f t="shared" si="140"/>
        <v>50000</v>
      </c>
    </row>
    <row r="3000" spans="1:18" ht="12.75" hidden="1" customHeight="1">
      <c r="A3000" s="19">
        <v>4417786</v>
      </c>
      <c r="B3000" s="19" t="s">
        <v>4475</v>
      </c>
      <c r="C3000" s="19" t="s">
        <v>4476</v>
      </c>
      <c r="D3000" s="19" t="s">
        <v>9254</v>
      </c>
      <c r="E3000" s="19">
        <v>40</v>
      </c>
      <c r="F3000" s="19" t="s">
        <v>3169</v>
      </c>
      <c r="G3000" s="19" t="s">
        <v>715</v>
      </c>
      <c r="H3000" s="19" t="s">
        <v>11581</v>
      </c>
      <c r="I3000" s="19" t="s">
        <v>9255</v>
      </c>
      <c r="J3000" s="20" t="s">
        <v>3173</v>
      </c>
      <c r="K3000" s="19" t="s">
        <v>9256</v>
      </c>
      <c r="L3000" s="19" t="s">
        <v>389</v>
      </c>
      <c r="M3000" s="19">
        <v>2160</v>
      </c>
      <c r="N3000" s="19" t="s">
        <v>715</v>
      </c>
      <c r="O3000" s="23" t="s">
        <v>917</v>
      </c>
      <c r="P3000" s="19">
        <f t="shared" si="138"/>
        <v>3</v>
      </c>
      <c r="Q3000" s="19">
        <f t="shared" si="139"/>
        <v>10000</v>
      </c>
      <c r="R3000" s="19">
        <f t="shared" si="140"/>
        <v>21600000</v>
      </c>
    </row>
    <row r="3001" spans="1:18" ht="12.75" hidden="1" customHeight="1">
      <c r="A3001" s="19">
        <v>4755359</v>
      </c>
      <c r="B3001" s="19" t="s">
        <v>4886</v>
      </c>
      <c r="C3001" s="19" t="s">
        <v>4887</v>
      </c>
      <c r="D3001" s="19" t="s">
        <v>4888</v>
      </c>
      <c r="E3001" s="19">
        <v>40</v>
      </c>
      <c r="F3001" s="19" t="s">
        <v>3169</v>
      </c>
      <c r="G3001" s="19" t="s">
        <v>715</v>
      </c>
      <c r="H3001" s="19" t="s">
        <v>11581</v>
      </c>
      <c r="I3001" s="19" t="s">
        <v>3876</v>
      </c>
      <c r="J3001" s="20" t="s">
        <v>3173</v>
      </c>
      <c r="K3001" s="19" t="s">
        <v>4889</v>
      </c>
      <c r="L3001" s="19" t="s">
        <v>389</v>
      </c>
      <c r="M3001" s="19">
        <v>32</v>
      </c>
      <c r="N3001" s="19" t="s">
        <v>715</v>
      </c>
      <c r="O3001" s="23" t="s">
        <v>917</v>
      </c>
      <c r="P3001" s="19">
        <f t="shared" si="138"/>
        <v>3</v>
      </c>
      <c r="Q3001" s="19">
        <f t="shared" si="139"/>
        <v>10000</v>
      </c>
      <c r="R3001" s="19">
        <f t="shared" si="140"/>
        <v>320000</v>
      </c>
    </row>
    <row r="3002" spans="1:18" ht="12.75" hidden="1" customHeight="1">
      <c r="A3002" s="19">
        <v>648496</v>
      </c>
      <c r="B3002" s="19" t="s">
        <v>10152</v>
      </c>
      <c r="C3002" s="19" t="s">
        <v>10153</v>
      </c>
      <c r="D3002" s="19" t="s">
        <v>10154</v>
      </c>
      <c r="E3002" s="19">
        <v>40</v>
      </c>
      <c r="F3002" s="19" t="s">
        <v>3169</v>
      </c>
      <c r="G3002" s="19" t="s">
        <v>715</v>
      </c>
      <c r="H3002" s="19" t="s">
        <v>11581</v>
      </c>
      <c r="I3002" s="19" t="s">
        <v>10155</v>
      </c>
      <c r="J3002" s="20" t="s">
        <v>3173</v>
      </c>
      <c r="K3002" s="19" t="s">
        <v>10156</v>
      </c>
      <c r="L3002" s="19" t="s">
        <v>389</v>
      </c>
      <c r="M3002" s="19">
        <v>10</v>
      </c>
      <c r="N3002" s="19" t="s">
        <v>715</v>
      </c>
      <c r="O3002" s="23" t="s">
        <v>917</v>
      </c>
      <c r="P3002" s="19">
        <f t="shared" si="138"/>
        <v>3</v>
      </c>
      <c r="Q3002" s="19">
        <f t="shared" si="139"/>
        <v>10000</v>
      </c>
      <c r="R3002" s="19">
        <f t="shared" si="140"/>
        <v>100000</v>
      </c>
    </row>
    <row r="3003" spans="1:18" ht="12.75" hidden="1" customHeight="1">
      <c r="A3003" s="19">
        <v>4326114</v>
      </c>
      <c r="B3003" s="19" t="s">
        <v>11640</v>
      </c>
      <c r="C3003" s="19" t="s">
        <v>11641</v>
      </c>
      <c r="D3003" s="19" t="s">
        <v>11642</v>
      </c>
      <c r="E3003" s="19">
        <v>40</v>
      </c>
      <c r="F3003" s="19" t="s">
        <v>3169</v>
      </c>
      <c r="G3003" s="19" t="s">
        <v>715</v>
      </c>
      <c r="H3003" s="19" t="s">
        <v>11581</v>
      </c>
      <c r="I3003" s="19" t="s">
        <v>11643</v>
      </c>
      <c r="J3003" s="20" t="s">
        <v>3173</v>
      </c>
      <c r="K3003" s="19" t="s">
        <v>11644</v>
      </c>
      <c r="L3003" s="19" t="s">
        <v>389</v>
      </c>
      <c r="M3003" s="19">
        <v>49</v>
      </c>
      <c r="N3003" s="19" t="s">
        <v>715</v>
      </c>
      <c r="O3003" s="23" t="s">
        <v>917</v>
      </c>
      <c r="P3003" s="19">
        <f t="shared" si="138"/>
        <v>3</v>
      </c>
      <c r="Q3003" s="19">
        <f t="shared" si="139"/>
        <v>10000</v>
      </c>
      <c r="R3003" s="19">
        <f t="shared" si="140"/>
        <v>490000</v>
      </c>
    </row>
    <row r="3004" spans="1:18" ht="12.75" hidden="1" customHeight="1">
      <c r="A3004" s="19">
        <v>5877263</v>
      </c>
      <c r="B3004" s="19" t="s">
        <v>9355</v>
      </c>
      <c r="C3004" s="19" t="s">
        <v>9356</v>
      </c>
      <c r="D3004" s="19" t="s">
        <v>9357</v>
      </c>
      <c r="E3004" s="19">
        <v>40</v>
      </c>
      <c r="F3004" s="19" t="s">
        <v>3169</v>
      </c>
      <c r="G3004" s="19" t="s">
        <v>715</v>
      </c>
      <c r="H3004" s="19" t="s">
        <v>11581</v>
      </c>
      <c r="I3004" s="19" t="s">
        <v>9358</v>
      </c>
      <c r="J3004" s="20" t="s">
        <v>3173</v>
      </c>
      <c r="K3004" s="19" t="s">
        <v>9359</v>
      </c>
      <c r="L3004" s="19" t="s">
        <v>389</v>
      </c>
      <c r="M3004" s="19">
        <v>75</v>
      </c>
      <c r="N3004" s="19" t="s">
        <v>715</v>
      </c>
      <c r="O3004" s="23" t="s">
        <v>917</v>
      </c>
      <c r="P3004" s="19">
        <f t="shared" si="138"/>
        <v>3</v>
      </c>
      <c r="Q3004" s="19">
        <f t="shared" si="139"/>
        <v>10000</v>
      </c>
      <c r="R3004" s="19">
        <f t="shared" si="140"/>
        <v>750000</v>
      </c>
    </row>
    <row r="3005" spans="1:18" ht="12.75" hidden="1" customHeight="1">
      <c r="A3005" s="19">
        <v>4725636</v>
      </c>
      <c r="B3005" s="19" t="s">
        <v>11307</v>
      </c>
      <c r="C3005" s="19" t="s">
        <v>11308</v>
      </c>
      <c r="D3005" s="19" t="s">
        <v>11309</v>
      </c>
      <c r="E3005" s="19">
        <v>40</v>
      </c>
      <c r="F3005" s="19" t="s">
        <v>3169</v>
      </c>
      <c r="G3005" s="19" t="s">
        <v>715</v>
      </c>
      <c r="H3005" s="19" t="s">
        <v>11581</v>
      </c>
      <c r="I3005" s="19" t="s">
        <v>11310</v>
      </c>
      <c r="J3005" s="20" t="s">
        <v>3173</v>
      </c>
      <c r="K3005" s="19" t="s">
        <v>11311</v>
      </c>
      <c r="L3005" s="19" t="s">
        <v>389</v>
      </c>
      <c r="M3005" s="19">
        <v>7</v>
      </c>
      <c r="N3005" s="19" t="s">
        <v>715</v>
      </c>
      <c r="O3005" s="23" t="s">
        <v>917</v>
      </c>
      <c r="P3005" s="19">
        <f t="shared" si="138"/>
        <v>3</v>
      </c>
      <c r="Q3005" s="19">
        <f t="shared" si="139"/>
        <v>10000</v>
      </c>
      <c r="R3005" s="19">
        <f t="shared" si="140"/>
        <v>70000</v>
      </c>
    </row>
    <row r="3006" spans="1:18" ht="12.75" hidden="1" customHeight="1">
      <c r="A3006" s="19">
        <v>350520</v>
      </c>
      <c r="B3006" s="19" t="s">
        <v>3269</v>
      </c>
      <c r="C3006" s="19" t="s">
        <v>3270</v>
      </c>
      <c r="D3006" s="19" t="s">
        <v>3271</v>
      </c>
      <c r="E3006" s="19">
        <v>40</v>
      </c>
      <c r="F3006" s="19" t="s">
        <v>3169</v>
      </c>
      <c r="G3006" s="19" t="s">
        <v>715</v>
      </c>
      <c r="H3006" s="19" t="s">
        <v>11581</v>
      </c>
      <c r="I3006" s="19" t="s">
        <v>3274</v>
      </c>
      <c r="J3006" s="20" t="s">
        <v>3173</v>
      </c>
      <c r="K3006" s="19" t="s">
        <v>3275</v>
      </c>
      <c r="L3006" s="19" t="s">
        <v>389</v>
      </c>
      <c r="M3006" s="19">
        <v>3790</v>
      </c>
      <c r="N3006" s="19" t="s">
        <v>715</v>
      </c>
      <c r="O3006" s="23" t="s">
        <v>917</v>
      </c>
      <c r="P3006" s="19">
        <f t="shared" si="138"/>
        <v>3</v>
      </c>
      <c r="Q3006" s="19">
        <f t="shared" si="139"/>
        <v>10000</v>
      </c>
      <c r="R3006" s="19">
        <f t="shared" si="140"/>
        <v>37900000</v>
      </c>
    </row>
    <row r="3007" spans="1:18" ht="12.75" hidden="1" customHeight="1">
      <c r="A3007" s="19">
        <v>5082628</v>
      </c>
      <c r="B3007" s="19" t="s">
        <v>11645</v>
      </c>
      <c r="C3007" s="19" t="s">
        <v>11646</v>
      </c>
      <c r="D3007" s="19" t="s">
        <v>11647</v>
      </c>
      <c r="E3007" s="19">
        <v>40</v>
      </c>
      <c r="F3007" s="19" t="s">
        <v>3169</v>
      </c>
      <c r="G3007" s="19" t="s">
        <v>715</v>
      </c>
      <c r="H3007" s="19" t="s">
        <v>11581</v>
      </c>
      <c r="I3007" s="19" t="s">
        <v>11648</v>
      </c>
      <c r="J3007" s="20" t="s">
        <v>3173</v>
      </c>
      <c r="K3007" s="19" t="s">
        <v>11649</v>
      </c>
      <c r="L3007" s="19" t="s">
        <v>389</v>
      </c>
      <c r="M3007" s="19">
        <v>31</v>
      </c>
      <c r="N3007" s="19" t="s">
        <v>715</v>
      </c>
      <c r="O3007" s="23" t="s">
        <v>917</v>
      </c>
      <c r="P3007" s="19">
        <f t="shared" si="138"/>
        <v>3</v>
      </c>
      <c r="Q3007" s="19">
        <f t="shared" si="139"/>
        <v>10000</v>
      </c>
      <c r="R3007" s="19">
        <f t="shared" si="140"/>
        <v>310000</v>
      </c>
    </row>
    <row r="3008" spans="1:18" ht="12.75" hidden="1" customHeight="1">
      <c r="A3008" s="19">
        <v>12938927</v>
      </c>
      <c r="B3008" s="19" t="s">
        <v>9872</v>
      </c>
      <c r="C3008" s="19" t="s">
        <v>9873</v>
      </c>
      <c r="D3008" s="19" t="s">
        <v>9874</v>
      </c>
      <c r="E3008" s="19">
        <v>40</v>
      </c>
      <c r="F3008" s="19" t="s">
        <v>3169</v>
      </c>
      <c r="G3008" s="19" t="s">
        <v>995</v>
      </c>
      <c r="H3008" s="19" t="s">
        <v>11650</v>
      </c>
      <c r="I3008" s="19" t="s">
        <v>5136</v>
      </c>
      <c r="J3008" s="20" t="s">
        <v>3173</v>
      </c>
      <c r="K3008" s="19" t="s">
        <v>9876</v>
      </c>
      <c r="L3008" s="19" t="s">
        <v>389</v>
      </c>
      <c r="M3008" s="19">
        <v>1900</v>
      </c>
      <c r="N3008" s="19" t="s">
        <v>995</v>
      </c>
      <c r="O3008" s="23" t="s">
        <v>917</v>
      </c>
      <c r="P3008" s="19">
        <f t="shared" si="138"/>
        <v>3</v>
      </c>
      <c r="Q3008" s="19">
        <f t="shared" si="139"/>
        <v>10000</v>
      </c>
      <c r="R3008" s="19">
        <f t="shared" si="140"/>
        <v>19000000</v>
      </c>
    </row>
    <row r="3009" spans="1:18" ht="12.75" hidden="1" customHeight="1">
      <c r="A3009" s="19">
        <v>9026451</v>
      </c>
      <c r="B3009" s="19" t="s">
        <v>11651</v>
      </c>
      <c r="C3009" s="19" t="s">
        <v>11652</v>
      </c>
      <c r="D3009" s="19" t="s">
        <v>11653</v>
      </c>
      <c r="E3009" s="19">
        <v>40</v>
      </c>
      <c r="F3009" s="19" t="s">
        <v>3169</v>
      </c>
      <c r="G3009" s="19" t="s">
        <v>995</v>
      </c>
      <c r="H3009" s="19" t="s">
        <v>11650</v>
      </c>
      <c r="I3009" s="19" t="s">
        <v>4446</v>
      </c>
      <c r="J3009" s="20" t="s">
        <v>3173</v>
      </c>
      <c r="K3009" s="19" t="s">
        <v>11654</v>
      </c>
      <c r="L3009" s="19" t="s">
        <v>389</v>
      </c>
      <c r="M3009" s="19">
        <v>8025</v>
      </c>
      <c r="N3009" s="19" t="s">
        <v>995</v>
      </c>
      <c r="O3009" s="23" t="s">
        <v>917</v>
      </c>
      <c r="P3009" s="19">
        <f t="shared" si="138"/>
        <v>3</v>
      </c>
      <c r="Q3009" s="19">
        <f t="shared" si="139"/>
        <v>10000</v>
      </c>
      <c r="R3009" s="19">
        <f t="shared" si="140"/>
        <v>80250000</v>
      </c>
    </row>
    <row r="3010" spans="1:18" ht="12.75" hidden="1" customHeight="1">
      <c r="A3010" s="19">
        <v>4644034</v>
      </c>
      <c r="B3010" s="19" t="s">
        <v>4149</v>
      </c>
      <c r="C3010" s="19" t="s">
        <v>4150</v>
      </c>
      <c r="D3010" s="19" t="s">
        <v>4151</v>
      </c>
      <c r="E3010" s="19">
        <v>40</v>
      </c>
      <c r="F3010" s="19" t="s">
        <v>3169</v>
      </c>
      <c r="G3010" s="19" t="s">
        <v>995</v>
      </c>
      <c r="H3010" s="19" t="s">
        <v>11650</v>
      </c>
      <c r="I3010" s="19" t="s">
        <v>4153</v>
      </c>
      <c r="J3010" s="20" t="s">
        <v>3173</v>
      </c>
      <c r="K3010" s="19" t="s">
        <v>4154</v>
      </c>
      <c r="L3010" s="19" t="s">
        <v>389</v>
      </c>
      <c r="M3010" s="19">
        <v>665</v>
      </c>
      <c r="N3010" s="19" t="s">
        <v>995</v>
      </c>
      <c r="O3010" s="23" t="s">
        <v>917</v>
      </c>
      <c r="P3010" s="19">
        <f t="shared" si="138"/>
        <v>3</v>
      </c>
      <c r="Q3010" s="19">
        <f t="shared" si="139"/>
        <v>10000</v>
      </c>
      <c r="R3010" s="19">
        <f t="shared" si="140"/>
        <v>6650000</v>
      </c>
    </row>
    <row r="3011" spans="1:18" ht="12.75" hidden="1" customHeight="1">
      <c r="A3011" s="19">
        <v>11584614</v>
      </c>
      <c r="B3011" s="19" t="s">
        <v>11655</v>
      </c>
      <c r="C3011" s="19" t="s">
        <v>11656</v>
      </c>
      <c r="D3011" s="19" t="s">
        <v>11657</v>
      </c>
      <c r="E3011" s="19">
        <v>40</v>
      </c>
      <c r="F3011" s="19" t="s">
        <v>3169</v>
      </c>
      <c r="G3011" s="19" t="s">
        <v>995</v>
      </c>
      <c r="H3011" s="19" t="s">
        <v>11650</v>
      </c>
      <c r="I3011" s="19" t="s">
        <v>4323</v>
      </c>
      <c r="J3011" s="20" t="s">
        <v>3173</v>
      </c>
      <c r="K3011" s="19" t="s">
        <v>11658</v>
      </c>
      <c r="L3011" s="19" t="s">
        <v>389</v>
      </c>
      <c r="M3011" s="19">
        <v>120</v>
      </c>
      <c r="N3011" s="19" t="s">
        <v>995</v>
      </c>
      <c r="O3011" s="23" t="s">
        <v>917</v>
      </c>
      <c r="P3011" s="19">
        <f t="shared" si="138"/>
        <v>3</v>
      </c>
      <c r="Q3011" s="19">
        <f t="shared" si="139"/>
        <v>10000</v>
      </c>
      <c r="R3011" s="19">
        <f t="shared" si="140"/>
        <v>1200000</v>
      </c>
    </row>
    <row r="3012" spans="1:18" ht="12.75" hidden="1" customHeight="1">
      <c r="A3012" s="19">
        <v>8206829</v>
      </c>
      <c r="B3012" s="19" t="s">
        <v>11659</v>
      </c>
      <c r="C3012" s="19" t="s">
        <v>11660</v>
      </c>
      <c r="D3012" s="19" t="s">
        <v>11661</v>
      </c>
      <c r="E3012" s="19">
        <v>40</v>
      </c>
      <c r="F3012" s="19" t="s">
        <v>3169</v>
      </c>
      <c r="G3012" s="19" t="s">
        <v>995</v>
      </c>
      <c r="H3012" s="19" t="s">
        <v>11650</v>
      </c>
      <c r="I3012" s="19" t="s">
        <v>11662</v>
      </c>
      <c r="J3012" s="20" t="s">
        <v>3173</v>
      </c>
      <c r="K3012" s="19" t="s">
        <v>11663</v>
      </c>
      <c r="L3012" s="19" t="s">
        <v>389</v>
      </c>
      <c r="M3012" s="19">
        <v>13341793</v>
      </c>
      <c r="N3012" s="19" t="s">
        <v>995</v>
      </c>
      <c r="O3012" s="23" t="s">
        <v>917</v>
      </c>
      <c r="P3012" s="19">
        <f t="shared" ref="P3012:P3075" si="141">LEN(G3012)</f>
        <v>3</v>
      </c>
      <c r="Q3012" s="19">
        <f t="shared" ref="Q3012:Q3075" si="142">VLOOKUP(N3012,$X$3:$Y$993,2,0)</f>
        <v>10000</v>
      </c>
      <c r="R3012" s="19">
        <f t="shared" ref="R3012:R3075" si="143">Q3012*M3012</f>
        <v>133417930000</v>
      </c>
    </row>
    <row r="3013" spans="1:18" ht="12.75" hidden="1" customHeight="1">
      <c r="A3013" s="19">
        <v>8206829</v>
      </c>
      <c r="B3013" s="19" t="s">
        <v>11659</v>
      </c>
      <c r="C3013" s="19" t="s">
        <v>11660</v>
      </c>
      <c r="D3013" s="19" t="s">
        <v>11661</v>
      </c>
      <c r="E3013" s="19">
        <v>40</v>
      </c>
      <c r="F3013" s="19" t="s">
        <v>3169</v>
      </c>
      <c r="G3013" s="19" t="s">
        <v>995</v>
      </c>
      <c r="H3013" s="19" t="s">
        <v>11650</v>
      </c>
      <c r="I3013" s="19" t="s">
        <v>11662</v>
      </c>
      <c r="J3013" s="20" t="s">
        <v>3173</v>
      </c>
      <c r="K3013" s="19" t="s">
        <v>11663</v>
      </c>
      <c r="L3013" s="19" t="s">
        <v>446</v>
      </c>
      <c r="M3013" s="19">
        <v>18758207</v>
      </c>
      <c r="N3013" s="19" t="s">
        <v>995</v>
      </c>
      <c r="O3013" s="23" t="s">
        <v>917</v>
      </c>
      <c r="P3013" s="19">
        <f t="shared" si="141"/>
        <v>3</v>
      </c>
      <c r="Q3013" s="19">
        <f t="shared" si="142"/>
        <v>10000</v>
      </c>
      <c r="R3013" s="19">
        <f t="shared" si="143"/>
        <v>187582070000</v>
      </c>
    </row>
    <row r="3014" spans="1:18" ht="12.75" hidden="1" customHeight="1">
      <c r="A3014" s="19">
        <v>8954187</v>
      </c>
      <c r="B3014" s="19" t="s">
        <v>11664</v>
      </c>
      <c r="C3014" s="19" t="s">
        <v>11665</v>
      </c>
      <c r="D3014" s="19" t="s">
        <v>11666</v>
      </c>
      <c r="E3014" s="19">
        <v>40</v>
      </c>
      <c r="F3014" s="19" t="s">
        <v>3169</v>
      </c>
      <c r="G3014" s="19" t="s">
        <v>995</v>
      </c>
      <c r="H3014" s="19" t="s">
        <v>11650</v>
      </c>
      <c r="I3014" s="19" t="s">
        <v>11667</v>
      </c>
      <c r="J3014" s="20" t="s">
        <v>3173</v>
      </c>
      <c r="K3014" s="19" t="s">
        <v>11668</v>
      </c>
      <c r="L3014" s="19" t="s">
        <v>389</v>
      </c>
      <c r="M3014" s="19">
        <v>214</v>
      </c>
      <c r="N3014" s="19" t="s">
        <v>995</v>
      </c>
      <c r="O3014" s="23" t="s">
        <v>917</v>
      </c>
      <c r="P3014" s="19">
        <f t="shared" si="141"/>
        <v>3</v>
      </c>
      <c r="Q3014" s="19">
        <f t="shared" si="142"/>
        <v>10000</v>
      </c>
      <c r="R3014" s="19">
        <f t="shared" si="143"/>
        <v>2140000</v>
      </c>
    </row>
    <row r="3015" spans="1:18" ht="12.75" hidden="1" customHeight="1">
      <c r="A3015" s="19">
        <v>7703771</v>
      </c>
      <c r="B3015" s="19" t="s">
        <v>6427</v>
      </c>
      <c r="C3015" s="19" t="s">
        <v>6428</v>
      </c>
      <c r="D3015" s="19" t="s">
        <v>6429</v>
      </c>
      <c r="E3015" s="19">
        <v>40</v>
      </c>
      <c r="F3015" s="19" t="s">
        <v>3169</v>
      </c>
      <c r="G3015" s="19" t="s">
        <v>995</v>
      </c>
      <c r="H3015" s="19" t="s">
        <v>11650</v>
      </c>
      <c r="I3015" s="19" t="s">
        <v>6430</v>
      </c>
      <c r="J3015" s="20" t="s">
        <v>3173</v>
      </c>
      <c r="K3015" s="19" t="s">
        <v>6431</v>
      </c>
      <c r="L3015" s="19" t="s">
        <v>389</v>
      </c>
      <c r="M3015" s="19">
        <v>900</v>
      </c>
      <c r="N3015" s="19" t="s">
        <v>995</v>
      </c>
      <c r="O3015" s="23" t="s">
        <v>917</v>
      </c>
      <c r="P3015" s="19">
        <f t="shared" si="141"/>
        <v>3</v>
      </c>
      <c r="Q3015" s="19">
        <f t="shared" si="142"/>
        <v>10000</v>
      </c>
      <c r="R3015" s="19">
        <f t="shared" si="143"/>
        <v>9000000</v>
      </c>
    </row>
    <row r="3016" spans="1:18" ht="12.75" hidden="1" customHeight="1">
      <c r="A3016" s="19">
        <v>8197910</v>
      </c>
      <c r="B3016" s="19" t="s">
        <v>8737</v>
      </c>
      <c r="C3016" s="19" t="s">
        <v>8738</v>
      </c>
      <c r="D3016" s="19" t="s">
        <v>8739</v>
      </c>
      <c r="E3016" s="19">
        <v>40</v>
      </c>
      <c r="F3016" s="19" t="s">
        <v>3169</v>
      </c>
      <c r="G3016" s="19" t="s">
        <v>995</v>
      </c>
      <c r="H3016" s="19" t="s">
        <v>11650</v>
      </c>
      <c r="I3016" s="19" t="s">
        <v>8740</v>
      </c>
      <c r="J3016" s="20" t="s">
        <v>3173</v>
      </c>
      <c r="K3016" s="19" t="s">
        <v>8741</v>
      </c>
      <c r="L3016" s="19" t="s">
        <v>389</v>
      </c>
      <c r="M3016" s="19">
        <v>1005</v>
      </c>
      <c r="N3016" s="19" t="s">
        <v>995</v>
      </c>
      <c r="O3016" s="23" t="s">
        <v>917</v>
      </c>
      <c r="P3016" s="19">
        <f t="shared" si="141"/>
        <v>3</v>
      </c>
      <c r="Q3016" s="19">
        <f t="shared" si="142"/>
        <v>10000</v>
      </c>
      <c r="R3016" s="19">
        <f t="shared" si="143"/>
        <v>10050000</v>
      </c>
    </row>
    <row r="3017" spans="1:18" ht="12.75" hidden="1" customHeight="1">
      <c r="A3017" s="19">
        <v>7835197</v>
      </c>
      <c r="B3017" s="19" t="s">
        <v>7400</v>
      </c>
      <c r="C3017" s="19" t="s">
        <v>7401</v>
      </c>
      <c r="D3017" s="19" t="s">
        <v>7402</v>
      </c>
      <c r="E3017" s="19">
        <v>40</v>
      </c>
      <c r="F3017" s="19" t="s">
        <v>3169</v>
      </c>
      <c r="G3017" s="19" t="s">
        <v>995</v>
      </c>
      <c r="H3017" s="19" t="s">
        <v>11650</v>
      </c>
      <c r="I3017" s="19" t="s">
        <v>7224</v>
      </c>
      <c r="J3017" s="20" t="s">
        <v>3173</v>
      </c>
      <c r="K3017" s="19" t="s">
        <v>7403</v>
      </c>
      <c r="L3017" s="19" t="s">
        <v>389</v>
      </c>
      <c r="M3017" s="19">
        <v>1200</v>
      </c>
      <c r="N3017" s="19" t="s">
        <v>995</v>
      </c>
      <c r="O3017" s="23" t="s">
        <v>917</v>
      </c>
      <c r="P3017" s="19">
        <f t="shared" si="141"/>
        <v>3</v>
      </c>
      <c r="Q3017" s="19">
        <f t="shared" si="142"/>
        <v>10000</v>
      </c>
      <c r="R3017" s="19">
        <f t="shared" si="143"/>
        <v>12000000</v>
      </c>
    </row>
    <row r="3018" spans="1:18" ht="12.75" hidden="1" customHeight="1">
      <c r="A3018" s="19">
        <v>9220770</v>
      </c>
      <c r="B3018" s="19" t="s">
        <v>8476</v>
      </c>
      <c r="C3018" s="19" t="s">
        <v>8477</v>
      </c>
      <c r="D3018" s="19" t="s">
        <v>8478</v>
      </c>
      <c r="E3018" s="19">
        <v>40</v>
      </c>
      <c r="F3018" s="19" t="s">
        <v>3169</v>
      </c>
      <c r="G3018" s="19" t="s">
        <v>995</v>
      </c>
      <c r="H3018" s="19" t="s">
        <v>11650</v>
      </c>
      <c r="I3018" s="19" t="s">
        <v>3970</v>
      </c>
      <c r="J3018" s="20" t="s">
        <v>3173</v>
      </c>
      <c r="K3018" s="19" t="s">
        <v>8479</v>
      </c>
      <c r="L3018" s="19" t="s">
        <v>389</v>
      </c>
      <c r="M3018" s="19">
        <v>50</v>
      </c>
      <c r="N3018" s="19" t="s">
        <v>995</v>
      </c>
      <c r="O3018" s="23" t="s">
        <v>917</v>
      </c>
      <c r="P3018" s="19">
        <f t="shared" si="141"/>
        <v>3</v>
      </c>
      <c r="Q3018" s="19">
        <f t="shared" si="142"/>
        <v>10000</v>
      </c>
      <c r="R3018" s="19">
        <f t="shared" si="143"/>
        <v>500000</v>
      </c>
    </row>
    <row r="3019" spans="1:18" ht="12.75" hidden="1" customHeight="1">
      <c r="A3019" s="19">
        <v>14369956</v>
      </c>
      <c r="B3019" s="19" t="s">
        <v>11669</v>
      </c>
      <c r="C3019" s="19" t="s">
        <v>11670</v>
      </c>
      <c r="D3019" s="19" t="s">
        <v>11671</v>
      </c>
      <c r="E3019" s="19">
        <v>40</v>
      </c>
      <c r="F3019" s="19" t="s">
        <v>3169</v>
      </c>
      <c r="G3019" s="19" t="s">
        <v>995</v>
      </c>
      <c r="H3019" s="19" t="s">
        <v>11650</v>
      </c>
      <c r="I3019" s="19" t="s">
        <v>4323</v>
      </c>
      <c r="J3019" s="20" t="s">
        <v>3173</v>
      </c>
      <c r="K3019" s="19" t="s">
        <v>11672</v>
      </c>
      <c r="L3019" s="19" t="s">
        <v>389</v>
      </c>
      <c r="M3019" s="19">
        <v>2000</v>
      </c>
      <c r="N3019" s="19" t="s">
        <v>995</v>
      </c>
      <c r="O3019" s="23" t="s">
        <v>917</v>
      </c>
      <c r="P3019" s="19">
        <f t="shared" si="141"/>
        <v>3</v>
      </c>
      <c r="Q3019" s="19">
        <f t="shared" si="142"/>
        <v>10000</v>
      </c>
      <c r="R3019" s="19">
        <f t="shared" si="143"/>
        <v>20000000</v>
      </c>
    </row>
    <row r="3020" spans="1:18" ht="12.75" hidden="1" customHeight="1">
      <c r="A3020" s="19">
        <v>8777913</v>
      </c>
      <c r="B3020" s="19" t="s">
        <v>10732</v>
      </c>
      <c r="C3020" s="19" t="s">
        <v>10733</v>
      </c>
      <c r="D3020" s="19" t="s">
        <v>10734</v>
      </c>
      <c r="E3020" s="19">
        <v>40</v>
      </c>
      <c r="F3020" s="19" t="s">
        <v>3169</v>
      </c>
      <c r="G3020" s="19" t="s">
        <v>995</v>
      </c>
      <c r="H3020" s="19" t="s">
        <v>11650</v>
      </c>
      <c r="I3020" s="19" t="s">
        <v>8750</v>
      </c>
      <c r="J3020" s="20" t="s">
        <v>3173</v>
      </c>
      <c r="K3020" s="19" t="s">
        <v>10735</v>
      </c>
      <c r="L3020" s="19" t="s">
        <v>389</v>
      </c>
      <c r="M3020" s="19">
        <v>856</v>
      </c>
      <c r="N3020" s="19" t="s">
        <v>995</v>
      </c>
      <c r="O3020" s="23" t="s">
        <v>917</v>
      </c>
      <c r="P3020" s="19">
        <f t="shared" si="141"/>
        <v>3</v>
      </c>
      <c r="Q3020" s="19">
        <f t="shared" si="142"/>
        <v>10000</v>
      </c>
      <c r="R3020" s="19">
        <f t="shared" si="143"/>
        <v>8560000</v>
      </c>
    </row>
    <row r="3021" spans="1:18" ht="12.75" hidden="1" customHeight="1">
      <c r="A3021" s="19">
        <v>8569124</v>
      </c>
      <c r="B3021" s="19" t="s">
        <v>9443</v>
      </c>
      <c r="C3021" s="19" t="s">
        <v>9444</v>
      </c>
      <c r="D3021" s="19" t="s">
        <v>9445</v>
      </c>
      <c r="E3021" s="19">
        <v>40</v>
      </c>
      <c r="F3021" s="19" t="s">
        <v>3169</v>
      </c>
      <c r="G3021" s="19" t="s">
        <v>995</v>
      </c>
      <c r="H3021" s="19" t="s">
        <v>11650</v>
      </c>
      <c r="I3021" s="19" t="s">
        <v>3733</v>
      </c>
      <c r="J3021" s="20" t="s">
        <v>3173</v>
      </c>
      <c r="K3021" s="19" t="s">
        <v>9446</v>
      </c>
      <c r="L3021" s="19" t="s">
        <v>389</v>
      </c>
      <c r="M3021" s="19">
        <v>100</v>
      </c>
      <c r="N3021" s="19" t="s">
        <v>995</v>
      </c>
      <c r="O3021" s="23" t="s">
        <v>917</v>
      </c>
      <c r="P3021" s="19">
        <f t="shared" si="141"/>
        <v>3</v>
      </c>
      <c r="Q3021" s="19">
        <f t="shared" si="142"/>
        <v>10000</v>
      </c>
      <c r="R3021" s="19">
        <f t="shared" si="143"/>
        <v>1000000</v>
      </c>
    </row>
    <row r="3022" spans="1:18" ht="12.75" hidden="1" customHeight="1">
      <c r="A3022" s="19">
        <v>15181490</v>
      </c>
      <c r="B3022" s="19" t="s">
        <v>4119</v>
      </c>
      <c r="C3022" s="19" t="s">
        <v>4120</v>
      </c>
      <c r="D3022" s="19" t="s">
        <v>4121</v>
      </c>
      <c r="E3022" s="19">
        <v>40</v>
      </c>
      <c r="F3022" s="19" t="s">
        <v>3169</v>
      </c>
      <c r="G3022" s="19" t="s">
        <v>995</v>
      </c>
      <c r="H3022" s="19" t="s">
        <v>11650</v>
      </c>
      <c r="I3022" s="19" t="s">
        <v>4005</v>
      </c>
      <c r="J3022" s="20" t="s">
        <v>3173</v>
      </c>
      <c r="K3022" s="19" t="s">
        <v>4122</v>
      </c>
      <c r="L3022" s="19" t="s">
        <v>389</v>
      </c>
      <c r="M3022" s="19">
        <v>401</v>
      </c>
      <c r="N3022" s="19" t="s">
        <v>995</v>
      </c>
      <c r="O3022" s="23" t="s">
        <v>917</v>
      </c>
      <c r="P3022" s="19">
        <f t="shared" si="141"/>
        <v>3</v>
      </c>
      <c r="Q3022" s="19">
        <f t="shared" si="142"/>
        <v>10000</v>
      </c>
      <c r="R3022" s="19">
        <f t="shared" si="143"/>
        <v>4010000</v>
      </c>
    </row>
    <row r="3023" spans="1:18" ht="12.75" hidden="1" customHeight="1">
      <c r="A3023" s="19">
        <v>7577332</v>
      </c>
      <c r="B3023" s="19" t="s">
        <v>8770</v>
      </c>
      <c r="C3023" s="19" t="s">
        <v>8771</v>
      </c>
      <c r="D3023" s="19" t="s">
        <v>8772</v>
      </c>
      <c r="E3023" s="19">
        <v>40</v>
      </c>
      <c r="F3023" s="19" t="s">
        <v>3169</v>
      </c>
      <c r="G3023" s="19" t="s">
        <v>995</v>
      </c>
      <c r="H3023" s="19" t="s">
        <v>11650</v>
      </c>
      <c r="I3023" s="19" t="s">
        <v>8773</v>
      </c>
      <c r="J3023" s="20" t="s">
        <v>3173</v>
      </c>
      <c r="K3023" s="19" t="s">
        <v>8774</v>
      </c>
      <c r="L3023" s="19" t="s">
        <v>389</v>
      </c>
      <c r="M3023" s="19">
        <v>500</v>
      </c>
      <c r="N3023" s="19" t="s">
        <v>995</v>
      </c>
      <c r="O3023" s="23" t="s">
        <v>917</v>
      </c>
      <c r="P3023" s="19">
        <f t="shared" si="141"/>
        <v>3</v>
      </c>
      <c r="Q3023" s="19">
        <f t="shared" si="142"/>
        <v>10000</v>
      </c>
      <c r="R3023" s="19">
        <f t="shared" si="143"/>
        <v>5000000</v>
      </c>
    </row>
    <row r="3024" spans="1:18" ht="12.75" hidden="1" customHeight="1">
      <c r="A3024" s="19">
        <v>8954198</v>
      </c>
      <c r="B3024" s="19" t="s">
        <v>10227</v>
      </c>
      <c r="C3024" s="19" t="s">
        <v>10228</v>
      </c>
      <c r="D3024" s="19" t="s">
        <v>10229</v>
      </c>
      <c r="E3024" s="19">
        <v>40</v>
      </c>
      <c r="F3024" s="19" t="s">
        <v>3169</v>
      </c>
      <c r="G3024" s="19" t="s">
        <v>995</v>
      </c>
      <c r="H3024" s="19" t="s">
        <v>11650</v>
      </c>
      <c r="I3024" s="19" t="s">
        <v>3975</v>
      </c>
      <c r="J3024" s="20" t="s">
        <v>3173</v>
      </c>
      <c r="K3024" s="19" t="s">
        <v>10230</v>
      </c>
      <c r="L3024" s="19" t="s">
        <v>389</v>
      </c>
      <c r="M3024" s="19">
        <v>5500</v>
      </c>
      <c r="N3024" s="19" t="s">
        <v>995</v>
      </c>
      <c r="O3024" s="23" t="s">
        <v>917</v>
      </c>
      <c r="P3024" s="19">
        <f t="shared" si="141"/>
        <v>3</v>
      </c>
      <c r="Q3024" s="19">
        <f t="shared" si="142"/>
        <v>10000</v>
      </c>
      <c r="R3024" s="19">
        <f t="shared" si="143"/>
        <v>55000000</v>
      </c>
    </row>
    <row r="3025" spans="1:18" ht="12.75" hidden="1" customHeight="1">
      <c r="A3025" s="19">
        <v>4352018</v>
      </c>
      <c r="B3025" s="19" t="s">
        <v>4710</v>
      </c>
      <c r="C3025" s="19" t="s">
        <v>4711</v>
      </c>
      <c r="D3025" s="19" t="s">
        <v>4712</v>
      </c>
      <c r="E3025" s="19">
        <v>40</v>
      </c>
      <c r="F3025" s="19" t="s">
        <v>3169</v>
      </c>
      <c r="G3025" s="19" t="s">
        <v>995</v>
      </c>
      <c r="H3025" s="19" t="s">
        <v>11650</v>
      </c>
      <c r="I3025" s="19" t="s">
        <v>4713</v>
      </c>
      <c r="J3025" s="20" t="s">
        <v>3173</v>
      </c>
      <c r="K3025" s="19" t="s">
        <v>4714</v>
      </c>
      <c r="L3025" s="19" t="s">
        <v>389</v>
      </c>
      <c r="M3025" s="19">
        <v>5300</v>
      </c>
      <c r="N3025" s="19" t="s">
        <v>995</v>
      </c>
      <c r="O3025" s="23" t="s">
        <v>917</v>
      </c>
      <c r="P3025" s="19">
        <f t="shared" si="141"/>
        <v>3</v>
      </c>
      <c r="Q3025" s="19">
        <f t="shared" si="142"/>
        <v>10000</v>
      </c>
      <c r="R3025" s="19">
        <f t="shared" si="143"/>
        <v>53000000</v>
      </c>
    </row>
    <row r="3026" spans="1:18" ht="12.75" hidden="1" customHeight="1">
      <c r="A3026" s="19">
        <v>10572307</v>
      </c>
      <c r="B3026" s="19" t="s">
        <v>5163</v>
      </c>
      <c r="C3026" s="19" t="s">
        <v>5164</v>
      </c>
      <c r="D3026" s="19" t="s">
        <v>5165</v>
      </c>
      <c r="E3026" s="19">
        <v>40</v>
      </c>
      <c r="F3026" s="19" t="s">
        <v>3169</v>
      </c>
      <c r="G3026" s="19" t="s">
        <v>995</v>
      </c>
      <c r="H3026" s="19" t="s">
        <v>11650</v>
      </c>
      <c r="I3026" s="19" t="s">
        <v>4569</v>
      </c>
      <c r="J3026" s="20" t="s">
        <v>3173</v>
      </c>
      <c r="K3026" s="19" t="s">
        <v>5166</v>
      </c>
      <c r="L3026" s="19" t="s">
        <v>389</v>
      </c>
      <c r="M3026" s="19">
        <v>400</v>
      </c>
      <c r="N3026" s="19" t="s">
        <v>995</v>
      </c>
      <c r="O3026" s="23" t="s">
        <v>917</v>
      </c>
      <c r="P3026" s="19">
        <f t="shared" si="141"/>
        <v>3</v>
      </c>
      <c r="Q3026" s="19">
        <f t="shared" si="142"/>
        <v>10000</v>
      </c>
      <c r="R3026" s="19">
        <f t="shared" si="143"/>
        <v>4000000</v>
      </c>
    </row>
    <row r="3027" spans="1:18" ht="12.75" hidden="1" customHeight="1">
      <c r="A3027" s="19">
        <v>8227749</v>
      </c>
      <c r="B3027" s="19" t="s">
        <v>4428</v>
      </c>
      <c r="C3027" s="19" t="s">
        <v>4429</v>
      </c>
      <c r="D3027" s="19" t="s">
        <v>4430</v>
      </c>
      <c r="E3027" s="19">
        <v>40</v>
      </c>
      <c r="F3027" s="19" t="s">
        <v>3169</v>
      </c>
      <c r="G3027" s="19" t="s">
        <v>995</v>
      </c>
      <c r="H3027" s="19" t="s">
        <v>11650</v>
      </c>
      <c r="I3027" s="19" t="s">
        <v>4431</v>
      </c>
      <c r="J3027" s="20" t="s">
        <v>3173</v>
      </c>
      <c r="K3027" s="19" t="s">
        <v>4432</v>
      </c>
      <c r="L3027" s="19" t="s">
        <v>389</v>
      </c>
      <c r="M3027" s="19">
        <v>1530</v>
      </c>
      <c r="N3027" s="19" t="s">
        <v>995</v>
      </c>
      <c r="O3027" s="23" t="s">
        <v>917</v>
      </c>
      <c r="P3027" s="19">
        <f t="shared" si="141"/>
        <v>3</v>
      </c>
      <c r="Q3027" s="19">
        <f t="shared" si="142"/>
        <v>10000</v>
      </c>
      <c r="R3027" s="19">
        <f t="shared" si="143"/>
        <v>15300000</v>
      </c>
    </row>
    <row r="3028" spans="1:18" ht="12.75" hidden="1" customHeight="1">
      <c r="A3028" s="19">
        <v>8129687</v>
      </c>
      <c r="B3028" s="19" t="s">
        <v>8497</v>
      </c>
      <c r="C3028" s="19" t="s">
        <v>8498</v>
      </c>
      <c r="D3028" s="19" t="s">
        <v>8499</v>
      </c>
      <c r="E3028" s="19">
        <v>40</v>
      </c>
      <c r="F3028" s="19" t="s">
        <v>3169</v>
      </c>
      <c r="G3028" s="19" t="s">
        <v>995</v>
      </c>
      <c r="H3028" s="19" t="s">
        <v>11650</v>
      </c>
      <c r="I3028" s="19" t="s">
        <v>8500</v>
      </c>
      <c r="J3028" s="20" t="s">
        <v>3173</v>
      </c>
      <c r="K3028" s="19" t="s">
        <v>8501</v>
      </c>
      <c r="L3028" s="19" t="s">
        <v>389</v>
      </c>
      <c r="M3028" s="19">
        <v>1000</v>
      </c>
      <c r="N3028" s="19" t="s">
        <v>995</v>
      </c>
      <c r="O3028" s="23" t="s">
        <v>917</v>
      </c>
      <c r="P3028" s="19">
        <f t="shared" si="141"/>
        <v>3</v>
      </c>
      <c r="Q3028" s="19">
        <f t="shared" si="142"/>
        <v>10000</v>
      </c>
      <c r="R3028" s="19">
        <f t="shared" si="143"/>
        <v>10000000</v>
      </c>
    </row>
    <row r="3029" spans="1:18" ht="12.75" hidden="1" customHeight="1">
      <c r="A3029" s="19">
        <v>11307940</v>
      </c>
      <c r="B3029" s="19" t="s">
        <v>4719</v>
      </c>
      <c r="C3029" s="19" t="s">
        <v>4720</v>
      </c>
      <c r="D3029" s="19" t="s">
        <v>4721</v>
      </c>
      <c r="E3029" s="19">
        <v>40</v>
      </c>
      <c r="F3029" s="19" t="s">
        <v>3169</v>
      </c>
      <c r="G3029" s="19" t="s">
        <v>995</v>
      </c>
      <c r="H3029" s="19" t="s">
        <v>11650</v>
      </c>
      <c r="I3029" s="19" t="s">
        <v>4117</v>
      </c>
      <c r="J3029" s="20" t="s">
        <v>3173</v>
      </c>
      <c r="K3029" s="19" t="s">
        <v>4722</v>
      </c>
      <c r="L3029" s="19" t="s">
        <v>389</v>
      </c>
      <c r="M3029" s="19">
        <v>2000</v>
      </c>
      <c r="N3029" s="19" t="s">
        <v>995</v>
      </c>
      <c r="O3029" s="23" t="s">
        <v>917</v>
      </c>
      <c r="P3029" s="19">
        <f t="shared" si="141"/>
        <v>3</v>
      </c>
      <c r="Q3029" s="19">
        <f t="shared" si="142"/>
        <v>10000</v>
      </c>
      <c r="R3029" s="19">
        <f t="shared" si="143"/>
        <v>20000000</v>
      </c>
    </row>
    <row r="3030" spans="1:18" ht="12.75" hidden="1" customHeight="1">
      <c r="A3030" s="19">
        <v>8666128</v>
      </c>
      <c r="B3030" s="19" t="s">
        <v>11673</v>
      </c>
      <c r="C3030" s="19" t="s">
        <v>11674</v>
      </c>
      <c r="D3030" s="19" t="s">
        <v>11675</v>
      </c>
      <c r="E3030" s="19">
        <v>40</v>
      </c>
      <c r="F3030" s="19" t="s">
        <v>3169</v>
      </c>
      <c r="G3030" s="19" t="s">
        <v>995</v>
      </c>
      <c r="H3030" s="19" t="s">
        <v>11650</v>
      </c>
      <c r="I3030" s="19" t="s">
        <v>11676</v>
      </c>
      <c r="J3030" s="20" t="s">
        <v>3173</v>
      </c>
      <c r="K3030" s="19" t="s">
        <v>11677</v>
      </c>
      <c r="L3030" s="19" t="s">
        <v>389</v>
      </c>
      <c r="M3030" s="19">
        <v>1391</v>
      </c>
      <c r="N3030" s="19" t="s">
        <v>995</v>
      </c>
      <c r="O3030" s="23" t="s">
        <v>917</v>
      </c>
      <c r="P3030" s="19">
        <f t="shared" si="141"/>
        <v>3</v>
      </c>
      <c r="Q3030" s="19">
        <f t="shared" si="142"/>
        <v>10000</v>
      </c>
      <c r="R3030" s="19">
        <f t="shared" si="143"/>
        <v>13910000</v>
      </c>
    </row>
    <row r="3031" spans="1:18" ht="12.75" hidden="1" customHeight="1">
      <c r="A3031" s="19">
        <v>6715756</v>
      </c>
      <c r="B3031" s="19" t="s">
        <v>11678</v>
      </c>
      <c r="C3031" s="19" t="s">
        <v>11679</v>
      </c>
      <c r="D3031" s="19" t="s">
        <v>11680</v>
      </c>
      <c r="E3031" s="19">
        <v>40</v>
      </c>
      <c r="F3031" s="19" t="s">
        <v>3169</v>
      </c>
      <c r="G3031" s="19" t="s">
        <v>995</v>
      </c>
      <c r="H3031" s="19" t="s">
        <v>11650</v>
      </c>
      <c r="I3031" s="19" t="s">
        <v>4268</v>
      </c>
      <c r="J3031" s="20" t="s">
        <v>3173</v>
      </c>
      <c r="K3031" s="19" t="s">
        <v>11681</v>
      </c>
      <c r="L3031" s="19" t="s">
        <v>389</v>
      </c>
      <c r="M3031" s="19">
        <v>100</v>
      </c>
      <c r="N3031" s="19" t="s">
        <v>995</v>
      </c>
      <c r="O3031" s="23" t="s">
        <v>917</v>
      </c>
      <c r="P3031" s="19">
        <f t="shared" si="141"/>
        <v>3</v>
      </c>
      <c r="Q3031" s="19">
        <f t="shared" si="142"/>
        <v>10000</v>
      </c>
      <c r="R3031" s="19">
        <f t="shared" si="143"/>
        <v>1000000</v>
      </c>
    </row>
    <row r="3032" spans="1:18" ht="12.75" hidden="1" customHeight="1">
      <c r="A3032" s="19">
        <v>5056711</v>
      </c>
      <c r="B3032" s="19" t="s">
        <v>11682</v>
      </c>
      <c r="C3032" s="19" t="s">
        <v>11683</v>
      </c>
      <c r="D3032" s="19" t="s">
        <v>11684</v>
      </c>
      <c r="E3032" s="19">
        <v>40</v>
      </c>
      <c r="F3032" s="19" t="s">
        <v>3169</v>
      </c>
      <c r="G3032" s="19" t="s">
        <v>995</v>
      </c>
      <c r="H3032" s="19" t="s">
        <v>11650</v>
      </c>
      <c r="I3032" s="19" t="s">
        <v>7033</v>
      </c>
      <c r="J3032" s="20" t="s">
        <v>3173</v>
      </c>
      <c r="K3032" s="19" t="s">
        <v>11685</v>
      </c>
      <c r="L3032" s="19" t="s">
        <v>389</v>
      </c>
      <c r="M3032" s="19">
        <v>337</v>
      </c>
      <c r="N3032" s="19" t="s">
        <v>995</v>
      </c>
      <c r="O3032" s="23" t="s">
        <v>917</v>
      </c>
      <c r="P3032" s="19">
        <f t="shared" si="141"/>
        <v>3</v>
      </c>
      <c r="Q3032" s="19">
        <f t="shared" si="142"/>
        <v>10000</v>
      </c>
      <c r="R3032" s="19">
        <f t="shared" si="143"/>
        <v>3370000</v>
      </c>
    </row>
    <row r="3033" spans="1:18" ht="12.75" hidden="1" customHeight="1">
      <c r="A3033" s="19">
        <v>8753351</v>
      </c>
      <c r="B3033" s="19" t="s">
        <v>8716</v>
      </c>
      <c r="C3033" s="19" t="s">
        <v>8717</v>
      </c>
      <c r="D3033" s="19" t="s">
        <v>8718</v>
      </c>
      <c r="E3033" s="19">
        <v>40</v>
      </c>
      <c r="F3033" s="19" t="s">
        <v>3169</v>
      </c>
      <c r="G3033" s="19" t="s">
        <v>995</v>
      </c>
      <c r="H3033" s="19" t="s">
        <v>11650</v>
      </c>
      <c r="I3033" s="19" t="s">
        <v>6588</v>
      </c>
      <c r="J3033" s="20" t="s">
        <v>3173</v>
      </c>
      <c r="K3033" s="19" t="s">
        <v>8719</v>
      </c>
      <c r="L3033" s="19" t="s">
        <v>389</v>
      </c>
      <c r="M3033" s="19">
        <v>100</v>
      </c>
      <c r="N3033" s="19" t="s">
        <v>995</v>
      </c>
      <c r="O3033" s="23" t="s">
        <v>917</v>
      </c>
      <c r="P3033" s="19">
        <f t="shared" si="141"/>
        <v>3</v>
      </c>
      <c r="Q3033" s="19">
        <f t="shared" si="142"/>
        <v>10000</v>
      </c>
      <c r="R3033" s="19">
        <f t="shared" si="143"/>
        <v>1000000</v>
      </c>
    </row>
    <row r="3034" spans="1:18" ht="12.75" hidden="1" customHeight="1">
      <c r="A3034" s="19">
        <v>4858441</v>
      </c>
      <c r="B3034" s="19" t="s">
        <v>11686</v>
      </c>
      <c r="C3034" s="19" t="s">
        <v>11687</v>
      </c>
      <c r="D3034" s="19" t="s">
        <v>11688</v>
      </c>
      <c r="E3034" s="19">
        <v>40</v>
      </c>
      <c r="F3034" s="19" t="s">
        <v>3169</v>
      </c>
      <c r="G3034" s="19" t="s">
        <v>995</v>
      </c>
      <c r="H3034" s="19" t="s">
        <v>11650</v>
      </c>
      <c r="I3034" s="19" t="s">
        <v>11689</v>
      </c>
      <c r="J3034" s="20" t="s">
        <v>3173</v>
      </c>
      <c r="K3034" s="19" t="s">
        <v>11690</v>
      </c>
      <c r="L3034" s="19" t="s">
        <v>389</v>
      </c>
      <c r="M3034" s="19">
        <v>50000</v>
      </c>
      <c r="N3034" s="19" t="s">
        <v>995</v>
      </c>
      <c r="O3034" s="23" t="s">
        <v>917</v>
      </c>
      <c r="P3034" s="19">
        <f t="shared" si="141"/>
        <v>3</v>
      </c>
      <c r="Q3034" s="19">
        <f t="shared" si="142"/>
        <v>10000</v>
      </c>
      <c r="R3034" s="19">
        <f t="shared" si="143"/>
        <v>500000000</v>
      </c>
    </row>
    <row r="3035" spans="1:18" ht="12.75" hidden="1" customHeight="1">
      <c r="A3035" s="19">
        <v>6380929</v>
      </c>
      <c r="B3035" s="19" t="s">
        <v>6159</v>
      </c>
      <c r="C3035" s="19" t="s">
        <v>6160</v>
      </c>
      <c r="D3035" s="19" t="s">
        <v>6161</v>
      </c>
      <c r="E3035" s="19">
        <v>40</v>
      </c>
      <c r="F3035" s="19" t="s">
        <v>3169</v>
      </c>
      <c r="G3035" s="19" t="s">
        <v>995</v>
      </c>
      <c r="H3035" s="19" t="s">
        <v>11650</v>
      </c>
      <c r="I3035" s="19" t="s">
        <v>6162</v>
      </c>
      <c r="J3035" s="20" t="s">
        <v>3173</v>
      </c>
      <c r="K3035" s="19" t="s">
        <v>6163</v>
      </c>
      <c r="L3035" s="19" t="s">
        <v>389</v>
      </c>
      <c r="M3035" s="19">
        <v>535</v>
      </c>
      <c r="N3035" s="19" t="s">
        <v>995</v>
      </c>
      <c r="O3035" s="23" t="s">
        <v>917</v>
      </c>
      <c r="P3035" s="19">
        <f t="shared" si="141"/>
        <v>3</v>
      </c>
      <c r="Q3035" s="19">
        <f t="shared" si="142"/>
        <v>10000</v>
      </c>
      <c r="R3035" s="19">
        <f t="shared" si="143"/>
        <v>5350000</v>
      </c>
    </row>
    <row r="3036" spans="1:18" ht="12.75" hidden="1" customHeight="1">
      <c r="A3036" s="19">
        <v>3743991</v>
      </c>
      <c r="B3036" s="19" t="s">
        <v>10198</v>
      </c>
      <c r="C3036" s="19" t="s">
        <v>10199</v>
      </c>
      <c r="D3036" s="19" t="s">
        <v>10200</v>
      </c>
      <c r="E3036" s="19">
        <v>40</v>
      </c>
      <c r="F3036" s="19" t="s">
        <v>3169</v>
      </c>
      <c r="G3036" s="19" t="s">
        <v>995</v>
      </c>
      <c r="H3036" s="19" t="s">
        <v>11650</v>
      </c>
      <c r="I3036" s="19" t="s">
        <v>3427</v>
      </c>
      <c r="J3036" s="20" t="s">
        <v>3173</v>
      </c>
      <c r="K3036" s="19" t="s">
        <v>10201</v>
      </c>
      <c r="L3036" s="19" t="s">
        <v>389</v>
      </c>
      <c r="M3036" s="19">
        <v>1770</v>
      </c>
      <c r="N3036" s="19" t="s">
        <v>995</v>
      </c>
      <c r="O3036" s="23" t="s">
        <v>917</v>
      </c>
      <c r="P3036" s="19">
        <f t="shared" si="141"/>
        <v>3</v>
      </c>
      <c r="Q3036" s="19">
        <f t="shared" si="142"/>
        <v>10000</v>
      </c>
      <c r="R3036" s="19">
        <f t="shared" si="143"/>
        <v>17700000</v>
      </c>
    </row>
    <row r="3037" spans="1:18" ht="12.75" hidden="1" customHeight="1">
      <c r="A3037" s="19">
        <v>8319870</v>
      </c>
      <c r="B3037" s="19" t="s">
        <v>5234</v>
      </c>
      <c r="C3037" s="19" t="s">
        <v>5235</v>
      </c>
      <c r="D3037" s="19" t="s">
        <v>5236</v>
      </c>
      <c r="E3037" s="19">
        <v>40</v>
      </c>
      <c r="F3037" s="19" t="s">
        <v>3169</v>
      </c>
      <c r="G3037" s="19" t="s">
        <v>995</v>
      </c>
      <c r="H3037" s="19" t="s">
        <v>11650</v>
      </c>
      <c r="I3037" s="19" t="s">
        <v>5237</v>
      </c>
      <c r="J3037" s="20" t="s">
        <v>3173</v>
      </c>
      <c r="K3037" s="19" t="s">
        <v>5238</v>
      </c>
      <c r="L3037" s="19" t="s">
        <v>389</v>
      </c>
      <c r="M3037" s="19">
        <v>401</v>
      </c>
      <c r="N3037" s="19" t="s">
        <v>995</v>
      </c>
      <c r="O3037" s="23" t="s">
        <v>917</v>
      </c>
      <c r="P3037" s="19">
        <f t="shared" si="141"/>
        <v>3</v>
      </c>
      <c r="Q3037" s="19">
        <f t="shared" si="142"/>
        <v>10000</v>
      </c>
      <c r="R3037" s="19">
        <f t="shared" si="143"/>
        <v>4010000</v>
      </c>
    </row>
    <row r="3038" spans="1:18" ht="12.75" hidden="1" customHeight="1">
      <c r="A3038" s="19">
        <v>15120141</v>
      </c>
      <c r="B3038" s="19" t="s">
        <v>11691</v>
      </c>
      <c r="C3038" s="19" t="s">
        <v>11692</v>
      </c>
      <c r="D3038" s="19" t="s">
        <v>11693</v>
      </c>
      <c r="E3038" s="19">
        <v>40</v>
      </c>
      <c r="F3038" s="19" t="s">
        <v>3169</v>
      </c>
      <c r="G3038" s="19" t="s">
        <v>995</v>
      </c>
      <c r="H3038" s="19" t="s">
        <v>11650</v>
      </c>
      <c r="I3038" s="19" t="s">
        <v>3239</v>
      </c>
      <c r="J3038" s="20" t="s">
        <v>3173</v>
      </c>
      <c r="K3038" s="19" t="s">
        <v>11694</v>
      </c>
      <c r="L3038" s="19" t="s">
        <v>389</v>
      </c>
      <c r="M3038" s="19">
        <v>1000</v>
      </c>
      <c r="N3038" s="19" t="s">
        <v>995</v>
      </c>
      <c r="O3038" s="23" t="s">
        <v>917</v>
      </c>
      <c r="P3038" s="19">
        <f t="shared" si="141"/>
        <v>3</v>
      </c>
      <c r="Q3038" s="19">
        <f t="shared" si="142"/>
        <v>10000</v>
      </c>
      <c r="R3038" s="19">
        <f t="shared" si="143"/>
        <v>10000000</v>
      </c>
    </row>
    <row r="3039" spans="1:18" ht="12.75" hidden="1" customHeight="1">
      <c r="A3039" s="19">
        <v>7542468</v>
      </c>
      <c r="B3039" s="19" t="s">
        <v>10778</v>
      </c>
      <c r="C3039" s="19" t="s">
        <v>10779</v>
      </c>
      <c r="D3039" s="19" t="s">
        <v>10780</v>
      </c>
      <c r="E3039" s="19">
        <v>40</v>
      </c>
      <c r="F3039" s="19" t="s">
        <v>3169</v>
      </c>
      <c r="G3039" s="19" t="s">
        <v>995</v>
      </c>
      <c r="H3039" s="19" t="s">
        <v>11650</v>
      </c>
      <c r="I3039" s="19" t="s">
        <v>10781</v>
      </c>
      <c r="J3039" s="20" t="s">
        <v>3173</v>
      </c>
      <c r="K3039" s="19" t="s">
        <v>10782</v>
      </c>
      <c r="L3039" s="19" t="s">
        <v>389</v>
      </c>
      <c r="M3039" s="19">
        <v>100</v>
      </c>
      <c r="N3039" s="19" t="s">
        <v>995</v>
      </c>
      <c r="O3039" s="23" t="s">
        <v>917</v>
      </c>
      <c r="P3039" s="19">
        <f t="shared" si="141"/>
        <v>3</v>
      </c>
      <c r="Q3039" s="19">
        <f t="shared" si="142"/>
        <v>10000</v>
      </c>
      <c r="R3039" s="19">
        <f t="shared" si="143"/>
        <v>1000000</v>
      </c>
    </row>
    <row r="3040" spans="1:18" ht="12.75" hidden="1" customHeight="1">
      <c r="A3040" s="19">
        <v>350791</v>
      </c>
      <c r="B3040" s="19" t="s">
        <v>3214</v>
      </c>
      <c r="C3040" s="19" t="s">
        <v>3215</v>
      </c>
      <c r="D3040" s="19" t="s">
        <v>3216</v>
      </c>
      <c r="E3040" s="19">
        <v>40</v>
      </c>
      <c r="F3040" s="19" t="s">
        <v>3169</v>
      </c>
      <c r="G3040" s="19" t="s">
        <v>995</v>
      </c>
      <c r="H3040" s="19" t="s">
        <v>11650</v>
      </c>
      <c r="I3040" s="19" t="s">
        <v>3217</v>
      </c>
      <c r="J3040" s="20" t="s">
        <v>3173</v>
      </c>
      <c r="K3040" s="19" t="s">
        <v>3218</v>
      </c>
      <c r="L3040" s="19" t="s">
        <v>389</v>
      </c>
      <c r="M3040" s="19">
        <v>4010</v>
      </c>
      <c r="N3040" s="19" t="s">
        <v>995</v>
      </c>
      <c r="O3040" s="23" t="s">
        <v>917</v>
      </c>
      <c r="P3040" s="19">
        <f t="shared" si="141"/>
        <v>3</v>
      </c>
      <c r="Q3040" s="19">
        <f t="shared" si="142"/>
        <v>10000</v>
      </c>
      <c r="R3040" s="19">
        <f t="shared" si="143"/>
        <v>40100000</v>
      </c>
    </row>
    <row r="3041" spans="1:18" ht="12.75" hidden="1" customHeight="1">
      <c r="A3041" s="19">
        <v>12498110</v>
      </c>
      <c r="B3041" s="19" t="s">
        <v>11695</v>
      </c>
      <c r="C3041" s="19" t="s">
        <v>11696</v>
      </c>
      <c r="D3041" s="19" t="s">
        <v>11697</v>
      </c>
      <c r="E3041" s="19">
        <v>40</v>
      </c>
      <c r="F3041" s="19" t="s">
        <v>3169</v>
      </c>
      <c r="G3041" s="19" t="s">
        <v>995</v>
      </c>
      <c r="H3041" s="19" t="s">
        <v>11650</v>
      </c>
      <c r="I3041" s="19" t="s">
        <v>11698</v>
      </c>
      <c r="J3041" s="20" t="s">
        <v>3173</v>
      </c>
      <c r="K3041" s="19" t="s">
        <v>11699</v>
      </c>
      <c r="L3041" s="19" t="s">
        <v>389</v>
      </c>
      <c r="M3041" s="19">
        <v>1800</v>
      </c>
      <c r="N3041" s="19" t="s">
        <v>995</v>
      </c>
      <c r="O3041" s="23" t="s">
        <v>917</v>
      </c>
      <c r="P3041" s="19">
        <f t="shared" si="141"/>
        <v>3</v>
      </c>
      <c r="Q3041" s="19">
        <f t="shared" si="142"/>
        <v>10000</v>
      </c>
      <c r="R3041" s="19">
        <f t="shared" si="143"/>
        <v>18000000</v>
      </c>
    </row>
    <row r="3042" spans="1:18" ht="12.75" hidden="1" customHeight="1">
      <c r="A3042" s="19">
        <v>7212541</v>
      </c>
      <c r="B3042" s="19" t="s">
        <v>10301</v>
      </c>
      <c r="C3042" s="19" t="s">
        <v>10302</v>
      </c>
      <c r="D3042" s="19" t="s">
        <v>10303</v>
      </c>
      <c r="E3042" s="19">
        <v>40</v>
      </c>
      <c r="F3042" s="19" t="s">
        <v>3169</v>
      </c>
      <c r="G3042" s="19" t="s">
        <v>995</v>
      </c>
      <c r="H3042" s="19" t="s">
        <v>11650</v>
      </c>
      <c r="I3042" s="19" t="s">
        <v>10304</v>
      </c>
      <c r="J3042" s="20" t="s">
        <v>3173</v>
      </c>
      <c r="K3042" s="19" t="s">
        <v>10305</v>
      </c>
      <c r="L3042" s="19" t="s">
        <v>389</v>
      </c>
      <c r="M3042" s="19">
        <v>8000</v>
      </c>
      <c r="N3042" s="19" t="s">
        <v>995</v>
      </c>
      <c r="O3042" s="23" t="s">
        <v>917</v>
      </c>
      <c r="P3042" s="19">
        <f t="shared" si="141"/>
        <v>3</v>
      </c>
      <c r="Q3042" s="19">
        <f t="shared" si="142"/>
        <v>10000</v>
      </c>
      <c r="R3042" s="19">
        <f t="shared" si="143"/>
        <v>80000000</v>
      </c>
    </row>
    <row r="3043" spans="1:18" ht="12.75" hidden="1" customHeight="1">
      <c r="A3043" s="19">
        <v>7610531</v>
      </c>
      <c r="B3043" s="19" t="s">
        <v>7763</v>
      </c>
      <c r="C3043" s="19" t="s">
        <v>7764</v>
      </c>
      <c r="D3043" s="19" t="s">
        <v>7765</v>
      </c>
      <c r="E3043" s="19">
        <v>40</v>
      </c>
      <c r="F3043" s="19" t="s">
        <v>3169</v>
      </c>
      <c r="G3043" s="19" t="s">
        <v>995</v>
      </c>
      <c r="H3043" s="19" t="s">
        <v>11650</v>
      </c>
      <c r="I3043" s="19" t="s">
        <v>7126</v>
      </c>
      <c r="J3043" s="20" t="s">
        <v>3173</v>
      </c>
      <c r="K3043" s="19" t="s">
        <v>7766</v>
      </c>
      <c r="L3043" s="19" t="s">
        <v>389</v>
      </c>
      <c r="M3043" s="19">
        <v>15075</v>
      </c>
      <c r="N3043" s="19" t="s">
        <v>995</v>
      </c>
      <c r="O3043" s="23" t="s">
        <v>917</v>
      </c>
      <c r="P3043" s="19">
        <f t="shared" si="141"/>
        <v>3</v>
      </c>
      <c r="Q3043" s="19">
        <f t="shared" si="142"/>
        <v>10000</v>
      </c>
      <c r="R3043" s="19">
        <f t="shared" si="143"/>
        <v>150750000</v>
      </c>
    </row>
    <row r="3044" spans="1:18" ht="12.75" hidden="1" customHeight="1">
      <c r="A3044" s="19">
        <v>6272878</v>
      </c>
      <c r="B3044" s="19" t="s">
        <v>6206</v>
      </c>
      <c r="C3044" s="19" t="s">
        <v>6207</v>
      </c>
      <c r="D3044" s="19" t="s">
        <v>6208</v>
      </c>
      <c r="E3044" s="19">
        <v>40</v>
      </c>
      <c r="F3044" s="19" t="s">
        <v>3169</v>
      </c>
      <c r="G3044" s="19" t="s">
        <v>995</v>
      </c>
      <c r="H3044" s="19" t="s">
        <v>11650</v>
      </c>
      <c r="I3044" s="19" t="s">
        <v>6209</v>
      </c>
      <c r="J3044" s="20" t="s">
        <v>3173</v>
      </c>
      <c r="K3044" s="19" t="s">
        <v>6210</v>
      </c>
      <c r="L3044" s="19" t="s">
        <v>389</v>
      </c>
      <c r="M3044" s="19">
        <v>5600</v>
      </c>
      <c r="N3044" s="19" t="s">
        <v>995</v>
      </c>
      <c r="O3044" s="23" t="s">
        <v>917</v>
      </c>
      <c r="P3044" s="19">
        <f t="shared" si="141"/>
        <v>3</v>
      </c>
      <c r="Q3044" s="19">
        <f t="shared" si="142"/>
        <v>10000</v>
      </c>
      <c r="R3044" s="19">
        <f t="shared" si="143"/>
        <v>56000000</v>
      </c>
    </row>
    <row r="3045" spans="1:18" ht="12.75" hidden="1" customHeight="1">
      <c r="A3045" s="19">
        <v>7849535</v>
      </c>
      <c r="B3045" s="19" t="s">
        <v>11700</v>
      </c>
      <c r="C3045" s="19" t="s">
        <v>11701</v>
      </c>
      <c r="D3045" s="19" t="s">
        <v>11702</v>
      </c>
      <c r="E3045" s="19">
        <v>40</v>
      </c>
      <c r="F3045" s="19" t="s">
        <v>3169</v>
      </c>
      <c r="G3045" s="19" t="s">
        <v>995</v>
      </c>
      <c r="H3045" s="19" t="s">
        <v>11650</v>
      </c>
      <c r="I3045" s="19" t="s">
        <v>11703</v>
      </c>
      <c r="J3045" s="20" t="s">
        <v>3173</v>
      </c>
      <c r="K3045" s="19" t="s">
        <v>11704</v>
      </c>
      <c r="L3045" s="19" t="s">
        <v>389</v>
      </c>
      <c r="M3045" s="19">
        <v>2075</v>
      </c>
      <c r="N3045" s="19" t="s">
        <v>995</v>
      </c>
      <c r="O3045" s="23" t="s">
        <v>917</v>
      </c>
      <c r="P3045" s="19">
        <f t="shared" si="141"/>
        <v>3</v>
      </c>
      <c r="Q3045" s="19">
        <f t="shared" si="142"/>
        <v>10000</v>
      </c>
      <c r="R3045" s="19">
        <f t="shared" si="143"/>
        <v>20750000</v>
      </c>
    </row>
    <row r="3046" spans="1:18" ht="12.75" hidden="1" customHeight="1">
      <c r="A3046" s="19">
        <v>13172202</v>
      </c>
      <c r="B3046" s="19" t="s">
        <v>4049</v>
      </c>
      <c r="C3046" s="19" t="s">
        <v>4050</v>
      </c>
      <c r="D3046" s="19" t="s">
        <v>4051</v>
      </c>
      <c r="E3046" s="19">
        <v>40</v>
      </c>
      <c r="F3046" s="19" t="s">
        <v>3169</v>
      </c>
      <c r="G3046" s="19" t="s">
        <v>995</v>
      </c>
      <c r="H3046" s="19" t="s">
        <v>11650</v>
      </c>
      <c r="I3046" s="19" t="s">
        <v>3907</v>
      </c>
      <c r="J3046" s="20" t="s">
        <v>3173</v>
      </c>
      <c r="K3046" s="19" t="s">
        <v>4052</v>
      </c>
      <c r="L3046" s="19" t="s">
        <v>389</v>
      </c>
      <c r="M3046" s="19">
        <v>200</v>
      </c>
      <c r="N3046" s="19" t="s">
        <v>995</v>
      </c>
      <c r="O3046" s="23" t="s">
        <v>917</v>
      </c>
      <c r="P3046" s="19">
        <f t="shared" si="141"/>
        <v>3</v>
      </c>
      <c r="Q3046" s="19">
        <f t="shared" si="142"/>
        <v>10000</v>
      </c>
      <c r="R3046" s="19">
        <f t="shared" si="143"/>
        <v>2000000</v>
      </c>
    </row>
    <row r="3047" spans="1:18" ht="12.75" hidden="1" customHeight="1">
      <c r="A3047" s="19">
        <v>7529213</v>
      </c>
      <c r="B3047" s="19" t="s">
        <v>4603</v>
      </c>
      <c r="C3047" s="19" t="s">
        <v>4604</v>
      </c>
      <c r="D3047" s="19" t="s">
        <v>4605</v>
      </c>
      <c r="E3047" s="19">
        <v>40</v>
      </c>
      <c r="F3047" s="19" t="s">
        <v>3169</v>
      </c>
      <c r="G3047" s="19" t="s">
        <v>995</v>
      </c>
      <c r="H3047" s="19" t="s">
        <v>11650</v>
      </c>
      <c r="I3047" s="19" t="s">
        <v>4606</v>
      </c>
      <c r="J3047" s="20" t="s">
        <v>3173</v>
      </c>
      <c r="K3047" s="19" t="s">
        <v>4607</v>
      </c>
      <c r="L3047" s="19" t="s">
        <v>389</v>
      </c>
      <c r="M3047" s="19">
        <v>1310</v>
      </c>
      <c r="N3047" s="19" t="s">
        <v>995</v>
      </c>
      <c r="O3047" s="23" t="s">
        <v>917</v>
      </c>
      <c r="P3047" s="19">
        <f t="shared" si="141"/>
        <v>3</v>
      </c>
      <c r="Q3047" s="19">
        <f t="shared" si="142"/>
        <v>10000</v>
      </c>
      <c r="R3047" s="19">
        <f t="shared" si="143"/>
        <v>13100000</v>
      </c>
    </row>
    <row r="3048" spans="1:18" ht="12.75" hidden="1" customHeight="1">
      <c r="A3048" s="19">
        <v>8622701</v>
      </c>
      <c r="B3048" s="19" t="s">
        <v>8241</v>
      </c>
      <c r="C3048" s="19" t="s">
        <v>8242</v>
      </c>
      <c r="D3048" s="19" t="s">
        <v>8243</v>
      </c>
      <c r="E3048" s="19">
        <v>40</v>
      </c>
      <c r="F3048" s="19" t="s">
        <v>3169</v>
      </c>
      <c r="G3048" s="19" t="s">
        <v>995</v>
      </c>
      <c r="H3048" s="19" t="s">
        <v>11650</v>
      </c>
      <c r="I3048" s="19" t="s">
        <v>8244</v>
      </c>
      <c r="J3048" s="20" t="s">
        <v>3173</v>
      </c>
      <c r="K3048" s="19" t="s">
        <v>8245</v>
      </c>
      <c r="L3048" s="19" t="s">
        <v>389</v>
      </c>
      <c r="M3048" s="19">
        <v>18000</v>
      </c>
      <c r="N3048" s="19" t="s">
        <v>995</v>
      </c>
      <c r="O3048" s="23" t="s">
        <v>917</v>
      </c>
      <c r="P3048" s="19">
        <f t="shared" si="141"/>
        <v>3</v>
      </c>
      <c r="Q3048" s="19">
        <f t="shared" si="142"/>
        <v>10000</v>
      </c>
      <c r="R3048" s="19">
        <f t="shared" si="143"/>
        <v>180000000</v>
      </c>
    </row>
    <row r="3049" spans="1:18" ht="12.75" hidden="1" customHeight="1">
      <c r="A3049" s="19">
        <v>5169575</v>
      </c>
      <c r="B3049" s="19" t="s">
        <v>8314</v>
      </c>
      <c r="C3049" s="19" t="s">
        <v>8315</v>
      </c>
      <c r="D3049" s="19" t="s">
        <v>8316</v>
      </c>
      <c r="E3049" s="19">
        <v>40</v>
      </c>
      <c r="F3049" s="19" t="s">
        <v>3169</v>
      </c>
      <c r="G3049" s="19" t="s">
        <v>716</v>
      </c>
      <c r="H3049" s="19" t="s">
        <v>11705</v>
      </c>
      <c r="I3049" s="19" t="s">
        <v>8317</v>
      </c>
      <c r="J3049" s="20" t="s">
        <v>3173</v>
      </c>
      <c r="K3049" s="19" t="s">
        <v>8318</v>
      </c>
      <c r="L3049" s="19" t="s">
        <v>389</v>
      </c>
      <c r="M3049" s="19">
        <v>1</v>
      </c>
      <c r="N3049" s="19" t="s">
        <v>716</v>
      </c>
      <c r="O3049" s="23" t="s">
        <v>917</v>
      </c>
      <c r="P3049" s="19">
        <f t="shared" si="141"/>
        <v>3</v>
      </c>
      <c r="Q3049" s="19">
        <f t="shared" si="142"/>
        <v>10000</v>
      </c>
      <c r="R3049" s="19">
        <f t="shared" si="143"/>
        <v>10000</v>
      </c>
    </row>
    <row r="3050" spans="1:18" ht="12.75" hidden="1" customHeight="1">
      <c r="A3050" s="19">
        <v>4711183</v>
      </c>
      <c r="B3050" s="19" t="s">
        <v>11706</v>
      </c>
      <c r="C3050" s="19" t="s">
        <v>11707</v>
      </c>
      <c r="D3050" s="19" t="s">
        <v>11708</v>
      </c>
      <c r="E3050" s="19">
        <v>40</v>
      </c>
      <c r="F3050" s="19" t="s">
        <v>3169</v>
      </c>
      <c r="G3050" s="19" t="s">
        <v>716</v>
      </c>
      <c r="H3050" s="19" t="s">
        <v>11705</v>
      </c>
      <c r="I3050" s="19" t="s">
        <v>3876</v>
      </c>
      <c r="J3050" s="20" t="s">
        <v>3173</v>
      </c>
      <c r="K3050" s="19" t="s">
        <v>11709</v>
      </c>
      <c r="L3050" s="19" t="s">
        <v>389</v>
      </c>
      <c r="M3050" s="19">
        <v>200</v>
      </c>
      <c r="N3050" s="19" t="s">
        <v>716</v>
      </c>
      <c r="O3050" s="23" t="s">
        <v>917</v>
      </c>
      <c r="P3050" s="19">
        <f t="shared" si="141"/>
        <v>3</v>
      </c>
      <c r="Q3050" s="19">
        <f t="shared" si="142"/>
        <v>10000</v>
      </c>
      <c r="R3050" s="19">
        <f t="shared" si="143"/>
        <v>2000000</v>
      </c>
    </row>
    <row r="3051" spans="1:18" ht="12.75" hidden="1" customHeight="1">
      <c r="A3051" s="19">
        <v>5537726</v>
      </c>
      <c r="B3051" s="19" t="s">
        <v>11348</v>
      </c>
      <c r="C3051" s="19" t="s">
        <v>11349</v>
      </c>
      <c r="D3051" s="19" t="s">
        <v>11350</v>
      </c>
      <c r="E3051" s="19">
        <v>40</v>
      </c>
      <c r="F3051" s="19" t="s">
        <v>3169</v>
      </c>
      <c r="G3051" s="19" t="s">
        <v>716</v>
      </c>
      <c r="H3051" s="19" t="s">
        <v>11705</v>
      </c>
      <c r="I3051" s="19" t="s">
        <v>11351</v>
      </c>
      <c r="J3051" s="20" t="s">
        <v>3173</v>
      </c>
      <c r="K3051" s="19" t="s">
        <v>11352</v>
      </c>
      <c r="L3051" s="19" t="s">
        <v>389</v>
      </c>
      <c r="M3051" s="19">
        <v>15</v>
      </c>
      <c r="N3051" s="19" t="s">
        <v>716</v>
      </c>
      <c r="O3051" s="23" t="s">
        <v>917</v>
      </c>
      <c r="P3051" s="19">
        <f t="shared" si="141"/>
        <v>3</v>
      </c>
      <c r="Q3051" s="19">
        <f t="shared" si="142"/>
        <v>10000</v>
      </c>
      <c r="R3051" s="19">
        <f t="shared" si="143"/>
        <v>150000</v>
      </c>
    </row>
    <row r="3052" spans="1:18" ht="12.75" hidden="1" customHeight="1">
      <c r="A3052" s="19">
        <v>5474696</v>
      </c>
      <c r="B3052" s="19" t="s">
        <v>4299</v>
      </c>
      <c r="C3052" s="19" t="s">
        <v>4300</v>
      </c>
      <c r="D3052" s="19" t="s">
        <v>11710</v>
      </c>
      <c r="E3052" s="19">
        <v>40</v>
      </c>
      <c r="F3052" s="19" t="s">
        <v>3169</v>
      </c>
      <c r="G3052" s="19" t="s">
        <v>716</v>
      </c>
      <c r="H3052" s="19" t="s">
        <v>11705</v>
      </c>
      <c r="I3052" s="19" t="s">
        <v>11711</v>
      </c>
      <c r="J3052" s="20" t="s">
        <v>3173</v>
      </c>
      <c r="K3052" s="19" t="s">
        <v>11712</v>
      </c>
      <c r="L3052" s="19" t="s">
        <v>389</v>
      </c>
      <c r="M3052" s="19">
        <v>6</v>
      </c>
      <c r="N3052" s="19" t="s">
        <v>716</v>
      </c>
      <c r="O3052" s="23" t="s">
        <v>917</v>
      </c>
      <c r="P3052" s="19">
        <f t="shared" si="141"/>
        <v>3</v>
      </c>
      <c r="Q3052" s="19">
        <f t="shared" si="142"/>
        <v>10000</v>
      </c>
      <c r="R3052" s="19">
        <f t="shared" si="143"/>
        <v>60000</v>
      </c>
    </row>
    <row r="3053" spans="1:18" ht="12.75" hidden="1" customHeight="1">
      <c r="A3053" s="19">
        <v>8738229</v>
      </c>
      <c r="B3053" s="19" t="s">
        <v>11713</v>
      </c>
      <c r="C3053" s="19" t="s">
        <v>11714</v>
      </c>
      <c r="D3053" s="19" t="s">
        <v>11715</v>
      </c>
      <c r="E3053" s="19">
        <v>40</v>
      </c>
      <c r="F3053" s="19" t="s">
        <v>3169</v>
      </c>
      <c r="G3053" s="19" t="s">
        <v>716</v>
      </c>
      <c r="H3053" s="19" t="s">
        <v>11705</v>
      </c>
      <c r="I3053" s="19" t="s">
        <v>11716</v>
      </c>
      <c r="J3053" s="20" t="s">
        <v>3173</v>
      </c>
      <c r="K3053" s="19" t="s">
        <v>11717</v>
      </c>
      <c r="L3053" s="19" t="s">
        <v>389</v>
      </c>
      <c r="M3053" s="19">
        <v>21500</v>
      </c>
      <c r="N3053" s="19" t="s">
        <v>716</v>
      </c>
      <c r="O3053" s="23" t="s">
        <v>917</v>
      </c>
      <c r="P3053" s="19">
        <f t="shared" si="141"/>
        <v>3</v>
      </c>
      <c r="Q3053" s="19">
        <f t="shared" si="142"/>
        <v>10000</v>
      </c>
      <c r="R3053" s="19">
        <f t="shared" si="143"/>
        <v>215000000</v>
      </c>
    </row>
    <row r="3054" spans="1:18" ht="12.75" hidden="1" customHeight="1">
      <c r="A3054" s="19">
        <v>7841829</v>
      </c>
      <c r="B3054" s="19" t="s">
        <v>7904</v>
      </c>
      <c r="C3054" s="19" t="s">
        <v>7905</v>
      </c>
      <c r="D3054" s="19" t="s">
        <v>7906</v>
      </c>
      <c r="E3054" s="19">
        <v>40</v>
      </c>
      <c r="F3054" s="19" t="s">
        <v>3169</v>
      </c>
      <c r="G3054" s="19" t="s">
        <v>716</v>
      </c>
      <c r="H3054" s="19" t="s">
        <v>11705</v>
      </c>
      <c r="I3054" s="19" t="s">
        <v>7907</v>
      </c>
      <c r="J3054" s="20" t="s">
        <v>3173</v>
      </c>
      <c r="K3054" s="19" t="s">
        <v>7908</v>
      </c>
      <c r="L3054" s="19" t="s">
        <v>389</v>
      </c>
      <c r="M3054" s="19">
        <v>5000</v>
      </c>
      <c r="N3054" s="19" t="s">
        <v>716</v>
      </c>
      <c r="O3054" s="23" t="s">
        <v>917</v>
      </c>
      <c r="P3054" s="19">
        <f t="shared" si="141"/>
        <v>3</v>
      </c>
      <c r="Q3054" s="19">
        <f t="shared" si="142"/>
        <v>10000</v>
      </c>
      <c r="R3054" s="19">
        <f t="shared" si="143"/>
        <v>50000000</v>
      </c>
    </row>
    <row r="3055" spans="1:18" ht="12.75" hidden="1" customHeight="1">
      <c r="A3055" s="19">
        <v>8537576</v>
      </c>
      <c r="B3055" s="19" t="s">
        <v>11718</v>
      </c>
      <c r="C3055" s="19" t="s">
        <v>11719</v>
      </c>
      <c r="D3055" s="19" t="s">
        <v>11720</v>
      </c>
      <c r="E3055" s="19">
        <v>40</v>
      </c>
      <c r="F3055" s="19" t="s">
        <v>3169</v>
      </c>
      <c r="G3055" s="19" t="s">
        <v>716</v>
      </c>
      <c r="H3055" s="19" t="s">
        <v>11705</v>
      </c>
      <c r="I3055" s="19" t="s">
        <v>3975</v>
      </c>
      <c r="J3055" s="20" t="s">
        <v>3173</v>
      </c>
      <c r="K3055" s="19" t="s">
        <v>11721</v>
      </c>
      <c r="L3055" s="19" t="s">
        <v>389</v>
      </c>
      <c r="M3055" s="19">
        <v>9</v>
      </c>
      <c r="N3055" s="19" t="s">
        <v>716</v>
      </c>
      <c r="O3055" s="23" t="s">
        <v>917</v>
      </c>
      <c r="P3055" s="19">
        <f t="shared" si="141"/>
        <v>3</v>
      </c>
      <c r="Q3055" s="19">
        <f t="shared" si="142"/>
        <v>10000</v>
      </c>
      <c r="R3055" s="19">
        <f t="shared" si="143"/>
        <v>90000</v>
      </c>
    </row>
    <row r="3056" spans="1:18" ht="12.75" hidden="1" customHeight="1">
      <c r="A3056" s="19">
        <v>7608031</v>
      </c>
      <c r="B3056" s="19" t="s">
        <v>4661</v>
      </c>
      <c r="C3056" s="19" t="s">
        <v>4662</v>
      </c>
      <c r="D3056" s="19" t="s">
        <v>4663</v>
      </c>
      <c r="E3056" s="19">
        <v>40</v>
      </c>
      <c r="F3056" s="19" t="s">
        <v>3169</v>
      </c>
      <c r="G3056" s="19" t="s">
        <v>716</v>
      </c>
      <c r="H3056" s="19" t="s">
        <v>11705</v>
      </c>
      <c r="I3056" s="19" t="s">
        <v>4664</v>
      </c>
      <c r="J3056" s="20" t="s">
        <v>3173</v>
      </c>
      <c r="K3056" s="19" t="s">
        <v>4665</v>
      </c>
      <c r="L3056" s="19" t="s">
        <v>389</v>
      </c>
      <c r="M3056" s="19">
        <v>3</v>
      </c>
      <c r="N3056" s="19" t="s">
        <v>716</v>
      </c>
      <c r="O3056" s="23" t="s">
        <v>917</v>
      </c>
      <c r="P3056" s="19">
        <f t="shared" si="141"/>
        <v>3</v>
      </c>
      <c r="Q3056" s="19">
        <f t="shared" si="142"/>
        <v>10000</v>
      </c>
      <c r="R3056" s="19">
        <f t="shared" si="143"/>
        <v>30000</v>
      </c>
    </row>
    <row r="3057" spans="1:18" ht="12.75" hidden="1" customHeight="1">
      <c r="A3057" s="19">
        <v>5477437</v>
      </c>
      <c r="B3057" s="19" t="s">
        <v>11722</v>
      </c>
      <c r="C3057" s="19" t="s">
        <v>11723</v>
      </c>
      <c r="D3057" s="19" t="s">
        <v>11724</v>
      </c>
      <c r="E3057" s="19">
        <v>40</v>
      </c>
      <c r="F3057" s="19" t="s">
        <v>3169</v>
      </c>
      <c r="G3057" s="19" t="s">
        <v>717</v>
      </c>
      <c r="H3057" s="19" t="s">
        <v>11725</v>
      </c>
      <c r="I3057" s="19" t="s">
        <v>11726</v>
      </c>
      <c r="J3057" s="20" t="s">
        <v>3173</v>
      </c>
      <c r="K3057" s="19" t="s">
        <v>11727</v>
      </c>
      <c r="L3057" s="19" t="s">
        <v>389</v>
      </c>
      <c r="M3057" s="19">
        <v>1000</v>
      </c>
      <c r="N3057" s="19" t="s">
        <v>717</v>
      </c>
      <c r="O3057" s="23" t="s">
        <v>917</v>
      </c>
      <c r="P3057" s="19">
        <f t="shared" si="141"/>
        <v>3</v>
      </c>
      <c r="Q3057" s="19">
        <f t="shared" si="142"/>
        <v>10000</v>
      </c>
      <c r="R3057" s="19">
        <f t="shared" si="143"/>
        <v>10000000</v>
      </c>
    </row>
    <row r="3058" spans="1:18" ht="12.75" hidden="1" customHeight="1">
      <c r="A3058" s="19">
        <v>5156182</v>
      </c>
      <c r="B3058" s="19" t="s">
        <v>8520</v>
      </c>
      <c r="C3058" s="19" t="s">
        <v>8521</v>
      </c>
      <c r="D3058" s="19" t="s">
        <v>8522</v>
      </c>
      <c r="E3058" s="19">
        <v>40</v>
      </c>
      <c r="F3058" s="19" t="s">
        <v>3169</v>
      </c>
      <c r="G3058" s="19" t="s">
        <v>718</v>
      </c>
      <c r="H3058" s="19" t="s">
        <v>11728</v>
      </c>
      <c r="I3058" s="19" t="s">
        <v>8523</v>
      </c>
      <c r="J3058" s="20" t="s">
        <v>3173</v>
      </c>
      <c r="K3058" s="19" t="s">
        <v>8524</v>
      </c>
      <c r="L3058" s="19" t="s">
        <v>389</v>
      </c>
      <c r="M3058" s="19">
        <v>26</v>
      </c>
      <c r="N3058" s="19" t="s">
        <v>718</v>
      </c>
      <c r="O3058" s="23" t="s">
        <v>917</v>
      </c>
      <c r="P3058" s="19">
        <f t="shared" si="141"/>
        <v>3</v>
      </c>
      <c r="Q3058" s="19">
        <f t="shared" si="142"/>
        <v>10000</v>
      </c>
      <c r="R3058" s="19">
        <f t="shared" si="143"/>
        <v>260000</v>
      </c>
    </row>
    <row r="3059" spans="1:18" ht="12.75" hidden="1" customHeight="1">
      <c r="A3059" s="19">
        <v>8161034</v>
      </c>
      <c r="B3059" s="19" t="s">
        <v>11729</v>
      </c>
      <c r="C3059" s="19" t="s">
        <v>11730</v>
      </c>
      <c r="D3059" s="19" t="s">
        <v>11731</v>
      </c>
      <c r="E3059" s="19">
        <v>40</v>
      </c>
      <c r="F3059" s="19" t="s">
        <v>3169</v>
      </c>
      <c r="G3059" s="19" t="s">
        <v>718</v>
      </c>
      <c r="H3059" s="19" t="s">
        <v>11728</v>
      </c>
      <c r="I3059" s="19" t="s">
        <v>11732</v>
      </c>
      <c r="J3059" s="20" t="s">
        <v>3173</v>
      </c>
      <c r="K3059" s="19" t="s">
        <v>11733</v>
      </c>
      <c r="L3059" s="19" t="s">
        <v>389</v>
      </c>
      <c r="M3059" s="19">
        <v>60</v>
      </c>
      <c r="N3059" s="19" t="s">
        <v>718</v>
      </c>
      <c r="O3059" s="23" t="s">
        <v>917</v>
      </c>
      <c r="P3059" s="19">
        <f t="shared" si="141"/>
        <v>3</v>
      </c>
      <c r="Q3059" s="19">
        <f t="shared" si="142"/>
        <v>10000</v>
      </c>
      <c r="R3059" s="19">
        <f t="shared" si="143"/>
        <v>600000</v>
      </c>
    </row>
    <row r="3060" spans="1:18" ht="12.75" hidden="1" customHeight="1">
      <c r="A3060" s="19">
        <v>6286557</v>
      </c>
      <c r="B3060" s="19" t="s">
        <v>4108</v>
      </c>
      <c r="C3060" s="19" t="s">
        <v>4109</v>
      </c>
      <c r="D3060" s="19" t="s">
        <v>4110</v>
      </c>
      <c r="E3060" s="19">
        <v>40</v>
      </c>
      <c r="F3060" s="19" t="s">
        <v>3169</v>
      </c>
      <c r="G3060" s="19" t="s">
        <v>719</v>
      </c>
      <c r="H3060" s="19" t="s">
        <v>11734</v>
      </c>
      <c r="I3060" s="19" t="s">
        <v>4112</v>
      </c>
      <c r="J3060" s="20" t="s">
        <v>3173</v>
      </c>
      <c r="K3060" s="19" t="s">
        <v>4113</v>
      </c>
      <c r="L3060" s="19" t="s">
        <v>389</v>
      </c>
      <c r="M3060" s="19">
        <v>15000</v>
      </c>
      <c r="N3060" s="19" t="s">
        <v>719</v>
      </c>
      <c r="O3060" s="23" t="s">
        <v>917</v>
      </c>
      <c r="P3060" s="19">
        <f t="shared" si="141"/>
        <v>3</v>
      </c>
      <c r="Q3060" s="19">
        <f t="shared" si="142"/>
        <v>10000</v>
      </c>
      <c r="R3060" s="19">
        <f t="shared" si="143"/>
        <v>150000000</v>
      </c>
    </row>
    <row r="3061" spans="1:18" ht="12.75" hidden="1" customHeight="1">
      <c r="A3061" s="19">
        <v>6488264</v>
      </c>
      <c r="B3061" s="19" t="s">
        <v>11735</v>
      </c>
      <c r="C3061" s="19" t="s">
        <v>11736</v>
      </c>
      <c r="D3061" s="19" t="s">
        <v>11737</v>
      </c>
      <c r="E3061" s="19">
        <v>40</v>
      </c>
      <c r="F3061" s="19" t="s">
        <v>3169</v>
      </c>
      <c r="G3061" s="19" t="s">
        <v>719</v>
      </c>
      <c r="H3061" s="19" t="s">
        <v>11734</v>
      </c>
      <c r="I3061" s="19" t="s">
        <v>11738</v>
      </c>
      <c r="J3061" s="20" t="s">
        <v>3173</v>
      </c>
      <c r="K3061" s="19" t="s">
        <v>11739</v>
      </c>
      <c r="L3061" s="19" t="s">
        <v>389</v>
      </c>
      <c r="M3061" s="19">
        <v>500</v>
      </c>
      <c r="N3061" s="19" t="s">
        <v>719</v>
      </c>
      <c r="O3061" s="23" t="s">
        <v>917</v>
      </c>
      <c r="P3061" s="19">
        <f t="shared" si="141"/>
        <v>3</v>
      </c>
      <c r="Q3061" s="19">
        <f t="shared" si="142"/>
        <v>10000</v>
      </c>
      <c r="R3061" s="19">
        <f t="shared" si="143"/>
        <v>5000000</v>
      </c>
    </row>
    <row r="3062" spans="1:18" ht="12.75" hidden="1" customHeight="1">
      <c r="A3062" s="19">
        <v>9592621</v>
      </c>
      <c r="B3062" s="19" t="s">
        <v>11740</v>
      </c>
      <c r="C3062" s="19" t="s">
        <v>11741</v>
      </c>
      <c r="D3062" s="19" t="s">
        <v>11742</v>
      </c>
      <c r="E3062" s="19">
        <v>40</v>
      </c>
      <c r="F3062" s="19" t="s">
        <v>3169</v>
      </c>
      <c r="G3062" s="19" t="s">
        <v>719</v>
      </c>
      <c r="H3062" s="19" t="s">
        <v>11734</v>
      </c>
      <c r="I3062" s="19" t="s">
        <v>7083</v>
      </c>
      <c r="J3062" s="20" t="s">
        <v>3173</v>
      </c>
      <c r="K3062" s="19" t="s">
        <v>11743</v>
      </c>
      <c r="L3062" s="19" t="s">
        <v>389</v>
      </c>
      <c r="M3062" s="19">
        <v>100</v>
      </c>
      <c r="N3062" s="19" t="s">
        <v>719</v>
      </c>
      <c r="O3062" s="23" t="s">
        <v>917</v>
      </c>
      <c r="P3062" s="19">
        <f t="shared" si="141"/>
        <v>3</v>
      </c>
      <c r="Q3062" s="19">
        <f t="shared" si="142"/>
        <v>10000</v>
      </c>
      <c r="R3062" s="19">
        <f t="shared" si="143"/>
        <v>1000000</v>
      </c>
    </row>
    <row r="3063" spans="1:18" ht="12.75" hidden="1" customHeight="1">
      <c r="A3063" s="19">
        <v>6278764</v>
      </c>
      <c r="B3063" s="19" t="s">
        <v>11744</v>
      </c>
      <c r="C3063" s="19" t="s">
        <v>11745</v>
      </c>
      <c r="D3063" s="19" t="s">
        <v>11746</v>
      </c>
      <c r="E3063" s="19">
        <v>40</v>
      </c>
      <c r="F3063" s="19" t="s">
        <v>3169</v>
      </c>
      <c r="G3063" s="19" t="s">
        <v>719</v>
      </c>
      <c r="H3063" s="19" t="s">
        <v>11734</v>
      </c>
      <c r="I3063" s="19" t="s">
        <v>11747</v>
      </c>
      <c r="J3063" s="20" t="s">
        <v>3173</v>
      </c>
      <c r="K3063" s="19" t="s">
        <v>11748</v>
      </c>
      <c r="L3063" s="19" t="s">
        <v>389</v>
      </c>
      <c r="M3063" s="19">
        <v>10</v>
      </c>
      <c r="N3063" s="19" t="s">
        <v>719</v>
      </c>
      <c r="O3063" s="23" t="s">
        <v>917</v>
      </c>
      <c r="P3063" s="19">
        <f t="shared" si="141"/>
        <v>3</v>
      </c>
      <c r="Q3063" s="19">
        <f t="shared" si="142"/>
        <v>10000</v>
      </c>
      <c r="R3063" s="19">
        <f t="shared" si="143"/>
        <v>100000</v>
      </c>
    </row>
    <row r="3064" spans="1:18" ht="12.75" hidden="1" customHeight="1">
      <c r="A3064" s="19">
        <v>6277166</v>
      </c>
      <c r="B3064" s="19" t="s">
        <v>11749</v>
      </c>
      <c r="C3064" s="19" t="s">
        <v>11750</v>
      </c>
      <c r="D3064" s="19" t="s">
        <v>11751</v>
      </c>
      <c r="E3064" s="19">
        <v>40</v>
      </c>
      <c r="F3064" s="19" t="s">
        <v>3169</v>
      </c>
      <c r="G3064" s="19" t="s">
        <v>719</v>
      </c>
      <c r="H3064" s="19" t="s">
        <v>11734</v>
      </c>
      <c r="I3064" s="19" t="s">
        <v>11752</v>
      </c>
      <c r="J3064" s="20" t="s">
        <v>3173</v>
      </c>
      <c r="K3064" s="19" t="s">
        <v>11753</v>
      </c>
      <c r="L3064" s="19" t="s">
        <v>389</v>
      </c>
      <c r="M3064" s="19">
        <v>100</v>
      </c>
      <c r="N3064" s="19" t="s">
        <v>719</v>
      </c>
      <c r="O3064" s="23" t="s">
        <v>917</v>
      </c>
      <c r="P3064" s="19">
        <f t="shared" si="141"/>
        <v>3</v>
      </c>
      <c r="Q3064" s="19">
        <f t="shared" si="142"/>
        <v>10000</v>
      </c>
      <c r="R3064" s="19">
        <f t="shared" si="143"/>
        <v>1000000</v>
      </c>
    </row>
    <row r="3065" spans="1:18" ht="12.75" hidden="1" customHeight="1">
      <c r="A3065" s="19">
        <v>6788277</v>
      </c>
      <c r="B3065" s="19" t="s">
        <v>9340</v>
      </c>
      <c r="C3065" s="19" t="s">
        <v>9341</v>
      </c>
      <c r="D3065" s="19" t="s">
        <v>9342</v>
      </c>
      <c r="E3065" s="19">
        <v>40</v>
      </c>
      <c r="F3065" s="19" t="s">
        <v>3169</v>
      </c>
      <c r="G3065" s="19" t="s">
        <v>719</v>
      </c>
      <c r="H3065" s="19" t="s">
        <v>11734</v>
      </c>
      <c r="I3065" s="19" t="s">
        <v>9343</v>
      </c>
      <c r="J3065" s="20" t="s">
        <v>3173</v>
      </c>
      <c r="K3065" s="19" t="s">
        <v>9344</v>
      </c>
      <c r="L3065" s="19" t="s">
        <v>389</v>
      </c>
      <c r="M3065" s="19">
        <v>100</v>
      </c>
      <c r="N3065" s="19" t="s">
        <v>719</v>
      </c>
      <c r="O3065" s="23" t="s">
        <v>917</v>
      </c>
      <c r="P3065" s="19">
        <f t="shared" si="141"/>
        <v>3</v>
      </c>
      <c r="Q3065" s="19">
        <f t="shared" si="142"/>
        <v>10000</v>
      </c>
      <c r="R3065" s="19">
        <f t="shared" si="143"/>
        <v>1000000</v>
      </c>
    </row>
    <row r="3066" spans="1:18" ht="12.75" hidden="1" customHeight="1">
      <c r="A3066" s="19">
        <v>7652159</v>
      </c>
      <c r="B3066" s="19" t="s">
        <v>4844</v>
      </c>
      <c r="C3066" s="19" t="s">
        <v>4845</v>
      </c>
      <c r="D3066" s="19" t="s">
        <v>4846</v>
      </c>
      <c r="E3066" s="19">
        <v>40</v>
      </c>
      <c r="F3066" s="19" t="s">
        <v>3169</v>
      </c>
      <c r="G3066" s="19" t="s">
        <v>719</v>
      </c>
      <c r="H3066" s="19" t="s">
        <v>11734</v>
      </c>
      <c r="I3066" s="19" t="s">
        <v>4847</v>
      </c>
      <c r="J3066" s="20" t="s">
        <v>3173</v>
      </c>
      <c r="K3066" s="19" t="s">
        <v>4848</v>
      </c>
      <c r="L3066" s="19" t="s">
        <v>389</v>
      </c>
      <c r="M3066" s="19">
        <v>5600</v>
      </c>
      <c r="N3066" s="19" t="s">
        <v>719</v>
      </c>
      <c r="O3066" s="23" t="s">
        <v>917</v>
      </c>
      <c r="P3066" s="19">
        <f t="shared" si="141"/>
        <v>3</v>
      </c>
      <c r="Q3066" s="19">
        <f t="shared" si="142"/>
        <v>10000</v>
      </c>
      <c r="R3066" s="19">
        <f t="shared" si="143"/>
        <v>56000000</v>
      </c>
    </row>
    <row r="3067" spans="1:18" ht="12.75" hidden="1" customHeight="1">
      <c r="A3067" s="19">
        <v>7124183</v>
      </c>
      <c r="B3067" s="19" t="s">
        <v>4751</v>
      </c>
      <c r="C3067" s="19" t="s">
        <v>4752</v>
      </c>
      <c r="D3067" s="19" t="s">
        <v>4753</v>
      </c>
      <c r="E3067" s="19">
        <v>40</v>
      </c>
      <c r="F3067" s="19" t="s">
        <v>3169</v>
      </c>
      <c r="G3067" s="19" t="s">
        <v>719</v>
      </c>
      <c r="H3067" s="19" t="s">
        <v>11734</v>
      </c>
      <c r="I3067" s="19" t="s">
        <v>4755</v>
      </c>
      <c r="J3067" s="20" t="s">
        <v>3173</v>
      </c>
      <c r="K3067" s="19" t="s">
        <v>4756</v>
      </c>
      <c r="L3067" s="19" t="s">
        <v>389</v>
      </c>
      <c r="M3067" s="19">
        <v>9000</v>
      </c>
      <c r="N3067" s="19" t="s">
        <v>719</v>
      </c>
      <c r="O3067" s="23" t="s">
        <v>917</v>
      </c>
      <c r="P3067" s="19">
        <f t="shared" si="141"/>
        <v>3</v>
      </c>
      <c r="Q3067" s="19">
        <f t="shared" si="142"/>
        <v>10000</v>
      </c>
      <c r="R3067" s="19">
        <f t="shared" si="143"/>
        <v>90000000</v>
      </c>
    </row>
    <row r="3068" spans="1:18" ht="12.75" hidden="1" customHeight="1">
      <c r="A3068" s="19">
        <v>4977764</v>
      </c>
      <c r="B3068" s="19" t="s">
        <v>5027</v>
      </c>
      <c r="C3068" s="19" t="s">
        <v>5028</v>
      </c>
      <c r="D3068" s="19" t="s">
        <v>5029</v>
      </c>
      <c r="E3068" s="19">
        <v>40</v>
      </c>
      <c r="F3068" s="19" t="s">
        <v>3169</v>
      </c>
      <c r="G3068" s="19" t="s">
        <v>719</v>
      </c>
      <c r="H3068" s="19" t="s">
        <v>11734</v>
      </c>
      <c r="I3068" s="19" t="s">
        <v>5031</v>
      </c>
      <c r="J3068" s="20" t="s">
        <v>3173</v>
      </c>
      <c r="K3068" s="19" t="s">
        <v>5032</v>
      </c>
      <c r="L3068" s="19" t="s">
        <v>389</v>
      </c>
      <c r="M3068" s="19">
        <v>50</v>
      </c>
      <c r="N3068" s="19" t="s">
        <v>719</v>
      </c>
      <c r="O3068" s="23" t="s">
        <v>917</v>
      </c>
      <c r="P3068" s="19">
        <f t="shared" si="141"/>
        <v>3</v>
      </c>
      <c r="Q3068" s="19">
        <f t="shared" si="142"/>
        <v>10000</v>
      </c>
      <c r="R3068" s="19">
        <f t="shared" si="143"/>
        <v>500000</v>
      </c>
    </row>
    <row r="3069" spans="1:18" ht="12.75" hidden="1" customHeight="1">
      <c r="A3069" s="19">
        <v>4556877</v>
      </c>
      <c r="B3069" s="19" t="s">
        <v>9221</v>
      </c>
      <c r="C3069" s="19" t="s">
        <v>9222</v>
      </c>
      <c r="D3069" s="19" t="s">
        <v>9223</v>
      </c>
      <c r="E3069" s="19">
        <v>40</v>
      </c>
      <c r="F3069" s="19" t="s">
        <v>3169</v>
      </c>
      <c r="G3069" s="19" t="s">
        <v>719</v>
      </c>
      <c r="H3069" s="19" t="s">
        <v>11734</v>
      </c>
      <c r="I3069" s="19" t="s">
        <v>9224</v>
      </c>
      <c r="J3069" s="20" t="s">
        <v>3173</v>
      </c>
      <c r="K3069" s="19" t="s">
        <v>9225</v>
      </c>
      <c r="L3069" s="19" t="s">
        <v>389</v>
      </c>
      <c r="M3069" s="19">
        <v>7000</v>
      </c>
      <c r="N3069" s="19" t="s">
        <v>719</v>
      </c>
      <c r="O3069" s="23" t="s">
        <v>917</v>
      </c>
      <c r="P3069" s="19">
        <f t="shared" si="141"/>
        <v>3</v>
      </c>
      <c r="Q3069" s="19">
        <f t="shared" si="142"/>
        <v>10000</v>
      </c>
      <c r="R3069" s="19">
        <f t="shared" si="143"/>
        <v>70000000</v>
      </c>
    </row>
    <row r="3070" spans="1:18" ht="12.75" hidden="1" customHeight="1">
      <c r="A3070" s="19">
        <v>3762163</v>
      </c>
      <c r="B3070" s="19" t="s">
        <v>4408</v>
      </c>
      <c r="C3070" s="19" t="s">
        <v>4409</v>
      </c>
      <c r="D3070" s="19" t="s">
        <v>4410</v>
      </c>
      <c r="E3070" s="19">
        <v>40</v>
      </c>
      <c r="F3070" s="19" t="s">
        <v>3169</v>
      </c>
      <c r="G3070" s="19" t="s">
        <v>719</v>
      </c>
      <c r="H3070" s="19" t="s">
        <v>11734</v>
      </c>
      <c r="I3070" s="19" t="s">
        <v>4411</v>
      </c>
      <c r="J3070" s="20" t="s">
        <v>3173</v>
      </c>
      <c r="K3070" s="19" t="s">
        <v>4412</v>
      </c>
      <c r="L3070" s="19" t="s">
        <v>389</v>
      </c>
      <c r="M3070" s="19">
        <v>1000</v>
      </c>
      <c r="N3070" s="19" t="s">
        <v>719</v>
      </c>
      <c r="O3070" s="23" t="s">
        <v>917</v>
      </c>
      <c r="P3070" s="19">
        <f t="shared" si="141"/>
        <v>3</v>
      </c>
      <c r="Q3070" s="19">
        <f t="shared" si="142"/>
        <v>10000</v>
      </c>
      <c r="R3070" s="19">
        <f t="shared" si="143"/>
        <v>10000000</v>
      </c>
    </row>
    <row r="3071" spans="1:18" ht="12.75" hidden="1" customHeight="1">
      <c r="A3071" s="19">
        <v>6533013</v>
      </c>
      <c r="B3071" s="19" t="s">
        <v>11754</v>
      </c>
      <c r="C3071" s="19" t="s">
        <v>11755</v>
      </c>
      <c r="D3071" s="19" t="s">
        <v>11756</v>
      </c>
      <c r="E3071" s="19">
        <v>40</v>
      </c>
      <c r="F3071" s="19" t="s">
        <v>3169</v>
      </c>
      <c r="G3071" s="19" t="s">
        <v>719</v>
      </c>
      <c r="H3071" s="19" t="s">
        <v>11734</v>
      </c>
      <c r="I3071" s="19" t="s">
        <v>11757</v>
      </c>
      <c r="J3071" s="20" t="s">
        <v>3173</v>
      </c>
      <c r="K3071" s="19" t="s">
        <v>11758</v>
      </c>
      <c r="L3071" s="19" t="s">
        <v>389</v>
      </c>
      <c r="M3071" s="19">
        <v>2800</v>
      </c>
      <c r="N3071" s="19" t="s">
        <v>719</v>
      </c>
      <c r="O3071" s="23" t="s">
        <v>917</v>
      </c>
      <c r="P3071" s="19">
        <f t="shared" si="141"/>
        <v>3</v>
      </c>
      <c r="Q3071" s="19">
        <f t="shared" si="142"/>
        <v>10000</v>
      </c>
      <c r="R3071" s="19">
        <f t="shared" si="143"/>
        <v>28000000</v>
      </c>
    </row>
    <row r="3072" spans="1:18" ht="12.75" hidden="1" customHeight="1">
      <c r="A3072" s="19">
        <v>7952055</v>
      </c>
      <c r="B3072" s="19" t="s">
        <v>4418</v>
      </c>
      <c r="C3072" s="19" t="s">
        <v>4419</v>
      </c>
      <c r="D3072" s="19" t="s">
        <v>4420</v>
      </c>
      <c r="E3072" s="19">
        <v>40</v>
      </c>
      <c r="F3072" s="19" t="s">
        <v>3169</v>
      </c>
      <c r="G3072" s="19" t="s">
        <v>719</v>
      </c>
      <c r="H3072" s="19" t="s">
        <v>11734</v>
      </c>
      <c r="I3072" s="19" t="s">
        <v>4421</v>
      </c>
      <c r="J3072" s="20" t="s">
        <v>3173</v>
      </c>
      <c r="K3072" s="19" t="s">
        <v>4422</v>
      </c>
      <c r="L3072" s="19" t="s">
        <v>389</v>
      </c>
      <c r="M3072" s="19">
        <v>300</v>
      </c>
      <c r="N3072" s="19" t="s">
        <v>719</v>
      </c>
      <c r="O3072" s="23" t="s">
        <v>917</v>
      </c>
      <c r="P3072" s="19">
        <f t="shared" si="141"/>
        <v>3</v>
      </c>
      <c r="Q3072" s="19">
        <f t="shared" si="142"/>
        <v>10000</v>
      </c>
      <c r="R3072" s="19">
        <f t="shared" si="143"/>
        <v>3000000</v>
      </c>
    </row>
    <row r="3073" spans="1:18" ht="12.75" hidden="1" customHeight="1">
      <c r="A3073" s="19">
        <v>6670831</v>
      </c>
      <c r="B3073" s="19" t="s">
        <v>11759</v>
      </c>
      <c r="C3073" s="19" t="s">
        <v>11760</v>
      </c>
      <c r="D3073" s="19" t="s">
        <v>11761</v>
      </c>
      <c r="E3073" s="19">
        <v>40</v>
      </c>
      <c r="F3073" s="19" t="s">
        <v>3169</v>
      </c>
      <c r="G3073" s="19" t="s">
        <v>719</v>
      </c>
      <c r="H3073" s="19" t="s">
        <v>11734</v>
      </c>
      <c r="I3073" s="19" t="s">
        <v>11762</v>
      </c>
      <c r="J3073" s="20" t="s">
        <v>3173</v>
      </c>
      <c r="K3073" s="19" t="s">
        <v>11763</v>
      </c>
      <c r="L3073" s="19" t="s">
        <v>389</v>
      </c>
      <c r="M3073" s="19">
        <v>30</v>
      </c>
      <c r="N3073" s="19" t="s">
        <v>719</v>
      </c>
      <c r="O3073" s="23" t="s">
        <v>917</v>
      </c>
      <c r="P3073" s="19">
        <f t="shared" si="141"/>
        <v>3</v>
      </c>
      <c r="Q3073" s="19">
        <f t="shared" si="142"/>
        <v>10000</v>
      </c>
      <c r="R3073" s="19">
        <f t="shared" si="143"/>
        <v>300000</v>
      </c>
    </row>
    <row r="3074" spans="1:18" ht="12.75" hidden="1" customHeight="1">
      <c r="A3074" s="19">
        <v>7132243</v>
      </c>
      <c r="B3074" s="19" t="s">
        <v>3932</v>
      </c>
      <c r="C3074" s="19" t="s">
        <v>3933</v>
      </c>
      <c r="D3074" s="19" t="s">
        <v>3934</v>
      </c>
      <c r="E3074" s="19">
        <v>40</v>
      </c>
      <c r="F3074" s="19" t="s">
        <v>3169</v>
      </c>
      <c r="G3074" s="19" t="s">
        <v>719</v>
      </c>
      <c r="H3074" s="19" t="s">
        <v>11734</v>
      </c>
      <c r="I3074" s="19" t="s">
        <v>3935</v>
      </c>
      <c r="J3074" s="20" t="s">
        <v>3173</v>
      </c>
      <c r="K3074" s="19" t="s">
        <v>3936</v>
      </c>
      <c r="L3074" s="19" t="s">
        <v>389</v>
      </c>
      <c r="M3074" s="19">
        <v>400</v>
      </c>
      <c r="N3074" s="19" t="s">
        <v>719</v>
      </c>
      <c r="O3074" s="23" t="s">
        <v>917</v>
      </c>
      <c r="P3074" s="19">
        <f t="shared" si="141"/>
        <v>3</v>
      </c>
      <c r="Q3074" s="19">
        <f t="shared" si="142"/>
        <v>10000</v>
      </c>
      <c r="R3074" s="19">
        <f t="shared" si="143"/>
        <v>4000000</v>
      </c>
    </row>
    <row r="3075" spans="1:18" ht="12.75" hidden="1" customHeight="1">
      <c r="A3075" s="19">
        <v>7698891</v>
      </c>
      <c r="B3075" s="19" t="s">
        <v>10265</v>
      </c>
      <c r="C3075" s="19" t="s">
        <v>10266</v>
      </c>
      <c r="D3075" s="19" t="s">
        <v>10267</v>
      </c>
      <c r="E3075" s="19">
        <v>40</v>
      </c>
      <c r="F3075" s="19" t="s">
        <v>3169</v>
      </c>
      <c r="G3075" s="19" t="s">
        <v>719</v>
      </c>
      <c r="H3075" s="19" t="s">
        <v>11734</v>
      </c>
      <c r="I3075" s="19" t="s">
        <v>10268</v>
      </c>
      <c r="J3075" s="20" t="s">
        <v>3173</v>
      </c>
      <c r="K3075" s="19" t="s">
        <v>10269</v>
      </c>
      <c r="L3075" s="19" t="s">
        <v>389</v>
      </c>
      <c r="M3075" s="19">
        <v>1100</v>
      </c>
      <c r="N3075" s="19" t="s">
        <v>719</v>
      </c>
      <c r="O3075" s="23" t="s">
        <v>917</v>
      </c>
      <c r="P3075" s="19">
        <f t="shared" si="141"/>
        <v>3</v>
      </c>
      <c r="Q3075" s="19">
        <f t="shared" si="142"/>
        <v>10000</v>
      </c>
      <c r="R3075" s="19">
        <f t="shared" si="143"/>
        <v>11000000</v>
      </c>
    </row>
    <row r="3076" spans="1:18" ht="12.75" hidden="1" customHeight="1">
      <c r="A3076" s="19">
        <v>7439730</v>
      </c>
      <c r="B3076" s="19" t="s">
        <v>4877</v>
      </c>
      <c r="C3076" s="19" t="s">
        <v>4878</v>
      </c>
      <c r="D3076" s="19" t="s">
        <v>4879</v>
      </c>
      <c r="E3076" s="19">
        <v>40</v>
      </c>
      <c r="F3076" s="19" t="s">
        <v>3169</v>
      </c>
      <c r="G3076" s="19" t="s">
        <v>719</v>
      </c>
      <c r="H3076" s="19" t="s">
        <v>11734</v>
      </c>
      <c r="I3076" s="19" t="s">
        <v>4823</v>
      </c>
      <c r="J3076" s="20" t="s">
        <v>3173</v>
      </c>
      <c r="K3076" s="19" t="s">
        <v>4880</v>
      </c>
      <c r="L3076" s="19" t="s">
        <v>389</v>
      </c>
      <c r="M3076" s="19">
        <v>700</v>
      </c>
      <c r="N3076" s="19" t="s">
        <v>719</v>
      </c>
      <c r="O3076" s="23" t="s">
        <v>917</v>
      </c>
      <c r="P3076" s="19">
        <f t="shared" ref="P3076:P3139" si="144">LEN(G3076)</f>
        <v>3</v>
      </c>
      <c r="Q3076" s="19">
        <f t="shared" ref="Q3076:Q3139" si="145">VLOOKUP(N3076,$X$3:$Y$993,2,0)</f>
        <v>10000</v>
      </c>
      <c r="R3076" s="19">
        <f t="shared" ref="R3076:R3139" si="146">Q3076*M3076</f>
        <v>7000000</v>
      </c>
    </row>
    <row r="3077" spans="1:18" ht="12.75" hidden="1" customHeight="1">
      <c r="A3077" s="19">
        <v>6275490</v>
      </c>
      <c r="B3077" s="19" t="s">
        <v>11764</v>
      </c>
      <c r="C3077" s="19" t="s">
        <v>11765</v>
      </c>
      <c r="D3077" s="19" t="s">
        <v>11766</v>
      </c>
      <c r="E3077" s="19">
        <v>40</v>
      </c>
      <c r="F3077" s="19" t="s">
        <v>3169</v>
      </c>
      <c r="G3077" s="19" t="s">
        <v>719</v>
      </c>
      <c r="H3077" s="19" t="s">
        <v>11734</v>
      </c>
      <c r="I3077" s="19" t="s">
        <v>11767</v>
      </c>
      <c r="J3077" s="20" t="s">
        <v>3173</v>
      </c>
      <c r="K3077" s="19" t="s">
        <v>11768</v>
      </c>
      <c r="L3077" s="19" t="s">
        <v>389</v>
      </c>
      <c r="M3077" s="19">
        <v>10</v>
      </c>
      <c r="N3077" s="19" t="s">
        <v>719</v>
      </c>
      <c r="O3077" s="23" t="s">
        <v>917</v>
      </c>
      <c r="P3077" s="19">
        <f t="shared" si="144"/>
        <v>3</v>
      </c>
      <c r="Q3077" s="19">
        <f t="shared" si="145"/>
        <v>10000</v>
      </c>
      <c r="R3077" s="19">
        <f t="shared" si="146"/>
        <v>100000</v>
      </c>
    </row>
    <row r="3078" spans="1:18" ht="12.75" hidden="1" customHeight="1">
      <c r="A3078" s="19">
        <v>11775782</v>
      </c>
      <c r="B3078" s="19" t="s">
        <v>11769</v>
      </c>
      <c r="C3078" s="19" t="s">
        <v>11770</v>
      </c>
      <c r="D3078" s="19" t="s">
        <v>11771</v>
      </c>
      <c r="E3078" s="19">
        <v>40</v>
      </c>
      <c r="F3078" s="19" t="s">
        <v>3169</v>
      </c>
      <c r="G3078" s="19" t="s">
        <v>719</v>
      </c>
      <c r="H3078" s="19" t="s">
        <v>11734</v>
      </c>
      <c r="I3078" s="19" t="s">
        <v>11772</v>
      </c>
      <c r="J3078" s="20" t="s">
        <v>3173</v>
      </c>
      <c r="K3078" s="19" t="s">
        <v>11773</v>
      </c>
      <c r="L3078" s="19" t="s">
        <v>389</v>
      </c>
      <c r="M3078" s="19">
        <v>140000</v>
      </c>
      <c r="N3078" s="19" t="s">
        <v>719</v>
      </c>
      <c r="O3078" s="23" t="s">
        <v>917</v>
      </c>
      <c r="P3078" s="19">
        <f t="shared" si="144"/>
        <v>3</v>
      </c>
      <c r="Q3078" s="19">
        <f t="shared" si="145"/>
        <v>10000</v>
      </c>
      <c r="R3078" s="19">
        <f t="shared" si="146"/>
        <v>1400000000</v>
      </c>
    </row>
    <row r="3079" spans="1:18" ht="12.75" hidden="1" customHeight="1">
      <c r="A3079" s="19">
        <v>8816432</v>
      </c>
      <c r="B3079" s="19" t="s">
        <v>7503</v>
      </c>
      <c r="C3079" s="19" t="s">
        <v>7504</v>
      </c>
      <c r="D3079" s="19" t="s">
        <v>7505</v>
      </c>
      <c r="E3079" s="19">
        <v>40</v>
      </c>
      <c r="F3079" s="19" t="s">
        <v>3169</v>
      </c>
      <c r="G3079" s="19" t="s">
        <v>719</v>
      </c>
      <c r="H3079" s="19" t="s">
        <v>11734</v>
      </c>
      <c r="I3079" s="19" t="s">
        <v>4569</v>
      </c>
      <c r="J3079" s="20" t="s">
        <v>3173</v>
      </c>
      <c r="K3079" s="19" t="s">
        <v>7506</v>
      </c>
      <c r="L3079" s="19" t="s">
        <v>389</v>
      </c>
      <c r="M3079" s="19">
        <v>42300</v>
      </c>
      <c r="N3079" s="19" t="s">
        <v>719</v>
      </c>
      <c r="O3079" s="23" t="s">
        <v>917</v>
      </c>
      <c r="P3079" s="19">
        <f t="shared" si="144"/>
        <v>3</v>
      </c>
      <c r="Q3079" s="19">
        <f t="shared" si="145"/>
        <v>10000</v>
      </c>
      <c r="R3079" s="19">
        <f t="shared" si="146"/>
        <v>423000000</v>
      </c>
    </row>
    <row r="3080" spans="1:18" ht="12.75" hidden="1" customHeight="1">
      <c r="A3080" s="19">
        <v>6669982</v>
      </c>
      <c r="B3080" s="19" t="s">
        <v>11774</v>
      </c>
      <c r="C3080" s="19" t="s">
        <v>11775</v>
      </c>
      <c r="D3080" s="19" t="s">
        <v>11776</v>
      </c>
      <c r="E3080" s="19">
        <v>40</v>
      </c>
      <c r="F3080" s="19" t="s">
        <v>3169</v>
      </c>
      <c r="G3080" s="19" t="s">
        <v>719</v>
      </c>
      <c r="H3080" s="19" t="s">
        <v>11734</v>
      </c>
      <c r="I3080" s="19" t="s">
        <v>11777</v>
      </c>
      <c r="J3080" s="20" t="s">
        <v>3173</v>
      </c>
      <c r="K3080" s="19" t="s">
        <v>11778</v>
      </c>
      <c r="L3080" s="19" t="s">
        <v>389</v>
      </c>
      <c r="M3080" s="19">
        <v>5500</v>
      </c>
      <c r="N3080" s="19" t="s">
        <v>719</v>
      </c>
      <c r="O3080" s="23" t="s">
        <v>917</v>
      </c>
      <c r="P3080" s="19">
        <f t="shared" si="144"/>
        <v>3</v>
      </c>
      <c r="Q3080" s="19">
        <f t="shared" si="145"/>
        <v>10000</v>
      </c>
      <c r="R3080" s="19">
        <f t="shared" si="146"/>
        <v>55000000</v>
      </c>
    </row>
    <row r="3081" spans="1:18" ht="12.75" hidden="1" customHeight="1">
      <c r="A3081" s="19">
        <v>8097866</v>
      </c>
      <c r="B3081" s="19" t="s">
        <v>4485</v>
      </c>
      <c r="C3081" s="19" t="s">
        <v>4486</v>
      </c>
      <c r="D3081" s="19" t="s">
        <v>4487</v>
      </c>
      <c r="E3081" s="19">
        <v>40</v>
      </c>
      <c r="F3081" s="19" t="s">
        <v>3169</v>
      </c>
      <c r="G3081" s="19" t="s">
        <v>719</v>
      </c>
      <c r="H3081" s="19" t="s">
        <v>11734</v>
      </c>
      <c r="I3081" s="19" t="s">
        <v>4488</v>
      </c>
      <c r="J3081" s="20" t="s">
        <v>3173</v>
      </c>
      <c r="K3081" s="19" t="s">
        <v>4489</v>
      </c>
      <c r="L3081" s="19" t="s">
        <v>389</v>
      </c>
      <c r="M3081" s="19">
        <v>12000</v>
      </c>
      <c r="N3081" s="19" t="s">
        <v>719</v>
      </c>
      <c r="O3081" s="23" t="s">
        <v>917</v>
      </c>
      <c r="P3081" s="19">
        <f t="shared" si="144"/>
        <v>3</v>
      </c>
      <c r="Q3081" s="19">
        <f t="shared" si="145"/>
        <v>10000</v>
      </c>
      <c r="R3081" s="19">
        <f t="shared" si="146"/>
        <v>120000000</v>
      </c>
    </row>
    <row r="3082" spans="1:18" ht="12.75" hidden="1" customHeight="1">
      <c r="A3082" s="19">
        <v>4493417</v>
      </c>
      <c r="B3082" s="19" t="s">
        <v>11779</v>
      </c>
      <c r="C3082" s="19" t="s">
        <v>11780</v>
      </c>
      <c r="D3082" s="19" t="s">
        <v>11781</v>
      </c>
      <c r="E3082" s="19">
        <v>40</v>
      </c>
      <c r="F3082" s="19" t="s">
        <v>3169</v>
      </c>
      <c r="G3082" s="19" t="s">
        <v>719</v>
      </c>
      <c r="H3082" s="19" t="s">
        <v>11734</v>
      </c>
      <c r="I3082" s="19" t="s">
        <v>11782</v>
      </c>
      <c r="J3082" s="20" t="s">
        <v>3173</v>
      </c>
      <c r="K3082" s="19" t="s">
        <v>11783</v>
      </c>
      <c r="L3082" s="19" t="s">
        <v>389</v>
      </c>
      <c r="M3082" s="19">
        <v>15700</v>
      </c>
      <c r="N3082" s="19" t="s">
        <v>719</v>
      </c>
      <c r="O3082" s="23" t="s">
        <v>917</v>
      </c>
      <c r="P3082" s="19">
        <f t="shared" si="144"/>
        <v>3</v>
      </c>
      <c r="Q3082" s="19">
        <f t="shared" si="145"/>
        <v>10000</v>
      </c>
      <c r="R3082" s="19">
        <f t="shared" si="146"/>
        <v>157000000</v>
      </c>
    </row>
    <row r="3083" spans="1:18" ht="12.75" hidden="1" customHeight="1">
      <c r="A3083" s="19">
        <v>11650871</v>
      </c>
      <c r="B3083" s="19" t="s">
        <v>8551</v>
      </c>
      <c r="C3083" s="19" t="s">
        <v>8552</v>
      </c>
      <c r="D3083" s="19" t="s">
        <v>8553</v>
      </c>
      <c r="E3083" s="19">
        <v>40</v>
      </c>
      <c r="F3083" s="19" t="s">
        <v>3169</v>
      </c>
      <c r="G3083" s="19" t="s">
        <v>719</v>
      </c>
      <c r="H3083" s="19" t="s">
        <v>11734</v>
      </c>
      <c r="I3083" s="19" t="s">
        <v>8554</v>
      </c>
      <c r="J3083" s="20" t="s">
        <v>3173</v>
      </c>
      <c r="K3083" s="19" t="s">
        <v>8555</v>
      </c>
      <c r="L3083" s="19" t="s">
        <v>389</v>
      </c>
      <c r="M3083" s="19">
        <v>600</v>
      </c>
      <c r="N3083" s="19" t="s">
        <v>719</v>
      </c>
      <c r="O3083" s="23" t="s">
        <v>917</v>
      </c>
      <c r="P3083" s="19">
        <f t="shared" si="144"/>
        <v>3</v>
      </c>
      <c r="Q3083" s="19">
        <f t="shared" si="145"/>
        <v>10000</v>
      </c>
      <c r="R3083" s="19">
        <f t="shared" si="146"/>
        <v>6000000</v>
      </c>
    </row>
    <row r="3084" spans="1:18" ht="12.75" hidden="1" customHeight="1">
      <c r="A3084" s="19">
        <v>7905849</v>
      </c>
      <c r="B3084" s="19" t="s">
        <v>11784</v>
      </c>
      <c r="C3084" s="19" t="s">
        <v>11785</v>
      </c>
      <c r="D3084" s="19" t="s">
        <v>11786</v>
      </c>
      <c r="E3084" s="19">
        <v>40</v>
      </c>
      <c r="F3084" s="19" t="s">
        <v>3169</v>
      </c>
      <c r="G3084" s="19" t="s">
        <v>719</v>
      </c>
      <c r="H3084" s="19" t="s">
        <v>11734</v>
      </c>
      <c r="I3084" s="19" t="s">
        <v>11787</v>
      </c>
      <c r="J3084" s="20" t="s">
        <v>3173</v>
      </c>
      <c r="K3084" s="19" t="s">
        <v>11788</v>
      </c>
      <c r="L3084" s="19" t="s">
        <v>389</v>
      </c>
      <c r="M3084" s="19">
        <v>15500</v>
      </c>
      <c r="N3084" s="19" t="s">
        <v>719</v>
      </c>
      <c r="O3084" s="23" t="s">
        <v>917</v>
      </c>
      <c r="P3084" s="19">
        <f t="shared" si="144"/>
        <v>3</v>
      </c>
      <c r="Q3084" s="19">
        <f t="shared" si="145"/>
        <v>10000</v>
      </c>
      <c r="R3084" s="19">
        <f t="shared" si="146"/>
        <v>155000000</v>
      </c>
    </row>
    <row r="3085" spans="1:18" ht="12.75" hidden="1" customHeight="1">
      <c r="A3085" s="19">
        <v>5834407</v>
      </c>
      <c r="B3085" s="19" t="s">
        <v>4527</v>
      </c>
      <c r="C3085" s="19" t="s">
        <v>4528</v>
      </c>
      <c r="D3085" s="19" t="s">
        <v>4529</v>
      </c>
      <c r="E3085" s="19">
        <v>40</v>
      </c>
      <c r="F3085" s="19" t="s">
        <v>3169</v>
      </c>
      <c r="G3085" s="19" t="s">
        <v>719</v>
      </c>
      <c r="H3085" s="19" t="s">
        <v>11734</v>
      </c>
      <c r="I3085" s="19" t="s">
        <v>4530</v>
      </c>
      <c r="J3085" s="20" t="s">
        <v>3173</v>
      </c>
      <c r="K3085" s="19" t="s">
        <v>4531</v>
      </c>
      <c r="L3085" s="19" t="s">
        <v>389</v>
      </c>
      <c r="M3085" s="19">
        <v>10000</v>
      </c>
      <c r="N3085" s="19" t="s">
        <v>719</v>
      </c>
      <c r="O3085" s="23" t="s">
        <v>917</v>
      </c>
      <c r="P3085" s="19">
        <f t="shared" si="144"/>
        <v>3</v>
      </c>
      <c r="Q3085" s="19">
        <f t="shared" si="145"/>
        <v>10000</v>
      </c>
      <c r="R3085" s="19">
        <f t="shared" si="146"/>
        <v>100000000</v>
      </c>
    </row>
    <row r="3086" spans="1:18" ht="12.75" hidden="1" customHeight="1">
      <c r="A3086" s="19">
        <v>7934740</v>
      </c>
      <c r="B3086" s="19" t="s">
        <v>6400</v>
      </c>
      <c r="C3086" s="19" t="s">
        <v>6401</v>
      </c>
      <c r="D3086" s="19" t="s">
        <v>6402</v>
      </c>
      <c r="E3086" s="19">
        <v>40</v>
      </c>
      <c r="F3086" s="19" t="s">
        <v>3169</v>
      </c>
      <c r="G3086" s="19" t="s">
        <v>719</v>
      </c>
      <c r="H3086" s="19" t="s">
        <v>11734</v>
      </c>
      <c r="I3086" s="19" t="s">
        <v>6403</v>
      </c>
      <c r="J3086" s="20" t="s">
        <v>3173</v>
      </c>
      <c r="K3086" s="19" t="s">
        <v>6404</v>
      </c>
      <c r="L3086" s="19" t="s">
        <v>389</v>
      </c>
      <c r="M3086" s="19">
        <v>10000</v>
      </c>
      <c r="N3086" s="19" t="s">
        <v>719</v>
      </c>
      <c r="O3086" s="23" t="s">
        <v>917</v>
      </c>
      <c r="P3086" s="19">
        <f t="shared" si="144"/>
        <v>3</v>
      </c>
      <c r="Q3086" s="19">
        <f t="shared" si="145"/>
        <v>10000</v>
      </c>
      <c r="R3086" s="19">
        <f t="shared" si="146"/>
        <v>100000000</v>
      </c>
    </row>
    <row r="3087" spans="1:18" ht="12.75" hidden="1" customHeight="1">
      <c r="A3087" s="19">
        <v>6356284</v>
      </c>
      <c r="B3087" s="19" t="s">
        <v>9506</v>
      </c>
      <c r="C3087" s="19" t="s">
        <v>9507</v>
      </c>
      <c r="D3087" s="19" t="s">
        <v>9508</v>
      </c>
      <c r="E3087" s="19">
        <v>40</v>
      </c>
      <c r="F3087" s="19" t="s">
        <v>3169</v>
      </c>
      <c r="G3087" s="19" t="s">
        <v>719</v>
      </c>
      <c r="H3087" s="19" t="s">
        <v>11734</v>
      </c>
      <c r="I3087" s="19" t="s">
        <v>9509</v>
      </c>
      <c r="J3087" s="20" t="s">
        <v>3173</v>
      </c>
      <c r="K3087" s="19" t="s">
        <v>9510</v>
      </c>
      <c r="L3087" s="19" t="s">
        <v>389</v>
      </c>
      <c r="M3087" s="19">
        <v>15000</v>
      </c>
      <c r="N3087" s="19" t="s">
        <v>719</v>
      </c>
      <c r="O3087" s="23" t="s">
        <v>917</v>
      </c>
      <c r="P3087" s="19">
        <f t="shared" si="144"/>
        <v>3</v>
      </c>
      <c r="Q3087" s="19">
        <f t="shared" si="145"/>
        <v>10000</v>
      </c>
      <c r="R3087" s="19">
        <f t="shared" si="146"/>
        <v>150000000</v>
      </c>
    </row>
    <row r="3088" spans="1:18" ht="12.75" hidden="1" customHeight="1">
      <c r="A3088" s="19">
        <v>9391371</v>
      </c>
      <c r="B3088" s="19" t="s">
        <v>10696</v>
      </c>
      <c r="C3088" s="19" t="s">
        <v>10697</v>
      </c>
      <c r="D3088" s="19" t="s">
        <v>10698</v>
      </c>
      <c r="E3088" s="19">
        <v>40</v>
      </c>
      <c r="F3088" s="19" t="s">
        <v>3169</v>
      </c>
      <c r="G3088" s="19" t="s">
        <v>719</v>
      </c>
      <c r="H3088" s="19" t="s">
        <v>11734</v>
      </c>
      <c r="I3088" s="19" t="s">
        <v>10699</v>
      </c>
      <c r="J3088" s="20" t="s">
        <v>3173</v>
      </c>
      <c r="K3088" s="19" t="s">
        <v>10700</v>
      </c>
      <c r="L3088" s="19" t="s">
        <v>389</v>
      </c>
      <c r="M3088" s="19">
        <v>800</v>
      </c>
      <c r="N3088" s="19" t="s">
        <v>719</v>
      </c>
      <c r="O3088" s="23" t="s">
        <v>917</v>
      </c>
      <c r="P3088" s="19">
        <f t="shared" si="144"/>
        <v>3</v>
      </c>
      <c r="Q3088" s="19">
        <f t="shared" si="145"/>
        <v>10000</v>
      </c>
      <c r="R3088" s="19">
        <f t="shared" si="146"/>
        <v>8000000</v>
      </c>
    </row>
    <row r="3089" spans="1:18" ht="12.75" hidden="1" customHeight="1">
      <c r="A3089" s="19">
        <v>4638458</v>
      </c>
      <c r="B3089" s="19" t="s">
        <v>4594</v>
      </c>
      <c r="C3089" s="19" t="s">
        <v>4595</v>
      </c>
      <c r="D3089" s="19" t="s">
        <v>4596</v>
      </c>
      <c r="E3089" s="19">
        <v>40</v>
      </c>
      <c r="F3089" s="19" t="s">
        <v>3169</v>
      </c>
      <c r="G3089" s="19" t="s">
        <v>719</v>
      </c>
      <c r="H3089" s="19" t="s">
        <v>11734</v>
      </c>
      <c r="I3089" s="19" t="s">
        <v>4597</v>
      </c>
      <c r="J3089" s="20" t="s">
        <v>3173</v>
      </c>
      <c r="K3089" s="19" t="s">
        <v>4598</v>
      </c>
      <c r="L3089" s="19" t="s">
        <v>389</v>
      </c>
      <c r="M3089" s="19">
        <v>2500</v>
      </c>
      <c r="N3089" s="19" t="s">
        <v>719</v>
      </c>
      <c r="O3089" s="23" t="s">
        <v>917</v>
      </c>
      <c r="P3089" s="19">
        <f t="shared" si="144"/>
        <v>3</v>
      </c>
      <c r="Q3089" s="19">
        <f t="shared" si="145"/>
        <v>10000</v>
      </c>
      <c r="R3089" s="19">
        <f t="shared" si="146"/>
        <v>25000000</v>
      </c>
    </row>
    <row r="3090" spans="1:18" ht="12.75" hidden="1" customHeight="1">
      <c r="A3090" s="19">
        <v>6651420</v>
      </c>
      <c r="B3090" s="19" t="s">
        <v>7877</v>
      </c>
      <c r="C3090" s="19" t="s">
        <v>7878</v>
      </c>
      <c r="D3090" s="19" t="s">
        <v>7879</v>
      </c>
      <c r="E3090" s="19">
        <v>40</v>
      </c>
      <c r="F3090" s="19" t="s">
        <v>3169</v>
      </c>
      <c r="G3090" s="19" t="s">
        <v>719</v>
      </c>
      <c r="H3090" s="19" t="s">
        <v>11734</v>
      </c>
      <c r="I3090" s="19" t="s">
        <v>7881</v>
      </c>
      <c r="J3090" s="20" t="s">
        <v>3173</v>
      </c>
      <c r="K3090" s="19" t="s">
        <v>7882</v>
      </c>
      <c r="L3090" s="19" t="s">
        <v>389</v>
      </c>
      <c r="M3090" s="19">
        <v>50000</v>
      </c>
      <c r="N3090" s="19" t="s">
        <v>719</v>
      </c>
      <c r="O3090" s="23" t="s">
        <v>917</v>
      </c>
      <c r="P3090" s="19">
        <f t="shared" si="144"/>
        <v>3</v>
      </c>
      <c r="Q3090" s="19">
        <f t="shared" si="145"/>
        <v>10000</v>
      </c>
      <c r="R3090" s="19">
        <f t="shared" si="146"/>
        <v>500000000</v>
      </c>
    </row>
    <row r="3091" spans="1:18" ht="12.75" hidden="1" customHeight="1">
      <c r="A3091" s="19">
        <v>9449879</v>
      </c>
      <c r="B3091" s="19" t="s">
        <v>6951</v>
      </c>
      <c r="C3091" s="19" t="s">
        <v>6952</v>
      </c>
      <c r="D3091" s="19" t="s">
        <v>6953</v>
      </c>
      <c r="E3091" s="19">
        <v>40</v>
      </c>
      <c r="F3091" s="19" t="s">
        <v>3169</v>
      </c>
      <c r="G3091" s="19" t="s">
        <v>719</v>
      </c>
      <c r="H3091" s="19" t="s">
        <v>11734</v>
      </c>
      <c r="I3091" s="19" t="s">
        <v>3239</v>
      </c>
      <c r="J3091" s="20" t="s">
        <v>3173</v>
      </c>
      <c r="K3091" s="19" t="s">
        <v>6954</v>
      </c>
      <c r="L3091" s="19" t="s">
        <v>389</v>
      </c>
      <c r="M3091" s="19">
        <v>3000</v>
      </c>
      <c r="N3091" s="19" t="s">
        <v>719</v>
      </c>
      <c r="O3091" s="23" t="s">
        <v>917</v>
      </c>
      <c r="P3091" s="19">
        <f t="shared" si="144"/>
        <v>3</v>
      </c>
      <c r="Q3091" s="19">
        <f t="shared" si="145"/>
        <v>10000</v>
      </c>
      <c r="R3091" s="19">
        <f t="shared" si="146"/>
        <v>30000000</v>
      </c>
    </row>
    <row r="3092" spans="1:18" ht="12.75" hidden="1" customHeight="1">
      <c r="A3092" s="19">
        <v>6304974</v>
      </c>
      <c r="B3092" s="19" t="s">
        <v>7275</v>
      </c>
      <c r="C3092" s="19" t="s">
        <v>7276</v>
      </c>
      <c r="D3092" s="19" t="s">
        <v>7277</v>
      </c>
      <c r="E3092" s="19">
        <v>40</v>
      </c>
      <c r="F3092" s="19" t="s">
        <v>3169</v>
      </c>
      <c r="G3092" s="19" t="s">
        <v>719</v>
      </c>
      <c r="H3092" s="19" t="s">
        <v>11734</v>
      </c>
      <c r="I3092" s="19" t="s">
        <v>7278</v>
      </c>
      <c r="J3092" s="20" t="s">
        <v>3173</v>
      </c>
      <c r="K3092" s="19" t="s">
        <v>7279</v>
      </c>
      <c r="L3092" s="19" t="s">
        <v>389</v>
      </c>
      <c r="M3092" s="19">
        <v>1000</v>
      </c>
      <c r="N3092" s="19" t="s">
        <v>719</v>
      </c>
      <c r="O3092" s="23" t="s">
        <v>917</v>
      </c>
      <c r="P3092" s="19">
        <f t="shared" si="144"/>
        <v>3</v>
      </c>
      <c r="Q3092" s="19">
        <f t="shared" si="145"/>
        <v>10000</v>
      </c>
      <c r="R3092" s="19">
        <f t="shared" si="146"/>
        <v>10000000</v>
      </c>
    </row>
    <row r="3093" spans="1:18" ht="12.75" hidden="1" customHeight="1">
      <c r="A3093" s="19">
        <v>7820842</v>
      </c>
      <c r="B3093" s="19" t="s">
        <v>11789</v>
      </c>
      <c r="C3093" s="19" t="s">
        <v>11790</v>
      </c>
      <c r="D3093" s="19" t="s">
        <v>11791</v>
      </c>
      <c r="E3093" s="19">
        <v>40</v>
      </c>
      <c r="F3093" s="19" t="s">
        <v>3169</v>
      </c>
      <c r="G3093" s="19" t="s">
        <v>719</v>
      </c>
      <c r="H3093" s="19" t="s">
        <v>11734</v>
      </c>
      <c r="I3093" s="19" t="s">
        <v>11792</v>
      </c>
      <c r="J3093" s="20" t="s">
        <v>3173</v>
      </c>
      <c r="K3093" s="19" t="s">
        <v>11793</v>
      </c>
      <c r="L3093" s="19" t="s">
        <v>389</v>
      </c>
      <c r="M3093" s="19">
        <v>600</v>
      </c>
      <c r="N3093" s="19" t="s">
        <v>719</v>
      </c>
      <c r="O3093" s="23" t="s">
        <v>917</v>
      </c>
      <c r="P3093" s="19">
        <f t="shared" si="144"/>
        <v>3</v>
      </c>
      <c r="Q3093" s="19">
        <f t="shared" si="145"/>
        <v>10000</v>
      </c>
      <c r="R3093" s="19">
        <f t="shared" si="146"/>
        <v>6000000</v>
      </c>
    </row>
    <row r="3094" spans="1:18" ht="12.75" hidden="1" customHeight="1">
      <c r="A3094" s="19">
        <v>4874796</v>
      </c>
      <c r="B3094" s="19" t="s">
        <v>11106</v>
      </c>
      <c r="C3094" s="19" t="s">
        <v>11107</v>
      </c>
      <c r="D3094" s="19" t="s">
        <v>11108</v>
      </c>
      <c r="E3094" s="19">
        <v>40</v>
      </c>
      <c r="F3094" s="19" t="s">
        <v>3169</v>
      </c>
      <c r="G3094" s="19" t="s">
        <v>720</v>
      </c>
      <c r="H3094" s="19" t="s">
        <v>11794</v>
      </c>
      <c r="I3094" s="19" t="s">
        <v>11109</v>
      </c>
      <c r="J3094" s="20" t="s">
        <v>3173</v>
      </c>
      <c r="K3094" s="19" t="s">
        <v>11110</v>
      </c>
      <c r="L3094" s="19" t="s">
        <v>389</v>
      </c>
      <c r="M3094" s="19">
        <v>50</v>
      </c>
      <c r="N3094" s="19" t="s">
        <v>720</v>
      </c>
      <c r="O3094" s="23" t="s">
        <v>917</v>
      </c>
      <c r="P3094" s="19">
        <f t="shared" si="144"/>
        <v>3</v>
      </c>
      <c r="Q3094" s="19">
        <f t="shared" si="145"/>
        <v>10000</v>
      </c>
      <c r="R3094" s="19">
        <f t="shared" si="146"/>
        <v>500000</v>
      </c>
    </row>
    <row r="3095" spans="1:18" ht="12.75" hidden="1" customHeight="1">
      <c r="A3095" s="19">
        <v>350827</v>
      </c>
      <c r="B3095" s="19" t="s">
        <v>10385</v>
      </c>
      <c r="C3095" s="19" t="s">
        <v>10386</v>
      </c>
      <c r="D3095" s="19" t="s">
        <v>10387</v>
      </c>
      <c r="E3095" s="19">
        <v>40</v>
      </c>
      <c r="F3095" s="19" t="s">
        <v>3169</v>
      </c>
      <c r="G3095" s="19" t="s">
        <v>720</v>
      </c>
      <c r="H3095" s="19" t="s">
        <v>11794</v>
      </c>
      <c r="I3095" s="19" t="s">
        <v>10389</v>
      </c>
      <c r="J3095" s="20" t="s">
        <v>3173</v>
      </c>
      <c r="K3095" s="19" t="s">
        <v>10390</v>
      </c>
      <c r="L3095" s="19" t="s">
        <v>389</v>
      </c>
      <c r="M3095" s="19">
        <v>17</v>
      </c>
      <c r="N3095" s="19" t="s">
        <v>720</v>
      </c>
      <c r="O3095" s="23" t="s">
        <v>917</v>
      </c>
      <c r="P3095" s="19">
        <f t="shared" si="144"/>
        <v>3</v>
      </c>
      <c r="Q3095" s="19">
        <f t="shared" si="145"/>
        <v>10000</v>
      </c>
      <c r="R3095" s="19">
        <f t="shared" si="146"/>
        <v>170000</v>
      </c>
    </row>
    <row r="3096" spans="1:18" ht="12.75" hidden="1" customHeight="1">
      <c r="A3096" s="19">
        <v>4644034</v>
      </c>
      <c r="B3096" s="19" t="s">
        <v>4149</v>
      </c>
      <c r="C3096" s="19" t="s">
        <v>4150</v>
      </c>
      <c r="D3096" s="19" t="s">
        <v>4151</v>
      </c>
      <c r="E3096" s="19">
        <v>40</v>
      </c>
      <c r="F3096" s="19" t="s">
        <v>3169</v>
      </c>
      <c r="G3096" s="19" t="s">
        <v>720</v>
      </c>
      <c r="H3096" s="19" t="s">
        <v>11794</v>
      </c>
      <c r="I3096" s="19" t="s">
        <v>4153</v>
      </c>
      <c r="J3096" s="20" t="s">
        <v>3173</v>
      </c>
      <c r="K3096" s="19" t="s">
        <v>4154</v>
      </c>
      <c r="L3096" s="19" t="s">
        <v>389</v>
      </c>
      <c r="M3096" s="19">
        <v>3432</v>
      </c>
      <c r="N3096" s="19" t="s">
        <v>720</v>
      </c>
      <c r="O3096" s="23" t="s">
        <v>917</v>
      </c>
      <c r="P3096" s="19">
        <f t="shared" si="144"/>
        <v>3</v>
      </c>
      <c r="Q3096" s="19">
        <f t="shared" si="145"/>
        <v>10000</v>
      </c>
      <c r="R3096" s="19">
        <f t="shared" si="146"/>
        <v>34320000</v>
      </c>
    </row>
    <row r="3097" spans="1:18" ht="12.75" hidden="1" customHeight="1">
      <c r="A3097" s="19">
        <v>5218679</v>
      </c>
      <c r="B3097" s="19" t="s">
        <v>9108</v>
      </c>
      <c r="C3097" s="19" t="s">
        <v>9109</v>
      </c>
      <c r="D3097" s="19" t="s">
        <v>9110</v>
      </c>
      <c r="E3097" s="19">
        <v>40</v>
      </c>
      <c r="F3097" s="19" t="s">
        <v>3169</v>
      </c>
      <c r="G3097" s="19" t="s">
        <v>720</v>
      </c>
      <c r="H3097" s="19" t="s">
        <v>11794</v>
      </c>
      <c r="I3097" s="19" t="s">
        <v>9111</v>
      </c>
      <c r="J3097" s="20" t="s">
        <v>3173</v>
      </c>
      <c r="K3097" s="19" t="s">
        <v>9112</v>
      </c>
      <c r="L3097" s="19" t="s">
        <v>389</v>
      </c>
      <c r="M3097" s="19">
        <v>2500</v>
      </c>
      <c r="N3097" s="19" t="s">
        <v>720</v>
      </c>
      <c r="O3097" s="23" t="s">
        <v>917</v>
      </c>
      <c r="P3097" s="19">
        <f t="shared" si="144"/>
        <v>3</v>
      </c>
      <c r="Q3097" s="19">
        <f t="shared" si="145"/>
        <v>10000</v>
      </c>
      <c r="R3097" s="19">
        <f t="shared" si="146"/>
        <v>25000000</v>
      </c>
    </row>
    <row r="3098" spans="1:18" ht="12.75" customHeight="1">
      <c r="A3098" s="19">
        <v>393</v>
      </c>
      <c r="B3098" s="19" t="s">
        <v>3199</v>
      </c>
      <c r="C3098" s="19" t="s">
        <v>3169</v>
      </c>
      <c r="D3098" s="19" t="s">
        <v>3200</v>
      </c>
      <c r="E3098" s="19">
        <v>40</v>
      </c>
      <c r="F3098" s="19" t="s">
        <v>3169</v>
      </c>
      <c r="G3098" s="19" t="s">
        <v>720</v>
      </c>
      <c r="H3098" s="19" t="s">
        <v>11794</v>
      </c>
      <c r="I3098" s="19" t="s">
        <v>3202</v>
      </c>
      <c r="J3098" s="20" t="s">
        <v>3173</v>
      </c>
      <c r="K3098" s="19" t="s">
        <v>3203</v>
      </c>
      <c r="L3098" s="19" t="s">
        <v>389</v>
      </c>
      <c r="M3098" s="19">
        <v>116</v>
      </c>
      <c r="N3098" s="19" t="s">
        <v>720</v>
      </c>
      <c r="O3098" s="23" t="s">
        <v>917</v>
      </c>
      <c r="P3098" s="19">
        <f t="shared" si="144"/>
        <v>3</v>
      </c>
      <c r="Q3098" s="19">
        <f t="shared" si="145"/>
        <v>10000</v>
      </c>
      <c r="R3098" s="19">
        <f t="shared" si="146"/>
        <v>1160000</v>
      </c>
    </row>
    <row r="3099" spans="1:18" ht="12.75" hidden="1" customHeight="1">
      <c r="A3099" s="19">
        <v>9592608</v>
      </c>
      <c r="B3099" s="19" t="s">
        <v>11795</v>
      </c>
      <c r="C3099" s="19" t="s">
        <v>11796</v>
      </c>
      <c r="D3099" s="19" t="s">
        <v>11797</v>
      </c>
      <c r="E3099" s="19">
        <v>40</v>
      </c>
      <c r="F3099" s="19" t="s">
        <v>3169</v>
      </c>
      <c r="G3099" s="19" t="s">
        <v>720</v>
      </c>
      <c r="H3099" s="19" t="s">
        <v>11794</v>
      </c>
      <c r="I3099" s="19" t="s">
        <v>11798</v>
      </c>
      <c r="J3099" s="20" t="s">
        <v>3173</v>
      </c>
      <c r="K3099" s="19" t="s">
        <v>11799</v>
      </c>
      <c r="L3099" s="19" t="s">
        <v>389</v>
      </c>
      <c r="M3099" s="19">
        <v>2145</v>
      </c>
      <c r="N3099" s="19" t="s">
        <v>720</v>
      </c>
      <c r="O3099" s="23" t="s">
        <v>917</v>
      </c>
      <c r="P3099" s="19">
        <f t="shared" si="144"/>
        <v>3</v>
      </c>
      <c r="Q3099" s="19">
        <f t="shared" si="145"/>
        <v>10000</v>
      </c>
      <c r="R3099" s="19">
        <f t="shared" si="146"/>
        <v>21450000</v>
      </c>
    </row>
    <row r="3100" spans="1:18" ht="12.75" hidden="1" customHeight="1">
      <c r="A3100" s="19">
        <v>6530489</v>
      </c>
      <c r="B3100" s="19" t="s">
        <v>9035</v>
      </c>
      <c r="C3100" s="19" t="s">
        <v>9036</v>
      </c>
      <c r="D3100" s="19" t="s">
        <v>9037</v>
      </c>
      <c r="E3100" s="19">
        <v>40</v>
      </c>
      <c r="F3100" s="19" t="s">
        <v>3169</v>
      </c>
      <c r="G3100" s="19" t="s">
        <v>720</v>
      </c>
      <c r="H3100" s="19" t="s">
        <v>11794</v>
      </c>
      <c r="I3100" s="19" t="s">
        <v>9039</v>
      </c>
      <c r="J3100" s="20" t="s">
        <v>3173</v>
      </c>
      <c r="K3100" s="19" t="s">
        <v>9040</v>
      </c>
      <c r="L3100" s="19" t="s">
        <v>389</v>
      </c>
      <c r="M3100" s="19">
        <v>207</v>
      </c>
      <c r="N3100" s="19" t="s">
        <v>720</v>
      </c>
      <c r="O3100" s="23" t="s">
        <v>917</v>
      </c>
      <c r="P3100" s="19">
        <f t="shared" si="144"/>
        <v>3</v>
      </c>
      <c r="Q3100" s="19">
        <f t="shared" si="145"/>
        <v>10000</v>
      </c>
      <c r="R3100" s="19">
        <f t="shared" si="146"/>
        <v>2070000</v>
      </c>
    </row>
    <row r="3101" spans="1:18" ht="12.75" hidden="1" customHeight="1">
      <c r="A3101" s="19">
        <v>350497</v>
      </c>
      <c r="B3101" s="19" t="s">
        <v>6153</v>
      </c>
      <c r="C3101" s="19" t="s">
        <v>6154</v>
      </c>
      <c r="D3101" s="19" t="s">
        <v>6155</v>
      </c>
      <c r="E3101" s="19">
        <v>40</v>
      </c>
      <c r="F3101" s="19" t="s">
        <v>3169</v>
      </c>
      <c r="G3101" s="19" t="s">
        <v>720</v>
      </c>
      <c r="H3101" s="19" t="s">
        <v>11794</v>
      </c>
      <c r="I3101" s="19" t="s">
        <v>6157</v>
      </c>
      <c r="J3101" s="20" t="s">
        <v>3173</v>
      </c>
      <c r="K3101" s="19" t="s">
        <v>6158</v>
      </c>
      <c r="L3101" s="19" t="s">
        <v>389</v>
      </c>
      <c r="M3101" s="19">
        <v>4000</v>
      </c>
      <c r="N3101" s="19" t="s">
        <v>720</v>
      </c>
      <c r="O3101" s="23" t="s">
        <v>917</v>
      </c>
      <c r="P3101" s="19">
        <f t="shared" si="144"/>
        <v>3</v>
      </c>
      <c r="Q3101" s="19">
        <f t="shared" si="145"/>
        <v>10000</v>
      </c>
      <c r="R3101" s="19">
        <f t="shared" si="146"/>
        <v>40000000</v>
      </c>
    </row>
    <row r="3102" spans="1:18" ht="12.75" hidden="1" customHeight="1">
      <c r="A3102" s="19">
        <v>14409850</v>
      </c>
      <c r="B3102" s="19" t="s">
        <v>11800</v>
      </c>
      <c r="C3102" s="19" t="s">
        <v>11801</v>
      </c>
      <c r="D3102" s="19" t="s">
        <v>11802</v>
      </c>
      <c r="E3102" s="19">
        <v>40</v>
      </c>
      <c r="F3102" s="19" t="s">
        <v>3169</v>
      </c>
      <c r="G3102" s="19" t="s">
        <v>720</v>
      </c>
      <c r="H3102" s="19" t="s">
        <v>11794</v>
      </c>
      <c r="I3102" s="19" t="s">
        <v>11803</v>
      </c>
      <c r="J3102" s="20" t="s">
        <v>3173</v>
      </c>
      <c r="K3102" s="19" t="s">
        <v>11804</v>
      </c>
      <c r="L3102" s="19" t="s">
        <v>389</v>
      </c>
      <c r="M3102" s="19">
        <v>500</v>
      </c>
      <c r="N3102" s="19" t="s">
        <v>720</v>
      </c>
      <c r="O3102" s="23" t="s">
        <v>917</v>
      </c>
      <c r="P3102" s="19">
        <f t="shared" si="144"/>
        <v>3</v>
      </c>
      <c r="Q3102" s="19">
        <f t="shared" si="145"/>
        <v>10000</v>
      </c>
      <c r="R3102" s="19">
        <f t="shared" si="146"/>
        <v>5000000</v>
      </c>
    </row>
    <row r="3103" spans="1:18" ht="12.75" hidden="1" customHeight="1">
      <c r="A3103" s="19">
        <v>7056251</v>
      </c>
      <c r="B3103" s="19" t="s">
        <v>7643</v>
      </c>
      <c r="C3103" s="19" t="s">
        <v>7644</v>
      </c>
      <c r="D3103" s="19" t="s">
        <v>7645</v>
      </c>
      <c r="E3103" s="19">
        <v>40</v>
      </c>
      <c r="F3103" s="19" t="s">
        <v>3169</v>
      </c>
      <c r="G3103" s="19" t="s">
        <v>720</v>
      </c>
      <c r="H3103" s="19" t="s">
        <v>11794</v>
      </c>
      <c r="I3103" s="19" t="s">
        <v>7646</v>
      </c>
      <c r="J3103" s="20" t="s">
        <v>7647</v>
      </c>
      <c r="K3103" s="19" t="s">
        <v>7648</v>
      </c>
      <c r="L3103" s="19" t="s">
        <v>389</v>
      </c>
      <c r="M3103" s="19">
        <v>61600</v>
      </c>
      <c r="N3103" s="19" t="s">
        <v>720</v>
      </c>
      <c r="O3103" s="23" t="s">
        <v>917</v>
      </c>
      <c r="P3103" s="19">
        <f t="shared" si="144"/>
        <v>3</v>
      </c>
      <c r="Q3103" s="19">
        <f t="shared" si="145"/>
        <v>10000</v>
      </c>
      <c r="R3103" s="19">
        <f t="shared" si="146"/>
        <v>616000000</v>
      </c>
    </row>
    <row r="3104" spans="1:18" ht="12.75" hidden="1" customHeight="1">
      <c r="A3104" s="19">
        <v>8896950</v>
      </c>
      <c r="B3104" s="19" t="s">
        <v>10123</v>
      </c>
      <c r="C3104" s="19" t="s">
        <v>10124</v>
      </c>
      <c r="D3104" s="19" t="s">
        <v>10125</v>
      </c>
      <c r="E3104" s="19">
        <v>40</v>
      </c>
      <c r="F3104" s="19" t="s">
        <v>3169</v>
      </c>
      <c r="G3104" s="19" t="s">
        <v>720</v>
      </c>
      <c r="H3104" s="19" t="s">
        <v>11794</v>
      </c>
      <c r="I3104" s="19" t="s">
        <v>4655</v>
      </c>
      <c r="J3104" s="20" t="s">
        <v>3173</v>
      </c>
      <c r="K3104" s="19" t="s">
        <v>10126</v>
      </c>
      <c r="L3104" s="19" t="s">
        <v>389</v>
      </c>
      <c r="M3104" s="19">
        <v>829</v>
      </c>
      <c r="N3104" s="19" t="s">
        <v>720</v>
      </c>
      <c r="O3104" s="23" t="s">
        <v>917</v>
      </c>
      <c r="P3104" s="19">
        <f t="shared" si="144"/>
        <v>3</v>
      </c>
      <c r="Q3104" s="19">
        <f t="shared" si="145"/>
        <v>10000</v>
      </c>
      <c r="R3104" s="19">
        <f t="shared" si="146"/>
        <v>8290000</v>
      </c>
    </row>
    <row r="3105" spans="1:18" ht="12.75" hidden="1" customHeight="1">
      <c r="A3105" s="19">
        <v>7080475</v>
      </c>
      <c r="B3105" s="19" t="s">
        <v>8706</v>
      </c>
      <c r="C3105" s="19" t="s">
        <v>8707</v>
      </c>
      <c r="D3105" s="19" t="s">
        <v>8708</v>
      </c>
      <c r="E3105" s="19">
        <v>40</v>
      </c>
      <c r="F3105" s="19" t="s">
        <v>3169</v>
      </c>
      <c r="G3105" s="19" t="s">
        <v>720</v>
      </c>
      <c r="H3105" s="19" t="s">
        <v>11794</v>
      </c>
      <c r="I3105" s="19" t="s">
        <v>8709</v>
      </c>
      <c r="J3105" s="20" t="s">
        <v>3173</v>
      </c>
      <c r="K3105" s="19" t="s">
        <v>8710</v>
      </c>
      <c r="L3105" s="19" t="s">
        <v>389</v>
      </c>
      <c r="M3105" s="19">
        <v>148</v>
      </c>
      <c r="N3105" s="19" t="s">
        <v>720</v>
      </c>
      <c r="O3105" s="23" t="s">
        <v>917</v>
      </c>
      <c r="P3105" s="19">
        <f t="shared" si="144"/>
        <v>3</v>
      </c>
      <c r="Q3105" s="19">
        <f t="shared" si="145"/>
        <v>10000</v>
      </c>
      <c r="R3105" s="19">
        <f t="shared" si="146"/>
        <v>1480000</v>
      </c>
    </row>
    <row r="3106" spans="1:18" ht="12.75" hidden="1" customHeight="1">
      <c r="A3106" s="19">
        <v>7923481</v>
      </c>
      <c r="B3106" s="19" t="s">
        <v>11805</v>
      </c>
      <c r="C3106" s="19" t="s">
        <v>11806</v>
      </c>
      <c r="D3106" s="19" t="s">
        <v>11807</v>
      </c>
      <c r="E3106" s="19">
        <v>40</v>
      </c>
      <c r="F3106" s="19" t="s">
        <v>3169</v>
      </c>
      <c r="G3106" s="19" t="s">
        <v>720</v>
      </c>
      <c r="H3106" s="19" t="s">
        <v>11794</v>
      </c>
      <c r="I3106" s="19" t="s">
        <v>11808</v>
      </c>
      <c r="J3106" s="20" t="s">
        <v>3173</v>
      </c>
      <c r="K3106" s="19" t="s">
        <v>11809</v>
      </c>
      <c r="L3106" s="19" t="s">
        <v>389</v>
      </c>
      <c r="M3106" s="19">
        <v>100</v>
      </c>
      <c r="N3106" s="19" t="s">
        <v>720</v>
      </c>
      <c r="O3106" s="23" t="s">
        <v>917</v>
      </c>
      <c r="P3106" s="19">
        <f t="shared" si="144"/>
        <v>3</v>
      </c>
      <c r="Q3106" s="19">
        <f t="shared" si="145"/>
        <v>10000</v>
      </c>
      <c r="R3106" s="19">
        <f t="shared" si="146"/>
        <v>1000000</v>
      </c>
    </row>
    <row r="3107" spans="1:18" ht="12.75" hidden="1" customHeight="1">
      <c r="A3107" s="19">
        <v>7652367</v>
      </c>
      <c r="B3107" s="19" t="s">
        <v>9793</v>
      </c>
      <c r="C3107" s="19" t="s">
        <v>9794</v>
      </c>
      <c r="D3107" s="19" t="s">
        <v>9795</v>
      </c>
      <c r="E3107" s="19">
        <v>40</v>
      </c>
      <c r="F3107" s="19" t="s">
        <v>3169</v>
      </c>
      <c r="G3107" s="19" t="s">
        <v>720</v>
      </c>
      <c r="H3107" s="19" t="s">
        <v>11794</v>
      </c>
      <c r="I3107" s="19" t="s">
        <v>9796</v>
      </c>
      <c r="J3107" s="20" t="s">
        <v>3173</v>
      </c>
      <c r="K3107" s="19" t="s">
        <v>9797</v>
      </c>
      <c r="L3107" s="19" t="s">
        <v>389</v>
      </c>
      <c r="M3107" s="19">
        <v>19870</v>
      </c>
      <c r="N3107" s="19" t="s">
        <v>720</v>
      </c>
      <c r="O3107" s="23" t="s">
        <v>917</v>
      </c>
      <c r="P3107" s="19">
        <f t="shared" si="144"/>
        <v>3</v>
      </c>
      <c r="Q3107" s="19">
        <f t="shared" si="145"/>
        <v>10000</v>
      </c>
      <c r="R3107" s="19">
        <f t="shared" si="146"/>
        <v>198700000</v>
      </c>
    </row>
    <row r="3108" spans="1:18" ht="12.75" hidden="1" customHeight="1">
      <c r="A3108" s="19">
        <v>7509217</v>
      </c>
      <c r="B3108" s="19" t="s">
        <v>11422</v>
      </c>
      <c r="C3108" s="19" t="s">
        <v>11423</v>
      </c>
      <c r="D3108" s="19" t="s">
        <v>11424</v>
      </c>
      <c r="E3108" s="19">
        <v>40</v>
      </c>
      <c r="F3108" s="19" t="s">
        <v>3169</v>
      </c>
      <c r="G3108" s="19" t="s">
        <v>720</v>
      </c>
      <c r="H3108" s="19" t="s">
        <v>11794</v>
      </c>
      <c r="I3108" s="19" t="s">
        <v>11425</v>
      </c>
      <c r="J3108" s="20" t="s">
        <v>3173</v>
      </c>
      <c r="K3108" s="19" t="s">
        <v>11426</v>
      </c>
      <c r="L3108" s="19" t="s">
        <v>389</v>
      </c>
      <c r="M3108" s="19">
        <v>330</v>
      </c>
      <c r="N3108" s="19" t="s">
        <v>720</v>
      </c>
      <c r="O3108" s="23" t="s">
        <v>917</v>
      </c>
      <c r="P3108" s="19">
        <f t="shared" si="144"/>
        <v>3</v>
      </c>
      <c r="Q3108" s="19">
        <f t="shared" si="145"/>
        <v>10000</v>
      </c>
      <c r="R3108" s="19">
        <f t="shared" si="146"/>
        <v>3300000</v>
      </c>
    </row>
    <row r="3109" spans="1:18" ht="12.75" hidden="1" customHeight="1">
      <c r="A3109" s="19">
        <v>14369956</v>
      </c>
      <c r="B3109" s="19" t="s">
        <v>11669</v>
      </c>
      <c r="C3109" s="19" t="s">
        <v>11670</v>
      </c>
      <c r="D3109" s="19" t="s">
        <v>11671</v>
      </c>
      <c r="E3109" s="19">
        <v>40</v>
      </c>
      <c r="F3109" s="19" t="s">
        <v>3169</v>
      </c>
      <c r="G3109" s="19" t="s">
        <v>720</v>
      </c>
      <c r="H3109" s="19" t="s">
        <v>11794</v>
      </c>
      <c r="I3109" s="19" t="s">
        <v>4323</v>
      </c>
      <c r="J3109" s="20" t="s">
        <v>3173</v>
      </c>
      <c r="K3109" s="19" t="s">
        <v>11672</v>
      </c>
      <c r="L3109" s="19" t="s">
        <v>389</v>
      </c>
      <c r="M3109" s="19">
        <v>8000</v>
      </c>
      <c r="N3109" s="19" t="s">
        <v>720</v>
      </c>
      <c r="O3109" s="23" t="s">
        <v>917</v>
      </c>
      <c r="P3109" s="19">
        <f t="shared" si="144"/>
        <v>3</v>
      </c>
      <c r="Q3109" s="19">
        <f t="shared" si="145"/>
        <v>10000</v>
      </c>
      <c r="R3109" s="19">
        <f t="shared" si="146"/>
        <v>80000000</v>
      </c>
    </row>
    <row r="3110" spans="1:18" ht="12.75" hidden="1" customHeight="1">
      <c r="A3110" s="19">
        <v>7722081</v>
      </c>
      <c r="B3110" s="19" t="s">
        <v>9391</v>
      </c>
      <c r="C3110" s="19" t="s">
        <v>9392</v>
      </c>
      <c r="D3110" s="19" t="s">
        <v>9393</v>
      </c>
      <c r="E3110" s="19">
        <v>40</v>
      </c>
      <c r="F3110" s="19" t="s">
        <v>3169</v>
      </c>
      <c r="G3110" s="19" t="s">
        <v>720</v>
      </c>
      <c r="H3110" s="19" t="s">
        <v>11794</v>
      </c>
      <c r="I3110" s="19" t="s">
        <v>9394</v>
      </c>
      <c r="J3110" s="20" t="s">
        <v>3173</v>
      </c>
      <c r="K3110" s="19" t="s">
        <v>9395</v>
      </c>
      <c r="L3110" s="19" t="s">
        <v>389</v>
      </c>
      <c r="M3110" s="19">
        <v>100000</v>
      </c>
      <c r="N3110" s="19" t="s">
        <v>720</v>
      </c>
      <c r="O3110" s="23" t="s">
        <v>917</v>
      </c>
      <c r="P3110" s="19">
        <f t="shared" si="144"/>
        <v>3</v>
      </c>
      <c r="Q3110" s="19">
        <f t="shared" si="145"/>
        <v>10000</v>
      </c>
      <c r="R3110" s="19">
        <f t="shared" si="146"/>
        <v>1000000000</v>
      </c>
    </row>
    <row r="3111" spans="1:18" ht="12.75" hidden="1" customHeight="1">
      <c r="A3111" s="19">
        <v>8356956</v>
      </c>
      <c r="B3111" s="19" t="s">
        <v>11810</v>
      </c>
      <c r="C3111" s="19" t="s">
        <v>11811</v>
      </c>
      <c r="D3111" s="19" t="s">
        <v>11812</v>
      </c>
      <c r="E3111" s="19">
        <v>40</v>
      </c>
      <c r="F3111" s="19" t="s">
        <v>3169</v>
      </c>
      <c r="G3111" s="19" t="s">
        <v>720</v>
      </c>
      <c r="H3111" s="19" t="s">
        <v>11794</v>
      </c>
      <c r="I3111" s="19" t="s">
        <v>6588</v>
      </c>
      <c r="J3111" s="20" t="s">
        <v>3173</v>
      </c>
      <c r="K3111" s="19" t="s">
        <v>11813</v>
      </c>
      <c r="L3111" s="19" t="s">
        <v>389</v>
      </c>
      <c r="M3111" s="19">
        <v>88</v>
      </c>
      <c r="N3111" s="19" t="s">
        <v>720</v>
      </c>
      <c r="O3111" s="23" t="s">
        <v>917</v>
      </c>
      <c r="P3111" s="19">
        <f t="shared" si="144"/>
        <v>3</v>
      </c>
      <c r="Q3111" s="19">
        <f t="shared" si="145"/>
        <v>10000</v>
      </c>
      <c r="R3111" s="19">
        <f t="shared" si="146"/>
        <v>880000</v>
      </c>
    </row>
    <row r="3112" spans="1:18" ht="12.75" hidden="1" customHeight="1">
      <c r="A3112" s="19">
        <v>8569124</v>
      </c>
      <c r="B3112" s="19" t="s">
        <v>9443</v>
      </c>
      <c r="C3112" s="19" t="s">
        <v>9444</v>
      </c>
      <c r="D3112" s="19" t="s">
        <v>9445</v>
      </c>
      <c r="E3112" s="19">
        <v>40</v>
      </c>
      <c r="F3112" s="19" t="s">
        <v>3169</v>
      </c>
      <c r="G3112" s="19" t="s">
        <v>720</v>
      </c>
      <c r="H3112" s="19" t="s">
        <v>11794</v>
      </c>
      <c r="I3112" s="19" t="s">
        <v>3733</v>
      </c>
      <c r="J3112" s="20" t="s">
        <v>3173</v>
      </c>
      <c r="K3112" s="19" t="s">
        <v>9446</v>
      </c>
      <c r="L3112" s="19" t="s">
        <v>389</v>
      </c>
      <c r="M3112" s="19">
        <v>1055</v>
      </c>
      <c r="N3112" s="19" t="s">
        <v>720</v>
      </c>
      <c r="O3112" s="23" t="s">
        <v>917</v>
      </c>
      <c r="P3112" s="19">
        <f t="shared" si="144"/>
        <v>3</v>
      </c>
      <c r="Q3112" s="19">
        <f t="shared" si="145"/>
        <v>10000</v>
      </c>
      <c r="R3112" s="19">
        <f t="shared" si="146"/>
        <v>10550000</v>
      </c>
    </row>
    <row r="3113" spans="1:18" ht="12.75" hidden="1" customHeight="1">
      <c r="A3113" s="19">
        <v>6978699</v>
      </c>
      <c r="B3113" s="19" t="s">
        <v>6538</v>
      </c>
      <c r="C3113" s="19" t="s">
        <v>6539</v>
      </c>
      <c r="D3113" s="19" t="s">
        <v>6540</v>
      </c>
      <c r="E3113" s="19">
        <v>40</v>
      </c>
      <c r="F3113" s="19" t="s">
        <v>3169</v>
      </c>
      <c r="G3113" s="19" t="s">
        <v>720</v>
      </c>
      <c r="H3113" s="19" t="s">
        <v>11794</v>
      </c>
      <c r="I3113" s="19" t="s">
        <v>6541</v>
      </c>
      <c r="J3113" s="20" t="s">
        <v>3173</v>
      </c>
      <c r="K3113" s="19" t="s">
        <v>6542</v>
      </c>
      <c r="L3113" s="19" t="s">
        <v>389</v>
      </c>
      <c r="M3113" s="19">
        <v>1000</v>
      </c>
      <c r="N3113" s="19" t="s">
        <v>720</v>
      </c>
      <c r="O3113" s="23" t="s">
        <v>917</v>
      </c>
      <c r="P3113" s="19">
        <f t="shared" si="144"/>
        <v>3</v>
      </c>
      <c r="Q3113" s="19">
        <f t="shared" si="145"/>
        <v>10000</v>
      </c>
      <c r="R3113" s="19">
        <f t="shared" si="146"/>
        <v>10000000</v>
      </c>
    </row>
    <row r="3114" spans="1:18" ht="12.75" hidden="1" customHeight="1">
      <c r="A3114" s="19">
        <v>6978699</v>
      </c>
      <c r="B3114" s="19" t="s">
        <v>6538</v>
      </c>
      <c r="C3114" s="19" t="s">
        <v>6539</v>
      </c>
      <c r="D3114" s="19" t="s">
        <v>6540</v>
      </c>
      <c r="E3114" s="19">
        <v>40</v>
      </c>
      <c r="F3114" s="19" t="s">
        <v>3169</v>
      </c>
      <c r="G3114" s="19" t="s">
        <v>720</v>
      </c>
      <c r="H3114" s="19" t="s">
        <v>11794</v>
      </c>
      <c r="I3114" s="19" t="s">
        <v>6541</v>
      </c>
      <c r="J3114" s="20" t="s">
        <v>3173</v>
      </c>
      <c r="K3114" s="19" t="s">
        <v>6542</v>
      </c>
      <c r="L3114" s="19" t="s">
        <v>397</v>
      </c>
      <c r="M3114" s="19">
        <v>800</v>
      </c>
      <c r="N3114" s="19" t="s">
        <v>720</v>
      </c>
      <c r="O3114" s="23" t="s">
        <v>917</v>
      </c>
      <c r="P3114" s="19">
        <f t="shared" si="144"/>
        <v>3</v>
      </c>
      <c r="Q3114" s="19">
        <f t="shared" si="145"/>
        <v>10000</v>
      </c>
      <c r="R3114" s="19">
        <f t="shared" si="146"/>
        <v>8000000</v>
      </c>
    </row>
    <row r="3115" spans="1:18" ht="12.75" hidden="1" customHeight="1">
      <c r="A3115" s="19">
        <v>4469145</v>
      </c>
      <c r="B3115" s="19" t="s">
        <v>5418</v>
      </c>
      <c r="C3115" s="19" t="s">
        <v>5419</v>
      </c>
      <c r="D3115" s="19" t="s">
        <v>7408</v>
      </c>
      <c r="E3115" s="19">
        <v>40</v>
      </c>
      <c r="F3115" s="19" t="s">
        <v>3169</v>
      </c>
      <c r="G3115" s="19" t="s">
        <v>720</v>
      </c>
      <c r="H3115" s="19" t="s">
        <v>11794</v>
      </c>
      <c r="I3115" s="19" t="s">
        <v>7409</v>
      </c>
      <c r="J3115" s="20" t="s">
        <v>3173</v>
      </c>
      <c r="K3115" s="19" t="s">
        <v>7410</v>
      </c>
      <c r="L3115" s="19" t="s">
        <v>389</v>
      </c>
      <c r="M3115" s="19">
        <v>110</v>
      </c>
      <c r="N3115" s="19" t="s">
        <v>720</v>
      </c>
      <c r="O3115" s="23" t="s">
        <v>917</v>
      </c>
      <c r="P3115" s="19">
        <f t="shared" si="144"/>
        <v>3</v>
      </c>
      <c r="Q3115" s="19">
        <f t="shared" si="145"/>
        <v>10000</v>
      </c>
      <c r="R3115" s="19">
        <f t="shared" si="146"/>
        <v>1100000</v>
      </c>
    </row>
    <row r="3116" spans="1:18" ht="12.75" hidden="1" customHeight="1">
      <c r="A3116" s="19">
        <v>6213253</v>
      </c>
      <c r="B3116" s="19" t="s">
        <v>11814</v>
      </c>
      <c r="C3116" s="19" t="s">
        <v>11815</v>
      </c>
      <c r="D3116" s="19" t="s">
        <v>11816</v>
      </c>
      <c r="E3116" s="19">
        <v>40</v>
      </c>
      <c r="F3116" s="19" t="s">
        <v>3169</v>
      </c>
      <c r="G3116" s="19" t="s">
        <v>720</v>
      </c>
      <c r="H3116" s="19" t="s">
        <v>11794</v>
      </c>
      <c r="I3116" s="19" t="s">
        <v>11817</v>
      </c>
      <c r="J3116" s="20" t="s">
        <v>3173</v>
      </c>
      <c r="K3116" s="19" t="s">
        <v>11818</v>
      </c>
      <c r="L3116" s="19" t="s">
        <v>389</v>
      </c>
      <c r="M3116" s="19">
        <v>11</v>
      </c>
      <c r="N3116" s="19" t="s">
        <v>720</v>
      </c>
      <c r="O3116" s="23" t="s">
        <v>917</v>
      </c>
      <c r="P3116" s="19">
        <f t="shared" si="144"/>
        <v>3</v>
      </c>
      <c r="Q3116" s="19">
        <f t="shared" si="145"/>
        <v>10000</v>
      </c>
      <c r="R3116" s="19">
        <f t="shared" si="146"/>
        <v>110000</v>
      </c>
    </row>
    <row r="3117" spans="1:18" ht="12.75" hidden="1" customHeight="1">
      <c r="A3117" s="19">
        <v>6706541</v>
      </c>
      <c r="B3117" s="19" t="s">
        <v>11616</v>
      </c>
      <c r="C3117" s="19" t="s">
        <v>11617</v>
      </c>
      <c r="D3117" s="19" t="s">
        <v>11618</v>
      </c>
      <c r="E3117" s="19">
        <v>40</v>
      </c>
      <c r="F3117" s="19" t="s">
        <v>3169</v>
      </c>
      <c r="G3117" s="19" t="s">
        <v>720</v>
      </c>
      <c r="H3117" s="19" t="s">
        <v>11794</v>
      </c>
      <c r="I3117" s="19" t="s">
        <v>11619</v>
      </c>
      <c r="J3117" s="20" t="s">
        <v>3173</v>
      </c>
      <c r="K3117" s="19" t="s">
        <v>11620</v>
      </c>
      <c r="L3117" s="19" t="s">
        <v>389</v>
      </c>
      <c r="M3117" s="19">
        <v>192</v>
      </c>
      <c r="N3117" s="19" t="s">
        <v>720</v>
      </c>
      <c r="O3117" s="23" t="s">
        <v>917</v>
      </c>
      <c r="P3117" s="19">
        <f t="shared" si="144"/>
        <v>3</v>
      </c>
      <c r="Q3117" s="19">
        <f t="shared" si="145"/>
        <v>10000</v>
      </c>
      <c r="R3117" s="19">
        <f t="shared" si="146"/>
        <v>1920000</v>
      </c>
    </row>
    <row r="3118" spans="1:18" ht="12.75" hidden="1" customHeight="1">
      <c r="A3118" s="19">
        <v>4977764</v>
      </c>
      <c r="B3118" s="19" t="s">
        <v>5027</v>
      </c>
      <c r="C3118" s="19" t="s">
        <v>5028</v>
      </c>
      <c r="D3118" s="19" t="s">
        <v>5029</v>
      </c>
      <c r="E3118" s="19">
        <v>40</v>
      </c>
      <c r="F3118" s="19" t="s">
        <v>3169</v>
      </c>
      <c r="G3118" s="19" t="s">
        <v>720</v>
      </c>
      <c r="H3118" s="19" t="s">
        <v>11794</v>
      </c>
      <c r="I3118" s="19" t="s">
        <v>5031</v>
      </c>
      <c r="J3118" s="20" t="s">
        <v>3173</v>
      </c>
      <c r="K3118" s="19" t="s">
        <v>5032</v>
      </c>
      <c r="L3118" s="19" t="s">
        <v>389</v>
      </c>
      <c r="M3118" s="19">
        <v>511</v>
      </c>
      <c r="N3118" s="19" t="s">
        <v>720</v>
      </c>
      <c r="O3118" s="23" t="s">
        <v>917</v>
      </c>
      <c r="P3118" s="19">
        <f t="shared" si="144"/>
        <v>3</v>
      </c>
      <c r="Q3118" s="19">
        <f t="shared" si="145"/>
        <v>10000</v>
      </c>
      <c r="R3118" s="19">
        <f t="shared" si="146"/>
        <v>5110000</v>
      </c>
    </row>
    <row r="3119" spans="1:18" ht="12.75" hidden="1" customHeight="1">
      <c r="A3119" s="19">
        <v>3468830</v>
      </c>
      <c r="B3119" s="19" t="s">
        <v>7649</v>
      </c>
      <c r="C3119" s="19" t="s">
        <v>7650</v>
      </c>
      <c r="D3119" s="19" t="s">
        <v>7651</v>
      </c>
      <c r="E3119" s="19">
        <v>40</v>
      </c>
      <c r="F3119" s="19" t="s">
        <v>3169</v>
      </c>
      <c r="G3119" s="19" t="s">
        <v>720</v>
      </c>
      <c r="H3119" s="19" t="s">
        <v>11794</v>
      </c>
      <c r="I3119" s="19" t="s">
        <v>7652</v>
      </c>
      <c r="J3119" s="20" t="s">
        <v>3173</v>
      </c>
      <c r="K3119" s="19" t="s">
        <v>7653</v>
      </c>
      <c r="L3119" s="19" t="s">
        <v>389</v>
      </c>
      <c r="M3119" s="19">
        <v>1060</v>
      </c>
      <c r="N3119" s="19" t="s">
        <v>720</v>
      </c>
      <c r="O3119" s="23" t="s">
        <v>917</v>
      </c>
      <c r="P3119" s="19">
        <f t="shared" si="144"/>
        <v>3</v>
      </c>
      <c r="Q3119" s="19">
        <f t="shared" si="145"/>
        <v>10000</v>
      </c>
      <c r="R3119" s="19">
        <f t="shared" si="146"/>
        <v>10600000</v>
      </c>
    </row>
    <row r="3120" spans="1:18" ht="12.75" hidden="1" customHeight="1">
      <c r="A3120" s="19">
        <v>11768084</v>
      </c>
      <c r="B3120" s="19" t="s">
        <v>8639</v>
      </c>
      <c r="C3120" s="19" t="s">
        <v>8640</v>
      </c>
      <c r="D3120" s="19" t="s">
        <v>8641</v>
      </c>
      <c r="E3120" s="19">
        <v>40</v>
      </c>
      <c r="F3120" s="19" t="s">
        <v>3169</v>
      </c>
      <c r="G3120" s="19" t="s">
        <v>720</v>
      </c>
      <c r="H3120" s="19" t="s">
        <v>11794</v>
      </c>
      <c r="I3120" s="19" t="s">
        <v>4328</v>
      </c>
      <c r="J3120" s="20" t="s">
        <v>3173</v>
      </c>
      <c r="K3120" s="19" t="s">
        <v>8642</v>
      </c>
      <c r="L3120" s="19" t="s">
        <v>389</v>
      </c>
      <c r="M3120" s="19">
        <v>1650</v>
      </c>
      <c r="N3120" s="19" t="s">
        <v>720</v>
      </c>
      <c r="O3120" s="23" t="s">
        <v>917</v>
      </c>
      <c r="P3120" s="19">
        <f t="shared" si="144"/>
        <v>3</v>
      </c>
      <c r="Q3120" s="19">
        <f t="shared" si="145"/>
        <v>10000</v>
      </c>
      <c r="R3120" s="19">
        <f t="shared" si="146"/>
        <v>16500000</v>
      </c>
    </row>
    <row r="3121" spans="1:18" ht="12.75" hidden="1" customHeight="1">
      <c r="A3121" s="19">
        <v>7027837</v>
      </c>
      <c r="B3121" s="19" t="s">
        <v>11819</v>
      </c>
      <c r="C3121" s="19" t="s">
        <v>11820</v>
      </c>
      <c r="D3121" s="19" t="s">
        <v>11821</v>
      </c>
      <c r="E3121" s="19">
        <v>40</v>
      </c>
      <c r="F3121" s="19" t="s">
        <v>3169</v>
      </c>
      <c r="G3121" s="19" t="s">
        <v>720</v>
      </c>
      <c r="H3121" s="19" t="s">
        <v>11794</v>
      </c>
      <c r="I3121" s="19" t="s">
        <v>11822</v>
      </c>
      <c r="J3121" s="20" t="s">
        <v>3173</v>
      </c>
      <c r="K3121" s="19" t="s">
        <v>11823</v>
      </c>
      <c r="L3121" s="19" t="s">
        <v>389</v>
      </c>
      <c r="M3121" s="19">
        <v>17</v>
      </c>
      <c r="N3121" s="19" t="s">
        <v>720</v>
      </c>
      <c r="O3121" s="23" t="s">
        <v>917</v>
      </c>
      <c r="P3121" s="19">
        <f t="shared" si="144"/>
        <v>3</v>
      </c>
      <c r="Q3121" s="19">
        <f t="shared" si="145"/>
        <v>10000</v>
      </c>
      <c r="R3121" s="19">
        <f t="shared" si="146"/>
        <v>170000</v>
      </c>
    </row>
    <row r="3122" spans="1:18" ht="12.75" hidden="1" customHeight="1">
      <c r="A3122" s="19">
        <v>361244</v>
      </c>
      <c r="B3122" s="19" t="s">
        <v>9127</v>
      </c>
      <c r="C3122" s="19" t="s">
        <v>9128</v>
      </c>
      <c r="D3122" s="19" t="s">
        <v>11824</v>
      </c>
      <c r="E3122" s="19">
        <v>40</v>
      </c>
      <c r="F3122" s="19" t="s">
        <v>3169</v>
      </c>
      <c r="G3122" s="19" t="s">
        <v>720</v>
      </c>
      <c r="H3122" s="19" t="s">
        <v>11794</v>
      </c>
      <c r="I3122" s="19" t="s">
        <v>11825</v>
      </c>
      <c r="J3122" s="20" t="s">
        <v>3173</v>
      </c>
      <c r="K3122" s="19" t="s">
        <v>11826</v>
      </c>
      <c r="L3122" s="19" t="s">
        <v>389</v>
      </c>
      <c r="M3122" s="19">
        <v>1100</v>
      </c>
      <c r="N3122" s="19" t="s">
        <v>720</v>
      </c>
      <c r="O3122" s="23" t="s">
        <v>917</v>
      </c>
      <c r="P3122" s="19">
        <f t="shared" si="144"/>
        <v>3</v>
      </c>
      <c r="Q3122" s="19">
        <f t="shared" si="145"/>
        <v>10000</v>
      </c>
      <c r="R3122" s="19">
        <f t="shared" si="146"/>
        <v>11000000</v>
      </c>
    </row>
    <row r="3123" spans="1:18" ht="12.75" hidden="1" customHeight="1">
      <c r="A3123" s="19">
        <v>8874482</v>
      </c>
      <c r="B3123" s="19" t="s">
        <v>11827</v>
      </c>
      <c r="C3123" s="19" t="s">
        <v>11828</v>
      </c>
      <c r="D3123" s="19" t="s">
        <v>11829</v>
      </c>
      <c r="E3123" s="19">
        <v>40</v>
      </c>
      <c r="F3123" s="19" t="s">
        <v>3169</v>
      </c>
      <c r="G3123" s="19" t="s">
        <v>720</v>
      </c>
      <c r="H3123" s="19" t="s">
        <v>11794</v>
      </c>
      <c r="I3123" s="19" t="s">
        <v>3733</v>
      </c>
      <c r="J3123" s="20" t="s">
        <v>3173</v>
      </c>
      <c r="K3123" s="19" t="s">
        <v>11830</v>
      </c>
      <c r="L3123" s="19" t="s">
        <v>389</v>
      </c>
      <c r="M3123" s="19">
        <v>572</v>
      </c>
      <c r="N3123" s="19" t="s">
        <v>720</v>
      </c>
      <c r="O3123" s="23" t="s">
        <v>917</v>
      </c>
      <c r="P3123" s="19">
        <f t="shared" si="144"/>
        <v>3</v>
      </c>
      <c r="Q3123" s="19">
        <f t="shared" si="145"/>
        <v>10000</v>
      </c>
      <c r="R3123" s="19">
        <f t="shared" si="146"/>
        <v>5720000</v>
      </c>
    </row>
    <row r="3124" spans="1:18" ht="12.75" hidden="1" customHeight="1">
      <c r="A3124" s="19">
        <v>7017011</v>
      </c>
      <c r="B3124" s="19" t="s">
        <v>10975</v>
      </c>
      <c r="C3124" s="19" t="s">
        <v>10976</v>
      </c>
      <c r="D3124" s="19" t="s">
        <v>10977</v>
      </c>
      <c r="E3124" s="19">
        <v>40</v>
      </c>
      <c r="F3124" s="19" t="s">
        <v>3169</v>
      </c>
      <c r="G3124" s="19" t="s">
        <v>720</v>
      </c>
      <c r="H3124" s="19" t="s">
        <v>11794</v>
      </c>
      <c r="I3124" s="19" t="s">
        <v>5370</v>
      </c>
      <c r="J3124" s="20" t="s">
        <v>3173</v>
      </c>
      <c r="K3124" s="19" t="s">
        <v>10978</v>
      </c>
      <c r="L3124" s="19" t="s">
        <v>389</v>
      </c>
      <c r="M3124" s="19">
        <v>40854</v>
      </c>
      <c r="N3124" s="19" t="s">
        <v>720</v>
      </c>
      <c r="O3124" s="23" t="s">
        <v>917</v>
      </c>
      <c r="P3124" s="19">
        <f t="shared" si="144"/>
        <v>3</v>
      </c>
      <c r="Q3124" s="19">
        <f t="shared" si="145"/>
        <v>10000</v>
      </c>
      <c r="R3124" s="19">
        <f t="shared" si="146"/>
        <v>408540000</v>
      </c>
    </row>
    <row r="3125" spans="1:18" ht="12.75" hidden="1" customHeight="1">
      <c r="A3125" s="19">
        <v>4422586</v>
      </c>
      <c r="B3125" s="19" t="s">
        <v>8670</v>
      </c>
      <c r="C3125" s="19" t="s">
        <v>8671</v>
      </c>
      <c r="D3125" s="19" t="s">
        <v>8672</v>
      </c>
      <c r="E3125" s="19">
        <v>40</v>
      </c>
      <c r="F3125" s="19" t="s">
        <v>3169</v>
      </c>
      <c r="G3125" s="19" t="s">
        <v>720</v>
      </c>
      <c r="H3125" s="19" t="s">
        <v>11794</v>
      </c>
      <c r="I3125" s="19" t="s">
        <v>8673</v>
      </c>
      <c r="J3125" s="20" t="s">
        <v>3173</v>
      </c>
      <c r="K3125" s="19" t="s">
        <v>8674</v>
      </c>
      <c r="L3125" s="19" t="s">
        <v>389</v>
      </c>
      <c r="M3125" s="19">
        <v>286</v>
      </c>
      <c r="N3125" s="19" t="s">
        <v>720</v>
      </c>
      <c r="O3125" s="23" t="s">
        <v>917</v>
      </c>
      <c r="P3125" s="19">
        <f t="shared" si="144"/>
        <v>3</v>
      </c>
      <c r="Q3125" s="19">
        <f t="shared" si="145"/>
        <v>10000</v>
      </c>
      <c r="R3125" s="19">
        <f t="shared" si="146"/>
        <v>2860000</v>
      </c>
    </row>
    <row r="3126" spans="1:18" ht="12.75" hidden="1" customHeight="1">
      <c r="A3126" s="19">
        <v>8954198</v>
      </c>
      <c r="B3126" s="19" t="s">
        <v>10227</v>
      </c>
      <c r="C3126" s="19" t="s">
        <v>10228</v>
      </c>
      <c r="D3126" s="19" t="s">
        <v>10229</v>
      </c>
      <c r="E3126" s="19">
        <v>40</v>
      </c>
      <c r="F3126" s="19" t="s">
        <v>3169</v>
      </c>
      <c r="G3126" s="19" t="s">
        <v>720</v>
      </c>
      <c r="H3126" s="19" t="s">
        <v>11794</v>
      </c>
      <c r="I3126" s="19" t="s">
        <v>3975</v>
      </c>
      <c r="J3126" s="20" t="s">
        <v>3173</v>
      </c>
      <c r="K3126" s="19" t="s">
        <v>10230</v>
      </c>
      <c r="L3126" s="19" t="s">
        <v>389</v>
      </c>
      <c r="M3126" s="19">
        <v>4200</v>
      </c>
      <c r="N3126" s="19" t="s">
        <v>720</v>
      </c>
      <c r="O3126" s="23" t="s">
        <v>917</v>
      </c>
      <c r="P3126" s="19">
        <f t="shared" si="144"/>
        <v>3</v>
      </c>
      <c r="Q3126" s="19">
        <f t="shared" si="145"/>
        <v>10000</v>
      </c>
      <c r="R3126" s="19">
        <f t="shared" si="146"/>
        <v>42000000</v>
      </c>
    </row>
    <row r="3127" spans="1:18" ht="12.75" hidden="1" customHeight="1">
      <c r="A3127" s="19">
        <v>350780</v>
      </c>
      <c r="B3127" s="19" t="s">
        <v>4182</v>
      </c>
      <c r="C3127" s="19" t="s">
        <v>4183</v>
      </c>
      <c r="D3127" s="19" t="s">
        <v>4184</v>
      </c>
      <c r="E3127" s="19">
        <v>40</v>
      </c>
      <c r="F3127" s="19" t="s">
        <v>3169</v>
      </c>
      <c r="G3127" s="19" t="s">
        <v>720</v>
      </c>
      <c r="H3127" s="19" t="s">
        <v>11794</v>
      </c>
      <c r="I3127" s="19" t="s">
        <v>4185</v>
      </c>
      <c r="J3127" s="20" t="s">
        <v>3173</v>
      </c>
      <c r="K3127" s="19" t="s">
        <v>4186</v>
      </c>
      <c r="L3127" s="19" t="s">
        <v>389</v>
      </c>
      <c r="M3127" s="19">
        <v>37776</v>
      </c>
      <c r="N3127" s="19" t="s">
        <v>720</v>
      </c>
      <c r="O3127" s="23" t="s">
        <v>917</v>
      </c>
      <c r="P3127" s="19">
        <f t="shared" si="144"/>
        <v>3</v>
      </c>
      <c r="Q3127" s="19">
        <f t="shared" si="145"/>
        <v>10000</v>
      </c>
      <c r="R3127" s="19">
        <f t="shared" si="146"/>
        <v>377760000</v>
      </c>
    </row>
    <row r="3128" spans="1:18" ht="12.75" hidden="1" customHeight="1">
      <c r="A3128" s="19">
        <v>6952483</v>
      </c>
      <c r="B3128" s="19" t="s">
        <v>4957</v>
      </c>
      <c r="C3128" s="19" t="s">
        <v>4958</v>
      </c>
      <c r="D3128" s="19" t="s">
        <v>4959</v>
      </c>
      <c r="E3128" s="19">
        <v>40</v>
      </c>
      <c r="F3128" s="19" t="s">
        <v>3169</v>
      </c>
      <c r="G3128" s="19" t="s">
        <v>720</v>
      </c>
      <c r="H3128" s="19" t="s">
        <v>11794</v>
      </c>
      <c r="I3128" s="19" t="s">
        <v>4960</v>
      </c>
      <c r="J3128" s="20" t="s">
        <v>3173</v>
      </c>
      <c r="K3128" s="19" t="s">
        <v>4961</v>
      </c>
      <c r="L3128" s="19" t="s">
        <v>389</v>
      </c>
      <c r="M3128" s="19">
        <v>2860</v>
      </c>
      <c r="N3128" s="19" t="s">
        <v>720</v>
      </c>
      <c r="O3128" s="23" t="s">
        <v>917</v>
      </c>
      <c r="P3128" s="19">
        <f t="shared" si="144"/>
        <v>3</v>
      </c>
      <c r="Q3128" s="19">
        <f t="shared" si="145"/>
        <v>10000</v>
      </c>
      <c r="R3128" s="19">
        <f t="shared" si="146"/>
        <v>28600000</v>
      </c>
    </row>
    <row r="3129" spans="1:18" ht="12.75" hidden="1" customHeight="1">
      <c r="A3129" s="19">
        <v>10037200</v>
      </c>
      <c r="B3129" s="19" t="s">
        <v>11831</v>
      </c>
      <c r="C3129" s="19" t="s">
        <v>11832</v>
      </c>
      <c r="D3129" s="19" t="s">
        <v>11833</v>
      </c>
      <c r="E3129" s="19">
        <v>40</v>
      </c>
      <c r="F3129" s="19" t="s">
        <v>3169</v>
      </c>
      <c r="G3129" s="19" t="s">
        <v>720</v>
      </c>
      <c r="H3129" s="19" t="s">
        <v>11794</v>
      </c>
      <c r="I3129" s="19" t="s">
        <v>7195</v>
      </c>
      <c r="J3129" s="20" t="s">
        <v>3173</v>
      </c>
      <c r="K3129" s="19" t="s">
        <v>11834</v>
      </c>
      <c r="L3129" s="19" t="s">
        <v>389</v>
      </c>
      <c r="M3129" s="19">
        <v>4950</v>
      </c>
      <c r="N3129" s="19" t="s">
        <v>720</v>
      </c>
      <c r="O3129" s="23" t="s">
        <v>917</v>
      </c>
      <c r="P3129" s="19">
        <f t="shared" si="144"/>
        <v>3</v>
      </c>
      <c r="Q3129" s="19">
        <f t="shared" si="145"/>
        <v>10000</v>
      </c>
      <c r="R3129" s="19">
        <f t="shared" si="146"/>
        <v>49500000</v>
      </c>
    </row>
    <row r="3130" spans="1:18" ht="12.75" hidden="1" customHeight="1">
      <c r="A3130" s="19">
        <v>7841695</v>
      </c>
      <c r="B3130" s="19" t="s">
        <v>11835</v>
      </c>
      <c r="C3130" s="19" t="s">
        <v>11836</v>
      </c>
      <c r="D3130" s="19" t="s">
        <v>11837</v>
      </c>
      <c r="E3130" s="19">
        <v>40</v>
      </c>
      <c r="F3130" s="19" t="s">
        <v>3169</v>
      </c>
      <c r="G3130" s="19" t="s">
        <v>720</v>
      </c>
      <c r="H3130" s="19" t="s">
        <v>11794</v>
      </c>
      <c r="I3130" s="19" t="s">
        <v>3222</v>
      </c>
      <c r="J3130" s="20" t="s">
        <v>3173</v>
      </c>
      <c r="K3130" s="19" t="s">
        <v>11838</v>
      </c>
      <c r="L3130" s="19" t="s">
        <v>389</v>
      </c>
      <c r="M3130" s="19">
        <v>143</v>
      </c>
      <c r="N3130" s="19" t="s">
        <v>720</v>
      </c>
      <c r="O3130" s="23" t="s">
        <v>917</v>
      </c>
      <c r="P3130" s="19">
        <f t="shared" si="144"/>
        <v>3</v>
      </c>
      <c r="Q3130" s="19">
        <f t="shared" si="145"/>
        <v>10000</v>
      </c>
      <c r="R3130" s="19">
        <f t="shared" si="146"/>
        <v>1430000</v>
      </c>
    </row>
    <row r="3131" spans="1:18" ht="12.75" hidden="1" customHeight="1">
      <c r="A3131" s="19">
        <v>7952055</v>
      </c>
      <c r="B3131" s="19" t="s">
        <v>4418</v>
      </c>
      <c r="C3131" s="19" t="s">
        <v>4419</v>
      </c>
      <c r="D3131" s="19" t="s">
        <v>4420</v>
      </c>
      <c r="E3131" s="19">
        <v>40</v>
      </c>
      <c r="F3131" s="19" t="s">
        <v>3169</v>
      </c>
      <c r="G3131" s="19" t="s">
        <v>720</v>
      </c>
      <c r="H3131" s="19" t="s">
        <v>11794</v>
      </c>
      <c r="I3131" s="19" t="s">
        <v>4421</v>
      </c>
      <c r="J3131" s="20" t="s">
        <v>3173</v>
      </c>
      <c r="K3131" s="19" t="s">
        <v>4422</v>
      </c>
      <c r="L3131" s="19" t="s">
        <v>389</v>
      </c>
      <c r="M3131" s="19">
        <v>440</v>
      </c>
      <c r="N3131" s="19" t="s">
        <v>720</v>
      </c>
      <c r="O3131" s="23" t="s">
        <v>917</v>
      </c>
      <c r="P3131" s="19">
        <f t="shared" si="144"/>
        <v>3</v>
      </c>
      <c r="Q3131" s="19">
        <f t="shared" si="145"/>
        <v>10000</v>
      </c>
      <c r="R3131" s="19">
        <f t="shared" si="146"/>
        <v>4400000</v>
      </c>
    </row>
    <row r="3132" spans="1:18" ht="12.75" hidden="1" customHeight="1">
      <c r="A3132" s="19">
        <v>8729314</v>
      </c>
      <c r="B3132" s="19" t="s">
        <v>9927</v>
      </c>
      <c r="C3132" s="19" t="s">
        <v>9928</v>
      </c>
      <c r="D3132" s="19" t="s">
        <v>9929</v>
      </c>
      <c r="E3132" s="19">
        <v>40</v>
      </c>
      <c r="F3132" s="19" t="s">
        <v>3169</v>
      </c>
      <c r="G3132" s="19" t="s">
        <v>720</v>
      </c>
      <c r="H3132" s="19" t="s">
        <v>11794</v>
      </c>
      <c r="I3132" s="19" t="s">
        <v>9930</v>
      </c>
      <c r="J3132" s="20" t="s">
        <v>3173</v>
      </c>
      <c r="K3132" s="19" t="s">
        <v>9931</v>
      </c>
      <c r="L3132" s="19" t="s">
        <v>389</v>
      </c>
      <c r="M3132" s="19">
        <v>5500</v>
      </c>
      <c r="N3132" s="19" t="s">
        <v>720</v>
      </c>
      <c r="O3132" s="23" t="s">
        <v>917</v>
      </c>
      <c r="P3132" s="19">
        <f t="shared" si="144"/>
        <v>3</v>
      </c>
      <c r="Q3132" s="19">
        <f t="shared" si="145"/>
        <v>10000</v>
      </c>
      <c r="R3132" s="19">
        <f t="shared" si="146"/>
        <v>55000000</v>
      </c>
    </row>
    <row r="3133" spans="1:18" ht="12.75" hidden="1" customHeight="1">
      <c r="A3133" s="19">
        <v>7414938</v>
      </c>
      <c r="B3133" s="19" t="s">
        <v>11839</v>
      </c>
      <c r="C3133" s="19" t="s">
        <v>11840</v>
      </c>
      <c r="D3133" s="19" t="s">
        <v>11841</v>
      </c>
      <c r="E3133" s="19">
        <v>40</v>
      </c>
      <c r="F3133" s="19" t="s">
        <v>3169</v>
      </c>
      <c r="G3133" s="19" t="s">
        <v>720</v>
      </c>
      <c r="H3133" s="19" t="s">
        <v>11794</v>
      </c>
      <c r="I3133" s="19" t="s">
        <v>11842</v>
      </c>
      <c r="J3133" s="20" t="s">
        <v>3173</v>
      </c>
      <c r="K3133" s="19" t="s">
        <v>11843</v>
      </c>
      <c r="L3133" s="19" t="s">
        <v>389</v>
      </c>
      <c r="M3133" s="19">
        <v>1650</v>
      </c>
      <c r="N3133" s="19" t="s">
        <v>720</v>
      </c>
      <c r="O3133" s="23" t="s">
        <v>917</v>
      </c>
      <c r="P3133" s="19">
        <f t="shared" si="144"/>
        <v>3</v>
      </c>
      <c r="Q3133" s="19">
        <f t="shared" si="145"/>
        <v>10000</v>
      </c>
      <c r="R3133" s="19">
        <f t="shared" si="146"/>
        <v>16500000</v>
      </c>
    </row>
    <row r="3134" spans="1:18" ht="12.75" hidden="1" customHeight="1">
      <c r="A3134" s="19">
        <v>8693345</v>
      </c>
      <c r="B3134" s="19" t="s">
        <v>4979</v>
      </c>
      <c r="C3134" s="19" t="s">
        <v>4980</v>
      </c>
      <c r="D3134" s="19" t="s">
        <v>4981</v>
      </c>
      <c r="E3134" s="19">
        <v>40</v>
      </c>
      <c r="F3134" s="19" t="s">
        <v>3169</v>
      </c>
      <c r="G3134" s="19" t="s">
        <v>720</v>
      </c>
      <c r="H3134" s="19" t="s">
        <v>11794</v>
      </c>
      <c r="I3134" s="19" t="s">
        <v>4982</v>
      </c>
      <c r="J3134" s="20" t="s">
        <v>3173</v>
      </c>
      <c r="K3134" s="19" t="s">
        <v>4983</v>
      </c>
      <c r="L3134" s="19" t="s">
        <v>389</v>
      </c>
      <c r="M3134" s="19">
        <v>400</v>
      </c>
      <c r="N3134" s="19" t="s">
        <v>720</v>
      </c>
      <c r="O3134" s="23" t="s">
        <v>917</v>
      </c>
      <c r="P3134" s="19">
        <f t="shared" si="144"/>
        <v>3</v>
      </c>
      <c r="Q3134" s="19">
        <f t="shared" si="145"/>
        <v>10000</v>
      </c>
      <c r="R3134" s="19">
        <f t="shared" si="146"/>
        <v>4000000</v>
      </c>
    </row>
    <row r="3135" spans="1:18" ht="12.75" hidden="1" customHeight="1">
      <c r="A3135" s="19">
        <v>11756170</v>
      </c>
      <c r="B3135" s="19" t="s">
        <v>4275</v>
      </c>
      <c r="C3135" s="19" t="s">
        <v>4276</v>
      </c>
      <c r="D3135" s="19" t="s">
        <v>4277</v>
      </c>
      <c r="E3135" s="19">
        <v>40</v>
      </c>
      <c r="F3135" s="19" t="s">
        <v>3169</v>
      </c>
      <c r="G3135" s="19" t="s">
        <v>720</v>
      </c>
      <c r="H3135" s="19" t="s">
        <v>11794</v>
      </c>
      <c r="I3135" s="19" t="s">
        <v>3733</v>
      </c>
      <c r="J3135" s="20" t="s">
        <v>3173</v>
      </c>
      <c r="K3135" s="19" t="s">
        <v>4278</v>
      </c>
      <c r="L3135" s="19" t="s">
        <v>389</v>
      </c>
      <c r="M3135" s="19">
        <v>1001</v>
      </c>
      <c r="N3135" s="19" t="s">
        <v>720</v>
      </c>
      <c r="O3135" s="23" t="s">
        <v>917</v>
      </c>
      <c r="P3135" s="19">
        <f t="shared" si="144"/>
        <v>3</v>
      </c>
      <c r="Q3135" s="19">
        <f t="shared" si="145"/>
        <v>10000</v>
      </c>
      <c r="R3135" s="19">
        <f t="shared" si="146"/>
        <v>10010000</v>
      </c>
    </row>
    <row r="3136" spans="1:18" ht="12.75" hidden="1" customHeight="1">
      <c r="A3136" s="19">
        <v>8767692</v>
      </c>
      <c r="B3136" s="19" t="s">
        <v>4423</v>
      </c>
      <c r="C3136" s="19" t="s">
        <v>4424</v>
      </c>
      <c r="D3136" s="19" t="s">
        <v>4425</v>
      </c>
      <c r="E3136" s="19">
        <v>40</v>
      </c>
      <c r="F3136" s="19" t="s">
        <v>3169</v>
      </c>
      <c r="G3136" s="19" t="s">
        <v>720</v>
      </c>
      <c r="H3136" s="19" t="s">
        <v>11794</v>
      </c>
      <c r="I3136" s="19" t="s">
        <v>4426</v>
      </c>
      <c r="J3136" s="20" t="s">
        <v>3173</v>
      </c>
      <c r="K3136" s="19" t="s">
        <v>4427</v>
      </c>
      <c r="L3136" s="19" t="s">
        <v>389</v>
      </c>
      <c r="M3136" s="19">
        <v>150</v>
      </c>
      <c r="N3136" s="19" t="s">
        <v>720</v>
      </c>
      <c r="O3136" s="23" t="s">
        <v>917</v>
      </c>
      <c r="P3136" s="19">
        <f t="shared" si="144"/>
        <v>3</v>
      </c>
      <c r="Q3136" s="19">
        <f t="shared" si="145"/>
        <v>10000</v>
      </c>
      <c r="R3136" s="19">
        <f t="shared" si="146"/>
        <v>1500000</v>
      </c>
    </row>
    <row r="3137" spans="1:18" ht="12.75" hidden="1" customHeight="1">
      <c r="A3137" s="19">
        <v>5084165</v>
      </c>
      <c r="B3137" s="19" t="s">
        <v>8711</v>
      </c>
      <c r="C3137" s="19" t="s">
        <v>8712</v>
      </c>
      <c r="D3137" s="19" t="s">
        <v>8713</v>
      </c>
      <c r="E3137" s="19">
        <v>40</v>
      </c>
      <c r="F3137" s="19" t="s">
        <v>3169</v>
      </c>
      <c r="G3137" s="19" t="s">
        <v>720</v>
      </c>
      <c r="H3137" s="19" t="s">
        <v>11794</v>
      </c>
      <c r="I3137" s="19" t="s">
        <v>8714</v>
      </c>
      <c r="J3137" s="20" t="s">
        <v>3173</v>
      </c>
      <c r="K3137" s="19" t="s">
        <v>8715</v>
      </c>
      <c r="L3137" s="19" t="s">
        <v>389</v>
      </c>
      <c r="M3137" s="19">
        <v>1287</v>
      </c>
      <c r="N3137" s="19" t="s">
        <v>720</v>
      </c>
      <c r="O3137" s="23" t="s">
        <v>917</v>
      </c>
      <c r="P3137" s="19">
        <f t="shared" si="144"/>
        <v>3</v>
      </c>
      <c r="Q3137" s="19">
        <f t="shared" si="145"/>
        <v>10000</v>
      </c>
      <c r="R3137" s="19">
        <f t="shared" si="146"/>
        <v>12870000</v>
      </c>
    </row>
    <row r="3138" spans="1:18" ht="12.75" hidden="1" customHeight="1">
      <c r="A3138" s="19">
        <v>10572307</v>
      </c>
      <c r="B3138" s="19" t="s">
        <v>5163</v>
      </c>
      <c r="C3138" s="19" t="s">
        <v>5164</v>
      </c>
      <c r="D3138" s="19" t="s">
        <v>5165</v>
      </c>
      <c r="E3138" s="19">
        <v>40</v>
      </c>
      <c r="F3138" s="19" t="s">
        <v>3169</v>
      </c>
      <c r="G3138" s="19" t="s">
        <v>720</v>
      </c>
      <c r="H3138" s="19" t="s">
        <v>11794</v>
      </c>
      <c r="I3138" s="19" t="s">
        <v>4569</v>
      </c>
      <c r="J3138" s="20" t="s">
        <v>3173</v>
      </c>
      <c r="K3138" s="19" t="s">
        <v>5166</v>
      </c>
      <c r="L3138" s="19" t="s">
        <v>389</v>
      </c>
      <c r="M3138" s="19">
        <v>429</v>
      </c>
      <c r="N3138" s="19" t="s">
        <v>720</v>
      </c>
      <c r="O3138" s="23" t="s">
        <v>917</v>
      </c>
      <c r="P3138" s="19">
        <f t="shared" si="144"/>
        <v>3</v>
      </c>
      <c r="Q3138" s="19">
        <f t="shared" si="145"/>
        <v>10000</v>
      </c>
      <c r="R3138" s="19">
        <f t="shared" si="146"/>
        <v>4290000</v>
      </c>
    </row>
    <row r="3139" spans="1:18" ht="12.75" hidden="1" customHeight="1">
      <c r="A3139" s="19">
        <v>7962214</v>
      </c>
      <c r="B3139" s="19" t="s">
        <v>11844</v>
      </c>
      <c r="C3139" s="19" t="s">
        <v>11845</v>
      </c>
      <c r="D3139" s="19" t="s">
        <v>11846</v>
      </c>
      <c r="E3139" s="19">
        <v>40</v>
      </c>
      <c r="F3139" s="19" t="s">
        <v>3169</v>
      </c>
      <c r="G3139" s="19" t="s">
        <v>720</v>
      </c>
      <c r="H3139" s="19" t="s">
        <v>11794</v>
      </c>
      <c r="I3139" s="19" t="s">
        <v>3945</v>
      </c>
      <c r="J3139" s="20" t="s">
        <v>3173</v>
      </c>
      <c r="K3139" s="19" t="s">
        <v>11847</v>
      </c>
      <c r="L3139" s="19" t="s">
        <v>389</v>
      </c>
      <c r="M3139" s="19">
        <v>41</v>
      </c>
      <c r="N3139" s="19" t="s">
        <v>720</v>
      </c>
      <c r="O3139" s="23" t="s">
        <v>917</v>
      </c>
      <c r="P3139" s="19">
        <f t="shared" si="144"/>
        <v>3</v>
      </c>
      <c r="Q3139" s="19">
        <f t="shared" si="145"/>
        <v>10000</v>
      </c>
      <c r="R3139" s="19">
        <f t="shared" si="146"/>
        <v>410000</v>
      </c>
    </row>
    <row r="3140" spans="1:18" ht="12.75" hidden="1" customHeight="1">
      <c r="A3140" s="19">
        <v>10922874</v>
      </c>
      <c r="B3140" s="19" t="s">
        <v>5060</v>
      </c>
      <c r="C3140" s="19" t="s">
        <v>5061</v>
      </c>
      <c r="D3140" s="19" t="s">
        <v>5062</v>
      </c>
      <c r="E3140" s="19">
        <v>40</v>
      </c>
      <c r="F3140" s="19" t="s">
        <v>3169</v>
      </c>
      <c r="G3140" s="19" t="s">
        <v>720</v>
      </c>
      <c r="H3140" s="19" t="s">
        <v>11794</v>
      </c>
      <c r="I3140" s="19" t="s">
        <v>5063</v>
      </c>
      <c r="J3140" s="20" t="s">
        <v>3173</v>
      </c>
      <c r="K3140" s="19" t="s">
        <v>5064</v>
      </c>
      <c r="L3140" s="19" t="s">
        <v>389</v>
      </c>
      <c r="M3140" s="19">
        <v>1900</v>
      </c>
      <c r="N3140" s="19" t="s">
        <v>720</v>
      </c>
      <c r="O3140" s="23" t="s">
        <v>917</v>
      </c>
      <c r="P3140" s="19">
        <f t="shared" ref="P3140:P3203" si="147">LEN(G3140)</f>
        <v>3</v>
      </c>
      <c r="Q3140" s="19">
        <f t="shared" ref="Q3140:Q3203" si="148">VLOOKUP(N3140,$X$3:$Y$993,2,0)</f>
        <v>10000</v>
      </c>
      <c r="R3140" s="19">
        <f t="shared" ref="R3140:R3203" si="149">Q3140*M3140</f>
        <v>19000000</v>
      </c>
    </row>
    <row r="3141" spans="1:18" ht="12.75" hidden="1" customHeight="1">
      <c r="A3141" s="19">
        <v>14120201</v>
      </c>
      <c r="B3141" s="19" t="s">
        <v>7678</v>
      </c>
      <c r="C3141" s="19" t="s">
        <v>7679</v>
      </c>
      <c r="D3141" s="19" t="s">
        <v>7680</v>
      </c>
      <c r="E3141" s="19">
        <v>40</v>
      </c>
      <c r="F3141" s="19" t="s">
        <v>3169</v>
      </c>
      <c r="G3141" s="19" t="s">
        <v>720</v>
      </c>
      <c r="H3141" s="19" t="s">
        <v>11794</v>
      </c>
      <c r="I3141" s="19" t="s">
        <v>7681</v>
      </c>
      <c r="J3141" s="20" t="s">
        <v>3173</v>
      </c>
      <c r="K3141" s="19" t="s">
        <v>7682</v>
      </c>
      <c r="L3141" s="19" t="s">
        <v>389</v>
      </c>
      <c r="M3141" s="19">
        <v>8980</v>
      </c>
      <c r="N3141" s="19" t="s">
        <v>720</v>
      </c>
      <c r="O3141" s="23" t="s">
        <v>917</v>
      </c>
      <c r="P3141" s="19">
        <f t="shared" si="147"/>
        <v>3</v>
      </c>
      <c r="Q3141" s="19">
        <f t="shared" si="148"/>
        <v>10000</v>
      </c>
      <c r="R3141" s="19">
        <f t="shared" si="149"/>
        <v>89800000</v>
      </c>
    </row>
    <row r="3142" spans="1:18" ht="12.75" hidden="1" customHeight="1">
      <c r="A3142" s="19">
        <v>7008437</v>
      </c>
      <c r="B3142" s="19" t="s">
        <v>11848</v>
      </c>
      <c r="C3142" s="19" t="s">
        <v>11849</v>
      </c>
      <c r="D3142" s="19" t="s">
        <v>11850</v>
      </c>
      <c r="E3142" s="19">
        <v>40</v>
      </c>
      <c r="F3142" s="19" t="s">
        <v>3169</v>
      </c>
      <c r="G3142" s="19" t="s">
        <v>720</v>
      </c>
      <c r="H3142" s="19" t="s">
        <v>11794</v>
      </c>
      <c r="I3142" s="19" t="s">
        <v>11851</v>
      </c>
      <c r="J3142" s="20" t="s">
        <v>3173</v>
      </c>
      <c r="K3142" s="19" t="s">
        <v>11852</v>
      </c>
      <c r="L3142" s="19" t="s">
        <v>389</v>
      </c>
      <c r="M3142" s="19">
        <v>165</v>
      </c>
      <c r="N3142" s="19" t="s">
        <v>720</v>
      </c>
      <c r="O3142" s="23" t="s">
        <v>917</v>
      </c>
      <c r="P3142" s="19">
        <f t="shared" si="147"/>
        <v>3</v>
      </c>
      <c r="Q3142" s="19">
        <f t="shared" si="148"/>
        <v>10000</v>
      </c>
      <c r="R3142" s="19">
        <f t="shared" si="149"/>
        <v>1650000</v>
      </c>
    </row>
    <row r="3143" spans="1:18" ht="12.75" hidden="1" customHeight="1">
      <c r="A3143" s="19">
        <v>6549616</v>
      </c>
      <c r="B3143" s="19" t="s">
        <v>11853</v>
      </c>
      <c r="C3143" s="19" t="s">
        <v>11854</v>
      </c>
      <c r="D3143" s="19" t="s">
        <v>11855</v>
      </c>
      <c r="E3143" s="19">
        <v>40</v>
      </c>
      <c r="F3143" s="19" t="s">
        <v>3169</v>
      </c>
      <c r="G3143" s="19" t="s">
        <v>720</v>
      </c>
      <c r="H3143" s="19" t="s">
        <v>11794</v>
      </c>
      <c r="I3143" s="19" t="s">
        <v>11856</v>
      </c>
      <c r="J3143" s="20" t="s">
        <v>3173</v>
      </c>
      <c r="K3143" s="19" t="s">
        <v>11857</v>
      </c>
      <c r="L3143" s="19" t="s">
        <v>389</v>
      </c>
      <c r="M3143" s="19">
        <v>49</v>
      </c>
      <c r="N3143" s="19" t="s">
        <v>720</v>
      </c>
      <c r="O3143" s="23" t="s">
        <v>917</v>
      </c>
      <c r="P3143" s="19">
        <f t="shared" si="147"/>
        <v>3</v>
      </c>
      <c r="Q3143" s="19">
        <f t="shared" si="148"/>
        <v>10000</v>
      </c>
      <c r="R3143" s="19">
        <f t="shared" si="149"/>
        <v>490000</v>
      </c>
    </row>
    <row r="3144" spans="1:18" ht="12.75" hidden="1" customHeight="1">
      <c r="A3144" s="19">
        <v>5206681</v>
      </c>
      <c r="B3144" s="19" t="s">
        <v>9653</v>
      </c>
      <c r="C3144" s="19" t="s">
        <v>9654</v>
      </c>
      <c r="D3144" s="19" t="s">
        <v>9655</v>
      </c>
      <c r="E3144" s="19">
        <v>40</v>
      </c>
      <c r="F3144" s="19" t="s">
        <v>3169</v>
      </c>
      <c r="G3144" s="19" t="s">
        <v>720</v>
      </c>
      <c r="H3144" s="19" t="s">
        <v>11794</v>
      </c>
      <c r="I3144" s="19" t="s">
        <v>9656</v>
      </c>
      <c r="J3144" s="20" t="s">
        <v>3173</v>
      </c>
      <c r="K3144" s="19" t="s">
        <v>9657</v>
      </c>
      <c r="L3144" s="19" t="s">
        <v>389</v>
      </c>
      <c r="M3144" s="19">
        <v>1</v>
      </c>
      <c r="N3144" s="19" t="s">
        <v>720</v>
      </c>
      <c r="O3144" s="23" t="s">
        <v>917</v>
      </c>
      <c r="P3144" s="19">
        <f t="shared" si="147"/>
        <v>3</v>
      </c>
      <c r="Q3144" s="19">
        <f t="shared" si="148"/>
        <v>10000</v>
      </c>
      <c r="R3144" s="19">
        <f t="shared" si="149"/>
        <v>10000</v>
      </c>
    </row>
    <row r="3145" spans="1:18" ht="12.75" hidden="1" customHeight="1">
      <c r="A3145" s="19">
        <v>4706461</v>
      </c>
      <c r="B3145" s="19" t="s">
        <v>11858</v>
      </c>
      <c r="C3145" s="19" t="s">
        <v>11859</v>
      </c>
      <c r="D3145" s="19" t="s">
        <v>11860</v>
      </c>
      <c r="E3145" s="19">
        <v>40</v>
      </c>
      <c r="F3145" s="19" t="s">
        <v>3169</v>
      </c>
      <c r="G3145" s="19" t="s">
        <v>720</v>
      </c>
      <c r="H3145" s="19" t="s">
        <v>11794</v>
      </c>
      <c r="I3145" s="19" t="s">
        <v>11861</v>
      </c>
      <c r="J3145" s="20" t="s">
        <v>3173</v>
      </c>
      <c r="K3145" s="19" t="s">
        <v>11862</v>
      </c>
      <c r="L3145" s="19" t="s">
        <v>389</v>
      </c>
      <c r="M3145" s="19">
        <v>45</v>
      </c>
      <c r="N3145" s="19" t="s">
        <v>720</v>
      </c>
      <c r="O3145" s="23" t="s">
        <v>917</v>
      </c>
      <c r="P3145" s="19">
        <f t="shared" si="147"/>
        <v>3</v>
      </c>
      <c r="Q3145" s="19">
        <f t="shared" si="148"/>
        <v>10000</v>
      </c>
      <c r="R3145" s="19">
        <f t="shared" si="149"/>
        <v>450000</v>
      </c>
    </row>
    <row r="3146" spans="1:18" ht="12.75" hidden="1" customHeight="1">
      <c r="A3146" s="19">
        <v>9505253</v>
      </c>
      <c r="B3146" s="19" t="s">
        <v>9697</v>
      </c>
      <c r="C3146" s="19" t="s">
        <v>9698</v>
      </c>
      <c r="D3146" s="19" t="s">
        <v>9699</v>
      </c>
      <c r="E3146" s="19">
        <v>40</v>
      </c>
      <c r="F3146" s="19" t="s">
        <v>3169</v>
      </c>
      <c r="G3146" s="19" t="s">
        <v>720</v>
      </c>
      <c r="H3146" s="19" t="s">
        <v>11794</v>
      </c>
      <c r="I3146" s="19" t="s">
        <v>4273</v>
      </c>
      <c r="J3146" s="20" t="s">
        <v>3173</v>
      </c>
      <c r="K3146" s="19" t="s">
        <v>9700</v>
      </c>
      <c r="L3146" s="19" t="s">
        <v>389</v>
      </c>
      <c r="M3146" s="19">
        <v>715</v>
      </c>
      <c r="N3146" s="19" t="s">
        <v>720</v>
      </c>
      <c r="O3146" s="23" t="s">
        <v>917</v>
      </c>
      <c r="P3146" s="19">
        <f t="shared" si="147"/>
        <v>3</v>
      </c>
      <c r="Q3146" s="19">
        <f t="shared" si="148"/>
        <v>10000</v>
      </c>
      <c r="R3146" s="19">
        <f t="shared" si="149"/>
        <v>7150000</v>
      </c>
    </row>
    <row r="3147" spans="1:18" ht="12.75" hidden="1" customHeight="1">
      <c r="A3147" s="19">
        <v>7810822</v>
      </c>
      <c r="B3147" s="19" t="s">
        <v>10235</v>
      </c>
      <c r="C3147" s="19" t="s">
        <v>10236</v>
      </c>
      <c r="D3147" s="19" t="s">
        <v>10237</v>
      </c>
      <c r="E3147" s="19">
        <v>40</v>
      </c>
      <c r="F3147" s="19" t="s">
        <v>3169</v>
      </c>
      <c r="G3147" s="19" t="s">
        <v>720</v>
      </c>
      <c r="H3147" s="19" t="s">
        <v>11794</v>
      </c>
      <c r="I3147" s="19" t="s">
        <v>10238</v>
      </c>
      <c r="J3147" s="20" t="s">
        <v>3173</v>
      </c>
      <c r="K3147" s="19" t="s">
        <v>10239</v>
      </c>
      <c r="L3147" s="19" t="s">
        <v>389</v>
      </c>
      <c r="M3147" s="19">
        <v>110</v>
      </c>
      <c r="N3147" s="19" t="s">
        <v>720</v>
      </c>
      <c r="O3147" s="23" t="s">
        <v>917</v>
      </c>
      <c r="P3147" s="19">
        <f t="shared" si="147"/>
        <v>3</v>
      </c>
      <c r="Q3147" s="19">
        <f t="shared" si="148"/>
        <v>10000</v>
      </c>
      <c r="R3147" s="19">
        <f t="shared" si="149"/>
        <v>1100000</v>
      </c>
    </row>
    <row r="3148" spans="1:18" ht="12.75" hidden="1" customHeight="1">
      <c r="A3148" s="19">
        <v>8777915</v>
      </c>
      <c r="B3148" s="19" t="s">
        <v>11343</v>
      </c>
      <c r="C3148" s="19" t="s">
        <v>11344</v>
      </c>
      <c r="D3148" s="19" t="s">
        <v>11345</v>
      </c>
      <c r="E3148" s="19">
        <v>40</v>
      </c>
      <c r="F3148" s="19" t="s">
        <v>3169</v>
      </c>
      <c r="G3148" s="19" t="s">
        <v>720</v>
      </c>
      <c r="H3148" s="19" t="s">
        <v>11794</v>
      </c>
      <c r="I3148" s="19" t="s">
        <v>11346</v>
      </c>
      <c r="J3148" s="20" t="s">
        <v>3173</v>
      </c>
      <c r="K3148" s="19" t="s">
        <v>11347</v>
      </c>
      <c r="L3148" s="19" t="s">
        <v>389</v>
      </c>
      <c r="M3148" s="19">
        <v>143</v>
      </c>
      <c r="N3148" s="19" t="s">
        <v>720</v>
      </c>
      <c r="O3148" s="23" t="s">
        <v>917</v>
      </c>
      <c r="P3148" s="19">
        <f t="shared" si="147"/>
        <v>3</v>
      </c>
      <c r="Q3148" s="19">
        <f t="shared" si="148"/>
        <v>10000</v>
      </c>
      <c r="R3148" s="19">
        <f t="shared" si="149"/>
        <v>1430000</v>
      </c>
    </row>
    <row r="3149" spans="1:18" ht="12.75" hidden="1" customHeight="1">
      <c r="A3149" s="19">
        <v>11955752</v>
      </c>
      <c r="B3149" s="19" t="s">
        <v>9937</v>
      </c>
      <c r="C3149" s="19" t="s">
        <v>9938</v>
      </c>
      <c r="D3149" s="19" t="s">
        <v>9939</v>
      </c>
      <c r="E3149" s="19">
        <v>40</v>
      </c>
      <c r="F3149" s="19" t="s">
        <v>3169</v>
      </c>
      <c r="G3149" s="19" t="s">
        <v>720</v>
      </c>
      <c r="H3149" s="19" t="s">
        <v>11794</v>
      </c>
      <c r="I3149" s="19" t="s">
        <v>4323</v>
      </c>
      <c r="J3149" s="20" t="s">
        <v>3173</v>
      </c>
      <c r="K3149" s="19" t="s">
        <v>9940</v>
      </c>
      <c r="L3149" s="19" t="s">
        <v>389</v>
      </c>
      <c r="M3149" s="19">
        <v>16500</v>
      </c>
      <c r="N3149" s="19" t="s">
        <v>720</v>
      </c>
      <c r="O3149" s="23" t="s">
        <v>917</v>
      </c>
      <c r="P3149" s="19">
        <f t="shared" si="147"/>
        <v>3</v>
      </c>
      <c r="Q3149" s="19">
        <f t="shared" si="148"/>
        <v>10000</v>
      </c>
      <c r="R3149" s="19">
        <f t="shared" si="149"/>
        <v>165000000</v>
      </c>
    </row>
    <row r="3150" spans="1:18" ht="12.75" hidden="1" customHeight="1">
      <c r="A3150" s="19">
        <v>350922</v>
      </c>
      <c r="B3150" s="19" t="s">
        <v>9072</v>
      </c>
      <c r="C3150" s="19" t="s">
        <v>9073</v>
      </c>
      <c r="D3150" s="19" t="s">
        <v>9074</v>
      </c>
      <c r="E3150" s="19">
        <v>40</v>
      </c>
      <c r="F3150" s="19" t="s">
        <v>3169</v>
      </c>
      <c r="G3150" s="19" t="s">
        <v>720</v>
      </c>
      <c r="H3150" s="19" t="s">
        <v>11794</v>
      </c>
      <c r="I3150" s="19" t="s">
        <v>9075</v>
      </c>
      <c r="J3150" s="20" t="s">
        <v>3173</v>
      </c>
      <c r="K3150" s="19" t="s">
        <v>9076</v>
      </c>
      <c r="L3150" s="19" t="s">
        <v>389</v>
      </c>
      <c r="M3150" s="19">
        <v>1100</v>
      </c>
      <c r="N3150" s="19" t="s">
        <v>720</v>
      </c>
      <c r="O3150" s="23" t="s">
        <v>917</v>
      </c>
      <c r="P3150" s="19">
        <f t="shared" si="147"/>
        <v>3</v>
      </c>
      <c r="Q3150" s="19">
        <f t="shared" si="148"/>
        <v>10000</v>
      </c>
      <c r="R3150" s="19">
        <f t="shared" si="149"/>
        <v>11000000</v>
      </c>
    </row>
    <row r="3151" spans="1:18" ht="12.75" hidden="1" customHeight="1">
      <c r="A3151" s="19">
        <v>6951852</v>
      </c>
      <c r="B3151" s="19" t="s">
        <v>11863</v>
      </c>
      <c r="C3151" s="19" t="s">
        <v>11864</v>
      </c>
      <c r="D3151" s="19" t="s">
        <v>11865</v>
      </c>
      <c r="E3151" s="19">
        <v>40</v>
      </c>
      <c r="F3151" s="19" t="s">
        <v>3169</v>
      </c>
      <c r="G3151" s="19" t="s">
        <v>720</v>
      </c>
      <c r="H3151" s="19" t="s">
        <v>11794</v>
      </c>
      <c r="I3151" s="19" t="s">
        <v>11866</v>
      </c>
      <c r="J3151" s="20" t="s">
        <v>3173</v>
      </c>
      <c r="K3151" s="19" t="s">
        <v>11867</v>
      </c>
      <c r="L3151" s="19" t="s">
        <v>389</v>
      </c>
      <c r="M3151" s="19">
        <v>3474</v>
      </c>
      <c r="N3151" s="19" t="s">
        <v>720</v>
      </c>
      <c r="O3151" s="23" t="s">
        <v>917</v>
      </c>
      <c r="P3151" s="19">
        <f t="shared" si="147"/>
        <v>3</v>
      </c>
      <c r="Q3151" s="19">
        <f t="shared" si="148"/>
        <v>10000</v>
      </c>
      <c r="R3151" s="19">
        <f t="shared" si="149"/>
        <v>34740000</v>
      </c>
    </row>
    <row r="3152" spans="1:18" ht="12.75" hidden="1" customHeight="1">
      <c r="A3152" s="19">
        <v>5264937</v>
      </c>
      <c r="B3152" s="19" t="s">
        <v>10862</v>
      </c>
      <c r="C3152" s="19" t="s">
        <v>10863</v>
      </c>
      <c r="D3152" s="19" t="s">
        <v>10864</v>
      </c>
      <c r="E3152" s="19">
        <v>40</v>
      </c>
      <c r="F3152" s="19" t="s">
        <v>3169</v>
      </c>
      <c r="G3152" s="19" t="s">
        <v>720</v>
      </c>
      <c r="H3152" s="19" t="s">
        <v>11794</v>
      </c>
      <c r="I3152" s="19" t="s">
        <v>10865</v>
      </c>
      <c r="J3152" s="20" t="s">
        <v>3173</v>
      </c>
      <c r="K3152" s="19" t="s">
        <v>10866</v>
      </c>
      <c r="L3152" s="19" t="s">
        <v>389</v>
      </c>
      <c r="M3152" s="19">
        <v>5720</v>
      </c>
      <c r="N3152" s="19" t="s">
        <v>720</v>
      </c>
      <c r="O3152" s="23" t="s">
        <v>917</v>
      </c>
      <c r="P3152" s="19">
        <f t="shared" si="147"/>
        <v>3</v>
      </c>
      <c r="Q3152" s="19">
        <f t="shared" si="148"/>
        <v>10000</v>
      </c>
      <c r="R3152" s="19">
        <f t="shared" si="149"/>
        <v>57200000</v>
      </c>
    </row>
    <row r="3153" spans="1:18" ht="12.75" hidden="1" customHeight="1">
      <c r="A3153" s="19">
        <v>7036790</v>
      </c>
      <c r="B3153" s="19" t="s">
        <v>11489</v>
      </c>
      <c r="C3153" s="19" t="s">
        <v>11490</v>
      </c>
      <c r="D3153" s="19" t="s">
        <v>11491</v>
      </c>
      <c r="E3153" s="19">
        <v>40</v>
      </c>
      <c r="F3153" s="19" t="s">
        <v>3169</v>
      </c>
      <c r="G3153" s="19" t="s">
        <v>720</v>
      </c>
      <c r="H3153" s="19" t="s">
        <v>11794</v>
      </c>
      <c r="I3153" s="19" t="s">
        <v>6783</v>
      </c>
      <c r="J3153" s="20" t="s">
        <v>3173</v>
      </c>
      <c r="K3153" s="19" t="s">
        <v>11492</v>
      </c>
      <c r="L3153" s="19" t="s">
        <v>389</v>
      </c>
      <c r="M3153" s="19">
        <v>22</v>
      </c>
      <c r="N3153" s="19" t="s">
        <v>720</v>
      </c>
      <c r="O3153" s="23" t="s">
        <v>917</v>
      </c>
      <c r="P3153" s="19">
        <f t="shared" si="147"/>
        <v>3</v>
      </c>
      <c r="Q3153" s="19">
        <f t="shared" si="148"/>
        <v>10000</v>
      </c>
      <c r="R3153" s="19">
        <f t="shared" si="149"/>
        <v>220000</v>
      </c>
    </row>
    <row r="3154" spans="1:18" ht="12.75" hidden="1" customHeight="1">
      <c r="A3154" s="19">
        <v>4944008</v>
      </c>
      <c r="B3154" s="19" t="s">
        <v>8952</v>
      </c>
      <c r="C3154" s="19" t="s">
        <v>8953</v>
      </c>
      <c r="D3154" s="19" t="s">
        <v>8954</v>
      </c>
      <c r="E3154" s="19">
        <v>40</v>
      </c>
      <c r="F3154" s="19" t="s">
        <v>3169</v>
      </c>
      <c r="G3154" s="19" t="s">
        <v>720</v>
      </c>
      <c r="H3154" s="19" t="s">
        <v>11794</v>
      </c>
      <c r="I3154" s="19" t="s">
        <v>5981</v>
      </c>
      <c r="J3154" s="20" t="s">
        <v>3173</v>
      </c>
      <c r="K3154" s="19" t="s">
        <v>8955</v>
      </c>
      <c r="L3154" s="19" t="s">
        <v>389</v>
      </c>
      <c r="M3154" s="19">
        <v>157</v>
      </c>
      <c r="N3154" s="19" t="s">
        <v>720</v>
      </c>
      <c r="O3154" s="23" t="s">
        <v>917</v>
      </c>
      <c r="P3154" s="19">
        <f t="shared" si="147"/>
        <v>3</v>
      </c>
      <c r="Q3154" s="19">
        <f t="shared" si="148"/>
        <v>10000</v>
      </c>
      <c r="R3154" s="19">
        <f t="shared" si="149"/>
        <v>1570000</v>
      </c>
    </row>
    <row r="3155" spans="1:18" ht="12.75" hidden="1" customHeight="1">
      <c r="A3155" s="19">
        <v>7017012</v>
      </c>
      <c r="B3155" s="19" t="s">
        <v>9451</v>
      </c>
      <c r="C3155" s="19" t="s">
        <v>9452</v>
      </c>
      <c r="D3155" s="19" t="s">
        <v>9453</v>
      </c>
      <c r="E3155" s="19">
        <v>40</v>
      </c>
      <c r="F3155" s="19" t="s">
        <v>3169</v>
      </c>
      <c r="G3155" s="19" t="s">
        <v>720</v>
      </c>
      <c r="H3155" s="19" t="s">
        <v>11794</v>
      </c>
      <c r="I3155" s="19" t="s">
        <v>9454</v>
      </c>
      <c r="J3155" s="20" t="s">
        <v>3173</v>
      </c>
      <c r="K3155" s="19" t="s">
        <v>9455</v>
      </c>
      <c r="L3155" s="19" t="s">
        <v>389</v>
      </c>
      <c r="M3155" s="19">
        <v>33</v>
      </c>
      <c r="N3155" s="19" t="s">
        <v>720</v>
      </c>
      <c r="O3155" s="23" t="s">
        <v>917</v>
      </c>
      <c r="P3155" s="19">
        <f t="shared" si="147"/>
        <v>3</v>
      </c>
      <c r="Q3155" s="19">
        <f t="shared" si="148"/>
        <v>10000</v>
      </c>
      <c r="R3155" s="19">
        <f t="shared" si="149"/>
        <v>330000</v>
      </c>
    </row>
    <row r="3156" spans="1:18" ht="12.75" hidden="1" customHeight="1">
      <c r="A3156" s="19">
        <v>1078390</v>
      </c>
      <c r="B3156" s="19" t="s">
        <v>11868</v>
      </c>
      <c r="C3156" s="19" t="s">
        <v>11869</v>
      </c>
      <c r="D3156" s="19" t="s">
        <v>11870</v>
      </c>
      <c r="E3156" s="19">
        <v>40</v>
      </c>
      <c r="F3156" s="19" t="s">
        <v>3169</v>
      </c>
      <c r="G3156" s="19" t="s">
        <v>720</v>
      </c>
      <c r="H3156" s="19" t="s">
        <v>11794</v>
      </c>
      <c r="I3156" s="19" t="s">
        <v>11871</v>
      </c>
      <c r="J3156" s="20" t="s">
        <v>3173</v>
      </c>
      <c r="K3156" s="19" t="s">
        <v>11872</v>
      </c>
      <c r="L3156" s="19" t="s">
        <v>389</v>
      </c>
      <c r="M3156" s="19">
        <v>24</v>
      </c>
      <c r="N3156" s="19" t="s">
        <v>720</v>
      </c>
      <c r="O3156" s="23" t="s">
        <v>917</v>
      </c>
      <c r="P3156" s="19">
        <f t="shared" si="147"/>
        <v>3</v>
      </c>
      <c r="Q3156" s="19">
        <f t="shared" si="148"/>
        <v>10000</v>
      </c>
      <c r="R3156" s="19">
        <f t="shared" si="149"/>
        <v>240000</v>
      </c>
    </row>
    <row r="3157" spans="1:18" ht="12.75" hidden="1" customHeight="1">
      <c r="A3157" s="19">
        <v>14687403</v>
      </c>
      <c r="B3157" s="19" t="s">
        <v>11873</v>
      </c>
      <c r="C3157" s="19" t="s">
        <v>11874</v>
      </c>
      <c r="D3157" s="19" t="s">
        <v>11875</v>
      </c>
      <c r="E3157" s="19">
        <v>40</v>
      </c>
      <c r="F3157" s="19" t="s">
        <v>3169</v>
      </c>
      <c r="G3157" s="19" t="s">
        <v>720</v>
      </c>
      <c r="H3157" s="19" t="s">
        <v>11794</v>
      </c>
      <c r="I3157" s="19" t="s">
        <v>11876</v>
      </c>
      <c r="J3157" s="20" t="s">
        <v>3173</v>
      </c>
      <c r="K3157" s="19" t="s">
        <v>11877</v>
      </c>
      <c r="L3157" s="19" t="s">
        <v>389</v>
      </c>
      <c r="M3157" s="19">
        <v>143</v>
      </c>
      <c r="N3157" s="19" t="s">
        <v>720</v>
      </c>
      <c r="O3157" s="23" t="s">
        <v>917</v>
      </c>
      <c r="P3157" s="19">
        <f t="shared" si="147"/>
        <v>3</v>
      </c>
      <c r="Q3157" s="19">
        <f t="shared" si="148"/>
        <v>10000</v>
      </c>
      <c r="R3157" s="19">
        <f t="shared" si="149"/>
        <v>1430000</v>
      </c>
    </row>
    <row r="3158" spans="1:18" ht="12.75" hidden="1" customHeight="1">
      <c r="A3158" s="19">
        <v>8279311</v>
      </c>
      <c r="B3158" s="19" t="s">
        <v>11878</v>
      </c>
      <c r="C3158" s="19" t="s">
        <v>11879</v>
      </c>
      <c r="D3158" s="19" t="s">
        <v>11880</v>
      </c>
      <c r="E3158" s="19">
        <v>40</v>
      </c>
      <c r="F3158" s="19" t="s">
        <v>3169</v>
      </c>
      <c r="G3158" s="19" t="s">
        <v>720</v>
      </c>
      <c r="H3158" s="19" t="s">
        <v>11794</v>
      </c>
      <c r="I3158" s="19" t="s">
        <v>11881</v>
      </c>
      <c r="J3158" s="20" t="s">
        <v>3173</v>
      </c>
      <c r="K3158" s="19" t="s">
        <v>11882</v>
      </c>
      <c r="L3158" s="19" t="s">
        <v>389</v>
      </c>
      <c r="M3158" s="19">
        <v>66</v>
      </c>
      <c r="N3158" s="19" t="s">
        <v>720</v>
      </c>
      <c r="O3158" s="23" t="s">
        <v>917</v>
      </c>
      <c r="P3158" s="19">
        <f t="shared" si="147"/>
        <v>3</v>
      </c>
      <c r="Q3158" s="19">
        <f t="shared" si="148"/>
        <v>10000</v>
      </c>
      <c r="R3158" s="19">
        <f t="shared" si="149"/>
        <v>660000</v>
      </c>
    </row>
    <row r="3159" spans="1:18" ht="12.75" hidden="1" customHeight="1">
      <c r="A3159" s="19">
        <v>7177008</v>
      </c>
      <c r="B3159" s="19" t="s">
        <v>8166</v>
      </c>
      <c r="C3159" s="19" t="s">
        <v>8167</v>
      </c>
      <c r="D3159" s="19" t="s">
        <v>8168</v>
      </c>
      <c r="E3159" s="19">
        <v>40</v>
      </c>
      <c r="F3159" s="19" t="s">
        <v>3169</v>
      </c>
      <c r="G3159" s="19" t="s">
        <v>720</v>
      </c>
      <c r="H3159" s="19" t="s">
        <v>11794</v>
      </c>
      <c r="I3159" s="19" t="s">
        <v>8169</v>
      </c>
      <c r="J3159" s="20" t="s">
        <v>3173</v>
      </c>
      <c r="K3159" s="19" t="s">
        <v>8170</v>
      </c>
      <c r="L3159" s="19" t="s">
        <v>389</v>
      </c>
      <c r="M3159" s="19">
        <v>71</v>
      </c>
      <c r="N3159" s="19" t="s">
        <v>720</v>
      </c>
      <c r="O3159" s="23" t="s">
        <v>917</v>
      </c>
      <c r="P3159" s="19">
        <f t="shared" si="147"/>
        <v>3</v>
      </c>
      <c r="Q3159" s="19">
        <f t="shared" si="148"/>
        <v>10000</v>
      </c>
      <c r="R3159" s="19">
        <f t="shared" si="149"/>
        <v>710000</v>
      </c>
    </row>
    <row r="3160" spans="1:18" ht="12.75" hidden="1" customHeight="1">
      <c r="A3160" s="19">
        <v>5802725</v>
      </c>
      <c r="B3160" s="19" t="s">
        <v>6659</v>
      </c>
      <c r="C3160" s="19" t="s">
        <v>6660</v>
      </c>
      <c r="D3160" s="19" t="s">
        <v>6661</v>
      </c>
      <c r="E3160" s="19">
        <v>40</v>
      </c>
      <c r="F3160" s="19" t="s">
        <v>3169</v>
      </c>
      <c r="G3160" s="19" t="s">
        <v>720</v>
      </c>
      <c r="H3160" s="19" t="s">
        <v>11794</v>
      </c>
      <c r="I3160" s="19" t="s">
        <v>6662</v>
      </c>
      <c r="J3160" s="20" t="s">
        <v>3173</v>
      </c>
      <c r="K3160" s="19" t="s">
        <v>6663</v>
      </c>
      <c r="L3160" s="19" t="s">
        <v>389</v>
      </c>
      <c r="M3160" s="19">
        <v>550</v>
      </c>
      <c r="N3160" s="19" t="s">
        <v>720</v>
      </c>
      <c r="O3160" s="23" t="s">
        <v>917</v>
      </c>
      <c r="P3160" s="19">
        <f t="shared" si="147"/>
        <v>3</v>
      </c>
      <c r="Q3160" s="19">
        <f t="shared" si="148"/>
        <v>10000</v>
      </c>
      <c r="R3160" s="19">
        <f t="shared" si="149"/>
        <v>5500000</v>
      </c>
    </row>
    <row r="3161" spans="1:18" ht="12.75" hidden="1" customHeight="1">
      <c r="A3161" s="19">
        <v>10053043</v>
      </c>
      <c r="B3161" s="19" t="s">
        <v>7699</v>
      </c>
      <c r="C3161" s="19" t="s">
        <v>7700</v>
      </c>
      <c r="D3161" s="19" t="s">
        <v>7701</v>
      </c>
      <c r="E3161" s="19">
        <v>40</v>
      </c>
      <c r="F3161" s="19" t="s">
        <v>3169</v>
      </c>
      <c r="G3161" s="19" t="s">
        <v>720</v>
      </c>
      <c r="H3161" s="19" t="s">
        <v>11794</v>
      </c>
      <c r="I3161" s="19" t="s">
        <v>7702</v>
      </c>
      <c r="J3161" s="20" t="s">
        <v>3173</v>
      </c>
      <c r="K3161" s="19" t="s">
        <v>7703</v>
      </c>
      <c r="L3161" s="19" t="s">
        <v>389</v>
      </c>
      <c r="M3161" s="19">
        <v>2000</v>
      </c>
      <c r="N3161" s="19" t="s">
        <v>720</v>
      </c>
      <c r="O3161" s="23" t="s">
        <v>917</v>
      </c>
      <c r="P3161" s="19">
        <f t="shared" si="147"/>
        <v>3</v>
      </c>
      <c r="Q3161" s="19">
        <f t="shared" si="148"/>
        <v>10000</v>
      </c>
      <c r="R3161" s="19">
        <f t="shared" si="149"/>
        <v>20000000</v>
      </c>
    </row>
    <row r="3162" spans="1:18" ht="12.75" hidden="1" customHeight="1">
      <c r="A3162" s="19">
        <v>14389791</v>
      </c>
      <c r="B3162" s="19" t="s">
        <v>11140</v>
      </c>
      <c r="C3162" s="19" t="s">
        <v>11141</v>
      </c>
      <c r="D3162" s="19" t="s">
        <v>11142</v>
      </c>
      <c r="E3162" s="19">
        <v>40</v>
      </c>
      <c r="F3162" s="19" t="s">
        <v>3169</v>
      </c>
      <c r="G3162" s="19" t="s">
        <v>720</v>
      </c>
      <c r="H3162" s="19" t="s">
        <v>11794</v>
      </c>
      <c r="I3162" s="19" t="s">
        <v>11143</v>
      </c>
      <c r="J3162" s="20" t="s">
        <v>3173</v>
      </c>
      <c r="K3162" s="19" t="s">
        <v>11144</v>
      </c>
      <c r="L3162" s="19" t="s">
        <v>389</v>
      </c>
      <c r="M3162" s="19">
        <v>200</v>
      </c>
      <c r="N3162" s="19" t="s">
        <v>720</v>
      </c>
      <c r="O3162" s="23" t="s">
        <v>917</v>
      </c>
      <c r="P3162" s="19">
        <f t="shared" si="147"/>
        <v>3</v>
      </c>
      <c r="Q3162" s="19">
        <f t="shared" si="148"/>
        <v>10000</v>
      </c>
      <c r="R3162" s="19">
        <f t="shared" si="149"/>
        <v>2000000</v>
      </c>
    </row>
    <row r="3163" spans="1:18" ht="12.75" hidden="1" customHeight="1">
      <c r="A3163" s="19">
        <v>8635827</v>
      </c>
      <c r="B3163" s="19" t="s">
        <v>11883</v>
      </c>
      <c r="C3163" s="19" t="s">
        <v>11884</v>
      </c>
      <c r="D3163" s="19" t="s">
        <v>11885</v>
      </c>
      <c r="E3163" s="19">
        <v>40</v>
      </c>
      <c r="F3163" s="19" t="s">
        <v>3169</v>
      </c>
      <c r="G3163" s="19" t="s">
        <v>720</v>
      </c>
      <c r="H3163" s="19" t="s">
        <v>11794</v>
      </c>
      <c r="I3163" s="19" t="s">
        <v>6487</v>
      </c>
      <c r="J3163" s="20" t="s">
        <v>3173</v>
      </c>
      <c r="K3163" s="19" t="s">
        <v>11886</v>
      </c>
      <c r="L3163" s="19" t="s">
        <v>389</v>
      </c>
      <c r="M3163" s="19">
        <v>55</v>
      </c>
      <c r="N3163" s="19" t="s">
        <v>720</v>
      </c>
      <c r="O3163" s="23" t="s">
        <v>917</v>
      </c>
      <c r="P3163" s="19">
        <f t="shared" si="147"/>
        <v>3</v>
      </c>
      <c r="Q3163" s="19">
        <f t="shared" si="148"/>
        <v>10000</v>
      </c>
      <c r="R3163" s="19">
        <f t="shared" si="149"/>
        <v>550000</v>
      </c>
    </row>
    <row r="3164" spans="1:18" ht="12.75" hidden="1" customHeight="1">
      <c r="A3164" s="19">
        <v>6353732</v>
      </c>
      <c r="B3164" s="19" t="s">
        <v>11887</v>
      </c>
      <c r="C3164" s="19" t="s">
        <v>11888</v>
      </c>
      <c r="D3164" s="19" t="s">
        <v>11889</v>
      </c>
      <c r="E3164" s="19">
        <v>40</v>
      </c>
      <c r="F3164" s="19" t="s">
        <v>3169</v>
      </c>
      <c r="G3164" s="19" t="s">
        <v>720</v>
      </c>
      <c r="H3164" s="19" t="s">
        <v>11794</v>
      </c>
      <c r="I3164" s="19" t="s">
        <v>11567</v>
      </c>
      <c r="J3164" s="20" t="s">
        <v>3173</v>
      </c>
      <c r="K3164" s="19" t="s">
        <v>11890</v>
      </c>
      <c r="L3164" s="19" t="s">
        <v>389</v>
      </c>
      <c r="M3164" s="19">
        <v>154</v>
      </c>
      <c r="N3164" s="19" t="s">
        <v>720</v>
      </c>
      <c r="O3164" s="23" t="s">
        <v>917</v>
      </c>
      <c r="P3164" s="19">
        <f t="shared" si="147"/>
        <v>3</v>
      </c>
      <c r="Q3164" s="19">
        <f t="shared" si="148"/>
        <v>10000</v>
      </c>
      <c r="R3164" s="19">
        <f t="shared" si="149"/>
        <v>1540000</v>
      </c>
    </row>
    <row r="3165" spans="1:18" ht="12.75" hidden="1" customHeight="1">
      <c r="A3165" s="19">
        <v>12268961</v>
      </c>
      <c r="B3165" s="19" t="s">
        <v>11887</v>
      </c>
      <c r="C3165" s="19" t="s">
        <v>11888</v>
      </c>
      <c r="D3165" s="19" t="s">
        <v>11891</v>
      </c>
      <c r="E3165" s="19">
        <v>40</v>
      </c>
      <c r="F3165" s="19" t="s">
        <v>3169</v>
      </c>
      <c r="G3165" s="19" t="s">
        <v>720</v>
      </c>
      <c r="H3165" s="19" t="s">
        <v>11794</v>
      </c>
      <c r="I3165" s="19" t="s">
        <v>11892</v>
      </c>
      <c r="J3165" s="20" t="s">
        <v>3173</v>
      </c>
      <c r="K3165" s="19" t="s">
        <v>11893</v>
      </c>
      <c r="L3165" s="19" t="s">
        <v>389</v>
      </c>
      <c r="M3165" s="19">
        <v>82</v>
      </c>
      <c r="N3165" s="19" t="s">
        <v>720</v>
      </c>
      <c r="O3165" s="23" t="s">
        <v>917</v>
      </c>
      <c r="P3165" s="19">
        <f t="shared" si="147"/>
        <v>3</v>
      </c>
      <c r="Q3165" s="19">
        <f t="shared" si="148"/>
        <v>10000</v>
      </c>
      <c r="R3165" s="19">
        <f t="shared" si="149"/>
        <v>820000</v>
      </c>
    </row>
    <row r="3166" spans="1:18" ht="12.75" hidden="1" customHeight="1">
      <c r="A3166" s="19">
        <v>7420380</v>
      </c>
      <c r="B3166" s="19" t="s">
        <v>4259</v>
      </c>
      <c r="C3166" s="19" t="s">
        <v>4260</v>
      </c>
      <c r="D3166" s="19" t="s">
        <v>4261</v>
      </c>
      <c r="E3166" s="19">
        <v>40</v>
      </c>
      <c r="F3166" s="19" t="s">
        <v>3169</v>
      </c>
      <c r="G3166" s="19" t="s">
        <v>720</v>
      </c>
      <c r="H3166" s="19" t="s">
        <v>11794</v>
      </c>
      <c r="I3166" s="19" t="s">
        <v>4262</v>
      </c>
      <c r="J3166" s="20" t="s">
        <v>3173</v>
      </c>
      <c r="K3166" s="19" t="s">
        <v>4263</v>
      </c>
      <c r="L3166" s="19" t="s">
        <v>389</v>
      </c>
      <c r="M3166" s="19">
        <v>3000</v>
      </c>
      <c r="N3166" s="19" t="s">
        <v>720</v>
      </c>
      <c r="O3166" s="23" t="s">
        <v>917</v>
      </c>
      <c r="P3166" s="19">
        <f t="shared" si="147"/>
        <v>3</v>
      </c>
      <c r="Q3166" s="19">
        <f t="shared" si="148"/>
        <v>10000</v>
      </c>
      <c r="R3166" s="19">
        <f t="shared" si="149"/>
        <v>30000000</v>
      </c>
    </row>
    <row r="3167" spans="1:18" ht="12.75" hidden="1" customHeight="1">
      <c r="A3167" s="19">
        <v>350504</v>
      </c>
      <c r="B3167" s="19" t="s">
        <v>11894</v>
      </c>
      <c r="C3167" s="19" t="s">
        <v>11895</v>
      </c>
      <c r="D3167" s="19" t="s">
        <v>11896</v>
      </c>
      <c r="E3167" s="19">
        <v>40</v>
      </c>
      <c r="F3167" s="19" t="s">
        <v>3169</v>
      </c>
      <c r="G3167" s="19" t="s">
        <v>720</v>
      </c>
      <c r="H3167" s="19" t="s">
        <v>11794</v>
      </c>
      <c r="I3167" s="19" t="s">
        <v>11897</v>
      </c>
      <c r="J3167" s="20" t="s">
        <v>3173</v>
      </c>
      <c r="K3167" s="19" t="s">
        <v>11898</v>
      </c>
      <c r="L3167" s="19" t="s">
        <v>389</v>
      </c>
      <c r="M3167" s="19">
        <v>660</v>
      </c>
      <c r="N3167" s="19" t="s">
        <v>720</v>
      </c>
      <c r="O3167" s="23" t="s">
        <v>917</v>
      </c>
      <c r="P3167" s="19">
        <f t="shared" si="147"/>
        <v>3</v>
      </c>
      <c r="Q3167" s="19">
        <f t="shared" si="148"/>
        <v>10000</v>
      </c>
      <c r="R3167" s="19">
        <f t="shared" si="149"/>
        <v>6600000</v>
      </c>
    </row>
    <row r="3168" spans="1:18" ht="12.75" hidden="1" customHeight="1">
      <c r="A3168" s="19">
        <v>7428757</v>
      </c>
      <c r="B3168" s="19" t="s">
        <v>5428</v>
      </c>
      <c r="C3168" s="19" t="s">
        <v>5429</v>
      </c>
      <c r="D3168" s="19" t="s">
        <v>5430</v>
      </c>
      <c r="E3168" s="19">
        <v>40</v>
      </c>
      <c r="F3168" s="19" t="s">
        <v>3169</v>
      </c>
      <c r="G3168" s="19" t="s">
        <v>720</v>
      </c>
      <c r="H3168" s="19" t="s">
        <v>11794</v>
      </c>
      <c r="I3168" s="19" t="s">
        <v>5431</v>
      </c>
      <c r="J3168" s="20" t="s">
        <v>3173</v>
      </c>
      <c r="K3168" s="19" t="s">
        <v>5432</v>
      </c>
      <c r="L3168" s="19" t="s">
        <v>389</v>
      </c>
      <c r="M3168" s="19">
        <v>286</v>
      </c>
      <c r="N3168" s="19" t="s">
        <v>720</v>
      </c>
      <c r="O3168" s="23" t="s">
        <v>917</v>
      </c>
      <c r="P3168" s="19">
        <f t="shared" si="147"/>
        <v>3</v>
      </c>
      <c r="Q3168" s="19">
        <f t="shared" si="148"/>
        <v>10000</v>
      </c>
      <c r="R3168" s="19">
        <f t="shared" si="149"/>
        <v>2860000</v>
      </c>
    </row>
    <row r="3169" spans="1:18" ht="12.75" hidden="1" customHeight="1">
      <c r="A3169" s="19">
        <v>161018</v>
      </c>
      <c r="B3169" s="19" t="s">
        <v>11899</v>
      </c>
      <c r="C3169" s="19" t="s">
        <v>11900</v>
      </c>
      <c r="D3169" s="19" t="s">
        <v>11901</v>
      </c>
      <c r="E3169" s="19">
        <v>40</v>
      </c>
      <c r="F3169" s="19" t="s">
        <v>3169</v>
      </c>
      <c r="G3169" s="19" t="s">
        <v>720</v>
      </c>
      <c r="H3169" s="19" t="s">
        <v>11794</v>
      </c>
      <c r="I3169" s="19" t="s">
        <v>11902</v>
      </c>
      <c r="J3169" s="20" t="s">
        <v>3173</v>
      </c>
      <c r="K3169" s="19" t="s">
        <v>11903</v>
      </c>
      <c r="L3169" s="19" t="s">
        <v>389</v>
      </c>
      <c r="M3169" s="19">
        <v>45</v>
      </c>
      <c r="N3169" s="19" t="s">
        <v>720</v>
      </c>
      <c r="O3169" s="23" t="s">
        <v>917</v>
      </c>
      <c r="P3169" s="19">
        <f t="shared" si="147"/>
        <v>3</v>
      </c>
      <c r="Q3169" s="19">
        <f t="shared" si="148"/>
        <v>10000</v>
      </c>
      <c r="R3169" s="19">
        <f t="shared" si="149"/>
        <v>450000</v>
      </c>
    </row>
    <row r="3170" spans="1:18" ht="12.75" hidden="1" customHeight="1">
      <c r="A3170" s="19">
        <v>4028889</v>
      </c>
      <c r="B3170" s="19" t="s">
        <v>8818</v>
      </c>
      <c r="C3170" s="19" t="s">
        <v>8819</v>
      </c>
      <c r="D3170" s="19" t="s">
        <v>8820</v>
      </c>
      <c r="E3170" s="19">
        <v>40</v>
      </c>
      <c r="F3170" s="19" t="s">
        <v>3169</v>
      </c>
      <c r="G3170" s="19" t="s">
        <v>720</v>
      </c>
      <c r="H3170" s="19" t="s">
        <v>11794</v>
      </c>
      <c r="I3170" s="19" t="s">
        <v>8821</v>
      </c>
      <c r="J3170" s="20" t="s">
        <v>3173</v>
      </c>
      <c r="K3170" s="19" t="s">
        <v>8822</v>
      </c>
      <c r="L3170" s="19" t="s">
        <v>389</v>
      </c>
      <c r="M3170" s="19">
        <v>100</v>
      </c>
      <c r="N3170" s="19" t="s">
        <v>720</v>
      </c>
      <c r="O3170" s="23" t="s">
        <v>917</v>
      </c>
      <c r="P3170" s="19">
        <f t="shared" si="147"/>
        <v>3</v>
      </c>
      <c r="Q3170" s="19">
        <f t="shared" si="148"/>
        <v>10000</v>
      </c>
      <c r="R3170" s="19">
        <f t="shared" si="149"/>
        <v>1000000</v>
      </c>
    </row>
    <row r="3171" spans="1:18" ht="12.75" hidden="1" customHeight="1">
      <c r="A3171" s="19">
        <v>4594754</v>
      </c>
      <c r="B3171" s="19" t="s">
        <v>4490</v>
      </c>
      <c r="C3171" s="19" t="s">
        <v>4491</v>
      </c>
      <c r="D3171" s="19" t="s">
        <v>9555</v>
      </c>
      <c r="E3171" s="19">
        <v>40</v>
      </c>
      <c r="F3171" s="19" t="s">
        <v>3169</v>
      </c>
      <c r="G3171" s="19" t="s">
        <v>720</v>
      </c>
      <c r="H3171" s="19" t="s">
        <v>11794</v>
      </c>
      <c r="I3171" s="19" t="s">
        <v>9556</v>
      </c>
      <c r="J3171" s="20" t="s">
        <v>3173</v>
      </c>
      <c r="K3171" s="19" t="s">
        <v>9557</v>
      </c>
      <c r="L3171" s="19" t="s">
        <v>389</v>
      </c>
      <c r="M3171" s="19">
        <v>3520</v>
      </c>
      <c r="N3171" s="19" t="s">
        <v>720</v>
      </c>
      <c r="O3171" s="23" t="s">
        <v>917</v>
      </c>
      <c r="P3171" s="19">
        <f t="shared" si="147"/>
        <v>3</v>
      </c>
      <c r="Q3171" s="19">
        <f t="shared" si="148"/>
        <v>10000</v>
      </c>
      <c r="R3171" s="19">
        <f t="shared" si="149"/>
        <v>35200000</v>
      </c>
    </row>
    <row r="3172" spans="1:18" ht="12.75" hidden="1" customHeight="1">
      <c r="A3172" s="19">
        <v>12593978</v>
      </c>
      <c r="B3172" s="19" t="s">
        <v>4490</v>
      </c>
      <c r="C3172" s="19" t="s">
        <v>4491</v>
      </c>
      <c r="D3172" s="19" t="s">
        <v>4492</v>
      </c>
      <c r="E3172" s="19">
        <v>40</v>
      </c>
      <c r="F3172" s="19" t="s">
        <v>3169</v>
      </c>
      <c r="G3172" s="19" t="s">
        <v>720</v>
      </c>
      <c r="H3172" s="19" t="s">
        <v>11794</v>
      </c>
      <c r="I3172" s="19" t="s">
        <v>3887</v>
      </c>
      <c r="J3172" s="20" t="s">
        <v>3173</v>
      </c>
      <c r="K3172" s="19" t="s">
        <v>4493</v>
      </c>
      <c r="L3172" s="19" t="s">
        <v>389</v>
      </c>
      <c r="M3172" s="19">
        <v>580</v>
      </c>
      <c r="N3172" s="19" t="s">
        <v>720</v>
      </c>
      <c r="O3172" s="23" t="s">
        <v>917</v>
      </c>
      <c r="P3172" s="19">
        <f t="shared" si="147"/>
        <v>3</v>
      </c>
      <c r="Q3172" s="19">
        <f t="shared" si="148"/>
        <v>10000</v>
      </c>
      <c r="R3172" s="19">
        <f t="shared" si="149"/>
        <v>5800000</v>
      </c>
    </row>
    <row r="3173" spans="1:18" ht="12.75" hidden="1" customHeight="1">
      <c r="A3173" s="19">
        <v>7062718</v>
      </c>
      <c r="B3173" s="19" t="s">
        <v>11145</v>
      </c>
      <c r="C3173" s="19" t="s">
        <v>11146</v>
      </c>
      <c r="D3173" s="19" t="s">
        <v>11147</v>
      </c>
      <c r="E3173" s="19">
        <v>40</v>
      </c>
      <c r="F3173" s="19" t="s">
        <v>3169</v>
      </c>
      <c r="G3173" s="19" t="s">
        <v>720</v>
      </c>
      <c r="H3173" s="19" t="s">
        <v>11794</v>
      </c>
      <c r="I3173" s="19" t="s">
        <v>11148</v>
      </c>
      <c r="J3173" s="20" t="s">
        <v>3173</v>
      </c>
      <c r="K3173" s="19" t="s">
        <v>11149</v>
      </c>
      <c r="L3173" s="19" t="s">
        <v>389</v>
      </c>
      <c r="M3173" s="19">
        <v>572</v>
      </c>
      <c r="N3173" s="19" t="s">
        <v>720</v>
      </c>
      <c r="O3173" s="23" t="s">
        <v>917</v>
      </c>
      <c r="P3173" s="19">
        <f t="shared" si="147"/>
        <v>3</v>
      </c>
      <c r="Q3173" s="19">
        <f t="shared" si="148"/>
        <v>10000</v>
      </c>
      <c r="R3173" s="19">
        <f t="shared" si="149"/>
        <v>5720000</v>
      </c>
    </row>
    <row r="3174" spans="1:18" ht="12.75" hidden="1" customHeight="1">
      <c r="A3174" s="19">
        <v>181751</v>
      </c>
      <c r="B3174" s="19" t="s">
        <v>11904</v>
      </c>
      <c r="C3174" s="19" t="s">
        <v>11905</v>
      </c>
      <c r="D3174" s="19" t="s">
        <v>11906</v>
      </c>
      <c r="E3174" s="19">
        <v>40</v>
      </c>
      <c r="F3174" s="19" t="s">
        <v>3169</v>
      </c>
      <c r="G3174" s="19" t="s">
        <v>720</v>
      </c>
      <c r="H3174" s="19" t="s">
        <v>11794</v>
      </c>
      <c r="I3174" s="19" t="s">
        <v>7367</v>
      </c>
      <c r="J3174" s="20" t="s">
        <v>3173</v>
      </c>
      <c r="K3174" s="19" t="s">
        <v>11907</v>
      </c>
      <c r="L3174" s="19" t="s">
        <v>389</v>
      </c>
      <c r="M3174" s="19">
        <v>22</v>
      </c>
      <c r="N3174" s="19" t="s">
        <v>720</v>
      </c>
      <c r="O3174" s="23" t="s">
        <v>917</v>
      </c>
      <c r="P3174" s="19">
        <f t="shared" si="147"/>
        <v>3</v>
      </c>
      <c r="Q3174" s="19">
        <f t="shared" si="148"/>
        <v>10000</v>
      </c>
      <c r="R3174" s="19">
        <f t="shared" si="149"/>
        <v>220000</v>
      </c>
    </row>
    <row r="3175" spans="1:18" ht="12.75" hidden="1" customHeight="1">
      <c r="A3175" s="19">
        <v>7263833</v>
      </c>
      <c r="B3175" s="19" t="s">
        <v>9478</v>
      </c>
      <c r="C3175" s="19" t="s">
        <v>9479</v>
      </c>
      <c r="D3175" s="19" t="s">
        <v>9480</v>
      </c>
      <c r="E3175" s="19">
        <v>40</v>
      </c>
      <c r="F3175" s="19" t="s">
        <v>3169</v>
      </c>
      <c r="G3175" s="19" t="s">
        <v>720</v>
      </c>
      <c r="H3175" s="19" t="s">
        <v>11794</v>
      </c>
      <c r="I3175" s="19" t="s">
        <v>9481</v>
      </c>
      <c r="J3175" s="20" t="s">
        <v>3173</v>
      </c>
      <c r="K3175" s="19" t="s">
        <v>9482</v>
      </c>
      <c r="L3175" s="19" t="s">
        <v>389</v>
      </c>
      <c r="M3175" s="19">
        <v>3300</v>
      </c>
      <c r="N3175" s="19" t="s">
        <v>720</v>
      </c>
      <c r="O3175" s="23" t="s">
        <v>917</v>
      </c>
      <c r="P3175" s="19">
        <f t="shared" si="147"/>
        <v>3</v>
      </c>
      <c r="Q3175" s="19">
        <f t="shared" si="148"/>
        <v>10000</v>
      </c>
      <c r="R3175" s="19">
        <f t="shared" si="149"/>
        <v>33000000</v>
      </c>
    </row>
    <row r="3176" spans="1:18" ht="12.75" hidden="1" customHeight="1">
      <c r="A3176" s="19">
        <v>5021271</v>
      </c>
      <c r="B3176" s="19" t="s">
        <v>11908</v>
      </c>
      <c r="C3176" s="19" t="s">
        <v>11909</v>
      </c>
      <c r="D3176" s="19" t="s">
        <v>11910</v>
      </c>
      <c r="E3176" s="19">
        <v>40</v>
      </c>
      <c r="F3176" s="19" t="s">
        <v>3169</v>
      </c>
      <c r="G3176" s="19" t="s">
        <v>720</v>
      </c>
      <c r="H3176" s="19" t="s">
        <v>11794</v>
      </c>
      <c r="I3176" s="19" t="s">
        <v>11911</v>
      </c>
      <c r="J3176" s="20" t="s">
        <v>3173</v>
      </c>
      <c r="K3176" s="19" t="s">
        <v>11912</v>
      </c>
      <c r="L3176" s="19" t="s">
        <v>389</v>
      </c>
      <c r="M3176" s="19">
        <v>29</v>
      </c>
      <c r="N3176" s="19" t="s">
        <v>720</v>
      </c>
      <c r="O3176" s="23" t="s">
        <v>917</v>
      </c>
      <c r="P3176" s="19">
        <f t="shared" si="147"/>
        <v>3</v>
      </c>
      <c r="Q3176" s="19">
        <f t="shared" si="148"/>
        <v>10000</v>
      </c>
      <c r="R3176" s="19">
        <f t="shared" si="149"/>
        <v>290000</v>
      </c>
    </row>
    <row r="3177" spans="1:18" ht="12.75" hidden="1" customHeight="1">
      <c r="A3177" s="19">
        <v>8434955</v>
      </c>
      <c r="B3177" s="19" t="s">
        <v>8680</v>
      </c>
      <c r="C3177" s="19" t="s">
        <v>8681</v>
      </c>
      <c r="D3177" s="19" t="s">
        <v>8682</v>
      </c>
      <c r="E3177" s="19">
        <v>40</v>
      </c>
      <c r="F3177" s="19" t="s">
        <v>3169</v>
      </c>
      <c r="G3177" s="19" t="s">
        <v>720</v>
      </c>
      <c r="H3177" s="19" t="s">
        <v>11794</v>
      </c>
      <c r="I3177" s="19" t="s">
        <v>8683</v>
      </c>
      <c r="J3177" s="20" t="s">
        <v>3173</v>
      </c>
      <c r="K3177" s="19" t="s">
        <v>8684</v>
      </c>
      <c r="L3177" s="19" t="s">
        <v>389</v>
      </c>
      <c r="M3177" s="19">
        <v>33</v>
      </c>
      <c r="N3177" s="19" t="s">
        <v>720</v>
      </c>
      <c r="O3177" s="23" t="s">
        <v>917</v>
      </c>
      <c r="P3177" s="19">
        <f t="shared" si="147"/>
        <v>3</v>
      </c>
      <c r="Q3177" s="19">
        <f t="shared" si="148"/>
        <v>10000</v>
      </c>
      <c r="R3177" s="19">
        <f t="shared" si="149"/>
        <v>330000</v>
      </c>
    </row>
    <row r="3178" spans="1:18" ht="12.75" hidden="1" customHeight="1">
      <c r="A3178" s="19">
        <v>5162407</v>
      </c>
      <c r="B3178" s="19" t="s">
        <v>11913</v>
      </c>
      <c r="C3178" s="19" t="s">
        <v>11914</v>
      </c>
      <c r="D3178" s="19" t="s">
        <v>11915</v>
      </c>
      <c r="E3178" s="19">
        <v>40</v>
      </c>
      <c r="F3178" s="19" t="s">
        <v>3169</v>
      </c>
      <c r="G3178" s="19" t="s">
        <v>720</v>
      </c>
      <c r="H3178" s="19" t="s">
        <v>11794</v>
      </c>
      <c r="I3178" s="19" t="s">
        <v>7785</v>
      </c>
      <c r="J3178" s="20" t="s">
        <v>3173</v>
      </c>
      <c r="K3178" s="19" t="s">
        <v>11916</v>
      </c>
      <c r="L3178" s="19" t="s">
        <v>389</v>
      </c>
      <c r="M3178" s="19">
        <v>13255</v>
      </c>
      <c r="N3178" s="19" t="s">
        <v>720</v>
      </c>
      <c r="O3178" s="23" t="s">
        <v>917</v>
      </c>
      <c r="P3178" s="19">
        <f t="shared" si="147"/>
        <v>3</v>
      </c>
      <c r="Q3178" s="19">
        <f t="shared" si="148"/>
        <v>10000</v>
      </c>
      <c r="R3178" s="19">
        <f t="shared" si="149"/>
        <v>132550000</v>
      </c>
    </row>
    <row r="3179" spans="1:18" ht="12.75" hidden="1" customHeight="1">
      <c r="A3179" s="19">
        <v>4637967</v>
      </c>
      <c r="B3179" s="19" t="s">
        <v>11917</v>
      </c>
      <c r="C3179" s="19" t="s">
        <v>11918</v>
      </c>
      <c r="D3179" s="19" t="s">
        <v>11919</v>
      </c>
      <c r="E3179" s="19">
        <v>40</v>
      </c>
      <c r="F3179" s="19" t="s">
        <v>3169</v>
      </c>
      <c r="G3179" s="19" t="s">
        <v>720</v>
      </c>
      <c r="H3179" s="19" t="s">
        <v>11794</v>
      </c>
      <c r="I3179" s="19" t="s">
        <v>11920</v>
      </c>
      <c r="J3179" s="20" t="s">
        <v>3173</v>
      </c>
      <c r="K3179" s="19" t="s">
        <v>11921</v>
      </c>
      <c r="L3179" s="19" t="s">
        <v>389</v>
      </c>
      <c r="M3179" s="19">
        <v>143</v>
      </c>
      <c r="N3179" s="19" t="s">
        <v>720</v>
      </c>
      <c r="O3179" s="23" t="s">
        <v>917</v>
      </c>
      <c r="P3179" s="19">
        <f t="shared" si="147"/>
        <v>3</v>
      </c>
      <c r="Q3179" s="19">
        <f t="shared" si="148"/>
        <v>10000</v>
      </c>
      <c r="R3179" s="19">
        <f t="shared" si="149"/>
        <v>1430000</v>
      </c>
    </row>
    <row r="3180" spans="1:18" ht="12.75" hidden="1" customHeight="1">
      <c r="A3180" s="19">
        <v>3606721</v>
      </c>
      <c r="B3180" s="19" t="s">
        <v>10891</v>
      </c>
      <c r="C3180" s="19" t="s">
        <v>10892</v>
      </c>
      <c r="D3180" s="19" t="s">
        <v>10893</v>
      </c>
      <c r="E3180" s="19">
        <v>40</v>
      </c>
      <c r="F3180" s="19" t="s">
        <v>3169</v>
      </c>
      <c r="G3180" s="19" t="s">
        <v>720</v>
      </c>
      <c r="H3180" s="19" t="s">
        <v>11794</v>
      </c>
      <c r="I3180" s="19" t="s">
        <v>6055</v>
      </c>
      <c r="J3180" s="20" t="s">
        <v>3173</v>
      </c>
      <c r="K3180" s="19" t="s">
        <v>10894</v>
      </c>
      <c r="L3180" s="19" t="s">
        <v>389</v>
      </c>
      <c r="M3180" s="19">
        <v>45</v>
      </c>
      <c r="N3180" s="19" t="s">
        <v>720</v>
      </c>
      <c r="O3180" s="23" t="s">
        <v>917</v>
      </c>
      <c r="P3180" s="19">
        <f t="shared" si="147"/>
        <v>3</v>
      </c>
      <c r="Q3180" s="19">
        <f t="shared" si="148"/>
        <v>10000</v>
      </c>
      <c r="R3180" s="19">
        <f t="shared" si="149"/>
        <v>450000</v>
      </c>
    </row>
    <row r="3181" spans="1:18" ht="12.75" hidden="1" customHeight="1">
      <c r="A3181" s="19">
        <v>8461172</v>
      </c>
      <c r="B3181" s="19" t="s">
        <v>4804</v>
      </c>
      <c r="C3181" s="19" t="s">
        <v>4805</v>
      </c>
      <c r="D3181" s="19" t="s">
        <v>4806</v>
      </c>
      <c r="E3181" s="19">
        <v>40</v>
      </c>
      <c r="F3181" s="19" t="s">
        <v>3169</v>
      </c>
      <c r="G3181" s="19" t="s">
        <v>720</v>
      </c>
      <c r="H3181" s="19" t="s">
        <v>11794</v>
      </c>
      <c r="I3181" s="19" t="s">
        <v>4807</v>
      </c>
      <c r="J3181" s="20" t="s">
        <v>3173</v>
      </c>
      <c r="K3181" s="19" t="s">
        <v>4808</v>
      </c>
      <c r="L3181" s="19" t="s">
        <v>389</v>
      </c>
      <c r="M3181" s="19">
        <v>9350</v>
      </c>
      <c r="N3181" s="19" t="s">
        <v>720</v>
      </c>
      <c r="O3181" s="23" t="s">
        <v>917</v>
      </c>
      <c r="P3181" s="19">
        <f t="shared" si="147"/>
        <v>3</v>
      </c>
      <c r="Q3181" s="19">
        <f t="shared" si="148"/>
        <v>10000</v>
      </c>
      <c r="R3181" s="19">
        <f t="shared" si="149"/>
        <v>93500000</v>
      </c>
    </row>
    <row r="3182" spans="1:18" ht="12.75" hidden="1" customHeight="1">
      <c r="A3182" s="19">
        <v>5449240</v>
      </c>
      <c r="B3182" s="19" t="s">
        <v>11922</v>
      </c>
      <c r="C3182" s="19" t="s">
        <v>11923</v>
      </c>
      <c r="D3182" s="19" t="s">
        <v>11924</v>
      </c>
      <c r="E3182" s="19">
        <v>40</v>
      </c>
      <c r="F3182" s="19" t="s">
        <v>3169</v>
      </c>
      <c r="G3182" s="19" t="s">
        <v>720</v>
      </c>
      <c r="H3182" s="19" t="s">
        <v>11794</v>
      </c>
      <c r="I3182" s="19" t="s">
        <v>11925</v>
      </c>
      <c r="J3182" s="20" t="s">
        <v>3173</v>
      </c>
      <c r="K3182" s="19" t="s">
        <v>11926</v>
      </c>
      <c r="L3182" s="19" t="s">
        <v>389</v>
      </c>
      <c r="M3182" s="19">
        <v>11</v>
      </c>
      <c r="N3182" s="19" t="s">
        <v>720</v>
      </c>
      <c r="O3182" s="23" t="s">
        <v>917</v>
      </c>
      <c r="P3182" s="19">
        <f t="shared" si="147"/>
        <v>3</v>
      </c>
      <c r="Q3182" s="19">
        <f t="shared" si="148"/>
        <v>10000</v>
      </c>
      <c r="R3182" s="19">
        <f t="shared" si="149"/>
        <v>110000</v>
      </c>
    </row>
    <row r="3183" spans="1:18" ht="12.75" hidden="1" customHeight="1">
      <c r="A3183" s="19">
        <v>7542468</v>
      </c>
      <c r="B3183" s="19" t="s">
        <v>10778</v>
      </c>
      <c r="C3183" s="19" t="s">
        <v>10779</v>
      </c>
      <c r="D3183" s="19" t="s">
        <v>10780</v>
      </c>
      <c r="E3183" s="19">
        <v>40</v>
      </c>
      <c r="F3183" s="19" t="s">
        <v>3169</v>
      </c>
      <c r="G3183" s="19" t="s">
        <v>720</v>
      </c>
      <c r="H3183" s="19" t="s">
        <v>11794</v>
      </c>
      <c r="I3183" s="19" t="s">
        <v>10781</v>
      </c>
      <c r="J3183" s="20" t="s">
        <v>3173</v>
      </c>
      <c r="K3183" s="19" t="s">
        <v>10782</v>
      </c>
      <c r="L3183" s="19" t="s">
        <v>389</v>
      </c>
      <c r="M3183" s="19">
        <v>550</v>
      </c>
      <c r="N3183" s="19" t="s">
        <v>720</v>
      </c>
      <c r="O3183" s="23" t="s">
        <v>917</v>
      </c>
      <c r="P3183" s="19">
        <f t="shared" si="147"/>
        <v>3</v>
      </c>
      <c r="Q3183" s="19">
        <f t="shared" si="148"/>
        <v>10000</v>
      </c>
      <c r="R3183" s="19">
        <f t="shared" si="149"/>
        <v>5500000</v>
      </c>
    </row>
    <row r="3184" spans="1:18" ht="12.75" hidden="1" customHeight="1">
      <c r="A3184" s="19">
        <v>3808291</v>
      </c>
      <c r="B3184" s="19" t="s">
        <v>10147</v>
      </c>
      <c r="C3184" s="19" t="s">
        <v>10148</v>
      </c>
      <c r="D3184" s="19" t="s">
        <v>10149</v>
      </c>
      <c r="E3184" s="19">
        <v>40</v>
      </c>
      <c r="F3184" s="19" t="s">
        <v>3169</v>
      </c>
      <c r="G3184" s="19" t="s">
        <v>720</v>
      </c>
      <c r="H3184" s="19" t="s">
        <v>11794</v>
      </c>
      <c r="I3184" s="19" t="s">
        <v>10150</v>
      </c>
      <c r="J3184" s="20" t="s">
        <v>3173</v>
      </c>
      <c r="K3184" s="19" t="s">
        <v>10151</v>
      </c>
      <c r="L3184" s="19" t="s">
        <v>389</v>
      </c>
      <c r="M3184" s="19">
        <v>429</v>
      </c>
      <c r="N3184" s="19" t="s">
        <v>720</v>
      </c>
      <c r="O3184" s="23" t="s">
        <v>917</v>
      </c>
      <c r="P3184" s="19">
        <f t="shared" si="147"/>
        <v>3</v>
      </c>
      <c r="Q3184" s="19">
        <f t="shared" si="148"/>
        <v>10000</v>
      </c>
      <c r="R3184" s="19">
        <f t="shared" si="149"/>
        <v>4290000</v>
      </c>
    </row>
    <row r="3185" spans="1:18" ht="12.75" hidden="1" customHeight="1">
      <c r="A3185" s="19">
        <v>14260503</v>
      </c>
      <c r="B3185" s="19" t="s">
        <v>5244</v>
      </c>
      <c r="C3185" s="19" t="s">
        <v>5245</v>
      </c>
      <c r="D3185" s="19" t="s">
        <v>5246</v>
      </c>
      <c r="E3185" s="19">
        <v>40</v>
      </c>
      <c r="F3185" s="19" t="s">
        <v>3169</v>
      </c>
      <c r="G3185" s="19" t="s">
        <v>720</v>
      </c>
      <c r="H3185" s="19" t="s">
        <v>11794</v>
      </c>
      <c r="I3185" s="19" t="s">
        <v>5247</v>
      </c>
      <c r="J3185" s="20" t="s">
        <v>3173</v>
      </c>
      <c r="K3185" s="19" t="s">
        <v>5248</v>
      </c>
      <c r="L3185" s="19" t="s">
        <v>389</v>
      </c>
      <c r="M3185" s="19">
        <v>21500</v>
      </c>
      <c r="N3185" s="19" t="s">
        <v>720</v>
      </c>
      <c r="O3185" s="23" t="s">
        <v>917</v>
      </c>
      <c r="P3185" s="19">
        <f t="shared" si="147"/>
        <v>3</v>
      </c>
      <c r="Q3185" s="19">
        <f t="shared" si="148"/>
        <v>10000</v>
      </c>
      <c r="R3185" s="19">
        <f t="shared" si="149"/>
        <v>215000000</v>
      </c>
    </row>
    <row r="3186" spans="1:18" ht="12.75" hidden="1" customHeight="1">
      <c r="A3186" s="19">
        <v>361153</v>
      </c>
      <c r="B3186" s="19" t="s">
        <v>9150</v>
      </c>
      <c r="C3186" s="19" t="s">
        <v>9151</v>
      </c>
      <c r="D3186" s="19" t="s">
        <v>9152</v>
      </c>
      <c r="E3186" s="19">
        <v>40</v>
      </c>
      <c r="F3186" s="19" t="s">
        <v>3169</v>
      </c>
      <c r="G3186" s="19" t="s">
        <v>720</v>
      </c>
      <c r="H3186" s="19" t="s">
        <v>11794</v>
      </c>
      <c r="I3186" s="19" t="s">
        <v>9153</v>
      </c>
      <c r="J3186" s="20" t="s">
        <v>3173</v>
      </c>
      <c r="K3186" s="19" t="s">
        <v>9154</v>
      </c>
      <c r="L3186" s="19" t="s">
        <v>389</v>
      </c>
      <c r="M3186" s="19">
        <v>286</v>
      </c>
      <c r="N3186" s="19" t="s">
        <v>720</v>
      </c>
      <c r="O3186" s="23" t="s">
        <v>917</v>
      </c>
      <c r="P3186" s="19">
        <f t="shared" si="147"/>
        <v>3</v>
      </c>
      <c r="Q3186" s="19">
        <f t="shared" si="148"/>
        <v>10000</v>
      </c>
      <c r="R3186" s="19">
        <f t="shared" si="149"/>
        <v>2860000</v>
      </c>
    </row>
    <row r="3187" spans="1:18" ht="12.75" hidden="1" customHeight="1">
      <c r="A3187" s="19">
        <v>8094288</v>
      </c>
      <c r="B3187" s="19" t="s">
        <v>11927</v>
      </c>
      <c r="C3187" s="19" t="s">
        <v>11928</v>
      </c>
      <c r="D3187" s="19" t="s">
        <v>11929</v>
      </c>
      <c r="E3187" s="19">
        <v>40</v>
      </c>
      <c r="F3187" s="19" t="s">
        <v>3169</v>
      </c>
      <c r="G3187" s="19" t="s">
        <v>720</v>
      </c>
      <c r="H3187" s="19" t="s">
        <v>11794</v>
      </c>
      <c r="I3187" s="19" t="s">
        <v>11930</v>
      </c>
      <c r="J3187" s="20" t="s">
        <v>3173</v>
      </c>
      <c r="K3187" s="19" t="s">
        <v>11931</v>
      </c>
      <c r="L3187" s="19" t="s">
        <v>389</v>
      </c>
      <c r="M3187" s="19">
        <v>2717</v>
      </c>
      <c r="N3187" s="19" t="s">
        <v>720</v>
      </c>
      <c r="O3187" s="23" t="s">
        <v>917</v>
      </c>
      <c r="P3187" s="19">
        <f t="shared" si="147"/>
        <v>3</v>
      </c>
      <c r="Q3187" s="19">
        <f t="shared" si="148"/>
        <v>10000</v>
      </c>
      <c r="R3187" s="19">
        <f t="shared" si="149"/>
        <v>27170000</v>
      </c>
    </row>
    <row r="3188" spans="1:18" ht="12.75" hidden="1" customHeight="1">
      <c r="A3188" s="19">
        <v>8973222</v>
      </c>
      <c r="B3188" s="19" t="s">
        <v>8538</v>
      </c>
      <c r="C3188" s="19" t="s">
        <v>8539</v>
      </c>
      <c r="D3188" s="19" t="s">
        <v>8540</v>
      </c>
      <c r="E3188" s="19">
        <v>40</v>
      </c>
      <c r="F3188" s="19" t="s">
        <v>3169</v>
      </c>
      <c r="G3188" s="19" t="s">
        <v>720</v>
      </c>
      <c r="H3188" s="19" t="s">
        <v>11794</v>
      </c>
      <c r="I3188" s="19" t="s">
        <v>3975</v>
      </c>
      <c r="J3188" s="20" t="s">
        <v>3173</v>
      </c>
      <c r="K3188" s="19" t="s">
        <v>8541</v>
      </c>
      <c r="L3188" s="19" t="s">
        <v>389</v>
      </c>
      <c r="M3188" s="19">
        <v>33</v>
      </c>
      <c r="N3188" s="19" t="s">
        <v>720</v>
      </c>
      <c r="O3188" s="23" t="s">
        <v>917</v>
      </c>
      <c r="P3188" s="19">
        <f t="shared" si="147"/>
        <v>3</v>
      </c>
      <c r="Q3188" s="19">
        <f t="shared" si="148"/>
        <v>10000</v>
      </c>
      <c r="R3188" s="19">
        <f t="shared" si="149"/>
        <v>330000</v>
      </c>
    </row>
    <row r="3189" spans="1:18" ht="12.75" hidden="1" customHeight="1">
      <c r="A3189" s="19">
        <v>350791</v>
      </c>
      <c r="B3189" s="19" t="s">
        <v>3214</v>
      </c>
      <c r="C3189" s="19" t="s">
        <v>3215</v>
      </c>
      <c r="D3189" s="19" t="s">
        <v>3216</v>
      </c>
      <c r="E3189" s="19">
        <v>40</v>
      </c>
      <c r="F3189" s="19" t="s">
        <v>3169</v>
      </c>
      <c r="G3189" s="19" t="s">
        <v>720</v>
      </c>
      <c r="H3189" s="19" t="s">
        <v>11794</v>
      </c>
      <c r="I3189" s="19" t="s">
        <v>3217</v>
      </c>
      <c r="J3189" s="20" t="s">
        <v>3173</v>
      </c>
      <c r="K3189" s="19" t="s">
        <v>3218</v>
      </c>
      <c r="L3189" s="19" t="s">
        <v>389</v>
      </c>
      <c r="M3189" s="19">
        <v>3261</v>
      </c>
      <c r="N3189" s="19" t="s">
        <v>720</v>
      </c>
      <c r="O3189" s="23" t="s">
        <v>917</v>
      </c>
      <c r="P3189" s="19">
        <f t="shared" si="147"/>
        <v>3</v>
      </c>
      <c r="Q3189" s="19">
        <f t="shared" si="148"/>
        <v>10000</v>
      </c>
      <c r="R3189" s="19">
        <f t="shared" si="149"/>
        <v>32610000</v>
      </c>
    </row>
    <row r="3190" spans="1:18" ht="12.75" hidden="1" customHeight="1">
      <c r="A3190" s="19">
        <v>9646994</v>
      </c>
      <c r="B3190" s="19" t="s">
        <v>6484</v>
      </c>
      <c r="C3190" s="19" t="s">
        <v>6485</v>
      </c>
      <c r="D3190" s="19" t="s">
        <v>6486</v>
      </c>
      <c r="E3190" s="19">
        <v>40</v>
      </c>
      <c r="F3190" s="19" t="s">
        <v>3169</v>
      </c>
      <c r="G3190" s="19" t="s">
        <v>720</v>
      </c>
      <c r="H3190" s="19" t="s">
        <v>11794</v>
      </c>
      <c r="I3190" s="19" t="s">
        <v>6487</v>
      </c>
      <c r="J3190" s="20" t="s">
        <v>3173</v>
      </c>
      <c r="K3190" s="19" t="s">
        <v>6488</v>
      </c>
      <c r="L3190" s="19" t="s">
        <v>389</v>
      </c>
      <c r="M3190" s="19">
        <v>29</v>
      </c>
      <c r="N3190" s="19" t="s">
        <v>720</v>
      </c>
      <c r="O3190" s="23" t="s">
        <v>917</v>
      </c>
      <c r="P3190" s="19">
        <f t="shared" si="147"/>
        <v>3</v>
      </c>
      <c r="Q3190" s="19">
        <f t="shared" si="148"/>
        <v>10000</v>
      </c>
      <c r="R3190" s="19">
        <f t="shared" si="149"/>
        <v>290000</v>
      </c>
    </row>
    <row r="3191" spans="1:18" ht="12.75" hidden="1" customHeight="1">
      <c r="A3191" s="19">
        <v>4558279</v>
      </c>
      <c r="B3191" s="19" t="s">
        <v>11177</v>
      </c>
      <c r="C3191" s="19" t="s">
        <v>11178</v>
      </c>
      <c r="D3191" s="19" t="s">
        <v>11179</v>
      </c>
      <c r="E3191" s="19">
        <v>40</v>
      </c>
      <c r="F3191" s="19" t="s">
        <v>3169</v>
      </c>
      <c r="G3191" s="19" t="s">
        <v>720</v>
      </c>
      <c r="H3191" s="19" t="s">
        <v>11794</v>
      </c>
      <c r="I3191" s="19" t="s">
        <v>3387</v>
      </c>
      <c r="J3191" s="20" t="s">
        <v>3173</v>
      </c>
      <c r="K3191" s="19" t="s">
        <v>11180</v>
      </c>
      <c r="L3191" s="19" t="s">
        <v>389</v>
      </c>
      <c r="M3191" s="19">
        <v>39</v>
      </c>
      <c r="N3191" s="19" t="s">
        <v>720</v>
      </c>
      <c r="O3191" s="23" t="s">
        <v>917</v>
      </c>
      <c r="P3191" s="19">
        <f t="shared" si="147"/>
        <v>3</v>
      </c>
      <c r="Q3191" s="19">
        <f t="shared" si="148"/>
        <v>10000</v>
      </c>
      <c r="R3191" s="19">
        <f t="shared" si="149"/>
        <v>390000</v>
      </c>
    </row>
    <row r="3192" spans="1:18" ht="12.75" hidden="1" customHeight="1">
      <c r="A3192" s="19">
        <v>11650871</v>
      </c>
      <c r="B3192" s="19" t="s">
        <v>8551</v>
      </c>
      <c r="C3192" s="19" t="s">
        <v>8552</v>
      </c>
      <c r="D3192" s="19" t="s">
        <v>8553</v>
      </c>
      <c r="E3192" s="19">
        <v>40</v>
      </c>
      <c r="F3192" s="19" t="s">
        <v>3169</v>
      </c>
      <c r="G3192" s="19" t="s">
        <v>720</v>
      </c>
      <c r="H3192" s="19" t="s">
        <v>11794</v>
      </c>
      <c r="I3192" s="19" t="s">
        <v>8554</v>
      </c>
      <c r="J3192" s="20" t="s">
        <v>3173</v>
      </c>
      <c r="K3192" s="19" t="s">
        <v>8555</v>
      </c>
      <c r="L3192" s="19" t="s">
        <v>389</v>
      </c>
      <c r="M3192" s="19">
        <v>660</v>
      </c>
      <c r="N3192" s="19" t="s">
        <v>720</v>
      </c>
      <c r="O3192" s="23" t="s">
        <v>917</v>
      </c>
      <c r="P3192" s="19">
        <f t="shared" si="147"/>
        <v>3</v>
      </c>
      <c r="Q3192" s="19">
        <f t="shared" si="148"/>
        <v>10000</v>
      </c>
      <c r="R3192" s="19">
        <f t="shared" si="149"/>
        <v>6600000</v>
      </c>
    </row>
    <row r="3193" spans="1:18" ht="12.75" hidden="1" customHeight="1">
      <c r="A3193" s="19">
        <v>9018090</v>
      </c>
      <c r="B3193" s="19" t="s">
        <v>8371</v>
      </c>
      <c r="C3193" s="19" t="s">
        <v>8372</v>
      </c>
      <c r="D3193" s="19" t="s">
        <v>8373</v>
      </c>
      <c r="E3193" s="19">
        <v>40</v>
      </c>
      <c r="F3193" s="19" t="s">
        <v>3169</v>
      </c>
      <c r="G3193" s="19" t="s">
        <v>720</v>
      </c>
      <c r="H3193" s="19" t="s">
        <v>11794</v>
      </c>
      <c r="I3193" s="19" t="s">
        <v>6588</v>
      </c>
      <c r="J3193" s="20" t="s">
        <v>3173</v>
      </c>
      <c r="K3193" s="19" t="s">
        <v>8374</v>
      </c>
      <c r="L3193" s="19" t="s">
        <v>389</v>
      </c>
      <c r="M3193" s="19">
        <v>170967</v>
      </c>
      <c r="N3193" s="19" t="s">
        <v>720</v>
      </c>
      <c r="O3193" s="23" t="s">
        <v>917</v>
      </c>
      <c r="P3193" s="19">
        <f t="shared" si="147"/>
        <v>3</v>
      </c>
      <c r="Q3193" s="19">
        <f t="shared" si="148"/>
        <v>10000</v>
      </c>
      <c r="R3193" s="19">
        <f t="shared" si="149"/>
        <v>1709670000</v>
      </c>
    </row>
    <row r="3194" spans="1:18" ht="12.75" hidden="1" customHeight="1">
      <c r="A3194" s="19">
        <v>13111139</v>
      </c>
      <c r="B3194" s="19" t="s">
        <v>7746</v>
      </c>
      <c r="C3194" s="19" t="s">
        <v>7747</v>
      </c>
      <c r="D3194" s="19" t="s">
        <v>7748</v>
      </c>
      <c r="E3194" s="19">
        <v>40</v>
      </c>
      <c r="F3194" s="19" t="s">
        <v>3169</v>
      </c>
      <c r="G3194" s="19" t="s">
        <v>720</v>
      </c>
      <c r="H3194" s="19" t="s">
        <v>11794</v>
      </c>
      <c r="I3194" s="19" t="s">
        <v>7749</v>
      </c>
      <c r="J3194" s="20" t="s">
        <v>3173</v>
      </c>
      <c r="K3194" s="19" t="s">
        <v>7750</v>
      </c>
      <c r="L3194" s="19" t="s">
        <v>389</v>
      </c>
      <c r="M3194" s="19">
        <v>400</v>
      </c>
      <c r="N3194" s="19" t="s">
        <v>720</v>
      </c>
      <c r="O3194" s="23" t="s">
        <v>917</v>
      </c>
      <c r="P3194" s="19">
        <f t="shared" si="147"/>
        <v>3</v>
      </c>
      <c r="Q3194" s="19">
        <f t="shared" si="148"/>
        <v>10000</v>
      </c>
      <c r="R3194" s="19">
        <f t="shared" si="149"/>
        <v>4000000</v>
      </c>
    </row>
    <row r="3195" spans="1:18" ht="12.75" hidden="1" customHeight="1">
      <c r="A3195" s="19">
        <v>7127767</v>
      </c>
      <c r="B3195" s="19" t="s">
        <v>11932</v>
      </c>
      <c r="C3195" s="19" t="s">
        <v>11933</v>
      </c>
      <c r="D3195" s="19" t="s">
        <v>11934</v>
      </c>
      <c r="E3195" s="19">
        <v>40</v>
      </c>
      <c r="F3195" s="19" t="s">
        <v>3169</v>
      </c>
      <c r="G3195" s="19" t="s">
        <v>720</v>
      </c>
      <c r="H3195" s="19" t="s">
        <v>11794</v>
      </c>
      <c r="I3195" s="19" t="s">
        <v>5083</v>
      </c>
      <c r="J3195" s="20" t="s">
        <v>3173</v>
      </c>
      <c r="K3195" s="19" t="s">
        <v>11935</v>
      </c>
      <c r="L3195" s="19" t="s">
        <v>389</v>
      </c>
      <c r="M3195" s="19">
        <v>22088</v>
      </c>
      <c r="N3195" s="19" t="s">
        <v>720</v>
      </c>
      <c r="O3195" s="23" t="s">
        <v>917</v>
      </c>
      <c r="P3195" s="19">
        <f t="shared" si="147"/>
        <v>3</v>
      </c>
      <c r="Q3195" s="19">
        <f t="shared" si="148"/>
        <v>10000</v>
      </c>
      <c r="R3195" s="19">
        <f t="shared" si="149"/>
        <v>220880000</v>
      </c>
    </row>
    <row r="3196" spans="1:18" ht="12.75" hidden="1" customHeight="1">
      <c r="A3196" s="19">
        <v>5654615</v>
      </c>
      <c r="B3196" s="19" t="s">
        <v>11936</v>
      </c>
      <c r="C3196" s="19" t="s">
        <v>11937</v>
      </c>
      <c r="D3196" s="19" t="s">
        <v>11938</v>
      </c>
      <c r="E3196" s="19">
        <v>40</v>
      </c>
      <c r="F3196" s="19" t="s">
        <v>3169</v>
      </c>
      <c r="G3196" s="19" t="s">
        <v>720</v>
      </c>
      <c r="H3196" s="19" t="s">
        <v>11794</v>
      </c>
      <c r="I3196" s="19" t="s">
        <v>11939</v>
      </c>
      <c r="J3196" s="20" t="s">
        <v>3173</v>
      </c>
      <c r="K3196" s="19" t="s">
        <v>11940</v>
      </c>
      <c r="L3196" s="19" t="s">
        <v>389</v>
      </c>
      <c r="M3196" s="19">
        <v>198</v>
      </c>
      <c r="N3196" s="19" t="s">
        <v>720</v>
      </c>
      <c r="O3196" s="23" t="s">
        <v>917</v>
      </c>
      <c r="P3196" s="19">
        <f t="shared" si="147"/>
        <v>3</v>
      </c>
      <c r="Q3196" s="19">
        <f t="shared" si="148"/>
        <v>10000</v>
      </c>
      <c r="R3196" s="19">
        <f t="shared" si="149"/>
        <v>1980000</v>
      </c>
    </row>
    <row r="3197" spans="1:18" ht="12.75" hidden="1" customHeight="1">
      <c r="A3197" s="19">
        <v>9269339</v>
      </c>
      <c r="B3197" s="19" t="s">
        <v>8375</v>
      </c>
      <c r="C3197" s="19" t="s">
        <v>8376</v>
      </c>
      <c r="D3197" s="19" t="s">
        <v>8377</v>
      </c>
      <c r="E3197" s="19">
        <v>40</v>
      </c>
      <c r="F3197" s="19" t="s">
        <v>3169</v>
      </c>
      <c r="G3197" s="19" t="s">
        <v>720</v>
      </c>
      <c r="H3197" s="19" t="s">
        <v>11794</v>
      </c>
      <c r="I3197" s="19" t="s">
        <v>4772</v>
      </c>
      <c r="J3197" s="20" t="s">
        <v>3173</v>
      </c>
      <c r="K3197" s="19" t="s">
        <v>8378</v>
      </c>
      <c r="L3197" s="19" t="s">
        <v>389</v>
      </c>
      <c r="M3197" s="19">
        <v>2750</v>
      </c>
      <c r="N3197" s="19" t="s">
        <v>720</v>
      </c>
      <c r="O3197" s="23" t="s">
        <v>917</v>
      </c>
      <c r="P3197" s="19">
        <f t="shared" si="147"/>
        <v>3</v>
      </c>
      <c r="Q3197" s="19">
        <f t="shared" si="148"/>
        <v>10000</v>
      </c>
      <c r="R3197" s="19">
        <f t="shared" si="149"/>
        <v>27500000</v>
      </c>
    </row>
    <row r="3198" spans="1:18" ht="12.75" hidden="1" customHeight="1">
      <c r="A3198" s="19">
        <v>8738226</v>
      </c>
      <c r="B3198" s="19" t="s">
        <v>6585</v>
      </c>
      <c r="C3198" s="19" t="s">
        <v>6586</v>
      </c>
      <c r="D3198" s="19" t="s">
        <v>6587</v>
      </c>
      <c r="E3198" s="19">
        <v>40</v>
      </c>
      <c r="F3198" s="19" t="s">
        <v>3169</v>
      </c>
      <c r="G3198" s="19" t="s">
        <v>720</v>
      </c>
      <c r="H3198" s="19" t="s">
        <v>11794</v>
      </c>
      <c r="I3198" s="19" t="s">
        <v>6588</v>
      </c>
      <c r="J3198" s="20" t="s">
        <v>3173</v>
      </c>
      <c r="K3198" s="19" t="s">
        <v>6589</v>
      </c>
      <c r="L3198" s="19" t="s">
        <v>389</v>
      </c>
      <c r="M3198" s="19">
        <v>200</v>
      </c>
      <c r="N3198" s="19" t="s">
        <v>720</v>
      </c>
      <c r="O3198" s="23" t="s">
        <v>917</v>
      </c>
      <c r="P3198" s="19">
        <f t="shared" si="147"/>
        <v>3</v>
      </c>
      <c r="Q3198" s="19">
        <f t="shared" si="148"/>
        <v>10000</v>
      </c>
      <c r="R3198" s="19">
        <f t="shared" si="149"/>
        <v>2000000</v>
      </c>
    </row>
    <row r="3199" spans="1:18" ht="12.75" hidden="1" customHeight="1">
      <c r="A3199" s="19">
        <v>5246884</v>
      </c>
      <c r="B3199" s="19" t="s">
        <v>10111</v>
      </c>
      <c r="C3199" s="19" t="s">
        <v>10112</v>
      </c>
      <c r="D3199" s="19" t="s">
        <v>10113</v>
      </c>
      <c r="E3199" s="19">
        <v>40</v>
      </c>
      <c r="F3199" s="19" t="s">
        <v>3169</v>
      </c>
      <c r="G3199" s="19" t="s">
        <v>720</v>
      </c>
      <c r="H3199" s="19" t="s">
        <v>11794</v>
      </c>
      <c r="I3199" s="19" t="s">
        <v>10114</v>
      </c>
      <c r="J3199" s="20" t="s">
        <v>3173</v>
      </c>
      <c r="K3199" s="19" t="s">
        <v>10115</v>
      </c>
      <c r="L3199" s="19" t="s">
        <v>389</v>
      </c>
      <c r="M3199" s="19">
        <v>286</v>
      </c>
      <c r="N3199" s="19" t="s">
        <v>720</v>
      </c>
      <c r="O3199" s="23" t="s">
        <v>917</v>
      </c>
      <c r="P3199" s="19">
        <f t="shared" si="147"/>
        <v>3</v>
      </c>
      <c r="Q3199" s="19">
        <f t="shared" si="148"/>
        <v>10000</v>
      </c>
      <c r="R3199" s="19">
        <f t="shared" si="149"/>
        <v>2860000</v>
      </c>
    </row>
    <row r="3200" spans="1:18" ht="12.75" hidden="1" customHeight="1">
      <c r="A3200" s="19">
        <v>4693820</v>
      </c>
      <c r="B3200" s="19" t="s">
        <v>11941</v>
      </c>
      <c r="C3200" s="19" t="s">
        <v>11942</v>
      </c>
      <c r="D3200" s="19" t="s">
        <v>11943</v>
      </c>
      <c r="E3200" s="19">
        <v>40</v>
      </c>
      <c r="F3200" s="19" t="s">
        <v>3169</v>
      </c>
      <c r="G3200" s="19" t="s">
        <v>720</v>
      </c>
      <c r="H3200" s="19" t="s">
        <v>11794</v>
      </c>
      <c r="I3200" s="19" t="s">
        <v>11944</v>
      </c>
      <c r="J3200" s="20" t="s">
        <v>3173</v>
      </c>
      <c r="K3200" s="19" t="s">
        <v>11945</v>
      </c>
      <c r="L3200" s="19" t="s">
        <v>389</v>
      </c>
      <c r="M3200" s="19">
        <v>45</v>
      </c>
      <c r="N3200" s="19" t="s">
        <v>720</v>
      </c>
      <c r="O3200" s="23" t="s">
        <v>917</v>
      </c>
      <c r="P3200" s="19">
        <f t="shared" si="147"/>
        <v>3</v>
      </c>
      <c r="Q3200" s="19">
        <f t="shared" si="148"/>
        <v>10000</v>
      </c>
      <c r="R3200" s="19">
        <f t="shared" si="149"/>
        <v>450000</v>
      </c>
    </row>
    <row r="3201" spans="1:18" ht="12.75" hidden="1" customHeight="1">
      <c r="A3201" s="19">
        <v>4871790</v>
      </c>
      <c r="B3201" s="19" t="s">
        <v>9161</v>
      </c>
      <c r="C3201" s="19" t="s">
        <v>9162</v>
      </c>
      <c r="D3201" s="19" t="s">
        <v>9163</v>
      </c>
      <c r="E3201" s="19">
        <v>40</v>
      </c>
      <c r="F3201" s="19" t="s">
        <v>3169</v>
      </c>
      <c r="G3201" s="19" t="s">
        <v>720</v>
      </c>
      <c r="H3201" s="19" t="s">
        <v>11794</v>
      </c>
      <c r="I3201" s="19" t="s">
        <v>9164</v>
      </c>
      <c r="J3201" s="20" t="s">
        <v>3173</v>
      </c>
      <c r="K3201" s="19" t="s">
        <v>9165</v>
      </c>
      <c r="L3201" s="19" t="s">
        <v>389</v>
      </c>
      <c r="M3201" s="19">
        <v>77</v>
      </c>
      <c r="N3201" s="19" t="s">
        <v>720</v>
      </c>
      <c r="O3201" s="23" t="s">
        <v>917</v>
      </c>
      <c r="P3201" s="19">
        <f t="shared" si="147"/>
        <v>3</v>
      </c>
      <c r="Q3201" s="19">
        <f t="shared" si="148"/>
        <v>10000</v>
      </c>
      <c r="R3201" s="19">
        <f t="shared" si="149"/>
        <v>770000</v>
      </c>
    </row>
    <row r="3202" spans="1:18" ht="12.75" hidden="1" customHeight="1">
      <c r="A3202" s="19">
        <v>5082727</v>
      </c>
      <c r="B3202" s="19" t="s">
        <v>11946</v>
      </c>
      <c r="C3202" s="19" t="s">
        <v>11947</v>
      </c>
      <c r="D3202" s="19" t="s">
        <v>11948</v>
      </c>
      <c r="E3202" s="19">
        <v>40</v>
      </c>
      <c r="F3202" s="19" t="s">
        <v>3169</v>
      </c>
      <c r="G3202" s="19" t="s">
        <v>720</v>
      </c>
      <c r="H3202" s="19" t="s">
        <v>11794</v>
      </c>
      <c r="I3202" s="19" t="s">
        <v>11949</v>
      </c>
      <c r="J3202" s="20" t="s">
        <v>3173</v>
      </c>
      <c r="K3202" s="19" t="s">
        <v>11950</v>
      </c>
      <c r="L3202" s="19" t="s">
        <v>389</v>
      </c>
      <c r="M3202" s="19">
        <v>22</v>
      </c>
      <c r="N3202" s="19" t="s">
        <v>720</v>
      </c>
      <c r="O3202" s="23" t="s">
        <v>917</v>
      </c>
      <c r="P3202" s="19">
        <f t="shared" si="147"/>
        <v>3</v>
      </c>
      <c r="Q3202" s="19">
        <f t="shared" si="148"/>
        <v>10000</v>
      </c>
      <c r="R3202" s="19">
        <f t="shared" si="149"/>
        <v>220000</v>
      </c>
    </row>
    <row r="3203" spans="1:18" ht="12.75" hidden="1" customHeight="1">
      <c r="A3203" s="19">
        <v>7934740</v>
      </c>
      <c r="B3203" s="19" t="s">
        <v>6400</v>
      </c>
      <c r="C3203" s="19" t="s">
        <v>6401</v>
      </c>
      <c r="D3203" s="19" t="s">
        <v>6402</v>
      </c>
      <c r="E3203" s="19">
        <v>40</v>
      </c>
      <c r="F3203" s="19" t="s">
        <v>3169</v>
      </c>
      <c r="G3203" s="19" t="s">
        <v>720</v>
      </c>
      <c r="H3203" s="19" t="s">
        <v>11794</v>
      </c>
      <c r="I3203" s="19" t="s">
        <v>6403</v>
      </c>
      <c r="J3203" s="20" t="s">
        <v>3173</v>
      </c>
      <c r="K3203" s="19" t="s">
        <v>6404</v>
      </c>
      <c r="L3203" s="19" t="s">
        <v>389</v>
      </c>
      <c r="M3203" s="19">
        <v>11000</v>
      </c>
      <c r="N3203" s="19" t="s">
        <v>720</v>
      </c>
      <c r="O3203" s="23" t="s">
        <v>917</v>
      </c>
      <c r="P3203" s="19">
        <f t="shared" si="147"/>
        <v>3</v>
      </c>
      <c r="Q3203" s="19">
        <f t="shared" si="148"/>
        <v>10000</v>
      </c>
      <c r="R3203" s="19">
        <f t="shared" si="149"/>
        <v>110000000</v>
      </c>
    </row>
    <row r="3204" spans="1:18" ht="12.75" hidden="1" customHeight="1">
      <c r="A3204" s="19">
        <v>350700</v>
      </c>
      <c r="B3204" s="19" t="s">
        <v>4309</v>
      </c>
      <c r="C3204" s="19" t="s">
        <v>4310</v>
      </c>
      <c r="D3204" s="19" t="s">
        <v>4311</v>
      </c>
      <c r="E3204" s="19">
        <v>40</v>
      </c>
      <c r="F3204" s="19" t="s">
        <v>3169</v>
      </c>
      <c r="G3204" s="19" t="s">
        <v>720</v>
      </c>
      <c r="H3204" s="19" t="s">
        <v>11794</v>
      </c>
      <c r="I3204" s="19" t="s">
        <v>4312</v>
      </c>
      <c r="J3204" s="20" t="s">
        <v>3173</v>
      </c>
      <c r="K3204" s="19" t="s">
        <v>4313</v>
      </c>
      <c r="L3204" s="19" t="s">
        <v>389</v>
      </c>
      <c r="M3204" s="19">
        <v>4</v>
      </c>
      <c r="N3204" s="19" t="s">
        <v>720</v>
      </c>
      <c r="O3204" s="23" t="s">
        <v>917</v>
      </c>
      <c r="P3204" s="19">
        <f t="shared" ref="P3204:P3267" si="150">LEN(G3204)</f>
        <v>3</v>
      </c>
      <c r="Q3204" s="19">
        <f t="shared" ref="Q3204:Q3267" si="151">VLOOKUP(N3204,$X$3:$Y$993,2,0)</f>
        <v>10000</v>
      </c>
      <c r="R3204" s="19">
        <f t="shared" ref="R3204:R3267" si="152">Q3204*M3204</f>
        <v>40000</v>
      </c>
    </row>
    <row r="3205" spans="1:18" ht="12.75" hidden="1" customHeight="1">
      <c r="A3205" s="19">
        <v>8729307</v>
      </c>
      <c r="B3205" s="19" t="s">
        <v>5315</v>
      </c>
      <c r="C3205" s="19" t="s">
        <v>5316</v>
      </c>
      <c r="D3205" s="19" t="s">
        <v>5317</v>
      </c>
      <c r="E3205" s="19">
        <v>40</v>
      </c>
      <c r="F3205" s="19" t="s">
        <v>3169</v>
      </c>
      <c r="G3205" s="19" t="s">
        <v>720</v>
      </c>
      <c r="H3205" s="19" t="s">
        <v>11794</v>
      </c>
      <c r="I3205" s="19" t="s">
        <v>5318</v>
      </c>
      <c r="J3205" s="20" t="s">
        <v>3173</v>
      </c>
      <c r="K3205" s="19" t="s">
        <v>5319</v>
      </c>
      <c r="L3205" s="19" t="s">
        <v>389</v>
      </c>
      <c r="M3205" s="19">
        <v>6000</v>
      </c>
      <c r="N3205" s="19" t="s">
        <v>720</v>
      </c>
      <c r="O3205" s="23" t="s">
        <v>917</v>
      </c>
      <c r="P3205" s="19">
        <f t="shared" si="150"/>
        <v>3</v>
      </c>
      <c r="Q3205" s="19">
        <f t="shared" si="151"/>
        <v>10000</v>
      </c>
      <c r="R3205" s="19">
        <f t="shared" si="152"/>
        <v>60000000</v>
      </c>
    </row>
    <row r="3206" spans="1:18" ht="12.75" hidden="1" customHeight="1">
      <c r="A3206" s="19">
        <v>8729307</v>
      </c>
      <c r="B3206" s="19" t="s">
        <v>5315</v>
      </c>
      <c r="C3206" s="19" t="s">
        <v>5316</v>
      </c>
      <c r="D3206" s="19" t="s">
        <v>5317</v>
      </c>
      <c r="E3206" s="19">
        <v>40</v>
      </c>
      <c r="F3206" s="19" t="s">
        <v>3169</v>
      </c>
      <c r="G3206" s="19" t="s">
        <v>720</v>
      </c>
      <c r="H3206" s="19" t="s">
        <v>11794</v>
      </c>
      <c r="I3206" s="19" t="s">
        <v>5318</v>
      </c>
      <c r="J3206" s="20" t="s">
        <v>3173</v>
      </c>
      <c r="K3206" s="19" t="s">
        <v>5319</v>
      </c>
      <c r="L3206" s="19" t="s">
        <v>397</v>
      </c>
      <c r="M3206" s="19">
        <v>700</v>
      </c>
      <c r="N3206" s="19" t="s">
        <v>720</v>
      </c>
      <c r="O3206" s="23" t="s">
        <v>917</v>
      </c>
      <c r="P3206" s="19">
        <f t="shared" si="150"/>
        <v>3</v>
      </c>
      <c r="Q3206" s="19">
        <f t="shared" si="151"/>
        <v>10000</v>
      </c>
      <c r="R3206" s="19">
        <f t="shared" si="152"/>
        <v>7000000</v>
      </c>
    </row>
    <row r="3207" spans="1:18" ht="12.75" hidden="1" customHeight="1">
      <c r="A3207" s="19">
        <v>6692187</v>
      </c>
      <c r="B3207" s="19" t="s">
        <v>11951</v>
      </c>
      <c r="C3207" s="19" t="s">
        <v>11952</v>
      </c>
      <c r="D3207" s="19" t="s">
        <v>11953</v>
      </c>
      <c r="E3207" s="19">
        <v>40</v>
      </c>
      <c r="F3207" s="19" t="s">
        <v>3169</v>
      </c>
      <c r="G3207" s="19" t="s">
        <v>720</v>
      </c>
      <c r="H3207" s="19" t="s">
        <v>11794</v>
      </c>
      <c r="I3207" s="19" t="s">
        <v>11954</v>
      </c>
      <c r="J3207" s="20" t="s">
        <v>3173</v>
      </c>
      <c r="K3207" s="19" t="s">
        <v>11955</v>
      </c>
      <c r="L3207" s="19" t="s">
        <v>389</v>
      </c>
      <c r="M3207" s="19">
        <v>17</v>
      </c>
      <c r="N3207" s="19" t="s">
        <v>720</v>
      </c>
      <c r="O3207" s="23" t="s">
        <v>917</v>
      </c>
      <c r="P3207" s="19">
        <f t="shared" si="150"/>
        <v>3</v>
      </c>
      <c r="Q3207" s="19">
        <f t="shared" si="151"/>
        <v>10000</v>
      </c>
      <c r="R3207" s="19">
        <f t="shared" si="152"/>
        <v>170000</v>
      </c>
    </row>
    <row r="3208" spans="1:18" ht="12.75" hidden="1" customHeight="1">
      <c r="A3208" s="19">
        <v>6356284</v>
      </c>
      <c r="B3208" s="19" t="s">
        <v>9506</v>
      </c>
      <c r="C3208" s="19" t="s">
        <v>9507</v>
      </c>
      <c r="D3208" s="19" t="s">
        <v>9508</v>
      </c>
      <c r="E3208" s="19">
        <v>40</v>
      </c>
      <c r="F3208" s="19" t="s">
        <v>3169</v>
      </c>
      <c r="G3208" s="19" t="s">
        <v>720</v>
      </c>
      <c r="H3208" s="19" t="s">
        <v>11794</v>
      </c>
      <c r="I3208" s="19" t="s">
        <v>9509</v>
      </c>
      <c r="J3208" s="20" t="s">
        <v>3173</v>
      </c>
      <c r="K3208" s="19" t="s">
        <v>9510</v>
      </c>
      <c r="L3208" s="19" t="s">
        <v>389</v>
      </c>
      <c r="M3208" s="19">
        <v>2200</v>
      </c>
      <c r="N3208" s="19" t="s">
        <v>720</v>
      </c>
      <c r="O3208" s="23" t="s">
        <v>917</v>
      </c>
      <c r="P3208" s="19">
        <f t="shared" si="150"/>
        <v>3</v>
      </c>
      <c r="Q3208" s="19">
        <f t="shared" si="151"/>
        <v>10000</v>
      </c>
      <c r="R3208" s="19">
        <f t="shared" si="152"/>
        <v>22000000</v>
      </c>
    </row>
    <row r="3209" spans="1:18" ht="12.75" hidden="1" customHeight="1">
      <c r="A3209" s="19">
        <v>6961787</v>
      </c>
      <c r="B3209" s="19" t="s">
        <v>11956</v>
      </c>
      <c r="C3209" s="19" t="s">
        <v>11957</v>
      </c>
      <c r="D3209" s="19" t="s">
        <v>11958</v>
      </c>
      <c r="E3209" s="19">
        <v>40</v>
      </c>
      <c r="F3209" s="19" t="s">
        <v>3169</v>
      </c>
      <c r="G3209" s="19" t="s">
        <v>720</v>
      </c>
      <c r="H3209" s="19" t="s">
        <v>11794</v>
      </c>
      <c r="I3209" s="19" t="s">
        <v>11959</v>
      </c>
      <c r="J3209" s="20" t="s">
        <v>3173</v>
      </c>
      <c r="K3209" s="19" t="s">
        <v>11960</v>
      </c>
      <c r="L3209" s="19" t="s">
        <v>389</v>
      </c>
      <c r="M3209" s="19">
        <v>11</v>
      </c>
      <c r="N3209" s="19" t="s">
        <v>720</v>
      </c>
      <c r="O3209" s="23" t="s">
        <v>917</v>
      </c>
      <c r="P3209" s="19">
        <f t="shared" si="150"/>
        <v>3</v>
      </c>
      <c r="Q3209" s="19">
        <f t="shared" si="151"/>
        <v>10000</v>
      </c>
      <c r="R3209" s="19">
        <f t="shared" si="152"/>
        <v>110000</v>
      </c>
    </row>
    <row r="3210" spans="1:18" ht="12.75" hidden="1" customHeight="1">
      <c r="A3210" s="19">
        <v>7197262</v>
      </c>
      <c r="B3210" s="19" t="s">
        <v>8261</v>
      </c>
      <c r="C3210" s="19" t="s">
        <v>8262</v>
      </c>
      <c r="D3210" s="19" t="s">
        <v>8263</v>
      </c>
      <c r="E3210" s="19">
        <v>40</v>
      </c>
      <c r="F3210" s="19" t="s">
        <v>3169</v>
      </c>
      <c r="G3210" s="19" t="s">
        <v>720</v>
      </c>
      <c r="H3210" s="19" t="s">
        <v>11794</v>
      </c>
      <c r="I3210" s="19" t="s">
        <v>8265</v>
      </c>
      <c r="J3210" s="20" t="s">
        <v>3173</v>
      </c>
      <c r="K3210" s="19" t="s">
        <v>8266</v>
      </c>
      <c r="L3210" s="19" t="s">
        <v>389</v>
      </c>
      <c r="M3210" s="19">
        <v>88</v>
      </c>
      <c r="N3210" s="19" t="s">
        <v>720</v>
      </c>
      <c r="O3210" s="23" t="s">
        <v>917</v>
      </c>
      <c r="P3210" s="19">
        <f t="shared" si="150"/>
        <v>3</v>
      </c>
      <c r="Q3210" s="19">
        <f t="shared" si="151"/>
        <v>10000</v>
      </c>
      <c r="R3210" s="19">
        <f t="shared" si="152"/>
        <v>880000</v>
      </c>
    </row>
    <row r="3211" spans="1:18" ht="12.75" hidden="1" customHeight="1">
      <c r="A3211" s="19">
        <v>9550659</v>
      </c>
      <c r="B3211" s="19" t="s">
        <v>9820</v>
      </c>
      <c r="C3211" s="19" t="s">
        <v>9821</v>
      </c>
      <c r="D3211" s="19" t="s">
        <v>9822</v>
      </c>
      <c r="E3211" s="19">
        <v>40</v>
      </c>
      <c r="F3211" s="19" t="s">
        <v>3169</v>
      </c>
      <c r="G3211" s="19" t="s">
        <v>720</v>
      </c>
      <c r="H3211" s="19" t="s">
        <v>11794</v>
      </c>
      <c r="I3211" s="19" t="s">
        <v>4655</v>
      </c>
      <c r="J3211" s="20" t="s">
        <v>3173</v>
      </c>
      <c r="K3211" s="19" t="s">
        <v>9823</v>
      </c>
      <c r="L3211" s="19" t="s">
        <v>389</v>
      </c>
      <c r="M3211" s="19">
        <v>99</v>
      </c>
      <c r="N3211" s="19" t="s">
        <v>720</v>
      </c>
      <c r="O3211" s="23" t="s">
        <v>917</v>
      </c>
      <c r="P3211" s="19">
        <f t="shared" si="150"/>
        <v>3</v>
      </c>
      <c r="Q3211" s="19">
        <f t="shared" si="151"/>
        <v>10000</v>
      </c>
      <c r="R3211" s="19">
        <f t="shared" si="152"/>
        <v>990000</v>
      </c>
    </row>
    <row r="3212" spans="1:18" ht="12.75" hidden="1" customHeight="1">
      <c r="A3212" s="19">
        <v>7756052</v>
      </c>
      <c r="B3212" s="19" t="s">
        <v>11573</v>
      </c>
      <c r="C3212" s="19" t="s">
        <v>11574</v>
      </c>
      <c r="D3212" s="19" t="s">
        <v>11575</v>
      </c>
      <c r="E3212" s="19">
        <v>40</v>
      </c>
      <c r="F3212" s="19" t="s">
        <v>3169</v>
      </c>
      <c r="G3212" s="19" t="s">
        <v>720</v>
      </c>
      <c r="H3212" s="19" t="s">
        <v>11794</v>
      </c>
      <c r="I3212" s="19" t="s">
        <v>11576</v>
      </c>
      <c r="J3212" s="20" t="s">
        <v>3173</v>
      </c>
      <c r="K3212" s="19" t="s">
        <v>11577</v>
      </c>
      <c r="L3212" s="19" t="s">
        <v>389</v>
      </c>
      <c r="M3212" s="19">
        <v>1000</v>
      </c>
      <c r="N3212" s="19" t="s">
        <v>720</v>
      </c>
      <c r="O3212" s="23" t="s">
        <v>917</v>
      </c>
      <c r="P3212" s="19">
        <f t="shared" si="150"/>
        <v>3</v>
      </c>
      <c r="Q3212" s="19">
        <f t="shared" si="151"/>
        <v>10000</v>
      </c>
      <c r="R3212" s="19">
        <f t="shared" si="152"/>
        <v>10000000</v>
      </c>
    </row>
    <row r="3213" spans="1:18" ht="12.75" hidden="1" customHeight="1">
      <c r="A3213" s="19">
        <v>13138360</v>
      </c>
      <c r="B3213" s="19" t="s">
        <v>4566</v>
      </c>
      <c r="C3213" s="19" t="s">
        <v>4567</v>
      </c>
      <c r="D3213" s="19" t="s">
        <v>4568</v>
      </c>
      <c r="E3213" s="19">
        <v>40</v>
      </c>
      <c r="F3213" s="19" t="s">
        <v>3169</v>
      </c>
      <c r="G3213" s="19" t="s">
        <v>720</v>
      </c>
      <c r="H3213" s="19" t="s">
        <v>11794</v>
      </c>
      <c r="I3213" s="19" t="s">
        <v>4569</v>
      </c>
      <c r="J3213" s="20" t="s">
        <v>3173</v>
      </c>
      <c r="K3213" s="19" t="s">
        <v>4570</v>
      </c>
      <c r="L3213" s="19" t="s">
        <v>389</v>
      </c>
      <c r="M3213" s="19">
        <v>2700</v>
      </c>
      <c r="N3213" s="19" t="s">
        <v>720</v>
      </c>
      <c r="O3213" s="23" t="s">
        <v>917</v>
      </c>
      <c r="P3213" s="19">
        <f t="shared" si="150"/>
        <v>3</v>
      </c>
      <c r="Q3213" s="19">
        <f t="shared" si="151"/>
        <v>10000</v>
      </c>
      <c r="R3213" s="19">
        <f t="shared" si="152"/>
        <v>27000000</v>
      </c>
    </row>
    <row r="3214" spans="1:18" ht="12.75" hidden="1" customHeight="1">
      <c r="A3214" s="19">
        <v>5171359</v>
      </c>
      <c r="B3214" s="19" t="s">
        <v>11201</v>
      </c>
      <c r="C3214" s="19" t="s">
        <v>11202</v>
      </c>
      <c r="D3214" s="19" t="s">
        <v>11203</v>
      </c>
      <c r="E3214" s="19">
        <v>40</v>
      </c>
      <c r="F3214" s="19" t="s">
        <v>3169</v>
      </c>
      <c r="G3214" s="19" t="s">
        <v>720</v>
      </c>
      <c r="H3214" s="19" t="s">
        <v>11794</v>
      </c>
      <c r="I3214" s="19" t="s">
        <v>11204</v>
      </c>
      <c r="J3214" s="20" t="s">
        <v>3173</v>
      </c>
      <c r="K3214" s="19" t="s">
        <v>11205</v>
      </c>
      <c r="L3214" s="19" t="s">
        <v>389</v>
      </c>
      <c r="M3214" s="19">
        <v>20</v>
      </c>
      <c r="N3214" s="19" t="s">
        <v>720</v>
      </c>
      <c r="O3214" s="23" t="s">
        <v>917</v>
      </c>
      <c r="P3214" s="19">
        <f t="shared" si="150"/>
        <v>3</v>
      </c>
      <c r="Q3214" s="19">
        <f t="shared" si="151"/>
        <v>10000</v>
      </c>
      <c r="R3214" s="19">
        <f t="shared" si="152"/>
        <v>200000</v>
      </c>
    </row>
    <row r="3215" spans="1:18" ht="12.75" hidden="1" customHeight="1">
      <c r="A3215" s="19">
        <v>6218355</v>
      </c>
      <c r="B3215" s="19" t="s">
        <v>7444</v>
      </c>
      <c r="C3215" s="19" t="s">
        <v>7445</v>
      </c>
      <c r="D3215" s="19" t="s">
        <v>7446</v>
      </c>
      <c r="E3215" s="19">
        <v>40</v>
      </c>
      <c r="F3215" s="19" t="s">
        <v>3169</v>
      </c>
      <c r="G3215" s="19" t="s">
        <v>720</v>
      </c>
      <c r="H3215" s="19" t="s">
        <v>11794</v>
      </c>
      <c r="I3215" s="19" t="s">
        <v>7447</v>
      </c>
      <c r="J3215" s="20" t="s">
        <v>3173</v>
      </c>
      <c r="K3215" s="19" t="s">
        <v>7448</v>
      </c>
      <c r="L3215" s="19" t="s">
        <v>389</v>
      </c>
      <c r="M3215" s="19">
        <v>644</v>
      </c>
      <c r="N3215" s="19" t="s">
        <v>720</v>
      </c>
      <c r="O3215" s="23" t="s">
        <v>917</v>
      </c>
      <c r="P3215" s="19">
        <f t="shared" si="150"/>
        <v>3</v>
      </c>
      <c r="Q3215" s="19">
        <f t="shared" si="151"/>
        <v>10000</v>
      </c>
      <c r="R3215" s="19">
        <f t="shared" si="152"/>
        <v>6440000</v>
      </c>
    </row>
    <row r="3216" spans="1:18" ht="12.75" hidden="1" customHeight="1">
      <c r="A3216" s="19">
        <v>7610528</v>
      </c>
      <c r="B3216" s="19" t="s">
        <v>9563</v>
      </c>
      <c r="C3216" s="19" t="s">
        <v>9564</v>
      </c>
      <c r="D3216" s="19" t="s">
        <v>9565</v>
      </c>
      <c r="E3216" s="19">
        <v>40</v>
      </c>
      <c r="F3216" s="19" t="s">
        <v>3169</v>
      </c>
      <c r="G3216" s="19" t="s">
        <v>720</v>
      </c>
      <c r="H3216" s="19" t="s">
        <v>11794</v>
      </c>
      <c r="I3216" s="19" t="s">
        <v>9566</v>
      </c>
      <c r="J3216" s="20" t="s">
        <v>3173</v>
      </c>
      <c r="K3216" s="19" t="s">
        <v>9567</v>
      </c>
      <c r="L3216" s="19" t="s">
        <v>389</v>
      </c>
      <c r="M3216" s="19">
        <v>110</v>
      </c>
      <c r="N3216" s="19" t="s">
        <v>720</v>
      </c>
      <c r="O3216" s="23" t="s">
        <v>917</v>
      </c>
      <c r="P3216" s="19">
        <f t="shared" si="150"/>
        <v>3</v>
      </c>
      <c r="Q3216" s="19">
        <f t="shared" si="151"/>
        <v>10000</v>
      </c>
      <c r="R3216" s="19">
        <f t="shared" si="152"/>
        <v>1100000</v>
      </c>
    </row>
    <row r="3217" spans="1:18" ht="12.75" hidden="1" customHeight="1">
      <c r="A3217" s="19">
        <v>6811538</v>
      </c>
      <c r="B3217" s="19" t="s">
        <v>11961</v>
      </c>
      <c r="C3217" s="19" t="s">
        <v>11962</v>
      </c>
      <c r="D3217" s="19" t="s">
        <v>11963</v>
      </c>
      <c r="E3217" s="19">
        <v>40</v>
      </c>
      <c r="F3217" s="19" t="s">
        <v>3169</v>
      </c>
      <c r="G3217" s="19" t="s">
        <v>720</v>
      </c>
      <c r="H3217" s="19" t="s">
        <v>11794</v>
      </c>
      <c r="I3217" s="19" t="s">
        <v>11964</v>
      </c>
      <c r="J3217" s="20" t="s">
        <v>3173</v>
      </c>
      <c r="K3217" s="19" t="s">
        <v>11965</v>
      </c>
      <c r="L3217" s="19" t="s">
        <v>389</v>
      </c>
      <c r="M3217" s="19">
        <v>550</v>
      </c>
      <c r="N3217" s="19" t="s">
        <v>720</v>
      </c>
      <c r="O3217" s="23" t="s">
        <v>917</v>
      </c>
      <c r="P3217" s="19">
        <f t="shared" si="150"/>
        <v>3</v>
      </c>
      <c r="Q3217" s="19">
        <f t="shared" si="151"/>
        <v>10000</v>
      </c>
      <c r="R3217" s="19">
        <f t="shared" si="152"/>
        <v>5500000</v>
      </c>
    </row>
    <row r="3218" spans="1:18" ht="12.75" hidden="1" customHeight="1">
      <c r="A3218" s="19">
        <v>11833007</v>
      </c>
      <c r="B3218" s="19" t="s">
        <v>8598</v>
      </c>
      <c r="C3218" s="19" t="s">
        <v>8599</v>
      </c>
      <c r="D3218" s="19" t="s">
        <v>8600</v>
      </c>
      <c r="E3218" s="19">
        <v>40</v>
      </c>
      <c r="F3218" s="19" t="s">
        <v>3169</v>
      </c>
      <c r="G3218" s="19" t="s">
        <v>720</v>
      </c>
      <c r="H3218" s="19" t="s">
        <v>11794</v>
      </c>
      <c r="I3218" s="19" t="s">
        <v>8601</v>
      </c>
      <c r="J3218" s="20" t="s">
        <v>3173</v>
      </c>
      <c r="K3218" s="19" t="s">
        <v>8602</v>
      </c>
      <c r="L3218" s="19" t="s">
        <v>389</v>
      </c>
      <c r="M3218" s="19">
        <v>1320</v>
      </c>
      <c r="N3218" s="19" t="s">
        <v>720</v>
      </c>
      <c r="O3218" s="23" t="s">
        <v>917</v>
      </c>
      <c r="P3218" s="19">
        <f t="shared" si="150"/>
        <v>3</v>
      </c>
      <c r="Q3218" s="19">
        <f t="shared" si="151"/>
        <v>10000</v>
      </c>
      <c r="R3218" s="19">
        <f t="shared" si="152"/>
        <v>13200000</v>
      </c>
    </row>
    <row r="3219" spans="1:18" ht="12.75" hidden="1" customHeight="1">
      <c r="A3219" s="19">
        <v>5991310</v>
      </c>
      <c r="B3219" s="19" t="s">
        <v>6466</v>
      </c>
      <c r="C3219" s="19" t="s">
        <v>6467</v>
      </c>
      <c r="D3219" s="19" t="s">
        <v>6468</v>
      </c>
      <c r="E3219" s="19">
        <v>40</v>
      </c>
      <c r="F3219" s="19" t="s">
        <v>3169</v>
      </c>
      <c r="G3219" s="19" t="s">
        <v>720</v>
      </c>
      <c r="H3219" s="19" t="s">
        <v>11794</v>
      </c>
      <c r="I3219" s="19" t="s">
        <v>6469</v>
      </c>
      <c r="J3219" s="20" t="s">
        <v>3173</v>
      </c>
      <c r="K3219" s="19" t="s">
        <v>6470</v>
      </c>
      <c r="L3219" s="19" t="s">
        <v>389</v>
      </c>
      <c r="M3219" s="19">
        <v>1144</v>
      </c>
      <c r="N3219" s="19" t="s">
        <v>720</v>
      </c>
      <c r="O3219" s="23" t="s">
        <v>917</v>
      </c>
      <c r="P3219" s="19">
        <f t="shared" si="150"/>
        <v>3</v>
      </c>
      <c r="Q3219" s="19">
        <f t="shared" si="151"/>
        <v>10000</v>
      </c>
      <c r="R3219" s="19">
        <f t="shared" si="152"/>
        <v>11440000</v>
      </c>
    </row>
    <row r="3220" spans="1:18" ht="12.75" hidden="1" customHeight="1">
      <c r="A3220" s="19">
        <v>6567485</v>
      </c>
      <c r="B3220" s="19" t="s">
        <v>11966</v>
      </c>
      <c r="C3220" s="19" t="s">
        <v>11967</v>
      </c>
      <c r="D3220" s="19" t="s">
        <v>11968</v>
      </c>
      <c r="E3220" s="19">
        <v>40</v>
      </c>
      <c r="F3220" s="19" t="s">
        <v>3169</v>
      </c>
      <c r="G3220" s="19" t="s">
        <v>720</v>
      </c>
      <c r="H3220" s="19" t="s">
        <v>11794</v>
      </c>
      <c r="I3220" s="19" t="s">
        <v>7567</v>
      </c>
      <c r="J3220" s="20" t="s">
        <v>3173</v>
      </c>
      <c r="K3220" s="19" t="s">
        <v>11969</v>
      </c>
      <c r="L3220" s="19" t="s">
        <v>389</v>
      </c>
      <c r="M3220" s="19">
        <v>11</v>
      </c>
      <c r="N3220" s="19" t="s">
        <v>720</v>
      </c>
      <c r="O3220" s="23" t="s">
        <v>917</v>
      </c>
      <c r="P3220" s="19">
        <f t="shared" si="150"/>
        <v>3</v>
      </c>
      <c r="Q3220" s="19">
        <f t="shared" si="151"/>
        <v>10000</v>
      </c>
      <c r="R3220" s="19">
        <f t="shared" si="152"/>
        <v>110000</v>
      </c>
    </row>
    <row r="3221" spans="1:18" ht="12.75" hidden="1" customHeight="1">
      <c r="A3221" s="19">
        <v>6790923</v>
      </c>
      <c r="B3221" s="19" t="s">
        <v>9783</v>
      </c>
      <c r="C3221" s="19" t="s">
        <v>9784</v>
      </c>
      <c r="D3221" s="19" t="s">
        <v>9785</v>
      </c>
      <c r="E3221" s="19">
        <v>40</v>
      </c>
      <c r="F3221" s="19" t="s">
        <v>3169</v>
      </c>
      <c r="G3221" s="19" t="s">
        <v>720</v>
      </c>
      <c r="H3221" s="19" t="s">
        <v>11794</v>
      </c>
      <c r="I3221" s="19" t="s">
        <v>9786</v>
      </c>
      <c r="J3221" s="20" t="s">
        <v>3173</v>
      </c>
      <c r="K3221" s="19" t="s">
        <v>9787</v>
      </c>
      <c r="L3221" s="19" t="s">
        <v>389</v>
      </c>
      <c r="M3221" s="19">
        <v>350</v>
      </c>
      <c r="N3221" s="19" t="s">
        <v>720</v>
      </c>
      <c r="O3221" s="23" t="s">
        <v>917</v>
      </c>
      <c r="P3221" s="19">
        <f t="shared" si="150"/>
        <v>3</v>
      </c>
      <c r="Q3221" s="19">
        <f t="shared" si="151"/>
        <v>10000</v>
      </c>
      <c r="R3221" s="19">
        <f t="shared" si="152"/>
        <v>3500000</v>
      </c>
    </row>
    <row r="3222" spans="1:18" ht="12.75" hidden="1" customHeight="1">
      <c r="A3222" s="19">
        <v>4168675</v>
      </c>
      <c r="B3222" s="19" t="s">
        <v>6740</v>
      </c>
      <c r="C3222" s="19" t="s">
        <v>6741</v>
      </c>
      <c r="D3222" s="19" t="s">
        <v>6742</v>
      </c>
      <c r="E3222" s="19">
        <v>40</v>
      </c>
      <c r="F3222" s="19" t="s">
        <v>3169</v>
      </c>
      <c r="G3222" s="19" t="s">
        <v>720</v>
      </c>
      <c r="H3222" s="19" t="s">
        <v>11794</v>
      </c>
      <c r="I3222" s="19" t="s">
        <v>6743</v>
      </c>
      <c r="J3222" s="20" t="s">
        <v>3173</v>
      </c>
      <c r="K3222" s="19" t="s">
        <v>6744</v>
      </c>
      <c r="L3222" s="19" t="s">
        <v>389</v>
      </c>
      <c r="M3222" s="19">
        <v>2090</v>
      </c>
      <c r="N3222" s="19" t="s">
        <v>720</v>
      </c>
      <c r="O3222" s="23" t="s">
        <v>917</v>
      </c>
      <c r="P3222" s="19">
        <f t="shared" si="150"/>
        <v>3</v>
      </c>
      <c r="Q3222" s="19">
        <f t="shared" si="151"/>
        <v>10000</v>
      </c>
      <c r="R3222" s="19">
        <f t="shared" si="152"/>
        <v>20900000</v>
      </c>
    </row>
    <row r="3223" spans="1:18" ht="12.75" hidden="1" customHeight="1">
      <c r="A3223" s="19">
        <v>376160</v>
      </c>
      <c r="B3223" s="19" t="s">
        <v>11970</v>
      </c>
      <c r="C3223" s="19" t="s">
        <v>11971</v>
      </c>
      <c r="D3223" s="19" t="s">
        <v>11972</v>
      </c>
      <c r="E3223" s="19">
        <v>40</v>
      </c>
      <c r="F3223" s="19" t="s">
        <v>3169</v>
      </c>
      <c r="G3223" s="19" t="s">
        <v>720</v>
      </c>
      <c r="H3223" s="19" t="s">
        <v>11794</v>
      </c>
      <c r="I3223" s="19" t="s">
        <v>11973</v>
      </c>
      <c r="J3223" s="20" t="s">
        <v>3173</v>
      </c>
      <c r="K3223" s="19" t="s">
        <v>11974</v>
      </c>
      <c r="L3223" s="19" t="s">
        <v>397</v>
      </c>
      <c r="M3223" s="19">
        <v>200</v>
      </c>
      <c r="N3223" s="19" t="s">
        <v>720</v>
      </c>
      <c r="O3223" s="23" t="s">
        <v>917</v>
      </c>
      <c r="P3223" s="19">
        <f t="shared" si="150"/>
        <v>3</v>
      </c>
      <c r="Q3223" s="19">
        <f t="shared" si="151"/>
        <v>10000</v>
      </c>
      <c r="R3223" s="19">
        <f t="shared" si="152"/>
        <v>2000000</v>
      </c>
    </row>
    <row r="3224" spans="1:18" ht="12.75" hidden="1" customHeight="1">
      <c r="A3224" s="19">
        <v>4893569</v>
      </c>
      <c r="B3224" s="19" t="s">
        <v>7791</v>
      </c>
      <c r="C3224" s="19" t="s">
        <v>7792</v>
      </c>
      <c r="D3224" s="19" t="s">
        <v>7793</v>
      </c>
      <c r="E3224" s="19">
        <v>40</v>
      </c>
      <c r="F3224" s="19" t="s">
        <v>3169</v>
      </c>
      <c r="G3224" s="19" t="s">
        <v>720</v>
      </c>
      <c r="H3224" s="19" t="s">
        <v>11794</v>
      </c>
      <c r="I3224" s="19" t="s">
        <v>7794</v>
      </c>
      <c r="J3224" s="20" t="s">
        <v>3173</v>
      </c>
      <c r="K3224" s="19" t="s">
        <v>7795</v>
      </c>
      <c r="L3224" s="19" t="s">
        <v>389</v>
      </c>
      <c r="M3224" s="19">
        <v>4400</v>
      </c>
      <c r="N3224" s="19" t="s">
        <v>720</v>
      </c>
      <c r="O3224" s="23" t="s">
        <v>917</v>
      </c>
      <c r="P3224" s="19">
        <f t="shared" si="150"/>
        <v>3</v>
      </c>
      <c r="Q3224" s="19">
        <f t="shared" si="151"/>
        <v>10000</v>
      </c>
      <c r="R3224" s="19">
        <f t="shared" si="152"/>
        <v>44000000</v>
      </c>
    </row>
    <row r="3225" spans="1:18" ht="12.75" hidden="1" customHeight="1">
      <c r="A3225" s="19">
        <v>6444163</v>
      </c>
      <c r="B3225" s="19" t="s">
        <v>9525</v>
      </c>
      <c r="C3225" s="19" t="s">
        <v>9526</v>
      </c>
      <c r="D3225" s="19" t="s">
        <v>9527</v>
      </c>
      <c r="E3225" s="19">
        <v>40</v>
      </c>
      <c r="F3225" s="19" t="s">
        <v>3169</v>
      </c>
      <c r="G3225" s="19" t="s">
        <v>720</v>
      </c>
      <c r="H3225" s="19" t="s">
        <v>11794</v>
      </c>
      <c r="I3225" s="19" t="s">
        <v>9528</v>
      </c>
      <c r="J3225" s="20" t="s">
        <v>3173</v>
      </c>
      <c r="K3225" s="19" t="s">
        <v>9529</v>
      </c>
      <c r="L3225" s="19" t="s">
        <v>389</v>
      </c>
      <c r="M3225" s="19">
        <v>110</v>
      </c>
      <c r="N3225" s="19" t="s">
        <v>720</v>
      </c>
      <c r="O3225" s="23" t="s">
        <v>917</v>
      </c>
      <c r="P3225" s="19">
        <f t="shared" si="150"/>
        <v>3</v>
      </c>
      <c r="Q3225" s="19">
        <f t="shared" si="151"/>
        <v>10000</v>
      </c>
      <c r="R3225" s="19">
        <f t="shared" si="152"/>
        <v>1100000</v>
      </c>
    </row>
    <row r="3226" spans="1:18" ht="12.75" hidden="1" customHeight="1">
      <c r="A3226" s="19">
        <v>6840389</v>
      </c>
      <c r="B3226" s="19" t="s">
        <v>10945</v>
      </c>
      <c r="C3226" s="19" t="s">
        <v>10946</v>
      </c>
      <c r="D3226" s="19" t="s">
        <v>10947</v>
      </c>
      <c r="E3226" s="19">
        <v>40</v>
      </c>
      <c r="F3226" s="19" t="s">
        <v>3169</v>
      </c>
      <c r="G3226" s="19" t="s">
        <v>720</v>
      </c>
      <c r="H3226" s="19" t="s">
        <v>11794</v>
      </c>
      <c r="I3226" s="19" t="s">
        <v>10948</v>
      </c>
      <c r="J3226" s="20" t="s">
        <v>3173</v>
      </c>
      <c r="K3226" s="19" t="s">
        <v>10949</v>
      </c>
      <c r="L3226" s="19" t="s">
        <v>389</v>
      </c>
      <c r="M3226" s="19">
        <v>1430</v>
      </c>
      <c r="N3226" s="19" t="s">
        <v>720</v>
      </c>
      <c r="O3226" s="23" t="s">
        <v>917</v>
      </c>
      <c r="P3226" s="19">
        <f t="shared" si="150"/>
        <v>3</v>
      </c>
      <c r="Q3226" s="19">
        <f t="shared" si="151"/>
        <v>10000</v>
      </c>
      <c r="R3226" s="19">
        <f t="shared" si="152"/>
        <v>14300000</v>
      </c>
    </row>
    <row r="3227" spans="1:18" ht="12.75" hidden="1" customHeight="1">
      <c r="A3227" s="19">
        <v>5460750</v>
      </c>
      <c r="B3227" s="19" t="s">
        <v>11975</v>
      </c>
      <c r="C3227" s="19" t="s">
        <v>11976</v>
      </c>
      <c r="D3227" s="19" t="s">
        <v>11977</v>
      </c>
      <c r="E3227" s="19">
        <v>40</v>
      </c>
      <c r="F3227" s="19" t="s">
        <v>3169</v>
      </c>
      <c r="G3227" s="19" t="s">
        <v>720</v>
      </c>
      <c r="H3227" s="19" t="s">
        <v>11794</v>
      </c>
      <c r="I3227" s="19" t="s">
        <v>11978</v>
      </c>
      <c r="J3227" s="20" t="s">
        <v>3173</v>
      </c>
      <c r="K3227" s="19" t="s">
        <v>11979</v>
      </c>
      <c r="L3227" s="19" t="s">
        <v>389</v>
      </c>
      <c r="M3227" s="19">
        <v>24</v>
      </c>
      <c r="N3227" s="19" t="s">
        <v>720</v>
      </c>
      <c r="O3227" s="23" t="s">
        <v>917</v>
      </c>
      <c r="P3227" s="19">
        <f t="shared" si="150"/>
        <v>3</v>
      </c>
      <c r="Q3227" s="19">
        <f t="shared" si="151"/>
        <v>10000</v>
      </c>
      <c r="R3227" s="19">
        <f t="shared" si="152"/>
        <v>240000</v>
      </c>
    </row>
    <row r="3228" spans="1:18" ht="12.75" hidden="1" customHeight="1">
      <c r="A3228" s="19">
        <v>9351316</v>
      </c>
      <c r="B3228" s="19" t="s">
        <v>7796</v>
      </c>
      <c r="C3228" s="19" t="s">
        <v>7797</v>
      </c>
      <c r="D3228" s="19" t="s">
        <v>7798</v>
      </c>
      <c r="E3228" s="19">
        <v>40</v>
      </c>
      <c r="F3228" s="19" t="s">
        <v>3169</v>
      </c>
      <c r="G3228" s="19" t="s">
        <v>720</v>
      </c>
      <c r="H3228" s="19" t="s">
        <v>11794</v>
      </c>
      <c r="I3228" s="19" t="s">
        <v>7799</v>
      </c>
      <c r="J3228" s="20" t="s">
        <v>3173</v>
      </c>
      <c r="K3228" s="19" t="s">
        <v>7800</v>
      </c>
      <c r="L3228" s="19" t="s">
        <v>389</v>
      </c>
      <c r="M3228" s="19">
        <v>66</v>
      </c>
      <c r="N3228" s="19" t="s">
        <v>720</v>
      </c>
      <c r="O3228" s="23" t="s">
        <v>917</v>
      </c>
      <c r="P3228" s="19">
        <f t="shared" si="150"/>
        <v>3</v>
      </c>
      <c r="Q3228" s="19">
        <f t="shared" si="151"/>
        <v>10000</v>
      </c>
      <c r="R3228" s="19">
        <f t="shared" si="152"/>
        <v>660000</v>
      </c>
    </row>
    <row r="3229" spans="1:18" ht="12.75" hidden="1" customHeight="1">
      <c r="A3229" s="19">
        <v>11807212</v>
      </c>
      <c r="B3229" s="19" t="s">
        <v>11980</v>
      </c>
      <c r="C3229" s="19" t="s">
        <v>11981</v>
      </c>
      <c r="D3229" s="19" t="s">
        <v>11982</v>
      </c>
      <c r="E3229" s="19">
        <v>40</v>
      </c>
      <c r="F3229" s="19" t="s">
        <v>3169</v>
      </c>
      <c r="G3229" s="19" t="s">
        <v>720</v>
      </c>
      <c r="H3229" s="19" t="s">
        <v>11794</v>
      </c>
      <c r="I3229" s="19" t="s">
        <v>4323</v>
      </c>
      <c r="J3229" s="20" t="s">
        <v>3173</v>
      </c>
      <c r="K3229" s="19" t="s">
        <v>11983</v>
      </c>
      <c r="L3229" s="19" t="s">
        <v>389</v>
      </c>
      <c r="M3229" s="19">
        <v>110</v>
      </c>
      <c r="N3229" s="19" t="s">
        <v>720</v>
      </c>
      <c r="O3229" s="23" t="s">
        <v>917</v>
      </c>
      <c r="P3229" s="19">
        <f t="shared" si="150"/>
        <v>3</v>
      </c>
      <c r="Q3229" s="19">
        <f t="shared" si="151"/>
        <v>10000</v>
      </c>
      <c r="R3229" s="19">
        <f t="shared" si="152"/>
        <v>1100000</v>
      </c>
    </row>
    <row r="3230" spans="1:18" ht="12.75" hidden="1" customHeight="1">
      <c r="A3230" s="19">
        <v>10855237</v>
      </c>
      <c r="B3230" s="19" t="s">
        <v>8043</v>
      </c>
      <c r="C3230" s="19" t="s">
        <v>8044</v>
      </c>
      <c r="D3230" s="19" t="s">
        <v>8045</v>
      </c>
      <c r="E3230" s="19">
        <v>40</v>
      </c>
      <c r="F3230" s="19" t="s">
        <v>3169</v>
      </c>
      <c r="G3230" s="19" t="s">
        <v>720</v>
      </c>
      <c r="H3230" s="19" t="s">
        <v>11794</v>
      </c>
      <c r="I3230" s="19" t="s">
        <v>3887</v>
      </c>
      <c r="J3230" s="20" t="s">
        <v>3173</v>
      </c>
      <c r="K3230" s="19" t="s">
        <v>8046</v>
      </c>
      <c r="L3230" s="19" t="s">
        <v>389</v>
      </c>
      <c r="M3230" s="19">
        <v>110</v>
      </c>
      <c r="N3230" s="19" t="s">
        <v>720</v>
      </c>
      <c r="O3230" s="23" t="s">
        <v>917</v>
      </c>
      <c r="P3230" s="19">
        <f t="shared" si="150"/>
        <v>3</v>
      </c>
      <c r="Q3230" s="19">
        <f t="shared" si="151"/>
        <v>10000</v>
      </c>
      <c r="R3230" s="19">
        <f t="shared" si="152"/>
        <v>1100000</v>
      </c>
    </row>
    <row r="3231" spans="1:18" ht="12.75" hidden="1" customHeight="1">
      <c r="A3231" s="19">
        <v>7941203</v>
      </c>
      <c r="B3231" s="19" t="s">
        <v>10609</v>
      </c>
      <c r="C3231" s="19" t="s">
        <v>10610</v>
      </c>
      <c r="D3231" s="19" t="s">
        <v>10611</v>
      </c>
      <c r="E3231" s="19">
        <v>40</v>
      </c>
      <c r="F3231" s="19" t="s">
        <v>3169</v>
      </c>
      <c r="G3231" s="19" t="s">
        <v>720</v>
      </c>
      <c r="H3231" s="19" t="s">
        <v>11794</v>
      </c>
      <c r="I3231" s="19" t="s">
        <v>10612</v>
      </c>
      <c r="J3231" s="20" t="s">
        <v>3173</v>
      </c>
      <c r="K3231" s="19" t="s">
        <v>10613</v>
      </c>
      <c r="L3231" s="19" t="s">
        <v>389</v>
      </c>
      <c r="M3231" s="19">
        <v>7000</v>
      </c>
      <c r="N3231" s="19" t="s">
        <v>720</v>
      </c>
      <c r="O3231" s="23" t="s">
        <v>917</v>
      </c>
      <c r="P3231" s="19">
        <f t="shared" si="150"/>
        <v>3</v>
      </c>
      <c r="Q3231" s="19">
        <f t="shared" si="151"/>
        <v>10000</v>
      </c>
      <c r="R3231" s="19">
        <f t="shared" si="152"/>
        <v>70000000</v>
      </c>
    </row>
    <row r="3232" spans="1:18" ht="12.75" hidden="1" customHeight="1">
      <c r="A3232" s="19">
        <v>7040449</v>
      </c>
      <c r="B3232" s="19" t="s">
        <v>10955</v>
      </c>
      <c r="C3232" s="19" t="s">
        <v>10956</v>
      </c>
      <c r="D3232" s="19" t="s">
        <v>10957</v>
      </c>
      <c r="E3232" s="19">
        <v>40</v>
      </c>
      <c r="F3232" s="19" t="s">
        <v>3169</v>
      </c>
      <c r="G3232" s="19" t="s">
        <v>720</v>
      </c>
      <c r="H3232" s="19" t="s">
        <v>11794</v>
      </c>
      <c r="I3232" s="19" t="s">
        <v>6662</v>
      </c>
      <c r="J3232" s="20" t="s">
        <v>3173</v>
      </c>
      <c r="K3232" s="19" t="s">
        <v>10958</v>
      </c>
      <c r="L3232" s="19" t="s">
        <v>389</v>
      </c>
      <c r="M3232" s="19">
        <v>10528</v>
      </c>
      <c r="N3232" s="19" t="s">
        <v>720</v>
      </c>
      <c r="O3232" s="23" t="s">
        <v>917</v>
      </c>
      <c r="P3232" s="19">
        <f t="shared" si="150"/>
        <v>3</v>
      </c>
      <c r="Q3232" s="19">
        <f t="shared" si="151"/>
        <v>10000</v>
      </c>
      <c r="R3232" s="19">
        <f t="shared" si="152"/>
        <v>105280000</v>
      </c>
    </row>
    <row r="3233" spans="1:18" ht="12.75" hidden="1" customHeight="1">
      <c r="A3233" s="19">
        <v>8430846</v>
      </c>
      <c r="B3233" s="19" t="s">
        <v>9284</v>
      </c>
      <c r="C3233" s="19" t="s">
        <v>9285</v>
      </c>
      <c r="D3233" s="19" t="s">
        <v>9286</v>
      </c>
      <c r="E3233" s="19">
        <v>40</v>
      </c>
      <c r="F3233" s="19" t="s">
        <v>3169</v>
      </c>
      <c r="G3233" s="19" t="s">
        <v>720</v>
      </c>
      <c r="H3233" s="19" t="s">
        <v>11794</v>
      </c>
      <c r="I3233" s="19" t="s">
        <v>9287</v>
      </c>
      <c r="J3233" s="20" t="s">
        <v>3173</v>
      </c>
      <c r="K3233" s="19" t="s">
        <v>9288</v>
      </c>
      <c r="L3233" s="19" t="s">
        <v>389</v>
      </c>
      <c r="M3233" s="19">
        <v>440</v>
      </c>
      <c r="N3233" s="19" t="s">
        <v>720</v>
      </c>
      <c r="O3233" s="23" t="s">
        <v>917</v>
      </c>
      <c r="P3233" s="19">
        <f t="shared" si="150"/>
        <v>3</v>
      </c>
      <c r="Q3233" s="19">
        <f t="shared" si="151"/>
        <v>10000</v>
      </c>
      <c r="R3233" s="19">
        <f t="shared" si="152"/>
        <v>4400000</v>
      </c>
    </row>
    <row r="3234" spans="1:18" ht="12.75" hidden="1" customHeight="1">
      <c r="A3234" s="19">
        <v>12938927</v>
      </c>
      <c r="B3234" s="19" t="s">
        <v>9872</v>
      </c>
      <c r="C3234" s="19" t="s">
        <v>9873</v>
      </c>
      <c r="D3234" s="19" t="s">
        <v>9874</v>
      </c>
      <c r="E3234" s="19">
        <v>40</v>
      </c>
      <c r="F3234" s="19" t="s">
        <v>3169</v>
      </c>
      <c r="G3234" s="19" t="s">
        <v>721</v>
      </c>
      <c r="H3234" s="19" t="s">
        <v>11984</v>
      </c>
      <c r="I3234" s="19" t="s">
        <v>5136</v>
      </c>
      <c r="J3234" s="20" t="s">
        <v>3173</v>
      </c>
      <c r="K3234" s="19" t="s">
        <v>9876</v>
      </c>
      <c r="L3234" s="19" t="s">
        <v>389</v>
      </c>
      <c r="M3234" s="19">
        <v>7000</v>
      </c>
      <c r="N3234" s="19" t="s">
        <v>721</v>
      </c>
      <c r="O3234" s="23" t="s">
        <v>917</v>
      </c>
      <c r="P3234" s="19">
        <f t="shared" si="150"/>
        <v>3</v>
      </c>
      <c r="Q3234" s="19">
        <f t="shared" si="151"/>
        <v>10000</v>
      </c>
      <c r="R3234" s="19">
        <f t="shared" si="152"/>
        <v>70000000</v>
      </c>
    </row>
    <row r="3235" spans="1:18" ht="12.75" hidden="1" customHeight="1">
      <c r="A3235" s="19">
        <v>1001749</v>
      </c>
      <c r="B3235" s="19" t="s">
        <v>11985</v>
      </c>
      <c r="C3235" s="19" t="s">
        <v>11986</v>
      </c>
      <c r="D3235" s="19" t="s">
        <v>11987</v>
      </c>
      <c r="E3235" s="19">
        <v>40</v>
      </c>
      <c r="F3235" s="19" t="s">
        <v>3169</v>
      </c>
      <c r="G3235" s="19" t="s">
        <v>721</v>
      </c>
      <c r="H3235" s="19" t="s">
        <v>11984</v>
      </c>
      <c r="I3235" s="19" t="s">
        <v>11988</v>
      </c>
      <c r="J3235" s="20" t="s">
        <v>3173</v>
      </c>
      <c r="K3235" s="19" t="s">
        <v>11989</v>
      </c>
      <c r="L3235" s="19" t="s">
        <v>389</v>
      </c>
      <c r="M3235" s="19">
        <v>11800</v>
      </c>
      <c r="N3235" s="19" t="s">
        <v>721</v>
      </c>
      <c r="O3235" s="23" t="s">
        <v>917</v>
      </c>
      <c r="P3235" s="19">
        <f t="shared" si="150"/>
        <v>3</v>
      </c>
      <c r="Q3235" s="19">
        <f t="shared" si="151"/>
        <v>10000</v>
      </c>
      <c r="R3235" s="19">
        <f t="shared" si="152"/>
        <v>118000000</v>
      </c>
    </row>
    <row r="3236" spans="1:18" ht="12.75" hidden="1" customHeight="1">
      <c r="A3236" s="19">
        <v>4823863</v>
      </c>
      <c r="B3236" s="19" t="s">
        <v>4413</v>
      </c>
      <c r="C3236" s="19" t="s">
        <v>4414</v>
      </c>
      <c r="D3236" s="19" t="s">
        <v>4415</v>
      </c>
      <c r="E3236" s="19">
        <v>40</v>
      </c>
      <c r="F3236" s="19" t="s">
        <v>3169</v>
      </c>
      <c r="G3236" s="19" t="s">
        <v>721</v>
      </c>
      <c r="H3236" s="19" t="s">
        <v>11984</v>
      </c>
      <c r="I3236" s="19" t="s">
        <v>4416</v>
      </c>
      <c r="J3236" s="20" t="s">
        <v>3173</v>
      </c>
      <c r="K3236" s="19" t="s">
        <v>4417</v>
      </c>
      <c r="L3236" s="19" t="s">
        <v>389</v>
      </c>
      <c r="M3236" s="19">
        <v>20200</v>
      </c>
      <c r="N3236" s="19" t="s">
        <v>721</v>
      </c>
      <c r="O3236" s="23" t="s">
        <v>917</v>
      </c>
      <c r="P3236" s="19">
        <f t="shared" si="150"/>
        <v>3</v>
      </c>
      <c r="Q3236" s="19">
        <f t="shared" si="151"/>
        <v>10000</v>
      </c>
      <c r="R3236" s="19">
        <f t="shared" si="152"/>
        <v>202000000</v>
      </c>
    </row>
    <row r="3237" spans="1:18" ht="12.75" hidden="1" customHeight="1">
      <c r="A3237" s="19">
        <v>6763235</v>
      </c>
      <c r="B3237" s="19" t="s">
        <v>5158</v>
      </c>
      <c r="C3237" s="19" t="s">
        <v>5159</v>
      </c>
      <c r="D3237" s="19" t="s">
        <v>5160</v>
      </c>
      <c r="E3237" s="19">
        <v>40</v>
      </c>
      <c r="F3237" s="19" t="s">
        <v>3169</v>
      </c>
      <c r="G3237" s="19" t="s">
        <v>721</v>
      </c>
      <c r="H3237" s="19" t="s">
        <v>11984</v>
      </c>
      <c r="I3237" s="19" t="s">
        <v>5161</v>
      </c>
      <c r="J3237" s="20" t="s">
        <v>3173</v>
      </c>
      <c r="K3237" s="19" t="s">
        <v>5162</v>
      </c>
      <c r="L3237" s="19" t="s">
        <v>389</v>
      </c>
      <c r="M3237" s="19">
        <v>36000</v>
      </c>
      <c r="N3237" s="19" t="s">
        <v>721</v>
      </c>
      <c r="O3237" s="23" t="s">
        <v>917</v>
      </c>
      <c r="P3237" s="19">
        <f t="shared" si="150"/>
        <v>3</v>
      </c>
      <c r="Q3237" s="19">
        <f t="shared" si="151"/>
        <v>10000</v>
      </c>
      <c r="R3237" s="19">
        <f t="shared" si="152"/>
        <v>360000000</v>
      </c>
    </row>
    <row r="3238" spans="1:18" ht="12.75" hidden="1" customHeight="1">
      <c r="A3238" s="19">
        <v>8664334</v>
      </c>
      <c r="B3238" s="19" t="s">
        <v>8933</v>
      </c>
      <c r="C3238" s="19" t="s">
        <v>8934</v>
      </c>
      <c r="D3238" s="19" t="s">
        <v>8935</v>
      </c>
      <c r="E3238" s="19">
        <v>40</v>
      </c>
      <c r="F3238" s="19" t="s">
        <v>3169</v>
      </c>
      <c r="G3238" s="19" t="s">
        <v>721</v>
      </c>
      <c r="H3238" s="19" t="s">
        <v>11984</v>
      </c>
      <c r="I3238" s="19" t="s">
        <v>8936</v>
      </c>
      <c r="J3238" s="20" t="s">
        <v>3173</v>
      </c>
      <c r="K3238" s="19" t="s">
        <v>8937</v>
      </c>
      <c r="L3238" s="19" t="s">
        <v>389</v>
      </c>
      <c r="M3238" s="19">
        <v>10000</v>
      </c>
      <c r="N3238" s="19" t="s">
        <v>721</v>
      </c>
      <c r="O3238" s="23" t="s">
        <v>917</v>
      </c>
      <c r="P3238" s="19">
        <f t="shared" si="150"/>
        <v>3</v>
      </c>
      <c r="Q3238" s="19">
        <f t="shared" si="151"/>
        <v>10000</v>
      </c>
      <c r="R3238" s="19">
        <f t="shared" si="152"/>
        <v>100000000</v>
      </c>
    </row>
    <row r="3239" spans="1:18" ht="12.75" hidden="1" customHeight="1">
      <c r="A3239" s="19">
        <v>6444162</v>
      </c>
      <c r="B3239" s="19" t="s">
        <v>5200</v>
      </c>
      <c r="C3239" s="19" t="s">
        <v>5201</v>
      </c>
      <c r="D3239" s="19" t="s">
        <v>5202</v>
      </c>
      <c r="E3239" s="19">
        <v>40</v>
      </c>
      <c r="F3239" s="19" t="s">
        <v>3169</v>
      </c>
      <c r="G3239" s="19" t="s">
        <v>721</v>
      </c>
      <c r="H3239" s="19" t="s">
        <v>11984</v>
      </c>
      <c r="I3239" s="19" t="s">
        <v>5203</v>
      </c>
      <c r="J3239" s="20" t="s">
        <v>3173</v>
      </c>
      <c r="K3239" s="19" t="s">
        <v>5204</v>
      </c>
      <c r="L3239" s="19" t="s">
        <v>389</v>
      </c>
      <c r="M3239" s="19">
        <v>1000</v>
      </c>
      <c r="N3239" s="19" t="s">
        <v>721</v>
      </c>
      <c r="O3239" s="23" t="s">
        <v>917</v>
      </c>
      <c r="P3239" s="19">
        <f t="shared" si="150"/>
        <v>3</v>
      </c>
      <c r="Q3239" s="19">
        <f t="shared" si="151"/>
        <v>10000</v>
      </c>
      <c r="R3239" s="19">
        <f t="shared" si="152"/>
        <v>10000000</v>
      </c>
    </row>
    <row r="3240" spans="1:18" ht="12.75" hidden="1" customHeight="1">
      <c r="A3240" s="19">
        <v>5225564</v>
      </c>
      <c r="B3240" s="19" t="s">
        <v>11990</v>
      </c>
      <c r="C3240" s="19" t="s">
        <v>11991</v>
      </c>
      <c r="D3240" s="19" t="s">
        <v>11992</v>
      </c>
      <c r="E3240" s="19">
        <v>40</v>
      </c>
      <c r="F3240" s="19" t="s">
        <v>3169</v>
      </c>
      <c r="G3240" s="19" t="s">
        <v>721</v>
      </c>
      <c r="H3240" s="19" t="s">
        <v>11984</v>
      </c>
      <c r="I3240" s="19" t="s">
        <v>11993</v>
      </c>
      <c r="J3240" s="20" t="s">
        <v>3173</v>
      </c>
      <c r="K3240" s="19" t="s">
        <v>11994</v>
      </c>
      <c r="L3240" s="19" t="s">
        <v>389</v>
      </c>
      <c r="M3240" s="19">
        <v>14600</v>
      </c>
      <c r="N3240" s="19" t="s">
        <v>721</v>
      </c>
      <c r="O3240" s="23" t="s">
        <v>917</v>
      </c>
      <c r="P3240" s="19">
        <f t="shared" si="150"/>
        <v>3</v>
      </c>
      <c r="Q3240" s="19">
        <f t="shared" si="151"/>
        <v>10000</v>
      </c>
      <c r="R3240" s="19">
        <f t="shared" si="152"/>
        <v>146000000</v>
      </c>
    </row>
    <row r="3241" spans="1:18" ht="12.75" hidden="1" customHeight="1">
      <c r="A3241" s="19">
        <v>1049929</v>
      </c>
      <c r="B3241" s="19" t="s">
        <v>4217</v>
      </c>
      <c r="C3241" s="19" t="s">
        <v>4218</v>
      </c>
      <c r="D3241" s="19" t="s">
        <v>4219</v>
      </c>
      <c r="E3241" s="19">
        <v>40</v>
      </c>
      <c r="F3241" s="19" t="s">
        <v>3169</v>
      </c>
      <c r="G3241" s="19" t="s">
        <v>721</v>
      </c>
      <c r="H3241" s="19" t="s">
        <v>11984</v>
      </c>
      <c r="I3241" s="19" t="s">
        <v>4220</v>
      </c>
      <c r="J3241" s="20" t="s">
        <v>3173</v>
      </c>
      <c r="K3241" s="19" t="s">
        <v>4221</v>
      </c>
      <c r="L3241" s="19" t="s">
        <v>389</v>
      </c>
      <c r="M3241" s="19">
        <v>10400</v>
      </c>
      <c r="N3241" s="19" t="s">
        <v>721</v>
      </c>
      <c r="O3241" s="23" t="s">
        <v>917</v>
      </c>
      <c r="P3241" s="19">
        <f t="shared" si="150"/>
        <v>3</v>
      </c>
      <c r="Q3241" s="19">
        <f t="shared" si="151"/>
        <v>10000</v>
      </c>
      <c r="R3241" s="19">
        <f t="shared" si="152"/>
        <v>104000000</v>
      </c>
    </row>
    <row r="3242" spans="1:18" ht="12.75" hidden="1" customHeight="1">
      <c r="A3242" s="19">
        <v>8024472</v>
      </c>
      <c r="B3242" s="19" t="s">
        <v>5631</v>
      </c>
      <c r="C3242" s="19" t="s">
        <v>5632</v>
      </c>
      <c r="D3242" s="19" t="s">
        <v>6562</v>
      </c>
      <c r="E3242" s="19">
        <v>40</v>
      </c>
      <c r="F3242" s="19" t="s">
        <v>3169</v>
      </c>
      <c r="G3242" s="19" t="s">
        <v>721</v>
      </c>
      <c r="H3242" s="19" t="s">
        <v>11984</v>
      </c>
      <c r="I3242" s="19" t="s">
        <v>3970</v>
      </c>
      <c r="J3242" s="20" t="s">
        <v>3173</v>
      </c>
      <c r="K3242" s="19" t="s">
        <v>6563</v>
      </c>
      <c r="L3242" s="19" t="s">
        <v>389</v>
      </c>
      <c r="M3242" s="19">
        <v>21000</v>
      </c>
      <c r="N3242" s="19" t="s">
        <v>721</v>
      </c>
      <c r="O3242" s="23" t="s">
        <v>917</v>
      </c>
      <c r="P3242" s="19">
        <f t="shared" si="150"/>
        <v>3</v>
      </c>
      <c r="Q3242" s="19">
        <f t="shared" si="151"/>
        <v>10000</v>
      </c>
      <c r="R3242" s="19">
        <f t="shared" si="152"/>
        <v>210000000</v>
      </c>
    </row>
    <row r="3243" spans="1:18" ht="12.75" hidden="1" customHeight="1">
      <c r="A3243" s="19">
        <v>8097866</v>
      </c>
      <c r="B3243" s="19" t="s">
        <v>4485</v>
      </c>
      <c r="C3243" s="19" t="s">
        <v>4486</v>
      </c>
      <c r="D3243" s="19" t="s">
        <v>4487</v>
      </c>
      <c r="E3243" s="19">
        <v>40</v>
      </c>
      <c r="F3243" s="19" t="s">
        <v>3169</v>
      </c>
      <c r="G3243" s="19" t="s">
        <v>721</v>
      </c>
      <c r="H3243" s="19" t="s">
        <v>11984</v>
      </c>
      <c r="I3243" s="19" t="s">
        <v>4488</v>
      </c>
      <c r="J3243" s="20" t="s">
        <v>3173</v>
      </c>
      <c r="K3243" s="19" t="s">
        <v>4489</v>
      </c>
      <c r="L3243" s="19" t="s">
        <v>389</v>
      </c>
      <c r="M3243" s="19">
        <v>4300</v>
      </c>
      <c r="N3243" s="19" t="s">
        <v>721</v>
      </c>
      <c r="O3243" s="23" t="s">
        <v>917</v>
      </c>
      <c r="P3243" s="19">
        <f t="shared" si="150"/>
        <v>3</v>
      </c>
      <c r="Q3243" s="19">
        <f t="shared" si="151"/>
        <v>10000</v>
      </c>
      <c r="R3243" s="19">
        <f t="shared" si="152"/>
        <v>43000000</v>
      </c>
    </row>
    <row r="3244" spans="1:18" ht="12.75" hidden="1" customHeight="1">
      <c r="A3244" s="19">
        <v>10272944</v>
      </c>
      <c r="B3244" s="19" t="s">
        <v>11995</v>
      </c>
      <c r="C3244" s="19" t="s">
        <v>11996</v>
      </c>
      <c r="D3244" s="19" t="s">
        <v>11997</v>
      </c>
      <c r="E3244" s="19">
        <v>40</v>
      </c>
      <c r="F3244" s="19" t="s">
        <v>3169</v>
      </c>
      <c r="G3244" s="19" t="s">
        <v>721</v>
      </c>
      <c r="H3244" s="19" t="s">
        <v>11984</v>
      </c>
      <c r="I3244" s="19" t="s">
        <v>3965</v>
      </c>
      <c r="J3244" s="20" t="s">
        <v>3173</v>
      </c>
      <c r="K3244" s="19" t="s">
        <v>11998</v>
      </c>
      <c r="L3244" s="19" t="s">
        <v>389</v>
      </c>
      <c r="M3244" s="19">
        <v>2000</v>
      </c>
      <c r="N3244" s="19" t="s">
        <v>721</v>
      </c>
      <c r="O3244" s="23" t="s">
        <v>917</v>
      </c>
      <c r="P3244" s="19">
        <f t="shared" si="150"/>
        <v>3</v>
      </c>
      <c r="Q3244" s="19">
        <f t="shared" si="151"/>
        <v>10000</v>
      </c>
      <c r="R3244" s="19">
        <f t="shared" si="152"/>
        <v>20000000</v>
      </c>
    </row>
    <row r="3245" spans="1:18" ht="12.75" hidden="1" customHeight="1">
      <c r="A3245" s="19">
        <v>8447580</v>
      </c>
      <c r="B3245" s="19" t="s">
        <v>7759</v>
      </c>
      <c r="C3245" s="19" t="s">
        <v>7760</v>
      </c>
      <c r="D3245" s="19" t="s">
        <v>7761</v>
      </c>
      <c r="E3245" s="19">
        <v>40</v>
      </c>
      <c r="F3245" s="19" t="s">
        <v>3169</v>
      </c>
      <c r="G3245" s="19" t="s">
        <v>721</v>
      </c>
      <c r="H3245" s="19" t="s">
        <v>11984</v>
      </c>
      <c r="I3245" s="19" t="s">
        <v>3975</v>
      </c>
      <c r="J3245" s="20" t="s">
        <v>3173</v>
      </c>
      <c r="K3245" s="19" t="s">
        <v>7762</v>
      </c>
      <c r="L3245" s="19" t="s">
        <v>389</v>
      </c>
      <c r="M3245" s="19">
        <v>2000</v>
      </c>
      <c r="N3245" s="19" t="s">
        <v>721</v>
      </c>
      <c r="O3245" s="23" t="s">
        <v>917</v>
      </c>
      <c r="P3245" s="19">
        <f t="shared" si="150"/>
        <v>3</v>
      </c>
      <c r="Q3245" s="19">
        <f t="shared" si="151"/>
        <v>10000</v>
      </c>
      <c r="R3245" s="19">
        <f t="shared" si="152"/>
        <v>20000000</v>
      </c>
    </row>
    <row r="3246" spans="1:18" ht="12.75" hidden="1" customHeight="1">
      <c r="A3246" s="19">
        <v>7840620</v>
      </c>
      <c r="B3246" s="19" t="s">
        <v>4542</v>
      </c>
      <c r="C3246" s="19" t="s">
        <v>4543</v>
      </c>
      <c r="D3246" s="19" t="s">
        <v>4544</v>
      </c>
      <c r="E3246" s="19">
        <v>40</v>
      </c>
      <c r="F3246" s="19" t="s">
        <v>3169</v>
      </c>
      <c r="G3246" s="19" t="s">
        <v>721</v>
      </c>
      <c r="H3246" s="19" t="s">
        <v>11984</v>
      </c>
      <c r="I3246" s="19" t="s">
        <v>4545</v>
      </c>
      <c r="J3246" s="20" t="s">
        <v>3173</v>
      </c>
      <c r="K3246" s="19" t="s">
        <v>4546</v>
      </c>
      <c r="L3246" s="19" t="s">
        <v>389</v>
      </c>
      <c r="M3246" s="19">
        <v>1100</v>
      </c>
      <c r="N3246" s="19" t="s">
        <v>721</v>
      </c>
      <c r="O3246" s="23" t="s">
        <v>917</v>
      </c>
      <c r="P3246" s="19">
        <f t="shared" si="150"/>
        <v>3</v>
      </c>
      <c r="Q3246" s="19">
        <f t="shared" si="151"/>
        <v>10000</v>
      </c>
      <c r="R3246" s="19">
        <f t="shared" si="152"/>
        <v>11000000</v>
      </c>
    </row>
    <row r="3247" spans="1:18" ht="12.75" hidden="1" customHeight="1">
      <c r="A3247" s="19">
        <v>4891775</v>
      </c>
      <c r="B3247" s="19" t="s">
        <v>4556</v>
      </c>
      <c r="C3247" s="19" t="s">
        <v>4557</v>
      </c>
      <c r="D3247" s="19" t="s">
        <v>4558</v>
      </c>
      <c r="E3247" s="19">
        <v>40</v>
      </c>
      <c r="F3247" s="19" t="s">
        <v>3169</v>
      </c>
      <c r="G3247" s="19" t="s">
        <v>721</v>
      </c>
      <c r="H3247" s="19" t="s">
        <v>11984</v>
      </c>
      <c r="I3247" s="19" t="s">
        <v>4559</v>
      </c>
      <c r="J3247" s="20" t="s">
        <v>3173</v>
      </c>
      <c r="K3247" s="19" t="s">
        <v>4560</v>
      </c>
      <c r="L3247" s="19" t="s">
        <v>389</v>
      </c>
      <c r="M3247" s="19">
        <v>30500</v>
      </c>
      <c r="N3247" s="19" t="s">
        <v>721</v>
      </c>
      <c r="O3247" s="23" t="s">
        <v>917</v>
      </c>
      <c r="P3247" s="19">
        <f t="shared" si="150"/>
        <v>3</v>
      </c>
      <c r="Q3247" s="19">
        <f t="shared" si="151"/>
        <v>10000</v>
      </c>
      <c r="R3247" s="19">
        <f t="shared" si="152"/>
        <v>305000000</v>
      </c>
    </row>
    <row r="3248" spans="1:18" ht="12.75" hidden="1" customHeight="1">
      <c r="A3248" s="19">
        <v>9952362</v>
      </c>
      <c r="B3248" s="19" t="s">
        <v>6590</v>
      </c>
      <c r="C3248" s="19" t="s">
        <v>6591</v>
      </c>
      <c r="D3248" s="19" t="s">
        <v>6592</v>
      </c>
      <c r="E3248" s="19">
        <v>40</v>
      </c>
      <c r="F3248" s="19" t="s">
        <v>3169</v>
      </c>
      <c r="G3248" s="19" t="s">
        <v>721</v>
      </c>
      <c r="H3248" s="19" t="s">
        <v>11984</v>
      </c>
      <c r="I3248" s="19" t="s">
        <v>5136</v>
      </c>
      <c r="J3248" s="20" t="s">
        <v>3173</v>
      </c>
      <c r="K3248" s="19" t="s">
        <v>6593</v>
      </c>
      <c r="L3248" s="19" t="s">
        <v>389</v>
      </c>
      <c r="M3248" s="19">
        <v>7000</v>
      </c>
      <c r="N3248" s="19" t="s">
        <v>721</v>
      </c>
      <c r="O3248" s="23" t="s">
        <v>917</v>
      </c>
      <c r="P3248" s="19">
        <f t="shared" si="150"/>
        <v>3</v>
      </c>
      <c r="Q3248" s="19">
        <f t="shared" si="151"/>
        <v>10000</v>
      </c>
      <c r="R3248" s="19">
        <f t="shared" si="152"/>
        <v>70000000</v>
      </c>
    </row>
    <row r="3249" spans="1:18" ht="12.75" hidden="1" customHeight="1">
      <c r="A3249" s="19">
        <v>6651420</v>
      </c>
      <c r="B3249" s="19" t="s">
        <v>7877</v>
      </c>
      <c r="C3249" s="19" t="s">
        <v>7878</v>
      </c>
      <c r="D3249" s="19" t="s">
        <v>7879</v>
      </c>
      <c r="E3249" s="19">
        <v>40</v>
      </c>
      <c r="F3249" s="19" t="s">
        <v>3169</v>
      </c>
      <c r="G3249" s="19" t="s">
        <v>721</v>
      </c>
      <c r="H3249" s="19" t="s">
        <v>11984</v>
      </c>
      <c r="I3249" s="19" t="s">
        <v>7881</v>
      </c>
      <c r="J3249" s="20" t="s">
        <v>3173</v>
      </c>
      <c r="K3249" s="19" t="s">
        <v>7882</v>
      </c>
      <c r="L3249" s="19" t="s">
        <v>389</v>
      </c>
      <c r="M3249" s="19">
        <v>5000</v>
      </c>
      <c r="N3249" s="19" t="s">
        <v>721</v>
      </c>
      <c r="O3249" s="23" t="s">
        <v>917</v>
      </c>
      <c r="P3249" s="19">
        <f t="shared" si="150"/>
        <v>3</v>
      </c>
      <c r="Q3249" s="19">
        <f t="shared" si="151"/>
        <v>10000</v>
      </c>
      <c r="R3249" s="19">
        <f t="shared" si="152"/>
        <v>50000000</v>
      </c>
    </row>
    <row r="3250" spans="1:18" ht="12.75" hidden="1" customHeight="1">
      <c r="A3250" s="19">
        <v>11811208</v>
      </c>
      <c r="B3250" s="19" t="s">
        <v>11999</v>
      </c>
      <c r="C3250" s="19" t="s">
        <v>12000</v>
      </c>
      <c r="D3250" s="19" t="s">
        <v>12001</v>
      </c>
      <c r="E3250" s="19">
        <v>40</v>
      </c>
      <c r="F3250" s="19" t="s">
        <v>3169</v>
      </c>
      <c r="G3250" s="19" t="s">
        <v>721</v>
      </c>
      <c r="H3250" s="19" t="s">
        <v>11984</v>
      </c>
      <c r="I3250" s="19" t="s">
        <v>3970</v>
      </c>
      <c r="J3250" s="20" t="s">
        <v>3173</v>
      </c>
      <c r="K3250" s="19" t="s">
        <v>12002</v>
      </c>
      <c r="L3250" s="19" t="s">
        <v>389</v>
      </c>
      <c r="M3250" s="19">
        <v>120000</v>
      </c>
      <c r="N3250" s="19" t="s">
        <v>721</v>
      </c>
      <c r="O3250" s="23" t="s">
        <v>917</v>
      </c>
      <c r="P3250" s="19">
        <f t="shared" si="150"/>
        <v>3</v>
      </c>
      <c r="Q3250" s="19">
        <f t="shared" si="151"/>
        <v>10000</v>
      </c>
      <c r="R3250" s="19">
        <f t="shared" si="152"/>
        <v>1200000000</v>
      </c>
    </row>
    <row r="3251" spans="1:18" ht="12.75" hidden="1" customHeight="1">
      <c r="A3251" s="19">
        <v>4874796</v>
      </c>
      <c r="B3251" s="19" t="s">
        <v>11106</v>
      </c>
      <c r="C3251" s="19" t="s">
        <v>11107</v>
      </c>
      <c r="D3251" s="19" t="s">
        <v>11108</v>
      </c>
      <c r="E3251" s="19">
        <v>40</v>
      </c>
      <c r="F3251" s="19" t="s">
        <v>3169</v>
      </c>
      <c r="G3251" s="19" t="s">
        <v>722</v>
      </c>
      <c r="H3251" s="19" t="s">
        <v>12003</v>
      </c>
      <c r="I3251" s="19" t="s">
        <v>11109</v>
      </c>
      <c r="J3251" s="20" t="s">
        <v>3173</v>
      </c>
      <c r="K3251" s="19" t="s">
        <v>11110</v>
      </c>
      <c r="L3251" s="19" t="s">
        <v>389</v>
      </c>
      <c r="M3251" s="19">
        <v>10</v>
      </c>
      <c r="N3251" s="19" t="s">
        <v>722</v>
      </c>
      <c r="O3251" s="23" t="s">
        <v>917</v>
      </c>
      <c r="P3251" s="19">
        <f t="shared" si="150"/>
        <v>3</v>
      </c>
      <c r="Q3251" s="19">
        <f t="shared" si="151"/>
        <v>10000</v>
      </c>
      <c r="R3251" s="19">
        <f t="shared" si="152"/>
        <v>100000</v>
      </c>
    </row>
    <row r="3252" spans="1:18" ht="12.75" hidden="1" customHeight="1">
      <c r="A3252" s="19">
        <v>8434957</v>
      </c>
      <c r="B3252" s="19" t="s">
        <v>3299</v>
      </c>
      <c r="C3252" s="19" t="s">
        <v>3300</v>
      </c>
      <c r="D3252" s="19" t="s">
        <v>4774</v>
      </c>
      <c r="E3252" s="19">
        <v>40</v>
      </c>
      <c r="F3252" s="19" t="s">
        <v>3169</v>
      </c>
      <c r="G3252" s="19" t="s">
        <v>722</v>
      </c>
      <c r="H3252" s="19" t="s">
        <v>12003</v>
      </c>
      <c r="I3252" s="19" t="s">
        <v>4776</v>
      </c>
      <c r="J3252" s="20" t="s">
        <v>3173</v>
      </c>
      <c r="K3252" s="19" t="s">
        <v>4777</v>
      </c>
      <c r="L3252" s="19" t="s">
        <v>389</v>
      </c>
      <c r="M3252" s="19">
        <v>4000</v>
      </c>
      <c r="N3252" s="19" t="s">
        <v>722</v>
      </c>
      <c r="O3252" s="23" t="s">
        <v>917</v>
      </c>
      <c r="P3252" s="19">
        <f t="shared" si="150"/>
        <v>3</v>
      </c>
      <c r="Q3252" s="19">
        <f t="shared" si="151"/>
        <v>10000</v>
      </c>
      <c r="R3252" s="19">
        <f t="shared" si="152"/>
        <v>40000000</v>
      </c>
    </row>
    <row r="3253" spans="1:18" ht="12.75" hidden="1" customHeight="1">
      <c r="A3253" s="19">
        <v>6286557</v>
      </c>
      <c r="B3253" s="19" t="s">
        <v>4108</v>
      </c>
      <c r="C3253" s="19" t="s">
        <v>4109</v>
      </c>
      <c r="D3253" s="19" t="s">
        <v>4110</v>
      </c>
      <c r="E3253" s="19">
        <v>40</v>
      </c>
      <c r="F3253" s="19" t="s">
        <v>3169</v>
      </c>
      <c r="G3253" s="19" t="s">
        <v>722</v>
      </c>
      <c r="H3253" s="19" t="s">
        <v>12003</v>
      </c>
      <c r="I3253" s="19" t="s">
        <v>4112</v>
      </c>
      <c r="J3253" s="20" t="s">
        <v>3173</v>
      </c>
      <c r="K3253" s="19" t="s">
        <v>4113</v>
      </c>
      <c r="L3253" s="19" t="s">
        <v>389</v>
      </c>
      <c r="M3253" s="19">
        <v>2000</v>
      </c>
      <c r="N3253" s="19" t="s">
        <v>722</v>
      </c>
      <c r="O3253" s="23" t="s">
        <v>917</v>
      </c>
      <c r="P3253" s="19">
        <f t="shared" si="150"/>
        <v>3</v>
      </c>
      <c r="Q3253" s="19">
        <f t="shared" si="151"/>
        <v>10000</v>
      </c>
      <c r="R3253" s="19">
        <f t="shared" si="152"/>
        <v>20000000</v>
      </c>
    </row>
    <row r="3254" spans="1:18" ht="12.75" hidden="1" customHeight="1">
      <c r="A3254" s="19">
        <v>11378217</v>
      </c>
      <c r="B3254" s="19" t="s">
        <v>12004</v>
      </c>
      <c r="C3254" s="19" t="s">
        <v>12005</v>
      </c>
      <c r="D3254" s="19" t="s">
        <v>12006</v>
      </c>
      <c r="E3254" s="19">
        <v>40</v>
      </c>
      <c r="F3254" s="19" t="s">
        <v>3169</v>
      </c>
      <c r="G3254" s="19" t="s">
        <v>722</v>
      </c>
      <c r="H3254" s="19" t="s">
        <v>12003</v>
      </c>
      <c r="I3254" s="19" t="s">
        <v>5136</v>
      </c>
      <c r="J3254" s="20" t="s">
        <v>3173</v>
      </c>
      <c r="K3254" s="19" t="s">
        <v>12007</v>
      </c>
      <c r="L3254" s="19" t="s">
        <v>389</v>
      </c>
      <c r="M3254" s="19">
        <v>200</v>
      </c>
      <c r="N3254" s="19" t="s">
        <v>722</v>
      </c>
      <c r="O3254" s="23" t="s">
        <v>917</v>
      </c>
      <c r="P3254" s="19">
        <f t="shared" si="150"/>
        <v>3</v>
      </c>
      <c r="Q3254" s="19">
        <f t="shared" si="151"/>
        <v>10000</v>
      </c>
      <c r="R3254" s="19">
        <f t="shared" si="152"/>
        <v>2000000</v>
      </c>
    </row>
    <row r="3255" spans="1:18" ht="12.75" hidden="1" customHeight="1">
      <c r="A3255" s="19">
        <v>11833006</v>
      </c>
      <c r="B3255" s="19" t="s">
        <v>9894</v>
      </c>
      <c r="C3255" s="19" t="s">
        <v>9895</v>
      </c>
      <c r="D3255" s="19" t="s">
        <v>9896</v>
      </c>
      <c r="E3255" s="19">
        <v>40</v>
      </c>
      <c r="F3255" s="19" t="s">
        <v>3169</v>
      </c>
      <c r="G3255" s="19" t="s">
        <v>722</v>
      </c>
      <c r="H3255" s="19" t="s">
        <v>12003</v>
      </c>
      <c r="I3255" s="19" t="s">
        <v>4704</v>
      </c>
      <c r="J3255" s="20" t="s">
        <v>3173</v>
      </c>
      <c r="K3255" s="19" t="s">
        <v>9897</v>
      </c>
      <c r="L3255" s="19" t="s">
        <v>389</v>
      </c>
      <c r="M3255" s="19">
        <v>2000</v>
      </c>
      <c r="N3255" s="19" t="s">
        <v>722</v>
      </c>
      <c r="O3255" s="23" t="s">
        <v>917</v>
      </c>
      <c r="P3255" s="19">
        <f t="shared" si="150"/>
        <v>3</v>
      </c>
      <c r="Q3255" s="19">
        <f t="shared" si="151"/>
        <v>10000</v>
      </c>
      <c r="R3255" s="19">
        <f t="shared" si="152"/>
        <v>20000000</v>
      </c>
    </row>
    <row r="3256" spans="1:18" ht="12.75" hidden="1" customHeight="1">
      <c r="A3256" s="19">
        <v>11536524</v>
      </c>
      <c r="B3256" s="19" t="s">
        <v>12008</v>
      </c>
      <c r="C3256" s="19" t="s">
        <v>12009</v>
      </c>
      <c r="D3256" s="19" t="s">
        <v>12010</v>
      </c>
      <c r="E3256" s="19">
        <v>40</v>
      </c>
      <c r="F3256" s="19" t="s">
        <v>3169</v>
      </c>
      <c r="G3256" s="19" t="s">
        <v>722</v>
      </c>
      <c r="H3256" s="19" t="s">
        <v>12003</v>
      </c>
      <c r="I3256" s="19" t="s">
        <v>4704</v>
      </c>
      <c r="J3256" s="20" t="s">
        <v>3173</v>
      </c>
      <c r="K3256" s="19" t="s">
        <v>12011</v>
      </c>
      <c r="L3256" s="19" t="s">
        <v>389</v>
      </c>
      <c r="M3256" s="19">
        <v>1900</v>
      </c>
      <c r="N3256" s="19" t="s">
        <v>722</v>
      </c>
      <c r="O3256" s="23" t="s">
        <v>917</v>
      </c>
      <c r="P3256" s="19">
        <f t="shared" si="150"/>
        <v>3</v>
      </c>
      <c r="Q3256" s="19">
        <f t="shared" si="151"/>
        <v>10000</v>
      </c>
      <c r="R3256" s="19">
        <f t="shared" si="152"/>
        <v>19000000</v>
      </c>
    </row>
    <row r="3257" spans="1:18" ht="12.75" hidden="1" customHeight="1">
      <c r="A3257" s="19">
        <v>8554173</v>
      </c>
      <c r="B3257" s="19" t="s">
        <v>12012</v>
      </c>
      <c r="C3257" s="19" t="s">
        <v>12013</v>
      </c>
      <c r="D3257" s="19" t="s">
        <v>12014</v>
      </c>
      <c r="E3257" s="19">
        <v>40</v>
      </c>
      <c r="F3257" s="19" t="s">
        <v>3169</v>
      </c>
      <c r="G3257" s="19" t="s">
        <v>722</v>
      </c>
      <c r="H3257" s="19" t="s">
        <v>12003</v>
      </c>
      <c r="I3257" s="19" t="s">
        <v>4621</v>
      </c>
      <c r="J3257" s="20" t="s">
        <v>3173</v>
      </c>
      <c r="K3257" s="19" t="s">
        <v>12015</v>
      </c>
      <c r="L3257" s="19" t="s">
        <v>389</v>
      </c>
      <c r="M3257" s="19">
        <v>300</v>
      </c>
      <c r="N3257" s="19" t="s">
        <v>722</v>
      </c>
      <c r="O3257" s="23" t="s">
        <v>917</v>
      </c>
      <c r="P3257" s="19">
        <f t="shared" si="150"/>
        <v>3</v>
      </c>
      <c r="Q3257" s="19">
        <f t="shared" si="151"/>
        <v>10000</v>
      </c>
      <c r="R3257" s="19">
        <f t="shared" si="152"/>
        <v>3000000</v>
      </c>
    </row>
    <row r="3258" spans="1:18" ht="12.75" hidden="1" customHeight="1">
      <c r="A3258" s="19">
        <v>571069</v>
      </c>
      <c r="B3258" s="19" t="s">
        <v>12016</v>
      </c>
      <c r="C3258" s="19" t="s">
        <v>12017</v>
      </c>
      <c r="D3258" s="19" t="s">
        <v>12018</v>
      </c>
      <c r="E3258" s="19">
        <v>40</v>
      </c>
      <c r="F3258" s="19" t="s">
        <v>3169</v>
      </c>
      <c r="G3258" s="19" t="s">
        <v>722</v>
      </c>
      <c r="H3258" s="19" t="s">
        <v>12003</v>
      </c>
      <c r="I3258" s="19" t="s">
        <v>12019</v>
      </c>
      <c r="J3258" s="20" t="s">
        <v>3173</v>
      </c>
      <c r="K3258" s="19" t="s">
        <v>12020</v>
      </c>
      <c r="L3258" s="19" t="s">
        <v>389</v>
      </c>
      <c r="M3258" s="19">
        <v>100</v>
      </c>
      <c r="N3258" s="19" t="s">
        <v>722</v>
      </c>
      <c r="O3258" s="23" t="s">
        <v>917</v>
      </c>
      <c r="P3258" s="19">
        <f t="shared" si="150"/>
        <v>3</v>
      </c>
      <c r="Q3258" s="19">
        <f t="shared" si="151"/>
        <v>10000</v>
      </c>
      <c r="R3258" s="19">
        <f t="shared" si="152"/>
        <v>1000000</v>
      </c>
    </row>
    <row r="3259" spans="1:18" ht="13.2" hidden="1">
      <c r="A3259" s="19">
        <v>7124183</v>
      </c>
      <c r="B3259" s="19" t="s">
        <v>4751</v>
      </c>
      <c r="C3259" s="19" t="s">
        <v>4752</v>
      </c>
      <c r="D3259" s="19" t="s">
        <v>4753</v>
      </c>
      <c r="E3259" s="19">
        <v>40</v>
      </c>
      <c r="F3259" s="19" t="s">
        <v>3169</v>
      </c>
      <c r="G3259" s="19" t="s">
        <v>722</v>
      </c>
      <c r="H3259" s="19" t="s">
        <v>12003</v>
      </c>
      <c r="I3259" s="19" t="s">
        <v>4755</v>
      </c>
      <c r="J3259" s="20" t="s">
        <v>3173</v>
      </c>
      <c r="K3259" s="19" t="s">
        <v>4756</v>
      </c>
      <c r="L3259" s="19" t="s">
        <v>389</v>
      </c>
      <c r="M3259" s="19">
        <v>26000</v>
      </c>
      <c r="N3259" s="19" t="s">
        <v>722</v>
      </c>
      <c r="O3259" s="23" t="s">
        <v>917</v>
      </c>
      <c r="P3259" s="19">
        <f t="shared" si="150"/>
        <v>3</v>
      </c>
      <c r="Q3259" s="19">
        <f t="shared" si="151"/>
        <v>10000</v>
      </c>
      <c r="R3259" s="19">
        <f t="shared" si="152"/>
        <v>260000000</v>
      </c>
    </row>
    <row r="3260" spans="1:18" ht="13.2" hidden="1">
      <c r="A3260" s="19">
        <v>15181490</v>
      </c>
      <c r="B3260" s="19" t="s">
        <v>4119</v>
      </c>
      <c r="C3260" s="19" t="s">
        <v>4120</v>
      </c>
      <c r="D3260" s="19" t="s">
        <v>4121</v>
      </c>
      <c r="E3260" s="19">
        <v>40</v>
      </c>
      <c r="F3260" s="19" t="s">
        <v>3169</v>
      </c>
      <c r="G3260" s="19" t="s">
        <v>722</v>
      </c>
      <c r="H3260" s="19" t="s">
        <v>12003</v>
      </c>
      <c r="I3260" s="19" t="s">
        <v>4005</v>
      </c>
      <c r="J3260" s="20" t="s">
        <v>3173</v>
      </c>
      <c r="K3260" s="19" t="s">
        <v>4122</v>
      </c>
      <c r="L3260" s="19" t="s">
        <v>389</v>
      </c>
      <c r="M3260" s="19">
        <v>1000</v>
      </c>
      <c r="N3260" s="19" t="s">
        <v>722</v>
      </c>
      <c r="O3260" s="23" t="s">
        <v>917</v>
      </c>
      <c r="P3260" s="19">
        <f t="shared" si="150"/>
        <v>3</v>
      </c>
      <c r="Q3260" s="19">
        <f t="shared" si="151"/>
        <v>10000</v>
      </c>
      <c r="R3260" s="19">
        <f t="shared" si="152"/>
        <v>10000000</v>
      </c>
    </row>
    <row r="3261" spans="1:18" ht="12.75" hidden="1" customHeight="1">
      <c r="A3261" s="19">
        <v>8766763</v>
      </c>
      <c r="B3261" s="19" t="s">
        <v>9798</v>
      </c>
      <c r="C3261" s="19" t="s">
        <v>9799</v>
      </c>
      <c r="D3261" s="19" t="s">
        <v>9800</v>
      </c>
      <c r="E3261" s="19">
        <v>40</v>
      </c>
      <c r="F3261" s="19" t="s">
        <v>3169</v>
      </c>
      <c r="G3261" s="19" t="s">
        <v>722</v>
      </c>
      <c r="H3261" s="19" t="s">
        <v>12003</v>
      </c>
      <c r="I3261" s="19" t="s">
        <v>3239</v>
      </c>
      <c r="J3261" s="20" t="s">
        <v>3173</v>
      </c>
      <c r="K3261" s="19" t="s">
        <v>9801</v>
      </c>
      <c r="L3261" s="19" t="s">
        <v>389</v>
      </c>
      <c r="M3261" s="19">
        <v>5000</v>
      </c>
      <c r="N3261" s="19" t="s">
        <v>722</v>
      </c>
      <c r="O3261" s="23" t="s">
        <v>917</v>
      </c>
      <c r="P3261" s="19">
        <f t="shared" si="150"/>
        <v>3</v>
      </c>
      <c r="Q3261" s="19">
        <f t="shared" si="151"/>
        <v>10000</v>
      </c>
      <c r="R3261" s="19">
        <f t="shared" si="152"/>
        <v>50000000</v>
      </c>
    </row>
    <row r="3262" spans="1:18" ht="12.75" hidden="1" customHeight="1">
      <c r="A3262" s="19">
        <v>7849165</v>
      </c>
      <c r="B3262" s="19" t="s">
        <v>12021</v>
      </c>
      <c r="C3262" s="19" t="s">
        <v>12022</v>
      </c>
      <c r="D3262" s="19" t="s">
        <v>12023</v>
      </c>
      <c r="E3262" s="19">
        <v>40</v>
      </c>
      <c r="F3262" s="19" t="s">
        <v>3169</v>
      </c>
      <c r="G3262" s="19" t="s">
        <v>722</v>
      </c>
      <c r="H3262" s="19" t="s">
        <v>12003</v>
      </c>
      <c r="I3262" s="19" t="s">
        <v>12024</v>
      </c>
      <c r="J3262" s="20" t="s">
        <v>3173</v>
      </c>
      <c r="K3262" s="19" t="s">
        <v>12025</v>
      </c>
      <c r="L3262" s="19" t="s">
        <v>389</v>
      </c>
      <c r="M3262" s="19">
        <v>700</v>
      </c>
      <c r="N3262" s="19" t="s">
        <v>722</v>
      </c>
      <c r="O3262" s="23" t="s">
        <v>917</v>
      </c>
      <c r="P3262" s="19">
        <f t="shared" si="150"/>
        <v>3</v>
      </c>
      <c r="Q3262" s="19">
        <f t="shared" si="151"/>
        <v>10000</v>
      </c>
      <c r="R3262" s="19">
        <f t="shared" si="152"/>
        <v>7000000</v>
      </c>
    </row>
    <row r="3263" spans="1:18" ht="12.75" hidden="1" customHeight="1">
      <c r="A3263" s="19">
        <v>147865</v>
      </c>
      <c r="B3263" s="19" t="s">
        <v>12026</v>
      </c>
      <c r="C3263" s="19" t="s">
        <v>12027</v>
      </c>
      <c r="D3263" s="19" t="s">
        <v>12028</v>
      </c>
      <c r="E3263" s="19">
        <v>40</v>
      </c>
      <c r="F3263" s="19" t="s">
        <v>3169</v>
      </c>
      <c r="G3263" s="19" t="s">
        <v>722</v>
      </c>
      <c r="H3263" s="19" t="s">
        <v>12003</v>
      </c>
      <c r="I3263" s="19" t="s">
        <v>12029</v>
      </c>
      <c r="J3263" s="20" t="s">
        <v>3173</v>
      </c>
      <c r="K3263" s="19" t="s">
        <v>12030</v>
      </c>
      <c r="L3263" s="19" t="s">
        <v>389</v>
      </c>
      <c r="M3263" s="19">
        <v>8</v>
      </c>
      <c r="N3263" s="19" t="s">
        <v>722</v>
      </c>
      <c r="O3263" s="23" t="s">
        <v>917</v>
      </c>
      <c r="P3263" s="19">
        <f t="shared" si="150"/>
        <v>3</v>
      </c>
      <c r="Q3263" s="19">
        <f t="shared" si="151"/>
        <v>10000</v>
      </c>
      <c r="R3263" s="19">
        <f t="shared" si="152"/>
        <v>80000</v>
      </c>
    </row>
    <row r="3264" spans="1:18" ht="12.75" hidden="1" customHeight="1">
      <c r="A3264" s="19">
        <v>3707768</v>
      </c>
      <c r="B3264" s="19" t="s">
        <v>12031</v>
      </c>
      <c r="C3264" s="19" t="s">
        <v>12032</v>
      </c>
      <c r="D3264" s="19" t="s">
        <v>12033</v>
      </c>
      <c r="E3264" s="19">
        <v>40</v>
      </c>
      <c r="F3264" s="19" t="s">
        <v>3169</v>
      </c>
      <c r="G3264" s="19" t="s">
        <v>722</v>
      </c>
      <c r="H3264" s="19" t="s">
        <v>12003</v>
      </c>
      <c r="I3264" s="19" t="s">
        <v>12034</v>
      </c>
      <c r="J3264" s="20" t="s">
        <v>3173</v>
      </c>
      <c r="K3264" s="19" t="s">
        <v>12035</v>
      </c>
      <c r="L3264" s="19" t="s">
        <v>389</v>
      </c>
      <c r="M3264" s="19">
        <v>100</v>
      </c>
      <c r="N3264" s="19" t="s">
        <v>722</v>
      </c>
      <c r="O3264" s="23" t="s">
        <v>917</v>
      </c>
      <c r="P3264" s="19">
        <f t="shared" si="150"/>
        <v>3</v>
      </c>
      <c r="Q3264" s="19">
        <f t="shared" si="151"/>
        <v>10000</v>
      </c>
      <c r="R3264" s="19">
        <f t="shared" si="152"/>
        <v>1000000</v>
      </c>
    </row>
    <row r="3265" spans="1:18" ht="12.75" hidden="1" customHeight="1">
      <c r="A3265" s="19">
        <v>11594705</v>
      </c>
      <c r="B3265" s="19" t="s">
        <v>12036</v>
      </c>
      <c r="C3265" s="19" t="s">
        <v>12037</v>
      </c>
      <c r="D3265" s="19" t="s">
        <v>12038</v>
      </c>
      <c r="E3265" s="19">
        <v>40</v>
      </c>
      <c r="F3265" s="19" t="s">
        <v>3169</v>
      </c>
      <c r="G3265" s="19" t="s">
        <v>722</v>
      </c>
      <c r="H3265" s="19" t="s">
        <v>12003</v>
      </c>
      <c r="I3265" s="19" t="s">
        <v>4569</v>
      </c>
      <c r="J3265" s="20" t="s">
        <v>3173</v>
      </c>
      <c r="K3265" s="19" t="s">
        <v>12039</v>
      </c>
      <c r="L3265" s="19" t="s">
        <v>389</v>
      </c>
      <c r="M3265" s="19">
        <v>6000</v>
      </c>
      <c r="N3265" s="19" t="s">
        <v>722</v>
      </c>
      <c r="O3265" s="23" t="s">
        <v>917</v>
      </c>
      <c r="P3265" s="19">
        <f t="shared" si="150"/>
        <v>3</v>
      </c>
      <c r="Q3265" s="19">
        <f t="shared" si="151"/>
        <v>10000</v>
      </c>
      <c r="R3265" s="19">
        <f t="shared" si="152"/>
        <v>60000000</v>
      </c>
    </row>
    <row r="3266" spans="1:18" ht="12.75" hidden="1" customHeight="1">
      <c r="A3266" s="19">
        <v>8721208</v>
      </c>
      <c r="B3266" s="19" t="s">
        <v>12040</v>
      </c>
      <c r="C3266" s="19" t="s">
        <v>12041</v>
      </c>
      <c r="D3266" s="19" t="s">
        <v>12042</v>
      </c>
      <c r="E3266" s="19">
        <v>40</v>
      </c>
      <c r="F3266" s="19" t="s">
        <v>3169</v>
      </c>
      <c r="G3266" s="19" t="s">
        <v>722</v>
      </c>
      <c r="H3266" s="19" t="s">
        <v>12003</v>
      </c>
      <c r="I3266" s="19" t="s">
        <v>4426</v>
      </c>
      <c r="J3266" s="20" t="s">
        <v>3173</v>
      </c>
      <c r="K3266" s="19" t="s">
        <v>12043</v>
      </c>
      <c r="L3266" s="19" t="s">
        <v>389</v>
      </c>
      <c r="M3266" s="19">
        <v>2000</v>
      </c>
      <c r="N3266" s="19" t="s">
        <v>722</v>
      </c>
      <c r="O3266" s="23" t="s">
        <v>917</v>
      </c>
      <c r="P3266" s="19">
        <f t="shared" si="150"/>
        <v>3</v>
      </c>
      <c r="Q3266" s="19">
        <f t="shared" si="151"/>
        <v>10000</v>
      </c>
      <c r="R3266" s="19">
        <f t="shared" si="152"/>
        <v>20000000</v>
      </c>
    </row>
    <row r="3267" spans="1:18" ht="12.75" hidden="1" customHeight="1">
      <c r="A3267" s="19">
        <v>433637</v>
      </c>
      <c r="B3267" s="19" t="s">
        <v>6600</v>
      </c>
      <c r="C3267" s="19" t="s">
        <v>6601</v>
      </c>
      <c r="D3267" s="19" t="s">
        <v>6602</v>
      </c>
      <c r="E3267" s="19">
        <v>40</v>
      </c>
      <c r="F3267" s="19" t="s">
        <v>3169</v>
      </c>
      <c r="G3267" s="19" t="s">
        <v>722</v>
      </c>
      <c r="H3267" s="19" t="s">
        <v>12003</v>
      </c>
      <c r="I3267" s="19" t="s">
        <v>6604</v>
      </c>
      <c r="J3267" s="20" t="s">
        <v>3173</v>
      </c>
      <c r="K3267" s="19" t="s">
        <v>6605</v>
      </c>
      <c r="L3267" s="19" t="s">
        <v>389</v>
      </c>
      <c r="M3267" s="19">
        <v>32</v>
      </c>
      <c r="N3267" s="19" t="s">
        <v>722</v>
      </c>
      <c r="O3267" s="23" t="s">
        <v>917</v>
      </c>
      <c r="P3267" s="19">
        <f t="shared" si="150"/>
        <v>3</v>
      </c>
      <c r="Q3267" s="19">
        <f t="shared" si="151"/>
        <v>10000</v>
      </c>
      <c r="R3267" s="19">
        <f t="shared" si="152"/>
        <v>320000</v>
      </c>
    </row>
    <row r="3268" spans="1:18" ht="12.75" hidden="1" customHeight="1">
      <c r="A3268" s="19">
        <v>4944008</v>
      </c>
      <c r="B3268" s="19" t="s">
        <v>8952</v>
      </c>
      <c r="C3268" s="19" t="s">
        <v>8953</v>
      </c>
      <c r="D3268" s="19" t="s">
        <v>8954</v>
      </c>
      <c r="E3268" s="19">
        <v>40</v>
      </c>
      <c r="F3268" s="19" t="s">
        <v>3169</v>
      </c>
      <c r="G3268" s="19" t="s">
        <v>722</v>
      </c>
      <c r="H3268" s="19" t="s">
        <v>12003</v>
      </c>
      <c r="I3268" s="19" t="s">
        <v>5981</v>
      </c>
      <c r="J3268" s="20" t="s">
        <v>3173</v>
      </c>
      <c r="K3268" s="19" t="s">
        <v>8955</v>
      </c>
      <c r="L3268" s="19" t="s">
        <v>389</v>
      </c>
      <c r="M3268" s="19">
        <v>300</v>
      </c>
      <c r="N3268" s="19" t="s">
        <v>722</v>
      </c>
      <c r="O3268" s="23" t="s">
        <v>917</v>
      </c>
      <c r="P3268" s="19">
        <f t="shared" ref="P3268:P3331" si="153">LEN(G3268)</f>
        <v>3</v>
      </c>
      <c r="Q3268" s="19">
        <f t="shared" ref="Q3268:Q3331" si="154">VLOOKUP(N3268,$X$3:$Y$993,2,0)</f>
        <v>10000</v>
      </c>
      <c r="R3268" s="19">
        <f t="shared" ref="R3268:R3331" si="155">Q3268*M3268</f>
        <v>3000000</v>
      </c>
    </row>
    <row r="3269" spans="1:18" ht="12.75" hidden="1" customHeight="1">
      <c r="A3269" s="19">
        <v>12504740</v>
      </c>
      <c r="B3269" s="19" t="s">
        <v>10041</v>
      </c>
      <c r="C3269" s="19" t="s">
        <v>10042</v>
      </c>
      <c r="D3269" s="19" t="s">
        <v>10043</v>
      </c>
      <c r="E3269" s="19">
        <v>40</v>
      </c>
      <c r="F3269" s="19" t="s">
        <v>3169</v>
      </c>
      <c r="G3269" s="19" t="s">
        <v>722</v>
      </c>
      <c r="H3269" s="19" t="s">
        <v>12003</v>
      </c>
      <c r="I3269" s="19" t="s">
        <v>10044</v>
      </c>
      <c r="J3269" s="20" t="s">
        <v>3173</v>
      </c>
      <c r="K3269" s="19" t="s">
        <v>10045</v>
      </c>
      <c r="L3269" s="19" t="s">
        <v>389</v>
      </c>
      <c r="M3269" s="19">
        <v>40</v>
      </c>
      <c r="N3269" s="19" t="s">
        <v>722</v>
      </c>
      <c r="O3269" s="23" t="s">
        <v>917</v>
      </c>
      <c r="P3269" s="19">
        <f t="shared" si="153"/>
        <v>3</v>
      </c>
      <c r="Q3269" s="19">
        <f t="shared" si="154"/>
        <v>10000</v>
      </c>
      <c r="R3269" s="19">
        <f t="shared" si="155"/>
        <v>400000</v>
      </c>
    </row>
    <row r="3270" spans="1:18" ht="12.75" hidden="1" customHeight="1">
      <c r="A3270" s="19">
        <v>4702405</v>
      </c>
      <c r="B3270" s="19" t="s">
        <v>12044</v>
      </c>
      <c r="C3270" s="19" t="s">
        <v>12045</v>
      </c>
      <c r="D3270" s="19" t="s">
        <v>12046</v>
      </c>
      <c r="E3270" s="19">
        <v>40</v>
      </c>
      <c r="F3270" s="19" t="s">
        <v>3169</v>
      </c>
      <c r="G3270" s="19" t="s">
        <v>722</v>
      </c>
      <c r="H3270" s="19" t="s">
        <v>12003</v>
      </c>
      <c r="I3270" s="19" t="s">
        <v>12047</v>
      </c>
      <c r="J3270" s="20" t="s">
        <v>3173</v>
      </c>
      <c r="K3270" s="19" t="s">
        <v>12048</v>
      </c>
      <c r="L3270" s="19" t="s">
        <v>389</v>
      </c>
      <c r="M3270" s="19">
        <v>20</v>
      </c>
      <c r="N3270" s="19" t="s">
        <v>722</v>
      </c>
      <c r="O3270" s="23" t="s">
        <v>917</v>
      </c>
      <c r="P3270" s="19">
        <f t="shared" si="153"/>
        <v>3</v>
      </c>
      <c r="Q3270" s="19">
        <f t="shared" si="154"/>
        <v>10000</v>
      </c>
      <c r="R3270" s="19">
        <f t="shared" si="155"/>
        <v>200000</v>
      </c>
    </row>
    <row r="3271" spans="1:18" ht="12.75" hidden="1" customHeight="1">
      <c r="A3271" s="19">
        <v>8428079</v>
      </c>
      <c r="B3271" s="19" t="s">
        <v>7585</v>
      </c>
      <c r="C3271" s="19" t="s">
        <v>7586</v>
      </c>
      <c r="D3271" s="19" t="s">
        <v>8815</v>
      </c>
      <c r="E3271" s="19">
        <v>40</v>
      </c>
      <c r="F3271" s="19" t="s">
        <v>3169</v>
      </c>
      <c r="G3271" s="19" t="s">
        <v>722</v>
      </c>
      <c r="H3271" s="19" t="s">
        <v>12003</v>
      </c>
      <c r="I3271" s="19" t="s">
        <v>8816</v>
      </c>
      <c r="J3271" s="20" t="s">
        <v>3173</v>
      </c>
      <c r="K3271" s="19" t="s">
        <v>8817</v>
      </c>
      <c r="L3271" s="19" t="s">
        <v>389</v>
      </c>
      <c r="M3271" s="19">
        <v>300</v>
      </c>
      <c r="N3271" s="19" t="s">
        <v>722</v>
      </c>
      <c r="O3271" s="23" t="s">
        <v>917</v>
      </c>
      <c r="P3271" s="19">
        <f t="shared" si="153"/>
        <v>3</v>
      </c>
      <c r="Q3271" s="19">
        <f t="shared" si="154"/>
        <v>10000</v>
      </c>
      <c r="R3271" s="19">
        <f t="shared" si="155"/>
        <v>3000000</v>
      </c>
    </row>
    <row r="3272" spans="1:18" ht="12.75" hidden="1" customHeight="1">
      <c r="A3272" s="19">
        <v>7342397</v>
      </c>
      <c r="B3272" s="19" t="s">
        <v>10988</v>
      </c>
      <c r="C3272" s="19" t="s">
        <v>10989</v>
      </c>
      <c r="D3272" s="19" t="s">
        <v>10990</v>
      </c>
      <c r="E3272" s="19">
        <v>40</v>
      </c>
      <c r="F3272" s="19" t="s">
        <v>3169</v>
      </c>
      <c r="G3272" s="19" t="s">
        <v>722</v>
      </c>
      <c r="H3272" s="19" t="s">
        <v>12003</v>
      </c>
      <c r="I3272" s="19" t="s">
        <v>10991</v>
      </c>
      <c r="J3272" s="20" t="s">
        <v>3173</v>
      </c>
      <c r="K3272" s="19" t="s">
        <v>10992</v>
      </c>
      <c r="L3272" s="19" t="s">
        <v>389</v>
      </c>
      <c r="M3272" s="19">
        <v>8</v>
      </c>
      <c r="N3272" s="19" t="s">
        <v>722</v>
      </c>
      <c r="O3272" s="23" t="s">
        <v>917</v>
      </c>
      <c r="P3272" s="19">
        <f t="shared" si="153"/>
        <v>3</v>
      </c>
      <c r="Q3272" s="19">
        <f t="shared" si="154"/>
        <v>10000</v>
      </c>
      <c r="R3272" s="19">
        <f t="shared" si="155"/>
        <v>80000</v>
      </c>
    </row>
    <row r="3273" spans="1:18" ht="12.75" hidden="1" customHeight="1">
      <c r="A3273" s="19">
        <v>5156182</v>
      </c>
      <c r="B3273" s="19" t="s">
        <v>8520</v>
      </c>
      <c r="C3273" s="19" t="s">
        <v>8521</v>
      </c>
      <c r="D3273" s="19" t="s">
        <v>8522</v>
      </c>
      <c r="E3273" s="19">
        <v>40</v>
      </c>
      <c r="F3273" s="19" t="s">
        <v>3169</v>
      </c>
      <c r="G3273" s="19" t="s">
        <v>722</v>
      </c>
      <c r="H3273" s="19" t="s">
        <v>12003</v>
      </c>
      <c r="I3273" s="19" t="s">
        <v>8523</v>
      </c>
      <c r="J3273" s="20" t="s">
        <v>3173</v>
      </c>
      <c r="K3273" s="19" t="s">
        <v>8524</v>
      </c>
      <c r="L3273" s="19" t="s">
        <v>389</v>
      </c>
      <c r="M3273" s="19">
        <v>261</v>
      </c>
      <c r="N3273" s="19" t="s">
        <v>722</v>
      </c>
      <c r="O3273" s="23" t="s">
        <v>917</v>
      </c>
      <c r="P3273" s="19">
        <f t="shared" si="153"/>
        <v>3</v>
      </c>
      <c r="Q3273" s="19">
        <f t="shared" si="154"/>
        <v>10000</v>
      </c>
      <c r="R3273" s="19">
        <f t="shared" si="155"/>
        <v>2610000</v>
      </c>
    </row>
    <row r="3274" spans="1:18" ht="12.75" hidden="1" customHeight="1">
      <c r="A3274" s="19">
        <v>4717672</v>
      </c>
      <c r="B3274" s="19" t="s">
        <v>9350</v>
      </c>
      <c r="C3274" s="19" t="s">
        <v>9351</v>
      </c>
      <c r="D3274" s="19" t="s">
        <v>9352</v>
      </c>
      <c r="E3274" s="19">
        <v>40</v>
      </c>
      <c r="F3274" s="19" t="s">
        <v>3169</v>
      </c>
      <c r="G3274" s="19" t="s">
        <v>722</v>
      </c>
      <c r="H3274" s="19" t="s">
        <v>12003</v>
      </c>
      <c r="I3274" s="19" t="s">
        <v>9353</v>
      </c>
      <c r="J3274" s="20" t="s">
        <v>3173</v>
      </c>
      <c r="K3274" s="19" t="s">
        <v>9354</v>
      </c>
      <c r="L3274" s="19" t="s">
        <v>389</v>
      </c>
      <c r="M3274" s="19">
        <v>400</v>
      </c>
      <c r="N3274" s="19" t="s">
        <v>722</v>
      </c>
      <c r="O3274" s="23" t="s">
        <v>917</v>
      </c>
      <c r="P3274" s="19">
        <f t="shared" si="153"/>
        <v>3</v>
      </c>
      <c r="Q3274" s="19">
        <f t="shared" si="154"/>
        <v>10000</v>
      </c>
      <c r="R3274" s="19">
        <f t="shared" si="155"/>
        <v>4000000</v>
      </c>
    </row>
    <row r="3275" spans="1:18" ht="12.75" hidden="1" customHeight="1">
      <c r="A3275" s="19">
        <v>8097866</v>
      </c>
      <c r="B3275" s="19" t="s">
        <v>4485</v>
      </c>
      <c r="C3275" s="19" t="s">
        <v>4486</v>
      </c>
      <c r="D3275" s="19" t="s">
        <v>4487</v>
      </c>
      <c r="E3275" s="19">
        <v>40</v>
      </c>
      <c r="F3275" s="19" t="s">
        <v>3169</v>
      </c>
      <c r="G3275" s="19" t="s">
        <v>722</v>
      </c>
      <c r="H3275" s="19" t="s">
        <v>12003</v>
      </c>
      <c r="I3275" s="19" t="s">
        <v>4488</v>
      </c>
      <c r="J3275" s="20" t="s">
        <v>3173</v>
      </c>
      <c r="K3275" s="19" t="s">
        <v>4489</v>
      </c>
      <c r="L3275" s="19" t="s">
        <v>389</v>
      </c>
      <c r="M3275" s="19">
        <v>3000</v>
      </c>
      <c r="N3275" s="19" t="s">
        <v>722</v>
      </c>
      <c r="O3275" s="23" t="s">
        <v>917</v>
      </c>
      <c r="P3275" s="19">
        <f t="shared" si="153"/>
        <v>3</v>
      </c>
      <c r="Q3275" s="19">
        <f t="shared" si="154"/>
        <v>10000</v>
      </c>
      <c r="R3275" s="19">
        <f t="shared" si="155"/>
        <v>30000000</v>
      </c>
    </row>
    <row r="3276" spans="1:18" ht="12.75" hidden="1" customHeight="1">
      <c r="A3276" s="19">
        <v>4826393</v>
      </c>
      <c r="B3276" s="19" t="s">
        <v>3735</v>
      </c>
      <c r="C3276" s="19" t="s">
        <v>3736</v>
      </c>
      <c r="D3276" s="19" t="s">
        <v>3737</v>
      </c>
      <c r="E3276" s="19">
        <v>40</v>
      </c>
      <c r="F3276" s="19" t="s">
        <v>3169</v>
      </c>
      <c r="G3276" s="19" t="s">
        <v>722</v>
      </c>
      <c r="H3276" s="19" t="s">
        <v>12003</v>
      </c>
      <c r="I3276" s="19" t="s">
        <v>3738</v>
      </c>
      <c r="J3276" s="20" t="s">
        <v>3173</v>
      </c>
      <c r="K3276" s="19" t="s">
        <v>3739</v>
      </c>
      <c r="L3276" s="19" t="s">
        <v>389</v>
      </c>
      <c r="M3276" s="19">
        <v>24</v>
      </c>
      <c r="N3276" s="19" t="s">
        <v>722</v>
      </c>
      <c r="O3276" s="23" t="s">
        <v>917</v>
      </c>
      <c r="P3276" s="19">
        <f t="shared" si="153"/>
        <v>3</v>
      </c>
      <c r="Q3276" s="19">
        <f t="shared" si="154"/>
        <v>10000</v>
      </c>
      <c r="R3276" s="19">
        <f t="shared" si="155"/>
        <v>240000</v>
      </c>
    </row>
    <row r="3277" spans="1:18" ht="12.75" hidden="1" customHeight="1">
      <c r="A3277" s="19">
        <v>6998660</v>
      </c>
      <c r="B3277" s="19" t="s">
        <v>12049</v>
      </c>
      <c r="C3277" s="19" t="s">
        <v>12050</v>
      </c>
      <c r="D3277" s="19" t="s">
        <v>12051</v>
      </c>
      <c r="E3277" s="19">
        <v>40</v>
      </c>
      <c r="F3277" s="19" t="s">
        <v>3169</v>
      </c>
      <c r="G3277" s="19" t="s">
        <v>722</v>
      </c>
      <c r="H3277" s="19" t="s">
        <v>12003</v>
      </c>
      <c r="I3277" s="19" t="s">
        <v>12052</v>
      </c>
      <c r="J3277" s="20" t="s">
        <v>3173</v>
      </c>
      <c r="K3277" s="19" t="s">
        <v>12053</v>
      </c>
      <c r="L3277" s="19" t="s">
        <v>389</v>
      </c>
      <c r="M3277" s="19">
        <v>100</v>
      </c>
      <c r="N3277" s="19" t="s">
        <v>722</v>
      </c>
      <c r="O3277" s="23" t="s">
        <v>917</v>
      </c>
      <c r="P3277" s="19">
        <f t="shared" si="153"/>
        <v>3</v>
      </c>
      <c r="Q3277" s="19">
        <f t="shared" si="154"/>
        <v>10000</v>
      </c>
      <c r="R3277" s="19">
        <f t="shared" si="155"/>
        <v>1000000</v>
      </c>
    </row>
    <row r="3278" spans="1:18" ht="12.75" hidden="1" customHeight="1">
      <c r="A3278" s="19">
        <v>244883</v>
      </c>
      <c r="B3278" s="19" t="s">
        <v>12054</v>
      </c>
      <c r="C3278" s="19" t="s">
        <v>12055</v>
      </c>
      <c r="D3278" s="19" t="s">
        <v>12056</v>
      </c>
      <c r="E3278" s="19">
        <v>40</v>
      </c>
      <c r="F3278" s="19" t="s">
        <v>3169</v>
      </c>
      <c r="G3278" s="19" t="s">
        <v>722</v>
      </c>
      <c r="H3278" s="19" t="s">
        <v>12003</v>
      </c>
      <c r="I3278" s="19" t="s">
        <v>12057</v>
      </c>
      <c r="J3278" s="20" t="s">
        <v>3173</v>
      </c>
      <c r="K3278" s="19" t="s">
        <v>12058</v>
      </c>
      <c r="L3278" s="19" t="s">
        <v>389</v>
      </c>
      <c r="M3278" s="19">
        <v>4</v>
      </c>
      <c r="N3278" s="19" t="s">
        <v>722</v>
      </c>
      <c r="O3278" s="23" t="s">
        <v>917</v>
      </c>
      <c r="P3278" s="19">
        <f t="shared" si="153"/>
        <v>3</v>
      </c>
      <c r="Q3278" s="19">
        <f t="shared" si="154"/>
        <v>10000</v>
      </c>
      <c r="R3278" s="19">
        <f t="shared" si="155"/>
        <v>40000</v>
      </c>
    </row>
    <row r="3279" spans="1:18" ht="12.75" hidden="1" customHeight="1">
      <c r="A3279" s="19">
        <v>5141167</v>
      </c>
      <c r="B3279" s="19" t="s">
        <v>12059</v>
      </c>
      <c r="C3279" s="19" t="s">
        <v>12060</v>
      </c>
      <c r="D3279" s="19" t="s">
        <v>12061</v>
      </c>
      <c r="E3279" s="19">
        <v>40</v>
      </c>
      <c r="F3279" s="19" t="s">
        <v>3169</v>
      </c>
      <c r="G3279" s="19" t="s">
        <v>722</v>
      </c>
      <c r="H3279" s="19" t="s">
        <v>12003</v>
      </c>
      <c r="I3279" s="19" t="s">
        <v>12062</v>
      </c>
      <c r="J3279" s="20" t="s">
        <v>3173</v>
      </c>
      <c r="K3279" s="19" t="s">
        <v>12063</v>
      </c>
      <c r="L3279" s="19" t="s">
        <v>389</v>
      </c>
      <c r="M3279" s="19">
        <v>194</v>
      </c>
      <c r="N3279" s="19" t="s">
        <v>722</v>
      </c>
      <c r="O3279" s="23" t="s">
        <v>917</v>
      </c>
      <c r="P3279" s="19">
        <f t="shared" si="153"/>
        <v>3</v>
      </c>
      <c r="Q3279" s="19">
        <f t="shared" si="154"/>
        <v>10000</v>
      </c>
      <c r="R3279" s="19">
        <f t="shared" si="155"/>
        <v>1940000</v>
      </c>
    </row>
    <row r="3280" spans="1:18" ht="12.75" hidden="1" customHeight="1">
      <c r="A3280" s="19">
        <v>7505938</v>
      </c>
      <c r="B3280" s="19" t="s">
        <v>12064</v>
      </c>
      <c r="C3280" s="19" t="s">
        <v>12065</v>
      </c>
      <c r="D3280" s="19" t="s">
        <v>12066</v>
      </c>
      <c r="E3280" s="19">
        <v>40</v>
      </c>
      <c r="F3280" s="19" t="s">
        <v>3169</v>
      </c>
      <c r="G3280" s="19" t="s">
        <v>722</v>
      </c>
      <c r="H3280" s="19" t="s">
        <v>12003</v>
      </c>
      <c r="I3280" s="19" t="s">
        <v>4342</v>
      </c>
      <c r="J3280" s="20" t="s">
        <v>3173</v>
      </c>
      <c r="K3280" s="19" t="s">
        <v>12067</v>
      </c>
      <c r="L3280" s="19" t="s">
        <v>389</v>
      </c>
      <c r="M3280" s="19">
        <v>1000</v>
      </c>
      <c r="N3280" s="19" t="s">
        <v>722</v>
      </c>
      <c r="O3280" s="23" t="s">
        <v>917</v>
      </c>
      <c r="P3280" s="19">
        <f t="shared" si="153"/>
        <v>3</v>
      </c>
      <c r="Q3280" s="19">
        <f t="shared" si="154"/>
        <v>10000</v>
      </c>
      <c r="R3280" s="19">
        <f t="shared" si="155"/>
        <v>10000000</v>
      </c>
    </row>
    <row r="3281" spans="1:18" ht="12.75" hidden="1" customHeight="1">
      <c r="A3281" s="19">
        <v>11600853</v>
      </c>
      <c r="B3281" s="19" t="s">
        <v>3588</v>
      </c>
      <c r="C3281" s="19" t="s">
        <v>3589</v>
      </c>
      <c r="D3281" s="19" t="s">
        <v>9263</v>
      </c>
      <c r="E3281" s="19">
        <v>40</v>
      </c>
      <c r="F3281" s="19" t="s">
        <v>3169</v>
      </c>
      <c r="G3281" s="19" t="s">
        <v>722</v>
      </c>
      <c r="H3281" s="19" t="s">
        <v>12003</v>
      </c>
      <c r="I3281" s="19" t="s">
        <v>3882</v>
      </c>
      <c r="J3281" s="20" t="s">
        <v>3173</v>
      </c>
      <c r="K3281" s="19" t="s">
        <v>9264</v>
      </c>
      <c r="L3281" s="19" t="s">
        <v>389</v>
      </c>
      <c r="M3281" s="19">
        <v>70000</v>
      </c>
      <c r="N3281" s="19" t="s">
        <v>722</v>
      </c>
      <c r="O3281" s="23" t="s">
        <v>917</v>
      </c>
      <c r="P3281" s="19">
        <f t="shared" si="153"/>
        <v>3</v>
      </c>
      <c r="Q3281" s="19">
        <f t="shared" si="154"/>
        <v>10000</v>
      </c>
      <c r="R3281" s="19">
        <f t="shared" si="155"/>
        <v>700000000</v>
      </c>
    </row>
    <row r="3282" spans="1:18" ht="12.75" hidden="1" customHeight="1">
      <c r="A3282" s="19">
        <v>12498110</v>
      </c>
      <c r="B3282" s="19" t="s">
        <v>11695</v>
      </c>
      <c r="C3282" s="19" t="s">
        <v>11696</v>
      </c>
      <c r="D3282" s="19" t="s">
        <v>11697</v>
      </c>
      <c r="E3282" s="19">
        <v>40</v>
      </c>
      <c r="F3282" s="19" t="s">
        <v>3169</v>
      </c>
      <c r="G3282" s="19" t="s">
        <v>722</v>
      </c>
      <c r="H3282" s="19" t="s">
        <v>12003</v>
      </c>
      <c r="I3282" s="19" t="s">
        <v>11698</v>
      </c>
      <c r="J3282" s="20" t="s">
        <v>3173</v>
      </c>
      <c r="K3282" s="19" t="s">
        <v>11699</v>
      </c>
      <c r="L3282" s="19" t="s">
        <v>389</v>
      </c>
      <c r="M3282" s="19">
        <v>8000</v>
      </c>
      <c r="N3282" s="19" t="s">
        <v>722</v>
      </c>
      <c r="O3282" s="23" t="s">
        <v>917</v>
      </c>
      <c r="P3282" s="19">
        <f t="shared" si="153"/>
        <v>3</v>
      </c>
      <c r="Q3282" s="19">
        <f t="shared" si="154"/>
        <v>10000</v>
      </c>
      <c r="R3282" s="19">
        <f t="shared" si="155"/>
        <v>80000000</v>
      </c>
    </row>
    <row r="3283" spans="1:18" ht="12.75" hidden="1" customHeight="1">
      <c r="A3283" s="19">
        <v>4877671</v>
      </c>
      <c r="B3283" s="19" t="s">
        <v>11181</v>
      </c>
      <c r="C3283" s="19" t="s">
        <v>11182</v>
      </c>
      <c r="D3283" s="19" t="s">
        <v>11183</v>
      </c>
      <c r="E3283" s="19">
        <v>40</v>
      </c>
      <c r="F3283" s="19" t="s">
        <v>3169</v>
      </c>
      <c r="G3283" s="19" t="s">
        <v>722</v>
      </c>
      <c r="H3283" s="19" t="s">
        <v>12003</v>
      </c>
      <c r="I3283" s="19" t="s">
        <v>11184</v>
      </c>
      <c r="J3283" s="20" t="s">
        <v>3173</v>
      </c>
      <c r="K3283" s="19" t="s">
        <v>11185</v>
      </c>
      <c r="L3283" s="19" t="s">
        <v>389</v>
      </c>
      <c r="M3283" s="19">
        <v>21</v>
      </c>
      <c r="N3283" s="19" t="s">
        <v>722</v>
      </c>
      <c r="O3283" s="23" t="s">
        <v>917</v>
      </c>
      <c r="P3283" s="19">
        <f t="shared" si="153"/>
        <v>3</v>
      </c>
      <c r="Q3283" s="19">
        <f t="shared" si="154"/>
        <v>10000</v>
      </c>
      <c r="R3283" s="19">
        <f t="shared" si="155"/>
        <v>210000</v>
      </c>
    </row>
    <row r="3284" spans="1:18" ht="12.75" hidden="1" customHeight="1">
      <c r="A3284" s="19">
        <v>9661458</v>
      </c>
      <c r="B3284" s="19" t="s">
        <v>6395</v>
      </c>
      <c r="C3284" s="19" t="s">
        <v>6396</v>
      </c>
      <c r="D3284" s="19" t="s">
        <v>6397</v>
      </c>
      <c r="E3284" s="19">
        <v>40</v>
      </c>
      <c r="F3284" s="19" t="s">
        <v>3169</v>
      </c>
      <c r="G3284" s="19" t="s">
        <v>722</v>
      </c>
      <c r="H3284" s="19" t="s">
        <v>12003</v>
      </c>
      <c r="I3284" s="19" t="s">
        <v>6398</v>
      </c>
      <c r="J3284" s="20" t="s">
        <v>3173</v>
      </c>
      <c r="K3284" s="19" t="s">
        <v>6399</v>
      </c>
      <c r="L3284" s="19" t="s">
        <v>389</v>
      </c>
      <c r="M3284" s="19">
        <v>200</v>
      </c>
      <c r="N3284" s="19" t="s">
        <v>722</v>
      </c>
      <c r="O3284" s="23" t="s">
        <v>917</v>
      </c>
      <c r="P3284" s="19">
        <f t="shared" si="153"/>
        <v>3</v>
      </c>
      <c r="Q3284" s="19">
        <f t="shared" si="154"/>
        <v>10000</v>
      </c>
      <c r="R3284" s="19">
        <f t="shared" si="155"/>
        <v>2000000</v>
      </c>
    </row>
    <row r="3285" spans="1:18" ht="12.75" hidden="1" customHeight="1">
      <c r="A3285" s="19">
        <v>6881627</v>
      </c>
      <c r="B3285" s="19" t="s">
        <v>10316</v>
      </c>
      <c r="C3285" s="19" t="s">
        <v>10317</v>
      </c>
      <c r="D3285" s="19" t="s">
        <v>10318</v>
      </c>
      <c r="E3285" s="19">
        <v>40</v>
      </c>
      <c r="F3285" s="19" t="s">
        <v>3169</v>
      </c>
      <c r="G3285" s="19" t="s">
        <v>722</v>
      </c>
      <c r="H3285" s="19" t="s">
        <v>12003</v>
      </c>
      <c r="I3285" s="19" t="s">
        <v>10319</v>
      </c>
      <c r="J3285" s="20" t="s">
        <v>3173</v>
      </c>
      <c r="K3285" s="19" t="s">
        <v>10320</v>
      </c>
      <c r="L3285" s="19" t="s">
        <v>389</v>
      </c>
      <c r="M3285" s="19">
        <v>100</v>
      </c>
      <c r="N3285" s="19" t="s">
        <v>722</v>
      </c>
      <c r="O3285" s="23" t="s">
        <v>917</v>
      </c>
      <c r="P3285" s="19">
        <f t="shared" si="153"/>
        <v>3</v>
      </c>
      <c r="Q3285" s="19">
        <f t="shared" si="154"/>
        <v>10000</v>
      </c>
      <c r="R3285" s="19">
        <f t="shared" si="155"/>
        <v>1000000</v>
      </c>
    </row>
    <row r="3286" spans="1:18" ht="12.75" hidden="1" customHeight="1">
      <c r="A3286" s="19">
        <v>6167566</v>
      </c>
      <c r="B3286" s="19" t="s">
        <v>11093</v>
      </c>
      <c r="C3286" s="19" t="s">
        <v>11094</v>
      </c>
      <c r="D3286" s="19" t="s">
        <v>11095</v>
      </c>
      <c r="E3286" s="19">
        <v>40</v>
      </c>
      <c r="F3286" s="19" t="s">
        <v>3169</v>
      </c>
      <c r="G3286" s="19" t="s">
        <v>722</v>
      </c>
      <c r="H3286" s="19" t="s">
        <v>12003</v>
      </c>
      <c r="I3286" s="19" t="s">
        <v>6264</v>
      </c>
      <c r="J3286" s="20" t="s">
        <v>3173</v>
      </c>
      <c r="K3286" s="19" t="s">
        <v>11096</v>
      </c>
      <c r="L3286" s="19" t="s">
        <v>389</v>
      </c>
      <c r="M3286" s="19">
        <v>90</v>
      </c>
      <c r="N3286" s="19" t="s">
        <v>722</v>
      </c>
      <c r="O3286" s="23" t="s">
        <v>917</v>
      </c>
      <c r="P3286" s="19">
        <f t="shared" si="153"/>
        <v>3</v>
      </c>
      <c r="Q3286" s="19">
        <f t="shared" si="154"/>
        <v>10000</v>
      </c>
      <c r="R3286" s="19">
        <f t="shared" si="155"/>
        <v>900000</v>
      </c>
    </row>
    <row r="3287" spans="1:18" ht="12.75" hidden="1" customHeight="1">
      <c r="A3287" s="19">
        <v>9952362</v>
      </c>
      <c r="B3287" s="19" t="s">
        <v>6590</v>
      </c>
      <c r="C3287" s="19" t="s">
        <v>6591</v>
      </c>
      <c r="D3287" s="19" t="s">
        <v>6592</v>
      </c>
      <c r="E3287" s="19">
        <v>40</v>
      </c>
      <c r="F3287" s="19" t="s">
        <v>3169</v>
      </c>
      <c r="G3287" s="19" t="s">
        <v>722</v>
      </c>
      <c r="H3287" s="19" t="s">
        <v>12003</v>
      </c>
      <c r="I3287" s="19" t="s">
        <v>5136</v>
      </c>
      <c r="J3287" s="20" t="s">
        <v>3173</v>
      </c>
      <c r="K3287" s="19" t="s">
        <v>6593</v>
      </c>
      <c r="L3287" s="19" t="s">
        <v>389</v>
      </c>
      <c r="M3287" s="19">
        <v>15000</v>
      </c>
      <c r="N3287" s="19" t="s">
        <v>722</v>
      </c>
      <c r="O3287" s="23" t="s">
        <v>917</v>
      </c>
      <c r="P3287" s="19">
        <f t="shared" si="153"/>
        <v>3</v>
      </c>
      <c r="Q3287" s="19">
        <f t="shared" si="154"/>
        <v>10000</v>
      </c>
      <c r="R3287" s="19">
        <f t="shared" si="155"/>
        <v>150000000</v>
      </c>
    </row>
    <row r="3288" spans="1:18" ht="12.75" hidden="1" customHeight="1">
      <c r="A3288" s="19">
        <v>5171359</v>
      </c>
      <c r="B3288" s="19" t="s">
        <v>11201</v>
      </c>
      <c r="C3288" s="19" t="s">
        <v>11202</v>
      </c>
      <c r="D3288" s="19" t="s">
        <v>11203</v>
      </c>
      <c r="E3288" s="19">
        <v>40</v>
      </c>
      <c r="F3288" s="19" t="s">
        <v>3169</v>
      </c>
      <c r="G3288" s="19" t="s">
        <v>722</v>
      </c>
      <c r="H3288" s="19" t="s">
        <v>12003</v>
      </c>
      <c r="I3288" s="19" t="s">
        <v>11204</v>
      </c>
      <c r="J3288" s="20" t="s">
        <v>3173</v>
      </c>
      <c r="K3288" s="19" t="s">
        <v>11205</v>
      </c>
      <c r="L3288" s="19" t="s">
        <v>389</v>
      </c>
      <c r="M3288" s="19">
        <v>70</v>
      </c>
      <c r="N3288" s="19" t="s">
        <v>722</v>
      </c>
      <c r="O3288" s="23" t="s">
        <v>917</v>
      </c>
      <c r="P3288" s="19">
        <f t="shared" si="153"/>
        <v>3</v>
      </c>
      <c r="Q3288" s="19">
        <f t="shared" si="154"/>
        <v>10000</v>
      </c>
      <c r="R3288" s="19">
        <f t="shared" si="155"/>
        <v>700000</v>
      </c>
    </row>
    <row r="3289" spans="1:18" ht="12.75" hidden="1" customHeight="1">
      <c r="A3289" s="19">
        <v>6272878</v>
      </c>
      <c r="B3289" s="19" t="s">
        <v>6206</v>
      </c>
      <c r="C3289" s="19" t="s">
        <v>6207</v>
      </c>
      <c r="D3289" s="19" t="s">
        <v>6208</v>
      </c>
      <c r="E3289" s="19">
        <v>40</v>
      </c>
      <c r="F3289" s="19" t="s">
        <v>3169</v>
      </c>
      <c r="G3289" s="19" t="s">
        <v>722</v>
      </c>
      <c r="H3289" s="19" t="s">
        <v>12003</v>
      </c>
      <c r="I3289" s="19" t="s">
        <v>6209</v>
      </c>
      <c r="J3289" s="20" t="s">
        <v>3173</v>
      </c>
      <c r="K3289" s="19" t="s">
        <v>6210</v>
      </c>
      <c r="L3289" s="19" t="s">
        <v>389</v>
      </c>
      <c r="M3289" s="19">
        <v>4000</v>
      </c>
      <c r="N3289" s="19" t="s">
        <v>722</v>
      </c>
      <c r="O3289" s="23" t="s">
        <v>917</v>
      </c>
      <c r="P3289" s="19">
        <f t="shared" si="153"/>
        <v>3</v>
      </c>
      <c r="Q3289" s="19">
        <f t="shared" si="154"/>
        <v>10000</v>
      </c>
      <c r="R3289" s="19">
        <f t="shared" si="155"/>
        <v>40000000</v>
      </c>
    </row>
    <row r="3290" spans="1:18" ht="12.75" hidden="1" customHeight="1">
      <c r="A3290" s="19">
        <v>5991310</v>
      </c>
      <c r="B3290" s="19" t="s">
        <v>6466</v>
      </c>
      <c r="C3290" s="19" t="s">
        <v>6467</v>
      </c>
      <c r="D3290" s="19" t="s">
        <v>6468</v>
      </c>
      <c r="E3290" s="19">
        <v>40</v>
      </c>
      <c r="F3290" s="19" t="s">
        <v>3169</v>
      </c>
      <c r="G3290" s="19" t="s">
        <v>722</v>
      </c>
      <c r="H3290" s="19" t="s">
        <v>12003</v>
      </c>
      <c r="I3290" s="19" t="s">
        <v>6469</v>
      </c>
      <c r="J3290" s="20" t="s">
        <v>3173</v>
      </c>
      <c r="K3290" s="19" t="s">
        <v>6470</v>
      </c>
      <c r="L3290" s="19" t="s">
        <v>389</v>
      </c>
      <c r="M3290" s="19">
        <v>1000</v>
      </c>
      <c r="N3290" s="19" t="s">
        <v>722</v>
      </c>
      <c r="O3290" s="23" t="s">
        <v>917</v>
      </c>
      <c r="P3290" s="19">
        <f t="shared" si="153"/>
        <v>3</v>
      </c>
      <c r="Q3290" s="19">
        <f t="shared" si="154"/>
        <v>10000</v>
      </c>
      <c r="R3290" s="19">
        <f t="shared" si="155"/>
        <v>10000000</v>
      </c>
    </row>
    <row r="3291" spans="1:18" ht="12.75" hidden="1" customHeight="1">
      <c r="A3291" s="19">
        <v>4725636</v>
      </c>
      <c r="B3291" s="19" t="s">
        <v>11307</v>
      </c>
      <c r="C3291" s="19" t="s">
        <v>11308</v>
      </c>
      <c r="D3291" s="19" t="s">
        <v>11309</v>
      </c>
      <c r="E3291" s="19">
        <v>40</v>
      </c>
      <c r="F3291" s="19" t="s">
        <v>3169</v>
      </c>
      <c r="G3291" s="19" t="s">
        <v>722</v>
      </c>
      <c r="H3291" s="19" t="s">
        <v>12003</v>
      </c>
      <c r="I3291" s="19" t="s">
        <v>11310</v>
      </c>
      <c r="J3291" s="20" t="s">
        <v>3173</v>
      </c>
      <c r="K3291" s="19" t="s">
        <v>11311</v>
      </c>
      <c r="L3291" s="19" t="s">
        <v>389</v>
      </c>
      <c r="M3291" s="19">
        <v>108</v>
      </c>
      <c r="N3291" s="19" t="s">
        <v>722</v>
      </c>
      <c r="O3291" s="23" t="s">
        <v>917</v>
      </c>
      <c r="P3291" s="19">
        <f t="shared" si="153"/>
        <v>3</v>
      </c>
      <c r="Q3291" s="19">
        <f t="shared" si="154"/>
        <v>10000</v>
      </c>
      <c r="R3291" s="19">
        <f t="shared" si="155"/>
        <v>1080000</v>
      </c>
    </row>
    <row r="3292" spans="1:18" ht="12.75" hidden="1" customHeight="1">
      <c r="A3292" s="19">
        <v>9449879</v>
      </c>
      <c r="B3292" s="19" t="s">
        <v>6951</v>
      </c>
      <c r="C3292" s="19" t="s">
        <v>6952</v>
      </c>
      <c r="D3292" s="19" t="s">
        <v>6953</v>
      </c>
      <c r="E3292" s="19">
        <v>40</v>
      </c>
      <c r="F3292" s="19" t="s">
        <v>3169</v>
      </c>
      <c r="G3292" s="19" t="s">
        <v>722</v>
      </c>
      <c r="H3292" s="19" t="s">
        <v>12003</v>
      </c>
      <c r="I3292" s="19" t="s">
        <v>3239</v>
      </c>
      <c r="J3292" s="20" t="s">
        <v>3173</v>
      </c>
      <c r="K3292" s="19" t="s">
        <v>6954</v>
      </c>
      <c r="L3292" s="19" t="s">
        <v>389</v>
      </c>
      <c r="M3292" s="19">
        <v>1400</v>
      </c>
      <c r="N3292" s="19" t="s">
        <v>722</v>
      </c>
      <c r="O3292" s="23" t="s">
        <v>917</v>
      </c>
      <c r="P3292" s="19">
        <f t="shared" si="153"/>
        <v>3</v>
      </c>
      <c r="Q3292" s="19">
        <f t="shared" si="154"/>
        <v>10000</v>
      </c>
      <c r="R3292" s="19">
        <f t="shared" si="155"/>
        <v>14000000</v>
      </c>
    </row>
    <row r="3293" spans="1:18" ht="12.75" hidden="1" customHeight="1">
      <c r="A3293" s="19">
        <v>6304974</v>
      </c>
      <c r="B3293" s="19" t="s">
        <v>7275</v>
      </c>
      <c r="C3293" s="19" t="s">
        <v>7276</v>
      </c>
      <c r="D3293" s="19" t="s">
        <v>7277</v>
      </c>
      <c r="E3293" s="19">
        <v>40</v>
      </c>
      <c r="F3293" s="19" t="s">
        <v>3169</v>
      </c>
      <c r="G3293" s="19" t="s">
        <v>722</v>
      </c>
      <c r="H3293" s="19" t="s">
        <v>12003</v>
      </c>
      <c r="I3293" s="19" t="s">
        <v>7278</v>
      </c>
      <c r="J3293" s="20" t="s">
        <v>3173</v>
      </c>
      <c r="K3293" s="19" t="s">
        <v>7279</v>
      </c>
      <c r="L3293" s="19" t="s">
        <v>389</v>
      </c>
      <c r="M3293" s="19">
        <v>2300</v>
      </c>
      <c r="N3293" s="19" t="s">
        <v>722</v>
      </c>
      <c r="O3293" s="23" t="s">
        <v>917</v>
      </c>
      <c r="P3293" s="19">
        <f t="shared" si="153"/>
        <v>3</v>
      </c>
      <c r="Q3293" s="19">
        <f t="shared" si="154"/>
        <v>10000</v>
      </c>
      <c r="R3293" s="19">
        <f t="shared" si="155"/>
        <v>23000000</v>
      </c>
    </row>
    <row r="3294" spans="1:18" ht="12.75" hidden="1" customHeight="1">
      <c r="A3294" s="19">
        <v>7970863</v>
      </c>
      <c r="B3294" s="19" t="s">
        <v>12068</v>
      </c>
      <c r="C3294" s="19" t="s">
        <v>12069</v>
      </c>
      <c r="D3294" s="19" t="s">
        <v>12070</v>
      </c>
      <c r="E3294" s="19">
        <v>40</v>
      </c>
      <c r="F3294" s="19" t="s">
        <v>3169</v>
      </c>
      <c r="G3294" s="19" t="s">
        <v>722</v>
      </c>
      <c r="H3294" s="19" t="s">
        <v>12003</v>
      </c>
      <c r="I3294" s="19" t="s">
        <v>5261</v>
      </c>
      <c r="J3294" s="20" t="s">
        <v>3173</v>
      </c>
      <c r="K3294" s="19" t="s">
        <v>12071</v>
      </c>
      <c r="L3294" s="19" t="s">
        <v>389</v>
      </c>
      <c r="M3294" s="19">
        <v>1900</v>
      </c>
      <c r="N3294" s="19" t="s">
        <v>722</v>
      </c>
      <c r="O3294" s="23" t="s">
        <v>917</v>
      </c>
      <c r="P3294" s="19">
        <f t="shared" si="153"/>
        <v>3</v>
      </c>
      <c r="Q3294" s="19">
        <f t="shared" si="154"/>
        <v>10000</v>
      </c>
      <c r="R3294" s="19">
        <f t="shared" si="155"/>
        <v>19000000</v>
      </c>
    </row>
    <row r="3295" spans="1:18" ht="12.75" hidden="1" customHeight="1">
      <c r="A3295" s="19">
        <v>5141170</v>
      </c>
      <c r="B3295" s="19" t="s">
        <v>12072</v>
      </c>
      <c r="C3295" s="19" t="s">
        <v>12073</v>
      </c>
      <c r="D3295" s="19" t="s">
        <v>12074</v>
      </c>
      <c r="E3295" s="19">
        <v>40</v>
      </c>
      <c r="F3295" s="19" t="s">
        <v>3169</v>
      </c>
      <c r="G3295" s="19" t="s">
        <v>723</v>
      </c>
      <c r="H3295" s="19" t="s">
        <v>12075</v>
      </c>
      <c r="I3295" s="19" t="s">
        <v>12076</v>
      </c>
      <c r="J3295" s="20" t="s">
        <v>3173</v>
      </c>
      <c r="K3295" s="19" t="s">
        <v>12077</v>
      </c>
      <c r="L3295" s="19" t="s">
        <v>389</v>
      </c>
      <c r="M3295" s="19">
        <v>5</v>
      </c>
      <c r="N3295" s="19" t="s">
        <v>723</v>
      </c>
      <c r="O3295" s="23" t="s">
        <v>917</v>
      </c>
      <c r="P3295" s="19">
        <f t="shared" si="153"/>
        <v>3</v>
      </c>
      <c r="Q3295" s="19">
        <f t="shared" si="154"/>
        <v>10000</v>
      </c>
      <c r="R3295" s="19">
        <f t="shared" si="155"/>
        <v>50000</v>
      </c>
    </row>
    <row r="3296" spans="1:18" ht="12.75" customHeight="1">
      <c r="A3296" s="19">
        <v>393</v>
      </c>
      <c r="B3296" s="19" t="s">
        <v>3199</v>
      </c>
      <c r="C3296" s="19" t="s">
        <v>3169</v>
      </c>
      <c r="D3296" s="19" t="s">
        <v>3200</v>
      </c>
      <c r="E3296" s="19">
        <v>40</v>
      </c>
      <c r="F3296" s="19" t="s">
        <v>3169</v>
      </c>
      <c r="G3296" s="19" t="s">
        <v>724</v>
      </c>
      <c r="H3296" s="19" t="s">
        <v>12078</v>
      </c>
      <c r="I3296" s="19" t="s">
        <v>3202</v>
      </c>
      <c r="J3296" s="20" t="s">
        <v>3173</v>
      </c>
      <c r="K3296" s="19" t="s">
        <v>3203</v>
      </c>
      <c r="L3296" s="19" t="s">
        <v>389</v>
      </c>
      <c r="M3296" s="19">
        <v>71</v>
      </c>
      <c r="N3296" s="19" t="s">
        <v>724</v>
      </c>
      <c r="O3296" s="23" t="s">
        <v>917</v>
      </c>
      <c r="P3296" s="19">
        <f t="shared" si="153"/>
        <v>3</v>
      </c>
      <c r="Q3296" s="19">
        <f t="shared" si="154"/>
        <v>10000</v>
      </c>
      <c r="R3296" s="19">
        <f t="shared" si="155"/>
        <v>710000</v>
      </c>
    </row>
    <row r="3297" spans="1:18" ht="12.75" hidden="1" customHeight="1">
      <c r="A3297" s="19">
        <v>4465012</v>
      </c>
      <c r="B3297" s="19" t="s">
        <v>8451</v>
      </c>
      <c r="C3297" s="19" t="s">
        <v>8452</v>
      </c>
      <c r="D3297" s="19" t="s">
        <v>8453</v>
      </c>
      <c r="E3297" s="19">
        <v>40</v>
      </c>
      <c r="F3297" s="19" t="s">
        <v>3169</v>
      </c>
      <c r="G3297" s="19" t="s">
        <v>724</v>
      </c>
      <c r="H3297" s="19" t="s">
        <v>12078</v>
      </c>
      <c r="I3297" s="19" t="s">
        <v>8454</v>
      </c>
      <c r="J3297" s="20" t="s">
        <v>3173</v>
      </c>
      <c r="K3297" s="19" t="s">
        <v>8455</v>
      </c>
      <c r="L3297" s="19" t="s">
        <v>389</v>
      </c>
      <c r="M3297" s="19">
        <v>49440</v>
      </c>
      <c r="N3297" s="19" t="s">
        <v>724</v>
      </c>
      <c r="O3297" s="23" t="s">
        <v>917</v>
      </c>
      <c r="P3297" s="19">
        <f t="shared" si="153"/>
        <v>3</v>
      </c>
      <c r="Q3297" s="19">
        <f t="shared" si="154"/>
        <v>10000</v>
      </c>
      <c r="R3297" s="19">
        <f t="shared" si="155"/>
        <v>494400000</v>
      </c>
    </row>
    <row r="3298" spans="1:18" ht="12.75" hidden="1" customHeight="1">
      <c r="A3298" s="19">
        <v>5002714</v>
      </c>
      <c r="B3298" s="19" t="s">
        <v>12079</v>
      </c>
      <c r="C3298" s="19" t="s">
        <v>12080</v>
      </c>
      <c r="D3298" s="19" t="s">
        <v>12081</v>
      </c>
      <c r="E3298" s="19">
        <v>40</v>
      </c>
      <c r="F3298" s="19" t="s">
        <v>3169</v>
      </c>
      <c r="G3298" s="19" t="s">
        <v>724</v>
      </c>
      <c r="H3298" s="19" t="s">
        <v>12078</v>
      </c>
      <c r="I3298" s="19" t="s">
        <v>12082</v>
      </c>
      <c r="J3298" s="20" t="s">
        <v>3173</v>
      </c>
      <c r="K3298" s="19" t="s">
        <v>12083</v>
      </c>
      <c r="L3298" s="19" t="s">
        <v>389</v>
      </c>
      <c r="M3298" s="19">
        <v>185</v>
      </c>
      <c r="N3298" s="19" t="s">
        <v>724</v>
      </c>
      <c r="O3298" s="23" t="s">
        <v>917</v>
      </c>
      <c r="P3298" s="19">
        <f t="shared" si="153"/>
        <v>3</v>
      </c>
      <c r="Q3298" s="19">
        <f t="shared" si="154"/>
        <v>10000</v>
      </c>
      <c r="R3298" s="19">
        <f t="shared" si="155"/>
        <v>1850000</v>
      </c>
    </row>
    <row r="3299" spans="1:18" ht="12.75" hidden="1" customHeight="1">
      <c r="A3299" s="19">
        <v>6906087</v>
      </c>
      <c r="B3299" s="19" t="s">
        <v>12084</v>
      </c>
      <c r="C3299" s="19" t="s">
        <v>12085</v>
      </c>
      <c r="D3299" s="19" t="s">
        <v>12086</v>
      </c>
      <c r="E3299" s="19">
        <v>40</v>
      </c>
      <c r="F3299" s="19" t="s">
        <v>3169</v>
      </c>
      <c r="G3299" s="19" t="s">
        <v>724</v>
      </c>
      <c r="H3299" s="19" t="s">
        <v>12078</v>
      </c>
      <c r="I3299" s="19" t="s">
        <v>12087</v>
      </c>
      <c r="J3299" s="20" t="s">
        <v>3173</v>
      </c>
      <c r="K3299" s="19" t="s">
        <v>12088</v>
      </c>
      <c r="L3299" s="19" t="s">
        <v>389</v>
      </c>
      <c r="M3299" s="19">
        <v>7</v>
      </c>
      <c r="N3299" s="19" t="s">
        <v>724</v>
      </c>
      <c r="O3299" s="23" t="s">
        <v>917</v>
      </c>
      <c r="P3299" s="19">
        <f t="shared" si="153"/>
        <v>3</v>
      </c>
      <c r="Q3299" s="19">
        <f t="shared" si="154"/>
        <v>10000</v>
      </c>
      <c r="R3299" s="19">
        <f t="shared" si="155"/>
        <v>70000</v>
      </c>
    </row>
    <row r="3300" spans="1:18" ht="12.75" hidden="1" customHeight="1">
      <c r="A3300" s="19">
        <v>7703771</v>
      </c>
      <c r="B3300" s="19" t="s">
        <v>6427</v>
      </c>
      <c r="C3300" s="19" t="s">
        <v>6428</v>
      </c>
      <c r="D3300" s="19" t="s">
        <v>6429</v>
      </c>
      <c r="E3300" s="19">
        <v>40</v>
      </c>
      <c r="F3300" s="19" t="s">
        <v>3169</v>
      </c>
      <c r="G3300" s="19" t="s">
        <v>724</v>
      </c>
      <c r="H3300" s="19" t="s">
        <v>12078</v>
      </c>
      <c r="I3300" s="19" t="s">
        <v>6430</v>
      </c>
      <c r="J3300" s="20" t="s">
        <v>3173</v>
      </c>
      <c r="K3300" s="19" t="s">
        <v>6431</v>
      </c>
      <c r="L3300" s="19" t="s">
        <v>389</v>
      </c>
      <c r="M3300" s="19">
        <v>865</v>
      </c>
      <c r="N3300" s="19" t="s">
        <v>724</v>
      </c>
      <c r="O3300" s="23" t="s">
        <v>917</v>
      </c>
      <c r="P3300" s="19">
        <f t="shared" si="153"/>
        <v>3</v>
      </c>
      <c r="Q3300" s="19">
        <f t="shared" si="154"/>
        <v>10000</v>
      </c>
      <c r="R3300" s="19">
        <f t="shared" si="155"/>
        <v>8650000</v>
      </c>
    </row>
    <row r="3301" spans="1:18" ht="12.75" hidden="1" customHeight="1">
      <c r="A3301" s="19">
        <v>6916272</v>
      </c>
      <c r="B3301" s="19" t="s">
        <v>12089</v>
      </c>
      <c r="C3301" s="19" t="s">
        <v>12090</v>
      </c>
      <c r="D3301" s="19" t="s">
        <v>12091</v>
      </c>
      <c r="E3301" s="19">
        <v>40</v>
      </c>
      <c r="F3301" s="19" t="s">
        <v>3169</v>
      </c>
      <c r="G3301" s="19" t="s">
        <v>724</v>
      </c>
      <c r="H3301" s="19" t="s">
        <v>12078</v>
      </c>
      <c r="I3301" s="19" t="s">
        <v>6914</v>
      </c>
      <c r="J3301" s="20" t="s">
        <v>3173</v>
      </c>
      <c r="K3301" s="19" t="s">
        <v>12092</v>
      </c>
      <c r="L3301" s="19" t="s">
        <v>389</v>
      </c>
      <c r="M3301" s="19">
        <v>6</v>
      </c>
      <c r="N3301" s="19" t="s">
        <v>724</v>
      </c>
      <c r="O3301" s="23" t="s">
        <v>917</v>
      </c>
      <c r="P3301" s="19">
        <f t="shared" si="153"/>
        <v>3</v>
      </c>
      <c r="Q3301" s="19">
        <f t="shared" si="154"/>
        <v>10000</v>
      </c>
      <c r="R3301" s="19">
        <f t="shared" si="155"/>
        <v>60000</v>
      </c>
    </row>
    <row r="3302" spans="1:18" ht="12.75" hidden="1" customHeight="1">
      <c r="A3302" s="19">
        <v>377439</v>
      </c>
      <c r="B3302" s="19" t="s">
        <v>5553</v>
      </c>
      <c r="C3302" s="19" t="s">
        <v>5554</v>
      </c>
      <c r="D3302" s="19" t="s">
        <v>5555</v>
      </c>
      <c r="E3302" s="19">
        <v>40</v>
      </c>
      <c r="F3302" s="19" t="s">
        <v>3169</v>
      </c>
      <c r="G3302" s="19" t="s">
        <v>724</v>
      </c>
      <c r="H3302" s="19" t="s">
        <v>12078</v>
      </c>
      <c r="I3302" s="19" t="s">
        <v>5556</v>
      </c>
      <c r="J3302" s="20" t="s">
        <v>3173</v>
      </c>
      <c r="K3302" s="19" t="s">
        <v>5557</v>
      </c>
      <c r="L3302" s="19" t="s">
        <v>389</v>
      </c>
      <c r="M3302" s="19">
        <v>41</v>
      </c>
      <c r="N3302" s="19" t="s">
        <v>724</v>
      </c>
      <c r="O3302" s="23" t="s">
        <v>917</v>
      </c>
      <c r="P3302" s="19">
        <f t="shared" si="153"/>
        <v>3</v>
      </c>
      <c r="Q3302" s="19">
        <f t="shared" si="154"/>
        <v>10000</v>
      </c>
      <c r="R3302" s="19">
        <f t="shared" si="155"/>
        <v>410000</v>
      </c>
    </row>
    <row r="3303" spans="1:18" ht="12.75" hidden="1" customHeight="1">
      <c r="A3303" s="19">
        <v>6967680</v>
      </c>
      <c r="B3303" s="19" t="s">
        <v>10826</v>
      </c>
      <c r="C3303" s="19" t="s">
        <v>10827</v>
      </c>
      <c r="D3303" s="19" t="s">
        <v>10828</v>
      </c>
      <c r="E3303" s="19">
        <v>40</v>
      </c>
      <c r="F3303" s="19" t="s">
        <v>3169</v>
      </c>
      <c r="G3303" s="19" t="s">
        <v>724</v>
      </c>
      <c r="H3303" s="19" t="s">
        <v>12078</v>
      </c>
      <c r="I3303" s="19" t="s">
        <v>6536</v>
      </c>
      <c r="J3303" s="20" t="s">
        <v>3173</v>
      </c>
      <c r="K3303" s="19" t="s">
        <v>10829</v>
      </c>
      <c r="L3303" s="19" t="s">
        <v>389</v>
      </c>
      <c r="M3303" s="19">
        <v>3000</v>
      </c>
      <c r="N3303" s="19" t="s">
        <v>724</v>
      </c>
      <c r="O3303" s="23" t="s">
        <v>917</v>
      </c>
      <c r="P3303" s="19">
        <f t="shared" si="153"/>
        <v>3</v>
      </c>
      <c r="Q3303" s="19">
        <f t="shared" si="154"/>
        <v>10000</v>
      </c>
      <c r="R3303" s="19">
        <f t="shared" si="155"/>
        <v>30000000</v>
      </c>
    </row>
    <row r="3304" spans="1:18" ht="12.75" hidden="1" customHeight="1">
      <c r="A3304" s="19">
        <v>5016211</v>
      </c>
      <c r="B3304" s="19" t="s">
        <v>12093</v>
      </c>
      <c r="C3304" s="19" t="s">
        <v>12094</v>
      </c>
      <c r="D3304" s="19" t="s">
        <v>12095</v>
      </c>
      <c r="E3304" s="19">
        <v>40</v>
      </c>
      <c r="F3304" s="19" t="s">
        <v>3169</v>
      </c>
      <c r="G3304" s="19" t="s">
        <v>724</v>
      </c>
      <c r="H3304" s="19" t="s">
        <v>12078</v>
      </c>
      <c r="I3304" s="19" t="s">
        <v>12096</v>
      </c>
      <c r="J3304" s="20" t="s">
        <v>3173</v>
      </c>
      <c r="K3304" s="19" t="s">
        <v>12097</v>
      </c>
      <c r="L3304" s="19" t="s">
        <v>389</v>
      </c>
      <c r="M3304" s="19">
        <v>6</v>
      </c>
      <c r="N3304" s="19" t="s">
        <v>724</v>
      </c>
      <c r="O3304" s="23" t="s">
        <v>917</v>
      </c>
      <c r="P3304" s="19">
        <f t="shared" si="153"/>
        <v>3</v>
      </c>
      <c r="Q3304" s="19">
        <f t="shared" si="154"/>
        <v>10000</v>
      </c>
      <c r="R3304" s="19">
        <f t="shared" si="155"/>
        <v>60000</v>
      </c>
    </row>
    <row r="3305" spans="1:18" ht="12.75" hidden="1" customHeight="1">
      <c r="A3305" s="19">
        <v>4835893</v>
      </c>
      <c r="B3305" s="19" t="s">
        <v>12098</v>
      </c>
      <c r="C3305" s="19" t="s">
        <v>12099</v>
      </c>
      <c r="D3305" s="19" t="s">
        <v>12100</v>
      </c>
      <c r="E3305" s="19">
        <v>40</v>
      </c>
      <c r="F3305" s="19" t="s">
        <v>3169</v>
      </c>
      <c r="G3305" s="19" t="s">
        <v>724</v>
      </c>
      <c r="H3305" s="19" t="s">
        <v>12078</v>
      </c>
      <c r="I3305" s="19" t="s">
        <v>8303</v>
      </c>
      <c r="J3305" s="20" t="s">
        <v>3173</v>
      </c>
      <c r="K3305" s="19" t="s">
        <v>12101</v>
      </c>
      <c r="L3305" s="19" t="s">
        <v>389</v>
      </c>
      <c r="M3305" s="19">
        <v>6</v>
      </c>
      <c r="N3305" s="19" t="s">
        <v>724</v>
      </c>
      <c r="O3305" s="23" t="s">
        <v>917</v>
      </c>
      <c r="P3305" s="19">
        <f t="shared" si="153"/>
        <v>3</v>
      </c>
      <c r="Q3305" s="19">
        <f t="shared" si="154"/>
        <v>10000</v>
      </c>
      <c r="R3305" s="19">
        <f t="shared" si="155"/>
        <v>60000</v>
      </c>
    </row>
    <row r="3306" spans="1:18" ht="12.75" hidden="1" customHeight="1">
      <c r="A3306" s="19">
        <v>6297686</v>
      </c>
      <c r="B3306" s="19" t="s">
        <v>12102</v>
      </c>
      <c r="C3306" s="19" t="s">
        <v>12103</v>
      </c>
      <c r="D3306" s="19" t="s">
        <v>12104</v>
      </c>
      <c r="E3306" s="19">
        <v>40</v>
      </c>
      <c r="F3306" s="19" t="s">
        <v>3169</v>
      </c>
      <c r="G3306" s="19" t="s">
        <v>724</v>
      </c>
      <c r="H3306" s="19" t="s">
        <v>12078</v>
      </c>
      <c r="I3306" s="19" t="s">
        <v>12105</v>
      </c>
      <c r="J3306" s="20" t="s">
        <v>3173</v>
      </c>
      <c r="K3306" s="19" t="s">
        <v>12106</v>
      </c>
      <c r="L3306" s="19" t="s">
        <v>389</v>
      </c>
      <c r="M3306" s="19">
        <v>2060</v>
      </c>
      <c r="N3306" s="19" t="s">
        <v>724</v>
      </c>
      <c r="O3306" s="23" t="s">
        <v>917</v>
      </c>
      <c r="P3306" s="19">
        <f t="shared" si="153"/>
        <v>3</v>
      </c>
      <c r="Q3306" s="19">
        <f t="shared" si="154"/>
        <v>10000</v>
      </c>
      <c r="R3306" s="19">
        <f t="shared" si="155"/>
        <v>20600000</v>
      </c>
    </row>
    <row r="3307" spans="1:18" ht="12.75" hidden="1" customHeight="1">
      <c r="A3307" s="19">
        <v>11833006</v>
      </c>
      <c r="B3307" s="19" t="s">
        <v>9894</v>
      </c>
      <c r="C3307" s="19" t="s">
        <v>9895</v>
      </c>
      <c r="D3307" s="19" t="s">
        <v>9896</v>
      </c>
      <c r="E3307" s="19">
        <v>40</v>
      </c>
      <c r="F3307" s="19" t="s">
        <v>3169</v>
      </c>
      <c r="G3307" s="19" t="s">
        <v>724</v>
      </c>
      <c r="H3307" s="19" t="s">
        <v>12078</v>
      </c>
      <c r="I3307" s="19" t="s">
        <v>4704</v>
      </c>
      <c r="J3307" s="20" t="s">
        <v>3173</v>
      </c>
      <c r="K3307" s="19" t="s">
        <v>9897</v>
      </c>
      <c r="L3307" s="19" t="s">
        <v>389</v>
      </c>
      <c r="M3307" s="19">
        <v>1030</v>
      </c>
      <c r="N3307" s="19" t="s">
        <v>724</v>
      </c>
      <c r="O3307" s="23" t="s">
        <v>917</v>
      </c>
      <c r="P3307" s="19">
        <f t="shared" si="153"/>
        <v>3</v>
      </c>
      <c r="Q3307" s="19">
        <f t="shared" si="154"/>
        <v>10000</v>
      </c>
      <c r="R3307" s="19">
        <f t="shared" si="155"/>
        <v>10300000</v>
      </c>
    </row>
    <row r="3308" spans="1:18" ht="12.75" hidden="1" customHeight="1">
      <c r="A3308" s="19">
        <v>6042213</v>
      </c>
      <c r="B3308" s="19" t="s">
        <v>9908</v>
      </c>
      <c r="C3308" s="19" t="s">
        <v>9909</v>
      </c>
      <c r="D3308" s="19" t="s">
        <v>9910</v>
      </c>
      <c r="E3308" s="19">
        <v>40</v>
      </c>
      <c r="F3308" s="19" t="s">
        <v>3169</v>
      </c>
      <c r="G3308" s="19" t="s">
        <v>724</v>
      </c>
      <c r="H3308" s="19" t="s">
        <v>12078</v>
      </c>
      <c r="I3308" s="19" t="s">
        <v>9911</v>
      </c>
      <c r="J3308" s="20" t="s">
        <v>3173</v>
      </c>
      <c r="K3308" s="19" t="s">
        <v>9912</v>
      </c>
      <c r="L3308" s="19" t="s">
        <v>389</v>
      </c>
      <c r="M3308" s="19">
        <v>3000</v>
      </c>
      <c r="N3308" s="19" t="s">
        <v>724</v>
      </c>
      <c r="O3308" s="23" t="s">
        <v>917</v>
      </c>
      <c r="P3308" s="19">
        <f t="shared" si="153"/>
        <v>3</v>
      </c>
      <c r="Q3308" s="19">
        <f t="shared" si="154"/>
        <v>10000</v>
      </c>
      <c r="R3308" s="19">
        <f t="shared" si="155"/>
        <v>30000000</v>
      </c>
    </row>
    <row r="3309" spans="1:18" ht="12.75" hidden="1" customHeight="1">
      <c r="A3309" s="19">
        <v>6257377</v>
      </c>
      <c r="B3309" s="19" t="s">
        <v>7089</v>
      </c>
      <c r="C3309" s="19" t="s">
        <v>7090</v>
      </c>
      <c r="D3309" s="19" t="s">
        <v>7091</v>
      </c>
      <c r="E3309" s="19">
        <v>40</v>
      </c>
      <c r="F3309" s="19" t="s">
        <v>3169</v>
      </c>
      <c r="G3309" s="19" t="s">
        <v>724</v>
      </c>
      <c r="H3309" s="19" t="s">
        <v>12078</v>
      </c>
      <c r="I3309" s="19" t="s">
        <v>7093</v>
      </c>
      <c r="J3309" s="20" t="s">
        <v>3173</v>
      </c>
      <c r="K3309" s="19" t="s">
        <v>7094</v>
      </c>
      <c r="L3309" s="19" t="s">
        <v>389</v>
      </c>
      <c r="M3309" s="19">
        <v>12</v>
      </c>
      <c r="N3309" s="19" t="s">
        <v>724</v>
      </c>
      <c r="O3309" s="23" t="s">
        <v>917</v>
      </c>
      <c r="P3309" s="19">
        <f t="shared" si="153"/>
        <v>3</v>
      </c>
      <c r="Q3309" s="19">
        <f t="shared" si="154"/>
        <v>10000</v>
      </c>
      <c r="R3309" s="19">
        <f t="shared" si="155"/>
        <v>120000</v>
      </c>
    </row>
    <row r="3310" spans="1:18" ht="12.75" hidden="1" customHeight="1">
      <c r="A3310" s="19">
        <v>3804338</v>
      </c>
      <c r="B3310" s="19" t="s">
        <v>12107</v>
      </c>
      <c r="C3310" s="19" t="s">
        <v>12108</v>
      </c>
      <c r="D3310" s="19" t="s">
        <v>12109</v>
      </c>
      <c r="E3310" s="19">
        <v>40</v>
      </c>
      <c r="F3310" s="19" t="s">
        <v>3169</v>
      </c>
      <c r="G3310" s="19" t="s">
        <v>724</v>
      </c>
      <c r="H3310" s="19" t="s">
        <v>12078</v>
      </c>
      <c r="I3310" s="19" t="s">
        <v>12110</v>
      </c>
      <c r="J3310" s="20" t="s">
        <v>3173</v>
      </c>
      <c r="K3310" s="19" t="s">
        <v>12111</v>
      </c>
      <c r="L3310" s="19" t="s">
        <v>389</v>
      </c>
      <c r="M3310" s="19">
        <v>6</v>
      </c>
      <c r="N3310" s="19" t="s">
        <v>724</v>
      </c>
      <c r="O3310" s="23" t="s">
        <v>917</v>
      </c>
      <c r="P3310" s="19">
        <f t="shared" si="153"/>
        <v>3</v>
      </c>
      <c r="Q3310" s="19">
        <f t="shared" si="154"/>
        <v>10000</v>
      </c>
      <c r="R3310" s="19">
        <f t="shared" si="155"/>
        <v>60000</v>
      </c>
    </row>
    <row r="3311" spans="1:18" ht="12.75" hidden="1" customHeight="1">
      <c r="A3311" s="19">
        <v>224280</v>
      </c>
      <c r="B3311" s="19" t="s">
        <v>12112</v>
      </c>
      <c r="C3311" s="19" t="s">
        <v>12113</v>
      </c>
      <c r="D3311" s="19" t="s">
        <v>12114</v>
      </c>
      <c r="E3311" s="19">
        <v>40</v>
      </c>
      <c r="F3311" s="19" t="s">
        <v>3169</v>
      </c>
      <c r="G3311" s="19" t="s">
        <v>724</v>
      </c>
      <c r="H3311" s="19" t="s">
        <v>12078</v>
      </c>
      <c r="I3311" s="19" t="s">
        <v>12115</v>
      </c>
      <c r="J3311" s="20" t="s">
        <v>3173</v>
      </c>
      <c r="K3311" s="19" t="s">
        <v>12116</v>
      </c>
      <c r="L3311" s="19" t="s">
        <v>389</v>
      </c>
      <c r="M3311" s="19">
        <v>129</v>
      </c>
      <c r="N3311" s="19" t="s">
        <v>724</v>
      </c>
      <c r="O3311" s="23" t="s">
        <v>917</v>
      </c>
      <c r="P3311" s="19">
        <f t="shared" si="153"/>
        <v>3</v>
      </c>
      <c r="Q3311" s="19">
        <f t="shared" si="154"/>
        <v>10000</v>
      </c>
      <c r="R3311" s="19">
        <f t="shared" si="155"/>
        <v>1290000</v>
      </c>
    </row>
    <row r="3312" spans="1:18" ht="12.75" hidden="1" customHeight="1">
      <c r="A3312" s="19">
        <v>3762163</v>
      </c>
      <c r="B3312" s="19" t="s">
        <v>4408</v>
      </c>
      <c r="C3312" s="19" t="s">
        <v>4409</v>
      </c>
      <c r="D3312" s="19" t="s">
        <v>4410</v>
      </c>
      <c r="E3312" s="19">
        <v>40</v>
      </c>
      <c r="F3312" s="19" t="s">
        <v>3169</v>
      </c>
      <c r="G3312" s="19" t="s">
        <v>724</v>
      </c>
      <c r="H3312" s="19" t="s">
        <v>12078</v>
      </c>
      <c r="I3312" s="19" t="s">
        <v>4411</v>
      </c>
      <c r="J3312" s="20" t="s">
        <v>3173</v>
      </c>
      <c r="K3312" s="19" t="s">
        <v>4412</v>
      </c>
      <c r="L3312" s="19" t="s">
        <v>389</v>
      </c>
      <c r="M3312" s="19">
        <v>3708</v>
      </c>
      <c r="N3312" s="19" t="s">
        <v>724</v>
      </c>
      <c r="O3312" s="23" t="s">
        <v>917</v>
      </c>
      <c r="P3312" s="19">
        <f t="shared" si="153"/>
        <v>3</v>
      </c>
      <c r="Q3312" s="19">
        <f t="shared" si="154"/>
        <v>10000</v>
      </c>
      <c r="R3312" s="19">
        <f t="shared" si="155"/>
        <v>37080000</v>
      </c>
    </row>
    <row r="3313" spans="1:18" ht="12.75" hidden="1" customHeight="1">
      <c r="A3313" s="19">
        <v>8463364</v>
      </c>
      <c r="B3313" s="19" t="s">
        <v>12117</v>
      </c>
      <c r="C3313" s="19" t="s">
        <v>12118</v>
      </c>
      <c r="D3313" s="19" t="s">
        <v>12119</v>
      </c>
      <c r="E3313" s="19">
        <v>40</v>
      </c>
      <c r="F3313" s="19" t="s">
        <v>3169</v>
      </c>
      <c r="G3313" s="19" t="s">
        <v>724</v>
      </c>
      <c r="H3313" s="19" t="s">
        <v>12078</v>
      </c>
      <c r="I3313" s="19" t="s">
        <v>3975</v>
      </c>
      <c r="J3313" s="20" t="s">
        <v>3173</v>
      </c>
      <c r="K3313" s="19" t="s">
        <v>12120</v>
      </c>
      <c r="L3313" s="19" t="s">
        <v>389</v>
      </c>
      <c r="M3313" s="19">
        <v>20</v>
      </c>
      <c r="N3313" s="19" t="s">
        <v>724</v>
      </c>
      <c r="O3313" s="23" t="s">
        <v>917</v>
      </c>
      <c r="P3313" s="19">
        <f t="shared" si="153"/>
        <v>3</v>
      </c>
      <c r="Q3313" s="19">
        <f t="shared" si="154"/>
        <v>10000</v>
      </c>
      <c r="R3313" s="19">
        <f t="shared" si="155"/>
        <v>200000</v>
      </c>
    </row>
    <row r="3314" spans="1:18" ht="12.75" hidden="1" customHeight="1">
      <c r="A3314" s="19">
        <v>5115873</v>
      </c>
      <c r="B3314" s="19" t="s">
        <v>12121</v>
      </c>
      <c r="C3314" s="19" t="s">
        <v>12122</v>
      </c>
      <c r="D3314" s="19" t="s">
        <v>12123</v>
      </c>
      <c r="E3314" s="19">
        <v>40</v>
      </c>
      <c r="F3314" s="19" t="s">
        <v>3169</v>
      </c>
      <c r="G3314" s="19" t="s">
        <v>724</v>
      </c>
      <c r="H3314" s="19" t="s">
        <v>12078</v>
      </c>
      <c r="I3314" s="19" t="s">
        <v>12124</v>
      </c>
      <c r="J3314" s="20" t="s">
        <v>3173</v>
      </c>
      <c r="K3314" s="19" t="s">
        <v>12125</v>
      </c>
      <c r="L3314" s="19" t="s">
        <v>389</v>
      </c>
      <c r="M3314" s="19">
        <v>6</v>
      </c>
      <c r="N3314" s="19" t="s">
        <v>724</v>
      </c>
      <c r="O3314" s="23" t="s">
        <v>917</v>
      </c>
      <c r="P3314" s="19">
        <f t="shared" si="153"/>
        <v>3</v>
      </c>
      <c r="Q3314" s="19">
        <f t="shared" si="154"/>
        <v>10000</v>
      </c>
      <c r="R3314" s="19">
        <f t="shared" si="155"/>
        <v>60000</v>
      </c>
    </row>
    <row r="3315" spans="1:18" ht="12.75" hidden="1" customHeight="1">
      <c r="A3315" s="19">
        <v>5357669</v>
      </c>
      <c r="B3315" s="19" t="s">
        <v>12126</v>
      </c>
      <c r="C3315" s="19" t="s">
        <v>12127</v>
      </c>
      <c r="D3315" s="19" t="s">
        <v>12128</v>
      </c>
      <c r="E3315" s="19">
        <v>40</v>
      </c>
      <c r="F3315" s="19" t="s">
        <v>3169</v>
      </c>
      <c r="G3315" s="19" t="s">
        <v>724</v>
      </c>
      <c r="H3315" s="19" t="s">
        <v>12078</v>
      </c>
      <c r="I3315" s="19" t="s">
        <v>12129</v>
      </c>
      <c r="J3315" s="20" t="s">
        <v>3173</v>
      </c>
      <c r="K3315" s="19" t="s">
        <v>12130</v>
      </c>
      <c r="L3315" s="19" t="s">
        <v>389</v>
      </c>
      <c r="M3315" s="19">
        <v>6</v>
      </c>
      <c r="N3315" s="19" t="s">
        <v>724</v>
      </c>
      <c r="O3315" s="23" t="s">
        <v>917</v>
      </c>
      <c r="P3315" s="19">
        <f t="shared" si="153"/>
        <v>3</v>
      </c>
      <c r="Q3315" s="19">
        <f t="shared" si="154"/>
        <v>10000</v>
      </c>
      <c r="R3315" s="19">
        <f t="shared" si="155"/>
        <v>60000</v>
      </c>
    </row>
    <row r="3316" spans="1:18" ht="12.75" hidden="1" customHeight="1">
      <c r="A3316" s="19">
        <v>350780</v>
      </c>
      <c r="B3316" s="19" t="s">
        <v>4182</v>
      </c>
      <c r="C3316" s="19" t="s">
        <v>4183</v>
      </c>
      <c r="D3316" s="19" t="s">
        <v>4184</v>
      </c>
      <c r="E3316" s="19">
        <v>40</v>
      </c>
      <c r="F3316" s="19" t="s">
        <v>3169</v>
      </c>
      <c r="G3316" s="19" t="s">
        <v>724</v>
      </c>
      <c r="H3316" s="19" t="s">
        <v>12078</v>
      </c>
      <c r="I3316" s="19" t="s">
        <v>4185</v>
      </c>
      <c r="J3316" s="20" t="s">
        <v>3173</v>
      </c>
      <c r="K3316" s="19" t="s">
        <v>4186</v>
      </c>
      <c r="L3316" s="19" t="s">
        <v>389</v>
      </c>
      <c r="M3316" s="19">
        <v>618</v>
      </c>
      <c r="N3316" s="19" t="s">
        <v>724</v>
      </c>
      <c r="O3316" s="23" t="s">
        <v>917</v>
      </c>
      <c r="P3316" s="19">
        <f t="shared" si="153"/>
        <v>3</v>
      </c>
      <c r="Q3316" s="19">
        <f t="shared" si="154"/>
        <v>10000</v>
      </c>
      <c r="R3316" s="19">
        <f t="shared" si="155"/>
        <v>6180000</v>
      </c>
    </row>
    <row r="3317" spans="1:18" ht="12.75" hidden="1" customHeight="1">
      <c r="A3317" s="19">
        <v>6952483</v>
      </c>
      <c r="B3317" s="19" t="s">
        <v>4957</v>
      </c>
      <c r="C3317" s="19" t="s">
        <v>4958</v>
      </c>
      <c r="D3317" s="19" t="s">
        <v>4959</v>
      </c>
      <c r="E3317" s="19">
        <v>40</v>
      </c>
      <c r="F3317" s="19" t="s">
        <v>3169</v>
      </c>
      <c r="G3317" s="19" t="s">
        <v>724</v>
      </c>
      <c r="H3317" s="19" t="s">
        <v>12078</v>
      </c>
      <c r="I3317" s="19" t="s">
        <v>4960</v>
      </c>
      <c r="J3317" s="20" t="s">
        <v>3173</v>
      </c>
      <c r="K3317" s="19" t="s">
        <v>4961</v>
      </c>
      <c r="L3317" s="19" t="s">
        <v>389</v>
      </c>
      <c r="M3317" s="19">
        <v>8240</v>
      </c>
      <c r="N3317" s="19" t="s">
        <v>724</v>
      </c>
      <c r="O3317" s="23" t="s">
        <v>917</v>
      </c>
      <c r="P3317" s="19">
        <f t="shared" si="153"/>
        <v>3</v>
      </c>
      <c r="Q3317" s="19">
        <f t="shared" si="154"/>
        <v>10000</v>
      </c>
      <c r="R3317" s="19">
        <f t="shared" si="155"/>
        <v>82400000</v>
      </c>
    </row>
    <row r="3318" spans="1:18" ht="12.75" hidden="1" customHeight="1">
      <c r="A3318" s="19">
        <v>5884460</v>
      </c>
      <c r="B3318" s="19" t="s">
        <v>7411</v>
      </c>
      <c r="C3318" s="19" t="s">
        <v>7412</v>
      </c>
      <c r="D3318" s="19" t="s">
        <v>7413</v>
      </c>
      <c r="E3318" s="19">
        <v>40</v>
      </c>
      <c r="F3318" s="19" t="s">
        <v>3169</v>
      </c>
      <c r="G3318" s="19" t="s">
        <v>724</v>
      </c>
      <c r="H3318" s="19" t="s">
        <v>12078</v>
      </c>
      <c r="I3318" s="19" t="s">
        <v>7414</v>
      </c>
      <c r="J3318" s="20" t="s">
        <v>3173</v>
      </c>
      <c r="K3318" s="19" t="s">
        <v>7415</v>
      </c>
      <c r="L3318" s="19" t="s">
        <v>389</v>
      </c>
      <c r="M3318" s="19">
        <v>494</v>
      </c>
      <c r="N3318" s="19" t="s">
        <v>724</v>
      </c>
      <c r="O3318" s="23" t="s">
        <v>917</v>
      </c>
      <c r="P3318" s="19">
        <f t="shared" si="153"/>
        <v>3</v>
      </c>
      <c r="Q3318" s="19">
        <f t="shared" si="154"/>
        <v>10000</v>
      </c>
      <c r="R3318" s="19">
        <f t="shared" si="155"/>
        <v>4940000</v>
      </c>
    </row>
    <row r="3319" spans="1:18" ht="12.75" hidden="1" customHeight="1">
      <c r="A3319" s="19">
        <v>7952055</v>
      </c>
      <c r="B3319" s="19" t="s">
        <v>4418</v>
      </c>
      <c r="C3319" s="19" t="s">
        <v>4419</v>
      </c>
      <c r="D3319" s="19" t="s">
        <v>4420</v>
      </c>
      <c r="E3319" s="19">
        <v>40</v>
      </c>
      <c r="F3319" s="19" t="s">
        <v>3169</v>
      </c>
      <c r="G3319" s="19" t="s">
        <v>724</v>
      </c>
      <c r="H3319" s="19" t="s">
        <v>12078</v>
      </c>
      <c r="I3319" s="19" t="s">
        <v>4421</v>
      </c>
      <c r="J3319" s="20" t="s">
        <v>3173</v>
      </c>
      <c r="K3319" s="19" t="s">
        <v>4422</v>
      </c>
      <c r="L3319" s="19" t="s">
        <v>389</v>
      </c>
      <c r="M3319" s="19">
        <v>6</v>
      </c>
      <c r="N3319" s="19" t="s">
        <v>724</v>
      </c>
      <c r="O3319" s="23" t="s">
        <v>917</v>
      </c>
      <c r="P3319" s="19">
        <f t="shared" si="153"/>
        <v>3</v>
      </c>
      <c r="Q3319" s="19">
        <f t="shared" si="154"/>
        <v>10000</v>
      </c>
      <c r="R3319" s="19">
        <f t="shared" si="155"/>
        <v>60000</v>
      </c>
    </row>
    <row r="3320" spans="1:18" ht="12.75" hidden="1" customHeight="1">
      <c r="A3320" s="19">
        <v>8129683</v>
      </c>
      <c r="B3320" s="19" t="s">
        <v>9023</v>
      </c>
      <c r="C3320" s="19" t="s">
        <v>9024</v>
      </c>
      <c r="D3320" s="19" t="s">
        <v>9025</v>
      </c>
      <c r="E3320" s="19">
        <v>40</v>
      </c>
      <c r="F3320" s="19" t="s">
        <v>3169</v>
      </c>
      <c r="G3320" s="19" t="s">
        <v>724</v>
      </c>
      <c r="H3320" s="19" t="s">
        <v>12078</v>
      </c>
      <c r="I3320" s="19" t="s">
        <v>9026</v>
      </c>
      <c r="J3320" s="20" t="s">
        <v>3173</v>
      </c>
      <c r="K3320" s="19" t="s">
        <v>9027</v>
      </c>
      <c r="L3320" s="19" t="s">
        <v>389</v>
      </c>
      <c r="M3320" s="19">
        <v>400</v>
      </c>
      <c r="N3320" s="19" t="s">
        <v>724</v>
      </c>
      <c r="O3320" s="23" t="s">
        <v>917</v>
      </c>
      <c r="P3320" s="19">
        <f t="shared" si="153"/>
        <v>3</v>
      </c>
      <c r="Q3320" s="19">
        <f t="shared" si="154"/>
        <v>10000</v>
      </c>
      <c r="R3320" s="19">
        <f t="shared" si="155"/>
        <v>4000000</v>
      </c>
    </row>
    <row r="3321" spans="1:18" ht="12.75" hidden="1" customHeight="1">
      <c r="A3321" s="19">
        <v>7197969</v>
      </c>
      <c r="B3321" s="19" t="s">
        <v>9055</v>
      </c>
      <c r="C3321" s="19" t="s">
        <v>9056</v>
      </c>
      <c r="D3321" s="19" t="s">
        <v>9057</v>
      </c>
      <c r="E3321" s="19">
        <v>40</v>
      </c>
      <c r="F3321" s="19" t="s">
        <v>3169</v>
      </c>
      <c r="G3321" s="19" t="s">
        <v>724</v>
      </c>
      <c r="H3321" s="19" t="s">
        <v>12078</v>
      </c>
      <c r="I3321" s="19" t="s">
        <v>9058</v>
      </c>
      <c r="J3321" s="20" t="s">
        <v>3173</v>
      </c>
      <c r="K3321" s="19" t="s">
        <v>9059</v>
      </c>
      <c r="L3321" s="19" t="s">
        <v>389</v>
      </c>
      <c r="M3321" s="19">
        <v>67</v>
      </c>
      <c r="N3321" s="19" t="s">
        <v>724</v>
      </c>
      <c r="O3321" s="23" t="s">
        <v>917</v>
      </c>
      <c r="P3321" s="19">
        <f t="shared" si="153"/>
        <v>3</v>
      </c>
      <c r="Q3321" s="19">
        <f t="shared" si="154"/>
        <v>10000</v>
      </c>
      <c r="R3321" s="19">
        <f t="shared" si="155"/>
        <v>670000</v>
      </c>
    </row>
    <row r="3322" spans="1:18" ht="12.75" hidden="1" customHeight="1">
      <c r="A3322" s="19">
        <v>4595071</v>
      </c>
      <c r="B3322" s="19" t="s">
        <v>12131</v>
      </c>
      <c r="C3322" s="19" t="s">
        <v>12132</v>
      </c>
      <c r="D3322" s="19" t="s">
        <v>12133</v>
      </c>
      <c r="E3322" s="19">
        <v>40</v>
      </c>
      <c r="F3322" s="19" t="s">
        <v>3169</v>
      </c>
      <c r="G3322" s="19" t="s">
        <v>724</v>
      </c>
      <c r="H3322" s="19" t="s">
        <v>12078</v>
      </c>
      <c r="I3322" s="19" t="s">
        <v>12134</v>
      </c>
      <c r="J3322" s="20" t="s">
        <v>3173</v>
      </c>
      <c r="K3322" s="19" t="s">
        <v>12135</v>
      </c>
      <c r="L3322" s="19" t="s">
        <v>389</v>
      </c>
      <c r="M3322" s="19">
        <v>60</v>
      </c>
      <c r="N3322" s="19" t="s">
        <v>724</v>
      </c>
      <c r="O3322" s="23" t="s">
        <v>917</v>
      </c>
      <c r="P3322" s="19">
        <f t="shared" si="153"/>
        <v>3</v>
      </c>
      <c r="Q3322" s="19">
        <f t="shared" si="154"/>
        <v>10000</v>
      </c>
      <c r="R3322" s="19">
        <f t="shared" si="155"/>
        <v>600000</v>
      </c>
    </row>
    <row r="3323" spans="1:18" ht="12.75" hidden="1" customHeight="1">
      <c r="A3323" s="19">
        <v>6356282</v>
      </c>
      <c r="B3323" s="19" t="s">
        <v>11072</v>
      </c>
      <c r="C3323" s="19" t="s">
        <v>11073</v>
      </c>
      <c r="D3323" s="19" t="s">
        <v>11074</v>
      </c>
      <c r="E3323" s="19">
        <v>40</v>
      </c>
      <c r="F3323" s="19" t="s">
        <v>3169</v>
      </c>
      <c r="G3323" s="19" t="s">
        <v>724</v>
      </c>
      <c r="H3323" s="19" t="s">
        <v>12078</v>
      </c>
      <c r="I3323" s="19" t="s">
        <v>11075</v>
      </c>
      <c r="J3323" s="20" t="s">
        <v>3173</v>
      </c>
      <c r="K3323" s="19" t="s">
        <v>11076</v>
      </c>
      <c r="L3323" s="19" t="s">
        <v>389</v>
      </c>
      <c r="M3323" s="19">
        <v>6</v>
      </c>
      <c r="N3323" s="19" t="s">
        <v>724</v>
      </c>
      <c r="O3323" s="23" t="s">
        <v>917</v>
      </c>
      <c r="P3323" s="19">
        <f t="shared" si="153"/>
        <v>3</v>
      </c>
      <c r="Q3323" s="19">
        <f t="shared" si="154"/>
        <v>10000</v>
      </c>
      <c r="R3323" s="19">
        <f t="shared" si="155"/>
        <v>60000</v>
      </c>
    </row>
    <row r="3324" spans="1:18" ht="12.75" hidden="1" customHeight="1">
      <c r="A3324" s="19">
        <v>6133712</v>
      </c>
      <c r="B3324" s="19" t="s">
        <v>5596</v>
      </c>
      <c r="C3324" s="19" t="s">
        <v>5597</v>
      </c>
      <c r="D3324" s="19" t="s">
        <v>5598</v>
      </c>
      <c r="E3324" s="19">
        <v>40</v>
      </c>
      <c r="F3324" s="19" t="s">
        <v>3169</v>
      </c>
      <c r="G3324" s="19" t="s">
        <v>724</v>
      </c>
      <c r="H3324" s="19" t="s">
        <v>12078</v>
      </c>
      <c r="I3324" s="19" t="s">
        <v>5599</v>
      </c>
      <c r="J3324" s="20" t="s">
        <v>3173</v>
      </c>
      <c r="K3324" s="19" t="s">
        <v>5600</v>
      </c>
      <c r="L3324" s="19" t="s">
        <v>389</v>
      </c>
      <c r="M3324" s="19">
        <v>6</v>
      </c>
      <c r="N3324" s="19" t="s">
        <v>724</v>
      </c>
      <c r="O3324" s="23" t="s">
        <v>917</v>
      </c>
      <c r="P3324" s="19">
        <f t="shared" si="153"/>
        <v>3</v>
      </c>
      <c r="Q3324" s="19">
        <f t="shared" si="154"/>
        <v>10000</v>
      </c>
      <c r="R3324" s="19">
        <f t="shared" si="155"/>
        <v>60000</v>
      </c>
    </row>
    <row r="3325" spans="1:18" ht="12.75" hidden="1" customHeight="1">
      <c r="A3325" s="19">
        <v>9649607</v>
      </c>
      <c r="B3325" s="19" t="s">
        <v>4998</v>
      </c>
      <c r="C3325" s="19" t="s">
        <v>4999</v>
      </c>
      <c r="D3325" s="19" t="s">
        <v>5000</v>
      </c>
      <c r="E3325" s="19">
        <v>40</v>
      </c>
      <c r="F3325" s="19" t="s">
        <v>3169</v>
      </c>
      <c r="G3325" s="19" t="s">
        <v>724</v>
      </c>
      <c r="H3325" s="19" t="s">
        <v>12078</v>
      </c>
      <c r="I3325" s="19" t="s">
        <v>3975</v>
      </c>
      <c r="J3325" s="20" t="s">
        <v>3173</v>
      </c>
      <c r="K3325" s="19" t="s">
        <v>5001</v>
      </c>
      <c r="L3325" s="19" t="s">
        <v>389</v>
      </c>
      <c r="M3325" s="19">
        <v>4000</v>
      </c>
      <c r="N3325" s="19" t="s">
        <v>724</v>
      </c>
      <c r="O3325" s="23" t="s">
        <v>917</v>
      </c>
      <c r="P3325" s="19">
        <f t="shared" si="153"/>
        <v>3</v>
      </c>
      <c r="Q3325" s="19">
        <f t="shared" si="154"/>
        <v>10000</v>
      </c>
      <c r="R3325" s="19">
        <f t="shared" si="155"/>
        <v>40000000</v>
      </c>
    </row>
    <row r="3326" spans="1:18" ht="12.75" hidden="1" customHeight="1">
      <c r="A3326" s="19">
        <v>5206681</v>
      </c>
      <c r="B3326" s="19" t="s">
        <v>9653</v>
      </c>
      <c r="C3326" s="19" t="s">
        <v>9654</v>
      </c>
      <c r="D3326" s="19" t="s">
        <v>9655</v>
      </c>
      <c r="E3326" s="19">
        <v>40</v>
      </c>
      <c r="F3326" s="19" t="s">
        <v>3169</v>
      </c>
      <c r="G3326" s="19" t="s">
        <v>724</v>
      </c>
      <c r="H3326" s="19" t="s">
        <v>12078</v>
      </c>
      <c r="I3326" s="19" t="s">
        <v>9656</v>
      </c>
      <c r="J3326" s="20" t="s">
        <v>3173</v>
      </c>
      <c r="K3326" s="19" t="s">
        <v>9657</v>
      </c>
      <c r="L3326" s="19" t="s">
        <v>389</v>
      </c>
      <c r="M3326" s="19">
        <v>8</v>
      </c>
      <c r="N3326" s="19" t="s">
        <v>724</v>
      </c>
      <c r="O3326" s="23" t="s">
        <v>917</v>
      </c>
      <c r="P3326" s="19">
        <f t="shared" si="153"/>
        <v>3</v>
      </c>
      <c r="Q3326" s="19">
        <f t="shared" si="154"/>
        <v>10000</v>
      </c>
      <c r="R3326" s="19">
        <f t="shared" si="155"/>
        <v>80000</v>
      </c>
    </row>
    <row r="3327" spans="1:18" ht="12.75" hidden="1" customHeight="1">
      <c r="A3327" s="19">
        <v>6463626</v>
      </c>
      <c r="B3327" s="19" t="s">
        <v>12136</v>
      </c>
      <c r="C3327" s="19" t="s">
        <v>12137</v>
      </c>
      <c r="D3327" s="19" t="s">
        <v>12138</v>
      </c>
      <c r="E3327" s="19">
        <v>40</v>
      </c>
      <c r="F3327" s="19" t="s">
        <v>3169</v>
      </c>
      <c r="G3327" s="19" t="s">
        <v>724</v>
      </c>
      <c r="H3327" s="19" t="s">
        <v>12078</v>
      </c>
      <c r="I3327" s="19" t="s">
        <v>12139</v>
      </c>
      <c r="J3327" s="20" t="s">
        <v>3173</v>
      </c>
      <c r="K3327" s="19" t="s">
        <v>12140</v>
      </c>
      <c r="L3327" s="19" t="s">
        <v>389</v>
      </c>
      <c r="M3327" s="19">
        <v>2</v>
      </c>
      <c r="N3327" s="19" t="s">
        <v>724</v>
      </c>
      <c r="O3327" s="23" t="s">
        <v>917</v>
      </c>
      <c r="P3327" s="19">
        <f t="shared" si="153"/>
        <v>3</v>
      </c>
      <c r="Q3327" s="19">
        <f t="shared" si="154"/>
        <v>10000</v>
      </c>
      <c r="R3327" s="19">
        <f t="shared" si="155"/>
        <v>20000</v>
      </c>
    </row>
    <row r="3328" spans="1:18" ht="12.75" hidden="1" customHeight="1">
      <c r="A3328" s="19">
        <v>7017012</v>
      </c>
      <c r="B3328" s="19" t="s">
        <v>9451</v>
      </c>
      <c r="C3328" s="19" t="s">
        <v>9452</v>
      </c>
      <c r="D3328" s="19" t="s">
        <v>9453</v>
      </c>
      <c r="E3328" s="19">
        <v>40</v>
      </c>
      <c r="F3328" s="19" t="s">
        <v>3169</v>
      </c>
      <c r="G3328" s="19" t="s">
        <v>724</v>
      </c>
      <c r="H3328" s="19" t="s">
        <v>12078</v>
      </c>
      <c r="I3328" s="19" t="s">
        <v>9454</v>
      </c>
      <c r="J3328" s="20" t="s">
        <v>3173</v>
      </c>
      <c r="K3328" s="19" t="s">
        <v>9455</v>
      </c>
      <c r="L3328" s="19" t="s">
        <v>389</v>
      </c>
      <c r="M3328" s="19">
        <v>20</v>
      </c>
      <c r="N3328" s="19" t="s">
        <v>724</v>
      </c>
      <c r="O3328" s="23" t="s">
        <v>917</v>
      </c>
      <c r="P3328" s="19">
        <f t="shared" si="153"/>
        <v>3</v>
      </c>
      <c r="Q3328" s="19">
        <f t="shared" si="154"/>
        <v>10000</v>
      </c>
      <c r="R3328" s="19">
        <f t="shared" si="155"/>
        <v>200000</v>
      </c>
    </row>
    <row r="3329" spans="1:18" ht="12.75" hidden="1" customHeight="1">
      <c r="A3329" s="19">
        <v>8127545</v>
      </c>
      <c r="B3329" s="19" t="s">
        <v>12141</v>
      </c>
      <c r="C3329" s="19" t="s">
        <v>12142</v>
      </c>
      <c r="D3329" s="19" t="s">
        <v>12143</v>
      </c>
      <c r="E3329" s="19">
        <v>40</v>
      </c>
      <c r="F3329" s="19" t="s">
        <v>3169</v>
      </c>
      <c r="G3329" s="19" t="s">
        <v>724</v>
      </c>
      <c r="H3329" s="19" t="s">
        <v>12078</v>
      </c>
      <c r="I3329" s="19" t="s">
        <v>12144</v>
      </c>
      <c r="J3329" s="20" t="s">
        <v>3173</v>
      </c>
      <c r="K3329" s="19" t="s">
        <v>12145</v>
      </c>
      <c r="L3329" s="19" t="s">
        <v>389</v>
      </c>
      <c r="M3329" s="19">
        <v>29</v>
      </c>
      <c r="N3329" s="19" t="s">
        <v>724</v>
      </c>
      <c r="O3329" s="23" t="s">
        <v>917</v>
      </c>
      <c r="P3329" s="19">
        <f t="shared" si="153"/>
        <v>3</v>
      </c>
      <c r="Q3329" s="19">
        <f t="shared" si="154"/>
        <v>10000</v>
      </c>
      <c r="R3329" s="19">
        <f t="shared" si="155"/>
        <v>290000</v>
      </c>
    </row>
    <row r="3330" spans="1:18" ht="12.75" hidden="1" customHeight="1">
      <c r="A3330" s="19">
        <v>7698891</v>
      </c>
      <c r="B3330" s="19" t="s">
        <v>10265</v>
      </c>
      <c r="C3330" s="19" t="s">
        <v>10266</v>
      </c>
      <c r="D3330" s="19" t="s">
        <v>10267</v>
      </c>
      <c r="E3330" s="19">
        <v>40</v>
      </c>
      <c r="F3330" s="19" t="s">
        <v>3169</v>
      </c>
      <c r="G3330" s="19" t="s">
        <v>724</v>
      </c>
      <c r="H3330" s="19" t="s">
        <v>12078</v>
      </c>
      <c r="I3330" s="19" t="s">
        <v>10268</v>
      </c>
      <c r="J3330" s="20" t="s">
        <v>3173</v>
      </c>
      <c r="K3330" s="19" t="s">
        <v>10269</v>
      </c>
      <c r="L3330" s="19" t="s">
        <v>389</v>
      </c>
      <c r="M3330" s="19">
        <v>123</v>
      </c>
      <c r="N3330" s="19" t="s">
        <v>724</v>
      </c>
      <c r="O3330" s="23" t="s">
        <v>917</v>
      </c>
      <c r="P3330" s="19">
        <f t="shared" si="153"/>
        <v>3</v>
      </c>
      <c r="Q3330" s="19">
        <f t="shared" si="154"/>
        <v>10000</v>
      </c>
      <c r="R3330" s="19">
        <f t="shared" si="155"/>
        <v>1230000</v>
      </c>
    </row>
    <row r="3331" spans="1:18" ht="12.75" hidden="1" customHeight="1">
      <c r="A3331" s="19">
        <v>5877470</v>
      </c>
      <c r="B3331" s="19" t="s">
        <v>4859</v>
      </c>
      <c r="C3331" s="19" t="s">
        <v>4860</v>
      </c>
      <c r="D3331" s="19" t="s">
        <v>4861</v>
      </c>
      <c r="E3331" s="19">
        <v>40</v>
      </c>
      <c r="F3331" s="19" t="s">
        <v>3169</v>
      </c>
      <c r="G3331" s="19" t="s">
        <v>724</v>
      </c>
      <c r="H3331" s="19" t="s">
        <v>12078</v>
      </c>
      <c r="I3331" s="19" t="s">
        <v>4862</v>
      </c>
      <c r="J3331" s="20" t="s">
        <v>3173</v>
      </c>
      <c r="K3331" s="19" t="s">
        <v>4863</v>
      </c>
      <c r="L3331" s="19" t="s">
        <v>389</v>
      </c>
      <c r="M3331" s="19">
        <v>247</v>
      </c>
      <c r="N3331" s="19" t="s">
        <v>724</v>
      </c>
      <c r="O3331" s="23" t="s">
        <v>917</v>
      </c>
      <c r="P3331" s="19">
        <f t="shared" si="153"/>
        <v>3</v>
      </c>
      <c r="Q3331" s="19">
        <f t="shared" si="154"/>
        <v>10000</v>
      </c>
      <c r="R3331" s="19">
        <f t="shared" si="155"/>
        <v>2470000</v>
      </c>
    </row>
    <row r="3332" spans="1:18" ht="12.75" hidden="1" customHeight="1">
      <c r="A3332" s="19">
        <v>8428079</v>
      </c>
      <c r="B3332" s="19" t="s">
        <v>7585</v>
      </c>
      <c r="C3332" s="19" t="s">
        <v>7586</v>
      </c>
      <c r="D3332" s="19" t="s">
        <v>8815</v>
      </c>
      <c r="E3332" s="19">
        <v>40</v>
      </c>
      <c r="F3332" s="19" t="s">
        <v>3169</v>
      </c>
      <c r="G3332" s="19" t="s">
        <v>724</v>
      </c>
      <c r="H3332" s="19" t="s">
        <v>12078</v>
      </c>
      <c r="I3332" s="19" t="s">
        <v>8816</v>
      </c>
      <c r="J3332" s="20" t="s">
        <v>3173</v>
      </c>
      <c r="K3332" s="19" t="s">
        <v>8817</v>
      </c>
      <c r="L3332" s="19" t="s">
        <v>389</v>
      </c>
      <c r="M3332" s="19">
        <v>247</v>
      </c>
      <c r="N3332" s="19" t="s">
        <v>724</v>
      </c>
      <c r="O3332" s="23" t="s">
        <v>917</v>
      </c>
      <c r="P3332" s="19">
        <f t="shared" ref="P3332:P3395" si="156">LEN(G3332)</f>
        <v>3</v>
      </c>
      <c r="Q3332" s="19">
        <f t="shared" ref="Q3332:Q3395" si="157">VLOOKUP(N3332,$X$3:$Y$993,2,0)</f>
        <v>10000</v>
      </c>
      <c r="R3332" s="19">
        <f t="shared" ref="R3332:R3395" si="158">Q3332*M3332</f>
        <v>2470000</v>
      </c>
    </row>
    <row r="3333" spans="1:18" ht="12.75" hidden="1" customHeight="1">
      <c r="A3333" s="19">
        <v>8279311</v>
      </c>
      <c r="B3333" s="19" t="s">
        <v>11878</v>
      </c>
      <c r="C3333" s="19" t="s">
        <v>11879</v>
      </c>
      <c r="D3333" s="19" t="s">
        <v>11880</v>
      </c>
      <c r="E3333" s="19">
        <v>40</v>
      </c>
      <c r="F3333" s="19" t="s">
        <v>3169</v>
      </c>
      <c r="G3333" s="19" t="s">
        <v>724</v>
      </c>
      <c r="H3333" s="19" t="s">
        <v>12078</v>
      </c>
      <c r="I3333" s="19" t="s">
        <v>11881</v>
      </c>
      <c r="J3333" s="20" t="s">
        <v>3173</v>
      </c>
      <c r="K3333" s="19" t="s">
        <v>11882</v>
      </c>
      <c r="L3333" s="19" t="s">
        <v>389</v>
      </c>
      <c r="M3333" s="19">
        <v>1977</v>
      </c>
      <c r="N3333" s="19" t="s">
        <v>724</v>
      </c>
      <c r="O3333" s="23" t="s">
        <v>917</v>
      </c>
      <c r="P3333" s="19">
        <f t="shared" si="156"/>
        <v>3</v>
      </c>
      <c r="Q3333" s="19">
        <f t="shared" si="157"/>
        <v>10000</v>
      </c>
      <c r="R3333" s="19">
        <f t="shared" si="158"/>
        <v>19770000</v>
      </c>
    </row>
    <row r="3334" spans="1:18" ht="12.75" hidden="1" customHeight="1">
      <c r="A3334" s="19">
        <v>7342397</v>
      </c>
      <c r="B3334" s="19" t="s">
        <v>10988</v>
      </c>
      <c r="C3334" s="19" t="s">
        <v>10989</v>
      </c>
      <c r="D3334" s="19" t="s">
        <v>10990</v>
      </c>
      <c r="E3334" s="19">
        <v>40</v>
      </c>
      <c r="F3334" s="19" t="s">
        <v>3169</v>
      </c>
      <c r="G3334" s="19" t="s">
        <v>724</v>
      </c>
      <c r="H3334" s="19" t="s">
        <v>12078</v>
      </c>
      <c r="I3334" s="19" t="s">
        <v>10991</v>
      </c>
      <c r="J3334" s="20" t="s">
        <v>3173</v>
      </c>
      <c r="K3334" s="19" t="s">
        <v>10992</v>
      </c>
      <c r="L3334" s="19" t="s">
        <v>389</v>
      </c>
      <c r="M3334" s="19">
        <v>57</v>
      </c>
      <c r="N3334" s="19" t="s">
        <v>724</v>
      </c>
      <c r="O3334" s="23" t="s">
        <v>917</v>
      </c>
      <c r="P3334" s="19">
        <f t="shared" si="156"/>
        <v>3</v>
      </c>
      <c r="Q3334" s="19">
        <f t="shared" si="157"/>
        <v>10000</v>
      </c>
      <c r="R3334" s="19">
        <f t="shared" si="158"/>
        <v>570000</v>
      </c>
    </row>
    <row r="3335" spans="1:18" ht="12.75" hidden="1" customHeight="1">
      <c r="A3335" s="19">
        <v>5156182</v>
      </c>
      <c r="B3335" s="19" t="s">
        <v>8520</v>
      </c>
      <c r="C3335" s="19" t="s">
        <v>8521</v>
      </c>
      <c r="D3335" s="19" t="s">
        <v>8522</v>
      </c>
      <c r="E3335" s="19">
        <v>40</v>
      </c>
      <c r="F3335" s="19" t="s">
        <v>3169</v>
      </c>
      <c r="G3335" s="19" t="s">
        <v>724</v>
      </c>
      <c r="H3335" s="19" t="s">
        <v>12078</v>
      </c>
      <c r="I3335" s="19" t="s">
        <v>8523</v>
      </c>
      <c r="J3335" s="20" t="s">
        <v>3173</v>
      </c>
      <c r="K3335" s="19" t="s">
        <v>8524</v>
      </c>
      <c r="L3335" s="19" t="s">
        <v>389</v>
      </c>
      <c r="M3335" s="19">
        <v>123</v>
      </c>
      <c r="N3335" s="19" t="s">
        <v>724</v>
      </c>
      <c r="O3335" s="23" t="s">
        <v>917</v>
      </c>
      <c r="P3335" s="19">
        <f t="shared" si="156"/>
        <v>3</v>
      </c>
      <c r="Q3335" s="19">
        <f t="shared" si="157"/>
        <v>10000</v>
      </c>
      <c r="R3335" s="19">
        <f t="shared" si="158"/>
        <v>1230000</v>
      </c>
    </row>
    <row r="3336" spans="1:18" ht="12.75" hidden="1" customHeight="1">
      <c r="A3336" s="19">
        <v>8097866</v>
      </c>
      <c r="B3336" s="19" t="s">
        <v>4485</v>
      </c>
      <c r="C3336" s="19" t="s">
        <v>4486</v>
      </c>
      <c r="D3336" s="19" t="s">
        <v>4487</v>
      </c>
      <c r="E3336" s="19">
        <v>40</v>
      </c>
      <c r="F3336" s="19" t="s">
        <v>3169</v>
      </c>
      <c r="G3336" s="19" t="s">
        <v>724</v>
      </c>
      <c r="H3336" s="19" t="s">
        <v>12078</v>
      </c>
      <c r="I3336" s="19" t="s">
        <v>4488</v>
      </c>
      <c r="J3336" s="20" t="s">
        <v>3173</v>
      </c>
      <c r="K3336" s="19" t="s">
        <v>4489</v>
      </c>
      <c r="L3336" s="19" t="s">
        <v>389</v>
      </c>
      <c r="M3336" s="19">
        <v>5000</v>
      </c>
      <c r="N3336" s="19" t="s">
        <v>724</v>
      </c>
      <c r="O3336" s="23" t="s">
        <v>917</v>
      </c>
      <c r="P3336" s="19">
        <f t="shared" si="156"/>
        <v>3</v>
      </c>
      <c r="Q3336" s="19">
        <f t="shared" si="157"/>
        <v>10000</v>
      </c>
      <c r="R3336" s="19">
        <f t="shared" si="158"/>
        <v>50000000</v>
      </c>
    </row>
    <row r="3337" spans="1:18" ht="12.75" hidden="1" customHeight="1">
      <c r="A3337" s="19">
        <v>5560435</v>
      </c>
      <c r="B3337" s="19" t="s">
        <v>12146</v>
      </c>
      <c r="C3337" s="19" t="s">
        <v>12147</v>
      </c>
      <c r="D3337" s="19" t="s">
        <v>12148</v>
      </c>
      <c r="E3337" s="19">
        <v>40</v>
      </c>
      <c r="F3337" s="19" t="s">
        <v>3169</v>
      </c>
      <c r="G3337" s="19" t="s">
        <v>724</v>
      </c>
      <c r="H3337" s="19" t="s">
        <v>12078</v>
      </c>
      <c r="I3337" s="19" t="s">
        <v>12149</v>
      </c>
      <c r="J3337" s="20" t="s">
        <v>3173</v>
      </c>
      <c r="K3337" s="19" t="s">
        <v>12150</v>
      </c>
      <c r="L3337" s="19" t="s">
        <v>389</v>
      </c>
      <c r="M3337" s="19">
        <v>24</v>
      </c>
      <c r="N3337" s="19" t="s">
        <v>724</v>
      </c>
      <c r="O3337" s="23" t="s">
        <v>917</v>
      </c>
      <c r="P3337" s="19">
        <f t="shared" si="156"/>
        <v>3</v>
      </c>
      <c r="Q3337" s="19">
        <f t="shared" si="157"/>
        <v>10000</v>
      </c>
      <c r="R3337" s="19">
        <f t="shared" si="158"/>
        <v>240000</v>
      </c>
    </row>
    <row r="3338" spans="1:18" ht="12.75" hidden="1" customHeight="1">
      <c r="A3338" s="19">
        <v>7062718</v>
      </c>
      <c r="B3338" s="19" t="s">
        <v>11145</v>
      </c>
      <c r="C3338" s="19" t="s">
        <v>11146</v>
      </c>
      <c r="D3338" s="19" t="s">
        <v>11147</v>
      </c>
      <c r="E3338" s="19">
        <v>40</v>
      </c>
      <c r="F3338" s="19" t="s">
        <v>3169</v>
      </c>
      <c r="G3338" s="19" t="s">
        <v>724</v>
      </c>
      <c r="H3338" s="19" t="s">
        <v>12078</v>
      </c>
      <c r="I3338" s="19" t="s">
        <v>11148</v>
      </c>
      <c r="J3338" s="20" t="s">
        <v>3173</v>
      </c>
      <c r="K3338" s="19" t="s">
        <v>11149</v>
      </c>
      <c r="L3338" s="19" t="s">
        <v>389</v>
      </c>
      <c r="M3338" s="19">
        <v>1</v>
      </c>
      <c r="N3338" s="19" t="s">
        <v>724</v>
      </c>
      <c r="O3338" s="23" t="s">
        <v>917</v>
      </c>
      <c r="P3338" s="19">
        <f t="shared" si="156"/>
        <v>3</v>
      </c>
      <c r="Q3338" s="19">
        <f t="shared" si="157"/>
        <v>10000</v>
      </c>
      <c r="R3338" s="19">
        <f t="shared" si="158"/>
        <v>10000</v>
      </c>
    </row>
    <row r="3339" spans="1:18" ht="12.75" hidden="1" customHeight="1">
      <c r="A3339" s="19">
        <v>12499960</v>
      </c>
      <c r="B3339" s="19" t="s">
        <v>12151</v>
      </c>
      <c r="C3339" s="19" t="s">
        <v>12152</v>
      </c>
      <c r="D3339" s="19" t="s">
        <v>12153</v>
      </c>
      <c r="E3339" s="19">
        <v>40</v>
      </c>
      <c r="F3339" s="19" t="s">
        <v>3169</v>
      </c>
      <c r="G3339" s="19" t="s">
        <v>724</v>
      </c>
      <c r="H3339" s="19" t="s">
        <v>12078</v>
      </c>
      <c r="I3339" s="19" t="s">
        <v>8601</v>
      </c>
      <c r="J3339" s="20" t="s">
        <v>3173</v>
      </c>
      <c r="K3339" s="19" t="s">
        <v>12154</v>
      </c>
      <c r="L3339" s="19" t="s">
        <v>389</v>
      </c>
      <c r="M3339" s="19">
        <v>8</v>
      </c>
      <c r="N3339" s="19" t="s">
        <v>724</v>
      </c>
      <c r="O3339" s="23" t="s">
        <v>917</v>
      </c>
      <c r="P3339" s="19">
        <f t="shared" si="156"/>
        <v>3</v>
      </c>
      <c r="Q3339" s="19">
        <f t="shared" si="157"/>
        <v>10000</v>
      </c>
      <c r="R3339" s="19">
        <f t="shared" si="158"/>
        <v>80000</v>
      </c>
    </row>
    <row r="3340" spans="1:18" ht="12.75" hidden="1" customHeight="1">
      <c r="A3340" s="19">
        <v>10467695</v>
      </c>
      <c r="B3340" s="19" t="s">
        <v>12155</v>
      </c>
      <c r="C3340" s="19" t="s">
        <v>12156</v>
      </c>
      <c r="D3340" s="19" t="s">
        <v>12157</v>
      </c>
      <c r="E3340" s="19">
        <v>40</v>
      </c>
      <c r="F3340" s="19" t="s">
        <v>3169</v>
      </c>
      <c r="G3340" s="19" t="s">
        <v>724</v>
      </c>
      <c r="H3340" s="19" t="s">
        <v>12078</v>
      </c>
      <c r="I3340" s="19" t="s">
        <v>4117</v>
      </c>
      <c r="J3340" s="20" t="s">
        <v>3173</v>
      </c>
      <c r="K3340" s="19" t="s">
        <v>12158</v>
      </c>
      <c r="L3340" s="19" t="s">
        <v>389</v>
      </c>
      <c r="M3340" s="19">
        <v>2900</v>
      </c>
      <c r="N3340" s="19" t="s">
        <v>724</v>
      </c>
      <c r="O3340" s="23" t="s">
        <v>917</v>
      </c>
      <c r="P3340" s="19">
        <f t="shared" si="156"/>
        <v>3</v>
      </c>
      <c r="Q3340" s="19">
        <f t="shared" si="157"/>
        <v>10000</v>
      </c>
      <c r="R3340" s="19">
        <f t="shared" si="158"/>
        <v>29000000</v>
      </c>
    </row>
    <row r="3341" spans="1:18" ht="12.75" hidden="1" customHeight="1">
      <c r="A3341" s="19">
        <v>7080955</v>
      </c>
      <c r="B3341" s="19" t="s">
        <v>10280</v>
      </c>
      <c r="C3341" s="19" t="s">
        <v>10281</v>
      </c>
      <c r="D3341" s="19" t="s">
        <v>10282</v>
      </c>
      <c r="E3341" s="19">
        <v>40</v>
      </c>
      <c r="F3341" s="19" t="s">
        <v>3169</v>
      </c>
      <c r="G3341" s="19" t="s">
        <v>724</v>
      </c>
      <c r="H3341" s="19" t="s">
        <v>12078</v>
      </c>
      <c r="I3341" s="19" t="s">
        <v>10283</v>
      </c>
      <c r="J3341" s="20" t="s">
        <v>3173</v>
      </c>
      <c r="K3341" s="19" t="s">
        <v>10284</v>
      </c>
      <c r="L3341" s="19" t="s">
        <v>389</v>
      </c>
      <c r="M3341" s="19">
        <v>6000</v>
      </c>
      <c r="N3341" s="19" t="s">
        <v>724</v>
      </c>
      <c r="O3341" s="23" t="s">
        <v>917</v>
      </c>
      <c r="P3341" s="19">
        <f t="shared" si="156"/>
        <v>3</v>
      </c>
      <c r="Q3341" s="19">
        <f t="shared" si="157"/>
        <v>10000</v>
      </c>
      <c r="R3341" s="19">
        <f t="shared" si="158"/>
        <v>60000000</v>
      </c>
    </row>
    <row r="3342" spans="1:18" ht="12.75" hidden="1" customHeight="1">
      <c r="A3342" s="19">
        <v>6714178</v>
      </c>
      <c r="B3342" s="19" t="s">
        <v>12159</v>
      </c>
      <c r="C3342" s="19" t="s">
        <v>12160</v>
      </c>
      <c r="D3342" s="19" t="s">
        <v>12161</v>
      </c>
      <c r="E3342" s="19">
        <v>40</v>
      </c>
      <c r="F3342" s="19" t="s">
        <v>3169</v>
      </c>
      <c r="G3342" s="19" t="s">
        <v>724</v>
      </c>
      <c r="H3342" s="19" t="s">
        <v>12078</v>
      </c>
      <c r="I3342" s="19" t="s">
        <v>12162</v>
      </c>
      <c r="J3342" s="20" t="s">
        <v>3173</v>
      </c>
      <c r="K3342" s="19" t="s">
        <v>12163</v>
      </c>
      <c r="L3342" s="19" t="s">
        <v>389</v>
      </c>
      <c r="M3342" s="19">
        <v>6</v>
      </c>
      <c r="N3342" s="19" t="s">
        <v>724</v>
      </c>
      <c r="O3342" s="23" t="s">
        <v>917</v>
      </c>
      <c r="P3342" s="19">
        <f t="shared" si="156"/>
        <v>3</v>
      </c>
      <c r="Q3342" s="19">
        <f t="shared" si="157"/>
        <v>10000</v>
      </c>
      <c r="R3342" s="19">
        <f t="shared" si="158"/>
        <v>60000</v>
      </c>
    </row>
    <row r="3343" spans="1:18" ht="12.75" hidden="1" customHeight="1">
      <c r="A3343" s="19">
        <v>9952432</v>
      </c>
      <c r="B3343" s="19" t="s">
        <v>8367</v>
      </c>
      <c r="C3343" s="19" t="s">
        <v>8368</v>
      </c>
      <c r="D3343" s="19" t="s">
        <v>8369</v>
      </c>
      <c r="E3343" s="19">
        <v>40</v>
      </c>
      <c r="F3343" s="19" t="s">
        <v>3169</v>
      </c>
      <c r="G3343" s="19" t="s">
        <v>724</v>
      </c>
      <c r="H3343" s="19" t="s">
        <v>12078</v>
      </c>
      <c r="I3343" s="19" t="s">
        <v>3733</v>
      </c>
      <c r="J3343" s="20" t="s">
        <v>3173</v>
      </c>
      <c r="K3343" s="19" t="s">
        <v>8370</v>
      </c>
      <c r="L3343" s="19" t="s">
        <v>389</v>
      </c>
      <c r="M3343" s="19">
        <v>1236</v>
      </c>
      <c r="N3343" s="19" t="s">
        <v>724</v>
      </c>
      <c r="O3343" s="23" t="s">
        <v>917</v>
      </c>
      <c r="P3343" s="19">
        <f t="shared" si="156"/>
        <v>3</v>
      </c>
      <c r="Q3343" s="19">
        <f t="shared" si="157"/>
        <v>10000</v>
      </c>
      <c r="R3343" s="19">
        <f t="shared" si="158"/>
        <v>12360000</v>
      </c>
    </row>
    <row r="3344" spans="1:18" ht="12.75" hidden="1" customHeight="1">
      <c r="A3344" s="19">
        <v>611481</v>
      </c>
      <c r="B3344" s="19" t="s">
        <v>9983</v>
      </c>
      <c r="C3344" s="19" t="s">
        <v>9984</v>
      </c>
      <c r="D3344" s="19" t="s">
        <v>9985</v>
      </c>
      <c r="E3344" s="19">
        <v>40</v>
      </c>
      <c r="F3344" s="19" t="s">
        <v>3169</v>
      </c>
      <c r="G3344" s="19" t="s">
        <v>724</v>
      </c>
      <c r="H3344" s="19" t="s">
        <v>12078</v>
      </c>
      <c r="I3344" s="19" t="s">
        <v>9986</v>
      </c>
      <c r="J3344" s="20" t="s">
        <v>3173</v>
      </c>
      <c r="K3344" s="19" t="s">
        <v>9987</v>
      </c>
      <c r="L3344" s="19" t="s">
        <v>389</v>
      </c>
      <c r="M3344" s="19">
        <v>3</v>
      </c>
      <c r="N3344" s="19" t="s">
        <v>724</v>
      </c>
      <c r="O3344" s="23" t="s">
        <v>917</v>
      </c>
      <c r="P3344" s="19">
        <f t="shared" si="156"/>
        <v>3</v>
      </c>
      <c r="Q3344" s="19">
        <f t="shared" si="157"/>
        <v>10000</v>
      </c>
      <c r="R3344" s="19">
        <f t="shared" si="158"/>
        <v>30000</v>
      </c>
    </row>
    <row r="3345" spans="1:18" ht="12.75" hidden="1" customHeight="1">
      <c r="A3345" s="19">
        <v>350791</v>
      </c>
      <c r="B3345" s="19" t="s">
        <v>3214</v>
      </c>
      <c r="C3345" s="19" t="s">
        <v>3215</v>
      </c>
      <c r="D3345" s="19" t="s">
        <v>3216</v>
      </c>
      <c r="E3345" s="19">
        <v>40</v>
      </c>
      <c r="F3345" s="19" t="s">
        <v>3169</v>
      </c>
      <c r="G3345" s="19" t="s">
        <v>724</v>
      </c>
      <c r="H3345" s="19" t="s">
        <v>12078</v>
      </c>
      <c r="I3345" s="19" t="s">
        <v>3217</v>
      </c>
      <c r="J3345" s="20" t="s">
        <v>3173</v>
      </c>
      <c r="K3345" s="19" t="s">
        <v>3218</v>
      </c>
      <c r="L3345" s="19" t="s">
        <v>389</v>
      </c>
      <c r="M3345" s="19">
        <v>3708</v>
      </c>
      <c r="N3345" s="19" t="s">
        <v>724</v>
      </c>
      <c r="O3345" s="23" t="s">
        <v>917</v>
      </c>
      <c r="P3345" s="19">
        <f t="shared" si="156"/>
        <v>3</v>
      </c>
      <c r="Q3345" s="19">
        <f t="shared" si="157"/>
        <v>10000</v>
      </c>
      <c r="R3345" s="19">
        <f t="shared" si="158"/>
        <v>37080000</v>
      </c>
    </row>
    <row r="3346" spans="1:18" ht="12.75" hidden="1" customHeight="1">
      <c r="A3346" s="19">
        <v>6023399</v>
      </c>
      <c r="B3346" s="19" t="s">
        <v>7507</v>
      </c>
      <c r="C3346" s="19" t="s">
        <v>7508</v>
      </c>
      <c r="D3346" s="19" t="s">
        <v>7509</v>
      </c>
      <c r="E3346" s="19">
        <v>40</v>
      </c>
      <c r="F3346" s="19" t="s">
        <v>3169</v>
      </c>
      <c r="G3346" s="19" t="s">
        <v>724</v>
      </c>
      <c r="H3346" s="19" t="s">
        <v>12078</v>
      </c>
      <c r="I3346" s="19" t="s">
        <v>5099</v>
      </c>
      <c r="J3346" s="20" t="s">
        <v>3173</v>
      </c>
      <c r="K3346" s="19" t="s">
        <v>7510</v>
      </c>
      <c r="L3346" s="19" t="s">
        <v>389</v>
      </c>
      <c r="M3346" s="19">
        <v>37</v>
      </c>
      <c r="N3346" s="19" t="s">
        <v>724</v>
      </c>
      <c r="O3346" s="23" t="s">
        <v>917</v>
      </c>
      <c r="P3346" s="19">
        <f t="shared" si="156"/>
        <v>3</v>
      </c>
      <c r="Q3346" s="19">
        <f t="shared" si="157"/>
        <v>10000</v>
      </c>
      <c r="R3346" s="19">
        <f t="shared" si="158"/>
        <v>370000</v>
      </c>
    </row>
    <row r="3347" spans="1:18" ht="12.75" hidden="1" customHeight="1">
      <c r="A3347" s="19">
        <v>5803165</v>
      </c>
      <c r="B3347" s="19" t="s">
        <v>5273</v>
      </c>
      <c r="C3347" s="19" t="s">
        <v>5274</v>
      </c>
      <c r="D3347" s="19" t="s">
        <v>12164</v>
      </c>
      <c r="E3347" s="19">
        <v>40</v>
      </c>
      <c r="F3347" s="19" t="s">
        <v>3169</v>
      </c>
      <c r="G3347" s="19" t="s">
        <v>724</v>
      </c>
      <c r="H3347" s="19" t="s">
        <v>12078</v>
      </c>
      <c r="I3347" s="19" t="s">
        <v>12165</v>
      </c>
      <c r="J3347" s="20" t="s">
        <v>3173</v>
      </c>
      <c r="K3347" s="19" t="s">
        <v>12166</v>
      </c>
      <c r="L3347" s="19" t="s">
        <v>389</v>
      </c>
      <c r="M3347" s="19">
        <v>2472</v>
      </c>
      <c r="N3347" s="19" t="s">
        <v>724</v>
      </c>
      <c r="O3347" s="23" t="s">
        <v>917</v>
      </c>
      <c r="P3347" s="19">
        <f t="shared" si="156"/>
        <v>3</v>
      </c>
      <c r="Q3347" s="19">
        <f t="shared" si="157"/>
        <v>10000</v>
      </c>
      <c r="R3347" s="19">
        <f t="shared" si="158"/>
        <v>24720000</v>
      </c>
    </row>
    <row r="3348" spans="1:18" ht="12.75" hidden="1" customHeight="1">
      <c r="A3348" s="19">
        <v>9018090</v>
      </c>
      <c r="B3348" s="19" t="s">
        <v>8371</v>
      </c>
      <c r="C3348" s="19" t="s">
        <v>8372</v>
      </c>
      <c r="D3348" s="19" t="s">
        <v>8373</v>
      </c>
      <c r="E3348" s="19">
        <v>40</v>
      </c>
      <c r="F3348" s="19" t="s">
        <v>3169</v>
      </c>
      <c r="G3348" s="19" t="s">
        <v>724</v>
      </c>
      <c r="H3348" s="19" t="s">
        <v>12078</v>
      </c>
      <c r="I3348" s="19" t="s">
        <v>6588</v>
      </c>
      <c r="J3348" s="20" t="s">
        <v>3173</v>
      </c>
      <c r="K3348" s="19" t="s">
        <v>8374</v>
      </c>
      <c r="L3348" s="19" t="s">
        <v>389</v>
      </c>
      <c r="M3348" s="19">
        <v>11964</v>
      </c>
      <c r="N3348" s="19" t="s">
        <v>724</v>
      </c>
      <c r="O3348" s="23" t="s">
        <v>917</v>
      </c>
      <c r="P3348" s="19">
        <f t="shared" si="156"/>
        <v>3</v>
      </c>
      <c r="Q3348" s="19">
        <f t="shared" si="157"/>
        <v>10000</v>
      </c>
      <c r="R3348" s="19">
        <f t="shared" si="158"/>
        <v>119640000</v>
      </c>
    </row>
    <row r="3349" spans="1:18" ht="12.75" hidden="1" customHeight="1">
      <c r="A3349" s="19">
        <v>6783625</v>
      </c>
      <c r="B3349" s="19" t="s">
        <v>12167</v>
      </c>
      <c r="C3349" s="19" t="s">
        <v>12168</v>
      </c>
      <c r="D3349" s="19" t="s">
        <v>12169</v>
      </c>
      <c r="E3349" s="19">
        <v>40</v>
      </c>
      <c r="F3349" s="19" t="s">
        <v>3169</v>
      </c>
      <c r="G3349" s="19" t="s">
        <v>724</v>
      </c>
      <c r="H3349" s="19" t="s">
        <v>12078</v>
      </c>
      <c r="I3349" s="19" t="s">
        <v>6303</v>
      </c>
      <c r="J3349" s="20" t="s">
        <v>3173</v>
      </c>
      <c r="K3349" s="19" t="s">
        <v>12170</v>
      </c>
      <c r="L3349" s="19" t="s">
        <v>389</v>
      </c>
      <c r="M3349" s="19">
        <v>6</v>
      </c>
      <c r="N3349" s="19" t="s">
        <v>724</v>
      </c>
      <c r="O3349" s="23" t="s">
        <v>917</v>
      </c>
      <c r="P3349" s="19">
        <f t="shared" si="156"/>
        <v>3</v>
      </c>
      <c r="Q3349" s="19">
        <f t="shared" si="157"/>
        <v>10000</v>
      </c>
      <c r="R3349" s="19">
        <f t="shared" si="158"/>
        <v>60000</v>
      </c>
    </row>
    <row r="3350" spans="1:18" ht="12.75" hidden="1" customHeight="1">
      <c r="A3350" s="19">
        <v>5224245</v>
      </c>
      <c r="B3350" s="19" t="s">
        <v>10496</v>
      </c>
      <c r="C3350" s="19" t="s">
        <v>10497</v>
      </c>
      <c r="D3350" s="19" t="s">
        <v>10498</v>
      </c>
      <c r="E3350" s="19">
        <v>40</v>
      </c>
      <c r="F3350" s="19" t="s">
        <v>3169</v>
      </c>
      <c r="G3350" s="19" t="s">
        <v>724</v>
      </c>
      <c r="H3350" s="19" t="s">
        <v>12078</v>
      </c>
      <c r="I3350" s="19" t="s">
        <v>10499</v>
      </c>
      <c r="J3350" s="20" t="s">
        <v>3173</v>
      </c>
      <c r="K3350" s="19" t="s">
        <v>10500</v>
      </c>
      <c r="L3350" s="19" t="s">
        <v>389</v>
      </c>
      <c r="M3350" s="19">
        <v>20</v>
      </c>
      <c r="N3350" s="19" t="s">
        <v>724</v>
      </c>
      <c r="O3350" s="23" t="s">
        <v>917</v>
      </c>
      <c r="P3350" s="19">
        <f t="shared" si="156"/>
        <v>3</v>
      </c>
      <c r="Q3350" s="19">
        <f t="shared" si="157"/>
        <v>10000</v>
      </c>
      <c r="R3350" s="19">
        <f t="shared" si="158"/>
        <v>200000</v>
      </c>
    </row>
    <row r="3351" spans="1:18" ht="12.75" hidden="1" customHeight="1">
      <c r="A3351" s="19">
        <v>7420279</v>
      </c>
      <c r="B3351" s="19" t="s">
        <v>4575</v>
      </c>
      <c r="C3351" s="19" t="s">
        <v>4576</v>
      </c>
      <c r="D3351" s="19" t="s">
        <v>4577</v>
      </c>
      <c r="E3351" s="19">
        <v>40</v>
      </c>
      <c r="F3351" s="19" t="s">
        <v>3169</v>
      </c>
      <c r="G3351" s="19" t="s">
        <v>724</v>
      </c>
      <c r="H3351" s="19" t="s">
        <v>12078</v>
      </c>
      <c r="I3351" s="19" t="s">
        <v>4368</v>
      </c>
      <c r="J3351" s="20" t="s">
        <v>3173</v>
      </c>
      <c r="K3351" s="19" t="s">
        <v>4578</v>
      </c>
      <c r="L3351" s="19" t="s">
        <v>389</v>
      </c>
      <c r="M3351" s="19">
        <v>500</v>
      </c>
      <c r="N3351" s="19" t="s">
        <v>724</v>
      </c>
      <c r="O3351" s="23" t="s">
        <v>917</v>
      </c>
      <c r="P3351" s="19">
        <f t="shared" si="156"/>
        <v>3</v>
      </c>
      <c r="Q3351" s="19">
        <f t="shared" si="157"/>
        <v>10000</v>
      </c>
      <c r="R3351" s="19">
        <f t="shared" si="158"/>
        <v>5000000</v>
      </c>
    </row>
    <row r="3352" spans="1:18" ht="12.75" hidden="1" customHeight="1">
      <c r="A3352" s="19">
        <v>7217348</v>
      </c>
      <c r="B3352" s="19" t="s">
        <v>10936</v>
      </c>
      <c r="C3352" s="19" t="s">
        <v>10937</v>
      </c>
      <c r="D3352" s="19" t="s">
        <v>10938</v>
      </c>
      <c r="E3352" s="19">
        <v>40</v>
      </c>
      <c r="F3352" s="19" t="s">
        <v>3169</v>
      </c>
      <c r="G3352" s="19" t="s">
        <v>724</v>
      </c>
      <c r="H3352" s="19" t="s">
        <v>12078</v>
      </c>
      <c r="I3352" s="19" t="s">
        <v>6662</v>
      </c>
      <c r="J3352" s="20" t="s">
        <v>3173</v>
      </c>
      <c r="K3352" s="19" t="s">
        <v>10939</v>
      </c>
      <c r="L3352" s="19" t="s">
        <v>389</v>
      </c>
      <c r="M3352" s="19">
        <v>19000</v>
      </c>
      <c r="N3352" s="19" t="s">
        <v>724</v>
      </c>
      <c r="O3352" s="23" t="s">
        <v>917</v>
      </c>
      <c r="P3352" s="19">
        <f t="shared" si="156"/>
        <v>3</v>
      </c>
      <c r="Q3352" s="19">
        <f t="shared" si="157"/>
        <v>10000</v>
      </c>
      <c r="R3352" s="19">
        <f t="shared" si="158"/>
        <v>190000000</v>
      </c>
    </row>
    <row r="3353" spans="1:18" ht="12.75" hidden="1" customHeight="1">
      <c r="A3353" s="19">
        <v>7343904</v>
      </c>
      <c r="B3353" s="19" t="s">
        <v>6164</v>
      </c>
      <c r="C3353" s="19" t="s">
        <v>6165</v>
      </c>
      <c r="D3353" s="19" t="s">
        <v>6166</v>
      </c>
      <c r="E3353" s="19">
        <v>40</v>
      </c>
      <c r="F3353" s="19" t="s">
        <v>3169</v>
      </c>
      <c r="G3353" s="19" t="s">
        <v>724</v>
      </c>
      <c r="H3353" s="19" t="s">
        <v>12078</v>
      </c>
      <c r="I3353" s="19" t="s">
        <v>6167</v>
      </c>
      <c r="J3353" s="20" t="s">
        <v>3173</v>
      </c>
      <c r="K3353" s="19" t="s">
        <v>6168</v>
      </c>
      <c r="L3353" s="19" t="s">
        <v>389</v>
      </c>
      <c r="M3353" s="19">
        <v>8000</v>
      </c>
      <c r="N3353" s="19" t="s">
        <v>724</v>
      </c>
      <c r="O3353" s="23" t="s">
        <v>917</v>
      </c>
      <c r="P3353" s="19">
        <f t="shared" si="156"/>
        <v>3</v>
      </c>
      <c r="Q3353" s="19">
        <f t="shared" si="157"/>
        <v>10000</v>
      </c>
      <c r="R3353" s="19">
        <f t="shared" si="158"/>
        <v>80000000</v>
      </c>
    </row>
    <row r="3354" spans="1:18" ht="12.75" hidden="1" customHeight="1">
      <c r="A3354" s="19">
        <v>8816433</v>
      </c>
      <c r="B3354" s="19" t="s">
        <v>6499</v>
      </c>
      <c r="C3354" s="19" t="s">
        <v>6500</v>
      </c>
      <c r="D3354" s="19" t="s">
        <v>6501</v>
      </c>
      <c r="E3354" s="19">
        <v>40</v>
      </c>
      <c r="F3354" s="19" t="s">
        <v>3169</v>
      </c>
      <c r="G3354" s="19" t="s">
        <v>724</v>
      </c>
      <c r="H3354" s="19" t="s">
        <v>12078</v>
      </c>
      <c r="I3354" s="19" t="s">
        <v>3975</v>
      </c>
      <c r="J3354" s="20" t="s">
        <v>3173</v>
      </c>
      <c r="K3354" s="19" t="s">
        <v>6502</v>
      </c>
      <c r="L3354" s="19" t="s">
        <v>389</v>
      </c>
      <c r="M3354" s="19">
        <v>1112</v>
      </c>
      <c r="N3354" s="19" t="s">
        <v>724</v>
      </c>
      <c r="O3354" s="23" t="s">
        <v>917</v>
      </c>
      <c r="P3354" s="19">
        <f t="shared" si="156"/>
        <v>3</v>
      </c>
      <c r="Q3354" s="19">
        <f t="shared" si="157"/>
        <v>10000</v>
      </c>
      <c r="R3354" s="19">
        <f t="shared" si="158"/>
        <v>11120000</v>
      </c>
    </row>
    <row r="3355" spans="1:18" ht="12.75" hidden="1" customHeight="1">
      <c r="A3355" s="19">
        <v>6445087</v>
      </c>
      <c r="B3355" s="19" t="s">
        <v>11210</v>
      </c>
      <c r="C3355" s="19" t="s">
        <v>11211</v>
      </c>
      <c r="D3355" s="19" t="s">
        <v>11212</v>
      </c>
      <c r="E3355" s="19">
        <v>40</v>
      </c>
      <c r="F3355" s="19" t="s">
        <v>3169</v>
      </c>
      <c r="G3355" s="19" t="s">
        <v>724</v>
      </c>
      <c r="H3355" s="19" t="s">
        <v>12078</v>
      </c>
      <c r="I3355" s="19" t="s">
        <v>7978</v>
      </c>
      <c r="J3355" s="20" t="s">
        <v>3173</v>
      </c>
      <c r="K3355" s="19" t="s">
        <v>11213</v>
      </c>
      <c r="L3355" s="19" t="s">
        <v>389</v>
      </c>
      <c r="M3355" s="19">
        <v>170</v>
      </c>
      <c r="N3355" s="19" t="s">
        <v>724</v>
      </c>
      <c r="O3355" s="23" t="s">
        <v>917</v>
      </c>
      <c r="P3355" s="19">
        <f t="shared" si="156"/>
        <v>3</v>
      </c>
      <c r="Q3355" s="19">
        <f t="shared" si="157"/>
        <v>10000</v>
      </c>
      <c r="R3355" s="19">
        <f t="shared" si="158"/>
        <v>1700000</v>
      </c>
    </row>
    <row r="3356" spans="1:18" ht="12.75" hidden="1" customHeight="1">
      <c r="A3356" s="19">
        <v>5985667</v>
      </c>
      <c r="B3356" s="19" t="s">
        <v>8654</v>
      </c>
      <c r="C3356" s="19" t="s">
        <v>8655</v>
      </c>
      <c r="D3356" s="19" t="s">
        <v>8656</v>
      </c>
      <c r="E3356" s="19">
        <v>40</v>
      </c>
      <c r="F3356" s="19" t="s">
        <v>3169</v>
      </c>
      <c r="G3356" s="19" t="s">
        <v>724</v>
      </c>
      <c r="H3356" s="19" t="s">
        <v>12078</v>
      </c>
      <c r="I3356" s="19" t="s">
        <v>8657</v>
      </c>
      <c r="J3356" s="20" t="s">
        <v>3173</v>
      </c>
      <c r="K3356" s="19" t="s">
        <v>8658</v>
      </c>
      <c r="L3356" s="19" t="s">
        <v>389</v>
      </c>
      <c r="M3356" s="19">
        <v>50</v>
      </c>
      <c r="N3356" s="19" t="s">
        <v>724</v>
      </c>
      <c r="O3356" s="23" t="s">
        <v>917</v>
      </c>
      <c r="P3356" s="19">
        <f t="shared" si="156"/>
        <v>3</v>
      </c>
      <c r="Q3356" s="19">
        <f t="shared" si="157"/>
        <v>10000</v>
      </c>
      <c r="R3356" s="19">
        <f t="shared" si="158"/>
        <v>500000</v>
      </c>
    </row>
    <row r="3357" spans="1:18" ht="12.75" hidden="1" customHeight="1">
      <c r="A3357" s="19">
        <v>8183388</v>
      </c>
      <c r="B3357" s="19" t="s">
        <v>12171</v>
      </c>
      <c r="C3357" s="19" t="s">
        <v>12172</v>
      </c>
      <c r="D3357" s="19" t="s">
        <v>12173</v>
      </c>
      <c r="E3357" s="19">
        <v>40</v>
      </c>
      <c r="F3357" s="19" t="s">
        <v>3169</v>
      </c>
      <c r="G3357" s="19" t="s">
        <v>724</v>
      </c>
      <c r="H3357" s="19" t="s">
        <v>12078</v>
      </c>
      <c r="I3357" s="19" t="s">
        <v>3970</v>
      </c>
      <c r="J3357" s="20" t="s">
        <v>3173</v>
      </c>
      <c r="K3357" s="19" t="s">
        <v>12174</v>
      </c>
      <c r="L3357" s="19" t="s">
        <v>389</v>
      </c>
      <c r="M3357" s="19">
        <v>1236</v>
      </c>
      <c r="N3357" s="19" t="s">
        <v>724</v>
      </c>
      <c r="O3357" s="23" t="s">
        <v>917</v>
      </c>
      <c r="P3357" s="19">
        <f t="shared" si="156"/>
        <v>3</v>
      </c>
      <c r="Q3357" s="19">
        <f t="shared" si="157"/>
        <v>10000</v>
      </c>
      <c r="R3357" s="19">
        <f t="shared" si="158"/>
        <v>12360000</v>
      </c>
    </row>
    <row r="3358" spans="1:18" ht="12.75" hidden="1" customHeight="1">
      <c r="A3358" s="19">
        <v>6943656</v>
      </c>
      <c r="B3358" s="19" t="s">
        <v>5070</v>
      </c>
      <c r="C3358" s="19" t="s">
        <v>5071</v>
      </c>
      <c r="D3358" s="19" t="s">
        <v>5072</v>
      </c>
      <c r="E3358" s="19">
        <v>40</v>
      </c>
      <c r="F3358" s="19" t="s">
        <v>3169</v>
      </c>
      <c r="G3358" s="19" t="s">
        <v>725</v>
      </c>
      <c r="H3358" s="19" t="s">
        <v>12175</v>
      </c>
      <c r="I3358" s="19" t="s">
        <v>5073</v>
      </c>
      <c r="J3358" s="20" t="s">
        <v>3173</v>
      </c>
      <c r="K3358" s="19" t="s">
        <v>5074</v>
      </c>
      <c r="L3358" s="19" t="s">
        <v>389</v>
      </c>
      <c r="M3358" s="19">
        <v>50000</v>
      </c>
      <c r="N3358" s="19" t="s">
        <v>725</v>
      </c>
      <c r="O3358" s="23" t="s">
        <v>917</v>
      </c>
      <c r="P3358" s="19">
        <f t="shared" si="156"/>
        <v>3</v>
      </c>
      <c r="Q3358" s="19">
        <f t="shared" si="157"/>
        <v>10000</v>
      </c>
      <c r="R3358" s="19">
        <f t="shared" si="158"/>
        <v>500000000</v>
      </c>
    </row>
    <row r="3359" spans="1:18" ht="12.75" hidden="1" customHeight="1">
      <c r="A3359" s="19">
        <v>9451931</v>
      </c>
      <c r="B3359" s="19" t="s">
        <v>12176</v>
      </c>
      <c r="C3359" s="19" t="s">
        <v>12177</v>
      </c>
      <c r="D3359" s="19" t="s">
        <v>12178</v>
      </c>
      <c r="E3359" s="19">
        <v>40</v>
      </c>
      <c r="F3359" s="19" t="s">
        <v>3169</v>
      </c>
      <c r="G3359" s="19" t="s">
        <v>725</v>
      </c>
      <c r="H3359" s="19" t="s">
        <v>12175</v>
      </c>
      <c r="I3359" s="19" t="s">
        <v>12179</v>
      </c>
      <c r="J3359" s="20" t="s">
        <v>3173</v>
      </c>
      <c r="K3359" s="19" t="s">
        <v>12180</v>
      </c>
      <c r="L3359" s="19" t="s">
        <v>389</v>
      </c>
      <c r="M3359" s="19">
        <v>20</v>
      </c>
      <c r="N3359" s="19" t="s">
        <v>725</v>
      </c>
      <c r="O3359" s="23" t="s">
        <v>917</v>
      </c>
      <c r="P3359" s="19">
        <f t="shared" si="156"/>
        <v>3</v>
      </c>
      <c r="Q3359" s="19">
        <f t="shared" si="157"/>
        <v>10000</v>
      </c>
      <c r="R3359" s="19">
        <f t="shared" si="158"/>
        <v>200000</v>
      </c>
    </row>
    <row r="3360" spans="1:18" ht="12.75" hidden="1" customHeight="1">
      <c r="A3360" s="19">
        <v>6255538</v>
      </c>
      <c r="B3360" s="19" t="s">
        <v>12181</v>
      </c>
      <c r="C3360" s="19" t="s">
        <v>12182</v>
      </c>
      <c r="D3360" s="19" t="s">
        <v>12183</v>
      </c>
      <c r="E3360" s="19">
        <v>40</v>
      </c>
      <c r="F3360" s="19" t="s">
        <v>3169</v>
      </c>
      <c r="G3360" s="19" t="s">
        <v>725</v>
      </c>
      <c r="H3360" s="19" t="s">
        <v>12175</v>
      </c>
      <c r="I3360" s="19" t="s">
        <v>12184</v>
      </c>
      <c r="J3360" s="20" t="s">
        <v>3173</v>
      </c>
      <c r="K3360" s="19" t="s">
        <v>12185</v>
      </c>
      <c r="L3360" s="19" t="s">
        <v>389</v>
      </c>
      <c r="M3360" s="19">
        <v>5</v>
      </c>
      <c r="N3360" s="19" t="s">
        <v>725</v>
      </c>
      <c r="O3360" s="23" t="s">
        <v>917</v>
      </c>
      <c r="P3360" s="19">
        <f t="shared" si="156"/>
        <v>3</v>
      </c>
      <c r="Q3360" s="19">
        <f t="shared" si="157"/>
        <v>10000</v>
      </c>
      <c r="R3360" s="19">
        <f t="shared" si="158"/>
        <v>50000</v>
      </c>
    </row>
    <row r="3361" spans="1:18" ht="12.75" customHeight="1">
      <c r="A3361" s="19">
        <v>393</v>
      </c>
      <c r="B3361" s="19" t="s">
        <v>3199</v>
      </c>
      <c r="C3361" s="19" t="s">
        <v>3169</v>
      </c>
      <c r="D3361" s="19" t="s">
        <v>3200</v>
      </c>
      <c r="E3361" s="19">
        <v>40</v>
      </c>
      <c r="F3361" s="19" t="s">
        <v>3169</v>
      </c>
      <c r="G3361" s="19" t="s">
        <v>726</v>
      </c>
      <c r="H3361" s="19" t="s">
        <v>12186</v>
      </c>
      <c r="I3361" s="19" t="s">
        <v>3202</v>
      </c>
      <c r="J3361" s="20" t="s">
        <v>3173</v>
      </c>
      <c r="K3361" s="19" t="s">
        <v>3203</v>
      </c>
      <c r="L3361" s="19" t="s">
        <v>389</v>
      </c>
      <c r="M3361" s="19">
        <v>2</v>
      </c>
      <c r="N3361" s="19" t="s">
        <v>726</v>
      </c>
      <c r="O3361" s="23" t="s">
        <v>917</v>
      </c>
      <c r="P3361" s="19">
        <f t="shared" si="156"/>
        <v>3</v>
      </c>
      <c r="Q3361" s="19">
        <f t="shared" si="157"/>
        <v>10000</v>
      </c>
      <c r="R3361" s="19">
        <f t="shared" si="158"/>
        <v>20000</v>
      </c>
    </row>
    <row r="3362" spans="1:18" ht="12.75" hidden="1" customHeight="1">
      <c r="A3362" s="19">
        <v>6910114</v>
      </c>
      <c r="B3362" s="19" t="s">
        <v>4379</v>
      </c>
      <c r="C3362" s="19" t="s">
        <v>4380</v>
      </c>
      <c r="D3362" s="19" t="s">
        <v>4381</v>
      </c>
      <c r="E3362" s="19">
        <v>40</v>
      </c>
      <c r="F3362" s="19" t="s">
        <v>3169</v>
      </c>
      <c r="G3362" s="19" t="s">
        <v>726</v>
      </c>
      <c r="H3362" s="19" t="s">
        <v>12186</v>
      </c>
      <c r="I3362" s="19" t="s">
        <v>4382</v>
      </c>
      <c r="J3362" s="20" t="s">
        <v>3173</v>
      </c>
      <c r="K3362" s="19" t="s">
        <v>4383</v>
      </c>
      <c r="L3362" s="19" t="s">
        <v>389</v>
      </c>
      <c r="M3362" s="19">
        <v>400</v>
      </c>
      <c r="N3362" s="19" t="s">
        <v>726</v>
      </c>
      <c r="O3362" s="23" t="s">
        <v>917</v>
      </c>
      <c r="P3362" s="19">
        <f t="shared" si="156"/>
        <v>3</v>
      </c>
      <c r="Q3362" s="19">
        <f t="shared" si="157"/>
        <v>10000</v>
      </c>
      <c r="R3362" s="19">
        <f t="shared" si="158"/>
        <v>4000000</v>
      </c>
    </row>
    <row r="3363" spans="1:18" ht="12.75" hidden="1" customHeight="1">
      <c r="A3363" s="19">
        <v>8583088</v>
      </c>
      <c r="B3363" s="19" t="s">
        <v>6929</v>
      </c>
      <c r="C3363" s="19" t="s">
        <v>6930</v>
      </c>
      <c r="D3363" s="19" t="s">
        <v>12187</v>
      </c>
      <c r="E3363" s="19">
        <v>40</v>
      </c>
      <c r="F3363" s="19" t="s">
        <v>3169</v>
      </c>
      <c r="G3363" s="19" t="s">
        <v>726</v>
      </c>
      <c r="H3363" s="19" t="s">
        <v>12186</v>
      </c>
      <c r="I3363" s="19" t="s">
        <v>3239</v>
      </c>
      <c r="J3363" s="20" t="s">
        <v>3173</v>
      </c>
      <c r="K3363" s="19" t="s">
        <v>12188</v>
      </c>
      <c r="L3363" s="19" t="s">
        <v>389</v>
      </c>
      <c r="M3363" s="19">
        <v>2000</v>
      </c>
      <c r="N3363" s="19" t="s">
        <v>726</v>
      </c>
      <c r="O3363" s="23" t="s">
        <v>917</v>
      </c>
      <c r="P3363" s="19">
        <f t="shared" si="156"/>
        <v>3</v>
      </c>
      <c r="Q3363" s="19">
        <f t="shared" si="157"/>
        <v>10000</v>
      </c>
      <c r="R3363" s="19">
        <f t="shared" si="158"/>
        <v>20000000</v>
      </c>
    </row>
    <row r="3364" spans="1:18" ht="12.75" hidden="1" customHeight="1">
      <c r="A3364" s="19">
        <v>7439730</v>
      </c>
      <c r="B3364" s="19" t="s">
        <v>4877</v>
      </c>
      <c r="C3364" s="19" t="s">
        <v>4878</v>
      </c>
      <c r="D3364" s="19" t="s">
        <v>4879</v>
      </c>
      <c r="E3364" s="19">
        <v>40</v>
      </c>
      <c r="F3364" s="19" t="s">
        <v>3169</v>
      </c>
      <c r="G3364" s="19" t="s">
        <v>726</v>
      </c>
      <c r="H3364" s="19" t="s">
        <v>12186</v>
      </c>
      <c r="I3364" s="19" t="s">
        <v>4823</v>
      </c>
      <c r="J3364" s="20" t="s">
        <v>3173</v>
      </c>
      <c r="K3364" s="19" t="s">
        <v>4880</v>
      </c>
      <c r="L3364" s="19" t="s">
        <v>389</v>
      </c>
      <c r="M3364" s="19">
        <v>300</v>
      </c>
      <c r="N3364" s="19" t="s">
        <v>726</v>
      </c>
      <c r="O3364" s="23" t="s">
        <v>917</v>
      </c>
      <c r="P3364" s="19">
        <f t="shared" si="156"/>
        <v>3</v>
      </c>
      <c r="Q3364" s="19">
        <f t="shared" si="157"/>
        <v>10000</v>
      </c>
      <c r="R3364" s="19">
        <f t="shared" si="158"/>
        <v>3000000</v>
      </c>
    </row>
    <row r="3365" spans="1:18" ht="12.75" hidden="1" customHeight="1">
      <c r="A3365" s="19">
        <v>5156182</v>
      </c>
      <c r="B3365" s="19" t="s">
        <v>8520</v>
      </c>
      <c r="C3365" s="19" t="s">
        <v>8521</v>
      </c>
      <c r="D3365" s="19" t="s">
        <v>8522</v>
      </c>
      <c r="E3365" s="19">
        <v>40</v>
      </c>
      <c r="F3365" s="19" t="s">
        <v>3169</v>
      </c>
      <c r="G3365" s="19" t="s">
        <v>726</v>
      </c>
      <c r="H3365" s="19" t="s">
        <v>12186</v>
      </c>
      <c r="I3365" s="19" t="s">
        <v>8523</v>
      </c>
      <c r="J3365" s="20" t="s">
        <v>3173</v>
      </c>
      <c r="K3365" s="19" t="s">
        <v>8524</v>
      </c>
      <c r="L3365" s="19" t="s">
        <v>389</v>
      </c>
      <c r="M3365" s="19">
        <v>20</v>
      </c>
      <c r="N3365" s="19" t="s">
        <v>726</v>
      </c>
      <c r="O3365" s="23" t="s">
        <v>917</v>
      </c>
      <c r="P3365" s="19">
        <f t="shared" si="156"/>
        <v>3</v>
      </c>
      <c r="Q3365" s="19">
        <f t="shared" si="157"/>
        <v>10000</v>
      </c>
      <c r="R3365" s="19">
        <f t="shared" si="158"/>
        <v>200000</v>
      </c>
    </row>
    <row r="3366" spans="1:18" ht="12.75" hidden="1" customHeight="1">
      <c r="A3366" s="19">
        <v>7812733</v>
      </c>
      <c r="B3366" s="19" t="s">
        <v>12189</v>
      </c>
      <c r="C3366" s="19" t="s">
        <v>12190</v>
      </c>
      <c r="D3366" s="19" t="s">
        <v>12191</v>
      </c>
      <c r="E3366" s="19">
        <v>40</v>
      </c>
      <c r="F3366" s="19" t="s">
        <v>3169</v>
      </c>
      <c r="G3366" s="19" t="s">
        <v>1643</v>
      </c>
      <c r="H3366" s="19" t="s">
        <v>12192</v>
      </c>
      <c r="I3366" s="19" t="s">
        <v>12193</v>
      </c>
      <c r="J3366" s="20" t="s">
        <v>3173</v>
      </c>
      <c r="K3366" s="19" t="s">
        <v>12194</v>
      </c>
      <c r="L3366" s="19" t="s">
        <v>389</v>
      </c>
      <c r="M3366" s="19">
        <v>800</v>
      </c>
      <c r="N3366" s="19" t="s">
        <v>1643</v>
      </c>
      <c r="O3366" s="23" t="s">
        <v>917</v>
      </c>
      <c r="P3366" s="19">
        <f t="shared" si="156"/>
        <v>3</v>
      </c>
      <c r="Q3366" s="19">
        <f t="shared" si="157"/>
        <v>10000</v>
      </c>
      <c r="R3366" s="19">
        <f t="shared" si="158"/>
        <v>8000000</v>
      </c>
    </row>
    <row r="3367" spans="1:18" ht="12.75" hidden="1" customHeight="1">
      <c r="A3367" s="19">
        <v>6257377</v>
      </c>
      <c r="B3367" s="19" t="s">
        <v>7089</v>
      </c>
      <c r="C3367" s="19" t="s">
        <v>7090</v>
      </c>
      <c r="D3367" s="19" t="s">
        <v>7091</v>
      </c>
      <c r="E3367" s="19">
        <v>40</v>
      </c>
      <c r="F3367" s="19" t="s">
        <v>3169</v>
      </c>
      <c r="G3367" s="19" t="s">
        <v>727</v>
      </c>
      <c r="H3367" s="19" t="s">
        <v>12195</v>
      </c>
      <c r="I3367" s="19" t="s">
        <v>7093</v>
      </c>
      <c r="J3367" s="20" t="s">
        <v>3173</v>
      </c>
      <c r="K3367" s="19" t="s">
        <v>7094</v>
      </c>
      <c r="L3367" s="19" t="s">
        <v>389</v>
      </c>
      <c r="M3367" s="19">
        <v>20</v>
      </c>
      <c r="N3367" s="19" t="s">
        <v>727</v>
      </c>
      <c r="O3367" s="23" t="s">
        <v>917</v>
      </c>
      <c r="P3367" s="19">
        <f t="shared" si="156"/>
        <v>3</v>
      </c>
      <c r="Q3367" s="19">
        <f t="shared" si="157"/>
        <v>10000</v>
      </c>
      <c r="R3367" s="19">
        <f t="shared" si="158"/>
        <v>200000</v>
      </c>
    </row>
    <row r="3368" spans="1:18" ht="12.75" hidden="1" customHeight="1">
      <c r="A3368" s="19">
        <v>5156182</v>
      </c>
      <c r="B3368" s="19" t="s">
        <v>8520</v>
      </c>
      <c r="C3368" s="19" t="s">
        <v>8521</v>
      </c>
      <c r="D3368" s="19" t="s">
        <v>8522</v>
      </c>
      <c r="E3368" s="19">
        <v>40</v>
      </c>
      <c r="F3368" s="19" t="s">
        <v>3169</v>
      </c>
      <c r="G3368" s="19" t="s">
        <v>727</v>
      </c>
      <c r="H3368" s="19" t="s">
        <v>12195</v>
      </c>
      <c r="I3368" s="19" t="s">
        <v>8523</v>
      </c>
      <c r="J3368" s="20" t="s">
        <v>3173</v>
      </c>
      <c r="K3368" s="19" t="s">
        <v>8524</v>
      </c>
      <c r="L3368" s="19" t="s">
        <v>389</v>
      </c>
      <c r="M3368" s="19">
        <v>30</v>
      </c>
      <c r="N3368" s="19" t="s">
        <v>727</v>
      </c>
      <c r="O3368" s="23" t="s">
        <v>917</v>
      </c>
      <c r="P3368" s="19">
        <f t="shared" si="156"/>
        <v>3</v>
      </c>
      <c r="Q3368" s="19">
        <f t="shared" si="157"/>
        <v>10000</v>
      </c>
      <c r="R3368" s="19">
        <f t="shared" si="158"/>
        <v>300000</v>
      </c>
    </row>
    <row r="3369" spans="1:18" ht="12.75" hidden="1" customHeight="1">
      <c r="A3369" s="19">
        <v>3633987</v>
      </c>
      <c r="B3369" s="19" t="s">
        <v>12196</v>
      </c>
      <c r="C3369" s="19" t="s">
        <v>12197</v>
      </c>
      <c r="D3369" s="19" t="s">
        <v>12198</v>
      </c>
      <c r="E3369" s="19">
        <v>40</v>
      </c>
      <c r="F3369" s="19" t="s">
        <v>3169</v>
      </c>
      <c r="G3369" s="19" t="s">
        <v>728</v>
      </c>
      <c r="H3369" s="19" t="s">
        <v>12199</v>
      </c>
      <c r="I3369" s="19" t="s">
        <v>12200</v>
      </c>
      <c r="J3369" s="20" t="s">
        <v>3173</v>
      </c>
      <c r="K3369" s="19" t="s">
        <v>12201</v>
      </c>
      <c r="L3369" s="19" t="s">
        <v>389</v>
      </c>
      <c r="M3369" s="19">
        <v>90</v>
      </c>
      <c r="N3369" s="19" t="s">
        <v>728</v>
      </c>
      <c r="O3369" s="23" t="s">
        <v>917</v>
      </c>
      <c r="P3369" s="19">
        <f t="shared" si="156"/>
        <v>3</v>
      </c>
      <c r="Q3369" s="19">
        <f t="shared" si="157"/>
        <v>10000</v>
      </c>
      <c r="R3369" s="19">
        <f t="shared" si="158"/>
        <v>900000</v>
      </c>
    </row>
    <row r="3370" spans="1:18" ht="12.75" hidden="1" customHeight="1">
      <c r="A3370" s="19">
        <v>6872441</v>
      </c>
      <c r="B3370" s="19" t="s">
        <v>9729</v>
      </c>
      <c r="C3370" s="19" t="s">
        <v>9730</v>
      </c>
      <c r="D3370" s="19" t="s">
        <v>9731</v>
      </c>
      <c r="E3370" s="19">
        <v>40</v>
      </c>
      <c r="F3370" s="19" t="s">
        <v>3169</v>
      </c>
      <c r="G3370" s="19" t="s">
        <v>729</v>
      </c>
      <c r="H3370" s="19" t="s">
        <v>12202</v>
      </c>
      <c r="I3370" s="19" t="s">
        <v>9732</v>
      </c>
      <c r="J3370" s="20" t="s">
        <v>3173</v>
      </c>
      <c r="K3370" s="19" t="s">
        <v>9733</v>
      </c>
      <c r="L3370" s="19" t="s">
        <v>389</v>
      </c>
      <c r="M3370" s="19">
        <v>5000</v>
      </c>
      <c r="N3370" s="19" t="s">
        <v>729</v>
      </c>
      <c r="O3370" s="23" t="s">
        <v>917</v>
      </c>
      <c r="P3370" s="19">
        <f t="shared" si="156"/>
        <v>3</v>
      </c>
      <c r="Q3370" s="19">
        <f t="shared" si="157"/>
        <v>10000</v>
      </c>
      <c r="R3370" s="19">
        <f t="shared" si="158"/>
        <v>50000000</v>
      </c>
    </row>
    <row r="3371" spans="1:18" ht="12.75" hidden="1" customHeight="1">
      <c r="A3371" s="19">
        <v>6872441</v>
      </c>
      <c r="B3371" s="19" t="s">
        <v>9729</v>
      </c>
      <c r="C3371" s="19" t="s">
        <v>9730</v>
      </c>
      <c r="D3371" s="19" t="s">
        <v>9731</v>
      </c>
      <c r="E3371" s="19">
        <v>40</v>
      </c>
      <c r="F3371" s="19" t="s">
        <v>3169</v>
      </c>
      <c r="G3371" s="19" t="s">
        <v>729</v>
      </c>
      <c r="H3371" s="19" t="s">
        <v>12202</v>
      </c>
      <c r="I3371" s="19" t="s">
        <v>9732</v>
      </c>
      <c r="J3371" s="20" t="s">
        <v>3173</v>
      </c>
      <c r="K3371" s="19" t="s">
        <v>9733</v>
      </c>
      <c r="L3371" s="19" t="s">
        <v>397</v>
      </c>
      <c r="M3371" s="19">
        <v>8000</v>
      </c>
      <c r="N3371" s="19" t="s">
        <v>729</v>
      </c>
      <c r="O3371" s="23" t="s">
        <v>917</v>
      </c>
      <c r="P3371" s="19">
        <f t="shared" si="156"/>
        <v>3</v>
      </c>
      <c r="Q3371" s="19">
        <f t="shared" si="157"/>
        <v>10000</v>
      </c>
      <c r="R3371" s="19">
        <f t="shared" si="158"/>
        <v>80000000</v>
      </c>
    </row>
    <row r="3372" spans="1:18" ht="12.75" hidden="1" customHeight="1">
      <c r="A3372" s="19">
        <v>14757272</v>
      </c>
      <c r="B3372" s="19" t="s">
        <v>12203</v>
      </c>
      <c r="C3372" s="19" t="s">
        <v>12204</v>
      </c>
      <c r="D3372" s="19" t="s">
        <v>12205</v>
      </c>
      <c r="E3372" s="19">
        <v>40</v>
      </c>
      <c r="F3372" s="19" t="s">
        <v>3169</v>
      </c>
      <c r="G3372" s="19" t="s">
        <v>729</v>
      </c>
      <c r="H3372" s="19" t="s">
        <v>12202</v>
      </c>
      <c r="I3372" s="19" t="s">
        <v>7702</v>
      </c>
      <c r="J3372" s="20" t="s">
        <v>3173</v>
      </c>
      <c r="K3372" s="19" t="s">
        <v>12206</v>
      </c>
      <c r="L3372" s="19" t="s">
        <v>389</v>
      </c>
      <c r="M3372" s="19">
        <v>7000</v>
      </c>
      <c r="N3372" s="19" t="s">
        <v>729</v>
      </c>
      <c r="O3372" s="23" t="s">
        <v>917</v>
      </c>
      <c r="P3372" s="19">
        <f t="shared" si="156"/>
        <v>3</v>
      </c>
      <c r="Q3372" s="19">
        <f t="shared" si="157"/>
        <v>10000</v>
      </c>
      <c r="R3372" s="19">
        <f t="shared" si="158"/>
        <v>70000000</v>
      </c>
    </row>
    <row r="3373" spans="1:18" ht="12.75" hidden="1" customHeight="1">
      <c r="A3373" s="19">
        <v>9649607</v>
      </c>
      <c r="B3373" s="19" t="s">
        <v>4998</v>
      </c>
      <c r="C3373" s="19" t="s">
        <v>4999</v>
      </c>
      <c r="D3373" s="19" t="s">
        <v>5000</v>
      </c>
      <c r="E3373" s="19">
        <v>40</v>
      </c>
      <c r="F3373" s="19" t="s">
        <v>3169</v>
      </c>
      <c r="G3373" s="19" t="s">
        <v>729</v>
      </c>
      <c r="H3373" s="19" t="s">
        <v>12202</v>
      </c>
      <c r="I3373" s="19" t="s">
        <v>3975</v>
      </c>
      <c r="J3373" s="20" t="s">
        <v>3173</v>
      </c>
      <c r="K3373" s="19" t="s">
        <v>5001</v>
      </c>
      <c r="L3373" s="19" t="s">
        <v>389</v>
      </c>
      <c r="M3373" s="19">
        <v>25000</v>
      </c>
      <c r="N3373" s="19" t="s">
        <v>729</v>
      </c>
      <c r="O3373" s="23" t="s">
        <v>917</v>
      </c>
      <c r="P3373" s="19">
        <f t="shared" si="156"/>
        <v>3</v>
      </c>
      <c r="Q3373" s="19">
        <f t="shared" si="157"/>
        <v>10000</v>
      </c>
      <c r="R3373" s="19">
        <f t="shared" si="158"/>
        <v>250000000</v>
      </c>
    </row>
    <row r="3374" spans="1:18" ht="12.75" hidden="1" customHeight="1">
      <c r="A3374" s="19">
        <v>10006084</v>
      </c>
      <c r="B3374" s="19" t="s">
        <v>12207</v>
      </c>
      <c r="C3374" s="19" t="s">
        <v>12208</v>
      </c>
      <c r="D3374" s="19" t="s">
        <v>12209</v>
      </c>
      <c r="E3374" s="19">
        <v>40</v>
      </c>
      <c r="F3374" s="19" t="s">
        <v>3169</v>
      </c>
      <c r="G3374" s="19" t="s">
        <v>729</v>
      </c>
      <c r="H3374" s="19" t="s">
        <v>12202</v>
      </c>
      <c r="I3374" s="19" t="s">
        <v>3733</v>
      </c>
      <c r="J3374" s="20" t="s">
        <v>3173</v>
      </c>
      <c r="K3374" s="19" t="s">
        <v>12210</v>
      </c>
      <c r="L3374" s="19" t="s">
        <v>389</v>
      </c>
      <c r="M3374" s="19">
        <v>1200</v>
      </c>
      <c r="N3374" s="19" t="s">
        <v>729</v>
      </c>
      <c r="O3374" s="23" t="s">
        <v>917</v>
      </c>
      <c r="P3374" s="19">
        <f t="shared" si="156"/>
        <v>3</v>
      </c>
      <c r="Q3374" s="19">
        <f t="shared" si="157"/>
        <v>10000</v>
      </c>
      <c r="R3374" s="19">
        <f t="shared" si="158"/>
        <v>12000000</v>
      </c>
    </row>
    <row r="3375" spans="1:18" ht="12.75" hidden="1" customHeight="1">
      <c r="A3375" s="19">
        <v>9822368</v>
      </c>
      <c r="B3375" s="19" t="s">
        <v>3962</v>
      </c>
      <c r="C3375" s="19" t="s">
        <v>3963</v>
      </c>
      <c r="D3375" s="19" t="s">
        <v>9739</v>
      </c>
      <c r="E3375" s="19">
        <v>40</v>
      </c>
      <c r="F3375" s="19" t="s">
        <v>3169</v>
      </c>
      <c r="G3375" s="19" t="s">
        <v>729</v>
      </c>
      <c r="H3375" s="19" t="s">
        <v>12202</v>
      </c>
      <c r="I3375" s="19" t="s">
        <v>4569</v>
      </c>
      <c r="J3375" s="20" t="s">
        <v>3173</v>
      </c>
      <c r="K3375" s="19" t="s">
        <v>9740</v>
      </c>
      <c r="L3375" s="19" t="s">
        <v>389</v>
      </c>
      <c r="M3375" s="19">
        <v>300</v>
      </c>
      <c r="N3375" s="19" t="s">
        <v>729</v>
      </c>
      <c r="O3375" s="23" t="s">
        <v>917</v>
      </c>
      <c r="P3375" s="19">
        <f t="shared" si="156"/>
        <v>3</v>
      </c>
      <c r="Q3375" s="19">
        <f t="shared" si="157"/>
        <v>10000</v>
      </c>
      <c r="R3375" s="19">
        <f t="shared" si="158"/>
        <v>3000000</v>
      </c>
    </row>
    <row r="3376" spans="1:18" ht="12.75" hidden="1" customHeight="1">
      <c r="A3376" s="19">
        <v>9933593</v>
      </c>
      <c r="B3376" s="19" t="s">
        <v>12211</v>
      </c>
      <c r="C3376" s="19" t="s">
        <v>12212</v>
      </c>
      <c r="D3376" s="19" t="s">
        <v>12213</v>
      </c>
      <c r="E3376" s="19">
        <v>40</v>
      </c>
      <c r="F3376" s="19" t="s">
        <v>3169</v>
      </c>
      <c r="G3376" s="19" t="s">
        <v>729</v>
      </c>
      <c r="H3376" s="19" t="s">
        <v>12202</v>
      </c>
      <c r="I3376" s="19" t="s">
        <v>4545</v>
      </c>
      <c r="J3376" s="20" t="s">
        <v>3173</v>
      </c>
      <c r="K3376" s="19" t="s">
        <v>12214</v>
      </c>
      <c r="L3376" s="19" t="s">
        <v>389</v>
      </c>
      <c r="M3376" s="19">
        <v>5000</v>
      </c>
      <c r="N3376" s="19" t="s">
        <v>729</v>
      </c>
      <c r="O3376" s="23" t="s">
        <v>917</v>
      </c>
      <c r="P3376" s="19">
        <f t="shared" si="156"/>
        <v>3</v>
      </c>
      <c r="Q3376" s="19">
        <f t="shared" si="157"/>
        <v>10000</v>
      </c>
      <c r="R3376" s="19">
        <f t="shared" si="158"/>
        <v>50000000</v>
      </c>
    </row>
    <row r="3377" spans="1:18" ht="12.75" hidden="1" customHeight="1">
      <c r="A3377" s="19">
        <v>14128828</v>
      </c>
      <c r="B3377" s="19" t="s">
        <v>5646</v>
      </c>
      <c r="C3377" s="19" t="s">
        <v>5647</v>
      </c>
      <c r="D3377" s="19" t="s">
        <v>5648</v>
      </c>
      <c r="E3377" s="19">
        <v>40</v>
      </c>
      <c r="F3377" s="19" t="s">
        <v>3169</v>
      </c>
      <c r="G3377" s="19" t="s">
        <v>729</v>
      </c>
      <c r="H3377" s="19" t="s">
        <v>12202</v>
      </c>
      <c r="I3377" s="19" t="s">
        <v>4090</v>
      </c>
      <c r="J3377" s="20" t="s">
        <v>3173</v>
      </c>
      <c r="K3377" s="19" t="s">
        <v>5649</v>
      </c>
      <c r="L3377" s="19" t="s">
        <v>389</v>
      </c>
      <c r="M3377" s="19">
        <v>26000</v>
      </c>
      <c r="N3377" s="19" t="s">
        <v>729</v>
      </c>
      <c r="O3377" s="23" t="s">
        <v>917</v>
      </c>
      <c r="P3377" s="19">
        <f t="shared" si="156"/>
        <v>3</v>
      </c>
      <c r="Q3377" s="19">
        <f t="shared" si="157"/>
        <v>10000</v>
      </c>
      <c r="R3377" s="19">
        <f t="shared" si="158"/>
        <v>260000000</v>
      </c>
    </row>
    <row r="3378" spans="1:18" ht="12.75" hidden="1" customHeight="1">
      <c r="A3378" s="19">
        <v>4773319</v>
      </c>
      <c r="B3378" s="19" t="s">
        <v>4900</v>
      </c>
      <c r="C3378" s="19" t="s">
        <v>4901</v>
      </c>
      <c r="D3378" s="19" t="s">
        <v>4902</v>
      </c>
      <c r="E3378" s="19">
        <v>40</v>
      </c>
      <c r="F3378" s="19" t="s">
        <v>3169</v>
      </c>
      <c r="G3378" s="19" t="s">
        <v>729</v>
      </c>
      <c r="H3378" s="19" t="s">
        <v>12202</v>
      </c>
      <c r="I3378" s="19" t="s">
        <v>4903</v>
      </c>
      <c r="J3378" s="20" t="s">
        <v>3173</v>
      </c>
      <c r="K3378" s="19" t="s">
        <v>4904</v>
      </c>
      <c r="L3378" s="19" t="s">
        <v>389</v>
      </c>
      <c r="M3378" s="19">
        <v>30000</v>
      </c>
      <c r="N3378" s="19" t="s">
        <v>729</v>
      </c>
      <c r="O3378" s="23" t="s">
        <v>917</v>
      </c>
      <c r="P3378" s="19">
        <f t="shared" si="156"/>
        <v>3</v>
      </c>
      <c r="Q3378" s="19">
        <f t="shared" si="157"/>
        <v>10000</v>
      </c>
      <c r="R3378" s="19">
        <f t="shared" si="158"/>
        <v>300000000</v>
      </c>
    </row>
    <row r="3379" spans="1:18" ht="12.75" hidden="1" customHeight="1">
      <c r="A3379" s="19">
        <v>14619657</v>
      </c>
      <c r="B3379" s="19" t="s">
        <v>8379</v>
      </c>
      <c r="C3379" s="19" t="s">
        <v>8380</v>
      </c>
      <c r="D3379" s="19" t="s">
        <v>8381</v>
      </c>
      <c r="E3379" s="19">
        <v>40</v>
      </c>
      <c r="F3379" s="19" t="s">
        <v>3169</v>
      </c>
      <c r="G3379" s="19" t="s">
        <v>729</v>
      </c>
      <c r="H3379" s="19" t="s">
        <v>12202</v>
      </c>
      <c r="I3379" s="19" t="s">
        <v>8382</v>
      </c>
      <c r="J3379" s="20" t="s">
        <v>3173</v>
      </c>
      <c r="K3379" s="19" t="s">
        <v>8383</v>
      </c>
      <c r="L3379" s="19" t="s">
        <v>389</v>
      </c>
      <c r="M3379" s="19">
        <v>700</v>
      </c>
      <c r="N3379" s="19" t="s">
        <v>729</v>
      </c>
      <c r="O3379" s="23" t="s">
        <v>917</v>
      </c>
      <c r="P3379" s="19">
        <f t="shared" si="156"/>
        <v>3</v>
      </c>
      <c r="Q3379" s="19">
        <f t="shared" si="157"/>
        <v>10000</v>
      </c>
      <c r="R3379" s="19">
        <f t="shared" si="158"/>
        <v>7000000</v>
      </c>
    </row>
    <row r="3380" spans="1:18" ht="12.75" hidden="1" customHeight="1">
      <c r="A3380" s="19">
        <v>9640874</v>
      </c>
      <c r="B3380" s="19" t="s">
        <v>10353</v>
      </c>
      <c r="C3380" s="19" t="s">
        <v>10354</v>
      </c>
      <c r="D3380" s="19" t="s">
        <v>10355</v>
      </c>
      <c r="E3380" s="19">
        <v>40</v>
      </c>
      <c r="F3380" s="19" t="s">
        <v>3169</v>
      </c>
      <c r="G3380" s="19" t="s">
        <v>729</v>
      </c>
      <c r="H3380" s="19" t="s">
        <v>12202</v>
      </c>
      <c r="I3380" s="19" t="s">
        <v>8974</v>
      </c>
      <c r="J3380" s="20" t="s">
        <v>3173</v>
      </c>
      <c r="K3380" s="19" t="s">
        <v>10356</v>
      </c>
      <c r="L3380" s="19" t="s">
        <v>389</v>
      </c>
      <c r="M3380" s="19">
        <v>2000</v>
      </c>
      <c r="N3380" s="19" t="s">
        <v>729</v>
      </c>
      <c r="O3380" s="23" t="s">
        <v>917</v>
      </c>
      <c r="P3380" s="19">
        <f t="shared" si="156"/>
        <v>3</v>
      </c>
      <c r="Q3380" s="19">
        <f t="shared" si="157"/>
        <v>10000</v>
      </c>
      <c r="R3380" s="19">
        <f t="shared" si="158"/>
        <v>20000000</v>
      </c>
    </row>
    <row r="3381" spans="1:18" ht="12.75" hidden="1" customHeight="1">
      <c r="A3381" s="19">
        <v>4622348</v>
      </c>
      <c r="B3381" s="19" t="s">
        <v>3942</v>
      </c>
      <c r="C3381" s="19" t="s">
        <v>3943</v>
      </c>
      <c r="D3381" s="19" t="s">
        <v>8338</v>
      </c>
      <c r="E3381" s="19">
        <v>40</v>
      </c>
      <c r="F3381" s="19" t="s">
        <v>3169</v>
      </c>
      <c r="G3381" s="19" t="s">
        <v>1221</v>
      </c>
      <c r="H3381" s="19" t="s">
        <v>12215</v>
      </c>
      <c r="I3381" s="19" t="s">
        <v>8339</v>
      </c>
      <c r="J3381" s="20" t="s">
        <v>3173</v>
      </c>
      <c r="K3381" s="19" t="s">
        <v>8340</v>
      </c>
      <c r="L3381" s="19" t="s">
        <v>389</v>
      </c>
      <c r="M3381" s="19">
        <v>200</v>
      </c>
      <c r="N3381" s="19" t="s">
        <v>1221</v>
      </c>
      <c r="O3381" s="23" t="s">
        <v>917</v>
      </c>
      <c r="P3381" s="19">
        <f t="shared" si="156"/>
        <v>3</v>
      </c>
      <c r="Q3381" s="19">
        <f t="shared" si="157"/>
        <v>10000</v>
      </c>
      <c r="R3381" s="19">
        <f t="shared" si="158"/>
        <v>2000000</v>
      </c>
    </row>
    <row r="3382" spans="1:18" ht="12.75" hidden="1" customHeight="1">
      <c r="A3382" s="19">
        <v>6916273</v>
      </c>
      <c r="B3382" s="19" t="s">
        <v>12216</v>
      </c>
      <c r="C3382" s="19" t="s">
        <v>12217</v>
      </c>
      <c r="D3382" s="19" t="s">
        <v>12218</v>
      </c>
      <c r="E3382" s="19">
        <v>40</v>
      </c>
      <c r="F3382" s="19" t="s">
        <v>3169</v>
      </c>
      <c r="G3382" s="19" t="s">
        <v>730</v>
      </c>
      <c r="H3382" s="19" t="s">
        <v>12219</v>
      </c>
      <c r="I3382" s="19" t="s">
        <v>12220</v>
      </c>
      <c r="J3382" s="20" t="s">
        <v>3173</v>
      </c>
      <c r="K3382" s="19" t="s">
        <v>12221</v>
      </c>
      <c r="L3382" s="19" t="s">
        <v>389</v>
      </c>
      <c r="M3382" s="19">
        <v>30</v>
      </c>
      <c r="N3382" s="19" t="s">
        <v>730</v>
      </c>
      <c r="O3382" s="23" t="s">
        <v>917</v>
      </c>
      <c r="P3382" s="19">
        <f t="shared" si="156"/>
        <v>3</v>
      </c>
      <c r="Q3382" s="19">
        <f t="shared" si="157"/>
        <v>10000</v>
      </c>
      <c r="R3382" s="19">
        <f t="shared" si="158"/>
        <v>300000</v>
      </c>
    </row>
    <row r="3383" spans="1:18" ht="12.75" hidden="1" customHeight="1">
      <c r="A3383" s="19">
        <v>3949994</v>
      </c>
      <c r="B3383" s="19" t="s">
        <v>12222</v>
      </c>
      <c r="C3383" s="19" t="s">
        <v>12223</v>
      </c>
      <c r="D3383" s="19" t="s">
        <v>12224</v>
      </c>
      <c r="E3383" s="19">
        <v>40</v>
      </c>
      <c r="F3383" s="19" t="s">
        <v>3169</v>
      </c>
      <c r="G3383" s="19" t="s">
        <v>731</v>
      </c>
      <c r="H3383" s="19" t="s">
        <v>12225</v>
      </c>
      <c r="I3383" s="19" t="s">
        <v>12226</v>
      </c>
      <c r="J3383" s="20" t="s">
        <v>3173</v>
      </c>
      <c r="K3383" s="19" t="s">
        <v>12227</v>
      </c>
      <c r="L3383" s="19" t="s">
        <v>389</v>
      </c>
      <c r="M3383" s="19">
        <v>67</v>
      </c>
      <c r="N3383" s="19" t="s">
        <v>731</v>
      </c>
      <c r="O3383" s="23" t="s">
        <v>917</v>
      </c>
      <c r="P3383" s="19">
        <f t="shared" si="156"/>
        <v>3</v>
      </c>
      <c r="Q3383" s="19">
        <f t="shared" si="157"/>
        <v>10000</v>
      </c>
      <c r="R3383" s="19">
        <f t="shared" si="158"/>
        <v>670000</v>
      </c>
    </row>
    <row r="3384" spans="1:18" ht="12.75" hidden="1" customHeight="1">
      <c r="A3384" s="19">
        <v>6943656</v>
      </c>
      <c r="B3384" s="19" t="s">
        <v>5070</v>
      </c>
      <c r="C3384" s="19" t="s">
        <v>5071</v>
      </c>
      <c r="D3384" s="19" t="s">
        <v>5072</v>
      </c>
      <c r="E3384" s="19">
        <v>40</v>
      </c>
      <c r="F3384" s="19" t="s">
        <v>3169</v>
      </c>
      <c r="G3384" s="19" t="s">
        <v>732</v>
      </c>
      <c r="H3384" s="19" t="s">
        <v>12228</v>
      </c>
      <c r="I3384" s="19" t="s">
        <v>5073</v>
      </c>
      <c r="J3384" s="20" t="s">
        <v>3173</v>
      </c>
      <c r="K3384" s="19" t="s">
        <v>5074</v>
      </c>
      <c r="L3384" s="19" t="s">
        <v>389</v>
      </c>
      <c r="M3384" s="19">
        <v>60000</v>
      </c>
      <c r="N3384" s="19" t="s">
        <v>732</v>
      </c>
      <c r="O3384" s="23" t="s">
        <v>917</v>
      </c>
      <c r="P3384" s="19">
        <f t="shared" si="156"/>
        <v>3</v>
      </c>
      <c r="Q3384" s="19">
        <f t="shared" si="157"/>
        <v>10000</v>
      </c>
      <c r="R3384" s="19">
        <f t="shared" si="158"/>
        <v>600000000</v>
      </c>
    </row>
    <row r="3385" spans="1:18" ht="12.75" hidden="1" customHeight="1">
      <c r="A3385" s="19">
        <v>4755359</v>
      </c>
      <c r="B3385" s="19" t="s">
        <v>4886</v>
      </c>
      <c r="C3385" s="19" t="s">
        <v>4887</v>
      </c>
      <c r="D3385" s="19" t="s">
        <v>4888</v>
      </c>
      <c r="E3385" s="19">
        <v>40</v>
      </c>
      <c r="F3385" s="19" t="s">
        <v>3169</v>
      </c>
      <c r="G3385" s="19" t="s">
        <v>732</v>
      </c>
      <c r="H3385" s="19" t="s">
        <v>12228</v>
      </c>
      <c r="I3385" s="19" t="s">
        <v>3876</v>
      </c>
      <c r="J3385" s="20" t="s">
        <v>3173</v>
      </c>
      <c r="K3385" s="19" t="s">
        <v>4889</v>
      </c>
      <c r="L3385" s="19" t="s">
        <v>389</v>
      </c>
      <c r="M3385" s="19">
        <v>5</v>
      </c>
      <c r="N3385" s="19" t="s">
        <v>732</v>
      </c>
      <c r="O3385" s="23" t="s">
        <v>917</v>
      </c>
      <c r="P3385" s="19">
        <f t="shared" si="156"/>
        <v>3</v>
      </c>
      <c r="Q3385" s="19">
        <f t="shared" si="157"/>
        <v>10000</v>
      </c>
      <c r="R3385" s="19">
        <f t="shared" si="158"/>
        <v>50000</v>
      </c>
    </row>
    <row r="3386" spans="1:18" ht="12.75" hidden="1" customHeight="1">
      <c r="A3386" s="19">
        <v>11787195</v>
      </c>
      <c r="B3386" s="19" t="s">
        <v>10798</v>
      </c>
      <c r="C3386" s="19" t="s">
        <v>10799</v>
      </c>
      <c r="D3386" s="19" t="s">
        <v>10800</v>
      </c>
      <c r="E3386" s="19">
        <v>40</v>
      </c>
      <c r="F3386" s="19" t="s">
        <v>3169</v>
      </c>
      <c r="G3386" s="19" t="s">
        <v>732</v>
      </c>
      <c r="H3386" s="19" t="s">
        <v>12228</v>
      </c>
      <c r="I3386" s="19" t="s">
        <v>9229</v>
      </c>
      <c r="J3386" s="20" t="s">
        <v>3173</v>
      </c>
      <c r="K3386" s="19" t="s">
        <v>10801</v>
      </c>
      <c r="L3386" s="19" t="s">
        <v>389</v>
      </c>
      <c r="M3386" s="19">
        <v>2510</v>
      </c>
      <c r="N3386" s="19" t="s">
        <v>732</v>
      </c>
      <c r="O3386" s="23" t="s">
        <v>917</v>
      </c>
      <c r="P3386" s="19">
        <f t="shared" si="156"/>
        <v>3</v>
      </c>
      <c r="Q3386" s="19">
        <f t="shared" si="157"/>
        <v>10000</v>
      </c>
      <c r="R3386" s="19">
        <f t="shared" si="158"/>
        <v>25100000</v>
      </c>
    </row>
    <row r="3387" spans="1:18" ht="12.75" hidden="1" customHeight="1">
      <c r="A3387" s="19">
        <v>8194592</v>
      </c>
      <c r="B3387" s="19" t="s">
        <v>8998</v>
      </c>
      <c r="C3387" s="19" t="s">
        <v>8999</v>
      </c>
      <c r="D3387" s="19" t="s">
        <v>9000</v>
      </c>
      <c r="E3387" s="19">
        <v>40</v>
      </c>
      <c r="F3387" s="19" t="s">
        <v>3169</v>
      </c>
      <c r="G3387" s="19" t="s">
        <v>733</v>
      </c>
      <c r="H3387" s="19" t="s">
        <v>12229</v>
      </c>
      <c r="I3387" s="19" t="s">
        <v>9002</v>
      </c>
      <c r="J3387" s="20" t="s">
        <v>3173</v>
      </c>
      <c r="K3387" s="19" t="s">
        <v>9003</v>
      </c>
      <c r="L3387" s="19" t="s">
        <v>389</v>
      </c>
      <c r="M3387" s="19">
        <v>100</v>
      </c>
      <c r="N3387" s="19" t="s">
        <v>733</v>
      </c>
      <c r="O3387" s="23" t="s">
        <v>917</v>
      </c>
      <c r="P3387" s="19">
        <f t="shared" si="156"/>
        <v>3</v>
      </c>
      <c r="Q3387" s="19">
        <f t="shared" si="157"/>
        <v>10000</v>
      </c>
      <c r="R3387" s="19">
        <f t="shared" si="158"/>
        <v>1000000</v>
      </c>
    </row>
    <row r="3388" spans="1:18" ht="12.75" hidden="1" customHeight="1">
      <c r="A3388" s="19">
        <v>8893451</v>
      </c>
      <c r="B3388" s="19" t="s">
        <v>4814</v>
      </c>
      <c r="C3388" s="19" t="s">
        <v>4815</v>
      </c>
      <c r="D3388" s="19" t="s">
        <v>4816</v>
      </c>
      <c r="E3388" s="19">
        <v>40</v>
      </c>
      <c r="F3388" s="19" t="s">
        <v>3169</v>
      </c>
      <c r="G3388" s="19" t="s">
        <v>733</v>
      </c>
      <c r="H3388" s="19" t="s">
        <v>12229</v>
      </c>
      <c r="I3388" s="19" t="s">
        <v>4818</v>
      </c>
      <c r="J3388" s="20" t="s">
        <v>3173</v>
      </c>
      <c r="K3388" s="19" t="s">
        <v>4819</v>
      </c>
      <c r="L3388" s="19" t="s">
        <v>389</v>
      </c>
      <c r="M3388" s="19">
        <v>1000</v>
      </c>
      <c r="N3388" s="19" t="s">
        <v>733</v>
      </c>
      <c r="O3388" s="23" t="s">
        <v>917</v>
      </c>
      <c r="P3388" s="19">
        <f t="shared" si="156"/>
        <v>3</v>
      </c>
      <c r="Q3388" s="19">
        <f t="shared" si="157"/>
        <v>10000</v>
      </c>
      <c r="R3388" s="19">
        <f t="shared" si="158"/>
        <v>10000000</v>
      </c>
    </row>
    <row r="3389" spans="1:18" ht="12.75" customHeight="1">
      <c r="A3389" s="19">
        <v>393</v>
      </c>
      <c r="B3389" s="19" t="s">
        <v>3199</v>
      </c>
      <c r="C3389" s="19" t="s">
        <v>3169</v>
      </c>
      <c r="D3389" s="19" t="s">
        <v>3200</v>
      </c>
      <c r="E3389" s="19">
        <v>40</v>
      </c>
      <c r="F3389" s="19" t="s">
        <v>3169</v>
      </c>
      <c r="G3389" s="19" t="s">
        <v>733</v>
      </c>
      <c r="H3389" s="19" t="s">
        <v>12229</v>
      </c>
      <c r="I3389" s="19" t="s">
        <v>3202</v>
      </c>
      <c r="J3389" s="20" t="s">
        <v>3173</v>
      </c>
      <c r="K3389" s="19" t="s">
        <v>3203</v>
      </c>
      <c r="L3389" s="19" t="s">
        <v>389</v>
      </c>
      <c r="M3389" s="19">
        <v>43</v>
      </c>
      <c r="N3389" s="19" t="s">
        <v>733</v>
      </c>
      <c r="O3389" s="23" t="s">
        <v>917</v>
      </c>
      <c r="P3389" s="19">
        <f t="shared" si="156"/>
        <v>3</v>
      </c>
      <c r="Q3389" s="19">
        <f t="shared" si="157"/>
        <v>10000</v>
      </c>
      <c r="R3389" s="19">
        <f t="shared" si="158"/>
        <v>430000</v>
      </c>
    </row>
    <row r="3390" spans="1:18" ht="12.75" hidden="1" customHeight="1">
      <c r="A3390" s="19">
        <v>7080475</v>
      </c>
      <c r="B3390" s="19" t="s">
        <v>8706</v>
      </c>
      <c r="C3390" s="19" t="s">
        <v>8707</v>
      </c>
      <c r="D3390" s="19" t="s">
        <v>8708</v>
      </c>
      <c r="E3390" s="19">
        <v>40</v>
      </c>
      <c r="F3390" s="19" t="s">
        <v>3169</v>
      </c>
      <c r="G3390" s="19" t="s">
        <v>733</v>
      </c>
      <c r="H3390" s="19" t="s">
        <v>12229</v>
      </c>
      <c r="I3390" s="19" t="s">
        <v>8709</v>
      </c>
      <c r="J3390" s="20" t="s">
        <v>3173</v>
      </c>
      <c r="K3390" s="19" t="s">
        <v>8710</v>
      </c>
      <c r="L3390" s="19" t="s">
        <v>389</v>
      </c>
      <c r="M3390" s="19">
        <v>1500</v>
      </c>
      <c r="N3390" s="19" t="s">
        <v>733</v>
      </c>
      <c r="O3390" s="23" t="s">
        <v>917</v>
      </c>
      <c r="P3390" s="19">
        <f t="shared" si="156"/>
        <v>3</v>
      </c>
      <c r="Q3390" s="19">
        <f t="shared" si="157"/>
        <v>10000</v>
      </c>
      <c r="R3390" s="19">
        <f t="shared" si="158"/>
        <v>15000000</v>
      </c>
    </row>
    <row r="3391" spans="1:18" ht="12.75" hidden="1" customHeight="1">
      <c r="A3391" s="19">
        <v>5450458</v>
      </c>
      <c r="B3391" s="19" t="s">
        <v>12230</v>
      </c>
      <c r="C3391" s="19" t="s">
        <v>12231</v>
      </c>
      <c r="D3391" s="19" t="s">
        <v>12232</v>
      </c>
      <c r="E3391" s="19">
        <v>40</v>
      </c>
      <c r="F3391" s="19" t="s">
        <v>3169</v>
      </c>
      <c r="G3391" s="19" t="s">
        <v>733</v>
      </c>
      <c r="H3391" s="19" t="s">
        <v>12229</v>
      </c>
      <c r="I3391" s="19" t="s">
        <v>12233</v>
      </c>
      <c r="J3391" s="20" t="s">
        <v>3173</v>
      </c>
      <c r="K3391" s="19" t="s">
        <v>12234</v>
      </c>
      <c r="L3391" s="19" t="s">
        <v>389</v>
      </c>
      <c r="M3391" s="19">
        <v>70</v>
      </c>
      <c r="N3391" s="19" t="s">
        <v>733</v>
      </c>
      <c r="O3391" s="23" t="s">
        <v>917</v>
      </c>
      <c r="P3391" s="19">
        <f t="shared" si="156"/>
        <v>3</v>
      </c>
      <c r="Q3391" s="19">
        <f t="shared" si="157"/>
        <v>10000</v>
      </c>
      <c r="R3391" s="19">
        <f t="shared" si="158"/>
        <v>700000</v>
      </c>
    </row>
    <row r="3392" spans="1:18" ht="12.75" hidden="1" customHeight="1">
      <c r="A3392" s="19">
        <v>6706541</v>
      </c>
      <c r="B3392" s="19" t="s">
        <v>11616</v>
      </c>
      <c r="C3392" s="19" t="s">
        <v>11617</v>
      </c>
      <c r="D3392" s="19" t="s">
        <v>11618</v>
      </c>
      <c r="E3392" s="19">
        <v>40</v>
      </c>
      <c r="F3392" s="19" t="s">
        <v>3169</v>
      </c>
      <c r="G3392" s="19" t="s">
        <v>733</v>
      </c>
      <c r="H3392" s="19" t="s">
        <v>12229</v>
      </c>
      <c r="I3392" s="19" t="s">
        <v>11619</v>
      </c>
      <c r="J3392" s="20" t="s">
        <v>3173</v>
      </c>
      <c r="K3392" s="19" t="s">
        <v>11620</v>
      </c>
      <c r="L3392" s="19" t="s">
        <v>389</v>
      </c>
      <c r="M3392" s="19">
        <v>7820</v>
      </c>
      <c r="N3392" s="19" t="s">
        <v>733</v>
      </c>
      <c r="O3392" s="23" t="s">
        <v>917</v>
      </c>
      <c r="P3392" s="19">
        <f t="shared" si="156"/>
        <v>3</v>
      </c>
      <c r="Q3392" s="19">
        <f t="shared" si="157"/>
        <v>10000</v>
      </c>
      <c r="R3392" s="19">
        <f t="shared" si="158"/>
        <v>78200000</v>
      </c>
    </row>
    <row r="3393" spans="1:18" ht="12.75" hidden="1" customHeight="1">
      <c r="A3393" s="19">
        <v>7810822</v>
      </c>
      <c r="B3393" s="19" t="s">
        <v>10235</v>
      </c>
      <c r="C3393" s="19" t="s">
        <v>10236</v>
      </c>
      <c r="D3393" s="19" t="s">
        <v>10237</v>
      </c>
      <c r="E3393" s="19">
        <v>40</v>
      </c>
      <c r="F3393" s="19" t="s">
        <v>3169</v>
      </c>
      <c r="G3393" s="19" t="s">
        <v>733</v>
      </c>
      <c r="H3393" s="19" t="s">
        <v>12229</v>
      </c>
      <c r="I3393" s="19" t="s">
        <v>10238</v>
      </c>
      <c r="J3393" s="20" t="s">
        <v>3173</v>
      </c>
      <c r="K3393" s="19" t="s">
        <v>10239</v>
      </c>
      <c r="L3393" s="19" t="s">
        <v>389</v>
      </c>
      <c r="M3393" s="19">
        <v>100</v>
      </c>
      <c r="N3393" s="19" t="s">
        <v>733</v>
      </c>
      <c r="O3393" s="23" t="s">
        <v>917</v>
      </c>
      <c r="P3393" s="19">
        <f t="shared" si="156"/>
        <v>3</v>
      </c>
      <c r="Q3393" s="19">
        <f t="shared" si="157"/>
        <v>10000</v>
      </c>
      <c r="R3393" s="19">
        <f t="shared" si="158"/>
        <v>1000000</v>
      </c>
    </row>
    <row r="3394" spans="1:18" ht="12.75" hidden="1" customHeight="1">
      <c r="A3394" s="19">
        <v>7698891</v>
      </c>
      <c r="B3394" s="19" t="s">
        <v>10265</v>
      </c>
      <c r="C3394" s="19" t="s">
        <v>10266</v>
      </c>
      <c r="D3394" s="19" t="s">
        <v>10267</v>
      </c>
      <c r="E3394" s="19">
        <v>40</v>
      </c>
      <c r="F3394" s="19" t="s">
        <v>3169</v>
      </c>
      <c r="G3394" s="19" t="s">
        <v>733</v>
      </c>
      <c r="H3394" s="19" t="s">
        <v>12229</v>
      </c>
      <c r="I3394" s="19" t="s">
        <v>10268</v>
      </c>
      <c r="J3394" s="20" t="s">
        <v>3173</v>
      </c>
      <c r="K3394" s="19" t="s">
        <v>10269</v>
      </c>
      <c r="L3394" s="19" t="s">
        <v>389</v>
      </c>
      <c r="M3394" s="19">
        <v>1000</v>
      </c>
      <c r="N3394" s="19" t="s">
        <v>733</v>
      </c>
      <c r="O3394" s="23" t="s">
        <v>917</v>
      </c>
      <c r="P3394" s="19">
        <f t="shared" si="156"/>
        <v>3</v>
      </c>
      <c r="Q3394" s="19">
        <f t="shared" si="157"/>
        <v>10000</v>
      </c>
      <c r="R3394" s="19">
        <f t="shared" si="158"/>
        <v>10000000</v>
      </c>
    </row>
    <row r="3395" spans="1:18" ht="12.75" hidden="1" customHeight="1">
      <c r="A3395" s="19">
        <v>3627453</v>
      </c>
      <c r="B3395" s="19" t="s">
        <v>7704</v>
      </c>
      <c r="C3395" s="19" t="s">
        <v>7705</v>
      </c>
      <c r="D3395" s="19" t="s">
        <v>7706</v>
      </c>
      <c r="E3395" s="19">
        <v>40</v>
      </c>
      <c r="F3395" s="19" t="s">
        <v>3169</v>
      </c>
      <c r="G3395" s="19" t="s">
        <v>733</v>
      </c>
      <c r="H3395" s="19" t="s">
        <v>12229</v>
      </c>
      <c r="I3395" s="19" t="s">
        <v>7707</v>
      </c>
      <c r="J3395" s="20" t="s">
        <v>3173</v>
      </c>
      <c r="K3395" s="19" t="s">
        <v>7708</v>
      </c>
      <c r="L3395" s="19" t="s">
        <v>389</v>
      </c>
      <c r="M3395" s="19">
        <v>42</v>
      </c>
      <c r="N3395" s="19" t="s">
        <v>733</v>
      </c>
      <c r="O3395" s="23" t="s">
        <v>917</v>
      </c>
      <c r="P3395" s="19">
        <f t="shared" si="156"/>
        <v>3</v>
      </c>
      <c r="Q3395" s="19">
        <f t="shared" si="157"/>
        <v>10000</v>
      </c>
      <c r="R3395" s="19">
        <f t="shared" si="158"/>
        <v>420000</v>
      </c>
    </row>
    <row r="3396" spans="1:18" ht="12.75" hidden="1" customHeight="1">
      <c r="A3396" s="19">
        <v>3627453</v>
      </c>
      <c r="B3396" s="19" t="s">
        <v>7704</v>
      </c>
      <c r="C3396" s="19" t="s">
        <v>7705</v>
      </c>
      <c r="D3396" s="19" t="s">
        <v>7706</v>
      </c>
      <c r="E3396" s="19">
        <v>40</v>
      </c>
      <c r="F3396" s="19" t="s">
        <v>3169</v>
      </c>
      <c r="G3396" s="19" t="s">
        <v>733</v>
      </c>
      <c r="H3396" s="19" t="s">
        <v>12229</v>
      </c>
      <c r="I3396" s="19" t="s">
        <v>7707</v>
      </c>
      <c r="J3396" s="20" t="s">
        <v>3173</v>
      </c>
      <c r="K3396" s="19" t="s">
        <v>7708</v>
      </c>
      <c r="L3396" s="19" t="s">
        <v>397</v>
      </c>
      <c r="M3396" s="19">
        <v>1000</v>
      </c>
      <c r="N3396" s="19" t="s">
        <v>733</v>
      </c>
      <c r="O3396" s="23" t="s">
        <v>917</v>
      </c>
      <c r="P3396" s="19">
        <f t="shared" ref="P3396:P3459" si="159">LEN(G3396)</f>
        <v>3</v>
      </c>
      <c r="Q3396" s="19">
        <f t="shared" ref="Q3396:Q3459" si="160">VLOOKUP(N3396,$X$3:$Y$993,2,0)</f>
        <v>10000</v>
      </c>
      <c r="R3396" s="19">
        <f t="shared" ref="R3396:R3459" si="161">Q3396*M3396</f>
        <v>10000000</v>
      </c>
    </row>
    <row r="3397" spans="1:18" ht="12.75" hidden="1" customHeight="1">
      <c r="A3397" s="19">
        <v>4028889</v>
      </c>
      <c r="B3397" s="19" t="s">
        <v>8818</v>
      </c>
      <c r="C3397" s="19" t="s">
        <v>8819</v>
      </c>
      <c r="D3397" s="19" t="s">
        <v>8820</v>
      </c>
      <c r="E3397" s="19">
        <v>40</v>
      </c>
      <c r="F3397" s="19" t="s">
        <v>3169</v>
      </c>
      <c r="G3397" s="19" t="s">
        <v>733</v>
      </c>
      <c r="H3397" s="19" t="s">
        <v>12229</v>
      </c>
      <c r="I3397" s="19" t="s">
        <v>8821</v>
      </c>
      <c r="J3397" s="20" t="s">
        <v>3173</v>
      </c>
      <c r="K3397" s="19" t="s">
        <v>8822</v>
      </c>
      <c r="L3397" s="19" t="s">
        <v>389</v>
      </c>
      <c r="M3397" s="19">
        <v>1300</v>
      </c>
      <c r="N3397" s="19" t="s">
        <v>733</v>
      </c>
      <c r="O3397" s="23" t="s">
        <v>917</v>
      </c>
      <c r="P3397" s="19">
        <f t="shared" si="159"/>
        <v>3</v>
      </c>
      <c r="Q3397" s="19">
        <f t="shared" si="160"/>
        <v>10000</v>
      </c>
      <c r="R3397" s="19">
        <f t="shared" si="161"/>
        <v>13000000</v>
      </c>
    </row>
    <row r="3398" spans="1:18" ht="12.75" hidden="1" customHeight="1">
      <c r="A3398" s="19">
        <v>4028889</v>
      </c>
      <c r="B3398" s="19" t="s">
        <v>8818</v>
      </c>
      <c r="C3398" s="19" t="s">
        <v>8819</v>
      </c>
      <c r="D3398" s="19" t="s">
        <v>8820</v>
      </c>
      <c r="E3398" s="19">
        <v>40</v>
      </c>
      <c r="F3398" s="19" t="s">
        <v>3169</v>
      </c>
      <c r="G3398" s="19" t="s">
        <v>733</v>
      </c>
      <c r="H3398" s="19" t="s">
        <v>12229</v>
      </c>
      <c r="I3398" s="19" t="s">
        <v>8821</v>
      </c>
      <c r="J3398" s="20" t="s">
        <v>3173</v>
      </c>
      <c r="K3398" s="19" t="s">
        <v>8822</v>
      </c>
      <c r="L3398" s="19" t="s">
        <v>397</v>
      </c>
      <c r="M3398" s="19">
        <v>1000</v>
      </c>
      <c r="N3398" s="19" t="s">
        <v>733</v>
      </c>
      <c r="O3398" s="23" t="s">
        <v>917</v>
      </c>
      <c r="P3398" s="19">
        <f t="shared" si="159"/>
        <v>3</v>
      </c>
      <c r="Q3398" s="19">
        <f t="shared" si="160"/>
        <v>10000</v>
      </c>
      <c r="R3398" s="19">
        <f t="shared" si="161"/>
        <v>10000000</v>
      </c>
    </row>
    <row r="3399" spans="1:18" ht="12.75" hidden="1" customHeight="1">
      <c r="A3399" s="19">
        <v>4046807</v>
      </c>
      <c r="B3399" s="19" t="s">
        <v>3751</v>
      </c>
      <c r="C3399" s="19" t="s">
        <v>3752</v>
      </c>
      <c r="D3399" s="19" t="s">
        <v>3753</v>
      </c>
      <c r="E3399" s="19">
        <v>40</v>
      </c>
      <c r="F3399" s="19" t="s">
        <v>3169</v>
      </c>
      <c r="G3399" s="19" t="s">
        <v>733</v>
      </c>
      <c r="H3399" s="19" t="s">
        <v>12229</v>
      </c>
      <c r="I3399" s="19" t="s">
        <v>3754</v>
      </c>
      <c r="J3399" s="20" t="s">
        <v>3173</v>
      </c>
      <c r="K3399" s="19" t="s">
        <v>3755</v>
      </c>
      <c r="L3399" s="19" t="s">
        <v>389</v>
      </c>
      <c r="M3399" s="19">
        <v>100</v>
      </c>
      <c r="N3399" s="19" t="s">
        <v>733</v>
      </c>
      <c r="O3399" s="23" t="s">
        <v>917</v>
      </c>
      <c r="P3399" s="19">
        <f t="shared" si="159"/>
        <v>3</v>
      </c>
      <c r="Q3399" s="19">
        <f t="shared" si="160"/>
        <v>10000</v>
      </c>
      <c r="R3399" s="19">
        <f t="shared" si="161"/>
        <v>1000000</v>
      </c>
    </row>
    <row r="3400" spans="1:18" ht="12.75" hidden="1" customHeight="1">
      <c r="A3400" s="19">
        <v>11679449</v>
      </c>
      <c r="B3400" s="19" t="s">
        <v>6633</v>
      </c>
      <c r="C3400" s="19" t="s">
        <v>6634</v>
      </c>
      <c r="D3400" s="19" t="s">
        <v>6635</v>
      </c>
      <c r="E3400" s="19">
        <v>40</v>
      </c>
      <c r="F3400" s="19" t="s">
        <v>3169</v>
      </c>
      <c r="G3400" s="19" t="s">
        <v>733</v>
      </c>
      <c r="H3400" s="19" t="s">
        <v>12229</v>
      </c>
      <c r="I3400" s="19" t="s">
        <v>4117</v>
      </c>
      <c r="J3400" s="20" t="s">
        <v>3173</v>
      </c>
      <c r="K3400" s="19" t="s">
        <v>6636</v>
      </c>
      <c r="L3400" s="19" t="s">
        <v>389</v>
      </c>
      <c r="M3400" s="19">
        <v>2800</v>
      </c>
      <c r="N3400" s="19" t="s">
        <v>733</v>
      </c>
      <c r="O3400" s="23" t="s">
        <v>917</v>
      </c>
      <c r="P3400" s="19">
        <f t="shared" si="159"/>
        <v>3</v>
      </c>
      <c r="Q3400" s="19">
        <f t="shared" si="160"/>
        <v>10000</v>
      </c>
      <c r="R3400" s="19">
        <f t="shared" si="161"/>
        <v>28000000</v>
      </c>
    </row>
    <row r="3401" spans="1:18" ht="12.75" hidden="1" customHeight="1">
      <c r="A3401" s="19">
        <v>793213</v>
      </c>
      <c r="B3401" s="19" t="s">
        <v>12235</v>
      </c>
      <c r="C3401" s="19" t="s">
        <v>12236</v>
      </c>
      <c r="D3401" s="19" t="s">
        <v>12237</v>
      </c>
      <c r="E3401" s="19">
        <v>40</v>
      </c>
      <c r="F3401" s="19" t="s">
        <v>3169</v>
      </c>
      <c r="G3401" s="19" t="s">
        <v>733</v>
      </c>
      <c r="H3401" s="19" t="s">
        <v>12229</v>
      </c>
      <c r="I3401" s="19" t="s">
        <v>12238</v>
      </c>
      <c r="J3401" s="20" t="s">
        <v>3173</v>
      </c>
      <c r="K3401" s="19" t="s">
        <v>12239</v>
      </c>
      <c r="L3401" s="19" t="s">
        <v>389</v>
      </c>
      <c r="M3401" s="19">
        <v>7</v>
      </c>
      <c r="N3401" s="19" t="s">
        <v>733</v>
      </c>
      <c r="O3401" s="23" t="s">
        <v>917</v>
      </c>
      <c r="P3401" s="19">
        <f t="shared" si="159"/>
        <v>3</v>
      </c>
      <c r="Q3401" s="19">
        <f t="shared" si="160"/>
        <v>10000</v>
      </c>
      <c r="R3401" s="19">
        <f t="shared" si="161"/>
        <v>70000</v>
      </c>
    </row>
    <row r="3402" spans="1:18" ht="12.75" hidden="1" customHeight="1">
      <c r="A3402" s="19">
        <v>6244606</v>
      </c>
      <c r="B3402" s="19" t="s">
        <v>5641</v>
      </c>
      <c r="C3402" s="19" t="s">
        <v>5642</v>
      </c>
      <c r="D3402" s="19" t="s">
        <v>5643</v>
      </c>
      <c r="E3402" s="19">
        <v>40</v>
      </c>
      <c r="F3402" s="19" t="s">
        <v>3169</v>
      </c>
      <c r="G3402" s="19" t="s">
        <v>733</v>
      </c>
      <c r="H3402" s="19" t="s">
        <v>12229</v>
      </c>
      <c r="I3402" s="19" t="s">
        <v>5644</v>
      </c>
      <c r="J3402" s="20" t="s">
        <v>3173</v>
      </c>
      <c r="K3402" s="19" t="s">
        <v>5645</v>
      </c>
      <c r="L3402" s="19" t="s">
        <v>389</v>
      </c>
      <c r="M3402" s="19">
        <v>500</v>
      </c>
      <c r="N3402" s="19" t="s">
        <v>733</v>
      </c>
      <c r="O3402" s="23" t="s">
        <v>917</v>
      </c>
      <c r="P3402" s="19">
        <f t="shared" si="159"/>
        <v>3</v>
      </c>
      <c r="Q3402" s="19">
        <f t="shared" si="160"/>
        <v>10000</v>
      </c>
      <c r="R3402" s="19">
        <f t="shared" si="161"/>
        <v>5000000</v>
      </c>
    </row>
    <row r="3403" spans="1:18" ht="12.75" hidden="1" customHeight="1">
      <c r="A3403" s="19">
        <v>6244606</v>
      </c>
      <c r="B3403" s="19" t="s">
        <v>5641</v>
      </c>
      <c r="C3403" s="19" t="s">
        <v>5642</v>
      </c>
      <c r="D3403" s="19" t="s">
        <v>5643</v>
      </c>
      <c r="E3403" s="19">
        <v>40</v>
      </c>
      <c r="F3403" s="19" t="s">
        <v>3169</v>
      </c>
      <c r="G3403" s="19" t="s">
        <v>733</v>
      </c>
      <c r="H3403" s="19" t="s">
        <v>12229</v>
      </c>
      <c r="I3403" s="19" t="s">
        <v>5644</v>
      </c>
      <c r="J3403" s="20" t="s">
        <v>3173</v>
      </c>
      <c r="K3403" s="19" t="s">
        <v>5645</v>
      </c>
      <c r="L3403" s="19" t="s">
        <v>397</v>
      </c>
      <c r="M3403" s="19">
        <v>100</v>
      </c>
      <c r="N3403" s="19" t="s">
        <v>733</v>
      </c>
      <c r="O3403" s="23" t="s">
        <v>917</v>
      </c>
      <c r="P3403" s="19">
        <f t="shared" si="159"/>
        <v>3</v>
      </c>
      <c r="Q3403" s="19">
        <f t="shared" si="160"/>
        <v>10000</v>
      </c>
      <c r="R3403" s="19">
        <f t="shared" si="161"/>
        <v>1000000</v>
      </c>
    </row>
    <row r="3404" spans="1:18" ht="12.75" hidden="1" customHeight="1">
      <c r="A3404" s="19">
        <v>5309688</v>
      </c>
      <c r="B3404" s="19" t="s">
        <v>12240</v>
      </c>
      <c r="C3404" s="19" t="s">
        <v>12241</v>
      </c>
      <c r="D3404" s="19" t="s">
        <v>12242</v>
      </c>
      <c r="E3404" s="19">
        <v>40</v>
      </c>
      <c r="F3404" s="19" t="s">
        <v>3169</v>
      </c>
      <c r="G3404" s="19" t="s">
        <v>733</v>
      </c>
      <c r="H3404" s="19" t="s">
        <v>12229</v>
      </c>
      <c r="I3404" s="19" t="s">
        <v>6290</v>
      </c>
      <c r="J3404" s="20" t="s">
        <v>3173</v>
      </c>
      <c r="K3404" s="19" t="s">
        <v>12243</v>
      </c>
      <c r="L3404" s="19" t="s">
        <v>389</v>
      </c>
      <c r="M3404" s="19">
        <v>5</v>
      </c>
      <c r="N3404" s="19" t="s">
        <v>733</v>
      </c>
      <c r="O3404" s="23" t="s">
        <v>917</v>
      </c>
      <c r="P3404" s="19">
        <f t="shared" si="159"/>
        <v>3</v>
      </c>
      <c r="Q3404" s="19">
        <f t="shared" si="160"/>
        <v>10000</v>
      </c>
      <c r="R3404" s="19">
        <f t="shared" si="161"/>
        <v>50000</v>
      </c>
    </row>
    <row r="3405" spans="1:18" ht="12.75" hidden="1" customHeight="1">
      <c r="A3405" s="19">
        <v>189957</v>
      </c>
      <c r="B3405" s="19" t="s">
        <v>4518</v>
      </c>
      <c r="C3405" s="19" t="s">
        <v>4519</v>
      </c>
      <c r="D3405" s="19" t="s">
        <v>4520</v>
      </c>
      <c r="E3405" s="19">
        <v>40</v>
      </c>
      <c r="F3405" s="19" t="s">
        <v>3169</v>
      </c>
      <c r="G3405" s="19" t="s">
        <v>733</v>
      </c>
      <c r="H3405" s="19" t="s">
        <v>12229</v>
      </c>
      <c r="I3405" s="19" t="s">
        <v>4521</v>
      </c>
      <c r="J3405" s="20" t="s">
        <v>3173</v>
      </c>
      <c r="K3405" s="19" t="s">
        <v>4522</v>
      </c>
      <c r="L3405" s="19" t="s">
        <v>389</v>
      </c>
      <c r="M3405" s="19">
        <v>2390</v>
      </c>
      <c r="N3405" s="19" t="s">
        <v>733</v>
      </c>
      <c r="O3405" s="23" t="s">
        <v>917</v>
      </c>
      <c r="P3405" s="19">
        <f t="shared" si="159"/>
        <v>3</v>
      </c>
      <c r="Q3405" s="19">
        <f t="shared" si="160"/>
        <v>10000</v>
      </c>
      <c r="R3405" s="19">
        <f t="shared" si="161"/>
        <v>23900000</v>
      </c>
    </row>
    <row r="3406" spans="1:18" ht="12.75" hidden="1" customHeight="1">
      <c r="A3406" s="19">
        <v>4513348</v>
      </c>
      <c r="B3406" s="19" t="s">
        <v>4809</v>
      </c>
      <c r="C3406" s="19" t="s">
        <v>4810</v>
      </c>
      <c r="D3406" s="19" t="s">
        <v>4811</v>
      </c>
      <c r="E3406" s="19">
        <v>40</v>
      </c>
      <c r="F3406" s="19" t="s">
        <v>3169</v>
      </c>
      <c r="G3406" s="19" t="s">
        <v>733</v>
      </c>
      <c r="H3406" s="19" t="s">
        <v>12229</v>
      </c>
      <c r="I3406" s="19" t="s">
        <v>4812</v>
      </c>
      <c r="J3406" s="20" t="s">
        <v>3173</v>
      </c>
      <c r="K3406" s="19" t="s">
        <v>4813</v>
      </c>
      <c r="L3406" s="19" t="s">
        <v>389</v>
      </c>
      <c r="M3406" s="19">
        <v>1700</v>
      </c>
      <c r="N3406" s="19" t="s">
        <v>733</v>
      </c>
      <c r="O3406" s="23" t="s">
        <v>917</v>
      </c>
      <c r="P3406" s="19">
        <f t="shared" si="159"/>
        <v>3</v>
      </c>
      <c r="Q3406" s="19">
        <f t="shared" si="160"/>
        <v>10000</v>
      </c>
      <c r="R3406" s="19">
        <f t="shared" si="161"/>
        <v>17000000</v>
      </c>
    </row>
    <row r="3407" spans="1:18" ht="12.75" hidden="1" customHeight="1">
      <c r="A3407" s="19">
        <v>6536456</v>
      </c>
      <c r="B3407" s="19" t="s">
        <v>12244</v>
      </c>
      <c r="C3407" s="19" t="s">
        <v>12245</v>
      </c>
      <c r="D3407" s="19" t="s">
        <v>12246</v>
      </c>
      <c r="E3407" s="19">
        <v>40</v>
      </c>
      <c r="F3407" s="19" t="s">
        <v>3169</v>
      </c>
      <c r="G3407" s="19" t="s">
        <v>733</v>
      </c>
      <c r="H3407" s="19" t="s">
        <v>12229</v>
      </c>
      <c r="I3407" s="19" t="s">
        <v>12247</v>
      </c>
      <c r="J3407" s="20" t="s">
        <v>3173</v>
      </c>
      <c r="K3407" s="19" t="s">
        <v>12248</v>
      </c>
      <c r="L3407" s="19" t="s">
        <v>389</v>
      </c>
      <c r="M3407" s="19">
        <v>31</v>
      </c>
      <c r="N3407" s="19" t="s">
        <v>733</v>
      </c>
      <c r="O3407" s="23" t="s">
        <v>917</v>
      </c>
      <c r="P3407" s="19">
        <f t="shared" si="159"/>
        <v>3</v>
      </c>
      <c r="Q3407" s="19">
        <f t="shared" si="160"/>
        <v>10000</v>
      </c>
      <c r="R3407" s="19">
        <f t="shared" si="161"/>
        <v>310000</v>
      </c>
    </row>
    <row r="3408" spans="1:18" ht="12.75" hidden="1" customHeight="1">
      <c r="A3408" s="19">
        <v>5350470</v>
      </c>
      <c r="B3408" s="19" t="s">
        <v>4097</v>
      </c>
      <c r="C3408" s="19" t="s">
        <v>4098</v>
      </c>
      <c r="D3408" s="19" t="s">
        <v>4099</v>
      </c>
      <c r="E3408" s="19">
        <v>40</v>
      </c>
      <c r="F3408" s="19" t="s">
        <v>3169</v>
      </c>
      <c r="G3408" s="19" t="s">
        <v>733</v>
      </c>
      <c r="H3408" s="19" t="s">
        <v>12229</v>
      </c>
      <c r="I3408" s="19" t="s">
        <v>4101</v>
      </c>
      <c r="J3408" s="20" t="s">
        <v>3173</v>
      </c>
      <c r="K3408" s="19" t="s">
        <v>4102</v>
      </c>
      <c r="L3408" s="19" t="s">
        <v>389</v>
      </c>
      <c r="M3408" s="19">
        <v>15</v>
      </c>
      <c r="N3408" s="19" t="s">
        <v>733</v>
      </c>
      <c r="O3408" s="23" t="s">
        <v>917</v>
      </c>
      <c r="P3408" s="19">
        <f t="shared" si="159"/>
        <v>3</v>
      </c>
      <c r="Q3408" s="19">
        <f t="shared" si="160"/>
        <v>10000</v>
      </c>
      <c r="R3408" s="19">
        <f t="shared" si="161"/>
        <v>150000</v>
      </c>
    </row>
    <row r="3409" spans="1:18" ht="12.75" hidden="1" customHeight="1">
      <c r="A3409" s="19">
        <v>361048</v>
      </c>
      <c r="B3409" s="19" t="s">
        <v>12249</v>
      </c>
      <c r="C3409" s="19" t="s">
        <v>12250</v>
      </c>
      <c r="D3409" s="19" t="s">
        <v>12251</v>
      </c>
      <c r="E3409" s="19">
        <v>40</v>
      </c>
      <c r="F3409" s="19" t="s">
        <v>3169</v>
      </c>
      <c r="G3409" s="19" t="s">
        <v>733</v>
      </c>
      <c r="H3409" s="19" t="s">
        <v>12229</v>
      </c>
      <c r="I3409" s="19" t="s">
        <v>7423</v>
      </c>
      <c r="J3409" s="20" t="s">
        <v>3173</v>
      </c>
      <c r="K3409" s="19" t="s">
        <v>12252</v>
      </c>
      <c r="L3409" s="19" t="s">
        <v>389</v>
      </c>
      <c r="M3409" s="19">
        <v>1400</v>
      </c>
      <c r="N3409" s="19" t="s">
        <v>733</v>
      </c>
      <c r="O3409" s="23" t="s">
        <v>917</v>
      </c>
      <c r="P3409" s="19">
        <f t="shared" si="159"/>
        <v>3</v>
      </c>
      <c r="Q3409" s="19">
        <f t="shared" si="160"/>
        <v>10000</v>
      </c>
      <c r="R3409" s="19">
        <f t="shared" si="161"/>
        <v>14000000</v>
      </c>
    </row>
    <row r="3410" spans="1:18" ht="12.75" hidden="1" customHeight="1">
      <c r="A3410" s="19">
        <v>45391</v>
      </c>
      <c r="B3410" s="19" t="s">
        <v>4072</v>
      </c>
      <c r="C3410" s="19" t="s">
        <v>4073</v>
      </c>
      <c r="D3410" s="19" t="s">
        <v>4074</v>
      </c>
      <c r="E3410" s="19">
        <v>40</v>
      </c>
      <c r="F3410" s="19" t="s">
        <v>3169</v>
      </c>
      <c r="G3410" s="19" t="s">
        <v>733</v>
      </c>
      <c r="H3410" s="19" t="s">
        <v>12229</v>
      </c>
      <c r="I3410" s="19" t="s">
        <v>4075</v>
      </c>
      <c r="J3410" s="20" t="s">
        <v>3173</v>
      </c>
      <c r="K3410" s="19" t="s">
        <v>4076</v>
      </c>
      <c r="L3410" s="19" t="s">
        <v>389</v>
      </c>
      <c r="M3410" s="19">
        <v>1500</v>
      </c>
      <c r="N3410" s="19" t="s">
        <v>733</v>
      </c>
      <c r="O3410" s="23" t="s">
        <v>917</v>
      </c>
      <c r="P3410" s="19">
        <f t="shared" si="159"/>
        <v>3</v>
      </c>
      <c r="Q3410" s="19">
        <f t="shared" si="160"/>
        <v>10000</v>
      </c>
      <c r="R3410" s="19">
        <f t="shared" si="161"/>
        <v>15000000</v>
      </c>
    </row>
    <row r="3411" spans="1:18" ht="12.75" hidden="1" customHeight="1">
      <c r="A3411" s="19">
        <v>6375154</v>
      </c>
      <c r="B3411" s="19" t="s">
        <v>12253</v>
      </c>
      <c r="C3411" s="19" t="s">
        <v>12254</v>
      </c>
      <c r="D3411" s="19" t="s">
        <v>12255</v>
      </c>
      <c r="E3411" s="19">
        <v>40</v>
      </c>
      <c r="F3411" s="19" t="s">
        <v>3169</v>
      </c>
      <c r="G3411" s="19" t="s">
        <v>1223</v>
      </c>
      <c r="H3411" s="19" t="s">
        <v>12256</v>
      </c>
      <c r="I3411" s="19" t="s">
        <v>12257</v>
      </c>
      <c r="J3411" s="20" t="s">
        <v>3173</v>
      </c>
      <c r="K3411" s="19" t="s">
        <v>12258</v>
      </c>
      <c r="L3411" s="19" t="s">
        <v>389</v>
      </c>
      <c r="M3411" s="19">
        <v>2699</v>
      </c>
      <c r="N3411" s="19" t="s">
        <v>1223</v>
      </c>
      <c r="O3411" s="23" t="s">
        <v>917</v>
      </c>
      <c r="P3411" s="19">
        <f t="shared" si="159"/>
        <v>3</v>
      </c>
      <c r="Q3411" s="19">
        <f t="shared" si="160"/>
        <v>10000</v>
      </c>
      <c r="R3411" s="19">
        <f t="shared" si="161"/>
        <v>26990000</v>
      </c>
    </row>
    <row r="3412" spans="1:18" ht="12.75" hidden="1" customHeight="1">
      <c r="A3412" s="19">
        <v>6074312</v>
      </c>
      <c r="B3412" s="19" t="s">
        <v>5002</v>
      </c>
      <c r="C3412" s="19" t="s">
        <v>5003</v>
      </c>
      <c r="D3412" s="19" t="s">
        <v>5004</v>
      </c>
      <c r="E3412" s="19">
        <v>40</v>
      </c>
      <c r="F3412" s="19" t="s">
        <v>3169</v>
      </c>
      <c r="G3412" s="19" t="s">
        <v>735</v>
      </c>
      <c r="H3412" s="19" t="s">
        <v>12259</v>
      </c>
      <c r="I3412" s="19" t="s">
        <v>5005</v>
      </c>
      <c r="J3412" s="20" t="s">
        <v>3173</v>
      </c>
      <c r="K3412" s="19" t="s">
        <v>5006</v>
      </c>
      <c r="L3412" s="19" t="s">
        <v>389</v>
      </c>
      <c r="M3412" s="19">
        <v>500</v>
      </c>
      <c r="N3412" s="19" t="s">
        <v>735</v>
      </c>
      <c r="O3412" s="23" t="s">
        <v>917</v>
      </c>
      <c r="P3412" s="19">
        <f t="shared" si="159"/>
        <v>3</v>
      </c>
      <c r="Q3412" s="19">
        <f t="shared" si="160"/>
        <v>10000</v>
      </c>
      <c r="R3412" s="19">
        <f t="shared" si="161"/>
        <v>5000000</v>
      </c>
    </row>
    <row r="3413" spans="1:18" ht="12.75" hidden="1" customHeight="1">
      <c r="A3413" s="19">
        <v>11787195</v>
      </c>
      <c r="B3413" s="19" t="s">
        <v>10798</v>
      </c>
      <c r="C3413" s="19" t="s">
        <v>10799</v>
      </c>
      <c r="D3413" s="19" t="s">
        <v>10800</v>
      </c>
      <c r="E3413" s="19">
        <v>40</v>
      </c>
      <c r="F3413" s="19" t="s">
        <v>3169</v>
      </c>
      <c r="G3413" s="19" t="s">
        <v>735</v>
      </c>
      <c r="H3413" s="19" t="s">
        <v>12259</v>
      </c>
      <c r="I3413" s="19" t="s">
        <v>9229</v>
      </c>
      <c r="J3413" s="20" t="s">
        <v>3173</v>
      </c>
      <c r="K3413" s="19" t="s">
        <v>10801</v>
      </c>
      <c r="L3413" s="19" t="s">
        <v>389</v>
      </c>
      <c r="M3413" s="19">
        <v>100</v>
      </c>
      <c r="N3413" s="19" t="s">
        <v>735</v>
      </c>
      <c r="O3413" s="23" t="s">
        <v>917</v>
      </c>
      <c r="P3413" s="19">
        <f t="shared" si="159"/>
        <v>3</v>
      </c>
      <c r="Q3413" s="19">
        <f t="shared" si="160"/>
        <v>10000</v>
      </c>
      <c r="R3413" s="19">
        <f t="shared" si="161"/>
        <v>1000000</v>
      </c>
    </row>
    <row r="3414" spans="1:18" ht="12.75" hidden="1" customHeight="1">
      <c r="A3414" s="19">
        <v>9215057</v>
      </c>
      <c r="B3414" s="19" t="s">
        <v>9333</v>
      </c>
      <c r="C3414" s="19" t="s">
        <v>9334</v>
      </c>
      <c r="D3414" s="19" t="s">
        <v>9335</v>
      </c>
      <c r="E3414" s="19">
        <v>40</v>
      </c>
      <c r="F3414" s="19" t="s">
        <v>3169</v>
      </c>
      <c r="G3414" s="19" t="s">
        <v>735</v>
      </c>
      <c r="H3414" s="19" t="s">
        <v>12259</v>
      </c>
      <c r="I3414" s="19" t="s">
        <v>3733</v>
      </c>
      <c r="J3414" s="20" t="s">
        <v>3173</v>
      </c>
      <c r="K3414" s="19" t="s">
        <v>9336</v>
      </c>
      <c r="L3414" s="19" t="s">
        <v>389</v>
      </c>
      <c r="M3414" s="19">
        <v>4600</v>
      </c>
      <c r="N3414" s="19" t="s">
        <v>735</v>
      </c>
      <c r="O3414" s="23" t="s">
        <v>917</v>
      </c>
      <c r="P3414" s="19">
        <f t="shared" si="159"/>
        <v>3</v>
      </c>
      <c r="Q3414" s="19">
        <f t="shared" si="160"/>
        <v>10000</v>
      </c>
      <c r="R3414" s="19">
        <f t="shared" si="161"/>
        <v>46000000</v>
      </c>
    </row>
    <row r="3415" spans="1:18" ht="12.75" hidden="1" customHeight="1">
      <c r="A3415" s="19">
        <v>4346807</v>
      </c>
      <c r="B3415" s="19" t="s">
        <v>12260</v>
      </c>
      <c r="C3415" s="19" t="s">
        <v>12261</v>
      </c>
      <c r="D3415" s="19" t="s">
        <v>12262</v>
      </c>
      <c r="E3415" s="19">
        <v>40</v>
      </c>
      <c r="F3415" s="19" t="s">
        <v>3169</v>
      </c>
      <c r="G3415" s="19" t="s">
        <v>736</v>
      </c>
      <c r="H3415" s="19" t="s">
        <v>12263</v>
      </c>
      <c r="I3415" s="19" t="s">
        <v>12264</v>
      </c>
      <c r="J3415" s="20" t="s">
        <v>3173</v>
      </c>
      <c r="K3415" s="19" t="s">
        <v>12265</v>
      </c>
      <c r="L3415" s="19" t="s">
        <v>389</v>
      </c>
      <c r="M3415" s="19">
        <v>5</v>
      </c>
      <c r="N3415" s="19" t="s">
        <v>736</v>
      </c>
      <c r="O3415" s="23" t="s">
        <v>917</v>
      </c>
      <c r="P3415" s="19">
        <f t="shared" si="159"/>
        <v>3</v>
      </c>
      <c r="Q3415" s="19">
        <f t="shared" si="160"/>
        <v>10000</v>
      </c>
      <c r="R3415" s="19">
        <f t="shared" si="161"/>
        <v>50000</v>
      </c>
    </row>
    <row r="3416" spans="1:18" ht="12.75" hidden="1" customHeight="1">
      <c r="A3416" s="19">
        <v>3762163</v>
      </c>
      <c r="B3416" s="19" t="s">
        <v>4408</v>
      </c>
      <c r="C3416" s="19" t="s">
        <v>4409</v>
      </c>
      <c r="D3416" s="19" t="s">
        <v>4410</v>
      </c>
      <c r="E3416" s="19">
        <v>40</v>
      </c>
      <c r="F3416" s="19" t="s">
        <v>3169</v>
      </c>
      <c r="G3416" s="19" t="s">
        <v>736</v>
      </c>
      <c r="H3416" s="19" t="s">
        <v>12263</v>
      </c>
      <c r="I3416" s="19" t="s">
        <v>4411</v>
      </c>
      <c r="J3416" s="20" t="s">
        <v>3173</v>
      </c>
      <c r="K3416" s="19" t="s">
        <v>4412</v>
      </c>
      <c r="L3416" s="19" t="s">
        <v>389</v>
      </c>
      <c r="M3416" s="19">
        <v>2000</v>
      </c>
      <c r="N3416" s="19" t="s">
        <v>736</v>
      </c>
      <c r="O3416" s="23" t="s">
        <v>917</v>
      </c>
      <c r="P3416" s="19">
        <f t="shared" si="159"/>
        <v>3</v>
      </c>
      <c r="Q3416" s="19">
        <f t="shared" si="160"/>
        <v>10000</v>
      </c>
      <c r="R3416" s="19">
        <f t="shared" si="161"/>
        <v>20000000</v>
      </c>
    </row>
    <row r="3417" spans="1:18" ht="12.75" hidden="1" customHeight="1">
      <c r="A3417" s="19">
        <v>6826738</v>
      </c>
      <c r="B3417" s="19" t="s">
        <v>9753</v>
      </c>
      <c r="C3417" s="19" t="s">
        <v>9754</v>
      </c>
      <c r="D3417" s="19" t="s">
        <v>9755</v>
      </c>
      <c r="E3417" s="19">
        <v>40</v>
      </c>
      <c r="F3417" s="19" t="s">
        <v>3169</v>
      </c>
      <c r="G3417" s="19" t="s">
        <v>736</v>
      </c>
      <c r="H3417" s="19" t="s">
        <v>12263</v>
      </c>
      <c r="I3417" s="19" t="s">
        <v>9756</v>
      </c>
      <c r="J3417" s="20" t="s">
        <v>3173</v>
      </c>
      <c r="K3417" s="19" t="s">
        <v>9757</v>
      </c>
      <c r="L3417" s="19" t="s">
        <v>389</v>
      </c>
      <c r="M3417" s="19">
        <v>300</v>
      </c>
      <c r="N3417" s="19" t="s">
        <v>736</v>
      </c>
      <c r="O3417" s="23" t="s">
        <v>917</v>
      </c>
      <c r="P3417" s="19">
        <f t="shared" si="159"/>
        <v>3</v>
      </c>
      <c r="Q3417" s="19">
        <f t="shared" si="160"/>
        <v>10000</v>
      </c>
      <c r="R3417" s="19">
        <f t="shared" si="161"/>
        <v>3000000</v>
      </c>
    </row>
    <row r="3418" spans="1:18" ht="12.75" hidden="1" customHeight="1">
      <c r="A3418" s="19">
        <v>8119034</v>
      </c>
      <c r="B3418" s="19" t="s">
        <v>12266</v>
      </c>
      <c r="C3418" s="19" t="s">
        <v>12267</v>
      </c>
      <c r="D3418" s="19" t="s">
        <v>12268</v>
      </c>
      <c r="E3418" s="19">
        <v>40</v>
      </c>
      <c r="F3418" s="19" t="s">
        <v>3169</v>
      </c>
      <c r="G3418" s="19" t="s">
        <v>736</v>
      </c>
      <c r="H3418" s="19" t="s">
        <v>12263</v>
      </c>
      <c r="I3418" s="19" t="s">
        <v>3975</v>
      </c>
      <c r="J3418" s="20" t="s">
        <v>3173</v>
      </c>
      <c r="K3418" s="19" t="s">
        <v>12269</v>
      </c>
      <c r="L3418" s="19" t="s">
        <v>389</v>
      </c>
      <c r="M3418" s="19">
        <v>200</v>
      </c>
      <c r="N3418" s="19" t="s">
        <v>736</v>
      </c>
      <c r="O3418" s="23" t="s">
        <v>917</v>
      </c>
      <c r="P3418" s="19">
        <f t="shared" si="159"/>
        <v>3</v>
      </c>
      <c r="Q3418" s="19">
        <f t="shared" si="160"/>
        <v>10000</v>
      </c>
      <c r="R3418" s="19">
        <f t="shared" si="161"/>
        <v>2000000</v>
      </c>
    </row>
    <row r="3419" spans="1:18" ht="12.75" hidden="1" customHeight="1">
      <c r="A3419" s="19">
        <v>797559</v>
      </c>
      <c r="B3419" s="19" t="s">
        <v>12270</v>
      </c>
      <c r="C3419" s="19" t="s">
        <v>12271</v>
      </c>
      <c r="D3419" s="19" t="s">
        <v>12272</v>
      </c>
      <c r="E3419" s="19">
        <v>40</v>
      </c>
      <c r="F3419" s="19" t="s">
        <v>3169</v>
      </c>
      <c r="G3419" s="19" t="s">
        <v>736</v>
      </c>
      <c r="H3419" s="19" t="s">
        <v>12263</v>
      </c>
      <c r="I3419" s="19" t="s">
        <v>12273</v>
      </c>
      <c r="J3419" s="20" t="s">
        <v>3173</v>
      </c>
      <c r="K3419" s="19" t="s">
        <v>12274</v>
      </c>
      <c r="L3419" s="19" t="s">
        <v>389</v>
      </c>
      <c r="M3419" s="19">
        <v>144</v>
      </c>
      <c r="N3419" s="19" t="s">
        <v>736</v>
      </c>
      <c r="O3419" s="23" t="s">
        <v>917</v>
      </c>
      <c r="P3419" s="19">
        <f t="shared" si="159"/>
        <v>3</v>
      </c>
      <c r="Q3419" s="19">
        <f t="shared" si="160"/>
        <v>10000</v>
      </c>
      <c r="R3419" s="19">
        <f t="shared" si="161"/>
        <v>1440000</v>
      </c>
    </row>
    <row r="3420" spans="1:18" ht="12.75" hidden="1" customHeight="1">
      <c r="A3420" s="19">
        <v>10440251</v>
      </c>
      <c r="B3420" s="19" t="s">
        <v>12275</v>
      </c>
      <c r="C3420" s="19" t="s">
        <v>12276</v>
      </c>
      <c r="D3420" s="19" t="s">
        <v>12277</v>
      </c>
      <c r="E3420" s="19">
        <v>40</v>
      </c>
      <c r="F3420" s="19" t="s">
        <v>3169</v>
      </c>
      <c r="G3420" s="19" t="s">
        <v>736</v>
      </c>
      <c r="H3420" s="19" t="s">
        <v>12263</v>
      </c>
      <c r="I3420" s="19" t="s">
        <v>4090</v>
      </c>
      <c r="J3420" s="20" t="s">
        <v>3173</v>
      </c>
      <c r="K3420" s="19" t="s">
        <v>12278</v>
      </c>
      <c r="L3420" s="19" t="s">
        <v>389</v>
      </c>
      <c r="M3420" s="19">
        <v>5</v>
      </c>
      <c r="N3420" s="19" t="s">
        <v>736</v>
      </c>
      <c r="O3420" s="23" t="s">
        <v>917</v>
      </c>
      <c r="P3420" s="19">
        <f t="shared" si="159"/>
        <v>3</v>
      </c>
      <c r="Q3420" s="19">
        <f t="shared" si="160"/>
        <v>10000</v>
      </c>
      <c r="R3420" s="19">
        <f t="shared" si="161"/>
        <v>50000</v>
      </c>
    </row>
    <row r="3421" spans="1:18" ht="12.75" hidden="1" customHeight="1">
      <c r="A3421" s="19">
        <v>751636</v>
      </c>
      <c r="B3421" s="19" t="s">
        <v>9086</v>
      </c>
      <c r="C3421" s="19" t="s">
        <v>9087</v>
      </c>
      <c r="D3421" s="19" t="s">
        <v>9088</v>
      </c>
      <c r="E3421" s="19">
        <v>40</v>
      </c>
      <c r="F3421" s="19" t="s">
        <v>3169</v>
      </c>
      <c r="G3421" s="19" t="s">
        <v>736</v>
      </c>
      <c r="H3421" s="19" t="s">
        <v>12263</v>
      </c>
      <c r="I3421" s="19" t="s">
        <v>9089</v>
      </c>
      <c r="J3421" s="20" t="s">
        <v>3173</v>
      </c>
      <c r="K3421" s="19" t="s">
        <v>9090</v>
      </c>
      <c r="L3421" s="19" t="s">
        <v>389</v>
      </c>
      <c r="M3421" s="19">
        <v>5</v>
      </c>
      <c r="N3421" s="19" t="s">
        <v>736</v>
      </c>
      <c r="O3421" s="23" t="s">
        <v>917</v>
      </c>
      <c r="P3421" s="19">
        <f t="shared" si="159"/>
        <v>3</v>
      </c>
      <c r="Q3421" s="19">
        <f t="shared" si="160"/>
        <v>10000</v>
      </c>
      <c r="R3421" s="19">
        <f t="shared" si="161"/>
        <v>50000</v>
      </c>
    </row>
    <row r="3422" spans="1:18" ht="12.75" hidden="1" customHeight="1">
      <c r="A3422" s="19">
        <v>5156182</v>
      </c>
      <c r="B3422" s="19" t="s">
        <v>8520</v>
      </c>
      <c r="C3422" s="19" t="s">
        <v>8521</v>
      </c>
      <c r="D3422" s="19" t="s">
        <v>8522</v>
      </c>
      <c r="E3422" s="19">
        <v>40</v>
      </c>
      <c r="F3422" s="19" t="s">
        <v>3169</v>
      </c>
      <c r="G3422" s="19" t="s">
        <v>736</v>
      </c>
      <c r="H3422" s="19" t="s">
        <v>12263</v>
      </c>
      <c r="I3422" s="19" t="s">
        <v>8523</v>
      </c>
      <c r="J3422" s="20" t="s">
        <v>3173</v>
      </c>
      <c r="K3422" s="19" t="s">
        <v>8524</v>
      </c>
      <c r="L3422" s="19" t="s">
        <v>389</v>
      </c>
      <c r="M3422" s="19">
        <v>10</v>
      </c>
      <c r="N3422" s="19" t="s">
        <v>736</v>
      </c>
      <c r="O3422" s="23" t="s">
        <v>917</v>
      </c>
      <c r="P3422" s="19">
        <f t="shared" si="159"/>
        <v>3</v>
      </c>
      <c r="Q3422" s="19">
        <f t="shared" si="160"/>
        <v>10000</v>
      </c>
      <c r="R3422" s="19">
        <f t="shared" si="161"/>
        <v>100000</v>
      </c>
    </row>
    <row r="3423" spans="1:18" ht="12.75" hidden="1" customHeight="1">
      <c r="A3423" s="19">
        <v>4717672</v>
      </c>
      <c r="B3423" s="19" t="s">
        <v>9350</v>
      </c>
      <c r="C3423" s="19" t="s">
        <v>9351</v>
      </c>
      <c r="D3423" s="19" t="s">
        <v>9352</v>
      </c>
      <c r="E3423" s="19">
        <v>40</v>
      </c>
      <c r="F3423" s="19" t="s">
        <v>3169</v>
      </c>
      <c r="G3423" s="19" t="s">
        <v>736</v>
      </c>
      <c r="H3423" s="19" t="s">
        <v>12263</v>
      </c>
      <c r="I3423" s="19" t="s">
        <v>9353</v>
      </c>
      <c r="J3423" s="20" t="s">
        <v>3173</v>
      </c>
      <c r="K3423" s="19" t="s">
        <v>9354</v>
      </c>
      <c r="L3423" s="19" t="s">
        <v>389</v>
      </c>
      <c r="M3423" s="19">
        <v>70</v>
      </c>
      <c r="N3423" s="19" t="s">
        <v>736</v>
      </c>
      <c r="O3423" s="23" t="s">
        <v>917</v>
      </c>
      <c r="P3423" s="19">
        <f t="shared" si="159"/>
        <v>3</v>
      </c>
      <c r="Q3423" s="19">
        <f t="shared" si="160"/>
        <v>10000</v>
      </c>
      <c r="R3423" s="19">
        <f t="shared" si="161"/>
        <v>700000</v>
      </c>
    </row>
    <row r="3424" spans="1:18" ht="12.75" hidden="1" customHeight="1">
      <c r="A3424" s="19">
        <v>5197787</v>
      </c>
      <c r="B3424" s="19" t="s">
        <v>7727</v>
      </c>
      <c r="C3424" s="19" t="s">
        <v>7728</v>
      </c>
      <c r="D3424" s="19" t="s">
        <v>7729</v>
      </c>
      <c r="E3424" s="19">
        <v>40</v>
      </c>
      <c r="F3424" s="19" t="s">
        <v>3169</v>
      </c>
      <c r="G3424" s="19" t="s">
        <v>736</v>
      </c>
      <c r="H3424" s="19" t="s">
        <v>12263</v>
      </c>
      <c r="I3424" s="19" t="s">
        <v>6035</v>
      </c>
      <c r="J3424" s="20" t="s">
        <v>3173</v>
      </c>
      <c r="K3424" s="19" t="s">
        <v>7730</v>
      </c>
      <c r="L3424" s="19" t="s">
        <v>389</v>
      </c>
      <c r="M3424" s="19">
        <v>12000</v>
      </c>
      <c r="N3424" s="19" t="s">
        <v>736</v>
      </c>
      <c r="O3424" s="23" t="s">
        <v>917</v>
      </c>
      <c r="P3424" s="19">
        <f t="shared" si="159"/>
        <v>3</v>
      </c>
      <c r="Q3424" s="19">
        <f t="shared" si="160"/>
        <v>10000</v>
      </c>
      <c r="R3424" s="19">
        <f t="shared" si="161"/>
        <v>120000000</v>
      </c>
    </row>
    <row r="3425" spans="1:18" ht="12.75" hidden="1" customHeight="1">
      <c r="A3425" s="19">
        <v>4826393</v>
      </c>
      <c r="B3425" s="19" t="s">
        <v>3735</v>
      </c>
      <c r="C3425" s="19" t="s">
        <v>3736</v>
      </c>
      <c r="D3425" s="19" t="s">
        <v>3737</v>
      </c>
      <c r="E3425" s="19">
        <v>40</v>
      </c>
      <c r="F3425" s="19" t="s">
        <v>3169</v>
      </c>
      <c r="G3425" s="19" t="s">
        <v>736</v>
      </c>
      <c r="H3425" s="19" t="s">
        <v>12263</v>
      </c>
      <c r="I3425" s="19" t="s">
        <v>3738</v>
      </c>
      <c r="J3425" s="20" t="s">
        <v>3173</v>
      </c>
      <c r="K3425" s="19" t="s">
        <v>3739</v>
      </c>
      <c r="L3425" s="19" t="s">
        <v>389</v>
      </c>
      <c r="M3425" s="19">
        <v>5</v>
      </c>
      <c r="N3425" s="19" t="s">
        <v>736</v>
      </c>
      <c r="O3425" s="23" t="s">
        <v>917</v>
      </c>
      <c r="P3425" s="19">
        <f t="shared" si="159"/>
        <v>3</v>
      </c>
      <c r="Q3425" s="19">
        <f t="shared" si="160"/>
        <v>10000</v>
      </c>
      <c r="R3425" s="19">
        <f t="shared" si="161"/>
        <v>50000</v>
      </c>
    </row>
    <row r="3426" spans="1:18" ht="12.75" hidden="1" customHeight="1">
      <c r="A3426" s="19">
        <v>8165775</v>
      </c>
      <c r="B3426" s="19" t="s">
        <v>4284</v>
      </c>
      <c r="C3426" s="19" t="s">
        <v>4285</v>
      </c>
      <c r="D3426" s="19" t="s">
        <v>4286</v>
      </c>
      <c r="E3426" s="19">
        <v>40</v>
      </c>
      <c r="F3426" s="19" t="s">
        <v>3169</v>
      </c>
      <c r="G3426" s="19" t="s">
        <v>736</v>
      </c>
      <c r="H3426" s="19" t="s">
        <v>12263</v>
      </c>
      <c r="I3426" s="19" t="s">
        <v>3975</v>
      </c>
      <c r="J3426" s="20" t="s">
        <v>3173</v>
      </c>
      <c r="K3426" s="19" t="s">
        <v>4287</v>
      </c>
      <c r="L3426" s="19" t="s">
        <v>389</v>
      </c>
      <c r="M3426" s="19">
        <v>500</v>
      </c>
      <c r="N3426" s="19" t="s">
        <v>736</v>
      </c>
      <c r="O3426" s="23" t="s">
        <v>917</v>
      </c>
      <c r="P3426" s="19">
        <f t="shared" si="159"/>
        <v>3</v>
      </c>
      <c r="Q3426" s="19">
        <f t="shared" si="160"/>
        <v>10000</v>
      </c>
      <c r="R3426" s="19">
        <f t="shared" si="161"/>
        <v>5000000</v>
      </c>
    </row>
    <row r="3427" spans="1:18" ht="12.75" hidden="1" customHeight="1">
      <c r="A3427" s="19">
        <v>5270696</v>
      </c>
      <c r="B3427" s="19" t="s">
        <v>10321</v>
      </c>
      <c r="C3427" s="19" t="s">
        <v>10322</v>
      </c>
      <c r="D3427" s="19" t="s">
        <v>10323</v>
      </c>
      <c r="E3427" s="19">
        <v>40</v>
      </c>
      <c r="F3427" s="19" t="s">
        <v>3169</v>
      </c>
      <c r="G3427" s="19" t="s">
        <v>736</v>
      </c>
      <c r="H3427" s="19" t="s">
        <v>12263</v>
      </c>
      <c r="I3427" s="19" t="s">
        <v>10324</v>
      </c>
      <c r="J3427" s="20" t="s">
        <v>3173</v>
      </c>
      <c r="K3427" s="19" t="s">
        <v>10325</v>
      </c>
      <c r="L3427" s="19" t="s">
        <v>389</v>
      </c>
      <c r="M3427" s="19">
        <v>1000</v>
      </c>
      <c r="N3427" s="19" t="s">
        <v>736</v>
      </c>
      <c r="O3427" s="23" t="s">
        <v>917</v>
      </c>
      <c r="P3427" s="19">
        <f t="shared" si="159"/>
        <v>3</v>
      </c>
      <c r="Q3427" s="19">
        <f t="shared" si="160"/>
        <v>10000</v>
      </c>
      <c r="R3427" s="19">
        <f t="shared" si="161"/>
        <v>10000000</v>
      </c>
    </row>
    <row r="3428" spans="1:18" ht="12.75" hidden="1" customHeight="1">
      <c r="A3428" s="19">
        <v>4774932</v>
      </c>
      <c r="B3428" s="19" t="s">
        <v>12279</v>
      </c>
      <c r="C3428" s="19" t="s">
        <v>12280</v>
      </c>
      <c r="D3428" s="19" t="s">
        <v>12281</v>
      </c>
      <c r="E3428" s="19">
        <v>40</v>
      </c>
      <c r="F3428" s="19" t="s">
        <v>3169</v>
      </c>
      <c r="G3428" s="19" t="s">
        <v>736</v>
      </c>
      <c r="H3428" s="19" t="s">
        <v>12263</v>
      </c>
      <c r="I3428" s="19" t="s">
        <v>12282</v>
      </c>
      <c r="J3428" s="20" t="s">
        <v>3173</v>
      </c>
      <c r="K3428" s="19" t="s">
        <v>12283</v>
      </c>
      <c r="L3428" s="19" t="s">
        <v>389</v>
      </c>
      <c r="M3428" s="19">
        <v>46</v>
      </c>
      <c r="N3428" s="19" t="s">
        <v>736</v>
      </c>
      <c r="O3428" s="23" t="s">
        <v>917</v>
      </c>
      <c r="P3428" s="19">
        <f t="shared" si="159"/>
        <v>3</v>
      </c>
      <c r="Q3428" s="19">
        <f t="shared" si="160"/>
        <v>10000</v>
      </c>
      <c r="R3428" s="19">
        <f t="shared" si="161"/>
        <v>460000</v>
      </c>
    </row>
    <row r="3429" spans="1:18" ht="12.75" hidden="1" customHeight="1">
      <c r="A3429" s="19">
        <v>7756052</v>
      </c>
      <c r="B3429" s="19" t="s">
        <v>11573</v>
      </c>
      <c r="C3429" s="19" t="s">
        <v>11574</v>
      </c>
      <c r="D3429" s="19" t="s">
        <v>11575</v>
      </c>
      <c r="E3429" s="19">
        <v>40</v>
      </c>
      <c r="F3429" s="19" t="s">
        <v>3169</v>
      </c>
      <c r="G3429" s="19" t="s">
        <v>736</v>
      </c>
      <c r="H3429" s="19" t="s">
        <v>12263</v>
      </c>
      <c r="I3429" s="19" t="s">
        <v>11576</v>
      </c>
      <c r="J3429" s="20" t="s">
        <v>3173</v>
      </c>
      <c r="K3429" s="19" t="s">
        <v>11577</v>
      </c>
      <c r="L3429" s="19" t="s">
        <v>389</v>
      </c>
      <c r="M3429" s="19">
        <v>20000</v>
      </c>
      <c r="N3429" s="19" t="s">
        <v>736</v>
      </c>
      <c r="O3429" s="23" t="s">
        <v>917</v>
      </c>
      <c r="P3429" s="19">
        <f t="shared" si="159"/>
        <v>3</v>
      </c>
      <c r="Q3429" s="19">
        <f t="shared" si="160"/>
        <v>10000</v>
      </c>
      <c r="R3429" s="19">
        <f t="shared" si="161"/>
        <v>200000000</v>
      </c>
    </row>
    <row r="3430" spans="1:18" ht="12.75" hidden="1" customHeight="1">
      <c r="A3430" s="19">
        <v>6272878</v>
      </c>
      <c r="B3430" s="19" t="s">
        <v>6206</v>
      </c>
      <c r="C3430" s="19" t="s">
        <v>6207</v>
      </c>
      <c r="D3430" s="19" t="s">
        <v>6208</v>
      </c>
      <c r="E3430" s="19">
        <v>40</v>
      </c>
      <c r="F3430" s="19" t="s">
        <v>3169</v>
      </c>
      <c r="G3430" s="19" t="s">
        <v>736</v>
      </c>
      <c r="H3430" s="19" t="s">
        <v>12263</v>
      </c>
      <c r="I3430" s="19" t="s">
        <v>6209</v>
      </c>
      <c r="J3430" s="20" t="s">
        <v>3173</v>
      </c>
      <c r="K3430" s="19" t="s">
        <v>6210</v>
      </c>
      <c r="L3430" s="19" t="s">
        <v>389</v>
      </c>
      <c r="M3430" s="19">
        <v>3000</v>
      </c>
      <c r="N3430" s="19" t="s">
        <v>736</v>
      </c>
      <c r="O3430" s="23" t="s">
        <v>917</v>
      </c>
      <c r="P3430" s="19">
        <f t="shared" si="159"/>
        <v>3</v>
      </c>
      <c r="Q3430" s="19">
        <f t="shared" si="160"/>
        <v>10000</v>
      </c>
      <c r="R3430" s="19">
        <f t="shared" si="161"/>
        <v>30000000</v>
      </c>
    </row>
    <row r="3431" spans="1:18" ht="12.75" hidden="1" customHeight="1">
      <c r="A3431" s="19">
        <v>9215057</v>
      </c>
      <c r="B3431" s="19" t="s">
        <v>9333</v>
      </c>
      <c r="C3431" s="19" t="s">
        <v>9334</v>
      </c>
      <c r="D3431" s="19" t="s">
        <v>9335</v>
      </c>
      <c r="E3431" s="19">
        <v>40</v>
      </c>
      <c r="F3431" s="19" t="s">
        <v>3169</v>
      </c>
      <c r="G3431" s="19" t="s">
        <v>736</v>
      </c>
      <c r="H3431" s="19" t="s">
        <v>12263</v>
      </c>
      <c r="I3431" s="19" t="s">
        <v>3733</v>
      </c>
      <c r="J3431" s="20" t="s">
        <v>3173</v>
      </c>
      <c r="K3431" s="19" t="s">
        <v>9336</v>
      </c>
      <c r="L3431" s="19" t="s">
        <v>389</v>
      </c>
      <c r="M3431" s="19">
        <v>3700</v>
      </c>
      <c r="N3431" s="19" t="s">
        <v>736</v>
      </c>
      <c r="O3431" s="23" t="s">
        <v>917</v>
      </c>
      <c r="P3431" s="19">
        <f t="shared" si="159"/>
        <v>3</v>
      </c>
      <c r="Q3431" s="19">
        <f t="shared" si="160"/>
        <v>10000</v>
      </c>
      <c r="R3431" s="19">
        <f t="shared" si="161"/>
        <v>37000000</v>
      </c>
    </row>
    <row r="3432" spans="1:18" ht="12.75" hidden="1" customHeight="1">
      <c r="A3432" s="19">
        <v>4983640</v>
      </c>
      <c r="B3432" s="19" t="s">
        <v>12284</v>
      </c>
      <c r="C3432" s="19" t="s">
        <v>12285</v>
      </c>
      <c r="D3432" s="19" t="s">
        <v>12286</v>
      </c>
      <c r="E3432" s="19">
        <v>40</v>
      </c>
      <c r="F3432" s="19" t="s">
        <v>3169</v>
      </c>
      <c r="G3432" s="19" t="s">
        <v>737</v>
      </c>
      <c r="H3432" s="19" t="s">
        <v>12287</v>
      </c>
      <c r="I3432" s="19" t="s">
        <v>12288</v>
      </c>
      <c r="J3432" s="20" t="s">
        <v>3173</v>
      </c>
      <c r="K3432" s="19" t="s">
        <v>12289</v>
      </c>
      <c r="L3432" s="19" t="s">
        <v>389</v>
      </c>
      <c r="M3432" s="19">
        <v>5</v>
      </c>
      <c r="N3432" s="19" t="s">
        <v>737</v>
      </c>
      <c r="O3432" s="23" t="s">
        <v>917</v>
      </c>
      <c r="P3432" s="19">
        <f t="shared" si="159"/>
        <v>3</v>
      </c>
      <c r="Q3432" s="19">
        <f t="shared" si="160"/>
        <v>10000</v>
      </c>
      <c r="R3432" s="19">
        <f t="shared" si="161"/>
        <v>50000</v>
      </c>
    </row>
    <row r="3433" spans="1:18" ht="12.75" hidden="1" customHeight="1">
      <c r="A3433" s="19">
        <v>6257377</v>
      </c>
      <c r="B3433" s="19" t="s">
        <v>7089</v>
      </c>
      <c r="C3433" s="19" t="s">
        <v>7090</v>
      </c>
      <c r="D3433" s="19" t="s">
        <v>7091</v>
      </c>
      <c r="E3433" s="19">
        <v>40</v>
      </c>
      <c r="F3433" s="19" t="s">
        <v>3169</v>
      </c>
      <c r="G3433" s="19" t="s">
        <v>737</v>
      </c>
      <c r="H3433" s="19" t="s">
        <v>12287</v>
      </c>
      <c r="I3433" s="19" t="s">
        <v>7093</v>
      </c>
      <c r="J3433" s="20" t="s">
        <v>3173</v>
      </c>
      <c r="K3433" s="19" t="s">
        <v>7094</v>
      </c>
      <c r="L3433" s="19" t="s">
        <v>389</v>
      </c>
      <c r="M3433" s="19">
        <v>34</v>
      </c>
      <c r="N3433" s="19" t="s">
        <v>737</v>
      </c>
      <c r="O3433" s="23" t="s">
        <v>917</v>
      </c>
      <c r="P3433" s="19">
        <f t="shared" si="159"/>
        <v>3</v>
      </c>
      <c r="Q3433" s="19">
        <f t="shared" si="160"/>
        <v>10000</v>
      </c>
      <c r="R3433" s="19">
        <f t="shared" si="161"/>
        <v>340000</v>
      </c>
    </row>
    <row r="3434" spans="1:18" ht="12.75" hidden="1" customHeight="1">
      <c r="A3434" s="19">
        <v>7094244</v>
      </c>
      <c r="B3434" s="19" t="s">
        <v>10188</v>
      </c>
      <c r="C3434" s="19" t="s">
        <v>10189</v>
      </c>
      <c r="D3434" s="19" t="s">
        <v>10190</v>
      </c>
      <c r="E3434" s="19">
        <v>40</v>
      </c>
      <c r="F3434" s="19" t="s">
        <v>3169</v>
      </c>
      <c r="G3434" s="19" t="s">
        <v>737</v>
      </c>
      <c r="H3434" s="19" t="s">
        <v>12287</v>
      </c>
      <c r="I3434" s="19" t="s">
        <v>10191</v>
      </c>
      <c r="J3434" s="20" t="s">
        <v>3173</v>
      </c>
      <c r="K3434" s="19" t="s">
        <v>10192</v>
      </c>
      <c r="L3434" s="19" t="s">
        <v>389</v>
      </c>
      <c r="M3434" s="19">
        <v>26</v>
      </c>
      <c r="N3434" s="19" t="s">
        <v>737</v>
      </c>
      <c r="O3434" s="23" t="s">
        <v>917</v>
      </c>
      <c r="P3434" s="19">
        <f t="shared" si="159"/>
        <v>3</v>
      </c>
      <c r="Q3434" s="19">
        <f t="shared" si="160"/>
        <v>10000</v>
      </c>
      <c r="R3434" s="19">
        <f t="shared" si="161"/>
        <v>260000</v>
      </c>
    </row>
    <row r="3435" spans="1:18" ht="12.75" hidden="1" customHeight="1">
      <c r="A3435" s="19">
        <v>7661603</v>
      </c>
      <c r="B3435" s="19" t="s">
        <v>12290</v>
      </c>
      <c r="C3435" s="19" t="s">
        <v>12291</v>
      </c>
      <c r="D3435" s="19" t="s">
        <v>12292</v>
      </c>
      <c r="E3435" s="19">
        <v>40</v>
      </c>
      <c r="F3435" s="19" t="s">
        <v>3169</v>
      </c>
      <c r="G3435" s="19" t="s">
        <v>737</v>
      </c>
      <c r="H3435" s="19" t="s">
        <v>12287</v>
      </c>
      <c r="I3435" s="19" t="s">
        <v>12293</v>
      </c>
      <c r="J3435" s="20" t="s">
        <v>3173</v>
      </c>
      <c r="K3435" s="19" t="s">
        <v>12294</v>
      </c>
      <c r="L3435" s="19" t="s">
        <v>397</v>
      </c>
      <c r="M3435" s="19">
        <v>1100</v>
      </c>
      <c r="N3435" s="19" t="s">
        <v>737</v>
      </c>
      <c r="O3435" s="23" t="s">
        <v>917</v>
      </c>
      <c r="P3435" s="19">
        <f t="shared" si="159"/>
        <v>3</v>
      </c>
      <c r="Q3435" s="19">
        <f t="shared" si="160"/>
        <v>10000</v>
      </c>
      <c r="R3435" s="19">
        <f t="shared" si="161"/>
        <v>11000000</v>
      </c>
    </row>
    <row r="3436" spans="1:18" ht="12.75" hidden="1" customHeight="1">
      <c r="A3436" s="19">
        <v>7514559</v>
      </c>
      <c r="B3436" s="19" t="s">
        <v>5038</v>
      </c>
      <c r="C3436" s="19" t="s">
        <v>5039</v>
      </c>
      <c r="D3436" s="19" t="s">
        <v>5040</v>
      </c>
      <c r="E3436" s="19">
        <v>40</v>
      </c>
      <c r="F3436" s="19" t="s">
        <v>3169</v>
      </c>
      <c r="G3436" s="19" t="s">
        <v>737</v>
      </c>
      <c r="H3436" s="19" t="s">
        <v>12287</v>
      </c>
      <c r="I3436" s="19" t="s">
        <v>5042</v>
      </c>
      <c r="J3436" s="20" t="s">
        <v>3173</v>
      </c>
      <c r="K3436" s="19" t="s">
        <v>5043</v>
      </c>
      <c r="L3436" s="19" t="s">
        <v>389</v>
      </c>
      <c r="M3436" s="19">
        <v>540</v>
      </c>
      <c r="N3436" s="19" t="s">
        <v>737</v>
      </c>
      <c r="O3436" s="23" t="s">
        <v>917</v>
      </c>
      <c r="P3436" s="19">
        <f t="shared" si="159"/>
        <v>3</v>
      </c>
      <c r="Q3436" s="19">
        <f t="shared" si="160"/>
        <v>10000</v>
      </c>
      <c r="R3436" s="19">
        <f t="shared" si="161"/>
        <v>5400000</v>
      </c>
    </row>
    <row r="3437" spans="1:18" ht="12.75" hidden="1" customHeight="1">
      <c r="A3437" s="19">
        <v>5156182</v>
      </c>
      <c r="B3437" s="19" t="s">
        <v>8520</v>
      </c>
      <c r="C3437" s="19" t="s">
        <v>8521</v>
      </c>
      <c r="D3437" s="19" t="s">
        <v>8522</v>
      </c>
      <c r="E3437" s="19">
        <v>40</v>
      </c>
      <c r="F3437" s="19" t="s">
        <v>3169</v>
      </c>
      <c r="G3437" s="19" t="s">
        <v>737</v>
      </c>
      <c r="H3437" s="19" t="s">
        <v>12287</v>
      </c>
      <c r="I3437" s="19" t="s">
        <v>8523</v>
      </c>
      <c r="J3437" s="20" t="s">
        <v>3173</v>
      </c>
      <c r="K3437" s="19" t="s">
        <v>8524</v>
      </c>
      <c r="L3437" s="19" t="s">
        <v>389</v>
      </c>
      <c r="M3437" s="19">
        <v>60</v>
      </c>
      <c r="N3437" s="19" t="s">
        <v>737</v>
      </c>
      <c r="O3437" s="23" t="s">
        <v>917</v>
      </c>
      <c r="P3437" s="19">
        <f t="shared" si="159"/>
        <v>3</v>
      </c>
      <c r="Q3437" s="19">
        <f t="shared" si="160"/>
        <v>10000</v>
      </c>
      <c r="R3437" s="19">
        <f t="shared" si="161"/>
        <v>600000</v>
      </c>
    </row>
    <row r="3438" spans="1:18" ht="12.75" hidden="1" customHeight="1">
      <c r="A3438" s="19">
        <v>6669982</v>
      </c>
      <c r="B3438" s="19" t="s">
        <v>11774</v>
      </c>
      <c r="C3438" s="19" t="s">
        <v>11775</v>
      </c>
      <c r="D3438" s="19" t="s">
        <v>11776</v>
      </c>
      <c r="E3438" s="19">
        <v>40</v>
      </c>
      <c r="F3438" s="19" t="s">
        <v>3169</v>
      </c>
      <c r="G3438" s="19" t="s">
        <v>737</v>
      </c>
      <c r="H3438" s="19" t="s">
        <v>12287</v>
      </c>
      <c r="I3438" s="19" t="s">
        <v>11777</v>
      </c>
      <c r="J3438" s="20" t="s">
        <v>3173</v>
      </c>
      <c r="K3438" s="19" t="s">
        <v>11778</v>
      </c>
      <c r="L3438" s="19" t="s">
        <v>389</v>
      </c>
      <c r="M3438" s="19">
        <v>400</v>
      </c>
      <c r="N3438" s="19" t="s">
        <v>737</v>
      </c>
      <c r="O3438" s="23" t="s">
        <v>917</v>
      </c>
      <c r="P3438" s="19">
        <f t="shared" si="159"/>
        <v>3</v>
      </c>
      <c r="Q3438" s="19">
        <f t="shared" si="160"/>
        <v>10000</v>
      </c>
      <c r="R3438" s="19">
        <f t="shared" si="161"/>
        <v>4000000</v>
      </c>
    </row>
    <row r="3439" spans="1:18" ht="12.75" hidden="1" customHeight="1">
      <c r="A3439" s="19">
        <v>14128828</v>
      </c>
      <c r="B3439" s="19" t="s">
        <v>5646</v>
      </c>
      <c r="C3439" s="19" t="s">
        <v>5647</v>
      </c>
      <c r="D3439" s="19" t="s">
        <v>5648</v>
      </c>
      <c r="E3439" s="19">
        <v>40</v>
      </c>
      <c r="F3439" s="19" t="s">
        <v>3169</v>
      </c>
      <c r="G3439" s="19" t="s">
        <v>737</v>
      </c>
      <c r="H3439" s="19" t="s">
        <v>12287</v>
      </c>
      <c r="I3439" s="19" t="s">
        <v>4090</v>
      </c>
      <c r="J3439" s="20" t="s">
        <v>3173</v>
      </c>
      <c r="K3439" s="19" t="s">
        <v>5649</v>
      </c>
      <c r="L3439" s="19" t="s">
        <v>389</v>
      </c>
      <c r="M3439" s="19">
        <v>1600</v>
      </c>
      <c r="N3439" s="19" t="s">
        <v>737</v>
      </c>
      <c r="O3439" s="23" t="s">
        <v>917</v>
      </c>
      <c r="P3439" s="19">
        <f t="shared" si="159"/>
        <v>3</v>
      </c>
      <c r="Q3439" s="19">
        <f t="shared" si="160"/>
        <v>10000</v>
      </c>
      <c r="R3439" s="19">
        <f t="shared" si="161"/>
        <v>16000000</v>
      </c>
    </row>
    <row r="3440" spans="1:18" ht="12.75" hidden="1" customHeight="1">
      <c r="A3440" s="19">
        <v>7289472</v>
      </c>
      <c r="B3440" s="19" t="s">
        <v>12295</v>
      </c>
      <c r="C3440" s="19" t="s">
        <v>12296</v>
      </c>
      <c r="D3440" s="19" t="s">
        <v>12297</v>
      </c>
      <c r="E3440" s="19">
        <v>40</v>
      </c>
      <c r="F3440" s="19" t="s">
        <v>3169</v>
      </c>
      <c r="G3440" s="19" t="s">
        <v>737</v>
      </c>
      <c r="H3440" s="19" t="s">
        <v>12287</v>
      </c>
      <c r="I3440" s="19" t="s">
        <v>12298</v>
      </c>
      <c r="J3440" s="20" t="s">
        <v>3173</v>
      </c>
      <c r="K3440" s="19" t="s">
        <v>12299</v>
      </c>
      <c r="L3440" s="19" t="s">
        <v>389</v>
      </c>
      <c r="M3440" s="19">
        <v>30100</v>
      </c>
      <c r="N3440" s="19" t="s">
        <v>737</v>
      </c>
      <c r="O3440" s="23" t="s">
        <v>917</v>
      </c>
      <c r="P3440" s="19">
        <f t="shared" si="159"/>
        <v>3</v>
      </c>
      <c r="Q3440" s="19">
        <f t="shared" si="160"/>
        <v>10000</v>
      </c>
      <c r="R3440" s="19">
        <f t="shared" si="161"/>
        <v>301000000</v>
      </c>
    </row>
    <row r="3441" spans="1:18" ht="12.75" hidden="1" customHeight="1">
      <c r="A3441" s="19">
        <v>8826218</v>
      </c>
      <c r="B3441" s="19" t="s">
        <v>6721</v>
      </c>
      <c r="C3441" s="19" t="s">
        <v>6722</v>
      </c>
      <c r="D3441" s="19" t="s">
        <v>6723</v>
      </c>
      <c r="E3441" s="19">
        <v>40</v>
      </c>
      <c r="F3441" s="19" t="s">
        <v>3169</v>
      </c>
      <c r="G3441" s="19" t="s">
        <v>737</v>
      </c>
      <c r="H3441" s="19" t="s">
        <v>12287</v>
      </c>
      <c r="I3441" s="19" t="s">
        <v>6588</v>
      </c>
      <c r="J3441" s="20" t="s">
        <v>3173</v>
      </c>
      <c r="K3441" s="19" t="s">
        <v>6725</v>
      </c>
      <c r="L3441" s="19" t="s">
        <v>389</v>
      </c>
      <c r="M3441" s="19">
        <v>201100</v>
      </c>
      <c r="N3441" s="19" t="s">
        <v>737</v>
      </c>
      <c r="O3441" s="23" t="s">
        <v>917</v>
      </c>
      <c r="P3441" s="19">
        <f t="shared" si="159"/>
        <v>3</v>
      </c>
      <c r="Q3441" s="19">
        <f t="shared" si="160"/>
        <v>10000</v>
      </c>
      <c r="R3441" s="19">
        <f t="shared" si="161"/>
        <v>2011000000</v>
      </c>
    </row>
    <row r="3442" spans="1:18" ht="12.75" hidden="1" customHeight="1">
      <c r="A3442" s="19">
        <v>6554752</v>
      </c>
      <c r="B3442" s="19" t="s">
        <v>8623</v>
      </c>
      <c r="C3442" s="19" t="s">
        <v>8624</v>
      </c>
      <c r="D3442" s="19" t="s">
        <v>8625</v>
      </c>
      <c r="E3442" s="19">
        <v>40</v>
      </c>
      <c r="F3442" s="19" t="s">
        <v>3169</v>
      </c>
      <c r="G3442" s="19" t="s">
        <v>737</v>
      </c>
      <c r="H3442" s="19" t="s">
        <v>12287</v>
      </c>
      <c r="I3442" s="19" t="s">
        <v>3661</v>
      </c>
      <c r="J3442" s="20" t="s">
        <v>3173</v>
      </c>
      <c r="K3442" s="19" t="s">
        <v>8626</v>
      </c>
      <c r="L3442" s="19" t="s">
        <v>389</v>
      </c>
      <c r="M3442" s="19">
        <v>34</v>
      </c>
      <c r="N3442" s="19" t="s">
        <v>737</v>
      </c>
      <c r="O3442" s="23" t="s">
        <v>917</v>
      </c>
      <c r="P3442" s="19">
        <f t="shared" si="159"/>
        <v>3</v>
      </c>
      <c r="Q3442" s="19">
        <f t="shared" si="160"/>
        <v>10000</v>
      </c>
      <c r="R3442" s="19">
        <f t="shared" si="161"/>
        <v>340000</v>
      </c>
    </row>
    <row r="3443" spans="1:18" ht="12.75" hidden="1" customHeight="1">
      <c r="A3443" s="19">
        <v>8054380</v>
      </c>
      <c r="B3443" s="19" t="s">
        <v>6594</v>
      </c>
      <c r="C3443" s="19" t="s">
        <v>6595</v>
      </c>
      <c r="D3443" s="19" t="s">
        <v>6596</v>
      </c>
      <c r="E3443" s="19">
        <v>40</v>
      </c>
      <c r="F3443" s="19" t="s">
        <v>3169</v>
      </c>
      <c r="G3443" s="19" t="s">
        <v>737</v>
      </c>
      <c r="H3443" s="19" t="s">
        <v>12287</v>
      </c>
      <c r="I3443" s="19" t="s">
        <v>6597</v>
      </c>
      <c r="J3443" s="20" t="s">
        <v>3173</v>
      </c>
      <c r="K3443" s="19" t="s">
        <v>6598</v>
      </c>
      <c r="L3443" s="19" t="s">
        <v>389</v>
      </c>
      <c r="M3443" s="19">
        <v>348</v>
      </c>
      <c r="N3443" s="19" t="s">
        <v>737</v>
      </c>
      <c r="O3443" s="23" t="s">
        <v>917</v>
      </c>
      <c r="P3443" s="19">
        <f t="shared" si="159"/>
        <v>3</v>
      </c>
      <c r="Q3443" s="19">
        <f t="shared" si="160"/>
        <v>10000</v>
      </c>
      <c r="R3443" s="19">
        <f t="shared" si="161"/>
        <v>3480000</v>
      </c>
    </row>
    <row r="3444" spans="1:18" ht="12.75" hidden="1" customHeight="1">
      <c r="A3444" s="19">
        <v>5985667</v>
      </c>
      <c r="B3444" s="19" t="s">
        <v>8654</v>
      </c>
      <c r="C3444" s="19" t="s">
        <v>8655</v>
      </c>
      <c r="D3444" s="19" t="s">
        <v>8656</v>
      </c>
      <c r="E3444" s="19">
        <v>40</v>
      </c>
      <c r="F3444" s="19" t="s">
        <v>3169</v>
      </c>
      <c r="G3444" s="19" t="s">
        <v>737</v>
      </c>
      <c r="H3444" s="19" t="s">
        <v>12287</v>
      </c>
      <c r="I3444" s="19" t="s">
        <v>8657</v>
      </c>
      <c r="J3444" s="20" t="s">
        <v>3173</v>
      </c>
      <c r="K3444" s="19" t="s">
        <v>8658</v>
      </c>
      <c r="L3444" s="19" t="s">
        <v>389</v>
      </c>
      <c r="M3444" s="19">
        <v>600</v>
      </c>
      <c r="N3444" s="19" t="s">
        <v>737</v>
      </c>
      <c r="O3444" s="23" t="s">
        <v>917</v>
      </c>
      <c r="P3444" s="19">
        <f t="shared" si="159"/>
        <v>3</v>
      </c>
      <c r="Q3444" s="19">
        <f t="shared" si="160"/>
        <v>10000</v>
      </c>
      <c r="R3444" s="19">
        <f t="shared" si="161"/>
        <v>6000000</v>
      </c>
    </row>
    <row r="3445" spans="1:18" ht="12.75" hidden="1" customHeight="1">
      <c r="A3445" s="19">
        <v>4638458</v>
      </c>
      <c r="B3445" s="19" t="s">
        <v>4594</v>
      </c>
      <c r="C3445" s="19" t="s">
        <v>4595</v>
      </c>
      <c r="D3445" s="19" t="s">
        <v>4596</v>
      </c>
      <c r="E3445" s="19">
        <v>40</v>
      </c>
      <c r="F3445" s="19" t="s">
        <v>3169</v>
      </c>
      <c r="G3445" s="19" t="s">
        <v>737</v>
      </c>
      <c r="H3445" s="19" t="s">
        <v>12287</v>
      </c>
      <c r="I3445" s="19" t="s">
        <v>4597</v>
      </c>
      <c r="J3445" s="20" t="s">
        <v>3173</v>
      </c>
      <c r="K3445" s="19" t="s">
        <v>4598</v>
      </c>
      <c r="L3445" s="19" t="s">
        <v>389</v>
      </c>
      <c r="M3445" s="19">
        <v>700</v>
      </c>
      <c r="N3445" s="19" t="s">
        <v>737</v>
      </c>
      <c r="O3445" s="23" t="s">
        <v>917</v>
      </c>
      <c r="P3445" s="19">
        <f t="shared" si="159"/>
        <v>3</v>
      </c>
      <c r="Q3445" s="19">
        <f t="shared" si="160"/>
        <v>10000</v>
      </c>
      <c r="R3445" s="19">
        <f t="shared" si="161"/>
        <v>7000000</v>
      </c>
    </row>
    <row r="3446" spans="1:18" ht="12.75" hidden="1" customHeight="1">
      <c r="A3446" s="19">
        <v>1164524</v>
      </c>
      <c r="B3446" s="19" t="s">
        <v>12300</v>
      </c>
      <c r="C3446" s="19" t="s">
        <v>12301</v>
      </c>
      <c r="D3446" s="19" t="s">
        <v>12302</v>
      </c>
      <c r="E3446" s="19">
        <v>40</v>
      </c>
      <c r="F3446" s="19" t="s">
        <v>3169</v>
      </c>
      <c r="G3446" s="19" t="s">
        <v>739</v>
      </c>
      <c r="H3446" s="19" t="s">
        <v>12303</v>
      </c>
      <c r="I3446" s="19" t="s">
        <v>10537</v>
      </c>
      <c r="J3446" s="20" t="s">
        <v>3173</v>
      </c>
      <c r="K3446" s="19" t="s">
        <v>12304</v>
      </c>
      <c r="L3446" s="19" t="s">
        <v>389</v>
      </c>
      <c r="M3446" s="19">
        <v>2</v>
      </c>
      <c r="N3446" s="19" t="s">
        <v>739</v>
      </c>
      <c r="O3446" s="23" t="s">
        <v>917</v>
      </c>
      <c r="P3446" s="19">
        <f t="shared" si="159"/>
        <v>3</v>
      </c>
      <c r="Q3446" s="19">
        <f t="shared" si="160"/>
        <v>10000</v>
      </c>
      <c r="R3446" s="19">
        <f t="shared" si="161"/>
        <v>20000</v>
      </c>
    </row>
    <row r="3447" spans="1:18" ht="12.75" hidden="1" customHeight="1">
      <c r="A3447" s="19">
        <v>318743</v>
      </c>
      <c r="B3447" s="19" t="s">
        <v>5378</v>
      </c>
      <c r="C3447" s="19" t="s">
        <v>5379</v>
      </c>
      <c r="D3447" s="19" t="s">
        <v>5380</v>
      </c>
      <c r="E3447" s="19">
        <v>40</v>
      </c>
      <c r="F3447" s="19" t="s">
        <v>3169</v>
      </c>
      <c r="G3447" s="19" t="s">
        <v>739</v>
      </c>
      <c r="H3447" s="19" t="s">
        <v>12303</v>
      </c>
      <c r="I3447" s="19" t="s">
        <v>5381</v>
      </c>
      <c r="J3447" s="20" t="s">
        <v>3173</v>
      </c>
      <c r="K3447" s="19" t="s">
        <v>5382</v>
      </c>
      <c r="L3447" s="19" t="s">
        <v>389</v>
      </c>
      <c r="M3447" s="19">
        <v>97</v>
      </c>
      <c r="N3447" s="19" t="s">
        <v>739</v>
      </c>
      <c r="O3447" s="23" t="s">
        <v>917</v>
      </c>
      <c r="P3447" s="19">
        <f t="shared" si="159"/>
        <v>3</v>
      </c>
      <c r="Q3447" s="19">
        <f t="shared" si="160"/>
        <v>10000</v>
      </c>
      <c r="R3447" s="19">
        <f t="shared" si="161"/>
        <v>970000</v>
      </c>
    </row>
    <row r="3448" spans="1:18" ht="12.75" hidden="1" customHeight="1">
      <c r="A3448" s="19">
        <v>5198003</v>
      </c>
      <c r="B3448" s="19" t="s">
        <v>12305</v>
      </c>
      <c r="C3448" s="19" t="s">
        <v>12306</v>
      </c>
      <c r="D3448" s="19" t="s">
        <v>12307</v>
      </c>
      <c r="E3448" s="19">
        <v>40</v>
      </c>
      <c r="F3448" s="19" t="s">
        <v>3169</v>
      </c>
      <c r="G3448" s="19" t="s">
        <v>739</v>
      </c>
      <c r="H3448" s="19" t="s">
        <v>12303</v>
      </c>
      <c r="I3448" s="19" t="s">
        <v>12308</v>
      </c>
      <c r="J3448" s="20" t="s">
        <v>3173</v>
      </c>
      <c r="K3448" s="19" t="s">
        <v>12309</v>
      </c>
      <c r="L3448" s="19" t="s">
        <v>389</v>
      </c>
      <c r="M3448" s="19">
        <v>6</v>
      </c>
      <c r="N3448" s="19" t="s">
        <v>739</v>
      </c>
      <c r="O3448" s="23" t="s">
        <v>917</v>
      </c>
      <c r="P3448" s="19">
        <f t="shared" si="159"/>
        <v>3</v>
      </c>
      <c r="Q3448" s="19">
        <f t="shared" si="160"/>
        <v>10000</v>
      </c>
      <c r="R3448" s="19">
        <f t="shared" si="161"/>
        <v>60000</v>
      </c>
    </row>
    <row r="3449" spans="1:18" ht="12.75" hidden="1" customHeight="1">
      <c r="A3449" s="19">
        <v>5637451</v>
      </c>
      <c r="B3449" s="19" t="s">
        <v>7425</v>
      </c>
      <c r="C3449" s="19" t="s">
        <v>7426</v>
      </c>
      <c r="D3449" s="19" t="s">
        <v>7427</v>
      </c>
      <c r="E3449" s="19">
        <v>40</v>
      </c>
      <c r="F3449" s="19" t="s">
        <v>3169</v>
      </c>
      <c r="G3449" s="19" t="s">
        <v>739</v>
      </c>
      <c r="H3449" s="19" t="s">
        <v>12303</v>
      </c>
      <c r="I3449" s="19" t="s">
        <v>7428</v>
      </c>
      <c r="J3449" s="20" t="s">
        <v>3173</v>
      </c>
      <c r="K3449" s="19" t="s">
        <v>7429</v>
      </c>
      <c r="L3449" s="19" t="s">
        <v>389</v>
      </c>
      <c r="M3449" s="19">
        <v>500</v>
      </c>
      <c r="N3449" s="19" t="s">
        <v>739</v>
      </c>
      <c r="O3449" s="23" t="s">
        <v>917</v>
      </c>
      <c r="P3449" s="19">
        <f t="shared" si="159"/>
        <v>3</v>
      </c>
      <c r="Q3449" s="19">
        <f t="shared" si="160"/>
        <v>10000</v>
      </c>
      <c r="R3449" s="19">
        <f t="shared" si="161"/>
        <v>5000000</v>
      </c>
    </row>
    <row r="3450" spans="1:18" ht="12.75" hidden="1" customHeight="1">
      <c r="A3450" s="19">
        <v>4755359</v>
      </c>
      <c r="B3450" s="19" t="s">
        <v>4886</v>
      </c>
      <c r="C3450" s="19" t="s">
        <v>4887</v>
      </c>
      <c r="D3450" s="19" t="s">
        <v>4888</v>
      </c>
      <c r="E3450" s="19">
        <v>40</v>
      </c>
      <c r="F3450" s="19" t="s">
        <v>3169</v>
      </c>
      <c r="G3450" s="19" t="s">
        <v>739</v>
      </c>
      <c r="H3450" s="19" t="s">
        <v>12303</v>
      </c>
      <c r="I3450" s="19" t="s">
        <v>3876</v>
      </c>
      <c r="J3450" s="20" t="s">
        <v>3173</v>
      </c>
      <c r="K3450" s="19" t="s">
        <v>4889</v>
      </c>
      <c r="L3450" s="19" t="s">
        <v>389</v>
      </c>
      <c r="M3450" s="19">
        <v>7</v>
      </c>
      <c r="N3450" s="19" t="s">
        <v>739</v>
      </c>
      <c r="O3450" s="23" t="s">
        <v>917</v>
      </c>
      <c r="P3450" s="19">
        <f t="shared" si="159"/>
        <v>3</v>
      </c>
      <c r="Q3450" s="19">
        <f t="shared" si="160"/>
        <v>10000</v>
      </c>
      <c r="R3450" s="19">
        <f t="shared" si="161"/>
        <v>70000</v>
      </c>
    </row>
    <row r="3451" spans="1:18" ht="12.75" hidden="1" customHeight="1">
      <c r="A3451" s="19">
        <v>350579</v>
      </c>
      <c r="B3451" s="19" t="s">
        <v>3834</v>
      </c>
      <c r="C3451" s="19" t="s">
        <v>3835</v>
      </c>
      <c r="D3451" s="19" t="s">
        <v>3836</v>
      </c>
      <c r="E3451" s="19">
        <v>40</v>
      </c>
      <c r="F3451" s="19" t="s">
        <v>3169</v>
      </c>
      <c r="G3451" s="19" t="s">
        <v>740</v>
      </c>
      <c r="H3451" s="19" t="s">
        <v>12310</v>
      </c>
      <c r="I3451" s="19" t="s">
        <v>3244</v>
      </c>
      <c r="J3451" s="20" t="s">
        <v>3173</v>
      </c>
      <c r="K3451" s="19" t="s">
        <v>3839</v>
      </c>
      <c r="L3451" s="19" t="s">
        <v>389</v>
      </c>
      <c r="M3451" s="19">
        <v>456</v>
      </c>
      <c r="N3451" s="19" t="s">
        <v>740</v>
      </c>
      <c r="O3451" s="23" t="s">
        <v>917</v>
      </c>
      <c r="P3451" s="19">
        <f t="shared" si="159"/>
        <v>3</v>
      </c>
      <c r="Q3451" s="19">
        <f t="shared" si="160"/>
        <v>10000</v>
      </c>
      <c r="R3451" s="19">
        <f t="shared" si="161"/>
        <v>4560000</v>
      </c>
    </row>
    <row r="3452" spans="1:18" ht="12.75" customHeight="1">
      <c r="A3452" s="19">
        <v>393</v>
      </c>
      <c r="B3452" s="19" t="s">
        <v>3199</v>
      </c>
      <c r="C3452" s="19" t="s">
        <v>3169</v>
      </c>
      <c r="D3452" s="19" t="s">
        <v>3200</v>
      </c>
      <c r="E3452" s="19">
        <v>40</v>
      </c>
      <c r="F3452" s="19" t="s">
        <v>3169</v>
      </c>
      <c r="G3452" s="19" t="s">
        <v>740</v>
      </c>
      <c r="H3452" s="19" t="s">
        <v>12310</v>
      </c>
      <c r="I3452" s="19" t="s">
        <v>3202</v>
      </c>
      <c r="J3452" s="20" t="s">
        <v>3173</v>
      </c>
      <c r="K3452" s="19" t="s">
        <v>3203</v>
      </c>
      <c r="L3452" s="19" t="s">
        <v>389</v>
      </c>
      <c r="M3452" s="19">
        <v>22</v>
      </c>
      <c r="N3452" s="19" t="s">
        <v>740</v>
      </c>
      <c r="O3452" s="23" t="s">
        <v>917</v>
      </c>
      <c r="P3452" s="19">
        <f t="shared" si="159"/>
        <v>3</v>
      </c>
      <c r="Q3452" s="19">
        <f t="shared" si="160"/>
        <v>10000</v>
      </c>
      <c r="R3452" s="19">
        <f t="shared" si="161"/>
        <v>220000</v>
      </c>
    </row>
    <row r="3453" spans="1:18" ht="12.75" hidden="1" customHeight="1">
      <c r="A3453" s="19">
        <v>6286557</v>
      </c>
      <c r="B3453" s="19" t="s">
        <v>4108</v>
      </c>
      <c r="C3453" s="19" t="s">
        <v>4109</v>
      </c>
      <c r="D3453" s="19" t="s">
        <v>4110</v>
      </c>
      <c r="E3453" s="19">
        <v>40</v>
      </c>
      <c r="F3453" s="19" t="s">
        <v>3169</v>
      </c>
      <c r="G3453" s="19" t="s">
        <v>740</v>
      </c>
      <c r="H3453" s="19" t="s">
        <v>12310</v>
      </c>
      <c r="I3453" s="19" t="s">
        <v>4112</v>
      </c>
      <c r="J3453" s="20" t="s">
        <v>3173</v>
      </c>
      <c r="K3453" s="19" t="s">
        <v>4113</v>
      </c>
      <c r="L3453" s="19" t="s">
        <v>389</v>
      </c>
      <c r="M3453" s="19">
        <v>1700</v>
      </c>
      <c r="N3453" s="19" t="s">
        <v>740</v>
      </c>
      <c r="O3453" s="23" t="s">
        <v>917</v>
      </c>
      <c r="P3453" s="19">
        <f t="shared" si="159"/>
        <v>3</v>
      </c>
      <c r="Q3453" s="19">
        <f t="shared" si="160"/>
        <v>10000</v>
      </c>
      <c r="R3453" s="19">
        <f t="shared" si="161"/>
        <v>17000000</v>
      </c>
    </row>
    <row r="3454" spans="1:18" ht="12.75" hidden="1" customHeight="1">
      <c r="A3454" s="19">
        <v>6454783</v>
      </c>
      <c r="B3454" s="19" t="s">
        <v>12311</v>
      </c>
      <c r="C3454" s="19" t="s">
        <v>12312</v>
      </c>
      <c r="D3454" s="19" t="s">
        <v>12313</v>
      </c>
      <c r="E3454" s="19">
        <v>40</v>
      </c>
      <c r="F3454" s="19" t="s">
        <v>3169</v>
      </c>
      <c r="G3454" s="19" t="s">
        <v>740</v>
      </c>
      <c r="H3454" s="19" t="s">
        <v>12310</v>
      </c>
      <c r="I3454" s="19" t="s">
        <v>12314</v>
      </c>
      <c r="J3454" s="20" t="s">
        <v>3173</v>
      </c>
      <c r="K3454" s="19" t="s">
        <v>12315</v>
      </c>
      <c r="L3454" s="19" t="s">
        <v>389</v>
      </c>
      <c r="M3454" s="19">
        <v>4000</v>
      </c>
      <c r="N3454" s="19" t="s">
        <v>740</v>
      </c>
      <c r="O3454" s="23" t="s">
        <v>917</v>
      </c>
      <c r="P3454" s="19">
        <f t="shared" si="159"/>
        <v>3</v>
      </c>
      <c r="Q3454" s="19">
        <f t="shared" si="160"/>
        <v>10000</v>
      </c>
      <c r="R3454" s="19">
        <f t="shared" si="161"/>
        <v>40000000</v>
      </c>
    </row>
    <row r="3455" spans="1:18" ht="12.75" hidden="1" customHeight="1">
      <c r="A3455" s="19">
        <v>3841437</v>
      </c>
      <c r="B3455" s="19" t="s">
        <v>12316</v>
      </c>
      <c r="C3455" s="19" t="s">
        <v>12317</v>
      </c>
      <c r="D3455" s="19" t="s">
        <v>12318</v>
      </c>
      <c r="E3455" s="19">
        <v>40</v>
      </c>
      <c r="F3455" s="19" t="s">
        <v>3169</v>
      </c>
      <c r="G3455" s="19" t="s">
        <v>740</v>
      </c>
      <c r="H3455" s="19" t="s">
        <v>12310</v>
      </c>
      <c r="I3455" s="19" t="s">
        <v>5789</v>
      </c>
      <c r="J3455" s="20" t="s">
        <v>3173</v>
      </c>
      <c r="K3455" s="19" t="s">
        <v>12319</v>
      </c>
      <c r="L3455" s="19" t="s">
        <v>389</v>
      </c>
      <c r="M3455" s="19">
        <v>8</v>
      </c>
      <c r="N3455" s="19" t="s">
        <v>740</v>
      </c>
      <c r="O3455" s="23" t="s">
        <v>917</v>
      </c>
      <c r="P3455" s="19">
        <f t="shared" si="159"/>
        <v>3</v>
      </c>
      <c r="Q3455" s="19">
        <f t="shared" si="160"/>
        <v>10000</v>
      </c>
      <c r="R3455" s="19">
        <f t="shared" si="161"/>
        <v>80000</v>
      </c>
    </row>
    <row r="3456" spans="1:18" ht="12.75" hidden="1" customHeight="1">
      <c r="A3456" s="19">
        <v>4850190</v>
      </c>
      <c r="B3456" s="19" t="s">
        <v>12320</v>
      </c>
      <c r="C3456" s="19" t="s">
        <v>12321</v>
      </c>
      <c r="D3456" s="19" t="s">
        <v>12322</v>
      </c>
      <c r="E3456" s="19">
        <v>40</v>
      </c>
      <c r="F3456" s="19" t="s">
        <v>3169</v>
      </c>
      <c r="G3456" s="19" t="s">
        <v>740</v>
      </c>
      <c r="H3456" s="19" t="s">
        <v>12310</v>
      </c>
      <c r="I3456" s="19" t="s">
        <v>12134</v>
      </c>
      <c r="J3456" s="20" t="s">
        <v>3173</v>
      </c>
      <c r="K3456" s="19" t="s">
        <v>12323</v>
      </c>
      <c r="L3456" s="19" t="s">
        <v>389</v>
      </c>
      <c r="M3456" s="19">
        <v>60</v>
      </c>
      <c r="N3456" s="19" t="s">
        <v>740</v>
      </c>
      <c r="O3456" s="23" t="s">
        <v>917</v>
      </c>
      <c r="P3456" s="19">
        <f t="shared" si="159"/>
        <v>3</v>
      </c>
      <c r="Q3456" s="19">
        <f t="shared" si="160"/>
        <v>10000</v>
      </c>
      <c r="R3456" s="19">
        <f t="shared" si="161"/>
        <v>600000</v>
      </c>
    </row>
    <row r="3457" spans="1:18" ht="12.75" hidden="1" customHeight="1">
      <c r="A3457" s="19">
        <v>454439</v>
      </c>
      <c r="B3457" s="19" t="s">
        <v>12324</v>
      </c>
      <c r="C3457" s="19" t="s">
        <v>12325</v>
      </c>
      <c r="D3457" s="19" t="s">
        <v>12326</v>
      </c>
      <c r="E3457" s="19">
        <v>40</v>
      </c>
      <c r="F3457" s="19" t="s">
        <v>3169</v>
      </c>
      <c r="G3457" s="19" t="s">
        <v>740</v>
      </c>
      <c r="H3457" s="19" t="s">
        <v>12310</v>
      </c>
      <c r="I3457" s="19" t="s">
        <v>12327</v>
      </c>
      <c r="J3457" s="20" t="s">
        <v>3173</v>
      </c>
      <c r="K3457" s="19" t="s">
        <v>12328</v>
      </c>
      <c r="L3457" s="19" t="s">
        <v>389</v>
      </c>
      <c r="M3457" s="19">
        <v>6</v>
      </c>
      <c r="N3457" s="19" t="s">
        <v>740</v>
      </c>
      <c r="O3457" s="23" t="s">
        <v>917</v>
      </c>
      <c r="P3457" s="19">
        <f t="shared" si="159"/>
        <v>3</v>
      </c>
      <c r="Q3457" s="19">
        <f t="shared" si="160"/>
        <v>10000</v>
      </c>
      <c r="R3457" s="19">
        <f t="shared" si="161"/>
        <v>60000</v>
      </c>
    </row>
    <row r="3458" spans="1:18" ht="12.75" hidden="1" customHeight="1">
      <c r="A3458" s="19">
        <v>5897833</v>
      </c>
      <c r="B3458" s="19" t="s">
        <v>12329</v>
      </c>
      <c r="C3458" s="19" t="s">
        <v>12330</v>
      </c>
      <c r="D3458" s="19" t="s">
        <v>12331</v>
      </c>
      <c r="E3458" s="19">
        <v>40</v>
      </c>
      <c r="F3458" s="19" t="s">
        <v>3169</v>
      </c>
      <c r="G3458" s="19" t="s">
        <v>740</v>
      </c>
      <c r="H3458" s="19" t="s">
        <v>12310</v>
      </c>
      <c r="I3458" s="19" t="s">
        <v>11689</v>
      </c>
      <c r="J3458" s="20" t="s">
        <v>3173</v>
      </c>
      <c r="K3458" s="19" t="s">
        <v>12332</v>
      </c>
      <c r="L3458" s="19" t="s">
        <v>389</v>
      </c>
      <c r="M3458" s="19">
        <v>6</v>
      </c>
      <c r="N3458" s="19" t="s">
        <v>740</v>
      </c>
      <c r="O3458" s="23" t="s">
        <v>917</v>
      </c>
      <c r="P3458" s="19">
        <f t="shared" si="159"/>
        <v>3</v>
      </c>
      <c r="Q3458" s="19">
        <f t="shared" si="160"/>
        <v>10000</v>
      </c>
      <c r="R3458" s="19">
        <f t="shared" si="161"/>
        <v>60000</v>
      </c>
    </row>
    <row r="3459" spans="1:18" ht="12.75" hidden="1" customHeight="1">
      <c r="A3459" s="19">
        <v>73810</v>
      </c>
      <c r="B3459" s="19" t="s">
        <v>12333</v>
      </c>
      <c r="C3459" s="19" t="s">
        <v>12334</v>
      </c>
      <c r="D3459" s="19" t="s">
        <v>12335</v>
      </c>
      <c r="E3459" s="19">
        <v>40</v>
      </c>
      <c r="F3459" s="19" t="s">
        <v>3169</v>
      </c>
      <c r="G3459" s="19" t="s">
        <v>740</v>
      </c>
      <c r="H3459" s="19" t="s">
        <v>12310</v>
      </c>
      <c r="I3459" s="19" t="s">
        <v>12336</v>
      </c>
      <c r="J3459" s="20" t="s">
        <v>3173</v>
      </c>
      <c r="K3459" s="19" t="s">
        <v>12337</v>
      </c>
      <c r="L3459" s="19" t="s">
        <v>389</v>
      </c>
      <c r="M3459" s="19">
        <v>74</v>
      </c>
      <c r="N3459" s="19" t="s">
        <v>740</v>
      </c>
      <c r="O3459" s="23" t="s">
        <v>917</v>
      </c>
      <c r="P3459" s="19">
        <f t="shared" si="159"/>
        <v>3</v>
      </c>
      <c r="Q3459" s="19">
        <f t="shared" si="160"/>
        <v>10000</v>
      </c>
      <c r="R3459" s="19">
        <f t="shared" si="161"/>
        <v>740000</v>
      </c>
    </row>
    <row r="3460" spans="1:18" ht="12.75" hidden="1" customHeight="1">
      <c r="A3460" s="19">
        <v>7371736</v>
      </c>
      <c r="B3460" s="19" t="s">
        <v>11552</v>
      </c>
      <c r="C3460" s="19" t="s">
        <v>11553</v>
      </c>
      <c r="D3460" s="19" t="s">
        <v>11554</v>
      </c>
      <c r="E3460" s="19">
        <v>40</v>
      </c>
      <c r="F3460" s="19" t="s">
        <v>3169</v>
      </c>
      <c r="G3460" s="19" t="s">
        <v>740</v>
      </c>
      <c r="H3460" s="19" t="s">
        <v>12310</v>
      </c>
      <c r="I3460" s="19" t="s">
        <v>7820</v>
      </c>
      <c r="J3460" s="20" t="s">
        <v>3173</v>
      </c>
      <c r="K3460" s="19" t="s">
        <v>11555</v>
      </c>
      <c r="L3460" s="19" t="s">
        <v>389</v>
      </c>
      <c r="M3460" s="19">
        <v>120</v>
      </c>
      <c r="N3460" s="19" t="s">
        <v>740</v>
      </c>
      <c r="O3460" s="23" t="s">
        <v>917</v>
      </c>
      <c r="P3460" s="19">
        <f t="shared" ref="P3460:P3523" si="162">LEN(G3460)</f>
        <v>3</v>
      </c>
      <c r="Q3460" s="19">
        <f t="shared" ref="Q3460:Q3523" si="163">VLOOKUP(N3460,$X$3:$Y$993,2,0)</f>
        <v>10000</v>
      </c>
      <c r="R3460" s="19">
        <f t="shared" ref="R3460:R3523" si="164">Q3460*M3460</f>
        <v>1200000</v>
      </c>
    </row>
    <row r="3461" spans="1:18" ht="12.75" hidden="1" customHeight="1">
      <c r="A3461" s="19">
        <v>15181490</v>
      </c>
      <c r="B3461" s="19" t="s">
        <v>4119</v>
      </c>
      <c r="C3461" s="19" t="s">
        <v>4120</v>
      </c>
      <c r="D3461" s="19" t="s">
        <v>4121</v>
      </c>
      <c r="E3461" s="19">
        <v>40</v>
      </c>
      <c r="F3461" s="19" t="s">
        <v>3169</v>
      </c>
      <c r="G3461" s="19" t="s">
        <v>740</v>
      </c>
      <c r="H3461" s="19" t="s">
        <v>12310</v>
      </c>
      <c r="I3461" s="19" t="s">
        <v>4005</v>
      </c>
      <c r="J3461" s="20" t="s">
        <v>3173</v>
      </c>
      <c r="K3461" s="19" t="s">
        <v>4122</v>
      </c>
      <c r="L3461" s="19" t="s">
        <v>389</v>
      </c>
      <c r="M3461" s="19">
        <v>600</v>
      </c>
      <c r="N3461" s="19" t="s">
        <v>740</v>
      </c>
      <c r="O3461" s="23" t="s">
        <v>917</v>
      </c>
      <c r="P3461" s="19">
        <f t="shared" si="162"/>
        <v>3</v>
      </c>
      <c r="Q3461" s="19">
        <f t="shared" si="163"/>
        <v>10000</v>
      </c>
      <c r="R3461" s="19">
        <f t="shared" si="164"/>
        <v>6000000</v>
      </c>
    </row>
    <row r="3462" spans="1:18" ht="12.75" hidden="1" customHeight="1">
      <c r="A3462" s="19">
        <v>4873903</v>
      </c>
      <c r="B3462" s="19" t="s">
        <v>5781</v>
      </c>
      <c r="C3462" s="19" t="s">
        <v>5782</v>
      </c>
      <c r="D3462" s="19" t="s">
        <v>5783</v>
      </c>
      <c r="E3462" s="19">
        <v>40</v>
      </c>
      <c r="F3462" s="19" t="s">
        <v>3169</v>
      </c>
      <c r="G3462" s="19" t="s">
        <v>740</v>
      </c>
      <c r="H3462" s="19" t="s">
        <v>12310</v>
      </c>
      <c r="I3462" s="19" t="s">
        <v>5784</v>
      </c>
      <c r="J3462" s="20" t="s">
        <v>3173</v>
      </c>
      <c r="K3462" s="19" t="s">
        <v>5785</v>
      </c>
      <c r="L3462" s="19" t="s">
        <v>389</v>
      </c>
      <c r="M3462" s="19">
        <v>2000</v>
      </c>
      <c r="N3462" s="19" t="s">
        <v>740</v>
      </c>
      <c r="O3462" s="23" t="s">
        <v>917</v>
      </c>
      <c r="P3462" s="19">
        <f t="shared" si="162"/>
        <v>3</v>
      </c>
      <c r="Q3462" s="19">
        <f t="shared" si="163"/>
        <v>10000</v>
      </c>
      <c r="R3462" s="19">
        <f t="shared" si="164"/>
        <v>20000000</v>
      </c>
    </row>
    <row r="3463" spans="1:18" ht="12.75" hidden="1" customHeight="1">
      <c r="A3463" s="19">
        <v>7325524</v>
      </c>
      <c r="B3463" s="19" t="s">
        <v>5577</v>
      </c>
      <c r="C3463" s="19" t="s">
        <v>5578</v>
      </c>
      <c r="D3463" s="19" t="s">
        <v>5579</v>
      </c>
      <c r="E3463" s="19">
        <v>40</v>
      </c>
      <c r="F3463" s="19" t="s">
        <v>3169</v>
      </c>
      <c r="G3463" s="19" t="s">
        <v>740</v>
      </c>
      <c r="H3463" s="19" t="s">
        <v>12310</v>
      </c>
      <c r="I3463" s="19" t="s">
        <v>5580</v>
      </c>
      <c r="J3463" s="20" t="s">
        <v>3173</v>
      </c>
      <c r="K3463" s="19" t="s">
        <v>5581</v>
      </c>
      <c r="L3463" s="19" t="s">
        <v>389</v>
      </c>
      <c r="M3463" s="19">
        <v>16800</v>
      </c>
      <c r="N3463" s="19" t="s">
        <v>740</v>
      </c>
      <c r="O3463" s="23" t="s">
        <v>917</v>
      </c>
      <c r="P3463" s="19">
        <f t="shared" si="162"/>
        <v>3</v>
      </c>
      <c r="Q3463" s="19">
        <f t="shared" si="163"/>
        <v>10000</v>
      </c>
      <c r="R3463" s="19">
        <f t="shared" si="164"/>
        <v>168000000</v>
      </c>
    </row>
    <row r="3464" spans="1:18" ht="12.75" hidden="1" customHeight="1">
      <c r="A3464" s="19">
        <v>4828339</v>
      </c>
      <c r="B3464" s="19" t="s">
        <v>12338</v>
      </c>
      <c r="C3464" s="19" t="s">
        <v>12339</v>
      </c>
      <c r="D3464" s="19" t="s">
        <v>12340</v>
      </c>
      <c r="E3464" s="19">
        <v>40</v>
      </c>
      <c r="F3464" s="19" t="s">
        <v>3169</v>
      </c>
      <c r="G3464" s="19" t="s">
        <v>740</v>
      </c>
      <c r="H3464" s="19" t="s">
        <v>12310</v>
      </c>
      <c r="I3464" s="19" t="s">
        <v>12341</v>
      </c>
      <c r="J3464" s="20" t="s">
        <v>3173</v>
      </c>
      <c r="K3464" s="19" t="s">
        <v>12342</v>
      </c>
      <c r="L3464" s="19" t="s">
        <v>389</v>
      </c>
      <c r="M3464" s="19">
        <v>4</v>
      </c>
      <c r="N3464" s="19" t="s">
        <v>740</v>
      </c>
      <c r="O3464" s="23" t="s">
        <v>917</v>
      </c>
      <c r="P3464" s="19">
        <f t="shared" si="162"/>
        <v>3</v>
      </c>
      <c r="Q3464" s="19">
        <f t="shared" si="163"/>
        <v>10000</v>
      </c>
      <c r="R3464" s="19">
        <f t="shared" si="164"/>
        <v>40000</v>
      </c>
    </row>
    <row r="3465" spans="1:18" ht="12.75" hidden="1" customHeight="1">
      <c r="A3465" s="19">
        <v>4877173</v>
      </c>
      <c r="B3465" s="19" t="s">
        <v>12343</v>
      </c>
      <c r="C3465" s="19" t="s">
        <v>12344</v>
      </c>
      <c r="D3465" s="19" t="s">
        <v>12345</v>
      </c>
      <c r="E3465" s="19">
        <v>40</v>
      </c>
      <c r="F3465" s="19" t="s">
        <v>3169</v>
      </c>
      <c r="G3465" s="19" t="s">
        <v>740</v>
      </c>
      <c r="H3465" s="19" t="s">
        <v>12310</v>
      </c>
      <c r="I3465" s="19" t="s">
        <v>12346</v>
      </c>
      <c r="J3465" s="20" t="s">
        <v>3173</v>
      </c>
      <c r="K3465" s="19" t="s">
        <v>12347</v>
      </c>
      <c r="L3465" s="19" t="s">
        <v>389</v>
      </c>
      <c r="M3465" s="19">
        <v>8</v>
      </c>
      <c r="N3465" s="19" t="s">
        <v>740</v>
      </c>
      <c r="O3465" s="23" t="s">
        <v>917</v>
      </c>
      <c r="P3465" s="19">
        <f t="shared" si="162"/>
        <v>3</v>
      </c>
      <c r="Q3465" s="19">
        <f t="shared" si="163"/>
        <v>10000</v>
      </c>
      <c r="R3465" s="19">
        <f t="shared" si="164"/>
        <v>80000</v>
      </c>
    </row>
    <row r="3466" spans="1:18" ht="12.75" hidden="1" customHeight="1">
      <c r="A3466" s="19">
        <v>6952483</v>
      </c>
      <c r="B3466" s="19" t="s">
        <v>4957</v>
      </c>
      <c r="C3466" s="19" t="s">
        <v>4958</v>
      </c>
      <c r="D3466" s="19" t="s">
        <v>4959</v>
      </c>
      <c r="E3466" s="19">
        <v>40</v>
      </c>
      <c r="F3466" s="19" t="s">
        <v>3169</v>
      </c>
      <c r="G3466" s="19" t="s">
        <v>740</v>
      </c>
      <c r="H3466" s="19" t="s">
        <v>12310</v>
      </c>
      <c r="I3466" s="19" t="s">
        <v>4960</v>
      </c>
      <c r="J3466" s="20" t="s">
        <v>3173</v>
      </c>
      <c r="K3466" s="19" t="s">
        <v>4961</v>
      </c>
      <c r="L3466" s="19" t="s">
        <v>389</v>
      </c>
      <c r="M3466" s="19">
        <v>61</v>
      </c>
      <c r="N3466" s="19" t="s">
        <v>740</v>
      </c>
      <c r="O3466" s="23" t="s">
        <v>917</v>
      </c>
      <c r="P3466" s="19">
        <f t="shared" si="162"/>
        <v>3</v>
      </c>
      <c r="Q3466" s="19">
        <f t="shared" si="163"/>
        <v>10000</v>
      </c>
      <c r="R3466" s="19">
        <f t="shared" si="164"/>
        <v>610000</v>
      </c>
    </row>
    <row r="3467" spans="1:18" ht="12.75" hidden="1" customHeight="1">
      <c r="A3467" s="19">
        <v>4352018</v>
      </c>
      <c r="B3467" s="19" t="s">
        <v>4710</v>
      </c>
      <c r="C3467" s="19" t="s">
        <v>4711</v>
      </c>
      <c r="D3467" s="19" t="s">
        <v>4712</v>
      </c>
      <c r="E3467" s="19">
        <v>40</v>
      </c>
      <c r="F3467" s="19" t="s">
        <v>3169</v>
      </c>
      <c r="G3467" s="19" t="s">
        <v>740</v>
      </c>
      <c r="H3467" s="19" t="s">
        <v>12310</v>
      </c>
      <c r="I3467" s="19" t="s">
        <v>4713</v>
      </c>
      <c r="J3467" s="20" t="s">
        <v>3173</v>
      </c>
      <c r="K3467" s="19" t="s">
        <v>4714</v>
      </c>
      <c r="L3467" s="19" t="s">
        <v>389</v>
      </c>
      <c r="M3467" s="19">
        <v>1000</v>
      </c>
      <c r="N3467" s="19" t="s">
        <v>740</v>
      </c>
      <c r="O3467" s="23" t="s">
        <v>917</v>
      </c>
      <c r="P3467" s="19">
        <f t="shared" si="162"/>
        <v>3</v>
      </c>
      <c r="Q3467" s="19">
        <f t="shared" si="163"/>
        <v>10000</v>
      </c>
      <c r="R3467" s="19">
        <f t="shared" si="164"/>
        <v>10000000</v>
      </c>
    </row>
    <row r="3468" spans="1:18" ht="12.75" hidden="1" customHeight="1">
      <c r="A3468" s="19">
        <v>5884460</v>
      </c>
      <c r="B3468" s="19" t="s">
        <v>7411</v>
      </c>
      <c r="C3468" s="19" t="s">
        <v>7412</v>
      </c>
      <c r="D3468" s="19" t="s">
        <v>7413</v>
      </c>
      <c r="E3468" s="19">
        <v>40</v>
      </c>
      <c r="F3468" s="19" t="s">
        <v>3169</v>
      </c>
      <c r="G3468" s="19" t="s">
        <v>740</v>
      </c>
      <c r="H3468" s="19" t="s">
        <v>12310</v>
      </c>
      <c r="I3468" s="19" t="s">
        <v>7414</v>
      </c>
      <c r="J3468" s="20" t="s">
        <v>3173</v>
      </c>
      <c r="K3468" s="19" t="s">
        <v>7415</v>
      </c>
      <c r="L3468" s="19" t="s">
        <v>389</v>
      </c>
      <c r="M3468" s="19">
        <v>1000</v>
      </c>
      <c r="N3468" s="19" t="s">
        <v>740</v>
      </c>
      <c r="O3468" s="23" t="s">
        <v>917</v>
      </c>
      <c r="P3468" s="19">
        <f t="shared" si="162"/>
        <v>3</v>
      </c>
      <c r="Q3468" s="19">
        <f t="shared" si="163"/>
        <v>10000</v>
      </c>
      <c r="R3468" s="19">
        <f t="shared" si="164"/>
        <v>10000000</v>
      </c>
    </row>
    <row r="3469" spans="1:18" ht="12.75" hidden="1" customHeight="1">
      <c r="A3469" s="19">
        <v>8767692</v>
      </c>
      <c r="B3469" s="19" t="s">
        <v>4423</v>
      </c>
      <c r="C3469" s="19" t="s">
        <v>4424</v>
      </c>
      <c r="D3469" s="19" t="s">
        <v>4425</v>
      </c>
      <c r="E3469" s="19">
        <v>40</v>
      </c>
      <c r="F3469" s="19" t="s">
        <v>3169</v>
      </c>
      <c r="G3469" s="19" t="s">
        <v>740</v>
      </c>
      <c r="H3469" s="19" t="s">
        <v>12310</v>
      </c>
      <c r="I3469" s="19" t="s">
        <v>4426</v>
      </c>
      <c r="J3469" s="20" t="s">
        <v>3173</v>
      </c>
      <c r="K3469" s="19" t="s">
        <v>4427</v>
      </c>
      <c r="L3469" s="19" t="s">
        <v>389</v>
      </c>
      <c r="M3469" s="19">
        <v>200</v>
      </c>
      <c r="N3469" s="19" t="s">
        <v>740</v>
      </c>
      <c r="O3469" s="23" t="s">
        <v>917</v>
      </c>
      <c r="P3469" s="19">
        <f t="shared" si="162"/>
        <v>3</v>
      </c>
      <c r="Q3469" s="19">
        <f t="shared" si="163"/>
        <v>10000</v>
      </c>
      <c r="R3469" s="19">
        <f t="shared" si="164"/>
        <v>2000000</v>
      </c>
    </row>
    <row r="3470" spans="1:18" ht="12.75" hidden="1" customHeight="1">
      <c r="A3470" s="19">
        <v>10572307</v>
      </c>
      <c r="B3470" s="19" t="s">
        <v>5163</v>
      </c>
      <c r="C3470" s="19" t="s">
        <v>5164</v>
      </c>
      <c r="D3470" s="19" t="s">
        <v>5165</v>
      </c>
      <c r="E3470" s="19">
        <v>40</v>
      </c>
      <c r="F3470" s="19" t="s">
        <v>3169</v>
      </c>
      <c r="G3470" s="19" t="s">
        <v>740</v>
      </c>
      <c r="H3470" s="19" t="s">
        <v>12310</v>
      </c>
      <c r="I3470" s="19" t="s">
        <v>4569</v>
      </c>
      <c r="J3470" s="20" t="s">
        <v>3173</v>
      </c>
      <c r="K3470" s="19" t="s">
        <v>5166</v>
      </c>
      <c r="L3470" s="19" t="s">
        <v>389</v>
      </c>
      <c r="M3470" s="19">
        <v>2000</v>
      </c>
      <c r="N3470" s="19" t="s">
        <v>740</v>
      </c>
      <c r="O3470" s="23" t="s">
        <v>917</v>
      </c>
      <c r="P3470" s="19">
        <f t="shared" si="162"/>
        <v>3</v>
      </c>
      <c r="Q3470" s="19">
        <f t="shared" si="163"/>
        <v>10000</v>
      </c>
      <c r="R3470" s="19">
        <f t="shared" si="164"/>
        <v>20000000</v>
      </c>
    </row>
    <row r="3471" spans="1:18" ht="12.75" hidden="1" customHeight="1">
      <c r="A3471" s="19">
        <v>151215</v>
      </c>
      <c r="B3471" s="19" t="s">
        <v>11626</v>
      </c>
      <c r="C3471" s="19" t="s">
        <v>11627</v>
      </c>
      <c r="D3471" s="19" t="s">
        <v>11628</v>
      </c>
      <c r="E3471" s="19">
        <v>40</v>
      </c>
      <c r="F3471" s="19" t="s">
        <v>3169</v>
      </c>
      <c r="G3471" s="19" t="s">
        <v>740</v>
      </c>
      <c r="H3471" s="19" t="s">
        <v>12310</v>
      </c>
      <c r="I3471" s="19" t="s">
        <v>3744</v>
      </c>
      <c r="J3471" s="20" t="s">
        <v>3173</v>
      </c>
      <c r="K3471" s="19" t="s">
        <v>11629</v>
      </c>
      <c r="L3471" s="19" t="s">
        <v>389</v>
      </c>
      <c r="M3471" s="19">
        <v>2</v>
      </c>
      <c r="N3471" s="19" t="s">
        <v>740</v>
      </c>
      <c r="O3471" s="23" t="s">
        <v>917</v>
      </c>
      <c r="P3471" s="19">
        <f t="shared" si="162"/>
        <v>3</v>
      </c>
      <c r="Q3471" s="19">
        <f t="shared" si="163"/>
        <v>10000</v>
      </c>
      <c r="R3471" s="19">
        <f t="shared" si="164"/>
        <v>20000</v>
      </c>
    </row>
    <row r="3472" spans="1:18" ht="12.75" hidden="1" customHeight="1">
      <c r="A3472" s="19">
        <v>11323931</v>
      </c>
      <c r="B3472" s="19" t="s">
        <v>11630</v>
      </c>
      <c r="C3472" s="19" t="s">
        <v>11631</v>
      </c>
      <c r="D3472" s="19" t="s">
        <v>12348</v>
      </c>
      <c r="E3472" s="19">
        <v>40</v>
      </c>
      <c r="F3472" s="19" t="s">
        <v>3169</v>
      </c>
      <c r="G3472" s="19" t="s">
        <v>740</v>
      </c>
      <c r="H3472" s="19" t="s">
        <v>12310</v>
      </c>
      <c r="I3472" s="19" t="s">
        <v>5136</v>
      </c>
      <c r="J3472" s="20" t="s">
        <v>3173</v>
      </c>
      <c r="K3472" s="19" t="s">
        <v>12349</v>
      </c>
      <c r="L3472" s="19" t="s">
        <v>389</v>
      </c>
      <c r="M3472" s="19">
        <v>3</v>
      </c>
      <c r="N3472" s="19" t="s">
        <v>740</v>
      </c>
      <c r="O3472" s="23" t="s">
        <v>917</v>
      </c>
      <c r="P3472" s="19">
        <f t="shared" si="162"/>
        <v>3</v>
      </c>
      <c r="Q3472" s="19">
        <f t="shared" si="163"/>
        <v>10000</v>
      </c>
      <c r="R3472" s="19">
        <f t="shared" si="164"/>
        <v>30000</v>
      </c>
    </row>
    <row r="3473" spans="1:18" ht="12.75" hidden="1" customHeight="1">
      <c r="A3473" s="19">
        <v>7652160</v>
      </c>
      <c r="B3473" s="19" t="s">
        <v>3942</v>
      </c>
      <c r="C3473" s="19" t="s">
        <v>3943</v>
      </c>
      <c r="D3473" s="19" t="s">
        <v>12350</v>
      </c>
      <c r="E3473" s="19">
        <v>40</v>
      </c>
      <c r="F3473" s="19" t="s">
        <v>3169</v>
      </c>
      <c r="G3473" s="19" t="s">
        <v>740</v>
      </c>
      <c r="H3473" s="19" t="s">
        <v>12310</v>
      </c>
      <c r="I3473" s="19" t="s">
        <v>12351</v>
      </c>
      <c r="J3473" s="20" t="s">
        <v>3173</v>
      </c>
      <c r="K3473" s="19" t="s">
        <v>12352</v>
      </c>
      <c r="L3473" s="19" t="s">
        <v>389</v>
      </c>
      <c r="M3473" s="19">
        <v>9000</v>
      </c>
      <c r="N3473" s="19" t="s">
        <v>740</v>
      </c>
      <c r="O3473" s="23" t="s">
        <v>917</v>
      </c>
      <c r="P3473" s="19">
        <f t="shared" si="162"/>
        <v>3</v>
      </c>
      <c r="Q3473" s="19">
        <f t="shared" si="163"/>
        <v>10000</v>
      </c>
      <c r="R3473" s="19">
        <f t="shared" si="164"/>
        <v>90000000</v>
      </c>
    </row>
    <row r="3474" spans="1:18" ht="12.75" hidden="1" customHeight="1">
      <c r="A3474" s="19">
        <v>433947</v>
      </c>
      <c r="B3474" s="19" t="s">
        <v>3952</v>
      </c>
      <c r="C3474" s="19" t="s">
        <v>3953</v>
      </c>
      <c r="D3474" s="19" t="s">
        <v>3954</v>
      </c>
      <c r="E3474" s="19">
        <v>40</v>
      </c>
      <c r="F3474" s="19" t="s">
        <v>3169</v>
      </c>
      <c r="G3474" s="19" t="s">
        <v>740</v>
      </c>
      <c r="H3474" s="19" t="s">
        <v>12310</v>
      </c>
      <c r="I3474" s="19" t="s">
        <v>3955</v>
      </c>
      <c r="J3474" s="20" t="s">
        <v>3173</v>
      </c>
      <c r="K3474" s="19" t="s">
        <v>3956</v>
      </c>
      <c r="L3474" s="19" t="s">
        <v>389</v>
      </c>
      <c r="M3474" s="19">
        <v>25500</v>
      </c>
      <c r="N3474" s="19" t="s">
        <v>740</v>
      </c>
      <c r="O3474" s="23" t="s">
        <v>917</v>
      </c>
      <c r="P3474" s="19">
        <f t="shared" si="162"/>
        <v>3</v>
      </c>
      <c r="Q3474" s="19">
        <f t="shared" si="163"/>
        <v>10000</v>
      </c>
      <c r="R3474" s="19">
        <f t="shared" si="164"/>
        <v>255000000</v>
      </c>
    </row>
    <row r="3475" spans="1:18" ht="12.75" hidden="1" customHeight="1">
      <c r="A3475" s="19">
        <v>7878564</v>
      </c>
      <c r="B3475" s="19" t="s">
        <v>7709</v>
      </c>
      <c r="C3475" s="19" t="s">
        <v>7710</v>
      </c>
      <c r="D3475" s="19" t="s">
        <v>7711</v>
      </c>
      <c r="E3475" s="19">
        <v>40</v>
      </c>
      <c r="F3475" s="19" t="s">
        <v>3169</v>
      </c>
      <c r="G3475" s="19" t="s">
        <v>740</v>
      </c>
      <c r="H3475" s="19" t="s">
        <v>12310</v>
      </c>
      <c r="I3475" s="19" t="s">
        <v>7712</v>
      </c>
      <c r="J3475" s="20" t="s">
        <v>3173</v>
      </c>
      <c r="K3475" s="19" t="s">
        <v>7713</v>
      </c>
      <c r="L3475" s="19" t="s">
        <v>389</v>
      </c>
      <c r="M3475" s="19">
        <v>2000</v>
      </c>
      <c r="N3475" s="19" t="s">
        <v>740</v>
      </c>
      <c r="O3475" s="23" t="s">
        <v>917</v>
      </c>
      <c r="P3475" s="19">
        <f t="shared" si="162"/>
        <v>3</v>
      </c>
      <c r="Q3475" s="19">
        <f t="shared" si="163"/>
        <v>10000</v>
      </c>
      <c r="R3475" s="19">
        <f t="shared" si="164"/>
        <v>20000000</v>
      </c>
    </row>
    <row r="3476" spans="1:18" ht="12.75" hidden="1" customHeight="1">
      <c r="A3476" s="19">
        <v>54177</v>
      </c>
      <c r="B3476" s="19" t="s">
        <v>12353</v>
      </c>
      <c r="C3476" s="19" t="s">
        <v>12354</v>
      </c>
      <c r="D3476" s="19" t="s">
        <v>12355</v>
      </c>
      <c r="E3476" s="19">
        <v>40</v>
      </c>
      <c r="F3476" s="19" t="s">
        <v>3169</v>
      </c>
      <c r="G3476" s="19" t="s">
        <v>740</v>
      </c>
      <c r="H3476" s="19" t="s">
        <v>12310</v>
      </c>
      <c r="I3476" s="19" t="s">
        <v>12356</v>
      </c>
      <c r="J3476" s="20" t="s">
        <v>3173</v>
      </c>
      <c r="K3476" s="19" t="s">
        <v>12357</v>
      </c>
      <c r="L3476" s="19" t="s">
        <v>389</v>
      </c>
      <c r="M3476" s="19">
        <v>142</v>
      </c>
      <c r="N3476" s="19" t="s">
        <v>740</v>
      </c>
      <c r="O3476" s="23" t="s">
        <v>917</v>
      </c>
      <c r="P3476" s="19">
        <f t="shared" si="162"/>
        <v>3</v>
      </c>
      <c r="Q3476" s="19">
        <f t="shared" si="163"/>
        <v>10000</v>
      </c>
      <c r="R3476" s="19">
        <f t="shared" si="164"/>
        <v>1420000</v>
      </c>
    </row>
    <row r="3477" spans="1:18" ht="12.75" hidden="1" customHeight="1">
      <c r="A3477" s="19">
        <v>205687</v>
      </c>
      <c r="B3477" s="19" t="s">
        <v>3489</v>
      </c>
      <c r="C3477" s="19" t="s">
        <v>3490</v>
      </c>
      <c r="D3477" s="19" t="s">
        <v>8134</v>
      </c>
      <c r="E3477" s="19">
        <v>40</v>
      </c>
      <c r="F3477" s="19" t="s">
        <v>3169</v>
      </c>
      <c r="G3477" s="19" t="s">
        <v>740</v>
      </c>
      <c r="H3477" s="19" t="s">
        <v>12310</v>
      </c>
      <c r="I3477" s="19" t="s">
        <v>8136</v>
      </c>
      <c r="J3477" s="20" t="s">
        <v>3173</v>
      </c>
      <c r="K3477" s="19" t="s">
        <v>8137</v>
      </c>
      <c r="L3477" s="19" t="s">
        <v>389</v>
      </c>
      <c r="M3477" s="19">
        <v>1430</v>
      </c>
      <c r="N3477" s="19" t="s">
        <v>740</v>
      </c>
      <c r="O3477" s="23" t="s">
        <v>917</v>
      </c>
      <c r="P3477" s="19">
        <f t="shared" si="162"/>
        <v>3</v>
      </c>
      <c r="Q3477" s="19">
        <f t="shared" si="163"/>
        <v>10000</v>
      </c>
      <c r="R3477" s="19">
        <f t="shared" si="164"/>
        <v>14300000</v>
      </c>
    </row>
    <row r="3478" spans="1:18" ht="12.75" hidden="1" customHeight="1">
      <c r="A3478" s="19">
        <v>7062718</v>
      </c>
      <c r="B3478" s="19" t="s">
        <v>11145</v>
      </c>
      <c r="C3478" s="19" t="s">
        <v>11146</v>
      </c>
      <c r="D3478" s="19" t="s">
        <v>11147</v>
      </c>
      <c r="E3478" s="19">
        <v>40</v>
      </c>
      <c r="F3478" s="19" t="s">
        <v>3169</v>
      </c>
      <c r="G3478" s="19" t="s">
        <v>740</v>
      </c>
      <c r="H3478" s="19" t="s">
        <v>12310</v>
      </c>
      <c r="I3478" s="19" t="s">
        <v>11148</v>
      </c>
      <c r="J3478" s="20" t="s">
        <v>3173</v>
      </c>
      <c r="K3478" s="19" t="s">
        <v>11149</v>
      </c>
      <c r="L3478" s="19" t="s">
        <v>389</v>
      </c>
      <c r="M3478" s="19">
        <v>400</v>
      </c>
      <c r="N3478" s="19" t="s">
        <v>740</v>
      </c>
      <c r="O3478" s="23" t="s">
        <v>917</v>
      </c>
      <c r="P3478" s="19">
        <f t="shared" si="162"/>
        <v>3</v>
      </c>
      <c r="Q3478" s="19">
        <f t="shared" si="163"/>
        <v>10000</v>
      </c>
      <c r="R3478" s="19">
        <f t="shared" si="164"/>
        <v>4000000</v>
      </c>
    </row>
    <row r="3479" spans="1:18" ht="12.75" hidden="1" customHeight="1">
      <c r="A3479" s="19">
        <v>13600087</v>
      </c>
      <c r="B3479" s="19" t="s">
        <v>11364</v>
      </c>
      <c r="C3479" s="19" t="s">
        <v>11365</v>
      </c>
      <c r="D3479" s="19" t="s">
        <v>11366</v>
      </c>
      <c r="E3479" s="19">
        <v>40</v>
      </c>
      <c r="F3479" s="19" t="s">
        <v>3169</v>
      </c>
      <c r="G3479" s="19" t="s">
        <v>740</v>
      </c>
      <c r="H3479" s="19" t="s">
        <v>12310</v>
      </c>
      <c r="I3479" s="19" t="s">
        <v>4446</v>
      </c>
      <c r="J3479" s="20" t="s">
        <v>3173</v>
      </c>
      <c r="K3479" s="19" t="s">
        <v>11367</v>
      </c>
      <c r="L3479" s="19" t="s">
        <v>389</v>
      </c>
      <c r="M3479" s="19">
        <v>5000</v>
      </c>
      <c r="N3479" s="19" t="s">
        <v>740</v>
      </c>
      <c r="O3479" s="23" t="s">
        <v>917</v>
      </c>
      <c r="P3479" s="19">
        <f t="shared" si="162"/>
        <v>3</v>
      </c>
      <c r="Q3479" s="19">
        <f t="shared" si="163"/>
        <v>10000</v>
      </c>
      <c r="R3479" s="19">
        <f t="shared" si="164"/>
        <v>50000000</v>
      </c>
    </row>
    <row r="3480" spans="1:18" ht="12.75" hidden="1" customHeight="1">
      <c r="A3480" s="19">
        <v>350653</v>
      </c>
      <c r="B3480" s="19" t="s">
        <v>12358</v>
      </c>
      <c r="C3480" s="19" t="s">
        <v>12359</v>
      </c>
      <c r="D3480" s="19" t="s">
        <v>12360</v>
      </c>
      <c r="E3480" s="19">
        <v>40</v>
      </c>
      <c r="F3480" s="19" t="s">
        <v>3169</v>
      </c>
      <c r="G3480" s="19" t="s">
        <v>740</v>
      </c>
      <c r="H3480" s="19" t="s">
        <v>12310</v>
      </c>
      <c r="I3480" s="19" t="s">
        <v>12361</v>
      </c>
      <c r="J3480" s="20" t="s">
        <v>3173</v>
      </c>
      <c r="K3480" s="19" t="s">
        <v>12362</v>
      </c>
      <c r="L3480" s="19" t="s">
        <v>389</v>
      </c>
      <c r="M3480" s="19">
        <v>41</v>
      </c>
      <c r="N3480" s="19" t="s">
        <v>740</v>
      </c>
      <c r="O3480" s="23" t="s">
        <v>917</v>
      </c>
      <c r="P3480" s="19">
        <f t="shared" si="162"/>
        <v>3</v>
      </c>
      <c r="Q3480" s="19">
        <f t="shared" si="163"/>
        <v>10000</v>
      </c>
      <c r="R3480" s="19">
        <f t="shared" si="164"/>
        <v>410000</v>
      </c>
    </row>
    <row r="3481" spans="1:18" ht="12.75" hidden="1" customHeight="1">
      <c r="A3481" s="19">
        <v>7562111</v>
      </c>
      <c r="B3481" s="19" t="s">
        <v>9671</v>
      </c>
      <c r="C3481" s="19" t="s">
        <v>9672</v>
      </c>
      <c r="D3481" s="19" t="s">
        <v>9673</v>
      </c>
      <c r="E3481" s="19">
        <v>40</v>
      </c>
      <c r="F3481" s="19" t="s">
        <v>3169</v>
      </c>
      <c r="G3481" s="19" t="s">
        <v>740</v>
      </c>
      <c r="H3481" s="19" t="s">
        <v>12310</v>
      </c>
      <c r="I3481" s="19" t="s">
        <v>9674</v>
      </c>
      <c r="J3481" s="20" t="s">
        <v>3173</v>
      </c>
      <c r="K3481" s="19" t="s">
        <v>9675</v>
      </c>
      <c r="L3481" s="19" t="s">
        <v>389</v>
      </c>
      <c r="M3481" s="19">
        <v>100</v>
      </c>
      <c r="N3481" s="19" t="s">
        <v>740</v>
      </c>
      <c r="O3481" s="23" t="s">
        <v>917</v>
      </c>
      <c r="P3481" s="19">
        <f t="shared" si="162"/>
        <v>3</v>
      </c>
      <c r="Q3481" s="19">
        <f t="shared" si="163"/>
        <v>10000</v>
      </c>
      <c r="R3481" s="19">
        <f t="shared" si="164"/>
        <v>1000000</v>
      </c>
    </row>
    <row r="3482" spans="1:18" ht="12.75" hidden="1" customHeight="1">
      <c r="A3482" s="19">
        <v>4598905</v>
      </c>
      <c r="B3482" s="19" t="s">
        <v>12363</v>
      </c>
      <c r="C3482" s="19" t="s">
        <v>12364</v>
      </c>
      <c r="D3482" s="19" t="s">
        <v>12365</v>
      </c>
      <c r="E3482" s="19">
        <v>40</v>
      </c>
      <c r="F3482" s="19" t="s">
        <v>3169</v>
      </c>
      <c r="G3482" s="19" t="s">
        <v>740</v>
      </c>
      <c r="H3482" s="19" t="s">
        <v>12310</v>
      </c>
      <c r="I3482" s="19" t="s">
        <v>12366</v>
      </c>
      <c r="J3482" s="20" t="s">
        <v>3173</v>
      </c>
      <c r="K3482" s="19" t="s">
        <v>12367</v>
      </c>
      <c r="L3482" s="19" t="s">
        <v>389</v>
      </c>
      <c r="M3482" s="19">
        <v>2</v>
      </c>
      <c r="N3482" s="19" t="s">
        <v>740</v>
      </c>
      <c r="O3482" s="23" t="s">
        <v>917</v>
      </c>
      <c r="P3482" s="19">
        <f t="shared" si="162"/>
        <v>3</v>
      </c>
      <c r="Q3482" s="19">
        <f t="shared" si="163"/>
        <v>10000</v>
      </c>
      <c r="R3482" s="19">
        <f t="shared" si="164"/>
        <v>20000</v>
      </c>
    </row>
    <row r="3483" spans="1:18" ht="12.75" hidden="1" customHeight="1">
      <c r="A3483" s="19">
        <v>3740813</v>
      </c>
      <c r="B3483" s="19" t="s">
        <v>12368</v>
      </c>
      <c r="C3483" s="19" t="s">
        <v>12369</v>
      </c>
      <c r="D3483" s="19" t="s">
        <v>12370</v>
      </c>
      <c r="E3483" s="19">
        <v>40</v>
      </c>
      <c r="F3483" s="19" t="s">
        <v>3169</v>
      </c>
      <c r="G3483" s="19" t="s">
        <v>740</v>
      </c>
      <c r="H3483" s="19" t="s">
        <v>12310</v>
      </c>
      <c r="I3483" s="19" t="s">
        <v>12371</v>
      </c>
      <c r="J3483" s="20" t="s">
        <v>3173</v>
      </c>
      <c r="K3483" s="19" t="s">
        <v>12372</v>
      </c>
      <c r="L3483" s="19" t="s">
        <v>389</v>
      </c>
      <c r="M3483" s="19">
        <v>20</v>
      </c>
      <c r="N3483" s="19" t="s">
        <v>740</v>
      </c>
      <c r="O3483" s="23" t="s">
        <v>917</v>
      </c>
      <c r="P3483" s="19">
        <f t="shared" si="162"/>
        <v>3</v>
      </c>
      <c r="Q3483" s="19">
        <f t="shared" si="163"/>
        <v>10000</v>
      </c>
      <c r="R3483" s="19">
        <f t="shared" si="164"/>
        <v>200000</v>
      </c>
    </row>
    <row r="3484" spans="1:18" ht="12.75" hidden="1" customHeight="1">
      <c r="A3484" s="19">
        <v>4612083</v>
      </c>
      <c r="B3484" s="19" t="s">
        <v>12373</v>
      </c>
      <c r="C3484" s="19" t="s">
        <v>12374</v>
      </c>
      <c r="D3484" s="19" t="s">
        <v>12375</v>
      </c>
      <c r="E3484" s="19">
        <v>40</v>
      </c>
      <c r="F3484" s="19" t="s">
        <v>3169</v>
      </c>
      <c r="G3484" s="19" t="s">
        <v>740</v>
      </c>
      <c r="H3484" s="19" t="s">
        <v>12310</v>
      </c>
      <c r="I3484" s="19" t="s">
        <v>12376</v>
      </c>
      <c r="J3484" s="20" t="s">
        <v>3173</v>
      </c>
      <c r="K3484" s="19" t="s">
        <v>12377</v>
      </c>
      <c r="L3484" s="19" t="s">
        <v>389</v>
      </c>
      <c r="M3484" s="19">
        <v>50</v>
      </c>
      <c r="N3484" s="19" t="s">
        <v>740</v>
      </c>
      <c r="O3484" s="23" t="s">
        <v>917</v>
      </c>
      <c r="P3484" s="19">
        <f t="shared" si="162"/>
        <v>3</v>
      </c>
      <c r="Q3484" s="19">
        <f t="shared" si="163"/>
        <v>10000</v>
      </c>
      <c r="R3484" s="19">
        <f t="shared" si="164"/>
        <v>500000</v>
      </c>
    </row>
    <row r="3485" spans="1:18" ht="12.75" hidden="1" customHeight="1">
      <c r="A3485" s="19">
        <v>5803165</v>
      </c>
      <c r="B3485" s="19" t="s">
        <v>5273</v>
      </c>
      <c r="C3485" s="19" t="s">
        <v>5274</v>
      </c>
      <c r="D3485" s="19" t="s">
        <v>12164</v>
      </c>
      <c r="E3485" s="19">
        <v>40</v>
      </c>
      <c r="F3485" s="19" t="s">
        <v>3169</v>
      </c>
      <c r="G3485" s="19" t="s">
        <v>740</v>
      </c>
      <c r="H3485" s="19" t="s">
        <v>12310</v>
      </c>
      <c r="I3485" s="19" t="s">
        <v>12165</v>
      </c>
      <c r="J3485" s="20" t="s">
        <v>3173</v>
      </c>
      <c r="K3485" s="19" t="s">
        <v>12166</v>
      </c>
      <c r="L3485" s="19" t="s">
        <v>389</v>
      </c>
      <c r="M3485" s="19">
        <v>2000</v>
      </c>
      <c r="N3485" s="19" t="s">
        <v>740</v>
      </c>
      <c r="O3485" s="23" t="s">
        <v>917</v>
      </c>
      <c r="P3485" s="19">
        <f t="shared" si="162"/>
        <v>3</v>
      </c>
      <c r="Q3485" s="19">
        <f t="shared" si="163"/>
        <v>10000</v>
      </c>
      <c r="R3485" s="19">
        <f t="shared" si="164"/>
        <v>20000000</v>
      </c>
    </row>
    <row r="3486" spans="1:18" ht="12.75" hidden="1" customHeight="1">
      <c r="A3486" s="19">
        <v>5360788</v>
      </c>
      <c r="B3486" s="19" t="s">
        <v>7435</v>
      </c>
      <c r="C3486" s="19" t="s">
        <v>7436</v>
      </c>
      <c r="D3486" s="19" t="s">
        <v>7437</v>
      </c>
      <c r="E3486" s="19">
        <v>40</v>
      </c>
      <c r="F3486" s="19" t="s">
        <v>3169</v>
      </c>
      <c r="G3486" s="19" t="s">
        <v>740</v>
      </c>
      <c r="H3486" s="19" t="s">
        <v>12310</v>
      </c>
      <c r="I3486" s="19" t="s">
        <v>4421</v>
      </c>
      <c r="J3486" s="20" t="s">
        <v>3173</v>
      </c>
      <c r="K3486" s="19" t="s">
        <v>7438</v>
      </c>
      <c r="L3486" s="19" t="s">
        <v>389</v>
      </c>
      <c r="M3486" s="19">
        <v>1230</v>
      </c>
      <c r="N3486" s="19" t="s">
        <v>740</v>
      </c>
      <c r="O3486" s="23" t="s">
        <v>917</v>
      </c>
      <c r="P3486" s="19">
        <f t="shared" si="162"/>
        <v>3</v>
      </c>
      <c r="Q3486" s="19">
        <f t="shared" si="163"/>
        <v>10000</v>
      </c>
      <c r="R3486" s="19">
        <f t="shared" si="164"/>
        <v>12300000</v>
      </c>
    </row>
    <row r="3487" spans="1:18" ht="12.75" hidden="1" customHeight="1">
      <c r="A3487" s="19">
        <v>8903403</v>
      </c>
      <c r="B3487" s="19" t="s">
        <v>10687</v>
      </c>
      <c r="C3487" s="19" t="s">
        <v>10688</v>
      </c>
      <c r="D3487" s="19" t="s">
        <v>10689</v>
      </c>
      <c r="E3487" s="19">
        <v>40</v>
      </c>
      <c r="F3487" s="19" t="s">
        <v>3169</v>
      </c>
      <c r="G3487" s="19" t="s">
        <v>740</v>
      </c>
      <c r="H3487" s="19" t="s">
        <v>12310</v>
      </c>
      <c r="I3487" s="19" t="s">
        <v>4323</v>
      </c>
      <c r="J3487" s="20" t="s">
        <v>3173</v>
      </c>
      <c r="K3487" s="19" t="s">
        <v>10690</v>
      </c>
      <c r="L3487" s="19" t="s">
        <v>389</v>
      </c>
      <c r="M3487" s="19">
        <v>1000</v>
      </c>
      <c r="N3487" s="19" t="s">
        <v>740</v>
      </c>
      <c r="O3487" s="23" t="s">
        <v>917</v>
      </c>
      <c r="P3487" s="19">
        <f t="shared" si="162"/>
        <v>3</v>
      </c>
      <c r="Q3487" s="19">
        <f t="shared" si="163"/>
        <v>10000</v>
      </c>
      <c r="R3487" s="19">
        <f t="shared" si="164"/>
        <v>10000000</v>
      </c>
    </row>
    <row r="3488" spans="1:18" ht="12.75" hidden="1" customHeight="1">
      <c r="A3488" s="19">
        <v>4021118</v>
      </c>
      <c r="B3488" s="19" t="s">
        <v>12378</v>
      </c>
      <c r="C3488" s="19" t="s">
        <v>12379</v>
      </c>
      <c r="D3488" s="19" t="s">
        <v>12380</v>
      </c>
      <c r="E3488" s="19">
        <v>40</v>
      </c>
      <c r="F3488" s="19" t="s">
        <v>3169</v>
      </c>
      <c r="G3488" s="19" t="s">
        <v>740</v>
      </c>
      <c r="H3488" s="19" t="s">
        <v>12310</v>
      </c>
      <c r="I3488" s="19" t="s">
        <v>12381</v>
      </c>
      <c r="J3488" s="20" t="s">
        <v>3173</v>
      </c>
      <c r="K3488" s="19" t="s">
        <v>12382</v>
      </c>
      <c r="L3488" s="19" t="s">
        <v>389</v>
      </c>
      <c r="M3488" s="19">
        <v>66</v>
      </c>
      <c r="N3488" s="19" t="s">
        <v>740</v>
      </c>
      <c r="O3488" s="23" t="s">
        <v>917</v>
      </c>
      <c r="P3488" s="19">
        <f t="shared" si="162"/>
        <v>3</v>
      </c>
      <c r="Q3488" s="19">
        <f t="shared" si="163"/>
        <v>10000</v>
      </c>
      <c r="R3488" s="19">
        <f t="shared" si="164"/>
        <v>660000</v>
      </c>
    </row>
    <row r="3489" spans="1:18" ht="12.75" hidden="1" customHeight="1">
      <c r="A3489" s="19">
        <v>4039608</v>
      </c>
      <c r="B3489" s="19" t="s">
        <v>8846</v>
      </c>
      <c r="C3489" s="19" t="s">
        <v>8847</v>
      </c>
      <c r="D3489" s="19" t="s">
        <v>8848</v>
      </c>
      <c r="E3489" s="19">
        <v>40</v>
      </c>
      <c r="F3489" s="19" t="s">
        <v>3169</v>
      </c>
      <c r="G3489" s="19" t="s">
        <v>740</v>
      </c>
      <c r="H3489" s="19" t="s">
        <v>12310</v>
      </c>
      <c r="I3489" s="19" t="s">
        <v>8849</v>
      </c>
      <c r="J3489" s="20" t="s">
        <v>3173</v>
      </c>
      <c r="K3489" s="19" t="s">
        <v>8850</v>
      </c>
      <c r="L3489" s="19" t="s">
        <v>389</v>
      </c>
      <c r="M3489" s="19">
        <v>6182</v>
      </c>
      <c r="N3489" s="19" t="s">
        <v>740</v>
      </c>
      <c r="O3489" s="23" t="s">
        <v>917</v>
      </c>
      <c r="P3489" s="19">
        <f t="shared" si="162"/>
        <v>3</v>
      </c>
      <c r="Q3489" s="19">
        <f t="shared" si="163"/>
        <v>10000</v>
      </c>
      <c r="R3489" s="19">
        <f t="shared" si="164"/>
        <v>61820000</v>
      </c>
    </row>
    <row r="3490" spans="1:18" ht="12.75" hidden="1" customHeight="1">
      <c r="A3490" s="19">
        <v>350700</v>
      </c>
      <c r="B3490" s="19" t="s">
        <v>4309</v>
      </c>
      <c r="C3490" s="19" t="s">
        <v>4310</v>
      </c>
      <c r="D3490" s="19" t="s">
        <v>4311</v>
      </c>
      <c r="E3490" s="19">
        <v>40</v>
      </c>
      <c r="F3490" s="19" t="s">
        <v>3169</v>
      </c>
      <c r="G3490" s="19" t="s">
        <v>740</v>
      </c>
      <c r="H3490" s="19" t="s">
        <v>12310</v>
      </c>
      <c r="I3490" s="19" t="s">
        <v>4312</v>
      </c>
      <c r="J3490" s="20" t="s">
        <v>3173</v>
      </c>
      <c r="K3490" s="19" t="s">
        <v>4313</v>
      </c>
      <c r="L3490" s="19" t="s">
        <v>389</v>
      </c>
      <c r="M3490" s="19">
        <v>8</v>
      </c>
      <c r="N3490" s="19" t="s">
        <v>740</v>
      </c>
      <c r="O3490" s="23" t="s">
        <v>917</v>
      </c>
      <c r="P3490" s="19">
        <f t="shared" si="162"/>
        <v>3</v>
      </c>
      <c r="Q3490" s="19">
        <f t="shared" si="163"/>
        <v>10000</v>
      </c>
      <c r="R3490" s="19">
        <f t="shared" si="164"/>
        <v>80000</v>
      </c>
    </row>
    <row r="3491" spans="1:18" ht="12.75" hidden="1" customHeight="1">
      <c r="A3491" s="19">
        <v>6368269</v>
      </c>
      <c r="B3491" s="19" t="s">
        <v>8990</v>
      </c>
      <c r="C3491" s="19" t="s">
        <v>8991</v>
      </c>
      <c r="D3491" s="19" t="s">
        <v>8992</v>
      </c>
      <c r="E3491" s="19">
        <v>40</v>
      </c>
      <c r="F3491" s="19" t="s">
        <v>3169</v>
      </c>
      <c r="G3491" s="19" t="s">
        <v>740</v>
      </c>
      <c r="H3491" s="19" t="s">
        <v>12310</v>
      </c>
      <c r="I3491" s="19" t="s">
        <v>7473</v>
      </c>
      <c r="J3491" s="20" t="s">
        <v>3173</v>
      </c>
      <c r="K3491" s="19" t="s">
        <v>8993</v>
      </c>
      <c r="L3491" s="19" t="s">
        <v>389</v>
      </c>
      <c r="M3491" s="19">
        <v>1000</v>
      </c>
      <c r="N3491" s="19" t="s">
        <v>740</v>
      </c>
      <c r="O3491" s="23" t="s">
        <v>917</v>
      </c>
      <c r="P3491" s="19">
        <f t="shared" si="162"/>
        <v>3</v>
      </c>
      <c r="Q3491" s="19">
        <f t="shared" si="163"/>
        <v>10000</v>
      </c>
      <c r="R3491" s="19">
        <f t="shared" si="164"/>
        <v>10000000</v>
      </c>
    </row>
    <row r="3492" spans="1:18" ht="12.75" hidden="1" customHeight="1">
      <c r="A3492" s="19">
        <v>4636127</v>
      </c>
      <c r="B3492" s="19" t="s">
        <v>12383</v>
      </c>
      <c r="C3492" s="19" t="s">
        <v>12384</v>
      </c>
      <c r="D3492" s="19" t="s">
        <v>12385</v>
      </c>
      <c r="E3492" s="19">
        <v>40</v>
      </c>
      <c r="F3492" s="19" t="s">
        <v>3169</v>
      </c>
      <c r="G3492" s="19" t="s">
        <v>740</v>
      </c>
      <c r="H3492" s="19" t="s">
        <v>12310</v>
      </c>
      <c r="I3492" s="19" t="s">
        <v>12386</v>
      </c>
      <c r="J3492" s="20" t="s">
        <v>3173</v>
      </c>
      <c r="K3492" s="19" t="s">
        <v>12387</v>
      </c>
      <c r="L3492" s="19" t="s">
        <v>389</v>
      </c>
      <c r="M3492" s="19">
        <v>8</v>
      </c>
      <c r="N3492" s="19" t="s">
        <v>740</v>
      </c>
      <c r="O3492" s="23" t="s">
        <v>917</v>
      </c>
      <c r="P3492" s="19">
        <f t="shared" si="162"/>
        <v>3</v>
      </c>
      <c r="Q3492" s="19">
        <f t="shared" si="163"/>
        <v>10000</v>
      </c>
      <c r="R3492" s="19">
        <f t="shared" si="164"/>
        <v>80000</v>
      </c>
    </row>
    <row r="3493" spans="1:18" ht="12.75" hidden="1" customHeight="1">
      <c r="A3493" s="19">
        <v>299683</v>
      </c>
      <c r="B3493" s="19" t="s">
        <v>12388</v>
      </c>
      <c r="C3493" s="19" t="s">
        <v>12389</v>
      </c>
      <c r="D3493" s="19" t="s">
        <v>12390</v>
      </c>
      <c r="E3493" s="19">
        <v>40</v>
      </c>
      <c r="F3493" s="19" t="s">
        <v>3169</v>
      </c>
      <c r="G3493" s="19" t="s">
        <v>740</v>
      </c>
      <c r="H3493" s="19" t="s">
        <v>12310</v>
      </c>
      <c r="I3493" s="19" t="s">
        <v>10532</v>
      </c>
      <c r="J3493" s="20" t="s">
        <v>3173</v>
      </c>
      <c r="K3493" s="19" t="s">
        <v>12391</v>
      </c>
      <c r="L3493" s="19" t="s">
        <v>389</v>
      </c>
      <c r="M3493" s="19">
        <v>8</v>
      </c>
      <c r="N3493" s="19" t="s">
        <v>740</v>
      </c>
      <c r="O3493" s="23" t="s">
        <v>917</v>
      </c>
      <c r="P3493" s="19">
        <f t="shared" si="162"/>
        <v>3</v>
      </c>
      <c r="Q3493" s="19">
        <f t="shared" si="163"/>
        <v>10000</v>
      </c>
      <c r="R3493" s="19">
        <f t="shared" si="164"/>
        <v>80000</v>
      </c>
    </row>
    <row r="3494" spans="1:18" ht="12.75" hidden="1" customHeight="1">
      <c r="A3494" s="19">
        <v>6554752</v>
      </c>
      <c r="B3494" s="19" t="s">
        <v>8623</v>
      </c>
      <c r="C3494" s="19" t="s">
        <v>8624</v>
      </c>
      <c r="D3494" s="19" t="s">
        <v>8625</v>
      </c>
      <c r="E3494" s="19">
        <v>40</v>
      </c>
      <c r="F3494" s="19" t="s">
        <v>3169</v>
      </c>
      <c r="G3494" s="19" t="s">
        <v>740</v>
      </c>
      <c r="H3494" s="19" t="s">
        <v>12310</v>
      </c>
      <c r="I3494" s="19" t="s">
        <v>3661</v>
      </c>
      <c r="J3494" s="20" t="s">
        <v>3173</v>
      </c>
      <c r="K3494" s="19" t="s">
        <v>8626</v>
      </c>
      <c r="L3494" s="19" t="s">
        <v>389</v>
      </c>
      <c r="M3494" s="19">
        <v>30</v>
      </c>
      <c r="N3494" s="19" t="s">
        <v>740</v>
      </c>
      <c r="O3494" s="23" t="s">
        <v>917</v>
      </c>
      <c r="P3494" s="19">
        <f t="shared" si="162"/>
        <v>3</v>
      </c>
      <c r="Q3494" s="19">
        <f t="shared" si="163"/>
        <v>10000</v>
      </c>
      <c r="R3494" s="19">
        <f t="shared" si="164"/>
        <v>300000</v>
      </c>
    </row>
    <row r="3495" spans="1:18" ht="12.75" hidden="1" customHeight="1">
      <c r="A3495" s="19">
        <v>9032883</v>
      </c>
      <c r="B3495" s="19" t="s">
        <v>4571</v>
      </c>
      <c r="C3495" s="19" t="s">
        <v>4572</v>
      </c>
      <c r="D3495" s="19" t="s">
        <v>4573</v>
      </c>
      <c r="E3495" s="19">
        <v>40</v>
      </c>
      <c r="F3495" s="19" t="s">
        <v>3169</v>
      </c>
      <c r="G3495" s="19" t="s">
        <v>740</v>
      </c>
      <c r="H3495" s="19" t="s">
        <v>12310</v>
      </c>
      <c r="I3495" s="19" t="s">
        <v>4446</v>
      </c>
      <c r="J3495" s="20" t="s">
        <v>3173</v>
      </c>
      <c r="K3495" s="19" t="s">
        <v>4574</v>
      </c>
      <c r="L3495" s="19" t="s">
        <v>389</v>
      </c>
      <c r="M3495" s="19">
        <v>100</v>
      </c>
      <c r="N3495" s="19" t="s">
        <v>740</v>
      </c>
      <c r="O3495" s="23" t="s">
        <v>917</v>
      </c>
      <c r="P3495" s="19">
        <f t="shared" si="162"/>
        <v>3</v>
      </c>
      <c r="Q3495" s="19">
        <f t="shared" si="163"/>
        <v>10000</v>
      </c>
      <c r="R3495" s="19">
        <f t="shared" si="164"/>
        <v>1000000</v>
      </c>
    </row>
    <row r="3496" spans="1:18" ht="12.75" hidden="1" customHeight="1">
      <c r="A3496" s="19">
        <v>6218355</v>
      </c>
      <c r="B3496" s="19" t="s">
        <v>7444</v>
      </c>
      <c r="C3496" s="19" t="s">
        <v>7445</v>
      </c>
      <c r="D3496" s="19" t="s">
        <v>7446</v>
      </c>
      <c r="E3496" s="19">
        <v>40</v>
      </c>
      <c r="F3496" s="19" t="s">
        <v>3169</v>
      </c>
      <c r="G3496" s="19" t="s">
        <v>740</v>
      </c>
      <c r="H3496" s="19" t="s">
        <v>12310</v>
      </c>
      <c r="I3496" s="19" t="s">
        <v>7447</v>
      </c>
      <c r="J3496" s="20" t="s">
        <v>3173</v>
      </c>
      <c r="K3496" s="19" t="s">
        <v>7448</v>
      </c>
      <c r="L3496" s="19" t="s">
        <v>389</v>
      </c>
      <c r="M3496" s="19">
        <v>100</v>
      </c>
      <c r="N3496" s="19" t="s">
        <v>740</v>
      </c>
      <c r="O3496" s="23" t="s">
        <v>917</v>
      </c>
      <c r="P3496" s="19">
        <f t="shared" si="162"/>
        <v>3</v>
      </c>
      <c r="Q3496" s="19">
        <f t="shared" si="163"/>
        <v>10000</v>
      </c>
      <c r="R3496" s="19">
        <f t="shared" si="164"/>
        <v>1000000</v>
      </c>
    </row>
    <row r="3497" spans="1:18" ht="12.75" hidden="1" customHeight="1">
      <c r="A3497" s="19">
        <v>4708843</v>
      </c>
      <c r="B3497" s="19" t="s">
        <v>4160</v>
      </c>
      <c r="C3497" s="19" t="s">
        <v>4161</v>
      </c>
      <c r="D3497" s="19" t="s">
        <v>4162</v>
      </c>
      <c r="E3497" s="19">
        <v>40</v>
      </c>
      <c r="F3497" s="19" t="s">
        <v>3169</v>
      </c>
      <c r="G3497" s="19" t="s">
        <v>740</v>
      </c>
      <c r="H3497" s="19" t="s">
        <v>12310</v>
      </c>
      <c r="I3497" s="19" t="s">
        <v>4163</v>
      </c>
      <c r="J3497" s="20" t="s">
        <v>3173</v>
      </c>
      <c r="K3497" s="19" t="s">
        <v>4164</v>
      </c>
      <c r="L3497" s="19" t="s">
        <v>389</v>
      </c>
      <c r="M3497" s="19">
        <v>1000</v>
      </c>
      <c r="N3497" s="19" t="s">
        <v>740</v>
      </c>
      <c r="O3497" s="23" t="s">
        <v>917</v>
      </c>
      <c r="P3497" s="19">
        <f t="shared" si="162"/>
        <v>3</v>
      </c>
      <c r="Q3497" s="19">
        <f t="shared" si="163"/>
        <v>10000</v>
      </c>
      <c r="R3497" s="19">
        <f t="shared" si="164"/>
        <v>10000000</v>
      </c>
    </row>
    <row r="3498" spans="1:18" ht="12.75" hidden="1" customHeight="1">
      <c r="A3498" s="19">
        <v>360942</v>
      </c>
      <c r="B3498" s="19" t="s">
        <v>12392</v>
      </c>
      <c r="C3498" s="19" t="s">
        <v>12393</v>
      </c>
      <c r="D3498" s="19" t="s">
        <v>12394</v>
      </c>
      <c r="E3498" s="19">
        <v>40</v>
      </c>
      <c r="F3498" s="19" t="s">
        <v>3169</v>
      </c>
      <c r="G3498" s="19" t="s">
        <v>740</v>
      </c>
      <c r="H3498" s="19" t="s">
        <v>12310</v>
      </c>
      <c r="I3498" s="19" t="s">
        <v>12395</v>
      </c>
      <c r="J3498" s="20" t="s">
        <v>3173</v>
      </c>
      <c r="K3498" s="19" t="s">
        <v>12396</v>
      </c>
      <c r="L3498" s="19" t="s">
        <v>389</v>
      </c>
      <c r="M3498" s="19">
        <v>4950</v>
      </c>
      <c r="N3498" s="19" t="s">
        <v>740</v>
      </c>
      <c r="O3498" s="23" t="s">
        <v>917</v>
      </c>
      <c r="P3498" s="19">
        <f t="shared" si="162"/>
        <v>3</v>
      </c>
      <c r="Q3498" s="19">
        <f t="shared" si="163"/>
        <v>10000</v>
      </c>
      <c r="R3498" s="19">
        <f t="shared" si="164"/>
        <v>49500000</v>
      </c>
    </row>
    <row r="3499" spans="1:18" ht="12.75" hidden="1" customHeight="1">
      <c r="A3499" s="19">
        <v>6445087</v>
      </c>
      <c r="B3499" s="19" t="s">
        <v>11210</v>
      </c>
      <c r="C3499" s="19" t="s">
        <v>11211</v>
      </c>
      <c r="D3499" s="19" t="s">
        <v>11212</v>
      </c>
      <c r="E3499" s="19">
        <v>40</v>
      </c>
      <c r="F3499" s="19" t="s">
        <v>3169</v>
      </c>
      <c r="G3499" s="19" t="s">
        <v>740</v>
      </c>
      <c r="H3499" s="19" t="s">
        <v>12310</v>
      </c>
      <c r="I3499" s="19" t="s">
        <v>7978</v>
      </c>
      <c r="J3499" s="20" t="s">
        <v>3173</v>
      </c>
      <c r="K3499" s="19" t="s">
        <v>11213</v>
      </c>
      <c r="L3499" s="19" t="s">
        <v>389</v>
      </c>
      <c r="M3499" s="19">
        <v>20</v>
      </c>
      <c r="N3499" s="19" t="s">
        <v>740</v>
      </c>
      <c r="O3499" s="23" t="s">
        <v>917</v>
      </c>
      <c r="P3499" s="19">
        <f t="shared" si="162"/>
        <v>3</v>
      </c>
      <c r="Q3499" s="19">
        <f t="shared" si="163"/>
        <v>10000</v>
      </c>
      <c r="R3499" s="19">
        <f t="shared" si="164"/>
        <v>200000</v>
      </c>
    </row>
    <row r="3500" spans="1:18" ht="12.75" hidden="1" customHeight="1">
      <c r="A3500" s="19">
        <v>6651420</v>
      </c>
      <c r="B3500" s="19" t="s">
        <v>7877</v>
      </c>
      <c r="C3500" s="19" t="s">
        <v>7878</v>
      </c>
      <c r="D3500" s="19" t="s">
        <v>7879</v>
      </c>
      <c r="E3500" s="19">
        <v>40</v>
      </c>
      <c r="F3500" s="19" t="s">
        <v>3169</v>
      </c>
      <c r="G3500" s="19" t="s">
        <v>740</v>
      </c>
      <c r="H3500" s="19" t="s">
        <v>12310</v>
      </c>
      <c r="I3500" s="19" t="s">
        <v>7881</v>
      </c>
      <c r="J3500" s="20" t="s">
        <v>3173</v>
      </c>
      <c r="K3500" s="19" t="s">
        <v>7882</v>
      </c>
      <c r="L3500" s="19" t="s">
        <v>389</v>
      </c>
      <c r="M3500" s="19">
        <v>9000</v>
      </c>
      <c r="N3500" s="19" t="s">
        <v>740</v>
      </c>
      <c r="O3500" s="23" t="s">
        <v>917</v>
      </c>
      <c r="P3500" s="19">
        <f t="shared" si="162"/>
        <v>3</v>
      </c>
      <c r="Q3500" s="19">
        <f t="shared" si="163"/>
        <v>10000</v>
      </c>
      <c r="R3500" s="19">
        <f t="shared" si="164"/>
        <v>90000000</v>
      </c>
    </row>
    <row r="3501" spans="1:18" ht="12.75" hidden="1" customHeight="1">
      <c r="A3501" s="19">
        <v>475063</v>
      </c>
      <c r="B3501" s="19" t="s">
        <v>12397</v>
      </c>
      <c r="C3501" s="19" t="s">
        <v>12398</v>
      </c>
      <c r="D3501" s="19" t="s">
        <v>12399</v>
      </c>
      <c r="E3501" s="19">
        <v>40</v>
      </c>
      <c r="F3501" s="19" t="s">
        <v>3169</v>
      </c>
      <c r="G3501" s="19" t="s">
        <v>740</v>
      </c>
      <c r="H3501" s="19" t="s">
        <v>12310</v>
      </c>
      <c r="I3501" s="19" t="s">
        <v>12400</v>
      </c>
      <c r="J3501" s="20" t="s">
        <v>3173</v>
      </c>
      <c r="K3501" s="19" t="s">
        <v>12401</v>
      </c>
      <c r="L3501" s="19" t="s">
        <v>389</v>
      </c>
      <c r="M3501" s="19">
        <v>1</v>
      </c>
      <c r="N3501" s="19" t="s">
        <v>740</v>
      </c>
      <c r="O3501" s="23" t="s">
        <v>917</v>
      </c>
      <c r="P3501" s="19">
        <f t="shared" si="162"/>
        <v>3</v>
      </c>
      <c r="Q3501" s="19">
        <f t="shared" si="163"/>
        <v>10000</v>
      </c>
      <c r="R3501" s="19">
        <f t="shared" si="164"/>
        <v>10000</v>
      </c>
    </row>
    <row r="3502" spans="1:18" ht="12.75" hidden="1" customHeight="1">
      <c r="A3502" s="19">
        <v>4214821</v>
      </c>
      <c r="B3502" s="19" t="s">
        <v>6410</v>
      </c>
      <c r="C3502" s="19" t="s">
        <v>6411</v>
      </c>
      <c r="D3502" s="19" t="s">
        <v>6412</v>
      </c>
      <c r="E3502" s="19">
        <v>40</v>
      </c>
      <c r="F3502" s="19" t="s">
        <v>3169</v>
      </c>
      <c r="G3502" s="19" t="s">
        <v>740</v>
      </c>
      <c r="H3502" s="19" t="s">
        <v>12310</v>
      </c>
      <c r="I3502" s="19" t="s">
        <v>6413</v>
      </c>
      <c r="J3502" s="20" t="s">
        <v>3173</v>
      </c>
      <c r="K3502" s="19" t="s">
        <v>6414</v>
      </c>
      <c r="L3502" s="19" t="s">
        <v>389</v>
      </c>
      <c r="M3502" s="19">
        <v>3</v>
      </c>
      <c r="N3502" s="19" t="s">
        <v>740</v>
      </c>
      <c r="O3502" s="23" t="s">
        <v>917</v>
      </c>
      <c r="P3502" s="19">
        <f t="shared" si="162"/>
        <v>3</v>
      </c>
      <c r="Q3502" s="19">
        <f t="shared" si="163"/>
        <v>10000</v>
      </c>
      <c r="R3502" s="19">
        <f t="shared" si="164"/>
        <v>30000</v>
      </c>
    </row>
    <row r="3503" spans="1:18" ht="12.75" hidden="1" customHeight="1">
      <c r="A3503" s="19">
        <v>8019611</v>
      </c>
      <c r="B3503" s="19" t="s">
        <v>12402</v>
      </c>
      <c r="C3503" s="19" t="s">
        <v>12403</v>
      </c>
      <c r="D3503" s="19" t="s">
        <v>12404</v>
      </c>
      <c r="E3503" s="19">
        <v>40</v>
      </c>
      <c r="F3503" s="19" t="s">
        <v>3169</v>
      </c>
      <c r="G3503" s="19" t="s">
        <v>740</v>
      </c>
      <c r="H3503" s="19" t="s">
        <v>12310</v>
      </c>
      <c r="I3503" s="19" t="s">
        <v>9383</v>
      </c>
      <c r="J3503" s="20" t="s">
        <v>3173</v>
      </c>
      <c r="K3503" s="19" t="s">
        <v>12405</v>
      </c>
      <c r="L3503" s="19" t="s">
        <v>389</v>
      </c>
      <c r="M3503" s="19">
        <v>28</v>
      </c>
      <c r="N3503" s="19" t="s">
        <v>740</v>
      </c>
      <c r="O3503" s="23" t="s">
        <v>917</v>
      </c>
      <c r="P3503" s="19">
        <f t="shared" si="162"/>
        <v>3</v>
      </c>
      <c r="Q3503" s="19">
        <f t="shared" si="163"/>
        <v>10000</v>
      </c>
      <c r="R3503" s="19">
        <f t="shared" si="164"/>
        <v>280000</v>
      </c>
    </row>
    <row r="3504" spans="1:18" ht="12.75" hidden="1" customHeight="1">
      <c r="A3504" s="19">
        <v>434110</v>
      </c>
      <c r="B3504" s="19" t="s">
        <v>12406</v>
      </c>
      <c r="C3504" s="19" t="s">
        <v>12407</v>
      </c>
      <c r="D3504" s="19" t="s">
        <v>12408</v>
      </c>
      <c r="E3504" s="19">
        <v>40</v>
      </c>
      <c r="F3504" s="19" t="s">
        <v>3169</v>
      </c>
      <c r="G3504" s="19" t="s">
        <v>740</v>
      </c>
      <c r="H3504" s="19" t="s">
        <v>12310</v>
      </c>
      <c r="I3504" s="19" t="s">
        <v>12409</v>
      </c>
      <c r="J3504" s="20" t="s">
        <v>3173</v>
      </c>
      <c r="K3504" s="19" t="s">
        <v>12410</v>
      </c>
      <c r="L3504" s="19" t="s">
        <v>389</v>
      </c>
      <c r="M3504" s="19">
        <v>5</v>
      </c>
      <c r="N3504" s="19" t="s">
        <v>740</v>
      </c>
      <c r="O3504" s="23" t="s">
        <v>917</v>
      </c>
      <c r="P3504" s="19">
        <f t="shared" si="162"/>
        <v>3</v>
      </c>
      <c r="Q3504" s="19">
        <f t="shared" si="163"/>
        <v>10000</v>
      </c>
      <c r="R3504" s="19">
        <f t="shared" si="164"/>
        <v>50000</v>
      </c>
    </row>
    <row r="3505" spans="1:18" ht="12.75" hidden="1" customHeight="1">
      <c r="A3505" s="19">
        <v>8569124</v>
      </c>
      <c r="B3505" s="19" t="s">
        <v>9443</v>
      </c>
      <c r="C3505" s="19" t="s">
        <v>9444</v>
      </c>
      <c r="D3505" s="19" t="s">
        <v>9445</v>
      </c>
      <c r="E3505" s="19">
        <v>40</v>
      </c>
      <c r="F3505" s="19" t="s">
        <v>3169</v>
      </c>
      <c r="G3505" s="19" t="s">
        <v>741</v>
      </c>
      <c r="H3505" s="19" t="s">
        <v>12411</v>
      </c>
      <c r="I3505" s="19" t="s">
        <v>3733</v>
      </c>
      <c r="J3505" s="20" t="s">
        <v>3173</v>
      </c>
      <c r="K3505" s="19" t="s">
        <v>9446</v>
      </c>
      <c r="L3505" s="19" t="s">
        <v>389</v>
      </c>
      <c r="M3505" s="19">
        <v>10</v>
      </c>
      <c r="N3505" s="19" t="s">
        <v>741</v>
      </c>
      <c r="O3505" s="23" t="s">
        <v>917</v>
      </c>
      <c r="P3505" s="19">
        <f t="shared" si="162"/>
        <v>3</v>
      </c>
      <c r="Q3505" s="19">
        <f t="shared" si="163"/>
        <v>10000</v>
      </c>
      <c r="R3505" s="19">
        <f t="shared" si="164"/>
        <v>100000</v>
      </c>
    </row>
    <row r="3506" spans="1:18" ht="12.75" hidden="1" customHeight="1">
      <c r="A3506" s="19">
        <v>2865236</v>
      </c>
      <c r="B3506" s="19" t="s">
        <v>9317</v>
      </c>
      <c r="C3506" s="19" t="s">
        <v>9318</v>
      </c>
      <c r="D3506" s="19" t="s">
        <v>9319</v>
      </c>
      <c r="E3506" s="19">
        <v>40</v>
      </c>
      <c r="F3506" s="19" t="s">
        <v>3169</v>
      </c>
      <c r="G3506" s="19" t="s">
        <v>741</v>
      </c>
      <c r="H3506" s="19" t="s">
        <v>12411</v>
      </c>
      <c r="I3506" s="19" t="s">
        <v>9320</v>
      </c>
      <c r="J3506" s="20" t="s">
        <v>3173</v>
      </c>
      <c r="K3506" s="19" t="s">
        <v>9321</v>
      </c>
      <c r="L3506" s="19" t="s">
        <v>389</v>
      </c>
      <c r="M3506" s="19">
        <v>4800</v>
      </c>
      <c r="N3506" s="19" t="s">
        <v>741</v>
      </c>
      <c r="O3506" s="23" t="s">
        <v>917</v>
      </c>
      <c r="P3506" s="19">
        <f t="shared" si="162"/>
        <v>3</v>
      </c>
      <c r="Q3506" s="19">
        <f t="shared" si="163"/>
        <v>10000</v>
      </c>
      <c r="R3506" s="19">
        <f t="shared" si="164"/>
        <v>48000000</v>
      </c>
    </row>
    <row r="3507" spans="1:18" ht="12.75" hidden="1" customHeight="1">
      <c r="A3507" s="19">
        <v>7094244</v>
      </c>
      <c r="B3507" s="19" t="s">
        <v>10188</v>
      </c>
      <c r="C3507" s="19" t="s">
        <v>10189</v>
      </c>
      <c r="D3507" s="19" t="s">
        <v>10190</v>
      </c>
      <c r="E3507" s="19">
        <v>40</v>
      </c>
      <c r="F3507" s="19" t="s">
        <v>3169</v>
      </c>
      <c r="G3507" s="19" t="s">
        <v>741</v>
      </c>
      <c r="H3507" s="19" t="s">
        <v>12411</v>
      </c>
      <c r="I3507" s="19" t="s">
        <v>10191</v>
      </c>
      <c r="J3507" s="20" t="s">
        <v>3173</v>
      </c>
      <c r="K3507" s="19" t="s">
        <v>10192</v>
      </c>
      <c r="L3507" s="19" t="s">
        <v>389</v>
      </c>
      <c r="M3507" s="19">
        <v>53</v>
      </c>
      <c r="N3507" s="19" t="s">
        <v>741</v>
      </c>
      <c r="O3507" s="23" t="s">
        <v>917</v>
      </c>
      <c r="P3507" s="19">
        <f t="shared" si="162"/>
        <v>3</v>
      </c>
      <c r="Q3507" s="19">
        <f t="shared" si="163"/>
        <v>10000</v>
      </c>
      <c r="R3507" s="19">
        <f t="shared" si="164"/>
        <v>530000</v>
      </c>
    </row>
    <row r="3508" spans="1:18" ht="12.75" hidden="1" customHeight="1">
      <c r="A3508" s="19">
        <v>6328328</v>
      </c>
      <c r="B3508" s="19" t="s">
        <v>12412</v>
      </c>
      <c r="C3508" s="19" t="s">
        <v>12413</v>
      </c>
      <c r="D3508" s="19" t="s">
        <v>12414</v>
      </c>
      <c r="E3508" s="19">
        <v>40</v>
      </c>
      <c r="F3508" s="19" t="s">
        <v>3169</v>
      </c>
      <c r="G3508" s="19" t="s">
        <v>741</v>
      </c>
      <c r="H3508" s="19" t="s">
        <v>12411</v>
      </c>
      <c r="I3508" s="19" t="s">
        <v>12415</v>
      </c>
      <c r="J3508" s="20" t="s">
        <v>3173</v>
      </c>
      <c r="K3508" s="19" t="s">
        <v>12416</v>
      </c>
      <c r="L3508" s="19" t="s">
        <v>389</v>
      </c>
      <c r="M3508" s="19">
        <v>55</v>
      </c>
      <c r="N3508" s="19" t="s">
        <v>741</v>
      </c>
      <c r="O3508" s="23" t="s">
        <v>917</v>
      </c>
      <c r="P3508" s="19">
        <f t="shared" si="162"/>
        <v>3</v>
      </c>
      <c r="Q3508" s="19">
        <f t="shared" si="163"/>
        <v>10000</v>
      </c>
      <c r="R3508" s="19">
        <f t="shared" si="164"/>
        <v>550000</v>
      </c>
    </row>
    <row r="3509" spans="1:18" ht="12.75" hidden="1" customHeight="1">
      <c r="A3509" s="19">
        <v>7514559</v>
      </c>
      <c r="B3509" s="19" t="s">
        <v>5038</v>
      </c>
      <c r="C3509" s="19" t="s">
        <v>5039</v>
      </c>
      <c r="D3509" s="19" t="s">
        <v>5040</v>
      </c>
      <c r="E3509" s="19">
        <v>40</v>
      </c>
      <c r="F3509" s="19" t="s">
        <v>3169</v>
      </c>
      <c r="G3509" s="19" t="s">
        <v>741</v>
      </c>
      <c r="H3509" s="19" t="s">
        <v>12411</v>
      </c>
      <c r="I3509" s="19" t="s">
        <v>5042</v>
      </c>
      <c r="J3509" s="20" t="s">
        <v>3173</v>
      </c>
      <c r="K3509" s="19" t="s">
        <v>5043</v>
      </c>
      <c r="L3509" s="19" t="s">
        <v>389</v>
      </c>
      <c r="M3509" s="19">
        <v>4200</v>
      </c>
      <c r="N3509" s="19" t="s">
        <v>741</v>
      </c>
      <c r="O3509" s="23" t="s">
        <v>917</v>
      </c>
      <c r="P3509" s="19">
        <f t="shared" si="162"/>
        <v>3</v>
      </c>
      <c r="Q3509" s="19">
        <f t="shared" si="163"/>
        <v>10000</v>
      </c>
      <c r="R3509" s="19">
        <f t="shared" si="164"/>
        <v>42000000</v>
      </c>
    </row>
    <row r="3510" spans="1:18" ht="12.75" hidden="1" customHeight="1">
      <c r="A3510" s="19">
        <v>6996036</v>
      </c>
      <c r="B3510" s="19" t="s">
        <v>12417</v>
      </c>
      <c r="C3510" s="19" t="s">
        <v>12418</v>
      </c>
      <c r="D3510" s="19" t="s">
        <v>12419</v>
      </c>
      <c r="E3510" s="19">
        <v>40</v>
      </c>
      <c r="F3510" s="19" t="s">
        <v>3169</v>
      </c>
      <c r="G3510" s="19" t="s">
        <v>741</v>
      </c>
      <c r="H3510" s="19" t="s">
        <v>12411</v>
      </c>
      <c r="I3510" s="19" t="s">
        <v>12420</v>
      </c>
      <c r="J3510" s="20" t="s">
        <v>3173</v>
      </c>
      <c r="K3510" s="19" t="s">
        <v>12421</v>
      </c>
      <c r="L3510" s="19" t="s">
        <v>389</v>
      </c>
      <c r="M3510" s="19">
        <v>990</v>
      </c>
      <c r="N3510" s="19" t="s">
        <v>741</v>
      </c>
      <c r="O3510" s="23" t="s">
        <v>917</v>
      </c>
      <c r="P3510" s="19">
        <f t="shared" si="162"/>
        <v>3</v>
      </c>
      <c r="Q3510" s="19">
        <f t="shared" si="163"/>
        <v>10000</v>
      </c>
      <c r="R3510" s="19">
        <f t="shared" si="164"/>
        <v>9900000</v>
      </c>
    </row>
    <row r="3511" spans="1:18" ht="12.75" hidden="1" customHeight="1">
      <c r="A3511" s="19">
        <v>4039608</v>
      </c>
      <c r="B3511" s="19" t="s">
        <v>8846</v>
      </c>
      <c r="C3511" s="19" t="s">
        <v>8847</v>
      </c>
      <c r="D3511" s="19" t="s">
        <v>8848</v>
      </c>
      <c r="E3511" s="19">
        <v>40</v>
      </c>
      <c r="F3511" s="19" t="s">
        <v>3169</v>
      </c>
      <c r="G3511" s="19" t="s">
        <v>741</v>
      </c>
      <c r="H3511" s="19" t="s">
        <v>12411</v>
      </c>
      <c r="I3511" s="19" t="s">
        <v>8849</v>
      </c>
      <c r="J3511" s="20" t="s">
        <v>3173</v>
      </c>
      <c r="K3511" s="19" t="s">
        <v>8850</v>
      </c>
      <c r="L3511" s="19" t="s">
        <v>389</v>
      </c>
      <c r="M3511" s="19">
        <v>4192</v>
      </c>
      <c r="N3511" s="19" t="s">
        <v>741</v>
      </c>
      <c r="O3511" s="23" t="s">
        <v>917</v>
      </c>
      <c r="P3511" s="19">
        <f t="shared" si="162"/>
        <v>3</v>
      </c>
      <c r="Q3511" s="19">
        <f t="shared" si="163"/>
        <v>10000</v>
      </c>
      <c r="R3511" s="19">
        <f t="shared" si="164"/>
        <v>41920000</v>
      </c>
    </row>
    <row r="3512" spans="1:18" ht="12.75" hidden="1" customHeight="1">
      <c r="A3512" s="19">
        <v>3538917</v>
      </c>
      <c r="B3512" s="19" t="s">
        <v>12422</v>
      </c>
      <c r="C3512" s="19" t="s">
        <v>12423</v>
      </c>
      <c r="D3512" s="19" t="s">
        <v>12424</v>
      </c>
      <c r="E3512" s="19">
        <v>40</v>
      </c>
      <c r="F3512" s="19" t="s">
        <v>3169</v>
      </c>
      <c r="G3512" s="19" t="s">
        <v>741</v>
      </c>
      <c r="H3512" s="19" t="s">
        <v>12411</v>
      </c>
      <c r="I3512" s="19" t="s">
        <v>12425</v>
      </c>
      <c r="J3512" s="20" t="s">
        <v>3173</v>
      </c>
      <c r="K3512" s="19" t="s">
        <v>12426</v>
      </c>
      <c r="L3512" s="19" t="s">
        <v>389</v>
      </c>
      <c r="M3512" s="19">
        <v>115</v>
      </c>
      <c r="N3512" s="19" t="s">
        <v>741</v>
      </c>
      <c r="O3512" s="23" t="s">
        <v>917</v>
      </c>
      <c r="P3512" s="19">
        <f t="shared" si="162"/>
        <v>3</v>
      </c>
      <c r="Q3512" s="19">
        <f t="shared" si="163"/>
        <v>10000</v>
      </c>
      <c r="R3512" s="19">
        <f t="shared" si="164"/>
        <v>1150000</v>
      </c>
    </row>
    <row r="3513" spans="1:18" ht="12.75" customHeight="1">
      <c r="A3513" s="19">
        <v>393</v>
      </c>
      <c r="B3513" s="19" t="s">
        <v>3199</v>
      </c>
      <c r="C3513" s="19" t="s">
        <v>3169</v>
      </c>
      <c r="D3513" s="19" t="s">
        <v>3200</v>
      </c>
      <c r="E3513" s="19">
        <v>40</v>
      </c>
      <c r="F3513" s="19" t="s">
        <v>3169</v>
      </c>
      <c r="G3513" s="19" t="s">
        <v>742</v>
      </c>
      <c r="H3513" s="19" t="s">
        <v>12427</v>
      </c>
      <c r="I3513" s="19" t="s">
        <v>3202</v>
      </c>
      <c r="J3513" s="20" t="s">
        <v>3173</v>
      </c>
      <c r="K3513" s="19" t="s">
        <v>3203</v>
      </c>
      <c r="L3513" s="19" t="s">
        <v>389</v>
      </c>
      <c r="M3513" s="19">
        <v>46</v>
      </c>
      <c r="N3513" s="19" t="s">
        <v>742</v>
      </c>
      <c r="O3513" s="23" t="s">
        <v>917</v>
      </c>
      <c r="P3513" s="19">
        <f t="shared" si="162"/>
        <v>3</v>
      </c>
      <c r="Q3513" s="19">
        <f t="shared" si="163"/>
        <v>10000</v>
      </c>
      <c r="R3513" s="19">
        <f t="shared" si="164"/>
        <v>460000</v>
      </c>
    </row>
    <row r="3514" spans="1:18" ht="12.75" hidden="1" customHeight="1">
      <c r="A3514" s="19">
        <v>7835197</v>
      </c>
      <c r="B3514" s="19" t="s">
        <v>7400</v>
      </c>
      <c r="C3514" s="19" t="s">
        <v>7401</v>
      </c>
      <c r="D3514" s="19" t="s">
        <v>7402</v>
      </c>
      <c r="E3514" s="19">
        <v>40</v>
      </c>
      <c r="F3514" s="19" t="s">
        <v>3169</v>
      </c>
      <c r="G3514" s="19" t="s">
        <v>742</v>
      </c>
      <c r="H3514" s="19" t="s">
        <v>12427</v>
      </c>
      <c r="I3514" s="19" t="s">
        <v>7224</v>
      </c>
      <c r="J3514" s="20" t="s">
        <v>3173</v>
      </c>
      <c r="K3514" s="19" t="s">
        <v>7403</v>
      </c>
      <c r="L3514" s="19" t="s">
        <v>389</v>
      </c>
      <c r="M3514" s="19">
        <v>228</v>
      </c>
      <c r="N3514" s="19" t="s">
        <v>742</v>
      </c>
      <c r="O3514" s="23" t="s">
        <v>917</v>
      </c>
      <c r="P3514" s="19">
        <f t="shared" si="162"/>
        <v>3</v>
      </c>
      <c r="Q3514" s="19">
        <f t="shared" si="163"/>
        <v>10000</v>
      </c>
      <c r="R3514" s="19">
        <f t="shared" si="164"/>
        <v>2280000</v>
      </c>
    </row>
    <row r="3515" spans="1:18" ht="12.75" hidden="1" customHeight="1">
      <c r="A3515" s="19">
        <v>4215695</v>
      </c>
      <c r="B3515" s="19" t="s">
        <v>4945</v>
      </c>
      <c r="C3515" s="19" t="s">
        <v>4946</v>
      </c>
      <c r="D3515" s="19" t="s">
        <v>4947</v>
      </c>
      <c r="E3515" s="19">
        <v>40</v>
      </c>
      <c r="F3515" s="19" t="s">
        <v>3169</v>
      </c>
      <c r="G3515" s="19" t="s">
        <v>742</v>
      </c>
      <c r="H3515" s="19" t="s">
        <v>12427</v>
      </c>
      <c r="I3515" s="19" t="s">
        <v>4949</v>
      </c>
      <c r="J3515" s="20" t="s">
        <v>3173</v>
      </c>
      <c r="K3515" s="19" t="s">
        <v>4950</v>
      </c>
      <c r="L3515" s="19" t="s">
        <v>389</v>
      </c>
      <c r="M3515" s="19">
        <v>17</v>
      </c>
      <c r="N3515" s="19" t="s">
        <v>742</v>
      </c>
      <c r="O3515" s="23" t="s">
        <v>917</v>
      </c>
      <c r="P3515" s="19">
        <f t="shared" si="162"/>
        <v>3</v>
      </c>
      <c r="Q3515" s="19">
        <f t="shared" si="163"/>
        <v>10000</v>
      </c>
      <c r="R3515" s="19">
        <f t="shared" si="164"/>
        <v>170000</v>
      </c>
    </row>
    <row r="3516" spans="1:18" ht="12.75" customHeight="1">
      <c r="A3516" s="19">
        <v>393</v>
      </c>
      <c r="B3516" s="19" t="s">
        <v>3199</v>
      </c>
      <c r="C3516" s="19" t="s">
        <v>3169</v>
      </c>
      <c r="D3516" s="19" t="s">
        <v>3200</v>
      </c>
      <c r="E3516" s="19">
        <v>40</v>
      </c>
      <c r="F3516" s="19" t="s">
        <v>3169</v>
      </c>
      <c r="G3516" s="19" t="s">
        <v>743</v>
      </c>
      <c r="H3516" s="19" t="s">
        <v>12428</v>
      </c>
      <c r="I3516" s="19" t="s">
        <v>3202</v>
      </c>
      <c r="J3516" s="20" t="s">
        <v>3173</v>
      </c>
      <c r="K3516" s="19" t="s">
        <v>3203</v>
      </c>
      <c r="L3516" s="19" t="s">
        <v>389</v>
      </c>
      <c r="M3516" s="19">
        <v>2</v>
      </c>
      <c r="N3516" s="19" t="s">
        <v>743</v>
      </c>
      <c r="O3516" s="23" t="s">
        <v>917</v>
      </c>
      <c r="P3516" s="19">
        <f t="shared" si="162"/>
        <v>3</v>
      </c>
      <c r="Q3516" s="19">
        <f t="shared" si="163"/>
        <v>10000</v>
      </c>
      <c r="R3516" s="19">
        <f t="shared" si="164"/>
        <v>20000</v>
      </c>
    </row>
    <row r="3517" spans="1:18" ht="12.75" hidden="1" customHeight="1">
      <c r="A3517" s="19">
        <v>4845504</v>
      </c>
      <c r="B3517" s="19" t="s">
        <v>12429</v>
      </c>
      <c r="C3517" s="19" t="s">
        <v>12430</v>
      </c>
      <c r="D3517" s="19" t="s">
        <v>12431</v>
      </c>
      <c r="E3517" s="19">
        <v>40</v>
      </c>
      <c r="F3517" s="19" t="s">
        <v>3169</v>
      </c>
      <c r="G3517" s="19" t="s">
        <v>743</v>
      </c>
      <c r="H3517" s="19" t="s">
        <v>12428</v>
      </c>
      <c r="I3517" s="19" t="s">
        <v>12432</v>
      </c>
      <c r="J3517" s="20" t="s">
        <v>3173</v>
      </c>
      <c r="K3517" s="19" t="s">
        <v>12433</v>
      </c>
      <c r="L3517" s="19" t="s">
        <v>389</v>
      </c>
      <c r="M3517" s="19">
        <v>60</v>
      </c>
      <c r="N3517" s="19" t="s">
        <v>743</v>
      </c>
      <c r="O3517" s="23" t="s">
        <v>917</v>
      </c>
      <c r="P3517" s="19">
        <f t="shared" si="162"/>
        <v>3</v>
      </c>
      <c r="Q3517" s="19">
        <f t="shared" si="163"/>
        <v>10000</v>
      </c>
      <c r="R3517" s="19">
        <f t="shared" si="164"/>
        <v>600000</v>
      </c>
    </row>
    <row r="3518" spans="1:18" ht="12.75" hidden="1" customHeight="1">
      <c r="A3518" s="19">
        <v>11298217</v>
      </c>
      <c r="B3518" s="19" t="s">
        <v>5549</v>
      </c>
      <c r="C3518" s="19" t="s">
        <v>5550</v>
      </c>
      <c r="D3518" s="19" t="s">
        <v>5551</v>
      </c>
      <c r="E3518" s="19">
        <v>40</v>
      </c>
      <c r="F3518" s="19" t="s">
        <v>3169</v>
      </c>
      <c r="G3518" s="19" t="s">
        <v>743</v>
      </c>
      <c r="H3518" s="19" t="s">
        <v>12428</v>
      </c>
      <c r="I3518" s="19" t="s">
        <v>4000</v>
      </c>
      <c r="J3518" s="20" t="s">
        <v>3173</v>
      </c>
      <c r="K3518" s="19" t="s">
        <v>5552</v>
      </c>
      <c r="L3518" s="19" t="s">
        <v>389</v>
      </c>
      <c r="M3518" s="19">
        <v>900</v>
      </c>
      <c r="N3518" s="19" t="s">
        <v>743</v>
      </c>
      <c r="O3518" s="23" t="s">
        <v>917</v>
      </c>
      <c r="P3518" s="19">
        <f t="shared" si="162"/>
        <v>3</v>
      </c>
      <c r="Q3518" s="19">
        <f t="shared" si="163"/>
        <v>10000</v>
      </c>
      <c r="R3518" s="19">
        <f t="shared" si="164"/>
        <v>9000000</v>
      </c>
    </row>
    <row r="3519" spans="1:18" ht="12.75" hidden="1" customHeight="1">
      <c r="A3519" s="19">
        <v>7124183</v>
      </c>
      <c r="B3519" s="19" t="s">
        <v>4751</v>
      </c>
      <c r="C3519" s="19" t="s">
        <v>4752</v>
      </c>
      <c r="D3519" s="19" t="s">
        <v>4753</v>
      </c>
      <c r="E3519" s="19">
        <v>40</v>
      </c>
      <c r="F3519" s="19" t="s">
        <v>3169</v>
      </c>
      <c r="G3519" s="19" t="s">
        <v>743</v>
      </c>
      <c r="H3519" s="19" t="s">
        <v>12428</v>
      </c>
      <c r="I3519" s="19" t="s">
        <v>4755</v>
      </c>
      <c r="J3519" s="20" t="s">
        <v>3173</v>
      </c>
      <c r="K3519" s="19" t="s">
        <v>4756</v>
      </c>
      <c r="L3519" s="19" t="s">
        <v>389</v>
      </c>
      <c r="M3519" s="19">
        <v>2000</v>
      </c>
      <c r="N3519" s="19" t="s">
        <v>743</v>
      </c>
      <c r="O3519" s="23" t="s">
        <v>917</v>
      </c>
      <c r="P3519" s="19">
        <f t="shared" si="162"/>
        <v>3</v>
      </c>
      <c r="Q3519" s="19">
        <f t="shared" si="163"/>
        <v>10000</v>
      </c>
      <c r="R3519" s="19">
        <f t="shared" si="164"/>
        <v>20000000</v>
      </c>
    </row>
    <row r="3520" spans="1:18" ht="12.75" hidden="1" customHeight="1">
      <c r="A3520" s="19">
        <v>6304480</v>
      </c>
      <c r="B3520" s="19" t="s">
        <v>4314</v>
      </c>
      <c r="C3520" s="19" t="s">
        <v>4315</v>
      </c>
      <c r="D3520" s="19" t="s">
        <v>4316</v>
      </c>
      <c r="E3520" s="19">
        <v>40</v>
      </c>
      <c r="F3520" s="19" t="s">
        <v>3169</v>
      </c>
      <c r="G3520" s="19" t="s">
        <v>743</v>
      </c>
      <c r="H3520" s="19" t="s">
        <v>12428</v>
      </c>
      <c r="I3520" s="19" t="s">
        <v>4318</v>
      </c>
      <c r="J3520" s="20" t="s">
        <v>3173</v>
      </c>
      <c r="K3520" s="19" t="s">
        <v>4319</v>
      </c>
      <c r="L3520" s="19" t="s">
        <v>389</v>
      </c>
      <c r="M3520" s="19">
        <v>9000</v>
      </c>
      <c r="N3520" s="19" t="s">
        <v>743</v>
      </c>
      <c r="O3520" s="23" t="s">
        <v>917</v>
      </c>
      <c r="P3520" s="19">
        <f t="shared" si="162"/>
        <v>3</v>
      </c>
      <c r="Q3520" s="19">
        <f t="shared" si="163"/>
        <v>10000</v>
      </c>
      <c r="R3520" s="19">
        <f t="shared" si="164"/>
        <v>90000000</v>
      </c>
    </row>
    <row r="3521" spans="1:18" ht="12.75" hidden="1" customHeight="1">
      <c r="A3521" s="19">
        <v>10201235</v>
      </c>
      <c r="B3521" s="19" t="s">
        <v>5158</v>
      </c>
      <c r="C3521" s="19" t="s">
        <v>5159</v>
      </c>
      <c r="D3521" s="19" t="s">
        <v>12434</v>
      </c>
      <c r="E3521" s="19">
        <v>40</v>
      </c>
      <c r="F3521" s="19" t="s">
        <v>3169</v>
      </c>
      <c r="G3521" s="19" t="s">
        <v>743</v>
      </c>
      <c r="H3521" s="19" t="s">
        <v>12428</v>
      </c>
      <c r="I3521" s="19" t="s">
        <v>3887</v>
      </c>
      <c r="J3521" s="20" t="s">
        <v>3173</v>
      </c>
      <c r="K3521" s="19" t="s">
        <v>12435</v>
      </c>
      <c r="L3521" s="19" t="s">
        <v>389</v>
      </c>
      <c r="M3521" s="19">
        <v>2000</v>
      </c>
      <c r="N3521" s="19" t="s">
        <v>743</v>
      </c>
      <c r="O3521" s="23" t="s">
        <v>917</v>
      </c>
      <c r="P3521" s="19">
        <f t="shared" si="162"/>
        <v>3</v>
      </c>
      <c r="Q3521" s="19">
        <f t="shared" si="163"/>
        <v>10000</v>
      </c>
      <c r="R3521" s="19">
        <f t="shared" si="164"/>
        <v>20000000</v>
      </c>
    </row>
    <row r="3522" spans="1:18" ht="12.75" hidden="1" customHeight="1">
      <c r="A3522" s="19">
        <v>6670831</v>
      </c>
      <c r="B3522" s="19" t="s">
        <v>11759</v>
      </c>
      <c r="C3522" s="19" t="s">
        <v>11760</v>
      </c>
      <c r="D3522" s="19" t="s">
        <v>11761</v>
      </c>
      <c r="E3522" s="19">
        <v>40</v>
      </c>
      <c r="F3522" s="19" t="s">
        <v>3169</v>
      </c>
      <c r="G3522" s="19" t="s">
        <v>743</v>
      </c>
      <c r="H3522" s="19" t="s">
        <v>12428</v>
      </c>
      <c r="I3522" s="19" t="s">
        <v>11762</v>
      </c>
      <c r="J3522" s="20" t="s">
        <v>3173</v>
      </c>
      <c r="K3522" s="19" t="s">
        <v>11763</v>
      </c>
      <c r="L3522" s="19" t="s">
        <v>389</v>
      </c>
      <c r="M3522" s="19">
        <v>60</v>
      </c>
      <c r="N3522" s="19" t="s">
        <v>743</v>
      </c>
      <c r="O3522" s="23" t="s">
        <v>917</v>
      </c>
      <c r="P3522" s="19">
        <f t="shared" si="162"/>
        <v>3</v>
      </c>
      <c r="Q3522" s="19">
        <f t="shared" si="163"/>
        <v>10000</v>
      </c>
      <c r="R3522" s="19">
        <f t="shared" si="164"/>
        <v>600000</v>
      </c>
    </row>
    <row r="3523" spans="1:18" ht="12.75" hidden="1" customHeight="1">
      <c r="A3523" s="19">
        <v>4874797</v>
      </c>
      <c r="B3523" s="19" t="s">
        <v>8800</v>
      </c>
      <c r="C3523" s="19" t="s">
        <v>8801</v>
      </c>
      <c r="D3523" s="19" t="s">
        <v>8802</v>
      </c>
      <c r="E3523" s="19">
        <v>40</v>
      </c>
      <c r="F3523" s="19" t="s">
        <v>3169</v>
      </c>
      <c r="G3523" s="19" t="s">
        <v>743</v>
      </c>
      <c r="H3523" s="19" t="s">
        <v>12428</v>
      </c>
      <c r="I3523" s="19" t="s">
        <v>8803</v>
      </c>
      <c r="J3523" s="20" t="s">
        <v>3173</v>
      </c>
      <c r="K3523" s="19" t="s">
        <v>8804</v>
      </c>
      <c r="L3523" s="19" t="s">
        <v>389</v>
      </c>
      <c r="M3523" s="19">
        <v>300</v>
      </c>
      <c r="N3523" s="19" t="s">
        <v>743</v>
      </c>
      <c r="O3523" s="23" t="s">
        <v>917</v>
      </c>
      <c r="P3523" s="19">
        <f t="shared" si="162"/>
        <v>3</v>
      </c>
      <c r="Q3523" s="19">
        <f t="shared" si="163"/>
        <v>10000</v>
      </c>
      <c r="R3523" s="19">
        <f t="shared" si="164"/>
        <v>3000000</v>
      </c>
    </row>
    <row r="3524" spans="1:18" ht="12.75" hidden="1" customHeight="1">
      <c r="A3524" s="19">
        <v>8990316</v>
      </c>
      <c r="B3524" s="19" t="s">
        <v>6451</v>
      </c>
      <c r="C3524" s="19" t="s">
        <v>6452</v>
      </c>
      <c r="D3524" s="19" t="s">
        <v>6453</v>
      </c>
      <c r="E3524" s="19">
        <v>40</v>
      </c>
      <c r="F3524" s="19" t="s">
        <v>3169</v>
      </c>
      <c r="G3524" s="19" t="s">
        <v>743</v>
      </c>
      <c r="H3524" s="19" t="s">
        <v>12428</v>
      </c>
      <c r="I3524" s="19" t="s">
        <v>6454</v>
      </c>
      <c r="J3524" s="20" t="s">
        <v>3173</v>
      </c>
      <c r="K3524" s="19" t="s">
        <v>6455</v>
      </c>
      <c r="L3524" s="19" t="s">
        <v>389</v>
      </c>
      <c r="M3524" s="19">
        <v>20</v>
      </c>
      <c r="N3524" s="19" t="s">
        <v>743</v>
      </c>
      <c r="O3524" s="23" t="s">
        <v>917</v>
      </c>
      <c r="P3524" s="19">
        <f t="shared" ref="P3524:P3587" si="165">LEN(G3524)</f>
        <v>3</v>
      </c>
      <c r="Q3524" s="19">
        <f t="shared" ref="Q3524:Q3587" si="166">VLOOKUP(N3524,$X$3:$Y$993,2,0)</f>
        <v>10000</v>
      </c>
      <c r="R3524" s="19">
        <f t="shared" ref="R3524:R3587" si="167">Q3524*M3524</f>
        <v>200000</v>
      </c>
    </row>
    <row r="3525" spans="1:18" ht="12.75" hidden="1" customHeight="1">
      <c r="A3525" s="19">
        <v>5802725</v>
      </c>
      <c r="B3525" s="19" t="s">
        <v>6659</v>
      </c>
      <c r="C3525" s="19" t="s">
        <v>6660</v>
      </c>
      <c r="D3525" s="19" t="s">
        <v>6661</v>
      </c>
      <c r="E3525" s="19">
        <v>40</v>
      </c>
      <c r="F3525" s="19" t="s">
        <v>3169</v>
      </c>
      <c r="G3525" s="19" t="s">
        <v>743</v>
      </c>
      <c r="H3525" s="19" t="s">
        <v>12428</v>
      </c>
      <c r="I3525" s="19" t="s">
        <v>6662</v>
      </c>
      <c r="J3525" s="20" t="s">
        <v>3173</v>
      </c>
      <c r="K3525" s="19" t="s">
        <v>6663</v>
      </c>
      <c r="L3525" s="19" t="s">
        <v>389</v>
      </c>
      <c r="M3525" s="19">
        <v>1700</v>
      </c>
      <c r="N3525" s="19" t="s">
        <v>743</v>
      </c>
      <c r="O3525" s="23" t="s">
        <v>917</v>
      </c>
      <c r="P3525" s="19">
        <f t="shared" si="165"/>
        <v>3</v>
      </c>
      <c r="Q3525" s="19">
        <f t="shared" si="166"/>
        <v>10000</v>
      </c>
      <c r="R3525" s="19">
        <f t="shared" si="167"/>
        <v>17000000</v>
      </c>
    </row>
    <row r="3526" spans="1:18" ht="12.75" hidden="1" customHeight="1">
      <c r="A3526" s="19">
        <v>4747481</v>
      </c>
      <c r="B3526" s="19" t="s">
        <v>9474</v>
      </c>
      <c r="C3526" s="19" t="s">
        <v>9475</v>
      </c>
      <c r="D3526" s="19" t="s">
        <v>9476</v>
      </c>
      <c r="E3526" s="19">
        <v>40</v>
      </c>
      <c r="F3526" s="19" t="s">
        <v>3169</v>
      </c>
      <c r="G3526" s="19" t="s">
        <v>743</v>
      </c>
      <c r="H3526" s="19" t="s">
        <v>12428</v>
      </c>
      <c r="I3526" s="19" t="s">
        <v>9016</v>
      </c>
      <c r="J3526" s="20" t="s">
        <v>3173</v>
      </c>
      <c r="K3526" s="19" t="s">
        <v>9477</v>
      </c>
      <c r="L3526" s="19" t="s">
        <v>389</v>
      </c>
      <c r="M3526" s="19">
        <v>50</v>
      </c>
      <c r="N3526" s="19" t="s">
        <v>743</v>
      </c>
      <c r="O3526" s="23" t="s">
        <v>917</v>
      </c>
      <c r="P3526" s="19">
        <f t="shared" si="165"/>
        <v>3</v>
      </c>
      <c r="Q3526" s="19">
        <f t="shared" si="166"/>
        <v>10000</v>
      </c>
      <c r="R3526" s="19">
        <f t="shared" si="167"/>
        <v>500000</v>
      </c>
    </row>
    <row r="3527" spans="1:18" ht="12.75" hidden="1" customHeight="1">
      <c r="A3527" s="19">
        <v>4874002</v>
      </c>
      <c r="B3527" s="19" t="s">
        <v>11446</v>
      </c>
      <c r="C3527" s="19" t="s">
        <v>11447</v>
      </c>
      <c r="D3527" s="19" t="s">
        <v>11448</v>
      </c>
      <c r="E3527" s="19">
        <v>40</v>
      </c>
      <c r="F3527" s="19" t="s">
        <v>3169</v>
      </c>
      <c r="G3527" s="19" t="s">
        <v>743</v>
      </c>
      <c r="H3527" s="19" t="s">
        <v>12428</v>
      </c>
      <c r="I3527" s="19" t="s">
        <v>11449</v>
      </c>
      <c r="J3527" s="20" t="s">
        <v>3173</v>
      </c>
      <c r="K3527" s="19" t="s">
        <v>11450</v>
      </c>
      <c r="L3527" s="19" t="s">
        <v>389</v>
      </c>
      <c r="M3527" s="19">
        <v>1300</v>
      </c>
      <c r="N3527" s="19" t="s">
        <v>743</v>
      </c>
      <c r="O3527" s="23" t="s">
        <v>917</v>
      </c>
      <c r="P3527" s="19">
        <f t="shared" si="165"/>
        <v>3</v>
      </c>
      <c r="Q3527" s="19">
        <f t="shared" si="166"/>
        <v>10000</v>
      </c>
      <c r="R3527" s="19">
        <f t="shared" si="167"/>
        <v>13000000</v>
      </c>
    </row>
    <row r="3528" spans="1:18" ht="12.75" hidden="1" customHeight="1">
      <c r="A3528" s="19">
        <v>6244606</v>
      </c>
      <c r="B3528" s="19" t="s">
        <v>5641</v>
      </c>
      <c r="C3528" s="19" t="s">
        <v>5642</v>
      </c>
      <c r="D3528" s="19" t="s">
        <v>5643</v>
      </c>
      <c r="E3528" s="19">
        <v>40</v>
      </c>
      <c r="F3528" s="19" t="s">
        <v>3169</v>
      </c>
      <c r="G3528" s="19" t="s">
        <v>743</v>
      </c>
      <c r="H3528" s="19" t="s">
        <v>12428</v>
      </c>
      <c r="I3528" s="19" t="s">
        <v>5644</v>
      </c>
      <c r="J3528" s="20" t="s">
        <v>3173</v>
      </c>
      <c r="K3528" s="19" t="s">
        <v>5645</v>
      </c>
      <c r="L3528" s="19" t="s">
        <v>389</v>
      </c>
      <c r="M3528" s="19">
        <v>10200</v>
      </c>
      <c r="N3528" s="19" t="s">
        <v>743</v>
      </c>
      <c r="O3528" s="23" t="s">
        <v>917</v>
      </c>
      <c r="P3528" s="19">
        <f t="shared" si="165"/>
        <v>3</v>
      </c>
      <c r="Q3528" s="19">
        <f t="shared" si="166"/>
        <v>10000</v>
      </c>
      <c r="R3528" s="19">
        <f t="shared" si="167"/>
        <v>102000000</v>
      </c>
    </row>
    <row r="3529" spans="1:18" ht="12.75" hidden="1" customHeight="1">
      <c r="A3529" s="19">
        <v>4859124</v>
      </c>
      <c r="B3529" s="19" t="s">
        <v>7354</v>
      </c>
      <c r="C3529" s="19" t="s">
        <v>7355</v>
      </c>
      <c r="D3529" s="19" t="s">
        <v>7356</v>
      </c>
      <c r="E3529" s="19">
        <v>40</v>
      </c>
      <c r="F3529" s="19" t="s">
        <v>3169</v>
      </c>
      <c r="G3529" s="19" t="s">
        <v>743</v>
      </c>
      <c r="H3529" s="19" t="s">
        <v>12428</v>
      </c>
      <c r="I3529" s="19" t="s">
        <v>7357</v>
      </c>
      <c r="J3529" s="20" t="s">
        <v>3173</v>
      </c>
      <c r="K3529" s="19" t="s">
        <v>7358</v>
      </c>
      <c r="L3529" s="19" t="s">
        <v>389</v>
      </c>
      <c r="M3529" s="19">
        <v>40</v>
      </c>
      <c r="N3529" s="19" t="s">
        <v>743</v>
      </c>
      <c r="O3529" s="23" t="s">
        <v>917</v>
      </c>
      <c r="P3529" s="19">
        <f t="shared" si="165"/>
        <v>3</v>
      </c>
      <c r="Q3529" s="19">
        <f t="shared" si="166"/>
        <v>10000</v>
      </c>
      <c r="R3529" s="19">
        <f t="shared" si="167"/>
        <v>400000</v>
      </c>
    </row>
    <row r="3530" spans="1:18" ht="12.75" hidden="1" customHeight="1">
      <c r="A3530" s="19">
        <v>7841829</v>
      </c>
      <c r="B3530" s="19" t="s">
        <v>7904</v>
      </c>
      <c r="C3530" s="19" t="s">
        <v>7905</v>
      </c>
      <c r="D3530" s="19" t="s">
        <v>7906</v>
      </c>
      <c r="E3530" s="19">
        <v>40</v>
      </c>
      <c r="F3530" s="19" t="s">
        <v>3169</v>
      </c>
      <c r="G3530" s="19" t="s">
        <v>743</v>
      </c>
      <c r="H3530" s="19" t="s">
        <v>12428</v>
      </c>
      <c r="I3530" s="19" t="s">
        <v>7907</v>
      </c>
      <c r="J3530" s="20" t="s">
        <v>3173</v>
      </c>
      <c r="K3530" s="19" t="s">
        <v>7908</v>
      </c>
      <c r="L3530" s="19" t="s">
        <v>389</v>
      </c>
      <c r="M3530" s="19">
        <v>10000</v>
      </c>
      <c r="N3530" s="19" t="s">
        <v>743</v>
      </c>
      <c r="O3530" s="23" t="s">
        <v>917</v>
      </c>
      <c r="P3530" s="19">
        <f t="shared" si="165"/>
        <v>3</v>
      </c>
      <c r="Q3530" s="19">
        <f t="shared" si="166"/>
        <v>10000</v>
      </c>
      <c r="R3530" s="19">
        <f t="shared" si="167"/>
        <v>100000000</v>
      </c>
    </row>
    <row r="3531" spans="1:18" ht="12.75" hidden="1" customHeight="1">
      <c r="A3531" s="19">
        <v>13600087</v>
      </c>
      <c r="B3531" s="19" t="s">
        <v>11364</v>
      </c>
      <c r="C3531" s="19" t="s">
        <v>11365</v>
      </c>
      <c r="D3531" s="19" t="s">
        <v>11366</v>
      </c>
      <c r="E3531" s="19">
        <v>40</v>
      </c>
      <c r="F3531" s="19" t="s">
        <v>3169</v>
      </c>
      <c r="G3531" s="19" t="s">
        <v>743</v>
      </c>
      <c r="H3531" s="19" t="s">
        <v>12428</v>
      </c>
      <c r="I3531" s="19" t="s">
        <v>4446</v>
      </c>
      <c r="J3531" s="20" t="s">
        <v>3173</v>
      </c>
      <c r="K3531" s="19" t="s">
        <v>11367</v>
      </c>
      <c r="L3531" s="19" t="s">
        <v>389</v>
      </c>
      <c r="M3531" s="19">
        <v>50000</v>
      </c>
      <c r="N3531" s="19" t="s">
        <v>743</v>
      </c>
      <c r="O3531" s="23" t="s">
        <v>917</v>
      </c>
      <c r="P3531" s="19">
        <f t="shared" si="165"/>
        <v>3</v>
      </c>
      <c r="Q3531" s="19">
        <f t="shared" si="166"/>
        <v>10000</v>
      </c>
      <c r="R3531" s="19">
        <f t="shared" si="167"/>
        <v>500000000</v>
      </c>
    </row>
    <row r="3532" spans="1:18" ht="12.75" hidden="1" customHeight="1">
      <c r="A3532" s="19">
        <v>8054177</v>
      </c>
      <c r="B3532" s="19" t="s">
        <v>12436</v>
      </c>
      <c r="C3532" s="19" t="s">
        <v>12437</v>
      </c>
      <c r="D3532" s="19" t="s">
        <v>12438</v>
      </c>
      <c r="E3532" s="19">
        <v>40</v>
      </c>
      <c r="F3532" s="19" t="s">
        <v>3169</v>
      </c>
      <c r="G3532" s="19" t="s">
        <v>743</v>
      </c>
      <c r="H3532" s="19" t="s">
        <v>12428</v>
      </c>
      <c r="I3532" s="19" t="s">
        <v>3975</v>
      </c>
      <c r="J3532" s="20" t="s">
        <v>3173</v>
      </c>
      <c r="K3532" s="19" t="s">
        <v>12439</v>
      </c>
      <c r="L3532" s="19" t="s">
        <v>389</v>
      </c>
      <c r="M3532" s="19">
        <v>2000</v>
      </c>
      <c r="N3532" s="19" t="s">
        <v>743</v>
      </c>
      <c r="O3532" s="23" t="s">
        <v>917</v>
      </c>
      <c r="P3532" s="19">
        <f t="shared" si="165"/>
        <v>3</v>
      </c>
      <c r="Q3532" s="19">
        <f t="shared" si="166"/>
        <v>10000</v>
      </c>
      <c r="R3532" s="19">
        <f t="shared" si="167"/>
        <v>20000000</v>
      </c>
    </row>
    <row r="3533" spans="1:18" ht="12.75" hidden="1" customHeight="1">
      <c r="A3533" s="19">
        <v>361048</v>
      </c>
      <c r="B3533" s="19" t="s">
        <v>12249</v>
      </c>
      <c r="C3533" s="19" t="s">
        <v>12250</v>
      </c>
      <c r="D3533" s="19" t="s">
        <v>12251</v>
      </c>
      <c r="E3533" s="19">
        <v>40</v>
      </c>
      <c r="F3533" s="19" t="s">
        <v>3169</v>
      </c>
      <c r="G3533" s="19" t="s">
        <v>743</v>
      </c>
      <c r="H3533" s="19" t="s">
        <v>12428</v>
      </c>
      <c r="I3533" s="19" t="s">
        <v>7423</v>
      </c>
      <c r="J3533" s="20" t="s">
        <v>3173</v>
      </c>
      <c r="K3533" s="19" t="s">
        <v>12252</v>
      </c>
      <c r="L3533" s="19" t="s">
        <v>389</v>
      </c>
      <c r="M3533" s="19">
        <v>200</v>
      </c>
      <c r="N3533" s="19" t="s">
        <v>743</v>
      </c>
      <c r="O3533" s="23" t="s">
        <v>917</v>
      </c>
      <c r="P3533" s="19">
        <f t="shared" si="165"/>
        <v>3</v>
      </c>
      <c r="Q3533" s="19">
        <f t="shared" si="166"/>
        <v>10000</v>
      </c>
      <c r="R3533" s="19">
        <f t="shared" si="167"/>
        <v>2000000</v>
      </c>
    </row>
    <row r="3534" spans="1:18" ht="12.75" hidden="1" customHeight="1">
      <c r="A3534" s="19">
        <v>433808</v>
      </c>
      <c r="B3534" s="19" t="s">
        <v>10171</v>
      </c>
      <c r="C3534" s="19" t="s">
        <v>10172</v>
      </c>
      <c r="D3534" s="19" t="s">
        <v>10173</v>
      </c>
      <c r="E3534" s="19">
        <v>40</v>
      </c>
      <c r="F3534" s="19" t="s">
        <v>3169</v>
      </c>
      <c r="G3534" s="19" t="s">
        <v>743</v>
      </c>
      <c r="H3534" s="19" t="s">
        <v>12428</v>
      </c>
      <c r="I3534" s="19" t="s">
        <v>10174</v>
      </c>
      <c r="J3534" s="20" t="s">
        <v>3173</v>
      </c>
      <c r="K3534" s="19" t="s">
        <v>10175</v>
      </c>
      <c r="L3534" s="19" t="s">
        <v>389</v>
      </c>
      <c r="M3534" s="19">
        <v>123</v>
      </c>
      <c r="N3534" s="19" t="s">
        <v>743</v>
      </c>
      <c r="O3534" s="23" t="s">
        <v>917</v>
      </c>
      <c r="P3534" s="19">
        <f t="shared" si="165"/>
        <v>3</v>
      </c>
      <c r="Q3534" s="19">
        <f t="shared" si="166"/>
        <v>10000</v>
      </c>
      <c r="R3534" s="19">
        <f t="shared" si="167"/>
        <v>1230000</v>
      </c>
    </row>
    <row r="3535" spans="1:18" ht="12.75" hidden="1" customHeight="1">
      <c r="A3535" s="19">
        <v>9449879</v>
      </c>
      <c r="B3535" s="19" t="s">
        <v>6951</v>
      </c>
      <c r="C3535" s="19" t="s">
        <v>6952</v>
      </c>
      <c r="D3535" s="19" t="s">
        <v>6953</v>
      </c>
      <c r="E3535" s="19">
        <v>40</v>
      </c>
      <c r="F3535" s="19" t="s">
        <v>3169</v>
      </c>
      <c r="G3535" s="19" t="s">
        <v>743</v>
      </c>
      <c r="H3535" s="19" t="s">
        <v>12428</v>
      </c>
      <c r="I3535" s="19" t="s">
        <v>3239</v>
      </c>
      <c r="J3535" s="20" t="s">
        <v>3173</v>
      </c>
      <c r="K3535" s="19" t="s">
        <v>6954</v>
      </c>
      <c r="L3535" s="19" t="s">
        <v>389</v>
      </c>
      <c r="M3535" s="19">
        <v>4000</v>
      </c>
      <c r="N3535" s="19" t="s">
        <v>743</v>
      </c>
      <c r="O3535" s="23" t="s">
        <v>917</v>
      </c>
      <c r="P3535" s="19">
        <f t="shared" si="165"/>
        <v>3</v>
      </c>
      <c r="Q3535" s="19">
        <f t="shared" si="166"/>
        <v>10000</v>
      </c>
      <c r="R3535" s="19">
        <f t="shared" si="167"/>
        <v>40000000</v>
      </c>
    </row>
    <row r="3536" spans="1:18" ht="12.75" hidden="1" customHeight="1">
      <c r="A3536" s="19">
        <v>350785</v>
      </c>
      <c r="B3536" s="19" t="s">
        <v>12440</v>
      </c>
      <c r="C3536" s="19" t="s">
        <v>12441</v>
      </c>
      <c r="D3536" s="19" t="s">
        <v>12442</v>
      </c>
      <c r="E3536" s="19">
        <v>40</v>
      </c>
      <c r="F3536" s="19" t="s">
        <v>3169</v>
      </c>
      <c r="G3536" s="19" t="s">
        <v>743</v>
      </c>
      <c r="H3536" s="19" t="s">
        <v>12428</v>
      </c>
      <c r="I3536" s="19" t="s">
        <v>10174</v>
      </c>
      <c r="J3536" s="20" t="s">
        <v>3173</v>
      </c>
      <c r="K3536" s="19" t="s">
        <v>12443</v>
      </c>
      <c r="L3536" s="19" t="s">
        <v>389</v>
      </c>
      <c r="M3536" s="19">
        <v>70</v>
      </c>
      <c r="N3536" s="19" t="s">
        <v>743</v>
      </c>
      <c r="O3536" s="23" t="s">
        <v>917</v>
      </c>
      <c r="P3536" s="19">
        <f t="shared" si="165"/>
        <v>3</v>
      </c>
      <c r="Q3536" s="19">
        <f t="shared" si="166"/>
        <v>10000</v>
      </c>
      <c r="R3536" s="19">
        <f t="shared" si="167"/>
        <v>700000</v>
      </c>
    </row>
    <row r="3537" spans="1:18" ht="12.75" hidden="1" customHeight="1">
      <c r="A3537" s="19">
        <v>8113353</v>
      </c>
      <c r="B3537" s="19" t="s">
        <v>8399</v>
      </c>
      <c r="C3537" s="19" t="s">
        <v>8400</v>
      </c>
      <c r="D3537" s="19" t="s">
        <v>8401</v>
      </c>
      <c r="E3537" s="19">
        <v>40</v>
      </c>
      <c r="F3537" s="19" t="s">
        <v>3169</v>
      </c>
      <c r="G3537" s="19" t="s">
        <v>743</v>
      </c>
      <c r="H3537" s="19" t="s">
        <v>12428</v>
      </c>
      <c r="I3537" s="19" t="s">
        <v>8402</v>
      </c>
      <c r="J3537" s="20" t="s">
        <v>3173</v>
      </c>
      <c r="K3537" s="19" t="s">
        <v>8403</v>
      </c>
      <c r="L3537" s="19" t="s">
        <v>389</v>
      </c>
      <c r="M3537" s="19">
        <v>14000</v>
      </c>
      <c r="N3537" s="19" t="s">
        <v>743</v>
      </c>
      <c r="O3537" s="23" t="s">
        <v>917</v>
      </c>
      <c r="P3537" s="19">
        <f t="shared" si="165"/>
        <v>3</v>
      </c>
      <c r="Q3537" s="19">
        <f t="shared" si="166"/>
        <v>10000</v>
      </c>
      <c r="R3537" s="19">
        <f t="shared" si="167"/>
        <v>140000000</v>
      </c>
    </row>
    <row r="3538" spans="1:18" ht="12.75" hidden="1" customHeight="1">
      <c r="A3538" s="19">
        <v>7969347</v>
      </c>
      <c r="B3538" s="19" t="s">
        <v>12444</v>
      </c>
      <c r="C3538" s="19" t="s">
        <v>12445</v>
      </c>
      <c r="D3538" s="19" t="s">
        <v>12446</v>
      </c>
      <c r="E3538" s="19">
        <v>40</v>
      </c>
      <c r="F3538" s="19" t="s">
        <v>3169</v>
      </c>
      <c r="G3538" s="19" t="s">
        <v>744</v>
      </c>
      <c r="H3538" s="19" t="s">
        <v>12447</v>
      </c>
      <c r="I3538" s="19" t="s">
        <v>4621</v>
      </c>
      <c r="J3538" s="20" t="s">
        <v>3173</v>
      </c>
      <c r="K3538" s="19" t="s">
        <v>12448</v>
      </c>
      <c r="L3538" s="19" t="s">
        <v>389</v>
      </c>
      <c r="M3538" s="19">
        <v>33</v>
      </c>
      <c r="N3538" s="19" t="s">
        <v>744</v>
      </c>
      <c r="O3538" s="23" t="s">
        <v>917</v>
      </c>
      <c r="P3538" s="19">
        <f t="shared" si="165"/>
        <v>3</v>
      </c>
      <c r="Q3538" s="19">
        <f t="shared" si="166"/>
        <v>10000</v>
      </c>
      <c r="R3538" s="19">
        <f t="shared" si="167"/>
        <v>330000</v>
      </c>
    </row>
    <row r="3539" spans="1:18" ht="12.75" customHeight="1">
      <c r="A3539" s="19">
        <v>393</v>
      </c>
      <c r="B3539" s="19" t="s">
        <v>3199</v>
      </c>
      <c r="C3539" s="19" t="s">
        <v>3169</v>
      </c>
      <c r="D3539" s="19" t="s">
        <v>3200</v>
      </c>
      <c r="E3539" s="19">
        <v>40</v>
      </c>
      <c r="F3539" s="19" t="s">
        <v>3169</v>
      </c>
      <c r="G3539" s="19" t="s">
        <v>744</v>
      </c>
      <c r="H3539" s="19" t="s">
        <v>12447</v>
      </c>
      <c r="I3539" s="19" t="s">
        <v>3202</v>
      </c>
      <c r="J3539" s="20" t="s">
        <v>3173</v>
      </c>
      <c r="K3539" s="19" t="s">
        <v>3203</v>
      </c>
      <c r="L3539" s="19" t="s">
        <v>389</v>
      </c>
      <c r="M3539" s="19">
        <v>13</v>
      </c>
      <c r="N3539" s="19" t="s">
        <v>744</v>
      </c>
      <c r="O3539" s="23" t="s">
        <v>917</v>
      </c>
      <c r="P3539" s="19">
        <f t="shared" si="165"/>
        <v>3</v>
      </c>
      <c r="Q3539" s="19">
        <f t="shared" si="166"/>
        <v>10000</v>
      </c>
      <c r="R3539" s="19">
        <f t="shared" si="167"/>
        <v>130000</v>
      </c>
    </row>
    <row r="3540" spans="1:18" ht="12.75" hidden="1" customHeight="1">
      <c r="A3540" s="19">
        <v>14674874</v>
      </c>
      <c r="B3540" s="19" t="s">
        <v>7396</v>
      </c>
      <c r="C3540" s="19" t="s">
        <v>7397</v>
      </c>
      <c r="D3540" s="19" t="s">
        <v>7398</v>
      </c>
      <c r="E3540" s="19">
        <v>40</v>
      </c>
      <c r="F3540" s="19" t="s">
        <v>3169</v>
      </c>
      <c r="G3540" s="19" t="s">
        <v>744</v>
      </c>
      <c r="H3540" s="19" t="s">
        <v>12447</v>
      </c>
      <c r="I3540" s="19" t="s">
        <v>3733</v>
      </c>
      <c r="J3540" s="20" t="s">
        <v>3173</v>
      </c>
      <c r="K3540" s="19" t="s">
        <v>7399</v>
      </c>
      <c r="L3540" s="19" t="s">
        <v>389</v>
      </c>
      <c r="M3540" s="19">
        <v>3000</v>
      </c>
      <c r="N3540" s="19" t="s">
        <v>744</v>
      </c>
      <c r="O3540" s="23" t="s">
        <v>917</v>
      </c>
      <c r="P3540" s="19">
        <f t="shared" si="165"/>
        <v>3</v>
      </c>
      <c r="Q3540" s="19">
        <f t="shared" si="166"/>
        <v>10000</v>
      </c>
      <c r="R3540" s="19">
        <f t="shared" si="167"/>
        <v>30000000</v>
      </c>
    </row>
    <row r="3541" spans="1:18" ht="12.75" hidden="1" customHeight="1">
      <c r="A3541" s="19">
        <v>4681836</v>
      </c>
      <c r="B3541" s="19" t="s">
        <v>4370</v>
      </c>
      <c r="C3541" s="19" t="s">
        <v>4371</v>
      </c>
      <c r="D3541" s="19" t="s">
        <v>4372</v>
      </c>
      <c r="E3541" s="19">
        <v>40</v>
      </c>
      <c r="F3541" s="19" t="s">
        <v>3169</v>
      </c>
      <c r="G3541" s="19" t="s">
        <v>744</v>
      </c>
      <c r="H3541" s="19" t="s">
        <v>12447</v>
      </c>
      <c r="I3541" s="19" t="s">
        <v>4373</v>
      </c>
      <c r="J3541" s="20" t="s">
        <v>3173</v>
      </c>
      <c r="K3541" s="19" t="s">
        <v>4374</v>
      </c>
      <c r="L3541" s="19" t="s">
        <v>389</v>
      </c>
      <c r="M3541" s="19">
        <v>3033</v>
      </c>
      <c r="N3541" s="19" t="s">
        <v>744</v>
      </c>
      <c r="O3541" s="23" t="s">
        <v>917</v>
      </c>
      <c r="P3541" s="19">
        <f t="shared" si="165"/>
        <v>3</v>
      </c>
      <c r="Q3541" s="19">
        <f t="shared" si="166"/>
        <v>10000</v>
      </c>
      <c r="R3541" s="19">
        <f t="shared" si="167"/>
        <v>30330000</v>
      </c>
    </row>
    <row r="3542" spans="1:18" ht="12.75" hidden="1" customHeight="1">
      <c r="A3542" s="19">
        <v>7835197</v>
      </c>
      <c r="B3542" s="19" t="s">
        <v>7400</v>
      </c>
      <c r="C3542" s="19" t="s">
        <v>7401</v>
      </c>
      <c r="D3542" s="19" t="s">
        <v>7402</v>
      </c>
      <c r="E3542" s="19">
        <v>40</v>
      </c>
      <c r="F3542" s="19" t="s">
        <v>3169</v>
      </c>
      <c r="G3542" s="19" t="s">
        <v>744</v>
      </c>
      <c r="H3542" s="19" t="s">
        <v>12447</v>
      </c>
      <c r="I3542" s="19" t="s">
        <v>7224</v>
      </c>
      <c r="J3542" s="20" t="s">
        <v>3173</v>
      </c>
      <c r="K3542" s="19" t="s">
        <v>7403</v>
      </c>
      <c r="L3542" s="19" t="s">
        <v>389</v>
      </c>
      <c r="M3542" s="19">
        <v>200</v>
      </c>
      <c r="N3542" s="19" t="s">
        <v>744</v>
      </c>
      <c r="O3542" s="23" t="s">
        <v>917</v>
      </c>
      <c r="P3542" s="19">
        <f t="shared" si="165"/>
        <v>3</v>
      </c>
      <c r="Q3542" s="19">
        <f t="shared" si="166"/>
        <v>10000</v>
      </c>
      <c r="R3542" s="19">
        <f t="shared" si="167"/>
        <v>2000000</v>
      </c>
    </row>
    <row r="3543" spans="1:18" ht="12.75" hidden="1" customHeight="1">
      <c r="A3543" s="19">
        <v>9560469</v>
      </c>
      <c r="B3543" s="19" t="s">
        <v>12449</v>
      </c>
      <c r="C3543" s="19" t="s">
        <v>12450</v>
      </c>
      <c r="D3543" s="19" t="s">
        <v>12451</v>
      </c>
      <c r="E3543" s="19">
        <v>40</v>
      </c>
      <c r="F3543" s="19" t="s">
        <v>3169</v>
      </c>
      <c r="G3543" s="19" t="s">
        <v>744</v>
      </c>
      <c r="H3543" s="19" t="s">
        <v>12447</v>
      </c>
      <c r="I3543" s="19" t="s">
        <v>4898</v>
      </c>
      <c r="J3543" s="20" t="s">
        <v>3173</v>
      </c>
      <c r="K3543" s="19" t="s">
        <v>12452</v>
      </c>
      <c r="L3543" s="19" t="s">
        <v>389</v>
      </c>
      <c r="M3543" s="19">
        <v>3100</v>
      </c>
      <c r="N3543" s="19" t="s">
        <v>744</v>
      </c>
      <c r="O3543" s="23" t="s">
        <v>917</v>
      </c>
      <c r="P3543" s="19">
        <f t="shared" si="165"/>
        <v>3</v>
      </c>
      <c r="Q3543" s="19">
        <f t="shared" si="166"/>
        <v>10000</v>
      </c>
      <c r="R3543" s="19">
        <f t="shared" si="167"/>
        <v>31000000</v>
      </c>
    </row>
    <row r="3544" spans="1:18" ht="12.75" hidden="1" customHeight="1">
      <c r="A3544" s="19">
        <v>172729</v>
      </c>
      <c r="B3544" s="19" t="s">
        <v>3185</v>
      </c>
      <c r="C3544" s="19" t="s">
        <v>3186</v>
      </c>
      <c r="D3544" s="19" t="s">
        <v>3187</v>
      </c>
      <c r="E3544" s="19">
        <v>40</v>
      </c>
      <c r="F3544" s="19" t="s">
        <v>3169</v>
      </c>
      <c r="G3544" s="19" t="s">
        <v>744</v>
      </c>
      <c r="H3544" s="19" t="s">
        <v>12447</v>
      </c>
      <c r="I3544" s="19" t="s">
        <v>3190</v>
      </c>
      <c r="J3544" s="20" t="s">
        <v>3173</v>
      </c>
      <c r="K3544" s="19" t="s">
        <v>3191</v>
      </c>
      <c r="L3544" s="19" t="s">
        <v>389</v>
      </c>
      <c r="M3544" s="19">
        <v>2000</v>
      </c>
      <c r="N3544" s="19" t="s">
        <v>744</v>
      </c>
      <c r="O3544" s="23" t="s">
        <v>917</v>
      </c>
      <c r="P3544" s="19">
        <f t="shared" si="165"/>
        <v>3</v>
      </c>
      <c r="Q3544" s="19">
        <f t="shared" si="166"/>
        <v>10000</v>
      </c>
      <c r="R3544" s="19">
        <f t="shared" si="167"/>
        <v>20000000</v>
      </c>
    </row>
    <row r="3545" spans="1:18" ht="12.75" hidden="1" customHeight="1">
      <c r="A3545" s="19">
        <v>12107852</v>
      </c>
      <c r="B3545" s="19" t="s">
        <v>10177</v>
      </c>
      <c r="C3545" s="19" t="s">
        <v>10178</v>
      </c>
      <c r="D3545" s="19" t="s">
        <v>10179</v>
      </c>
      <c r="E3545" s="19">
        <v>40</v>
      </c>
      <c r="F3545" s="19" t="s">
        <v>3169</v>
      </c>
      <c r="G3545" s="19" t="s">
        <v>744</v>
      </c>
      <c r="H3545" s="19" t="s">
        <v>12447</v>
      </c>
      <c r="I3545" s="19" t="s">
        <v>10180</v>
      </c>
      <c r="J3545" s="20" t="s">
        <v>3173</v>
      </c>
      <c r="K3545" s="19" t="s">
        <v>10181</v>
      </c>
      <c r="L3545" s="19" t="s">
        <v>397</v>
      </c>
      <c r="M3545" s="19">
        <v>2000</v>
      </c>
      <c r="N3545" s="19" t="s">
        <v>744</v>
      </c>
      <c r="O3545" s="23" t="s">
        <v>917</v>
      </c>
      <c r="P3545" s="19">
        <f t="shared" si="165"/>
        <v>3</v>
      </c>
      <c r="Q3545" s="19">
        <f t="shared" si="166"/>
        <v>10000</v>
      </c>
      <c r="R3545" s="19">
        <f t="shared" si="167"/>
        <v>20000000</v>
      </c>
    </row>
    <row r="3546" spans="1:18" ht="12.75" hidden="1" customHeight="1">
      <c r="A3546" s="19">
        <v>5016737</v>
      </c>
      <c r="B3546" s="19" t="s">
        <v>7295</v>
      </c>
      <c r="C3546" s="19" t="s">
        <v>7296</v>
      </c>
      <c r="D3546" s="19" t="s">
        <v>7297</v>
      </c>
      <c r="E3546" s="19">
        <v>40</v>
      </c>
      <c r="F3546" s="19" t="s">
        <v>3169</v>
      </c>
      <c r="G3546" s="19" t="s">
        <v>744</v>
      </c>
      <c r="H3546" s="19" t="s">
        <v>12447</v>
      </c>
      <c r="I3546" s="19" t="s">
        <v>7298</v>
      </c>
      <c r="J3546" s="20" t="s">
        <v>3173</v>
      </c>
      <c r="K3546" s="19" t="s">
        <v>7299</v>
      </c>
      <c r="L3546" s="19" t="s">
        <v>389</v>
      </c>
      <c r="M3546" s="19">
        <v>13</v>
      </c>
      <c r="N3546" s="19" t="s">
        <v>744</v>
      </c>
      <c r="O3546" s="23" t="s">
        <v>917</v>
      </c>
      <c r="P3546" s="19">
        <f t="shared" si="165"/>
        <v>3</v>
      </c>
      <c r="Q3546" s="19">
        <f t="shared" si="166"/>
        <v>10000</v>
      </c>
      <c r="R3546" s="19">
        <f t="shared" si="167"/>
        <v>130000</v>
      </c>
    </row>
    <row r="3547" spans="1:18" ht="12.75" hidden="1" customHeight="1">
      <c r="A3547" s="19">
        <v>7325524</v>
      </c>
      <c r="B3547" s="19" t="s">
        <v>5577</v>
      </c>
      <c r="C3547" s="19" t="s">
        <v>5578</v>
      </c>
      <c r="D3547" s="19" t="s">
        <v>5579</v>
      </c>
      <c r="E3547" s="19">
        <v>40</v>
      </c>
      <c r="F3547" s="19" t="s">
        <v>3169</v>
      </c>
      <c r="G3547" s="19" t="s">
        <v>744</v>
      </c>
      <c r="H3547" s="19" t="s">
        <v>12447</v>
      </c>
      <c r="I3547" s="19" t="s">
        <v>5580</v>
      </c>
      <c r="J3547" s="20" t="s">
        <v>3173</v>
      </c>
      <c r="K3547" s="19" t="s">
        <v>5581</v>
      </c>
      <c r="L3547" s="19" t="s">
        <v>389</v>
      </c>
      <c r="M3547" s="19">
        <v>2000</v>
      </c>
      <c r="N3547" s="19" t="s">
        <v>744</v>
      </c>
      <c r="O3547" s="23" t="s">
        <v>917</v>
      </c>
      <c r="P3547" s="19">
        <f t="shared" si="165"/>
        <v>3</v>
      </c>
      <c r="Q3547" s="19">
        <f t="shared" si="166"/>
        <v>10000</v>
      </c>
      <c r="R3547" s="19">
        <f t="shared" si="167"/>
        <v>20000000</v>
      </c>
    </row>
    <row r="3548" spans="1:18" ht="12.75" hidden="1" customHeight="1">
      <c r="A3548" s="19">
        <v>8954198</v>
      </c>
      <c r="B3548" s="19" t="s">
        <v>10227</v>
      </c>
      <c r="C3548" s="19" t="s">
        <v>10228</v>
      </c>
      <c r="D3548" s="19" t="s">
        <v>10229</v>
      </c>
      <c r="E3548" s="19">
        <v>40</v>
      </c>
      <c r="F3548" s="19" t="s">
        <v>3169</v>
      </c>
      <c r="G3548" s="19" t="s">
        <v>744</v>
      </c>
      <c r="H3548" s="19" t="s">
        <v>12447</v>
      </c>
      <c r="I3548" s="19" t="s">
        <v>3975</v>
      </c>
      <c r="J3548" s="20" t="s">
        <v>3173</v>
      </c>
      <c r="K3548" s="19" t="s">
        <v>10230</v>
      </c>
      <c r="L3548" s="19" t="s">
        <v>389</v>
      </c>
      <c r="M3548" s="19">
        <v>3000</v>
      </c>
      <c r="N3548" s="19" t="s">
        <v>744</v>
      </c>
      <c r="O3548" s="23" t="s">
        <v>917</v>
      </c>
      <c r="P3548" s="19">
        <f t="shared" si="165"/>
        <v>3</v>
      </c>
      <c r="Q3548" s="19">
        <f t="shared" si="166"/>
        <v>10000</v>
      </c>
      <c r="R3548" s="19">
        <f t="shared" si="167"/>
        <v>30000000</v>
      </c>
    </row>
    <row r="3549" spans="1:18" ht="12.75" hidden="1" customHeight="1">
      <c r="A3549" s="19">
        <v>350780</v>
      </c>
      <c r="B3549" s="19" t="s">
        <v>4182</v>
      </c>
      <c r="C3549" s="19" t="s">
        <v>4183</v>
      </c>
      <c r="D3549" s="19" t="s">
        <v>4184</v>
      </c>
      <c r="E3549" s="19">
        <v>40</v>
      </c>
      <c r="F3549" s="19" t="s">
        <v>3169</v>
      </c>
      <c r="G3549" s="19" t="s">
        <v>744</v>
      </c>
      <c r="H3549" s="19" t="s">
        <v>12447</v>
      </c>
      <c r="I3549" s="19" t="s">
        <v>4185</v>
      </c>
      <c r="J3549" s="20" t="s">
        <v>3173</v>
      </c>
      <c r="K3549" s="19" t="s">
        <v>4186</v>
      </c>
      <c r="L3549" s="19" t="s">
        <v>389</v>
      </c>
      <c r="M3549" s="19">
        <v>1066</v>
      </c>
      <c r="N3549" s="19" t="s">
        <v>744</v>
      </c>
      <c r="O3549" s="23" t="s">
        <v>917</v>
      </c>
      <c r="P3549" s="19">
        <f t="shared" si="165"/>
        <v>3</v>
      </c>
      <c r="Q3549" s="19">
        <f t="shared" si="166"/>
        <v>10000</v>
      </c>
      <c r="R3549" s="19">
        <f t="shared" si="167"/>
        <v>10660000</v>
      </c>
    </row>
    <row r="3550" spans="1:18" ht="12.75" hidden="1" customHeight="1">
      <c r="A3550" s="19">
        <v>10572536</v>
      </c>
      <c r="B3550" s="19" t="s">
        <v>12453</v>
      </c>
      <c r="C3550" s="19" t="s">
        <v>12454</v>
      </c>
      <c r="D3550" s="19" t="s">
        <v>12455</v>
      </c>
      <c r="E3550" s="19">
        <v>40</v>
      </c>
      <c r="F3550" s="19" t="s">
        <v>3169</v>
      </c>
      <c r="G3550" s="19" t="s">
        <v>744</v>
      </c>
      <c r="H3550" s="19" t="s">
        <v>12447</v>
      </c>
      <c r="I3550" s="19" t="s">
        <v>2567</v>
      </c>
      <c r="J3550" s="20" t="s">
        <v>3173</v>
      </c>
      <c r="K3550" s="19" t="s">
        <v>12456</v>
      </c>
      <c r="L3550" s="19" t="s">
        <v>389</v>
      </c>
      <c r="M3550" s="19">
        <v>1500</v>
      </c>
      <c r="N3550" s="19" t="s">
        <v>744</v>
      </c>
      <c r="O3550" s="23" t="s">
        <v>917</v>
      </c>
      <c r="P3550" s="19">
        <f t="shared" si="165"/>
        <v>3</v>
      </c>
      <c r="Q3550" s="19">
        <f t="shared" si="166"/>
        <v>10000</v>
      </c>
      <c r="R3550" s="19">
        <f t="shared" si="167"/>
        <v>15000000</v>
      </c>
    </row>
    <row r="3551" spans="1:18" ht="12.75" hidden="1" customHeight="1">
      <c r="A3551" s="19">
        <v>11615193</v>
      </c>
      <c r="B3551" s="19" t="s">
        <v>9179</v>
      </c>
      <c r="C3551" s="19" t="s">
        <v>9180</v>
      </c>
      <c r="D3551" s="19" t="s">
        <v>9181</v>
      </c>
      <c r="E3551" s="19">
        <v>40</v>
      </c>
      <c r="F3551" s="19" t="s">
        <v>3169</v>
      </c>
      <c r="G3551" s="19" t="s">
        <v>744</v>
      </c>
      <c r="H3551" s="19" t="s">
        <v>12447</v>
      </c>
      <c r="I3551" s="19" t="s">
        <v>9182</v>
      </c>
      <c r="J3551" s="20" t="s">
        <v>3173</v>
      </c>
      <c r="K3551" s="19" t="s">
        <v>9183</v>
      </c>
      <c r="L3551" s="19" t="s">
        <v>389</v>
      </c>
      <c r="M3551" s="19">
        <v>5333</v>
      </c>
      <c r="N3551" s="19" t="s">
        <v>744</v>
      </c>
      <c r="O3551" s="23" t="s">
        <v>917</v>
      </c>
      <c r="P3551" s="19">
        <f t="shared" si="165"/>
        <v>3</v>
      </c>
      <c r="Q3551" s="19">
        <f t="shared" si="166"/>
        <v>10000</v>
      </c>
      <c r="R3551" s="19">
        <f t="shared" si="167"/>
        <v>53330000</v>
      </c>
    </row>
    <row r="3552" spans="1:18" ht="12.75" hidden="1" customHeight="1">
      <c r="A3552" s="19">
        <v>14458076</v>
      </c>
      <c r="B3552" s="19" t="s">
        <v>7948</v>
      </c>
      <c r="C3552" s="19" t="s">
        <v>7949</v>
      </c>
      <c r="D3552" s="19" t="s">
        <v>7950</v>
      </c>
      <c r="E3552" s="19">
        <v>40</v>
      </c>
      <c r="F3552" s="19" t="s">
        <v>3169</v>
      </c>
      <c r="G3552" s="19" t="s">
        <v>744</v>
      </c>
      <c r="H3552" s="19" t="s">
        <v>12447</v>
      </c>
      <c r="I3552" s="19" t="s">
        <v>4569</v>
      </c>
      <c r="J3552" s="20" t="s">
        <v>3173</v>
      </c>
      <c r="K3552" s="19" t="s">
        <v>7951</v>
      </c>
      <c r="L3552" s="19" t="s">
        <v>389</v>
      </c>
      <c r="M3552" s="19">
        <v>500</v>
      </c>
      <c r="N3552" s="19" t="s">
        <v>744</v>
      </c>
      <c r="O3552" s="23" t="s">
        <v>917</v>
      </c>
      <c r="P3552" s="19">
        <f t="shared" si="165"/>
        <v>3</v>
      </c>
      <c r="Q3552" s="19">
        <f t="shared" si="166"/>
        <v>10000</v>
      </c>
      <c r="R3552" s="19">
        <f t="shared" si="167"/>
        <v>5000000</v>
      </c>
    </row>
    <row r="3553" spans="1:18" ht="12.75" hidden="1" customHeight="1">
      <c r="A3553" s="19">
        <v>4429725</v>
      </c>
      <c r="B3553" s="19" t="s">
        <v>5610</v>
      </c>
      <c r="C3553" s="19" t="s">
        <v>5611</v>
      </c>
      <c r="D3553" s="19" t="s">
        <v>5612</v>
      </c>
      <c r="E3553" s="19">
        <v>40</v>
      </c>
      <c r="F3553" s="19" t="s">
        <v>3169</v>
      </c>
      <c r="G3553" s="19" t="s">
        <v>744</v>
      </c>
      <c r="H3553" s="19" t="s">
        <v>12447</v>
      </c>
      <c r="I3553" s="19" t="s">
        <v>5365</v>
      </c>
      <c r="J3553" s="20" t="s">
        <v>3173</v>
      </c>
      <c r="K3553" s="19" t="s">
        <v>5613</v>
      </c>
      <c r="L3553" s="19" t="s">
        <v>389</v>
      </c>
      <c r="M3553" s="19">
        <v>2500</v>
      </c>
      <c r="N3553" s="19" t="s">
        <v>744</v>
      </c>
      <c r="O3553" s="23" t="s">
        <v>917</v>
      </c>
      <c r="P3553" s="19">
        <f t="shared" si="165"/>
        <v>3</v>
      </c>
      <c r="Q3553" s="19">
        <f t="shared" si="166"/>
        <v>10000</v>
      </c>
      <c r="R3553" s="19">
        <f t="shared" si="167"/>
        <v>25000000</v>
      </c>
    </row>
    <row r="3554" spans="1:18" ht="12.75" hidden="1" customHeight="1">
      <c r="A3554" s="19">
        <v>9246629</v>
      </c>
      <c r="B3554" s="19" t="s">
        <v>3469</v>
      </c>
      <c r="C3554" s="19" t="s">
        <v>3470</v>
      </c>
      <c r="D3554" s="19" t="s">
        <v>9380</v>
      </c>
      <c r="E3554" s="19">
        <v>40</v>
      </c>
      <c r="F3554" s="19" t="s">
        <v>3169</v>
      </c>
      <c r="G3554" s="19" t="s">
        <v>744</v>
      </c>
      <c r="H3554" s="19" t="s">
        <v>12447</v>
      </c>
      <c r="I3554" s="19" t="s">
        <v>3965</v>
      </c>
      <c r="J3554" s="20" t="s">
        <v>3173</v>
      </c>
      <c r="K3554" s="19" t="s">
        <v>9381</v>
      </c>
      <c r="L3554" s="19" t="s">
        <v>389</v>
      </c>
      <c r="M3554" s="19">
        <v>324000</v>
      </c>
      <c r="N3554" s="19" t="s">
        <v>744</v>
      </c>
      <c r="O3554" s="23" t="s">
        <v>917</v>
      </c>
      <c r="P3554" s="19">
        <f t="shared" si="165"/>
        <v>3</v>
      </c>
      <c r="Q3554" s="19">
        <f t="shared" si="166"/>
        <v>10000</v>
      </c>
      <c r="R3554" s="19">
        <f t="shared" si="167"/>
        <v>3240000000</v>
      </c>
    </row>
    <row r="3555" spans="1:18" ht="12.75" hidden="1" customHeight="1">
      <c r="A3555" s="19">
        <v>7342397</v>
      </c>
      <c r="B3555" s="19" t="s">
        <v>10988</v>
      </c>
      <c r="C3555" s="19" t="s">
        <v>10989</v>
      </c>
      <c r="D3555" s="19" t="s">
        <v>10990</v>
      </c>
      <c r="E3555" s="19">
        <v>40</v>
      </c>
      <c r="F3555" s="19" t="s">
        <v>3169</v>
      </c>
      <c r="G3555" s="19" t="s">
        <v>744</v>
      </c>
      <c r="H3555" s="19" t="s">
        <v>12447</v>
      </c>
      <c r="I3555" s="19" t="s">
        <v>10991</v>
      </c>
      <c r="J3555" s="20" t="s">
        <v>3173</v>
      </c>
      <c r="K3555" s="19" t="s">
        <v>10992</v>
      </c>
      <c r="L3555" s="19" t="s">
        <v>389</v>
      </c>
      <c r="M3555" s="19">
        <v>5600</v>
      </c>
      <c r="N3555" s="19" t="s">
        <v>744</v>
      </c>
      <c r="O3555" s="23" t="s">
        <v>917</v>
      </c>
      <c r="P3555" s="19">
        <f t="shared" si="165"/>
        <v>3</v>
      </c>
      <c r="Q3555" s="19">
        <f t="shared" si="166"/>
        <v>10000</v>
      </c>
      <c r="R3555" s="19">
        <f t="shared" si="167"/>
        <v>56000000</v>
      </c>
    </row>
    <row r="3556" spans="1:18" ht="12.75" hidden="1" customHeight="1">
      <c r="A3556" s="19">
        <v>7923105</v>
      </c>
      <c r="B3556" s="19" t="s">
        <v>4279</v>
      </c>
      <c r="C3556" s="19" t="s">
        <v>4280</v>
      </c>
      <c r="D3556" s="19" t="s">
        <v>4281</v>
      </c>
      <c r="E3556" s="19">
        <v>40</v>
      </c>
      <c r="F3556" s="19" t="s">
        <v>3169</v>
      </c>
      <c r="G3556" s="19" t="s">
        <v>744</v>
      </c>
      <c r="H3556" s="19" t="s">
        <v>12447</v>
      </c>
      <c r="I3556" s="19" t="s">
        <v>4282</v>
      </c>
      <c r="J3556" s="20" t="s">
        <v>3173</v>
      </c>
      <c r="K3556" s="19" t="s">
        <v>4283</v>
      </c>
      <c r="L3556" s="19" t="s">
        <v>389</v>
      </c>
      <c r="M3556" s="19">
        <v>6666</v>
      </c>
      <c r="N3556" s="19" t="s">
        <v>744</v>
      </c>
      <c r="O3556" s="23" t="s">
        <v>917</v>
      </c>
      <c r="P3556" s="19">
        <f t="shared" si="165"/>
        <v>3</v>
      </c>
      <c r="Q3556" s="19">
        <f t="shared" si="166"/>
        <v>10000</v>
      </c>
      <c r="R3556" s="19">
        <f t="shared" si="167"/>
        <v>66660000</v>
      </c>
    </row>
    <row r="3557" spans="1:18" ht="12.75" hidden="1" customHeight="1">
      <c r="A3557" s="19">
        <v>7439730</v>
      </c>
      <c r="B3557" s="19" t="s">
        <v>4877</v>
      </c>
      <c r="C3557" s="19" t="s">
        <v>4878</v>
      </c>
      <c r="D3557" s="19" t="s">
        <v>4879</v>
      </c>
      <c r="E3557" s="19">
        <v>40</v>
      </c>
      <c r="F3557" s="19" t="s">
        <v>3169</v>
      </c>
      <c r="G3557" s="19" t="s">
        <v>744</v>
      </c>
      <c r="H3557" s="19" t="s">
        <v>12447</v>
      </c>
      <c r="I3557" s="19" t="s">
        <v>4823</v>
      </c>
      <c r="J3557" s="20" t="s">
        <v>3173</v>
      </c>
      <c r="K3557" s="19" t="s">
        <v>4880</v>
      </c>
      <c r="L3557" s="19" t="s">
        <v>389</v>
      </c>
      <c r="M3557" s="19">
        <v>133</v>
      </c>
      <c r="N3557" s="19" t="s">
        <v>744</v>
      </c>
      <c r="O3557" s="23" t="s">
        <v>917</v>
      </c>
      <c r="P3557" s="19">
        <f t="shared" si="165"/>
        <v>3</v>
      </c>
      <c r="Q3557" s="19">
        <f t="shared" si="166"/>
        <v>10000</v>
      </c>
      <c r="R3557" s="19">
        <f t="shared" si="167"/>
        <v>1330000</v>
      </c>
    </row>
    <row r="3558" spans="1:18" ht="12.75" hidden="1" customHeight="1">
      <c r="A3558" s="19">
        <v>7878564</v>
      </c>
      <c r="B3558" s="19" t="s">
        <v>7709</v>
      </c>
      <c r="C3558" s="19" t="s">
        <v>7710</v>
      </c>
      <c r="D3558" s="19" t="s">
        <v>7711</v>
      </c>
      <c r="E3558" s="19">
        <v>40</v>
      </c>
      <c r="F3558" s="19" t="s">
        <v>3169</v>
      </c>
      <c r="G3558" s="19" t="s">
        <v>744</v>
      </c>
      <c r="H3558" s="19" t="s">
        <v>12447</v>
      </c>
      <c r="I3558" s="19" t="s">
        <v>7712</v>
      </c>
      <c r="J3558" s="20" t="s">
        <v>3173</v>
      </c>
      <c r="K3558" s="19" t="s">
        <v>7713</v>
      </c>
      <c r="L3558" s="19" t="s">
        <v>389</v>
      </c>
      <c r="M3558" s="19">
        <v>2666</v>
      </c>
      <c r="N3558" s="19" t="s">
        <v>744</v>
      </c>
      <c r="O3558" s="23" t="s">
        <v>917</v>
      </c>
      <c r="P3558" s="19">
        <f t="shared" si="165"/>
        <v>3</v>
      </c>
      <c r="Q3558" s="19">
        <f t="shared" si="166"/>
        <v>10000</v>
      </c>
      <c r="R3558" s="19">
        <f t="shared" si="167"/>
        <v>26660000</v>
      </c>
    </row>
    <row r="3559" spans="1:18" ht="12.75" hidden="1" customHeight="1">
      <c r="A3559" s="19">
        <v>350580</v>
      </c>
      <c r="B3559" s="19" t="s">
        <v>7335</v>
      </c>
      <c r="C3559" s="19" t="s">
        <v>7336</v>
      </c>
      <c r="D3559" s="19" t="s">
        <v>12457</v>
      </c>
      <c r="E3559" s="19">
        <v>40</v>
      </c>
      <c r="F3559" s="19" t="s">
        <v>3169</v>
      </c>
      <c r="G3559" s="19" t="s">
        <v>744</v>
      </c>
      <c r="H3559" s="19" t="s">
        <v>12447</v>
      </c>
      <c r="I3559" s="19" t="s">
        <v>12458</v>
      </c>
      <c r="J3559" s="20" t="s">
        <v>3173</v>
      </c>
      <c r="K3559" s="19" t="s">
        <v>12459</v>
      </c>
      <c r="L3559" s="19" t="s">
        <v>389</v>
      </c>
      <c r="M3559" s="19">
        <v>373</v>
      </c>
      <c r="N3559" s="19" t="s">
        <v>744</v>
      </c>
      <c r="O3559" s="23" t="s">
        <v>917</v>
      </c>
      <c r="P3559" s="19">
        <f t="shared" si="165"/>
        <v>3</v>
      </c>
      <c r="Q3559" s="19">
        <f t="shared" si="166"/>
        <v>10000</v>
      </c>
      <c r="R3559" s="19">
        <f t="shared" si="167"/>
        <v>3730000</v>
      </c>
    </row>
    <row r="3560" spans="1:18" ht="12.75" hidden="1" customHeight="1">
      <c r="A3560" s="19">
        <v>5338038</v>
      </c>
      <c r="B3560" s="19" t="s">
        <v>3499</v>
      </c>
      <c r="C3560" s="19" t="s">
        <v>3500</v>
      </c>
      <c r="D3560" s="19" t="s">
        <v>9260</v>
      </c>
      <c r="E3560" s="19">
        <v>40</v>
      </c>
      <c r="F3560" s="19" t="s">
        <v>3169</v>
      </c>
      <c r="G3560" s="19" t="s">
        <v>744</v>
      </c>
      <c r="H3560" s="19" t="s">
        <v>12447</v>
      </c>
      <c r="I3560" s="19" t="s">
        <v>9261</v>
      </c>
      <c r="J3560" s="20" t="s">
        <v>3173</v>
      </c>
      <c r="K3560" s="19" t="s">
        <v>9262</v>
      </c>
      <c r="L3560" s="19" t="s">
        <v>389</v>
      </c>
      <c r="M3560" s="19">
        <v>1000</v>
      </c>
      <c r="N3560" s="19" t="s">
        <v>744</v>
      </c>
      <c r="O3560" s="23" t="s">
        <v>917</v>
      </c>
      <c r="P3560" s="19">
        <f t="shared" si="165"/>
        <v>3</v>
      </c>
      <c r="Q3560" s="19">
        <f t="shared" si="166"/>
        <v>10000</v>
      </c>
      <c r="R3560" s="19">
        <f t="shared" si="167"/>
        <v>10000000</v>
      </c>
    </row>
    <row r="3561" spans="1:18" ht="12.75" hidden="1" customHeight="1">
      <c r="A3561" s="19">
        <v>6444170</v>
      </c>
      <c r="B3561" s="19" t="s">
        <v>10432</v>
      </c>
      <c r="C3561" s="19" t="s">
        <v>10433</v>
      </c>
      <c r="D3561" s="19" t="s">
        <v>10434</v>
      </c>
      <c r="E3561" s="19">
        <v>40</v>
      </c>
      <c r="F3561" s="19" t="s">
        <v>3169</v>
      </c>
      <c r="G3561" s="19" t="s">
        <v>744</v>
      </c>
      <c r="H3561" s="19" t="s">
        <v>12447</v>
      </c>
      <c r="I3561" s="19" t="s">
        <v>4065</v>
      </c>
      <c r="J3561" s="20" t="s">
        <v>3173</v>
      </c>
      <c r="K3561" s="19" t="s">
        <v>10435</v>
      </c>
      <c r="L3561" s="19" t="s">
        <v>389</v>
      </c>
      <c r="M3561" s="19">
        <v>1000</v>
      </c>
      <c r="N3561" s="19" t="s">
        <v>744</v>
      </c>
      <c r="O3561" s="23" t="s">
        <v>917</v>
      </c>
      <c r="P3561" s="19">
        <f t="shared" si="165"/>
        <v>3</v>
      </c>
      <c r="Q3561" s="19">
        <f t="shared" si="166"/>
        <v>10000</v>
      </c>
      <c r="R3561" s="19">
        <f t="shared" si="167"/>
        <v>10000000</v>
      </c>
    </row>
    <row r="3562" spans="1:18" ht="12.75" hidden="1" customHeight="1">
      <c r="A3562" s="19">
        <v>350791</v>
      </c>
      <c r="B3562" s="19" t="s">
        <v>3214</v>
      </c>
      <c r="C3562" s="19" t="s">
        <v>3215</v>
      </c>
      <c r="D3562" s="19" t="s">
        <v>3216</v>
      </c>
      <c r="E3562" s="19">
        <v>40</v>
      </c>
      <c r="F3562" s="19" t="s">
        <v>3169</v>
      </c>
      <c r="G3562" s="19" t="s">
        <v>744</v>
      </c>
      <c r="H3562" s="19" t="s">
        <v>12447</v>
      </c>
      <c r="I3562" s="19" t="s">
        <v>3217</v>
      </c>
      <c r="J3562" s="20" t="s">
        <v>3173</v>
      </c>
      <c r="K3562" s="19" t="s">
        <v>3218</v>
      </c>
      <c r="L3562" s="19" t="s">
        <v>389</v>
      </c>
      <c r="M3562" s="19">
        <v>33</v>
      </c>
      <c r="N3562" s="19" t="s">
        <v>744</v>
      </c>
      <c r="O3562" s="23" t="s">
        <v>917</v>
      </c>
      <c r="P3562" s="19">
        <f t="shared" si="165"/>
        <v>3</v>
      </c>
      <c r="Q3562" s="19">
        <f t="shared" si="166"/>
        <v>10000</v>
      </c>
      <c r="R3562" s="19">
        <f t="shared" si="167"/>
        <v>330000</v>
      </c>
    </row>
    <row r="3563" spans="1:18" ht="12.75" hidden="1" customHeight="1">
      <c r="A3563" s="19">
        <v>11579234</v>
      </c>
      <c r="B3563" s="19" t="s">
        <v>7751</v>
      </c>
      <c r="C3563" s="19" t="s">
        <v>7752</v>
      </c>
      <c r="D3563" s="19" t="s">
        <v>7753</v>
      </c>
      <c r="E3563" s="19">
        <v>40</v>
      </c>
      <c r="F3563" s="19" t="s">
        <v>3169</v>
      </c>
      <c r="G3563" s="19" t="s">
        <v>744</v>
      </c>
      <c r="H3563" s="19" t="s">
        <v>12447</v>
      </c>
      <c r="I3563" s="19" t="s">
        <v>3907</v>
      </c>
      <c r="J3563" s="20" t="s">
        <v>3173</v>
      </c>
      <c r="K3563" s="19" t="s">
        <v>7754</v>
      </c>
      <c r="L3563" s="19" t="s">
        <v>389</v>
      </c>
      <c r="M3563" s="19">
        <v>2000</v>
      </c>
      <c r="N3563" s="19" t="s">
        <v>744</v>
      </c>
      <c r="O3563" s="23" t="s">
        <v>917</v>
      </c>
      <c r="P3563" s="19">
        <f t="shared" si="165"/>
        <v>3</v>
      </c>
      <c r="Q3563" s="19">
        <f t="shared" si="166"/>
        <v>10000</v>
      </c>
      <c r="R3563" s="19">
        <f t="shared" si="167"/>
        <v>20000000</v>
      </c>
    </row>
    <row r="3564" spans="1:18" ht="12.75" hidden="1" customHeight="1">
      <c r="A3564" s="19">
        <v>5834407</v>
      </c>
      <c r="B3564" s="19" t="s">
        <v>4527</v>
      </c>
      <c r="C3564" s="19" t="s">
        <v>4528</v>
      </c>
      <c r="D3564" s="19" t="s">
        <v>4529</v>
      </c>
      <c r="E3564" s="19">
        <v>40</v>
      </c>
      <c r="F3564" s="19" t="s">
        <v>3169</v>
      </c>
      <c r="G3564" s="19" t="s">
        <v>744</v>
      </c>
      <c r="H3564" s="19" t="s">
        <v>12447</v>
      </c>
      <c r="I3564" s="19" t="s">
        <v>4530</v>
      </c>
      <c r="J3564" s="20" t="s">
        <v>3173</v>
      </c>
      <c r="K3564" s="19" t="s">
        <v>4531</v>
      </c>
      <c r="L3564" s="19" t="s">
        <v>389</v>
      </c>
      <c r="M3564" s="19">
        <v>4000</v>
      </c>
      <c r="N3564" s="19" t="s">
        <v>744</v>
      </c>
      <c r="O3564" s="23" t="s">
        <v>917</v>
      </c>
      <c r="P3564" s="19">
        <f t="shared" si="165"/>
        <v>3</v>
      </c>
      <c r="Q3564" s="19">
        <f t="shared" si="166"/>
        <v>10000</v>
      </c>
      <c r="R3564" s="19">
        <f t="shared" si="167"/>
        <v>40000000</v>
      </c>
    </row>
    <row r="3565" spans="1:18" ht="12.75" hidden="1" customHeight="1">
      <c r="A3565" s="19">
        <v>6885213</v>
      </c>
      <c r="B3565" s="19" t="s">
        <v>8643</v>
      </c>
      <c r="C3565" s="19" t="s">
        <v>8644</v>
      </c>
      <c r="D3565" s="19" t="s">
        <v>8645</v>
      </c>
      <c r="E3565" s="19">
        <v>40</v>
      </c>
      <c r="F3565" s="19" t="s">
        <v>3169</v>
      </c>
      <c r="G3565" s="19" t="s">
        <v>744</v>
      </c>
      <c r="H3565" s="19" t="s">
        <v>12447</v>
      </c>
      <c r="I3565" s="19" t="s">
        <v>8646</v>
      </c>
      <c r="J3565" s="20" t="s">
        <v>3173</v>
      </c>
      <c r="K3565" s="19" t="s">
        <v>8647</v>
      </c>
      <c r="L3565" s="19" t="s">
        <v>389</v>
      </c>
      <c r="M3565" s="19">
        <v>200</v>
      </c>
      <c r="N3565" s="19" t="s">
        <v>744</v>
      </c>
      <c r="O3565" s="23" t="s">
        <v>917</v>
      </c>
      <c r="P3565" s="19">
        <f t="shared" si="165"/>
        <v>3</v>
      </c>
      <c r="Q3565" s="19">
        <f t="shared" si="166"/>
        <v>10000</v>
      </c>
      <c r="R3565" s="19">
        <f t="shared" si="167"/>
        <v>2000000</v>
      </c>
    </row>
    <row r="3566" spans="1:18" ht="12.75" hidden="1" customHeight="1">
      <c r="A3566" s="19">
        <v>7121510</v>
      </c>
      <c r="B3566" s="19" t="s">
        <v>4561</v>
      </c>
      <c r="C3566" s="19" t="s">
        <v>4562</v>
      </c>
      <c r="D3566" s="19" t="s">
        <v>4563</v>
      </c>
      <c r="E3566" s="19">
        <v>40</v>
      </c>
      <c r="F3566" s="19" t="s">
        <v>3169</v>
      </c>
      <c r="G3566" s="19" t="s">
        <v>744</v>
      </c>
      <c r="H3566" s="19" t="s">
        <v>12447</v>
      </c>
      <c r="I3566" s="19" t="s">
        <v>4564</v>
      </c>
      <c r="J3566" s="20" t="s">
        <v>3173</v>
      </c>
      <c r="K3566" s="19" t="s">
        <v>4565</v>
      </c>
      <c r="L3566" s="19" t="s">
        <v>389</v>
      </c>
      <c r="M3566" s="19">
        <v>2000</v>
      </c>
      <c r="N3566" s="19" t="s">
        <v>744</v>
      </c>
      <c r="O3566" s="23" t="s">
        <v>917</v>
      </c>
      <c r="P3566" s="19">
        <f t="shared" si="165"/>
        <v>3</v>
      </c>
      <c r="Q3566" s="19">
        <f t="shared" si="166"/>
        <v>10000</v>
      </c>
      <c r="R3566" s="19">
        <f t="shared" si="167"/>
        <v>20000000</v>
      </c>
    </row>
    <row r="3567" spans="1:18" ht="12.75" hidden="1" customHeight="1">
      <c r="A3567" s="19">
        <v>8972891</v>
      </c>
      <c r="B3567" s="19" t="s">
        <v>7280</v>
      </c>
      <c r="C3567" s="19" t="s">
        <v>7281</v>
      </c>
      <c r="D3567" s="19" t="s">
        <v>7282</v>
      </c>
      <c r="E3567" s="19">
        <v>40</v>
      </c>
      <c r="F3567" s="19" t="s">
        <v>3169</v>
      </c>
      <c r="G3567" s="19" t="s">
        <v>744</v>
      </c>
      <c r="H3567" s="19" t="s">
        <v>12447</v>
      </c>
      <c r="I3567" s="19" t="s">
        <v>4776</v>
      </c>
      <c r="J3567" s="20" t="s">
        <v>3173</v>
      </c>
      <c r="K3567" s="19" t="s">
        <v>7284</v>
      </c>
      <c r="L3567" s="19" t="s">
        <v>389</v>
      </c>
      <c r="M3567" s="19">
        <v>6666</v>
      </c>
      <c r="N3567" s="19" t="s">
        <v>744</v>
      </c>
      <c r="O3567" s="23" t="s">
        <v>917</v>
      </c>
      <c r="P3567" s="19">
        <f t="shared" si="165"/>
        <v>3</v>
      </c>
      <c r="Q3567" s="19">
        <f t="shared" si="166"/>
        <v>10000</v>
      </c>
      <c r="R3567" s="19">
        <f t="shared" si="167"/>
        <v>66660000</v>
      </c>
    </row>
    <row r="3568" spans="1:18" ht="12.75" hidden="1" customHeight="1">
      <c r="A3568" s="19">
        <v>12576694</v>
      </c>
      <c r="B3568" s="19" t="s">
        <v>4747</v>
      </c>
      <c r="C3568" s="19" t="s">
        <v>4748</v>
      </c>
      <c r="D3568" s="19" t="s">
        <v>4749</v>
      </c>
      <c r="E3568" s="19">
        <v>40</v>
      </c>
      <c r="F3568" s="19" t="s">
        <v>3169</v>
      </c>
      <c r="G3568" s="19" t="s">
        <v>744</v>
      </c>
      <c r="H3568" s="19" t="s">
        <v>12447</v>
      </c>
      <c r="I3568" s="19" t="s">
        <v>3887</v>
      </c>
      <c r="J3568" s="20" t="s">
        <v>3173</v>
      </c>
      <c r="K3568" s="19" t="s">
        <v>4750</v>
      </c>
      <c r="L3568" s="19" t="s">
        <v>389</v>
      </c>
      <c r="M3568" s="19">
        <v>1200</v>
      </c>
      <c r="N3568" s="19" t="s">
        <v>744</v>
      </c>
      <c r="O3568" s="23" t="s">
        <v>917</v>
      </c>
      <c r="P3568" s="19">
        <f t="shared" si="165"/>
        <v>3</v>
      </c>
      <c r="Q3568" s="19">
        <f t="shared" si="166"/>
        <v>10000</v>
      </c>
      <c r="R3568" s="19">
        <f t="shared" si="167"/>
        <v>12000000</v>
      </c>
    </row>
    <row r="3569" spans="1:18" ht="12.75" hidden="1" customHeight="1">
      <c r="A3569" s="19">
        <v>8129897</v>
      </c>
      <c r="B3569" s="19" t="s">
        <v>12460</v>
      </c>
      <c r="C3569" s="19" t="s">
        <v>12461</v>
      </c>
      <c r="D3569" s="19" t="s">
        <v>12462</v>
      </c>
      <c r="E3569" s="19">
        <v>40</v>
      </c>
      <c r="F3569" s="19" t="s">
        <v>3169</v>
      </c>
      <c r="G3569" s="19" t="s">
        <v>744</v>
      </c>
      <c r="H3569" s="19" t="s">
        <v>12447</v>
      </c>
      <c r="I3569" s="19" t="s">
        <v>4347</v>
      </c>
      <c r="J3569" s="20" t="s">
        <v>3173</v>
      </c>
      <c r="K3569" s="19" t="s">
        <v>12463</v>
      </c>
      <c r="L3569" s="19" t="s">
        <v>389</v>
      </c>
      <c r="M3569" s="19">
        <v>200</v>
      </c>
      <c r="N3569" s="19" t="s">
        <v>744</v>
      </c>
      <c r="O3569" s="23" t="s">
        <v>917</v>
      </c>
      <c r="P3569" s="19">
        <f t="shared" si="165"/>
        <v>3</v>
      </c>
      <c r="Q3569" s="19">
        <f t="shared" si="166"/>
        <v>10000</v>
      </c>
      <c r="R3569" s="19">
        <f t="shared" si="167"/>
        <v>2000000</v>
      </c>
    </row>
    <row r="3570" spans="1:18" ht="12.75" hidden="1" customHeight="1">
      <c r="A3570" s="19">
        <v>6693747</v>
      </c>
      <c r="B3570" s="19" t="s">
        <v>11062</v>
      </c>
      <c r="C3570" s="19" t="s">
        <v>11063</v>
      </c>
      <c r="D3570" s="19" t="s">
        <v>11064</v>
      </c>
      <c r="E3570" s="19">
        <v>40</v>
      </c>
      <c r="F3570" s="19" t="s">
        <v>3169</v>
      </c>
      <c r="G3570" s="19" t="s">
        <v>744</v>
      </c>
      <c r="H3570" s="19" t="s">
        <v>12447</v>
      </c>
      <c r="I3570" s="19" t="s">
        <v>11065</v>
      </c>
      <c r="J3570" s="20" t="s">
        <v>3173</v>
      </c>
      <c r="K3570" s="19" t="s">
        <v>11066</v>
      </c>
      <c r="L3570" s="19" t="s">
        <v>389</v>
      </c>
      <c r="M3570" s="19">
        <v>133</v>
      </c>
      <c r="N3570" s="19" t="s">
        <v>744</v>
      </c>
      <c r="O3570" s="23" t="s">
        <v>917</v>
      </c>
      <c r="P3570" s="19">
        <f t="shared" si="165"/>
        <v>3</v>
      </c>
      <c r="Q3570" s="19">
        <f t="shared" si="166"/>
        <v>10000</v>
      </c>
      <c r="R3570" s="19">
        <f t="shared" si="167"/>
        <v>1330000</v>
      </c>
    </row>
    <row r="3571" spans="1:18" ht="12.75" hidden="1" customHeight="1">
      <c r="A3571" s="19">
        <v>4843547</v>
      </c>
      <c r="B3571" s="19" t="s">
        <v>12464</v>
      </c>
      <c r="C3571" s="19" t="s">
        <v>12465</v>
      </c>
      <c r="D3571" s="19" t="s">
        <v>12466</v>
      </c>
      <c r="E3571" s="19">
        <v>40</v>
      </c>
      <c r="F3571" s="19" t="s">
        <v>3169</v>
      </c>
      <c r="G3571" s="19" t="s">
        <v>744</v>
      </c>
      <c r="H3571" s="19" t="s">
        <v>12447</v>
      </c>
      <c r="I3571" s="19" t="s">
        <v>12467</v>
      </c>
      <c r="J3571" s="20" t="s">
        <v>3173</v>
      </c>
      <c r="K3571" s="19" t="s">
        <v>12468</v>
      </c>
      <c r="L3571" s="19" t="s">
        <v>389</v>
      </c>
      <c r="M3571" s="19">
        <v>6</v>
      </c>
      <c r="N3571" s="19" t="s">
        <v>744</v>
      </c>
      <c r="O3571" s="23" t="s">
        <v>917</v>
      </c>
      <c r="P3571" s="19">
        <f t="shared" si="165"/>
        <v>3</v>
      </c>
      <c r="Q3571" s="19">
        <f t="shared" si="166"/>
        <v>10000</v>
      </c>
      <c r="R3571" s="19">
        <f t="shared" si="167"/>
        <v>60000</v>
      </c>
    </row>
    <row r="3572" spans="1:18" ht="12.75" hidden="1" customHeight="1">
      <c r="A3572" s="19">
        <v>6145254</v>
      </c>
      <c r="B3572" s="19" t="s">
        <v>12469</v>
      </c>
      <c r="C3572" s="19" t="s">
        <v>12470</v>
      </c>
      <c r="D3572" s="19" t="s">
        <v>12471</v>
      </c>
      <c r="E3572" s="19">
        <v>40</v>
      </c>
      <c r="F3572" s="19" t="s">
        <v>3169</v>
      </c>
      <c r="G3572" s="19" t="s">
        <v>745</v>
      </c>
      <c r="H3572" s="19" t="s">
        <v>12472</v>
      </c>
      <c r="I3572" s="19" t="s">
        <v>12473</v>
      </c>
      <c r="J3572" s="20" t="s">
        <v>3173</v>
      </c>
      <c r="K3572" s="19" t="s">
        <v>12474</v>
      </c>
      <c r="L3572" s="19" t="s">
        <v>389</v>
      </c>
      <c r="M3572" s="19">
        <v>22</v>
      </c>
      <c r="N3572" s="19" t="s">
        <v>745</v>
      </c>
      <c r="O3572" s="23" t="s">
        <v>917</v>
      </c>
      <c r="P3572" s="19">
        <f t="shared" si="165"/>
        <v>3</v>
      </c>
      <c r="Q3572" s="19">
        <f t="shared" si="166"/>
        <v>10000</v>
      </c>
      <c r="R3572" s="19">
        <f t="shared" si="167"/>
        <v>220000</v>
      </c>
    </row>
    <row r="3573" spans="1:18" ht="12.75" hidden="1" customHeight="1">
      <c r="A3573" s="19">
        <v>3674608</v>
      </c>
      <c r="B3573" s="19" t="s">
        <v>12475</v>
      </c>
      <c r="C3573" s="19" t="s">
        <v>12476</v>
      </c>
      <c r="D3573" s="19" t="s">
        <v>12477</v>
      </c>
      <c r="E3573" s="19">
        <v>40</v>
      </c>
      <c r="F3573" s="19" t="s">
        <v>3169</v>
      </c>
      <c r="G3573" s="19" t="s">
        <v>745</v>
      </c>
      <c r="H3573" s="19" t="s">
        <v>12472</v>
      </c>
      <c r="I3573" s="19" t="s">
        <v>6209</v>
      </c>
      <c r="J3573" s="20" t="s">
        <v>3173</v>
      </c>
      <c r="K3573" s="19" t="s">
        <v>12478</v>
      </c>
      <c r="L3573" s="19" t="s">
        <v>389</v>
      </c>
      <c r="M3573" s="19">
        <v>1067</v>
      </c>
      <c r="N3573" s="19" t="s">
        <v>745</v>
      </c>
      <c r="O3573" s="23" t="s">
        <v>917</v>
      </c>
      <c r="P3573" s="19">
        <f t="shared" si="165"/>
        <v>3</v>
      </c>
      <c r="Q3573" s="19">
        <f t="shared" si="166"/>
        <v>10000</v>
      </c>
      <c r="R3573" s="19">
        <f t="shared" si="167"/>
        <v>10670000</v>
      </c>
    </row>
    <row r="3574" spans="1:18" ht="12.75" hidden="1" customHeight="1">
      <c r="A3574" s="19">
        <v>552397</v>
      </c>
      <c r="B3574" s="19" t="s">
        <v>12479</v>
      </c>
      <c r="C3574" s="19" t="s">
        <v>12480</v>
      </c>
      <c r="D3574" s="19" t="s">
        <v>12481</v>
      </c>
      <c r="E3574" s="19">
        <v>40</v>
      </c>
      <c r="F3574" s="19" t="s">
        <v>3169</v>
      </c>
      <c r="G3574" s="19" t="s">
        <v>745</v>
      </c>
      <c r="H3574" s="19" t="s">
        <v>12472</v>
      </c>
      <c r="I3574" s="19" t="s">
        <v>12482</v>
      </c>
      <c r="J3574" s="20" t="s">
        <v>3173</v>
      </c>
      <c r="K3574" s="19" t="s">
        <v>12483</v>
      </c>
      <c r="L3574" s="19" t="s">
        <v>389</v>
      </c>
      <c r="M3574" s="19">
        <v>4</v>
      </c>
      <c r="N3574" s="19" t="s">
        <v>745</v>
      </c>
      <c r="O3574" s="23" t="s">
        <v>917</v>
      </c>
      <c r="P3574" s="19">
        <f t="shared" si="165"/>
        <v>3</v>
      </c>
      <c r="Q3574" s="19">
        <f t="shared" si="166"/>
        <v>10000</v>
      </c>
      <c r="R3574" s="19">
        <f t="shared" si="167"/>
        <v>40000</v>
      </c>
    </row>
    <row r="3575" spans="1:18" ht="12.75" hidden="1" customHeight="1">
      <c r="A3575" s="19">
        <v>350688</v>
      </c>
      <c r="B3575" s="19" t="s">
        <v>6971</v>
      </c>
      <c r="C3575" s="19" t="s">
        <v>6972</v>
      </c>
      <c r="D3575" s="19" t="s">
        <v>6973</v>
      </c>
      <c r="E3575" s="19">
        <v>40</v>
      </c>
      <c r="F3575" s="19" t="s">
        <v>3169</v>
      </c>
      <c r="G3575" s="19" t="s">
        <v>745</v>
      </c>
      <c r="H3575" s="19" t="s">
        <v>12472</v>
      </c>
      <c r="I3575" s="19" t="s">
        <v>6974</v>
      </c>
      <c r="J3575" s="20" t="s">
        <v>3173</v>
      </c>
      <c r="K3575" s="19" t="s">
        <v>6975</v>
      </c>
      <c r="L3575" s="19" t="s">
        <v>389</v>
      </c>
      <c r="M3575" s="19">
        <v>13</v>
      </c>
      <c r="N3575" s="19" t="s">
        <v>745</v>
      </c>
      <c r="O3575" s="23" t="s">
        <v>917</v>
      </c>
      <c r="P3575" s="19">
        <f t="shared" si="165"/>
        <v>3</v>
      </c>
      <c r="Q3575" s="19">
        <f t="shared" si="166"/>
        <v>10000</v>
      </c>
      <c r="R3575" s="19">
        <f t="shared" si="167"/>
        <v>130000</v>
      </c>
    </row>
    <row r="3576" spans="1:18" ht="12.75" hidden="1" customHeight="1">
      <c r="A3576" s="19">
        <v>4215695</v>
      </c>
      <c r="B3576" s="19" t="s">
        <v>4945</v>
      </c>
      <c r="C3576" s="19" t="s">
        <v>4946</v>
      </c>
      <c r="D3576" s="19" t="s">
        <v>4947</v>
      </c>
      <c r="E3576" s="19">
        <v>40</v>
      </c>
      <c r="F3576" s="19" t="s">
        <v>3169</v>
      </c>
      <c r="G3576" s="19" t="s">
        <v>745</v>
      </c>
      <c r="H3576" s="19" t="s">
        <v>12472</v>
      </c>
      <c r="I3576" s="19" t="s">
        <v>4949</v>
      </c>
      <c r="J3576" s="20" t="s">
        <v>3173</v>
      </c>
      <c r="K3576" s="19" t="s">
        <v>4950</v>
      </c>
      <c r="L3576" s="19" t="s">
        <v>389</v>
      </c>
      <c r="M3576" s="19">
        <v>19</v>
      </c>
      <c r="N3576" s="19" t="s">
        <v>745</v>
      </c>
      <c r="O3576" s="23" t="s">
        <v>917</v>
      </c>
      <c r="P3576" s="19">
        <f t="shared" si="165"/>
        <v>3</v>
      </c>
      <c r="Q3576" s="19">
        <f t="shared" si="166"/>
        <v>10000</v>
      </c>
      <c r="R3576" s="19">
        <f t="shared" si="167"/>
        <v>190000</v>
      </c>
    </row>
    <row r="3577" spans="1:18" ht="12.75" hidden="1" customHeight="1">
      <c r="A3577" s="19">
        <v>3606679</v>
      </c>
      <c r="B3577" s="19" t="s">
        <v>12484</v>
      </c>
      <c r="C3577" s="19" t="s">
        <v>12485</v>
      </c>
      <c r="D3577" s="19" t="s">
        <v>12486</v>
      </c>
      <c r="E3577" s="19">
        <v>40</v>
      </c>
      <c r="F3577" s="19" t="s">
        <v>3169</v>
      </c>
      <c r="G3577" s="19" t="s">
        <v>745</v>
      </c>
      <c r="H3577" s="19" t="s">
        <v>12472</v>
      </c>
      <c r="I3577" s="19" t="s">
        <v>8215</v>
      </c>
      <c r="J3577" s="20" t="s">
        <v>3173</v>
      </c>
      <c r="K3577" s="19" t="s">
        <v>12487</v>
      </c>
      <c r="L3577" s="19" t="s">
        <v>389</v>
      </c>
      <c r="M3577" s="19">
        <v>8</v>
      </c>
      <c r="N3577" s="19" t="s">
        <v>745</v>
      </c>
      <c r="O3577" s="23" t="s">
        <v>917</v>
      </c>
      <c r="P3577" s="19">
        <f t="shared" si="165"/>
        <v>3</v>
      </c>
      <c r="Q3577" s="19">
        <f t="shared" si="166"/>
        <v>10000</v>
      </c>
      <c r="R3577" s="19">
        <f t="shared" si="167"/>
        <v>80000</v>
      </c>
    </row>
    <row r="3578" spans="1:18" ht="12.75" customHeight="1">
      <c r="A3578" s="19">
        <v>393</v>
      </c>
      <c r="B3578" s="19" t="s">
        <v>3199</v>
      </c>
      <c r="C3578" s="19" t="s">
        <v>3169</v>
      </c>
      <c r="D3578" s="19" t="s">
        <v>3200</v>
      </c>
      <c r="E3578" s="19">
        <v>40</v>
      </c>
      <c r="F3578" s="19" t="s">
        <v>3169</v>
      </c>
      <c r="G3578" s="19" t="s">
        <v>746</v>
      </c>
      <c r="H3578" s="19" t="s">
        <v>12488</v>
      </c>
      <c r="I3578" s="19" t="s">
        <v>3202</v>
      </c>
      <c r="J3578" s="20" t="s">
        <v>3173</v>
      </c>
      <c r="K3578" s="19" t="s">
        <v>3203</v>
      </c>
      <c r="L3578" s="19" t="s">
        <v>389</v>
      </c>
      <c r="M3578" s="19">
        <v>2</v>
      </c>
      <c r="N3578" s="19" t="s">
        <v>746</v>
      </c>
      <c r="O3578" s="23" t="s">
        <v>917</v>
      </c>
      <c r="P3578" s="19">
        <f t="shared" si="165"/>
        <v>3</v>
      </c>
      <c r="Q3578" s="19">
        <f t="shared" si="166"/>
        <v>10000</v>
      </c>
      <c r="R3578" s="19">
        <f t="shared" si="167"/>
        <v>20000</v>
      </c>
    </row>
    <row r="3579" spans="1:18" ht="12.75" hidden="1" customHeight="1">
      <c r="A3579" s="19">
        <v>350497</v>
      </c>
      <c r="B3579" s="19" t="s">
        <v>6153</v>
      </c>
      <c r="C3579" s="19" t="s">
        <v>6154</v>
      </c>
      <c r="D3579" s="19" t="s">
        <v>6155</v>
      </c>
      <c r="E3579" s="19">
        <v>40</v>
      </c>
      <c r="F3579" s="19" t="s">
        <v>3169</v>
      </c>
      <c r="G3579" s="19" t="s">
        <v>746</v>
      </c>
      <c r="H3579" s="19" t="s">
        <v>12488</v>
      </c>
      <c r="I3579" s="19" t="s">
        <v>6157</v>
      </c>
      <c r="J3579" s="20" t="s">
        <v>3173</v>
      </c>
      <c r="K3579" s="19" t="s">
        <v>6158</v>
      </c>
      <c r="L3579" s="19" t="s">
        <v>389</v>
      </c>
      <c r="M3579" s="19">
        <v>2000</v>
      </c>
      <c r="N3579" s="19" t="s">
        <v>746</v>
      </c>
      <c r="O3579" s="23" t="s">
        <v>917</v>
      </c>
      <c r="P3579" s="19">
        <f t="shared" si="165"/>
        <v>3</v>
      </c>
      <c r="Q3579" s="19">
        <f t="shared" si="166"/>
        <v>10000</v>
      </c>
      <c r="R3579" s="19">
        <f t="shared" si="167"/>
        <v>20000000</v>
      </c>
    </row>
    <row r="3580" spans="1:18" ht="12.75" hidden="1" customHeight="1">
      <c r="A3580" s="19">
        <v>172729</v>
      </c>
      <c r="B3580" s="19" t="s">
        <v>3185</v>
      </c>
      <c r="C3580" s="19" t="s">
        <v>3186</v>
      </c>
      <c r="D3580" s="19" t="s">
        <v>3187</v>
      </c>
      <c r="E3580" s="19">
        <v>40</v>
      </c>
      <c r="F3580" s="19" t="s">
        <v>3169</v>
      </c>
      <c r="G3580" s="19" t="s">
        <v>746</v>
      </c>
      <c r="H3580" s="19" t="s">
        <v>12488</v>
      </c>
      <c r="I3580" s="19" t="s">
        <v>3190</v>
      </c>
      <c r="J3580" s="20" t="s">
        <v>3173</v>
      </c>
      <c r="K3580" s="19" t="s">
        <v>3191</v>
      </c>
      <c r="L3580" s="19" t="s">
        <v>389</v>
      </c>
      <c r="M3580" s="19">
        <v>2000</v>
      </c>
      <c r="N3580" s="19" t="s">
        <v>746</v>
      </c>
      <c r="O3580" s="23" t="s">
        <v>917</v>
      </c>
      <c r="P3580" s="19">
        <f t="shared" si="165"/>
        <v>3</v>
      </c>
      <c r="Q3580" s="19">
        <f t="shared" si="166"/>
        <v>10000</v>
      </c>
      <c r="R3580" s="19">
        <f t="shared" si="167"/>
        <v>20000000</v>
      </c>
    </row>
    <row r="3581" spans="1:18" ht="12.75" hidden="1" customHeight="1">
      <c r="A3581" s="19">
        <v>14369956</v>
      </c>
      <c r="B3581" s="19" t="s">
        <v>11669</v>
      </c>
      <c r="C3581" s="19" t="s">
        <v>11670</v>
      </c>
      <c r="D3581" s="19" t="s">
        <v>11671</v>
      </c>
      <c r="E3581" s="19">
        <v>40</v>
      </c>
      <c r="F3581" s="19" t="s">
        <v>3169</v>
      </c>
      <c r="G3581" s="19" t="s">
        <v>746</v>
      </c>
      <c r="H3581" s="19" t="s">
        <v>12488</v>
      </c>
      <c r="I3581" s="19" t="s">
        <v>4323</v>
      </c>
      <c r="J3581" s="20" t="s">
        <v>3173</v>
      </c>
      <c r="K3581" s="19" t="s">
        <v>11672</v>
      </c>
      <c r="L3581" s="19" t="s">
        <v>389</v>
      </c>
      <c r="M3581" s="19">
        <v>4900</v>
      </c>
      <c r="N3581" s="19" t="s">
        <v>746</v>
      </c>
      <c r="O3581" s="23" t="s">
        <v>917</v>
      </c>
      <c r="P3581" s="19">
        <f t="shared" si="165"/>
        <v>3</v>
      </c>
      <c r="Q3581" s="19">
        <f t="shared" si="166"/>
        <v>10000</v>
      </c>
      <c r="R3581" s="19">
        <f t="shared" si="167"/>
        <v>49000000</v>
      </c>
    </row>
    <row r="3582" spans="1:18" ht="12.75" hidden="1" customHeight="1">
      <c r="A3582" s="19">
        <v>8569124</v>
      </c>
      <c r="B3582" s="19" t="s">
        <v>9443</v>
      </c>
      <c r="C3582" s="19" t="s">
        <v>9444</v>
      </c>
      <c r="D3582" s="19" t="s">
        <v>9445</v>
      </c>
      <c r="E3582" s="19">
        <v>40</v>
      </c>
      <c r="F3582" s="19" t="s">
        <v>3169</v>
      </c>
      <c r="G3582" s="19" t="s">
        <v>746</v>
      </c>
      <c r="H3582" s="19" t="s">
        <v>12488</v>
      </c>
      <c r="I3582" s="19" t="s">
        <v>3733</v>
      </c>
      <c r="J3582" s="20" t="s">
        <v>3173</v>
      </c>
      <c r="K3582" s="19" t="s">
        <v>9446</v>
      </c>
      <c r="L3582" s="19" t="s">
        <v>389</v>
      </c>
      <c r="M3582" s="19">
        <v>10</v>
      </c>
      <c r="N3582" s="19" t="s">
        <v>746</v>
      </c>
      <c r="O3582" s="23" t="s">
        <v>917</v>
      </c>
      <c r="P3582" s="19">
        <f t="shared" si="165"/>
        <v>3</v>
      </c>
      <c r="Q3582" s="19">
        <f t="shared" si="166"/>
        <v>10000</v>
      </c>
      <c r="R3582" s="19">
        <f t="shared" si="167"/>
        <v>100000</v>
      </c>
    </row>
    <row r="3583" spans="1:18" ht="12.75" hidden="1" customHeight="1">
      <c r="A3583" s="19">
        <v>350780</v>
      </c>
      <c r="B3583" s="19" t="s">
        <v>4182</v>
      </c>
      <c r="C3583" s="19" t="s">
        <v>4183</v>
      </c>
      <c r="D3583" s="19" t="s">
        <v>4184</v>
      </c>
      <c r="E3583" s="19">
        <v>40</v>
      </c>
      <c r="F3583" s="19" t="s">
        <v>3169</v>
      </c>
      <c r="G3583" s="19" t="s">
        <v>746</v>
      </c>
      <c r="H3583" s="19" t="s">
        <v>12488</v>
      </c>
      <c r="I3583" s="19" t="s">
        <v>4185</v>
      </c>
      <c r="J3583" s="20" t="s">
        <v>3173</v>
      </c>
      <c r="K3583" s="19" t="s">
        <v>4186</v>
      </c>
      <c r="L3583" s="19" t="s">
        <v>389</v>
      </c>
      <c r="M3583" s="19">
        <v>4235</v>
      </c>
      <c r="N3583" s="19" t="s">
        <v>746</v>
      </c>
      <c r="O3583" s="23" t="s">
        <v>917</v>
      </c>
      <c r="P3583" s="19">
        <f t="shared" si="165"/>
        <v>3</v>
      </c>
      <c r="Q3583" s="19">
        <f t="shared" si="166"/>
        <v>10000</v>
      </c>
      <c r="R3583" s="19">
        <f t="shared" si="167"/>
        <v>42350000</v>
      </c>
    </row>
    <row r="3584" spans="1:18" ht="12.75" hidden="1" customHeight="1">
      <c r="A3584" s="19">
        <v>6549616</v>
      </c>
      <c r="B3584" s="19" t="s">
        <v>11853</v>
      </c>
      <c r="C3584" s="19" t="s">
        <v>11854</v>
      </c>
      <c r="D3584" s="19" t="s">
        <v>11855</v>
      </c>
      <c r="E3584" s="19">
        <v>40</v>
      </c>
      <c r="F3584" s="19" t="s">
        <v>3169</v>
      </c>
      <c r="G3584" s="19" t="s">
        <v>746</v>
      </c>
      <c r="H3584" s="19" t="s">
        <v>12488</v>
      </c>
      <c r="I3584" s="19" t="s">
        <v>11856</v>
      </c>
      <c r="J3584" s="20" t="s">
        <v>3173</v>
      </c>
      <c r="K3584" s="19" t="s">
        <v>11857</v>
      </c>
      <c r="L3584" s="19" t="s">
        <v>389</v>
      </c>
      <c r="M3584" s="19">
        <v>24</v>
      </c>
      <c r="N3584" s="19" t="s">
        <v>746</v>
      </c>
      <c r="O3584" s="23" t="s">
        <v>917</v>
      </c>
      <c r="P3584" s="19">
        <f t="shared" si="165"/>
        <v>3</v>
      </c>
      <c r="Q3584" s="19">
        <f t="shared" si="166"/>
        <v>10000</v>
      </c>
      <c r="R3584" s="19">
        <f t="shared" si="167"/>
        <v>240000</v>
      </c>
    </row>
    <row r="3585" spans="1:18" ht="12.75" hidden="1" customHeight="1">
      <c r="A3585" s="19">
        <v>7439730</v>
      </c>
      <c r="B3585" s="19" t="s">
        <v>4877</v>
      </c>
      <c r="C3585" s="19" t="s">
        <v>4878</v>
      </c>
      <c r="D3585" s="19" t="s">
        <v>4879</v>
      </c>
      <c r="E3585" s="19">
        <v>40</v>
      </c>
      <c r="F3585" s="19" t="s">
        <v>3169</v>
      </c>
      <c r="G3585" s="19" t="s">
        <v>746</v>
      </c>
      <c r="H3585" s="19" t="s">
        <v>12488</v>
      </c>
      <c r="I3585" s="19" t="s">
        <v>4823</v>
      </c>
      <c r="J3585" s="20" t="s">
        <v>3173</v>
      </c>
      <c r="K3585" s="19" t="s">
        <v>4880</v>
      </c>
      <c r="L3585" s="19" t="s">
        <v>389</v>
      </c>
      <c r="M3585" s="19">
        <v>12</v>
      </c>
      <c r="N3585" s="19" t="s">
        <v>746</v>
      </c>
      <c r="O3585" s="23" t="s">
        <v>917</v>
      </c>
      <c r="P3585" s="19">
        <f t="shared" si="165"/>
        <v>3</v>
      </c>
      <c r="Q3585" s="19">
        <f t="shared" si="166"/>
        <v>10000</v>
      </c>
      <c r="R3585" s="19">
        <f t="shared" si="167"/>
        <v>120000</v>
      </c>
    </row>
    <row r="3586" spans="1:18" ht="12.75" hidden="1" customHeight="1">
      <c r="A3586" s="19">
        <v>4969086</v>
      </c>
      <c r="B3586" s="19" t="s">
        <v>12489</v>
      </c>
      <c r="C3586" s="19" t="s">
        <v>12490</v>
      </c>
      <c r="D3586" s="19" t="s">
        <v>12491</v>
      </c>
      <c r="E3586" s="19">
        <v>40</v>
      </c>
      <c r="F3586" s="19" t="s">
        <v>3169</v>
      </c>
      <c r="G3586" s="19" t="s">
        <v>746</v>
      </c>
      <c r="H3586" s="19" t="s">
        <v>12488</v>
      </c>
      <c r="I3586" s="19" t="s">
        <v>12492</v>
      </c>
      <c r="J3586" s="20" t="s">
        <v>3173</v>
      </c>
      <c r="K3586" s="19" t="s">
        <v>12493</v>
      </c>
      <c r="L3586" s="19" t="s">
        <v>389</v>
      </c>
      <c r="M3586" s="19">
        <v>55</v>
      </c>
      <c r="N3586" s="19" t="s">
        <v>746</v>
      </c>
      <c r="O3586" s="23" t="s">
        <v>917</v>
      </c>
      <c r="P3586" s="19">
        <f t="shared" si="165"/>
        <v>3</v>
      </c>
      <c r="Q3586" s="19">
        <f t="shared" si="166"/>
        <v>10000</v>
      </c>
      <c r="R3586" s="19">
        <f t="shared" si="167"/>
        <v>550000</v>
      </c>
    </row>
    <row r="3587" spans="1:18" ht="12.75" hidden="1" customHeight="1">
      <c r="A3587" s="19">
        <v>8972891</v>
      </c>
      <c r="B3587" s="19" t="s">
        <v>7280</v>
      </c>
      <c r="C3587" s="19" t="s">
        <v>7281</v>
      </c>
      <c r="D3587" s="19" t="s">
        <v>7282</v>
      </c>
      <c r="E3587" s="19">
        <v>40</v>
      </c>
      <c r="F3587" s="19" t="s">
        <v>3169</v>
      </c>
      <c r="G3587" s="19" t="s">
        <v>746</v>
      </c>
      <c r="H3587" s="19" t="s">
        <v>12488</v>
      </c>
      <c r="I3587" s="19" t="s">
        <v>4776</v>
      </c>
      <c r="J3587" s="20" t="s">
        <v>3173</v>
      </c>
      <c r="K3587" s="19" t="s">
        <v>7284</v>
      </c>
      <c r="L3587" s="19" t="s">
        <v>389</v>
      </c>
      <c r="M3587" s="19">
        <v>800</v>
      </c>
      <c r="N3587" s="19" t="s">
        <v>746</v>
      </c>
      <c r="O3587" s="23" t="s">
        <v>917</v>
      </c>
      <c r="P3587" s="19">
        <f t="shared" si="165"/>
        <v>3</v>
      </c>
      <c r="Q3587" s="19">
        <f t="shared" si="166"/>
        <v>10000</v>
      </c>
      <c r="R3587" s="19">
        <f t="shared" si="167"/>
        <v>8000000</v>
      </c>
    </row>
    <row r="3588" spans="1:18" ht="12.75" hidden="1" customHeight="1">
      <c r="A3588" s="19">
        <v>9994884</v>
      </c>
      <c r="B3588" s="19" t="s">
        <v>12494</v>
      </c>
      <c r="C3588" s="19" t="s">
        <v>12495</v>
      </c>
      <c r="D3588" s="19" t="s">
        <v>12496</v>
      </c>
      <c r="E3588" s="19">
        <v>40</v>
      </c>
      <c r="F3588" s="19" t="s">
        <v>3169</v>
      </c>
      <c r="G3588" s="19" t="s">
        <v>2435</v>
      </c>
      <c r="H3588" s="19" t="s">
        <v>12497</v>
      </c>
      <c r="I3588" s="19" t="s">
        <v>12498</v>
      </c>
      <c r="J3588" s="20" t="s">
        <v>3173</v>
      </c>
      <c r="K3588" s="19" t="s">
        <v>12499</v>
      </c>
      <c r="L3588" s="19" t="s">
        <v>389</v>
      </c>
      <c r="M3588" s="19">
        <v>1600</v>
      </c>
      <c r="N3588" s="19" t="s">
        <v>2435</v>
      </c>
      <c r="O3588" s="23" t="s">
        <v>917</v>
      </c>
      <c r="P3588" s="19">
        <f t="shared" ref="P3588:P3651" si="168">LEN(G3588)</f>
        <v>3</v>
      </c>
      <c r="Q3588" s="19">
        <f t="shared" ref="Q3588:Q3651" si="169">VLOOKUP(N3588,$X$3:$Y$993,2,0)</f>
        <v>10000</v>
      </c>
      <c r="R3588" s="19">
        <f t="shared" ref="R3588:R3651" si="170">Q3588*M3588</f>
        <v>16000000</v>
      </c>
    </row>
    <row r="3589" spans="1:18" ht="12.75" hidden="1" customHeight="1">
      <c r="A3589" s="19">
        <v>8434957</v>
      </c>
      <c r="B3589" s="19" t="s">
        <v>3299</v>
      </c>
      <c r="C3589" s="19" t="s">
        <v>3300</v>
      </c>
      <c r="D3589" s="19" t="s">
        <v>4774</v>
      </c>
      <c r="E3589" s="19">
        <v>40</v>
      </c>
      <c r="F3589" s="19" t="s">
        <v>3169</v>
      </c>
      <c r="G3589" s="19" t="s">
        <v>2435</v>
      </c>
      <c r="H3589" s="19" t="s">
        <v>12497</v>
      </c>
      <c r="I3589" s="19" t="s">
        <v>4776</v>
      </c>
      <c r="J3589" s="20" t="s">
        <v>3173</v>
      </c>
      <c r="K3589" s="19" t="s">
        <v>4777</v>
      </c>
      <c r="L3589" s="19" t="s">
        <v>389</v>
      </c>
      <c r="M3589" s="19">
        <v>72600</v>
      </c>
      <c r="N3589" s="19" t="s">
        <v>2435</v>
      </c>
      <c r="O3589" s="23" t="s">
        <v>917</v>
      </c>
      <c r="P3589" s="19">
        <f t="shared" si="168"/>
        <v>3</v>
      </c>
      <c r="Q3589" s="19">
        <f t="shared" si="169"/>
        <v>10000</v>
      </c>
      <c r="R3589" s="19">
        <f t="shared" si="170"/>
        <v>726000000</v>
      </c>
    </row>
    <row r="3590" spans="1:18" ht="12.75" hidden="1" customHeight="1">
      <c r="A3590" s="19">
        <v>8331780</v>
      </c>
      <c r="B3590" s="19" t="s">
        <v>10549</v>
      </c>
      <c r="C3590" s="19" t="s">
        <v>10550</v>
      </c>
      <c r="D3590" s="19" t="s">
        <v>10551</v>
      </c>
      <c r="E3590" s="19">
        <v>40</v>
      </c>
      <c r="F3590" s="19" t="s">
        <v>3169</v>
      </c>
      <c r="G3590" s="19" t="s">
        <v>2435</v>
      </c>
      <c r="H3590" s="19" t="s">
        <v>12497</v>
      </c>
      <c r="I3590" s="19" t="s">
        <v>10552</v>
      </c>
      <c r="J3590" s="20" t="s">
        <v>3173</v>
      </c>
      <c r="K3590" s="19" t="s">
        <v>10553</v>
      </c>
      <c r="L3590" s="19" t="s">
        <v>389</v>
      </c>
      <c r="M3590" s="19">
        <v>3000</v>
      </c>
      <c r="N3590" s="19" t="s">
        <v>2435</v>
      </c>
      <c r="O3590" s="23" t="s">
        <v>917</v>
      </c>
      <c r="P3590" s="19">
        <f t="shared" si="168"/>
        <v>3</v>
      </c>
      <c r="Q3590" s="19">
        <f t="shared" si="169"/>
        <v>10000</v>
      </c>
      <c r="R3590" s="19">
        <f t="shared" si="170"/>
        <v>30000000</v>
      </c>
    </row>
    <row r="3591" spans="1:18" ht="12.75" hidden="1" customHeight="1">
      <c r="A3591" s="19">
        <v>4493239</v>
      </c>
      <c r="B3591" s="19" t="s">
        <v>7041</v>
      </c>
      <c r="C3591" s="19" t="s">
        <v>7042</v>
      </c>
      <c r="D3591" s="19" t="s">
        <v>7043</v>
      </c>
      <c r="E3591" s="19">
        <v>40</v>
      </c>
      <c r="F3591" s="19" t="s">
        <v>3169</v>
      </c>
      <c r="G3591" s="19" t="s">
        <v>2435</v>
      </c>
      <c r="H3591" s="19" t="s">
        <v>12497</v>
      </c>
      <c r="I3591" s="19" t="s">
        <v>7044</v>
      </c>
      <c r="J3591" s="20" t="s">
        <v>3173</v>
      </c>
      <c r="K3591" s="19" t="s">
        <v>7045</v>
      </c>
      <c r="L3591" s="19" t="s">
        <v>389</v>
      </c>
      <c r="M3591" s="19">
        <v>10000</v>
      </c>
      <c r="N3591" s="19" t="s">
        <v>2435</v>
      </c>
      <c r="O3591" s="23" t="s">
        <v>917</v>
      </c>
      <c r="P3591" s="19">
        <f t="shared" si="168"/>
        <v>3</v>
      </c>
      <c r="Q3591" s="19">
        <f t="shared" si="169"/>
        <v>10000</v>
      </c>
      <c r="R3591" s="19">
        <f t="shared" si="170"/>
        <v>100000000</v>
      </c>
    </row>
    <row r="3592" spans="1:18" ht="12.75" hidden="1" customHeight="1">
      <c r="A3592" s="19">
        <v>5617617</v>
      </c>
      <c r="B3592" s="19" t="s">
        <v>4825</v>
      </c>
      <c r="C3592" s="19" t="s">
        <v>4826</v>
      </c>
      <c r="D3592" s="19" t="s">
        <v>4827</v>
      </c>
      <c r="E3592" s="19">
        <v>40</v>
      </c>
      <c r="F3592" s="19" t="s">
        <v>3169</v>
      </c>
      <c r="G3592" s="19" t="s">
        <v>2435</v>
      </c>
      <c r="H3592" s="19" t="s">
        <v>12497</v>
      </c>
      <c r="I3592" s="19" t="s">
        <v>4828</v>
      </c>
      <c r="J3592" s="20" t="s">
        <v>3173</v>
      </c>
      <c r="K3592" s="19" t="s">
        <v>4829</v>
      </c>
      <c r="L3592" s="19" t="s">
        <v>389</v>
      </c>
      <c r="M3592" s="19">
        <v>2</v>
      </c>
      <c r="N3592" s="19" t="s">
        <v>2435</v>
      </c>
      <c r="O3592" s="23" t="s">
        <v>917</v>
      </c>
      <c r="P3592" s="19">
        <f t="shared" si="168"/>
        <v>3</v>
      </c>
      <c r="Q3592" s="19">
        <f t="shared" si="169"/>
        <v>10000</v>
      </c>
      <c r="R3592" s="19">
        <f t="shared" si="170"/>
        <v>20000</v>
      </c>
    </row>
    <row r="3593" spans="1:18" ht="12.75" hidden="1" customHeight="1">
      <c r="A3593" s="19">
        <v>9787623</v>
      </c>
      <c r="B3593" s="19" t="s">
        <v>3904</v>
      </c>
      <c r="C3593" s="19" t="s">
        <v>3905</v>
      </c>
      <c r="D3593" s="19" t="s">
        <v>3906</v>
      </c>
      <c r="E3593" s="19">
        <v>40</v>
      </c>
      <c r="F3593" s="19" t="s">
        <v>3169</v>
      </c>
      <c r="G3593" s="19" t="s">
        <v>2435</v>
      </c>
      <c r="H3593" s="19" t="s">
        <v>12497</v>
      </c>
      <c r="I3593" s="19" t="s">
        <v>3907</v>
      </c>
      <c r="J3593" s="20" t="s">
        <v>3173</v>
      </c>
      <c r="K3593" s="19" t="s">
        <v>3908</v>
      </c>
      <c r="L3593" s="19" t="s">
        <v>389</v>
      </c>
      <c r="M3593" s="19">
        <v>3300</v>
      </c>
      <c r="N3593" s="19" t="s">
        <v>2435</v>
      </c>
      <c r="O3593" s="23" t="s">
        <v>917</v>
      </c>
      <c r="P3593" s="19">
        <f t="shared" si="168"/>
        <v>3</v>
      </c>
      <c r="Q3593" s="19">
        <f t="shared" si="169"/>
        <v>10000</v>
      </c>
      <c r="R3593" s="19">
        <f t="shared" si="170"/>
        <v>33000000</v>
      </c>
    </row>
    <row r="3594" spans="1:18" ht="12.75" hidden="1" customHeight="1">
      <c r="A3594" s="19">
        <v>7236626</v>
      </c>
      <c r="B3594" s="19" t="s">
        <v>12500</v>
      </c>
      <c r="C3594" s="19" t="s">
        <v>12501</v>
      </c>
      <c r="D3594" s="19" t="s">
        <v>12502</v>
      </c>
      <c r="E3594" s="19">
        <v>40</v>
      </c>
      <c r="F3594" s="19" t="s">
        <v>3169</v>
      </c>
      <c r="G3594" s="19" t="s">
        <v>2435</v>
      </c>
      <c r="H3594" s="19" t="s">
        <v>12497</v>
      </c>
      <c r="I3594" s="19" t="s">
        <v>12503</v>
      </c>
      <c r="J3594" s="20" t="s">
        <v>3173</v>
      </c>
      <c r="K3594" s="19" t="s">
        <v>12504</v>
      </c>
      <c r="L3594" s="19" t="s">
        <v>389</v>
      </c>
      <c r="M3594" s="19">
        <v>500</v>
      </c>
      <c r="N3594" s="19" t="s">
        <v>2435</v>
      </c>
      <c r="O3594" s="23" t="s">
        <v>917</v>
      </c>
      <c r="P3594" s="19">
        <f t="shared" si="168"/>
        <v>3</v>
      </c>
      <c r="Q3594" s="19">
        <f t="shared" si="169"/>
        <v>10000</v>
      </c>
      <c r="R3594" s="19">
        <f t="shared" si="170"/>
        <v>5000000</v>
      </c>
    </row>
    <row r="3595" spans="1:18" ht="12.75" hidden="1" customHeight="1">
      <c r="A3595" s="19">
        <v>8799746</v>
      </c>
      <c r="B3595" s="19" t="s">
        <v>3913</v>
      </c>
      <c r="C3595" s="19" t="s">
        <v>3914</v>
      </c>
      <c r="D3595" s="19" t="s">
        <v>3915</v>
      </c>
      <c r="E3595" s="19">
        <v>40</v>
      </c>
      <c r="F3595" s="19" t="s">
        <v>3169</v>
      </c>
      <c r="G3595" s="19" t="s">
        <v>2435</v>
      </c>
      <c r="H3595" s="19" t="s">
        <v>12497</v>
      </c>
      <c r="I3595" s="19" t="s">
        <v>3916</v>
      </c>
      <c r="J3595" s="20" t="s">
        <v>3173</v>
      </c>
      <c r="K3595" s="19" t="s">
        <v>3917</v>
      </c>
      <c r="L3595" s="19" t="s">
        <v>389</v>
      </c>
      <c r="M3595" s="19">
        <v>800</v>
      </c>
      <c r="N3595" s="19" t="s">
        <v>2435</v>
      </c>
      <c r="O3595" s="23" t="s">
        <v>917</v>
      </c>
      <c r="P3595" s="19">
        <f t="shared" si="168"/>
        <v>3</v>
      </c>
      <c r="Q3595" s="19">
        <f t="shared" si="169"/>
        <v>10000</v>
      </c>
      <c r="R3595" s="19">
        <f t="shared" si="170"/>
        <v>8000000</v>
      </c>
    </row>
    <row r="3596" spans="1:18" ht="12.75" hidden="1" customHeight="1">
      <c r="A3596" s="19">
        <v>9028533</v>
      </c>
      <c r="B3596" s="19" t="s">
        <v>12505</v>
      </c>
      <c r="C3596" s="19" t="s">
        <v>12506</v>
      </c>
      <c r="D3596" s="19" t="s">
        <v>12507</v>
      </c>
      <c r="E3596" s="19">
        <v>40</v>
      </c>
      <c r="F3596" s="19" t="s">
        <v>3169</v>
      </c>
      <c r="G3596" s="19" t="s">
        <v>2435</v>
      </c>
      <c r="H3596" s="19" t="s">
        <v>12497</v>
      </c>
      <c r="I3596" s="19" t="s">
        <v>6506</v>
      </c>
      <c r="J3596" s="20" t="s">
        <v>3173</v>
      </c>
      <c r="K3596" s="19" t="s">
        <v>12508</v>
      </c>
      <c r="L3596" s="19" t="s">
        <v>389</v>
      </c>
      <c r="M3596" s="19">
        <v>300</v>
      </c>
      <c r="N3596" s="19" t="s">
        <v>2435</v>
      </c>
      <c r="O3596" s="23" t="s">
        <v>917</v>
      </c>
      <c r="P3596" s="19">
        <f t="shared" si="168"/>
        <v>3</v>
      </c>
      <c r="Q3596" s="19">
        <f t="shared" si="169"/>
        <v>10000</v>
      </c>
      <c r="R3596" s="19">
        <f t="shared" si="170"/>
        <v>3000000</v>
      </c>
    </row>
    <row r="3597" spans="1:18" ht="12.75" hidden="1" customHeight="1">
      <c r="A3597" s="19">
        <v>8463363</v>
      </c>
      <c r="B3597" s="19" t="s">
        <v>12509</v>
      </c>
      <c r="C3597" s="19" t="s">
        <v>12510</v>
      </c>
      <c r="D3597" s="19" t="s">
        <v>12511</v>
      </c>
      <c r="E3597" s="19">
        <v>40</v>
      </c>
      <c r="F3597" s="19" t="s">
        <v>3169</v>
      </c>
      <c r="G3597" s="19" t="s">
        <v>2435</v>
      </c>
      <c r="H3597" s="19" t="s">
        <v>12497</v>
      </c>
      <c r="I3597" s="19" t="s">
        <v>3239</v>
      </c>
      <c r="J3597" s="20" t="s">
        <v>3173</v>
      </c>
      <c r="K3597" s="19" t="s">
        <v>12512</v>
      </c>
      <c r="L3597" s="19" t="s">
        <v>389</v>
      </c>
      <c r="M3597" s="19">
        <v>4000</v>
      </c>
      <c r="N3597" s="19" t="s">
        <v>2435</v>
      </c>
      <c r="O3597" s="23" t="s">
        <v>917</v>
      </c>
      <c r="P3597" s="19">
        <f t="shared" si="168"/>
        <v>3</v>
      </c>
      <c r="Q3597" s="19">
        <f t="shared" si="169"/>
        <v>10000</v>
      </c>
      <c r="R3597" s="19">
        <f t="shared" si="170"/>
        <v>40000000</v>
      </c>
    </row>
    <row r="3598" spans="1:18" ht="12.75" hidden="1" customHeight="1">
      <c r="A3598" s="19">
        <v>4352018</v>
      </c>
      <c r="B3598" s="19" t="s">
        <v>4710</v>
      </c>
      <c r="C3598" s="19" t="s">
        <v>4711</v>
      </c>
      <c r="D3598" s="19" t="s">
        <v>4712</v>
      </c>
      <c r="E3598" s="19">
        <v>40</v>
      </c>
      <c r="F3598" s="19" t="s">
        <v>3169</v>
      </c>
      <c r="G3598" s="19" t="s">
        <v>2435</v>
      </c>
      <c r="H3598" s="19" t="s">
        <v>12497</v>
      </c>
      <c r="I3598" s="19" t="s">
        <v>4713</v>
      </c>
      <c r="J3598" s="20" t="s">
        <v>3173</v>
      </c>
      <c r="K3598" s="19" t="s">
        <v>4714</v>
      </c>
      <c r="L3598" s="19" t="s">
        <v>389</v>
      </c>
      <c r="M3598" s="19">
        <v>1390</v>
      </c>
      <c r="N3598" s="19" t="s">
        <v>2435</v>
      </c>
      <c r="O3598" s="23" t="s">
        <v>917</v>
      </c>
      <c r="P3598" s="19">
        <f t="shared" si="168"/>
        <v>3</v>
      </c>
      <c r="Q3598" s="19">
        <f t="shared" si="169"/>
        <v>10000</v>
      </c>
      <c r="R3598" s="19">
        <f t="shared" si="170"/>
        <v>13900000</v>
      </c>
    </row>
    <row r="3599" spans="1:18" ht="12.75" hidden="1" customHeight="1">
      <c r="A3599" s="19">
        <v>9195315</v>
      </c>
      <c r="B3599" s="19" t="s">
        <v>12513</v>
      </c>
      <c r="C3599" s="19" t="s">
        <v>12514</v>
      </c>
      <c r="D3599" s="19" t="s">
        <v>12515</v>
      </c>
      <c r="E3599" s="19">
        <v>40</v>
      </c>
      <c r="F3599" s="19" t="s">
        <v>3169</v>
      </c>
      <c r="G3599" s="19" t="s">
        <v>2435</v>
      </c>
      <c r="H3599" s="19" t="s">
        <v>12497</v>
      </c>
      <c r="I3599" s="19" t="s">
        <v>12516</v>
      </c>
      <c r="J3599" s="20" t="s">
        <v>3173</v>
      </c>
      <c r="K3599" s="19" t="s">
        <v>12517</v>
      </c>
      <c r="L3599" s="19" t="s">
        <v>389</v>
      </c>
      <c r="M3599" s="19">
        <v>280</v>
      </c>
      <c r="N3599" s="19" t="s">
        <v>2435</v>
      </c>
      <c r="O3599" s="23" t="s">
        <v>917</v>
      </c>
      <c r="P3599" s="19">
        <f t="shared" si="168"/>
        <v>3</v>
      </c>
      <c r="Q3599" s="19">
        <f t="shared" si="169"/>
        <v>10000</v>
      </c>
      <c r="R3599" s="19">
        <f t="shared" si="170"/>
        <v>2800000</v>
      </c>
    </row>
    <row r="3600" spans="1:18" ht="12.75" hidden="1" customHeight="1">
      <c r="A3600" s="19">
        <v>9207707</v>
      </c>
      <c r="B3600" s="19" t="s">
        <v>5841</v>
      </c>
      <c r="C3600" s="19" t="s">
        <v>5842</v>
      </c>
      <c r="D3600" s="19" t="s">
        <v>12518</v>
      </c>
      <c r="E3600" s="19">
        <v>40</v>
      </c>
      <c r="F3600" s="19" t="s">
        <v>3169</v>
      </c>
      <c r="G3600" s="19" t="s">
        <v>2435</v>
      </c>
      <c r="H3600" s="19" t="s">
        <v>12497</v>
      </c>
      <c r="I3600" s="19" t="s">
        <v>4047</v>
      </c>
      <c r="J3600" s="20" t="s">
        <v>3173</v>
      </c>
      <c r="K3600" s="19" t="s">
        <v>12519</v>
      </c>
      <c r="L3600" s="19" t="s">
        <v>389</v>
      </c>
      <c r="M3600" s="19">
        <v>10200</v>
      </c>
      <c r="N3600" s="19" t="s">
        <v>2435</v>
      </c>
      <c r="O3600" s="23" t="s">
        <v>917</v>
      </c>
      <c r="P3600" s="19">
        <f t="shared" si="168"/>
        <v>3</v>
      </c>
      <c r="Q3600" s="19">
        <f t="shared" si="169"/>
        <v>10000</v>
      </c>
      <c r="R3600" s="19">
        <f t="shared" si="170"/>
        <v>102000000</v>
      </c>
    </row>
    <row r="3601" spans="1:18" ht="12.75" hidden="1" customHeight="1">
      <c r="A3601" s="19">
        <v>9461415</v>
      </c>
      <c r="B3601" s="19" t="s">
        <v>3967</v>
      </c>
      <c r="C3601" s="19" t="s">
        <v>3968</v>
      </c>
      <c r="D3601" s="19" t="s">
        <v>3969</v>
      </c>
      <c r="E3601" s="19">
        <v>40</v>
      </c>
      <c r="F3601" s="19" t="s">
        <v>3169</v>
      </c>
      <c r="G3601" s="19" t="s">
        <v>2435</v>
      </c>
      <c r="H3601" s="19" t="s">
        <v>12497</v>
      </c>
      <c r="I3601" s="19" t="s">
        <v>3970</v>
      </c>
      <c r="J3601" s="20" t="s">
        <v>3173</v>
      </c>
      <c r="K3601" s="19" t="s">
        <v>3971</v>
      </c>
      <c r="L3601" s="19" t="s">
        <v>389</v>
      </c>
      <c r="M3601" s="19">
        <v>500</v>
      </c>
      <c r="N3601" s="19" t="s">
        <v>2435</v>
      </c>
      <c r="O3601" s="23" t="s">
        <v>917</v>
      </c>
      <c r="P3601" s="19">
        <f t="shared" si="168"/>
        <v>3</v>
      </c>
      <c r="Q3601" s="19">
        <f t="shared" si="169"/>
        <v>10000</v>
      </c>
      <c r="R3601" s="19">
        <f t="shared" si="170"/>
        <v>5000000</v>
      </c>
    </row>
    <row r="3602" spans="1:18" ht="12.75" hidden="1" customHeight="1">
      <c r="A3602" s="19">
        <v>8097866</v>
      </c>
      <c r="B3602" s="19" t="s">
        <v>4485</v>
      </c>
      <c r="C3602" s="19" t="s">
        <v>4486</v>
      </c>
      <c r="D3602" s="19" t="s">
        <v>4487</v>
      </c>
      <c r="E3602" s="19">
        <v>40</v>
      </c>
      <c r="F3602" s="19" t="s">
        <v>3169</v>
      </c>
      <c r="G3602" s="19" t="s">
        <v>2435</v>
      </c>
      <c r="H3602" s="19" t="s">
        <v>12497</v>
      </c>
      <c r="I3602" s="19" t="s">
        <v>4488</v>
      </c>
      <c r="J3602" s="20" t="s">
        <v>3173</v>
      </c>
      <c r="K3602" s="19" t="s">
        <v>4489</v>
      </c>
      <c r="L3602" s="19" t="s">
        <v>389</v>
      </c>
      <c r="M3602" s="19">
        <v>3000</v>
      </c>
      <c r="N3602" s="19" t="s">
        <v>2435</v>
      </c>
      <c r="O3602" s="23" t="s">
        <v>917</v>
      </c>
      <c r="P3602" s="19">
        <f t="shared" si="168"/>
        <v>3</v>
      </c>
      <c r="Q3602" s="19">
        <f t="shared" si="169"/>
        <v>10000</v>
      </c>
      <c r="R3602" s="19">
        <f t="shared" si="170"/>
        <v>30000000</v>
      </c>
    </row>
    <row r="3603" spans="1:18" ht="12.75" hidden="1" customHeight="1">
      <c r="A3603" s="19">
        <v>7790528</v>
      </c>
      <c r="B3603" s="19" t="s">
        <v>12520</v>
      </c>
      <c r="C3603" s="19" t="s">
        <v>12521</v>
      </c>
      <c r="D3603" s="19" t="s">
        <v>12522</v>
      </c>
      <c r="E3603" s="19">
        <v>40</v>
      </c>
      <c r="F3603" s="19" t="s">
        <v>3169</v>
      </c>
      <c r="G3603" s="19" t="s">
        <v>2435</v>
      </c>
      <c r="H3603" s="19" t="s">
        <v>12497</v>
      </c>
      <c r="I3603" s="19" t="s">
        <v>12523</v>
      </c>
      <c r="J3603" s="20" t="s">
        <v>3173</v>
      </c>
      <c r="K3603" s="19" t="s">
        <v>12524</v>
      </c>
      <c r="L3603" s="19" t="s">
        <v>389</v>
      </c>
      <c r="M3603" s="19">
        <v>86</v>
      </c>
      <c r="N3603" s="19" t="s">
        <v>2435</v>
      </c>
      <c r="O3603" s="23" t="s">
        <v>917</v>
      </c>
      <c r="P3603" s="19">
        <f t="shared" si="168"/>
        <v>3</v>
      </c>
      <c r="Q3603" s="19">
        <f t="shared" si="169"/>
        <v>10000</v>
      </c>
      <c r="R3603" s="19">
        <f t="shared" si="170"/>
        <v>860000</v>
      </c>
    </row>
    <row r="3604" spans="1:18" ht="12.75" hidden="1" customHeight="1">
      <c r="A3604" s="19">
        <v>8816433</v>
      </c>
      <c r="B3604" s="19" t="s">
        <v>6499</v>
      </c>
      <c r="C3604" s="19" t="s">
        <v>6500</v>
      </c>
      <c r="D3604" s="19" t="s">
        <v>6501</v>
      </c>
      <c r="E3604" s="19">
        <v>40</v>
      </c>
      <c r="F3604" s="19" t="s">
        <v>3169</v>
      </c>
      <c r="G3604" s="19" t="s">
        <v>2435</v>
      </c>
      <c r="H3604" s="19" t="s">
        <v>12497</v>
      </c>
      <c r="I3604" s="19" t="s">
        <v>3975</v>
      </c>
      <c r="J3604" s="20" t="s">
        <v>3173</v>
      </c>
      <c r="K3604" s="19" t="s">
        <v>6502</v>
      </c>
      <c r="L3604" s="19" t="s">
        <v>389</v>
      </c>
      <c r="M3604" s="19">
        <v>2000</v>
      </c>
      <c r="N3604" s="19" t="s">
        <v>2435</v>
      </c>
      <c r="O3604" s="23" t="s">
        <v>917</v>
      </c>
      <c r="P3604" s="19">
        <f t="shared" si="168"/>
        <v>3</v>
      </c>
      <c r="Q3604" s="19">
        <f t="shared" si="169"/>
        <v>10000</v>
      </c>
      <c r="R3604" s="19">
        <f t="shared" si="170"/>
        <v>20000000</v>
      </c>
    </row>
    <row r="3605" spans="1:18" ht="12.75" hidden="1" customHeight="1">
      <c r="A3605" s="19">
        <v>5713564</v>
      </c>
      <c r="B3605" s="19" t="s">
        <v>7275</v>
      </c>
      <c r="C3605" s="19" t="s">
        <v>7276</v>
      </c>
      <c r="D3605" s="19" t="s">
        <v>12525</v>
      </c>
      <c r="E3605" s="19">
        <v>40</v>
      </c>
      <c r="F3605" s="19" t="s">
        <v>3169</v>
      </c>
      <c r="G3605" s="19" t="s">
        <v>2435</v>
      </c>
      <c r="H3605" s="19" t="s">
        <v>12497</v>
      </c>
      <c r="I3605" s="19" t="s">
        <v>6688</v>
      </c>
      <c r="J3605" s="20" t="s">
        <v>3173</v>
      </c>
      <c r="K3605" s="19" t="s">
        <v>12526</v>
      </c>
      <c r="L3605" s="19" t="s">
        <v>389</v>
      </c>
      <c r="M3605" s="19">
        <v>400</v>
      </c>
      <c r="N3605" s="19" t="s">
        <v>2435</v>
      </c>
      <c r="O3605" s="23" t="s">
        <v>917</v>
      </c>
      <c r="P3605" s="19">
        <f t="shared" si="168"/>
        <v>3</v>
      </c>
      <c r="Q3605" s="19">
        <f t="shared" si="169"/>
        <v>10000</v>
      </c>
      <c r="R3605" s="19">
        <f t="shared" si="170"/>
        <v>4000000</v>
      </c>
    </row>
    <row r="3606" spans="1:18" ht="12.75" hidden="1" customHeight="1">
      <c r="A3606" s="19">
        <v>8693357</v>
      </c>
      <c r="B3606" s="19" t="s">
        <v>4077</v>
      </c>
      <c r="C3606" s="19" t="s">
        <v>4078</v>
      </c>
      <c r="D3606" s="19" t="s">
        <v>4079</v>
      </c>
      <c r="E3606" s="19">
        <v>40</v>
      </c>
      <c r="F3606" s="19" t="s">
        <v>3169</v>
      </c>
      <c r="G3606" s="19" t="s">
        <v>2435</v>
      </c>
      <c r="H3606" s="19" t="s">
        <v>12497</v>
      </c>
      <c r="I3606" s="19" t="s">
        <v>4080</v>
      </c>
      <c r="J3606" s="20" t="s">
        <v>3173</v>
      </c>
      <c r="K3606" s="19" t="s">
        <v>4081</v>
      </c>
      <c r="L3606" s="19" t="s">
        <v>389</v>
      </c>
      <c r="M3606" s="19">
        <v>6100</v>
      </c>
      <c r="N3606" s="19" t="s">
        <v>2435</v>
      </c>
      <c r="O3606" s="23" t="s">
        <v>917</v>
      </c>
      <c r="P3606" s="19">
        <f t="shared" si="168"/>
        <v>3</v>
      </c>
      <c r="Q3606" s="19">
        <f t="shared" si="169"/>
        <v>10000</v>
      </c>
      <c r="R3606" s="19">
        <f t="shared" si="170"/>
        <v>61000000</v>
      </c>
    </row>
    <row r="3607" spans="1:18" ht="12.75" hidden="1" customHeight="1">
      <c r="A3607" s="19">
        <v>7897631</v>
      </c>
      <c r="B3607" s="19" t="s">
        <v>4354</v>
      </c>
      <c r="C3607" s="19" t="s">
        <v>4355</v>
      </c>
      <c r="D3607" s="19" t="s">
        <v>4356</v>
      </c>
      <c r="E3607" s="19">
        <v>40</v>
      </c>
      <c r="F3607" s="19" t="s">
        <v>3169</v>
      </c>
      <c r="G3607" s="19" t="s">
        <v>2435</v>
      </c>
      <c r="H3607" s="19" t="s">
        <v>12497</v>
      </c>
      <c r="I3607" s="19" t="s">
        <v>4357</v>
      </c>
      <c r="J3607" s="20" t="s">
        <v>3173</v>
      </c>
      <c r="K3607" s="19" t="s">
        <v>4358</v>
      </c>
      <c r="L3607" s="19" t="s">
        <v>389</v>
      </c>
      <c r="M3607" s="19">
        <v>300</v>
      </c>
      <c r="N3607" s="19" t="s">
        <v>2435</v>
      </c>
      <c r="O3607" s="23" t="s">
        <v>917</v>
      </c>
      <c r="P3607" s="19">
        <f t="shared" si="168"/>
        <v>3</v>
      </c>
      <c r="Q3607" s="19">
        <f t="shared" si="169"/>
        <v>10000</v>
      </c>
      <c r="R3607" s="19">
        <f t="shared" si="170"/>
        <v>3000000</v>
      </c>
    </row>
    <row r="3608" spans="1:18" ht="12.75" hidden="1" customHeight="1">
      <c r="A3608" s="19">
        <v>15120141</v>
      </c>
      <c r="B3608" s="19" t="s">
        <v>11691</v>
      </c>
      <c r="C3608" s="19" t="s">
        <v>11692</v>
      </c>
      <c r="D3608" s="19" t="s">
        <v>11693</v>
      </c>
      <c r="E3608" s="19">
        <v>40</v>
      </c>
      <c r="F3608" s="19" t="s">
        <v>3169</v>
      </c>
      <c r="G3608" s="19" t="s">
        <v>747</v>
      </c>
      <c r="H3608" s="19" t="s">
        <v>12527</v>
      </c>
      <c r="I3608" s="19" t="s">
        <v>3239</v>
      </c>
      <c r="J3608" s="20" t="s">
        <v>3173</v>
      </c>
      <c r="K3608" s="19" t="s">
        <v>11694</v>
      </c>
      <c r="L3608" s="19" t="s">
        <v>389</v>
      </c>
      <c r="M3608" s="19">
        <v>1000</v>
      </c>
      <c r="N3608" s="19" t="s">
        <v>747</v>
      </c>
      <c r="O3608" s="23" t="s">
        <v>917</v>
      </c>
      <c r="P3608" s="19">
        <f t="shared" si="168"/>
        <v>3</v>
      </c>
      <c r="Q3608" s="19">
        <f t="shared" si="169"/>
        <v>10000</v>
      </c>
      <c r="R3608" s="19">
        <f t="shared" si="170"/>
        <v>10000000</v>
      </c>
    </row>
    <row r="3609" spans="1:18" ht="12.75" hidden="1" customHeight="1">
      <c r="A3609" s="19">
        <v>9026451</v>
      </c>
      <c r="B3609" s="19" t="s">
        <v>11651</v>
      </c>
      <c r="C3609" s="19" t="s">
        <v>11652</v>
      </c>
      <c r="D3609" s="19" t="s">
        <v>11653</v>
      </c>
      <c r="E3609" s="19">
        <v>40</v>
      </c>
      <c r="F3609" s="19" t="s">
        <v>3169</v>
      </c>
      <c r="G3609" s="19" t="s">
        <v>748</v>
      </c>
      <c r="H3609" s="19" t="s">
        <v>12528</v>
      </c>
      <c r="I3609" s="19" t="s">
        <v>4446</v>
      </c>
      <c r="J3609" s="20" t="s">
        <v>3173</v>
      </c>
      <c r="K3609" s="19" t="s">
        <v>11654</v>
      </c>
      <c r="L3609" s="19" t="s">
        <v>389</v>
      </c>
      <c r="M3609" s="19">
        <v>10000</v>
      </c>
      <c r="N3609" s="19" t="s">
        <v>748</v>
      </c>
      <c r="O3609" s="23" t="s">
        <v>917</v>
      </c>
      <c r="P3609" s="19">
        <f t="shared" si="168"/>
        <v>3</v>
      </c>
      <c r="Q3609" s="19">
        <f t="shared" si="169"/>
        <v>10000</v>
      </c>
      <c r="R3609" s="19">
        <f t="shared" si="170"/>
        <v>100000000</v>
      </c>
    </row>
    <row r="3610" spans="1:18" ht="12.75" hidden="1" customHeight="1">
      <c r="A3610" s="19">
        <v>361018</v>
      </c>
      <c r="B3610" s="19" t="s">
        <v>12529</v>
      </c>
      <c r="C3610" s="19" t="s">
        <v>12530</v>
      </c>
      <c r="D3610" s="19" t="s">
        <v>12531</v>
      </c>
      <c r="E3610" s="19">
        <v>40</v>
      </c>
      <c r="F3610" s="19" t="s">
        <v>3169</v>
      </c>
      <c r="G3610" s="19" t="s">
        <v>748</v>
      </c>
      <c r="H3610" s="19" t="s">
        <v>12528</v>
      </c>
      <c r="I3610" s="19" t="s">
        <v>12532</v>
      </c>
      <c r="J3610" s="20" t="s">
        <v>3173</v>
      </c>
      <c r="K3610" s="19" t="s">
        <v>12533</v>
      </c>
      <c r="L3610" s="19" t="s">
        <v>389</v>
      </c>
      <c r="M3610" s="19">
        <v>27</v>
      </c>
      <c r="N3610" s="19" t="s">
        <v>748</v>
      </c>
      <c r="O3610" s="23" t="s">
        <v>917</v>
      </c>
      <c r="P3610" s="19">
        <f t="shared" si="168"/>
        <v>3</v>
      </c>
      <c r="Q3610" s="19">
        <f t="shared" si="169"/>
        <v>10000</v>
      </c>
      <c r="R3610" s="19">
        <f t="shared" si="170"/>
        <v>270000</v>
      </c>
    </row>
    <row r="3611" spans="1:18" ht="12.75" hidden="1" customHeight="1">
      <c r="A3611" s="19">
        <v>3501162</v>
      </c>
      <c r="B3611" s="19" t="s">
        <v>12534</v>
      </c>
      <c r="C3611" s="19" t="s">
        <v>12535</v>
      </c>
      <c r="D3611" s="19" t="s">
        <v>12536</v>
      </c>
      <c r="E3611" s="19">
        <v>40</v>
      </c>
      <c r="F3611" s="19" t="s">
        <v>3169</v>
      </c>
      <c r="G3611" s="19" t="s">
        <v>748</v>
      </c>
      <c r="H3611" s="19" t="s">
        <v>12528</v>
      </c>
      <c r="I3611" s="19" t="s">
        <v>10865</v>
      </c>
      <c r="J3611" s="20" t="s">
        <v>3173</v>
      </c>
      <c r="K3611" s="19" t="s">
        <v>12537</v>
      </c>
      <c r="L3611" s="19" t="s">
        <v>389</v>
      </c>
      <c r="M3611" s="19">
        <v>4</v>
      </c>
      <c r="N3611" s="19" t="s">
        <v>748</v>
      </c>
      <c r="O3611" s="23" t="s">
        <v>917</v>
      </c>
      <c r="P3611" s="19">
        <f t="shared" si="168"/>
        <v>3</v>
      </c>
      <c r="Q3611" s="19">
        <f t="shared" si="169"/>
        <v>10000</v>
      </c>
      <c r="R3611" s="19">
        <f t="shared" si="170"/>
        <v>40000</v>
      </c>
    </row>
    <row r="3612" spans="1:18" ht="12.75" hidden="1" customHeight="1">
      <c r="A3612" s="19">
        <v>6969</v>
      </c>
      <c r="B3612" s="19" t="s">
        <v>8480</v>
      </c>
      <c r="C3612" s="19" t="s">
        <v>8481</v>
      </c>
      <c r="D3612" s="19" t="s">
        <v>8482</v>
      </c>
      <c r="E3612" s="19">
        <v>40</v>
      </c>
      <c r="F3612" s="19" t="s">
        <v>3169</v>
      </c>
      <c r="G3612" s="19" t="s">
        <v>748</v>
      </c>
      <c r="H3612" s="19" t="s">
        <v>12528</v>
      </c>
      <c r="I3612" s="19" t="s">
        <v>5480</v>
      </c>
      <c r="J3612" s="20" t="s">
        <v>3173</v>
      </c>
      <c r="K3612" s="19" t="s">
        <v>8483</v>
      </c>
      <c r="L3612" s="19" t="s">
        <v>389</v>
      </c>
      <c r="M3612" s="19">
        <v>2110</v>
      </c>
      <c r="N3612" s="19" t="s">
        <v>748</v>
      </c>
      <c r="O3612" s="23" t="s">
        <v>917</v>
      </c>
      <c r="P3612" s="19">
        <f t="shared" si="168"/>
        <v>3</v>
      </c>
      <c r="Q3612" s="19">
        <f t="shared" si="169"/>
        <v>10000</v>
      </c>
      <c r="R3612" s="19">
        <f t="shared" si="170"/>
        <v>21100000</v>
      </c>
    </row>
    <row r="3613" spans="1:18" ht="12.75" hidden="1" customHeight="1">
      <c r="A3613" s="19">
        <v>361098</v>
      </c>
      <c r="B3613" s="19" t="s">
        <v>10127</v>
      </c>
      <c r="C3613" s="19" t="s">
        <v>10128</v>
      </c>
      <c r="D3613" s="19" t="s">
        <v>10129</v>
      </c>
      <c r="E3613" s="19">
        <v>40</v>
      </c>
      <c r="F3613" s="19" t="s">
        <v>3169</v>
      </c>
      <c r="G3613" s="19" t="s">
        <v>748</v>
      </c>
      <c r="H3613" s="19" t="s">
        <v>12528</v>
      </c>
      <c r="I3613" s="19" t="s">
        <v>10130</v>
      </c>
      <c r="J3613" s="20" t="s">
        <v>3173</v>
      </c>
      <c r="K3613" s="19" t="s">
        <v>10131</v>
      </c>
      <c r="L3613" s="19" t="s">
        <v>389</v>
      </c>
      <c r="M3613" s="19">
        <v>1054</v>
      </c>
      <c r="N3613" s="19" t="s">
        <v>748</v>
      </c>
      <c r="O3613" s="23" t="s">
        <v>917</v>
      </c>
      <c r="P3613" s="19">
        <f t="shared" si="168"/>
        <v>3</v>
      </c>
      <c r="Q3613" s="19">
        <f t="shared" si="169"/>
        <v>10000</v>
      </c>
      <c r="R3613" s="19">
        <f t="shared" si="170"/>
        <v>10540000</v>
      </c>
    </row>
    <row r="3614" spans="1:18" ht="12.75" hidden="1" customHeight="1">
      <c r="A3614" s="19">
        <v>3931776</v>
      </c>
      <c r="B3614" s="19" t="s">
        <v>7475</v>
      </c>
      <c r="C3614" s="19" t="s">
        <v>7476</v>
      </c>
      <c r="D3614" s="19" t="s">
        <v>12538</v>
      </c>
      <c r="E3614" s="19">
        <v>40</v>
      </c>
      <c r="F3614" s="19" t="s">
        <v>3169</v>
      </c>
      <c r="G3614" s="19" t="s">
        <v>748</v>
      </c>
      <c r="H3614" s="19" t="s">
        <v>12528</v>
      </c>
      <c r="I3614" s="19" t="s">
        <v>10865</v>
      </c>
      <c r="J3614" s="20" t="s">
        <v>3173</v>
      </c>
      <c r="K3614" s="19" t="s">
        <v>12539</v>
      </c>
      <c r="L3614" s="19" t="s">
        <v>389</v>
      </c>
      <c r="M3614" s="19">
        <v>5</v>
      </c>
      <c r="N3614" s="19" t="s">
        <v>748</v>
      </c>
      <c r="O3614" s="23" t="s">
        <v>917</v>
      </c>
      <c r="P3614" s="19">
        <f t="shared" si="168"/>
        <v>3</v>
      </c>
      <c r="Q3614" s="19">
        <f t="shared" si="169"/>
        <v>10000</v>
      </c>
      <c r="R3614" s="19">
        <f t="shared" si="170"/>
        <v>50000</v>
      </c>
    </row>
    <row r="3615" spans="1:18" ht="12.75" hidden="1" customHeight="1">
      <c r="A3615" s="19">
        <v>5039475</v>
      </c>
      <c r="B3615" s="19" t="s">
        <v>12540</v>
      </c>
      <c r="C3615" s="19" t="s">
        <v>12541</v>
      </c>
      <c r="D3615" s="19" t="s">
        <v>12542</v>
      </c>
      <c r="E3615" s="19">
        <v>40</v>
      </c>
      <c r="F3615" s="19" t="s">
        <v>3169</v>
      </c>
      <c r="G3615" s="19" t="s">
        <v>748</v>
      </c>
      <c r="H3615" s="19" t="s">
        <v>12528</v>
      </c>
      <c r="I3615" s="19" t="s">
        <v>12543</v>
      </c>
      <c r="J3615" s="20" t="s">
        <v>3173</v>
      </c>
      <c r="K3615" s="19" t="s">
        <v>12544</v>
      </c>
      <c r="L3615" s="19" t="s">
        <v>389</v>
      </c>
      <c r="M3615" s="19">
        <v>1</v>
      </c>
      <c r="N3615" s="19" t="s">
        <v>748</v>
      </c>
      <c r="O3615" s="23" t="s">
        <v>917</v>
      </c>
      <c r="P3615" s="19">
        <f t="shared" si="168"/>
        <v>3</v>
      </c>
      <c r="Q3615" s="19">
        <f t="shared" si="169"/>
        <v>10000</v>
      </c>
      <c r="R3615" s="19">
        <f t="shared" si="170"/>
        <v>10000</v>
      </c>
    </row>
    <row r="3616" spans="1:18" ht="12.75" hidden="1" customHeight="1">
      <c r="A3616" s="19">
        <v>4923671</v>
      </c>
      <c r="B3616" s="19" t="s">
        <v>12545</v>
      </c>
      <c r="C3616" s="19" t="s">
        <v>12546</v>
      </c>
      <c r="D3616" s="19" t="s">
        <v>12547</v>
      </c>
      <c r="E3616" s="19">
        <v>40</v>
      </c>
      <c r="F3616" s="19" t="s">
        <v>3169</v>
      </c>
      <c r="G3616" s="19" t="s">
        <v>748</v>
      </c>
      <c r="H3616" s="19" t="s">
        <v>12528</v>
      </c>
      <c r="I3616" s="19" t="s">
        <v>12548</v>
      </c>
      <c r="J3616" s="20" t="s">
        <v>3173</v>
      </c>
      <c r="K3616" s="19" t="s">
        <v>12549</v>
      </c>
      <c r="L3616" s="19" t="s">
        <v>389</v>
      </c>
      <c r="M3616" s="19">
        <v>3</v>
      </c>
      <c r="N3616" s="19" t="s">
        <v>748</v>
      </c>
      <c r="O3616" s="23" t="s">
        <v>917</v>
      </c>
      <c r="P3616" s="19">
        <f t="shared" si="168"/>
        <v>3</v>
      </c>
      <c r="Q3616" s="19">
        <f t="shared" si="169"/>
        <v>10000</v>
      </c>
      <c r="R3616" s="19">
        <f t="shared" si="170"/>
        <v>30000</v>
      </c>
    </row>
    <row r="3617" spans="1:18" ht="12.75" hidden="1" customHeight="1">
      <c r="A3617" s="19">
        <v>3476833</v>
      </c>
      <c r="B3617" s="19" t="s">
        <v>11135</v>
      </c>
      <c r="C3617" s="19" t="s">
        <v>11136</v>
      </c>
      <c r="D3617" s="19" t="s">
        <v>11137</v>
      </c>
      <c r="E3617" s="19">
        <v>40</v>
      </c>
      <c r="F3617" s="19" t="s">
        <v>3169</v>
      </c>
      <c r="G3617" s="19" t="s">
        <v>748</v>
      </c>
      <c r="H3617" s="19" t="s">
        <v>12528</v>
      </c>
      <c r="I3617" s="19" t="s">
        <v>11138</v>
      </c>
      <c r="J3617" s="20" t="s">
        <v>3173</v>
      </c>
      <c r="K3617" s="19" t="s">
        <v>11139</v>
      </c>
      <c r="L3617" s="19" t="s">
        <v>389</v>
      </c>
      <c r="M3617" s="19">
        <v>6</v>
      </c>
      <c r="N3617" s="19" t="s">
        <v>748</v>
      </c>
      <c r="O3617" s="23" t="s">
        <v>917</v>
      </c>
      <c r="P3617" s="19">
        <f t="shared" si="168"/>
        <v>3</v>
      </c>
      <c r="Q3617" s="19">
        <f t="shared" si="169"/>
        <v>10000</v>
      </c>
      <c r="R3617" s="19">
        <f t="shared" si="170"/>
        <v>60000</v>
      </c>
    </row>
    <row r="3618" spans="1:18" ht="12.75" hidden="1" customHeight="1">
      <c r="A3618" s="19">
        <v>3606517</v>
      </c>
      <c r="B3618" s="19" t="s">
        <v>12550</v>
      </c>
      <c r="C3618" s="19" t="s">
        <v>12551</v>
      </c>
      <c r="D3618" s="19" t="s">
        <v>12552</v>
      </c>
      <c r="E3618" s="19">
        <v>40</v>
      </c>
      <c r="F3618" s="19" t="s">
        <v>3169</v>
      </c>
      <c r="G3618" s="19" t="s">
        <v>748</v>
      </c>
      <c r="H3618" s="19" t="s">
        <v>12528</v>
      </c>
      <c r="I3618" s="19" t="s">
        <v>12553</v>
      </c>
      <c r="J3618" s="20" t="s">
        <v>3173</v>
      </c>
      <c r="K3618" s="19" t="s">
        <v>12554</v>
      </c>
      <c r="L3618" s="19" t="s">
        <v>389</v>
      </c>
      <c r="M3618" s="19">
        <v>4</v>
      </c>
      <c r="N3618" s="19" t="s">
        <v>748</v>
      </c>
      <c r="O3618" s="23" t="s">
        <v>917</v>
      </c>
      <c r="P3618" s="19">
        <f t="shared" si="168"/>
        <v>3</v>
      </c>
      <c r="Q3618" s="19">
        <f t="shared" si="169"/>
        <v>10000</v>
      </c>
      <c r="R3618" s="19">
        <f t="shared" si="170"/>
        <v>40000</v>
      </c>
    </row>
    <row r="3619" spans="1:18" ht="12.75" hidden="1" customHeight="1">
      <c r="A3619" s="19">
        <v>7342397</v>
      </c>
      <c r="B3619" s="19" t="s">
        <v>10988</v>
      </c>
      <c r="C3619" s="19" t="s">
        <v>10989</v>
      </c>
      <c r="D3619" s="19" t="s">
        <v>10990</v>
      </c>
      <c r="E3619" s="19">
        <v>40</v>
      </c>
      <c r="F3619" s="19" t="s">
        <v>3169</v>
      </c>
      <c r="G3619" s="19" t="s">
        <v>748</v>
      </c>
      <c r="H3619" s="19" t="s">
        <v>12528</v>
      </c>
      <c r="I3619" s="19" t="s">
        <v>10991</v>
      </c>
      <c r="J3619" s="20" t="s">
        <v>3173</v>
      </c>
      <c r="K3619" s="19" t="s">
        <v>10992</v>
      </c>
      <c r="L3619" s="19" t="s">
        <v>389</v>
      </c>
      <c r="M3619" s="19">
        <v>6</v>
      </c>
      <c r="N3619" s="19" t="s">
        <v>748</v>
      </c>
      <c r="O3619" s="23" t="s">
        <v>917</v>
      </c>
      <c r="P3619" s="19">
        <f t="shared" si="168"/>
        <v>3</v>
      </c>
      <c r="Q3619" s="19">
        <f t="shared" si="169"/>
        <v>10000</v>
      </c>
      <c r="R3619" s="19">
        <f t="shared" si="170"/>
        <v>60000</v>
      </c>
    </row>
    <row r="3620" spans="1:18" ht="12.75" hidden="1" customHeight="1">
      <c r="A3620" s="19">
        <v>4878012</v>
      </c>
      <c r="B3620" s="19" t="s">
        <v>11155</v>
      </c>
      <c r="C3620" s="19" t="s">
        <v>11156</v>
      </c>
      <c r="D3620" s="19" t="s">
        <v>11157</v>
      </c>
      <c r="E3620" s="19">
        <v>40</v>
      </c>
      <c r="F3620" s="19" t="s">
        <v>3169</v>
      </c>
      <c r="G3620" s="19" t="s">
        <v>748</v>
      </c>
      <c r="H3620" s="19" t="s">
        <v>12528</v>
      </c>
      <c r="I3620" s="19" t="s">
        <v>11158</v>
      </c>
      <c r="J3620" s="20" t="s">
        <v>3173</v>
      </c>
      <c r="K3620" s="19" t="s">
        <v>11159</v>
      </c>
      <c r="L3620" s="19" t="s">
        <v>389</v>
      </c>
      <c r="M3620" s="19">
        <v>5</v>
      </c>
      <c r="N3620" s="19" t="s">
        <v>748</v>
      </c>
      <c r="O3620" s="23" t="s">
        <v>917</v>
      </c>
      <c r="P3620" s="19">
        <f t="shared" si="168"/>
        <v>3</v>
      </c>
      <c r="Q3620" s="19">
        <f t="shared" si="169"/>
        <v>10000</v>
      </c>
      <c r="R3620" s="19">
        <f t="shared" si="170"/>
        <v>50000</v>
      </c>
    </row>
    <row r="3621" spans="1:18" ht="12.75" hidden="1" customHeight="1">
      <c r="A3621" s="19">
        <v>350839</v>
      </c>
      <c r="B3621" s="19" t="s">
        <v>9190</v>
      </c>
      <c r="C3621" s="19" t="s">
        <v>9191</v>
      </c>
      <c r="D3621" s="19" t="s">
        <v>9192</v>
      </c>
      <c r="E3621" s="19">
        <v>40</v>
      </c>
      <c r="F3621" s="19" t="s">
        <v>3169</v>
      </c>
      <c r="G3621" s="19" t="s">
        <v>748</v>
      </c>
      <c r="H3621" s="19" t="s">
        <v>12528</v>
      </c>
      <c r="I3621" s="19" t="s">
        <v>9193</v>
      </c>
      <c r="J3621" s="20" t="s">
        <v>3173</v>
      </c>
      <c r="K3621" s="19" t="s">
        <v>9194</v>
      </c>
      <c r="L3621" s="19" t="s">
        <v>389</v>
      </c>
      <c r="M3621" s="19">
        <v>6</v>
      </c>
      <c r="N3621" s="19" t="s">
        <v>748</v>
      </c>
      <c r="O3621" s="23" t="s">
        <v>917</v>
      </c>
      <c r="P3621" s="19">
        <f t="shared" si="168"/>
        <v>3</v>
      </c>
      <c r="Q3621" s="19">
        <f t="shared" si="169"/>
        <v>10000</v>
      </c>
      <c r="R3621" s="19">
        <f t="shared" si="170"/>
        <v>60000</v>
      </c>
    </row>
    <row r="3622" spans="1:18" ht="12.75" hidden="1" customHeight="1">
      <c r="A3622" s="19">
        <v>6439709</v>
      </c>
      <c r="B3622" s="19" t="s">
        <v>6461</v>
      </c>
      <c r="C3622" s="19" t="s">
        <v>6462</v>
      </c>
      <c r="D3622" s="19" t="s">
        <v>6463</v>
      </c>
      <c r="E3622" s="19">
        <v>40</v>
      </c>
      <c r="F3622" s="19" t="s">
        <v>3169</v>
      </c>
      <c r="G3622" s="19" t="s">
        <v>748</v>
      </c>
      <c r="H3622" s="19" t="s">
        <v>12528</v>
      </c>
      <c r="I3622" s="19" t="s">
        <v>6464</v>
      </c>
      <c r="J3622" s="20" t="s">
        <v>3173</v>
      </c>
      <c r="K3622" s="19" t="s">
        <v>6465</v>
      </c>
      <c r="L3622" s="19" t="s">
        <v>389</v>
      </c>
      <c r="M3622" s="19">
        <v>1000</v>
      </c>
      <c r="N3622" s="19" t="s">
        <v>748</v>
      </c>
      <c r="O3622" s="23" t="s">
        <v>917</v>
      </c>
      <c r="P3622" s="19">
        <f t="shared" si="168"/>
        <v>3</v>
      </c>
      <c r="Q3622" s="19">
        <f t="shared" si="169"/>
        <v>10000</v>
      </c>
      <c r="R3622" s="19">
        <f t="shared" si="170"/>
        <v>10000000</v>
      </c>
    </row>
    <row r="3623" spans="1:18" ht="12.75" hidden="1" customHeight="1">
      <c r="A3623" s="19">
        <v>58810</v>
      </c>
      <c r="B3623" s="19" t="s">
        <v>12555</v>
      </c>
      <c r="C3623" s="19" t="s">
        <v>12556</v>
      </c>
      <c r="D3623" s="19" t="s">
        <v>12557</v>
      </c>
      <c r="E3623" s="19">
        <v>40</v>
      </c>
      <c r="F3623" s="19" t="s">
        <v>3169</v>
      </c>
      <c r="G3623" s="19" t="s">
        <v>748</v>
      </c>
      <c r="H3623" s="19" t="s">
        <v>12528</v>
      </c>
      <c r="I3623" s="19" t="s">
        <v>12558</v>
      </c>
      <c r="J3623" s="20" t="s">
        <v>3173</v>
      </c>
      <c r="K3623" s="19" t="s">
        <v>12559</v>
      </c>
      <c r="L3623" s="19" t="s">
        <v>389</v>
      </c>
      <c r="M3623" s="19">
        <v>121</v>
      </c>
      <c r="N3623" s="19" t="s">
        <v>748</v>
      </c>
      <c r="O3623" s="23" t="s">
        <v>917</v>
      </c>
      <c r="P3623" s="19">
        <f t="shared" si="168"/>
        <v>3</v>
      </c>
      <c r="Q3623" s="19">
        <f t="shared" si="169"/>
        <v>10000</v>
      </c>
      <c r="R3623" s="19">
        <f t="shared" si="170"/>
        <v>1210000</v>
      </c>
    </row>
    <row r="3624" spans="1:18" ht="12.75" hidden="1" customHeight="1">
      <c r="A3624" s="19">
        <v>8019611</v>
      </c>
      <c r="B3624" s="19" t="s">
        <v>12402</v>
      </c>
      <c r="C3624" s="19" t="s">
        <v>12403</v>
      </c>
      <c r="D3624" s="19" t="s">
        <v>12404</v>
      </c>
      <c r="E3624" s="19">
        <v>40</v>
      </c>
      <c r="F3624" s="19" t="s">
        <v>3169</v>
      </c>
      <c r="G3624" s="19" t="s">
        <v>748</v>
      </c>
      <c r="H3624" s="19" t="s">
        <v>12528</v>
      </c>
      <c r="I3624" s="19" t="s">
        <v>9383</v>
      </c>
      <c r="J3624" s="20" t="s">
        <v>3173</v>
      </c>
      <c r="K3624" s="19" t="s">
        <v>12405</v>
      </c>
      <c r="L3624" s="19" t="s">
        <v>389</v>
      </c>
      <c r="M3624" s="19">
        <v>67</v>
      </c>
      <c r="N3624" s="19" t="s">
        <v>748</v>
      </c>
      <c r="O3624" s="23" t="s">
        <v>917</v>
      </c>
      <c r="P3624" s="19">
        <f t="shared" si="168"/>
        <v>3</v>
      </c>
      <c r="Q3624" s="19">
        <f t="shared" si="169"/>
        <v>10000</v>
      </c>
      <c r="R3624" s="19">
        <f t="shared" si="170"/>
        <v>670000</v>
      </c>
    </row>
    <row r="3625" spans="1:18" ht="12.75" hidden="1" customHeight="1">
      <c r="A3625" s="19">
        <v>6665951</v>
      </c>
      <c r="B3625" s="19" t="s">
        <v>12560</v>
      </c>
      <c r="C3625" s="19" t="s">
        <v>12561</v>
      </c>
      <c r="D3625" s="19" t="s">
        <v>12562</v>
      </c>
      <c r="E3625" s="19">
        <v>40</v>
      </c>
      <c r="F3625" s="19" t="s">
        <v>3169</v>
      </c>
      <c r="G3625" s="19" t="s">
        <v>749</v>
      </c>
      <c r="H3625" s="19" t="s">
        <v>12563</v>
      </c>
      <c r="I3625" s="19" t="s">
        <v>12564</v>
      </c>
      <c r="J3625" s="20" t="s">
        <v>3173</v>
      </c>
      <c r="K3625" s="19" t="s">
        <v>12565</v>
      </c>
      <c r="L3625" s="19" t="s">
        <v>389</v>
      </c>
      <c r="M3625" s="19">
        <v>230400</v>
      </c>
      <c r="N3625" s="19" t="s">
        <v>749</v>
      </c>
      <c r="O3625" s="23" t="s">
        <v>917</v>
      </c>
      <c r="P3625" s="19">
        <f t="shared" si="168"/>
        <v>3</v>
      </c>
      <c r="Q3625" s="19">
        <f t="shared" si="169"/>
        <v>10000</v>
      </c>
      <c r="R3625" s="19">
        <f t="shared" si="170"/>
        <v>2304000000</v>
      </c>
    </row>
    <row r="3626" spans="1:18" ht="12.75" hidden="1" customHeight="1">
      <c r="A3626" s="19">
        <v>6665951</v>
      </c>
      <c r="B3626" s="19" t="s">
        <v>12560</v>
      </c>
      <c r="C3626" s="19" t="s">
        <v>12561</v>
      </c>
      <c r="D3626" s="19" t="s">
        <v>12562</v>
      </c>
      <c r="E3626" s="19">
        <v>40</v>
      </c>
      <c r="F3626" s="19" t="s">
        <v>3169</v>
      </c>
      <c r="G3626" s="19" t="s">
        <v>749</v>
      </c>
      <c r="H3626" s="19" t="s">
        <v>12563</v>
      </c>
      <c r="I3626" s="19" t="s">
        <v>12564</v>
      </c>
      <c r="J3626" s="20" t="s">
        <v>3173</v>
      </c>
      <c r="K3626" s="19" t="s">
        <v>12565</v>
      </c>
      <c r="L3626" s="19" t="s">
        <v>397</v>
      </c>
      <c r="M3626" s="19">
        <v>157500</v>
      </c>
      <c r="N3626" s="19" t="s">
        <v>749</v>
      </c>
      <c r="O3626" s="23" t="s">
        <v>917</v>
      </c>
      <c r="P3626" s="19">
        <f t="shared" si="168"/>
        <v>3</v>
      </c>
      <c r="Q3626" s="19">
        <f t="shared" si="169"/>
        <v>10000</v>
      </c>
      <c r="R3626" s="19">
        <f t="shared" si="170"/>
        <v>1575000000</v>
      </c>
    </row>
    <row r="3627" spans="1:18" ht="12.75" hidden="1" customHeight="1">
      <c r="A3627" s="19">
        <v>6665955</v>
      </c>
      <c r="B3627" s="19" t="s">
        <v>6976</v>
      </c>
      <c r="C3627" s="19" t="s">
        <v>6977</v>
      </c>
      <c r="D3627" s="19" t="s">
        <v>12566</v>
      </c>
      <c r="E3627" s="19">
        <v>40</v>
      </c>
      <c r="F3627" s="19" t="s">
        <v>3169</v>
      </c>
      <c r="G3627" s="19" t="s">
        <v>749</v>
      </c>
      <c r="H3627" s="19" t="s">
        <v>12563</v>
      </c>
      <c r="I3627" s="19" t="s">
        <v>12567</v>
      </c>
      <c r="J3627" s="20" t="s">
        <v>3173</v>
      </c>
      <c r="K3627" s="19" t="s">
        <v>12568</v>
      </c>
      <c r="L3627" s="19" t="s">
        <v>389</v>
      </c>
      <c r="M3627" s="19">
        <v>212600</v>
      </c>
      <c r="N3627" s="19" t="s">
        <v>749</v>
      </c>
      <c r="O3627" s="23" t="s">
        <v>917</v>
      </c>
      <c r="P3627" s="19">
        <f t="shared" si="168"/>
        <v>3</v>
      </c>
      <c r="Q3627" s="19">
        <f t="shared" si="169"/>
        <v>10000</v>
      </c>
      <c r="R3627" s="19">
        <f t="shared" si="170"/>
        <v>2126000000</v>
      </c>
    </row>
    <row r="3628" spans="1:18" ht="12.75" hidden="1" customHeight="1">
      <c r="A3628" s="19">
        <v>12299464</v>
      </c>
      <c r="B3628" s="19" t="s">
        <v>5394</v>
      </c>
      <c r="C3628" s="19" t="s">
        <v>5395</v>
      </c>
      <c r="D3628" s="19" t="s">
        <v>5396</v>
      </c>
      <c r="E3628" s="19">
        <v>40</v>
      </c>
      <c r="F3628" s="19" t="s">
        <v>3169</v>
      </c>
      <c r="G3628" s="19" t="s">
        <v>749</v>
      </c>
      <c r="H3628" s="19" t="s">
        <v>12563</v>
      </c>
      <c r="I3628" s="19" t="s">
        <v>4323</v>
      </c>
      <c r="J3628" s="20" t="s">
        <v>3173</v>
      </c>
      <c r="K3628" s="19" t="s">
        <v>5397</v>
      </c>
      <c r="L3628" s="19" t="s">
        <v>389</v>
      </c>
      <c r="M3628" s="19">
        <v>25000</v>
      </c>
      <c r="N3628" s="19" t="s">
        <v>749</v>
      </c>
      <c r="O3628" s="23" t="s">
        <v>917</v>
      </c>
      <c r="P3628" s="19">
        <f t="shared" si="168"/>
        <v>3</v>
      </c>
      <c r="Q3628" s="19">
        <f t="shared" si="169"/>
        <v>10000</v>
      </c>
      <c r="R3628" s="19">
        <f t="shared" si="170"/>
        <v>250000000</v>
      </c>
    </row>
    <row r="3629" spans="1:18" ht="12.75" hidden="1" customHeight="1">
      <c r="A3629" s="19">
        <v>5980712</v>
      </c>
      <c r="B3629" s="19" t="s">
        <v>3772</v>
      </c>
      <c r="C3629" s="19" t="s">
        <v>3773</v>
      </c>
      <c r="D3629" s="19" t="s">
        <v>3774</v>
      </c>
      <c r="E3629" s="19">
        <v>40</v>
      </c>
      <c r="F3629" s="19" t="s">
        <v>3169</v>
      </c>
      <c r="G3629" s="19" t="s">
        <v>750</v>
      </c>
      <c r="H3629" s="19" t="s">
        <v>12569</v>
      </c>
      <c r="I3629" s="19" t="s">
        <v>3775</v>
      </c>
      <c r="J3629" s="20" t="s">
        <v>3173</v>
      </c>
      <c r="K3629" s="19" t="s">
        <v>3776</v>
      </c>
      <c r="L3629" s="19" t="s">
        <v>389</v>
      </c>
      <c r="M3629" s="19">
        <v>1</v>
      </c>
      <c r="N3629" s="19" t="s">
        <v>750</v>
      </c>
      <c r="O3629" s="23" t="s">
        <v>917</v>
      </c>
      <c r="P3629" s="19">
        <f t="shared" si="168"/>
        <v>3</v>
      </c>
      <c r="Q3629" s="19">
        <f t="shared" si="169"/>
        <v>10000</v>
      </c>
      <c r="R3629" s="19">
        <f t="shared" si="170"/>
        <v>10000</v>
      </c>
    </row>
    <row r="3630" spans="1:18" ht="12.75" customHeight="1">
      <c r="A3630" s="19">
        <v>393</v>
      </c>
      <c r="B3630" s="19" t="s">
        <v>3199</v>
      </c>
      <c r="C3630" s="19" t="s">
        <v>3169</v>
      </c>
      <c r="D3630" s="19" t="s">
        <v>3200</v>
      </c>
      <c r="E3630" s="19">
        <v>40</v>
      </c>
      <c r="F3630" s="19" t="s">
        <v>3169</v>
      </c>
      <c r="G3630" s="19" t="s">
        <v>750</v>
      </c>
      <c r="H3630" s="19" t="s">
        <v>12569</v>
      </c>
      <c r="I3630" s="19" t="s">
        <v>3202</v>
      </c>
      <c r="J3630" s="20" t="s">
        <v>3173</v>
      </c>
      <c r="K3630" s="19" t="s">
        <v>3203</v>
      </c>
      <c r="L3630" s="19" t="s">
        <v>389</v>
      </c>
      <c r="M3630" s="19">
        <v>24</v>
      </c>
      <c r="N3630" s="19" t="s">
        <v>750</v>
      </c>
      <c r="O3630" s="23" t="s">
        <v>917</v>
      </c>
      <c r="P3630" s="19">
        <f t="shared" si="168"/>
        <v>3</v>
      </c>
      <c r="Q3630" s="19">
        <f t="shared" si="169"/>
        <v>10000</v>
      </c>
      <c r="R3630" s="19">
        <f t="shared" si="170"/>
        <v>240000</v>
      </c>
    </row>
    <row r="3631" spans="1:18" ht="12.75" hidden="1" customHeight="1">
      <c r="A3631" s="19">
        <v>9483788</v>
      </c>
      <c r="B3631" s="19" t="s">
        <v>12570</v>
      </c>
      <c r="C3631" s="19" t="s">
        <v>12571</v>
      </c>
      <c r="D3631" s="19" t="s">
        <v>12572</v>
      </c>
      <c r="E3631" s="19">
        <v>40</v>
      </c>
      <c r="F3631" s="19" t="s">
        <v>3169</v>
      </c>
      <c r="G3631" s="19" t="s">
        <v>750</v>
      </c>
      <c r="H3631" s="19" t="s">
        <v>12569</v>
      </c>
      <c r="I3631" s="19" t="s">
        <v>3887</v>
      </c>
      <c r="J3631" s="20" t="s">
        <v>3173</v>
      </c>
      <c r="K3631" s="19" t="s">
        <v>12573</v>
      </c>
      <c r="L3631" s="19" t="s">
        <v>389</v>
      </c>
      <c r="M3631" s="19">
        <v>13272840</v>
      </c>
      <c r="N3631" s="19" t="s">
        <v>750</v>
      </c>
      <c r="O3631" s="23" t="s">
        <v>917</v>
      </c>
      <c r="P3631" s="19">
        <f t="shared" si="168"/>
        <v>3</v>
      </c>
      <c r="Q3631" s="19">
        <f t="shared" si="169"/>
        <v>10000</v>
      </c>
      <c r="R3631" s="19">
        <f t="shared" si="170"/>
        <v>132728400000</v>
      </c>
    </row>
    <row r="3632" spans="1:18" ht="12.75" hidden="1" customHeight="1">
      <c r="A3632" s="19">
        <v>935372</v>
      </c>
      <c r="B3632" s="19" t="s">
        <v>12574</v>
      </c>
      <c r="C3632" s="19" t="s">
        <v>12575</v>
      </c>
      <c r="D3632" s="19" t="s">
        <v>12576</v>
      </c>
      <c r="E3632" s="19">
        <v>40</v>
      </c>
      <c r="F3632" s="19" t="s">
        <v>3169</v>
      </c>
      <c r="G3632" s="19" t="s">
        <v>750</v>
      </c>
      <c r="H3632" s="19" t="s">
        <v>12569</v>
      </c>
      <c r="I3632" s="19" t="s">
        <v>7519</v>
      </c>
      <c r="J3632" s="20" t="s">
        <v>3173</v>
      </c>
      <c r="K3632" s="19" t="s">
        <v>12577</v>
      </c>
      <c r="L3632" s="19" t="s">
        <v>389</v>
      </c>
      <c r="M3632" s="19">
        <v>45100</v>
      </c>
      <c r="N3632" s="19" t="s">
        <v>750</v>
      </c>
      <c r="O3632" s="23" t="s">
        <v>917</v>
      </c>
      <c r="P3632" s="19">
        <f t="shared" si="168"/>
        <v>3</v>
      </c>
      <c r="Q3632" s="19">
        <f t="shared" si="169"/>
        <v>10000</v>
      </c>
      <c r="R3632" s="19">
        <f t="shared" si="170"/>
        <v>451000000</v>
      </c>
    </row>
    <row r="3633" spans="1:18" ht="12.75" hidden="1" customHeight="1">
      <c r="A3633" s="19">
        <v>8907996</v>
      </c>
      <c r="B3633" s="19" t="s">
        <v>6901</v>
      </c>
      <c r="C3633" s="19" t="s">
        <v>6902</v>
      </c>
      <c r="D3633" s="19" t="s">
        <v>6903</v>
      </c>
      <c r="E3633" s="19">
        <v>40</v>
      </c>
      <c r="F3633" s="19" t="s">
        <v>3169</v>
      </c>
      <c r="G3633" s="19" t="s">
        <v>750</v>
      </c>
      <c r="H3633" s="19" t="s">
        <v>12569</v>
      </c>
      <c r="I3633" s="19" t="s">
        <v>6904</v>
      </c>
      <c r="J3633" s="20" t="s">
        <v>3173</v>
      </c>
      <c r="K3633" s="19" t="s">
        <v>6905</v>
      </c>
      <c r="L3633" s="19" t="s">
        <v>389</v>
      </c>
      <c r="M3633" s="19">
        <v>32000</v>
      </c>
      <c r="N3633" s="19" t="s">
        <v>750</v>
      </c>
      <c r="O3633" s="23" t="s">
        <v>917</v>
      </c>
      <c r="P3633" s="19">
        <f t="shared" si="168"/>
        <v>3</v>
      </c>
      <c r="Q3633" s="19">
        <f t="shared" si="169"/>
        <v>10000</v>
      </c>
      <c r="R3633" s="19">
        <f t="shared" si="170"/>
        <v>320000000</v>
      </c>
    </row>
    <row r="3634" spans="1:18" ht="12.75" hidden="1" customHeight="1">
      <c r="A3634" s="19">
        <v>8960085</v>
      </c>
      <c r="B3634" s="19" t="s">
        <v>12578</v>
      </c>
      <c r="C3634" s="19" t="s">
        <v>12579</v>
      </c>
      <c r="D3634" s="19" t="s">
        <v>12580</v>
      </c>
      <c r="E3634" s="19">
        <v>40</v>
      </c>
      <c r="F3634" s="19" t="s">
        <v>3169</v>
      </c>
      <c r="G3634" s="19" t="s">
        <v>750</v>
      </c>
      <c r="H3634" s="19" t="s">
        <v>12569</v>
      </c>
      <c r="I3634" s="19" t="s">
        <v>12581</v>
      </c>
      <c r="J3634" s="20" t="s">
        <v>3173</v>
      </c>
      <c r="K3634" s="19" t="s">
        <v>12582</v>
      </c>
      <c r="L3634" s="19" t="s">
        <v>389</v>
      </c>
      <c r="M3634" s="19">
        <v>100</v>
      </c>
      <c r="N3634" s="19" t="s">
        <v>750</v>
      </c>
      <c r="O3634" s="23" t="s">
        <v>917</v>
      </c>
      <c r="P3634" s="19">
        <f t="shared" si="168"/>
        <v>3</v>
      </c>
      <c r="Q3634" s="19">
        <f t="shared" si="169"/>
        <v>10000</v>
      </c>
      <c r="R3634" s="19">
        <f t="shared" si="170"/>
        <v>1000000</v>
      </c>
    </row>
    <row r="3635" spans="1:18" ht="12.75" hidden="1" customHeight="1">
      <c r="A3635" s="19">
        <v>7742750</v>
      </c>
      <c r="B3635" s="19" t="s">
        <v>4783</v>
      </c>
      <c r="C3635" s="19" t="s">
        <v>4784</v>
      </c>
      <c r="D3635" s="19" t="s">
        <v>11215</v>
      </c>
      <c r="E3635" s="19">
        <v>40</v>
      </c>
      <c r="F3635" s="19" t="s">
        <v>3169</v>
      </c>
      <c r="G3635" s="19" t="s">
        <v>750</v>
      </c>
      <c r="H3635" s="19" t="s">
        <v>12569</v>
      </c>
      <c r="I3635" s="19" t="s">
        <v>11216</v>
      </c>
      <c r="J3635" s="20" t="s">
        <v>3173</v>
      </c>
      <c r="K3635" s="19" t="s">
        <v>11217</v>
      </c>
      <c r="L3635" s="19" t="s">
        <v>389</v>
      </c>
      <c r="M3635" s="19">
        <v>30000</v>
      </c>
      <c r="N3635" s="19" t="s">
        <v>750</v>
      </c>
      <c r="O3635" s="23" t="s">
        <v>917</v>
      </c>
      <c r="P3635" s="19">
        <f t="shared" si="168"/>
        <v>3</v>
      </c>
      <c r="Q3635" s="19">
        <f t="shared" si="169"/>
        <v>10000</v>
      </c>
      <c r="R3635" s="19">
        <f t="shared" si="170"/>
        <v>300000000</v>
      </c>
    </row>
    <row r="3636" spans="1:18" ht="12.75" hidden="1" customHeight="1">
      <c r="A3636" s="19">
        <v>14762924</v>
      </c>
      <c r="B3636" s="19" t="s">
        <v>12583</v>
      </c>
      <c r="C3636" s="19" t="s">
        <v>12584</v>
      </c>
      <c r="D3636" s="19" t="s">
        <v>12585</v>
      </c>
      <c r="E3636" s="19">
        <v>40</v>
      </c>
      <c r="F3636" s="19" t="s">
        <v>3169</v>
      </c>
      <c r="G3636" s="19" t="s">
        <v>750</v>
      </c>
      <c r="H3636" s="19" t="s">
        <v>12569</v>
      </c>
      <c r="I3636" s="19" t="s">
        <v>12586</v>
      </c>
      <c r="J3636" s="20" t="s">
        <v>3173</v>
      </c>
      <c r="K3636" s="19" t="s">
        <v>12587</v>
      </c>
      <c r="L3636" s="19" t="s">
        <v>389</v>
      </c>
      <c r="M3636" s="19">
        <v>6062527</v>
      </c>
      <c r="N3636" s="19" t="s">
        <v>750</v>
      </c>
      <c r="O3636" s="23" t="s">
        <v>917</v>
      </c>
      <c r="P3636" s="19">
        <f t="shared" si="168"/>
        <v>3</v>
      </c>
      <c r="Q3636" s="19">
        <f t="shared" si="169"/>
        <v>10000</v>
      </c>
      <c r="R3636" s="19">
        <f t="shared" si="170"/>
        <v>60625270000</v>
      </c>
    </row>
    <row r="3637" spans="1:18" ht="12.75" hidden="1" customHeight="1">
      <c r="A3637" s="19">
        <v>4221795</v>
      </c>
      <c r="B3637" s="19" t="s">
        <v>4869</v>
      </c>
      <c r="C3637" s="19" t="s">
        <v>4870</v>
      </c>
      <c r="D3637" s="19" t="s">
        <v>12588</v>
      </c>
      <c r="E3637" s="19">
        <v>40</v>
      </c>
      <c r="F3637" s="19" t="s">
        <v>3169</v>
      </c>
      <c r="G3637" s="19" t="s">
        <v>750</v>
      </c>
      <c r="H3637" s="19" t="s">
        <v>12569</v>
      </c>
      <c r="I3637" s="19" t="s">
        <v>12589</v>
      </c>
      <c r="J3637" s="20" t="s">
        <v>3173</v>
      </c>
      <c r="K3637" s="19" t="s">
        <v>12590</v>
      </c>
      <c r="L3637" s="19" t="s">
        <v>389</v>
      </c>
      <c r="M3637" s="19">
        <v>110000</v>
      </c>
      <c r="N3637" s="19" t="s">
        <v>750</v>
      </c>
      <c r="O3637" s="23" t="s">
        <v>917</v>
      </c>
      <c r="P3637" s="19">
        <f t="shared" si="168"/>
        <v>3</v>
      </c>
      <c r="Q3637" s="19">
        <f t="shared" si="169"/>
        <v>10000</v>
      </c>
      <c r="R3637" s="19">
        <f t="shared" si="170"/>
        <v>1100000000</v>
      </c>
    </row>
    <row r="3638" spans="1:18" ht="12.75" hidden="1" customHeight="1">
      <c r="A3638" s="19">
        <v>9367148</v>
      </c>
      <c r="B3638" s="19" t="s">
        <v>4461</v>
      </c>
      <c r="C3638" s="19" t="s">
        <v>4462</v>
      </c>
      <c r="D3638" s="19" t="s">
        <v>12591</v>
      </c>
      <c r="E3638" s="19">
        <v>40</v>
      </c>
      <c r="F3638" s="19" t="s">
        <v>3169</v>
      </c>
      <c r="G3638" s="19" t="s">
        <v>750</v>
      </c>
      <c r="H3638" s="19" t="s">
        <v>12569</v>
      </c>
      <c r="I3638" s="19" t="s">
        <v>4117</v>
      </c>
      <c r="J3638" s="20" t="s">
        <v>3173</v>
      </c>
      <c r="K3638" s="19" t="s">
        <v>12592</v>
      </c>
      <c r="L3638" s="19" t="s">
        <v>389</v>
      </c>
      <c r="M3638" s="19">
        <v>50000</v>
      </c>
      <c r="N3638" s="19" t="s">
        <v>750</v>
      </c>
      <c r="O3638" s="23" t="s">
        <v>917</v>
      </c>
      <c r="P3638" s="19">
        <f t="shared" si="168"/>
        <v>3</v>
      </c>
      <c r="Q3638" s="19">
        <f t="shared" si="169"/>
        <v>10000</v>
      </c>
      <c r="R3638" s="19">
        <f t="shared" si="170"/>
        <v>500000000</v>
      </c>
    </row>
    <row r="3639" spans="1:18" ht="12.75" hidden="1" customHeight="1">
      <c r="A3639" s="19">
        <v>3773561</v>
      </c>
      <c r="B3639" s="19" t="s">
        <v>4227</v>
      </c>
      <c r="C3639" s="19" t="s">
        <v>4228</v>
      </c>
      <c r="D3639" s="19" t="s">
        <v>4229</v>
      </c>
      <c r="E3639" s="19">
        <v>40</v>
      </c>
      <c r="F3639" s="19" t="s">
        <v>3169</v>
      </c>
      <c r="G3639" s="19" t="s">
        <v>750</v>
      </c>
      <c r="H3639" s="19" t="s">
        <v>12569</v>
      </c>
      <c r="I3639" s="19" t="s">
        <v>4230</v>
      </c>
      <c r="J3639" s="20" t="s">
        <v>3173</v>
      </c>
      <c r="K3639" s="19" t="s">
        <v>4231</v>
      </c>
      <c r="L3639" s="19" t="s">
        <v>389</v>
      </c>
      <c r="M3639" s="19">
        <v>181000</v>
      </c>
      <c r="N3639" s="19" t="s">
        <v>750</v>
      </c>
      <c r="O3639" s="23" t="s">
        <v>917</v>
      </c>
      <c r="P3639" s="19">
        <f t="shared" si="168"/>
        <v>3</v>
      </c>
      <c r="Q3639" s="19">
        <f t="shared" si="169"/>
        <v>10000</v>
      </c>
      <c r="R3639" s="19">
        <f t="shared" si="170"/>
        <v>1810000000</v>
      </c>
    </row>
    <row r="3640" spans="1:18" ht="12.75" hidden="1" customHeight="1">
      <c r="A3640" s="19">
        <v>6609962</v>
      </c>
      <c r="B3640" s="19" t="s">
        <v>12593</v>
      </c>
      <c r="C3640" s="19" t="s">
        <v>12594</v>
      </c>
      <c r="D3640" s="19" t="s">
        <v>12595</v>
      </c>
      <c r="E3640" s="19">
        <v>40</v>
      </c>
      <c r="F3640" s="19" t="s">
        <v>3169</v>
      </c>
      <c r="G3640" s="19" t="s">
        <v>750</v>
      </c>
      <c r="H3640" s="19" t="s">
        <v>12569</v>
      </c>
      <c r="I3640" s="19" t="s">
        <v>9372</v>
      </c>
      <c r="J3640" s="20" t="s">
        <v>3173</v>
      </c>
      <c r="K3640" s="19" t="s">
        <v>12596</v>
      </c>
      <c r="L3640" s="19" t="s">
        <v>389</v>
      </c>
      <c r="M3640" s="19">
        <v>894600</v>
      </c>
      <c r="N3640" s="19" t="s">
        <v>750</v>
      </c>
      <c r="O3640" s="23" t="s">
        <v>917</v>
      </c>
      <c r="P3640" s="19">
        <f t="shared" si="168"/>
        <v>3</v>
      </c>
      <c r="Q3640" s="19">
        <f t="shared" si="169"/>
        <v>10000</v>
      </c>
      <c r="R3640" s="19">
        <f t="shared" si="170"/>
        <v>8946000000</v>
      </c>
    </row>
    <row r="3641" spans="1:18" ht="12.75" hidden="1" customHeight="1">
      <c r="A3641" s="19">
        <v>12783932</v>
      </c>
      <c r="B3641" s="19" t="s">
        <v>12597</v>
      </c>
      <c r="C3641" s="19" t="s">
        <v>12598</v>
      </c>
      <c r="D3641" s="19" t="s">
        <v>12599</v>
      </c>
      <c r="E3641" s="19">
        <v>40</v>
      </c>
      <c r="F3641" s="19" t="s">
        <v>3169</v>
      </c>
      <c r="G3641" s="19" t="s">
        <v>750</v>
      </c>
      <c r="H3641" s="19" t="s">
        <v>12569</v>
      </c>
      <c r="I3641" s="19" t="s">
        <v>12600</v>
      </c>
      <c r="J3641" s="20" t="s">
        <v>3173</v>
      </c>
      <c r="K3641" s="19" t="s">
        <v>12601</v>
      </c>
      <c r="L3641" s="19" t="s">
        <v>389</v>
      </c>
      <c r="M3641" s="19">
        <v>625460</v>
      </c>
      <c r="N3641" s="19" t="s">
        <v>750</v>
      </c>
      <c r="O3641" s="23" t="s">
        <v>917</v>
      </c>
      <c r="P3641" s="19">
        <f t="shared" si="168"/>
        <v>3</v>
      </c>
      <c r="Q3641" s="19">
        <f t="shared" si="169"/>
        <v>10000</v>
      </c>
      <c r="R3641" s="19">
        <f t="shared" si="170"/>
        <v>6254600000</v>
      </c>
    </row>
    <row r="3642" spans="1:18" ht="12.75" hidden="1" customHeight="1">
      <c r="A3642" s="19">
        <v>7726297</v>
      </c>
      <c r="B3642" s="19" t="s">
        <v>12602</v>
      </c>
      <c r="C3642" s="19" t="s">
        <v>12603</v>
      </c>
      <c r="D3642" s="19" t="s">
        <v>12604</v>
      </c>
      <c r="E3642" s="19">
        <v>40</v>
      </c>
      <c r="F3642" s="19" t="s">
        <v>3169</v>
      </c>
      <c r="G3642" s="19" t="s">
        <v>750</v>
      </c>
      <c r="H3642" s="19" t="s">
        <v>12569</v>
      </c>
      <c r="I3642" s="19" t="s">
        <v>12605</v>
      </c>
      <c r="J3642" s="20" t="s">
        <v>3173</v>
      </c>
      <c r="K3642" s="19" t="s">
        <v>12606</v>
      </c>
      <c r="L3642" s="19" t="s">
        <v>389</v>
      </c>
      <c r="M3642" s="19">
        <v>894600</v>
      </c>
      <c r="N3642" s="19" t="s">
        <v>750</v>
      </c>
      <c r="O3642" s="23" t="s">
        <v>917</v>
      </c>
      <c r="P3642" s="19">
        <f t="shared" si="168"/>
        <v>3</v>
      </c>
      <c r="Q3642" s="19">
        <f t="shared" si="169"/>
        <v>10000</v>
      </c>
      <c r="R3642" s="19">
        <f t="shared" si="170"/>
        <v>8946000000</v>
      </c>
    </row>
    <row r="3643" spans="1:18" ht="12.75" hidden="1" customHeight="1">
      <c r="A3643" s="19">
        <v>8356962</v>
      </c>
      <c r="B3643" s="19" t="s">
        <v>7123</v>
      </c>
      <c r="C3643" s="19" t="s">
        <v>7124</v>
      </c>
      <c r="D3643" s="19" t="s">
        <v>7125</v>
      </c>
      <c r="E3643" s="19">
        <v>40</v>
      </c>
      <c r="F3643" s="19" t="s">
        <v>3169</v>
      </c>
      <c r="G3643" s="19" t="s">
        <v>750</v>
      </c>
      <c r="H3643" s="19" t="s">
        <v>12569</v>
      </c>
      <c r="I3643" s="19" t="s">
        <v>7126</v>
      </c>
      <c r="J3643" s="20" t="s">
        <v>3173</v>
      </c>
      <c r="K3643" s="19" t="s">
        <v>7127</v>
      </c>
      <c r="L3643" s="19" t="s">
        <v>389</v>
      </c>
      <c r="M3643" s="19">
        <v>274300</v>
      </c>
      <c r="N3643" s="19" t="s">
        <v>750</v>
      </c>
      <c r="O3643" s="23" t="s">
        <v>917</v>
      </c>
      <c r="P3643" s="19">
        <f t="shared" si="168"/>
        <v>3</v>
      </c>
      <c r="Q3643" s="19">
        <f t="shared" si="169"/>
        <v>10000</v>
      </c>
      <c r="R3643" s="19">
        <f t="shared" si="170"/>
        <v>2743000000</v>
      </c>
    </row>
    <row r="3644" spans="1:18" ht="12.75" hidden="1" customHeight="1">
      <c r="A3644" s="19">
        <v>14066667</v>
      </c>
      <c r="B3644" s="19" t="s">
        <v>5443</v>
      </c>
      <c r="C3644" s="19" t="s">
        <v>5444</v>
      </c>
      <c r="D3644" s="19" t="s">
        <v>5445</v>
      </c>
      <c r="E3644" s="19">
        <v>40</v>
      </c>
      <c r="F3644" s="19" t="s">
        <v>3169</v>
      </c>
      <c r="G3644" s="19" t="s">
        <v>750</v>
      </c>
      <c r="H3644" s="19" t="s">
        <v>12569</v>
      </c>
      <c r="I3644" s="19" t="s">
        <v>5446</v>
      </c>
      <c r="J3644" s="20" t="s">
        <v>3173</v>
      </c>
      <c r="K3644" s="19" t="s">
        <v>5447</v>
      </c>
      <c r="L3644" s="19" t="s">
        <v>389</v>
      </c>
      <c r="M3644" s="19">
        <v>6043600</v>
      </c>
      <c r="N3644" s="19" t="s">
        <v>750</v>
      </c>
      <c r="O3644" s="23" t="s">
        <v>917</v>
      </c>
      <c r="P3644" s="19">
        <f t="shared" si="168"/>
        <v>3</v>
      </c>
      <c r="Q3644" s="19">
        <f t="shared" si="169"/>
        <v>10000</v>
      </c>
      <c r="R3644" s="19">
        <f t="shared" si="170"/>
        <v>60436000000</v>
      </c>
    </row>
    <row r="3645" spans="1:18" ht="12.75" hidden="1" customHeight="1">
      <c r="A3645" s="19">
        <v>4854222</v>
      </c>
      <c r="B3645" s="19" t="s">
        <v>7521</v>
      </c>
      <c r="C3645" s="19" t="s">
        <v>7522</v>
      </c>
      <c r="D3645" s="19" t="s">
        <v>7523</v>
      </c>
      <c r="E3645" s="19">
        <v>40</v>
      </c>
      <c r="F3645" s="19" t="s">
        <v>3169</v>
      </c>
      <c r="G3645" s="19" t="s">
        <v>750</v>
      </c>
      <c r="H3645" s="19" t="s">
        <v>12569</v>
      </c>
      <c r="I3645" s="19" t="s">
        <v>7524</v>
      </c>
      <c r="J3645" s="20" t="s">
        <v>3173</v>
      </c>
      <c r="K3645" s="19" t="s">
        <v>7525</v>
      </c>
      <c r="L3645" s="19" t="s">
        <v>389</v>
      </c>
      <c r="M3645" s="19">
        <v>120</v>
      </c>
      <c r="N3645" s="19" t="s">
        <v>750</v>
      </c>
      <c r="O3645" s="23" t="s">
        <v>917</v>
      </c>
      <c r="P3645" s="19">
        <f t="shared" si="168"/>
        <v>3</v>
      </c>
      <c r="Q3645" s="19">
        <f t="shared" si="169"/>
        <v>10000</v>
      </c>
      <c r="R3645" s="19">
        <f t="shared" si="170"/>
        <v>1200000</v>
      </c>
    </row>
    <row r="3646" spans="1:18" ht="12.75" customHeight="1">
      <c r="A3646" s="19">
        <v>393</v>
      </c>
      <c r="B3646" s="19" t="s">
        <v>3199</v>
      </c>
      <c r="C3646" s="19" t="s">
        <v>3169</v>
      </c>
      <c r="D3646" s="19" t="s">
        <v>3200</v>
      </c>
      <c r="E3646" s="19">
        <v>40</v>
      </c>
      <c r="F3646" s="19" t="s">
        <v>3169</v>
      </c>
      <c r="G3646" s="19" t="s">
        <v>751</v>
      </c>
      <c r="H3646" s="19" t="s">
        <v>12607</v>
      </c>
      <c r="I3646" s="19" t="s">
        <v>3202</v>
      </c>
      <c r="J3646" s="20" t="s">
        <v>3173</v>
      </c>
      <c r="K3646" s="19" t="s">
        <v>3203</v>
      </c>
      <c r="L3646" s="19" t="s">
        <v>389</v>
      </c>
      <c r="M3646" s="19">
        <v>50</v>
      </c>
      <c r="N3646" s="19" t="s">
        <v>751</v>
      </c>
      <c r="O3646" s="23" t="s">
        <v>917</v>
      </c>
      <c r="P3646" s="19">
        <f t="shared" si="168"/>
        <v>3</v>
      </c>
      <c r="Q3646" s="19">
        <f t="shared" si="169"/>
        <v>10000</v>
      </c>
      <c r="R3646" s="19">
        <f t="shared" si="170"/>
        <v>500000</v>
      </c>
    </row>
    <row r="3647" spans="1:18" ht="12.75" hidden="1" customHeight="1">
      <c r="A3647" s="19">
        <v>9072785</v>
      </c>
      <c r="B3647" s="19" t="s">
        <v>11019</v>
      </c>
      <c r="C3647" s="19" t="s">
        <v>11020</v>
      </c>
      <c r="D3647" s="19" t="s">
        <v>11021</v>
      </c>
      <c r="E3647" s="19">
        <v>40</v>
      </c>
      <c r="F3647" s="19" t="s">
        <v>3169</v>
      </c>
      <c r="G3647" s="19" t="s">
        <v>751</v>
      </c>
      <c r="H3647" s="19" t="s">
        <v>12607</v>
      </c>
      <c r="I3647" s="19" t="s">
        <v>11022</v>
      </c>
      <c r="J3647" s="20" t="s">
        <v>3173</v>
      </c>
      <c r="K3647" s="19" t="s">
        <v>11023</v>
      </c>
      <c r="L3647" s="19" t="s">
        <v>389</v>
      </c>
      <c r="M3647" s="19">
        <v>2750</v>
      </c>
      <c r="N3647" s="19" t="s">
        <v>751</v>
      </c>
      <c r="O3647" s="23" t="s">
        <v>917</v>
      </c>
      <c r="P3647" s="19">
        <f t="shared" si="168"/>
        <v>3</v>
      </c>
      <c r="Q3647" s="19">
        <f t="shared" si="169"/>
        <v>10000</v>
      </c>
      <c r="R3647" s="19">
        <f t="shared" si="170"/>
        <v>27500000</v>
      </c>
    </row>
    <row r="3648" spans="1:18" ht="12.75" hidden="1" customHeight="1">
      <c r="A3648" s="19">
        <v>6943656</v>
      </c>
      <c r="B3648" s="19" t="s">
        <v>5070</v>
      </c>
      <c r="C3648" s="19" t="s">
        <v>5071</v>
      </c>
      <c r="D3648" s="19" t="s">
        <v>5072</v>
      </c>
      <c r="E3648" s="19">
        <v>40</v>
      </c>
      <c r="F3648" s="19" t="s">
        <v>3169</v>
      </c>
      <c r="G3648" s="19" t="s">
        <v>751</v>
      </c>
      <c r="H3648" s="19" t="s">
        <v>12607</v>
      </c>
      <c r="I3648" s="19" t="s">
        <v>5073</v>
      </c>
      <c r="J3648" s="20" t="s">
        <v>3173</v>
      </c>
      <c r="K3648" s="19" t="s">
        <v>5074</v>
      </c>
      <c r="L3648" s="19" t="s">
        <v>389</v>
      </c>
      <c r="M3648" s="19">
        <v>20000</v>
      </c>
      <c r="N3648" s="19" t="s">
        <v>751</v>
      </c>
      <c r="O3648" s="23" t="s">
        <v>917</v>
      </c>
      <c r="P3648" s="19">
        <f t="shared" si="168"/>
        <v>3</v>
      </c>
      <c r="Q3648" s="19">
        <f t="shared" si="169"/>
        <v>10000</v>
      </c>
      <c r="R3648" s="19">
        <f t="shared" si="170"/>
        <v>200000000</v>
      </c>
    </row>
    <row r="3649" spans="1:18" ht="12.75" hidden="1" customHeight="1">
      <c r="A3649" s="19">
        <v>6257377</v>
      </c>
      <c r="B3649" s="19" t="s">
        <v>7089</v>
      </c>
      <c r="C3649" s="19" t="s">
        <v>7090</v>
      </c>
      <c r="D3649" s="19" t="s">
        <v>7091</v>
      </c>
      <c r="E3649" s="19">
        <v>40</v>
      </c>
      <c r="F3649" s="19" t="s">
        <v>3169</v>
      </c>
      <c r="G3649" s="19" t="s">
        <v>751</v>
      </c>
      <c r="H3649" s="19" t="s">
        <v>12607</v>
      </c>
      <c r="I3649" s="19" t="s">
        <v>7093</v>
      </c>
      <c r="J3649" s="20" t="s">
        <v>3173</v>
      </c>
      <c r="K3649" s="19" t="s">
        <v>7094</v>
      </c>
      <c r="L3649" s="19" t="s">
        <v>389</v>
      </c>
      <c r="M3649" s="19">
        <v>39</v>
      </c>
      <c r="N3649" s="19" t="s">
        <v>751</v>
      </c>
      <c r="O3649" s="23" t="s">
        <v>917</v>
      </c>
      <c r="P3649" s="19">
        <f t="shared" si="168"/>
        <v>3</v>
      </c>
      <c r="Q3649" s="19">
        <f t="shared" si="169"/>
        <v>10000</v>
      </c>
      <c r="R3649" s="19">
        <f t="shared" si="170"/>
        <v>390000</v>
      </c>
    </row>
    <row r="3650" spans="1:18" ht="12.75" hidden="1" customHeight="1">
      <c r="A3650" s="19">
        <v>4700893</v>
      </c>
      <c r="B3650" s="19" t="s">
        <v>12608</v>
      </c>
      <c r="C3650" s="19" t="s">
        <v>12609</v>
      </c>
      <c r="D3650" s="19" t="s">
        <v>12610</v>
      </c>
      <c r="E3650" s="19">
        <v>40</v>
      </c>
      <c r="F3650" s="19" t="s">
        <v>3169</v>
      </c>
      <c r="G3650" s="19" t="s">
        <v>751</v>
      </c>
      <c r="H3650" s="19" t="s">
        <v>12607</v>
      </c>
      <c r="I3650" s="19" t="s">
        <v>12611</v>
      </c>
      <c r="J3650" s="20" t="s">
        <v>3173</v>
      </c>
      <c r="K3650" s="19" t="s">
        <v>12612</v>
      </c>
      <c r="L3650" s="19" t="s">
        <v>389</v>
      </c>
      <c r="M3650" s="19">
        <v>9</v>
      </c>
      <c r="N3650" s="19" t="s">
        <v>751</v>
      </c>
      <c r="O3650" s="23" t="s">
        <v>917</v>
      </c>
      <c r="P3650" s="19">
        <f t="shared" si="168"/>
        <v>3</v>
      </c>
      <c r="Q3650" s="19">
        <f t="shared" si="169"/>
        <v>10000</v>
      </c>
      <c r="R3650" s="19">
        <f t="shared" si="170"/>
        <v>90000</v>
      </c>
    </row>
    <row r="3651" spans="1:18" ht="12.75" hidden="1" customHeight="1">
      <c r="A3651" s="19">
        <v>6277118</v>
      </c>
      <c r="B3651" s="19" t="s">
        <v>9140</v>
      </c>
      <c r="C3651" s="19" t="s">
        <v>9141</v>
      </c>
      <c r="D3651" s="19" t="s">
        <v>9142</v>
      </c>
      <c r="E3651" s="19">
        <v>40</v>
      </c>
      <c r="F3651" s="19" t="s">
        <v>3169</v>
      </c>
      <c r="G3651" s="19" t="s">
        <v>751</v>
      </c>
      <c r="H3651" s="19" t="s">
        <v>12607</v>
      </c>
      <c r="I3651" s="19" t="s">
        <v>9143</v>
      </c>
      <c r="J3651" s="20" t="s">
        <v>3173</v>
      </c>
      <c r="K3651" s="19" t="s">
        <v>9144</v>
      </c>
      <c r="L3651" s="19" t="s">
        <v>389</v>
      </c>
      <c r="M3651" s="19">
        <v>18900</v>
      </c>
      <c r="N3651" s="19" t="s">
        <v>751</v>
      </c>
      <c r="O3651" s="23" t="s">
        <v>917</v>
      </c>
      <c r="P3651" s="19">
        <f t="shared" si="168"/>
        <v>3</v>
      </c>
      <c r="Q3651" s="19">
        <f t="shared" si="169"/>
        <v>10000</v>
      </c>
      <c r="R3651" s="19">
        <f t="shared" si="170"/>
        <v>189000000</v>
      </c>
    </row>
    <row r="3652" spans="1:18" ht="12.75" hidden="1" customHeight="1">
      <c r="A3652" s="19">
        <v>350780</v>
      </c>
      <c r="B3652" s="19" t="s">
        <v>4182</v>
      </c>
      <c r="C3652" s="19" t="s">
        <v>4183</v>
      </c>
      <c r="D3652" s="19" t="s">
        <v>4184</v>
      </c>
      <c r="E3652" s="19">
        <v>40</v>
      </c>
      <c r="F3652" s="19" t="s">
        <v>3169</v>
      </c>
      <c r="G3652" s="19" t="s">
        <v>751</v>
      </c>
      <c r="H3652" s="19" t="s">
        <v>12607</v>
      </c>
      <c r="I3652" s="19" t="s">
        <v>4185</v>
      </c>
      <c r="J3652" s="20" t="s">
        <v>3173</v>
      </c>
      <c r="K3652" s="19" t="s">
        <v>4186</v>
      </c>
      <c r="L3652" s="19" t="s">
        <v>389</v>
      </c>
      <c r="M3652" s="19">
        <v>1500</v>
      </c>
      <c r="N3652" s="19" t="s">
        <v>751</v>
      </c>
      <c r="O3652" s="23" t="s">
        <v>917</v>
      </c>
      <c r="P3652" s="19">
        <f t="shared" ref="P3652:P3715" si="171">LEN(G3652)</f>
        <v>3</v>
      </c>
      <c r="Q3652" s="19">
        <f t="shared" ref="Q3652:Q3715" si="172">VLOOKUP(N3652,$X$3:$Y$993,2,0)</f>
        <v>10000</v>
      </c>
      <c r="R3652" s="19">
        <f t="shared" ref="R3652:R3715" si="173">Q3652*M3652</f>
        <v>15000000</v>
      </c>
    </row>
    <row r="3653" spans="1:18" ht="12.75" hidden="1" customHeight="1">
      <c r="A3653" s="19">
        <v>4968973</v>
      </c>
      <c r="B3653" s="19" t="s">
        <v>7257</v>
      </c>
      <c r="C3653" s="19" t="s">
        <v>7258</v>
      </c>
      <c r="D3653" s="19" t="s">
        <v>9004</v>
      </c>
      <c r="E3653" s="19">
        <v>40</v>
      </c>
      <c r="F3653" s="19" t="s">
        <v>3169</v>
      </c>
      <c r="G3653" s="19" t="s">
        <v>751</v>
      </c>
      <c r="H3653" s="19" t="s">
        <v>12607</v>
      </c>
      <c r="I3653" s="19" t="s">
        <v>9005</v>
      </c>
      <c r="J3653" s="20" t="s">
        <v>3173</v>
      </c>
      <c r="K3653" s="19" t="s">
        <v>9006</v>
      </c>
      <c r="L3653" s="19" t="s">
        <v>389</v>
      </c>
      <c r="M3653" s="19">
        <v>14900</v>
      </c>
      <c r="N3653" s="19" t="s">
        <v>751</v>
      </c>
      <c r="O3653" s="23" t="s">
        <v>917</v>
      </c>
      <c r="P3653" s="19">
        <f t="shared" si="171"/>
        <v>3</v>
      </c>
      <c r="Q3653" s="19">
        <f t="shared" si="172"/>
        <v>10000</v>
      </c>
      <c r="R3653" s="19">
        <f t="shared" si="173"/>
        <v>149000000</v>
      </c>
    </row>
    <row r="3654" spans="1:18" ht="12.75" hidden="1" customHeight="1">
      <c r="A3654" s="19">
        <v>9822368</v>
      </c>
      <c r="B3654" s="19" t="s">
        <v>3962</v>
      </c>
      <c r="C3654" s="19" t="s">
        <v>3963</v>
      </c>
      <c r="D3654" s="19" t="s">
        <v>9739</v>
      </c>
      <c r="E3654" s="19">
        <v>40</v>
      </c>
      <c r="F3654" s="19" t="s">
        <v>3169</v>
      </c>
      <c r="G3654" s="19" t="s">
        <v>751</v>
      </c>
      <c r="H3654" s="19" t="s">
        <v>12607</v>
      </c>
      <c r="I3654" s="19" t="s">
        <v>4569</v>
      </c>
      <c r="J3654" s="20" t="s">
        <v>3173</v>
      </c>
      <c r="K3654" s="19" t="s">
        <v>9740</v>
      </c>
      <c r="L3654" s="19" t="s">
        <v>389</v>
      </c>
      <c r="M3654" s="19">
        <v>400</v>
      </c>
      <c r="N3654" s="19" t="s">
        <v>751</v>
      </c>
      <c r="O3654" s="23" t="s">
        <v>917</v>
      </c>
      <c r="P3654" s="19">
        <f t="shared" si="171"/>
        <v>3</v>
      </c>
      <c r="Q3654" s="19">
        <f t="shared" si="172"/>
        <v>10000</v>
      </c>
      <c r="R3654" s="19">
        <f t="shared" si="173"/>
        <v>4000000</v>
      </c>
    </row>
    <row r="3655" spans="1:18" ht="12.75" hidden="1" customHeight="1">
      <c r="A3655" s="19">
        <v>7213224</v>
      </c>
      <c r="B3655" s="19" t="s">
        <v>5210</v>
      </c>
      <c r="C3655" s="19" t="s">
        <v>5211</v>
      </c>
      <c r="D3655" s="19" t="s">
        <v>12613</v>
      </c>
      <c r="E3655" s="19">
        <v>40</v>
      </c>
      <c r="F3655" s="19" t="s">
        <v>3169</v>
      </c>
      <c r="G3655" s="19" t="s">
        <v>751</v>
      </c>
      <c r="H3655" s="19" t="s">
        <v>12607</v>
      </c>
      <c r="I3655" s="19" t="s">
        <v>12614</v>
      </c>
      <c r="J3655" s="20" t="s">
        <v>3173</v>
      </c>
      <c r="K3655" s="19" t="s">
        <v>12615</v>
      </c>
      <c r="L3655" s="19" t="s">
        <v>389</v>
      </c>
      <c r="M3655" s="19">
        <v>200</v>
      </c>
      <c r="N3655" s="19" t="s">
        <v>751</v>
      </c>
      <c r="O3655" s="23" t="s">
        <v>917</v>
      </c>
      <c r="P3655" s="19">
        <f t="shared" si="171"/>
        <v>3</v>
      </c>
      <c r="Q3655" s="19">
        <f t="shared" si="172"/>
        <v>10000</v>
      </c>
      <c r="R3655" s="19">
        <f t="shared" si="173"/>
        <v>2000000</v>
      </c>
    </row>
    <row r="3656" spans="1:18" ht="12.75" hidden="1" customHeight="1">
      <c r="A3656" s="19">
        <v>5467728</v>
      </c>
      <c r="B3656" s="19" t="s">
        <v>12616</v>
      </c>
      <c r="C3656" s="19" t="s">
        <v>12617</v>
      </c>
      <c r="D3656" s="19" t="s">
        <v>12618</v>
      </c>
      <c r="E3656" s="19">
        <v>40</v>
      </c>
      <c r="F3656" s="19" t="s">
        <v>3169</v>
      </c>
      <c r="G3656" s="19" t="s">
        <v>751</v>
      </c>
      <c r="H3656" s="19" t="s">
        <v>12607</v>
      </c>
      <c r="I3656" s="19" t="s">
        <v>5634</v>
      </c>
      <c r="J3656" s="20" t="s">
        <v>3173</v>
      </c>
      <c r="K3656" s="19" t="s">
        <v>12619</v>
      </c>
      <c r="L3656" s="19" t="s">
        <v>389</v>
      </c>
      <c r="M3656" s="19">
        <v>85</v>
      </c>
      <c r="N3656" s="19" t="s">
        <v>751</v>
      </c>
      <c r="O3656" s="23" t="s">
        <v>917</v>
      </c>
      <c r="P3656" s="19">
        <f t="shared" si="171"/>
        <v>3</v>
      </c>
      <c r="Q3656" s="19">
        <f t="shared" si="172"/>
        <v>10000</v>
      </c>
      <c r="R3656" s="19">
        <f t="shared" si="173"/>
        <v>850000</v>
      </c>
    </row>
    <row r="3657" spans="1:18" ht="12.75" hidden="1" customHeight="1">
      <c r="A3657" s="19">
        <v>6767707</v>
      </c>
      <c r="B3657" s="19" t="s">
        <v>7370</v>
      </c>
      <c r="C3657" s="19" t="s">
        <v>7371</v>
      </c>
      <c r="D3657" s="19" t="s">
        <v>7372</v>
      </c>
      <c r="E3657" s="19">
        <v>40</v>
      </c>
      <c r="F3657" s="19" t="s">
        <v>3169</v>
      </c>
      <c r="G3657" s="19" t="s">
        <v>751</v>
      </c>
      <c r="H3657" s="19" t="s">
        <v>12607</v>
      </c>
      <c r="I3657" s="19" t="s">
        <v>7373</v>
      </c>
      <c r="J3657" s="20" t="s">
        <v>3173</v>
      </c>
      <c r="K3657" s="19" t="s">
        <v>7374</v>
      </c>
      <c r="L3657" s="19" t="s">
        <v>389</v>
      </c>
      <c r="M3657" s="19">
        <v>5250</v>
      </c>
      <c r="N3657" s="19" t="s">
        <v>751</v>
      </c>
      <c r="O3657" s="23" t="s">
        <v>917</v>
      </c>
      <c r="P3657" s="19">
        <f t="shared" si="171"/>
        <v>3</v>
      </c>
      <c r="Q3657" s="19">
        <f t="shared" si="172"/>
        <v>10000</v>
      </c>
      <c r="R3657" s="19">
        <f t="shared" si="173"/>
        <v>52500000</v>
      </c>
    </row>
    <row r="3658" spans="1:18" ht="12.75" hidden="1" customHeight="1">
      <c r="A3658" s="19">
        <v>350791</v>
      </c>
      <c r="B3658" s="19" t="s">
        <v>3214</v>
      </c>
      <c r="C3658" s="19" t="s">
        <v>3215</v>
      </c>
      <c r="D3658" s="19" t="s">
        <v>3216</v>
      </c>
      <c r="E3658" s="19">
        <v>40</v>
      </c>
      <c r="F3658" s="19" t="s">
        <v>3169</v>
      </c>
      <c r="G3658" s="19" t="s">
        <v>751</v>
      </c>
      <c r="H3658" s="19" t="s">
        <v>12607</v>
      </c>
      <c r="I3658" s="19" t="s">
        <v>3217</v>
      </c>
      <c r="J3658" s="20" t="s">
        <v>3173</v>
      </c>
      <c r="K3658" s="19" t="s">
        <v>3218</v>
      </c>
      <c r="L3658" s="19" t="s">
        <v>389</v>
      </c>
      <c r="M3658" s="19">
        <v>3000</v>
      </c>
      <c r="N3658" s="19" t="s">
        <v>751</v>
      </c>
      <c r="O3658" s="23" t="s">
        <v>917</v>
      </c>
      <c r="P3658" s="19">
        <f t="shared" si="171"/>
        <v>3</v>
      </c>
      <c r="Q3658" s="19">
        <f t="shared" si="172"/>
        <v>10000</v>
      </c>
      <c r="R3658" s="19">
        <f t="shared" si="173"/>
        <v>30000000</v>
      </c>
    </row>
    <row r="3659" spans="1:18" ht="12.75" hidden="1" customHeight="1">
      <c r="A3659" s="19">
        <v>9308059</v>
      </c>
      <c r="B3659" s="19" t="s">
        <v>12620</v>
      </c>
      <c r="C3659" s="19" t="s">
        <v>12621</v>
      </c>
      <c r="D3659" s="19" t="s">
        <v>12622</v>
      </c>
      <c r="E3659" s="19">
        <v>40</v>
      </c>
      <c r="F3659" s="19" t="s">
        <v>3169</v>
      </c>
      <c r="G3659" s="19" t="s">
        <v>751</v>
      </c>
      <c r="H3659" s="19" t="s">
        <v>12607</v>
      </c>
      <c r="I3659" s="19" t="s">
        <v>8974</v>
      </c>
      <c r="J3659" s="20" t="s">
        <v>3173</v>
      </c>
      <c r="K3659" s="19" t="s">
        <v>12623</v>
      </c>
      <c r="L3659" s="19" t="s">
        <v>389</v>
      </c>
      <c r="M3659" s="19">
        <v>3000</v>
      </c>
      <c r="N3659" s="19" t="s">
        <v>751</v>
      </c>
      <c r="O3659" s="23" t="s">
        <v>917</v>
      </c>
      <c r="P3659" s="19">
        <f t="shared" si="171"/>
        <v>3</v>
      </c>
      <c r="Q3659" s="19">
        <f t="shared" si="172"/>
        <v>10000</v>
      </c>
      <c r="R3659" s="19">
        <f t="shared" si="173"/>
        <v>30000000</v>
      </c>
    </row>
    <row r="3660" spans="1:18" ht="12.75" hidden="1" customHeight="1">
      <c r="A3660" s="19">
        <v>9778247</v>
      </c>
      <c r="B3660" s="19" t="s">
        <v>5291</v>
      </c>
      <c r="C3660" s="19" t="s">
        <v>5292</v>
      </c>
      <c r="D3660" s="19" t="s">
        <v>5293</v>
      </c>
      <c r="E3660" s="19">
        <v>40</v>
      </c>
      <c r="F3660" s="19" t="s">
        <v>3169</v>
      </c>
      <c r="G3660" s="19" t="s">
        <v>751</v>
      </c>
      <c r="H3660" s="19" t="s">
        <v>12607</v>
      </c>
      <c r="I3660" s="19" t="s">
        <v>5294</v>
      </c>
      <c r="J3660" s="20" t="s">
        <v>3173</v>
      </c>
      <c r="K3660" s="19" t="s">
        <v>5295</v>
      </c>
      <c r="L3660" s="19" t="s">
        <v>389</v>
      </c>
      <c r="M3660" s="19">
        <v>1900</v>
      </c>
      <c r="N3660" s="19" t="s">
        <v>751</v>
      </c>
      <c r="O3660" s="23" t="s">
        <v>917</v>
      </c>
      <c r="P3660" s="19">
        <f t="shared" si="171"/>
        <v>3</v>
      </c>
      <c r="Q3660" s="19">
        <f t="shared" si="172"/>
        <v>10000</v>
      </c>
      <c r="R3660" s="19">
        <f t="shared" si="173"/>
        <v>19000000</v>
      </c>
    </row>
    <row r="3661" spans="1:18" ht="12.75" hidden="1" customHeight="1">
      <c r="A3661" s="19">
        <v>4863399</v>
      </c>
      <c r="B3661" s="19" t="s">
        <v>5665</v>
      </c>
      <c r="C3661" s="19" t="s">
        <v>5666</v>
      </c>
      <c r="D3661" s="19" t="s">
        <v>5667</v>
      </c>
      <c r="E3661" s="19">
        <v>40</v>
      </c>
      <c r="F3661" s="19" t="s">
        <v>3169</v>
      </c>
      <c r="G3661" s="19" t="s">
        <v>751</v>
      </c>
      <c r="H3661" s="19" t="s">
        <v>12607</v>
      </c>
      <c r="I3661" s="19" t="s">
        <v>5668</v>
      </c>
      <c r="J3661" s="20" t="s">
        <v>3173</v>
      </c>
      <c r="K3661" s="19" t="s">
        <v>5669</v>
      </c>
      <c r="L3661" s="19" t="s">
        <v>389</v>
      </c>
      <c r="M3661" s="19">
        <v>50000</v>
      </c>
      <c r="N3661" s="19" t="s">
        <v>751</v>
      </c>
      <c r="O3661" s="23" t="s">
        <v>917</v>
      </c>
      <c r="P3661" s="19">
        <f t="shared" si="171"/>
        <v>3</v>
      </c>
      <c r="Q3661" s="19">
        <f t="shared" si="172"/>
        <v>10000</v>
      </c>
      <c r="R3661" s="19">
        <f t="shared" si="173"/>
        <v>500000000</v>
      </c>
    </row>
    <row r="3662" spans="1:18" ht="12.75" hidden="1" customHeight="1">
      <c r="A3662" s="19">
        <v>6554752</v>
      </c>
      <c r="B3662" s="19" t="s">
        <v>8623</v>
      </c>
      <c r="C3662" s="19" t="s">
        <v>8624</v>
      </c>
      <c r="D3662" s="19" t="s">
        <v>8625</v>
      </c>
      <c r="E3662" s="19">
        <v>40</v>
      </c>
      <c r="F3662" s="19" t="s">
        <v>3169</v>
      </c>
      <c r="G3662" s="19" t="s">
        <v>751</v>
      </c>
      <c r="H3662" s="19" t="s">
        <v>12607</v>
      </c>
      <c r="I3662" s="19" t="s">
        <v>3661</v>
      </c>
      <c r="J3662" s="20" t="s">
        <v>3173</v>
      </c>
      <c r="K3662" s="19" t="s">
        <v>8626</v>
      </c>
      <c r="L3662" s="19" t="s">
        <v>389</v>
      </c>
      <c r="M3662" s="19">
        <v>19</v>
      </c>
      <c r="N3662" s="19" t="s">
        <v>751</v>
      </c>
      <c r="O3662" s="23" t="s">
        <v>917</v>
      </c>
      <c r="P3662" s="19">
        <f t="shared" si="171"/>
        <v>3</v>
      </c>
      <c r="Q3662" s="19">
        <f t="shared" si="172"/>
        <v>10000</v>
      </c>
      <c r="R3662" s="19">
        <f t="shared" si="173"/>
        <v>190000</v>
      </c>
    </row>
    <row r="3663" spans="1:18" ht="12.75" hidden="1" customHeight="1">
      <c r="A3663" s="19">
        <v>4215695</v>
      </c>
      <c r="B3663" s="19" t="s">
        <v>4945</v>
      </c>
      <c r="C3663" s="19" t="s">
        <v>4946</v>
      </c>
      <c r="D3663" s="19" t="s">
        <v>4947</v>
      </c>
      <c r="E3663" s="19">
        <v>40</v>
      </c>
      <c r="F3663" s="19" t="s">
        <v>3169</v>
      </c>
      <c r="G3663" s="19" t="s">
        <v>751</v>
      </c>
      <c r="H3663" s="19" t="s">
        <v>12607</v>
      </c>
      <c r="I3663" s="19" t="s">
        <v>4949</v>
      </c>
      <c r="J3663" s="20" t="s">
        <v>3173</v>
      </c>
      <c r="K3663" s="19" t="s">
        <v>4950</v>
      </c>
      <c r="L3663" s="19" t="s">
        <v>389</v>
      </c>
      <c r="M3663" s="19">
        <v>21</v>
      </c>
      <c r="N3663" s="19" t="s">
        <v>751</v>
      </c>
      <c r="O3663" s="23" t="s">
        <v>917</v>
      </c>
      <c r="P3663" s="19">
        <f t="shared" si="171"/>
        <v>3</v>
      </c>
      <c r="Q3663" s="19">
        <f t="shared" si="172"/>
        <v>10000</v>
      </c>
      <c r="R3663" s="19">
        <f t="shared" si="173"/>
        <v>210000</v>
      </c>
    </row>
    <row r="3664" spans="1:18" ht="12.75" hidden="1" customHeight="1">
      <c r="A3664" s="19">
        <v>4518433</v>
      </c>
      <c r="B3664" s="19" t="s">
        <v>9778</v>
      </c>
      <c r="C3664" s="19" t="s">
        <v>9779</v>
      </c>
      <c r="D3664" s="19" t="s">
        <v>9780</v>
      </c>
      <c r="E3664" s="19">
        <v>40</v>
      </c>
      <c r="F3664" s="19" t="s">
        <v>3169</v>
      </c>
      <c r="G3664" s="19" t="s">
        <v>751</v>
      </c>
      <c r="H3664" s="19" t="s">
        <v>12607</v>
      </c>
      <c r="I3664" s="19" t="s">
        <v>9781</v>
      </c>
      <c r="J3664" s="20" t="s">
        <v>3173</v>
      </c>
      <c r="K3664" s="19" t="s">
        <v>9782</v>
      </c>
      <c r="L3664" s="19" t="s">
        <v>389</v>
      </c>
      <c r="M3664" s="19">
        <v>1000</v>
      </c>
      <c r="N3664" s="19" t="s">
        <v>751</v>
      </c>
      <c r="O3664" s="23" t="s">
        <v>917</v>
      </c>
      <c r="P3664" s="19">
        <f t="shared" si="171"/>
        <v>3</v>
      </c>
      <c r="Q3664" s="19">
        <f t="shared" si="172"/>
        <v>10000</v>
      </c>
      <c r="R3664" s="19">
        <f t="shared" si="173"/>
        <v>10000000</v>
      </c>
    </row>
    <row r="3665" spans="1:18" ht="12.75" hidden="1" customHeight="1">
      <c r="A3665" s="19">
        <v>6356284</v>
      </c>
      <c r="B3665" s="19" t="s">
        <v>9506</v>
      </c>
      <c r="C3665" s="19" t="s">
        <v>9507</v>
      </c>
      <c r="D3665" s="19" t="s">
        <v>9508</v>
      </c>
      <c r="E3665" s="19">
        <v>40</v>
      </c>
      <c r="F3665" s="19" t="s">
        <v>3169</v>
      </c>
      <c r="G3665" s="19" t="s">
        <v>752</v>
      </c>
      <c r="H3665" s="19" t="s">
        <v>12624</v>
      </c>
      <c r="I3665" s="19" t="s">
        <v>9509</v>
      </c>
      <c r="J3665" s="20" t="s">
        <v>3173</v>
      </c>
      <c r="K3665" s="19" t="s">
        <v>9510</v>
      </c>
      <c r="L3665" s="19" t="s">
        <v>389</v>
      </c>
      <c r="M3665" s="19">
        <v>11</v>
      </c>
      <c r="N3665" s="19" t="s">
        <v>752</v>
      </c>
      <c r="O3665" s="23" t="s">
        <v>917</v>
      </c>
      <c r="P3665" s="19">
        <f t="shared" si="171"/>
        <v>3</v>
      </c>
      <c r="Q3665" s="19">
        <f t="shared" si="172"/>
        <v>10000</v>
      </c>
      <c r="R3665" s="19">
        <f t="shared" si="173"/>
        <v>110000</v>
      </c>
    </row>
    <row r="3666" spans="1:18" ht="12.75" hidden="1" customHeight="1">
      <c r="A3666" s="19">
        <v>11656460</v>
      </c>
      <c r="B3666" s="19" t="s">
        <v>4701</v>
      </c>
      <c r="C3666" s="19" t="s">
        <v>4702</v>
      </c>
      <c r="D3666" s="19" t="s">
        <v>4703</v>
      </c>
      <c r="E3666" s="19">
        <v>40</v>
      </c>
      <c r="F3666" s="19" t="s">
        <v>3169</v>
      </c>
      <c r="G3666" s="19" t="s">
        <v>480</v>
      </c>
      <c r="H3666" s="19" t="s">
        <v>12625</v>
      </c>
      <c r="I3666" s="19" t="s">
        <v>4704</v>
      </c>
      <c r="J3666" s="20" t="s">
        <v>3173</v>
      </c>
      <c r="K3666" s="19" t="s">
        <v>4705</v>
      </c>
      <c r="L3666" s="19" t="s">
        <v>389</v>
      </c>
      <c r="M3666" s="19">
        <v>6600</v>
      </c>
      <c r="N3666" s="19" t="s">
        <v>480</v>
      </c>
      <c r="O3666" s="23" t="s">
        <v>917</v>
      </c>
      <c r="P3666" s="19">
        <f t="shared" si="171"/>
        <v>3</v>
      </c>
      <c r="Q3666" s="19">
        <f t="shared" si="172"/>
        <v>10000</v>
      </c>
      <c r="R3666" s="19">
        <f t="shared" si="173"/>
        <v>66000000</v>
      </c>
    </row>
    <row r="3667" spans="1:18" ht="12.75" hidden="1" customHeight="1">
      <c r="A3667" s="19">
        <v>11656460</v>
      </c>
      <c r="B3667" s="19" t="s">
        <v>4701</v>
      </c>
      <c r="C3667" s="19" t="s">
        <v>4702</v>
      </c>
      <c r="D3667" s="19" t="s">
        <v>4703</v>
      </c>
      <c r="E3667" s="19">
        <v>40</v>
      </c>
      <c r="F3667" s="19" t="s">
        <v>3169</v>
      </c>
      <c r="G3667" s="19" t="s">
        <v>753</v>
      </c>
      <c r="H3667" s="19" t="s">
        <v>12626</v>
      </c>
      <c r="I3667" s="19" t="s">
        <v>4704</v>
      </c>
      <c r="J3667" s="20" t="s">
        <v>3173</v>
      </c>
      <c r="K3667" s="19" t="s">
        <v>4705</v>
      </c>
      <c r="L3667" s="19" t="s">
        <v>389</v>
      </c>
      <c r="M3667" s="19">
        <v>11000</v>
      </c>
      <c r="N3667" s="19" t="s">
        <v>753</v>
      </c>
      <c r="O3667" s="23" t="s">
        <v>917</v>
      </c>
      <c r="P3667" s="19">
        <f t="shared" si="171"/>
        <v>3</v>
      </c>
      <c r="Q3667" s="19">
        <f t="shared" si="172"/>
        <v>10000</v>
      </c>
      <c r="R3667" s="19">
        <f t="shared" si="173"/>
        <v>110000000</v>
      </c>
    </row>
    <row r="3668" spans="1:18" ht="12.75" customHeight="1">
      <c r="A3668" s="19">
        <v>393</v>
      </c>
      <c r="B3668" s="19" t="s">
        <v>3199</v>
      </c>
      <c r="C3668" s="19" t="s">
        <v>3169</v>
      </c>
      <c r="D3668" s="19" t="s">
        <v>3200</v>
      </c>
      <c r="E3668" s="19">
        <v>40</v>
      </c>
      <c r="F3668" s="19" t="s">
        <v>3169</v>
      </c>
      <c r="G3668" s="19" t="s">
        <v>753</v>
      </c>
      <c r="H3668" s="19" t="s">
        <v>12626</v>
      </c>
      <c r="I3668" s="19" t="s">
        <v>3202</v>
      </c>
      <c r="J3668" s="20" t="s">
        <v>3173</v>
      </c>
      <c r="K3668" s="19" t="s">
        <v>3203</v>
      </c>
      <c r="L3668" s="19" t="s">
        <v>389</v>
      </c>
      <c r="M3668" s="19">
        <v>66</v>
      </c>
      <c r="N3668" s="19" t="s">
        <v>753</v>
      </c>
      <c r="O3668" s="23" t="s">
        <v>917</v>
      </c>
      <c r="P3668" s="19">
        <f t="shared" si="171"/>
        <v>3</v>
      </c>
      <c r="Q3668" s="19">
        <f t="shared" si="172"/>
        <v>10000</v>
      </c>
      <c r="R3668" s="19">
        <f t="shared" si="173"/>
        <v>660000</v>
      </c>
    </row>
    <row r="3669" spans="1:18" ht="12.75" hidden="1" customHeight="1">
      <c r="A3669" s="19">
        <v>6916273</v>
      </c>
      <c r="B3669" s="19" t="s">
        <v>12216</v>
      </c>
      <c r="C3669" s="19" t="s">
        <v>12217</v>
      </c>
      <c r="D3669" s="19" t="s">
        <v>12218</v>
      </c>
      <c r="E3669" s="19">
        <v>40</v>
      </c>
      <c r="F3669" s="19" t="s">
        <v>3169</v>
      </c>
      <c r="G3669" s="19" t="s">
        <v>753</v>
      </c>
      <c r="H3669" s="19" t="s">
        <v>12626</v>
      </c>
      <c r="I3669" s="19" t="s">
        <v>12220</v>
      </c>
      <c r="J3669" s="20" t="s">
        <v>3173</v>
      </c>
      <c r="K3669" s="19" t="s">
        <v>12221</v>
      </c>
      <c r="L3669" s="19" t="s">
        <v>389</v>
      </c>
      <c r="M3669" s="19">
        <v>6</v>
      </c>
      <c r="N3669" s="19" t="s">
        <v>753</v>
      </c>
      <c r="O3669" s="23" t="s">
        <v>917</v>
      </c>
      <c r="P3669" s="19">
        <f t="shared" si="171"/>
        <v>3</v>
      </c>
      <c r="Q3669" s="19">
        <f t="shared" si="172"/>
        <v>10000</v>
      </c>
      <c r="R3669" s="19">
        <f t="shared" si="173"/>
        <v>60000</v>
      </c>
    </row>
    <row r="3670" spans="1:18" ht="12.75" hidden="1" customHeight="1">
      <c r="A3670" s="19">
        <v>8183386</v>
      </c>
      <c r="B3670" s="19" t="s">
        <v>12627</v>
      </c>
      <c r="C3670" s="19" t="s">
        <v>12628</v>
      </c>
      <c r="D3670" s="19" t="s">
        <v>12629</v>
      </c>
      <c r="E3670" s="19">
        <v>40</v>
      </c>
      <c r="F3670" s="19" t="s">
        <v>3169</v>
      </c>
      <c r="G3670" s="19" t="s">
        <v>753</v>
      </c>
      <c r="H3670" s="19" t="s">
        <v>12626</v>
      </c>
      <c r="I3670" s="19" t="s">
        <v>12630</v>
      </c>
      <c r="J3670" s="20" t="s">
        <v>3173</v>
      </c>
      <c r="K3670" s="19" t="s">
        <v>12631</v>
      </c>
      <c r="L3670" s="19" t="s">
        <v>389</v>
      </c>
      <c r="M3670" s="19">
        <v>72</v>
      </c>
      <c r="N3670" s="19" t="s">
        <v>753</v>
      </c>
      <c r="O3670" s="23" t="s">
        <v>917</v>
      </c>
      <c r="P3670" s="19">
        <f t="shared" si="171"/>
        <v>3</v>
      </c>
      <c r="Q3670" s="19">
        <f t="shared" si="172"/>
        <v>10000</v>
      </c>
      <c r="R3670" s="19">
        <f t="shared" si="173"/>
        <v>720000</v>
      </c>
    </row>
    <row r="3671" spans="1:18" ht="12.75" hidden="1" customHeight="1">
      <c r="A3671" s="19">
        <v>8777913</v>
      </c>
      <c r="B3671" s="19" t="s">
        <v>10732</v>
      </c>
      <c r="C3671" s="19" t="s">
        <v>10733</v>
      </c>
      <c r="D3671" s="19" t="s">
        <v>10734</v>
      </c>
      <c r="E3671" s="19">
        <v>40</v>
      </c>
      <c r="F3671" s="19" t="s">
        <v>3169</v>
      </c>
      <c r="G3671" s="19" t="s">
        <v>753</v>
      </c>
      <c r="H3671" s="19" t="s">
        <v>12626</v>
      </c>
      <c r="I3671" s="19" t="s">
        <v>8750</v>
      </c>
      <c r="J3671" s="20" t="s">
        <v>3173</v>
      </c>
      <c r="K3671" s="19" t="s">
        <v>10735</v>
      </c>
      <c r="L3671" s="19" t="s">
        <v>389</v>
      </c>
      <c r="M3671" s="19">
        <v>550</v>
      </c>
      <c r="N3671" s="19" t="s">
        <v>753</v>
      </c>
      <c r="O3671" s="23" t="s">
        <v>917</v>
      </c>
      <c r="P3671" s="19">
        <f t="shared" si="171"/>
        <v>3</v>
      </c>
      <c r="Q3671" s="19">
        <f t="shared" si="172"/>
        <v>10000</v>
      </c>
      <c r="R3671" s="19">
        <f t="shared" si="173"/>
        <v>5500000</v>
      </c>
    </row>
    <row r="3672" spans="1:18" ht="12.75" hidden="1" customHeight="1">
      <c r="A3672" s="19">
        <v>361244</v>
      </c>
      <c r="B3672" s="19" t="s">
        <v>9127</v>
      </c>
      <c r="C3672" s="19" t="s">
        <v>9128</v>
      </c>
      <c r="D3672" s="19" t="s">
        <v>11824</v>
      </c>
      <c r="E3672" s="19">
        <v>40</v>
      </c>
      <c r="F3672" s="19" t="s">
        <v>3169</v>
      </c>
      <c r="G3672" s="19" t="s">
        <v>753</v>
      </c>
      <c r="H3672" s="19" t="s">
        <v>12626</v>
      </c>
      <c r="I3672" s="19" t="s">
        <v>11825</v>
      </c>
      <c r="J3672" s="20" t="s">
        <v>3173</v>
      </c>
      <c r="K3672" s="19" t="s">
        <v>11826</v>
      </c>
      <c r="L3672" s="19" t="s">
        <v>389</v>
      </c>
      <c r="M3672" s="19">
        <v>2500</v>
      </c>
      <c r="N3672" s="19" t="s">
        <v>753</v>
      </c>
      <c r="O3672" s="23" t="s">
        <v>917</v>
      </c>
      <c r="P3672" s="19">
        <f t="shared" si="171"/>
        <v>3</v>
      </c>
      <c r="Q3672" s="19">
        <f t="shared" si="172"/>
        <v>10000</v>
      </c>
      <c r="R3672" s="19">
        <f t="shared" si="173"/>
        <v>25000000</v>
      </c>
    </row>
    <row r="3673" spans="1:18" ht="12.75" hidden="1" customHeight="1">
      <c r="A3673" s="19">
        <v>7179138</v>
      </c>
      <c r="B3673" s="19" t="s">
        <v>6432</v>
      </c>
      <c r="C3673" s="19" t="s">
        <v>6433</v>
      </c>
      <c r="D3673" s="19" t="s">
        <v>6434</v>
      </c>
      <c r="E3673" s="19">
        <v>40</v>
      </c>
      <c r="F3673" s="19" t="s">
        <v>3169</v>
      </c>
      <c r="G3673" s="19" t="s">
        <v>753</v>
      </c>
      <c r="H3673" s="19" t="s">
        <v>12626</v>
      </c>
      <c r="I3673" s="19" t="s">
        <v>6435</v>
      </c>
      <c r="J3673" s="20" t="s">
        <v>3173</v>
      </c>
      <c r="K3673" s="19" t="s">
        <v>6436</v>
      </c>
      <c r="L3673" s="19" t="s">
        <v>389</v>
      </c>
      <c r="M3673" s="19">
        <v>110</v>
      </c>
      <c r="N3673" s="19" t="s">
        <v>753</v>
      </c>
      <c r="O3673" s="23" t="s">
        <v>917</v>
      </c>
      <c r="P3673" s="19">
        <f t="shared" si="171"/>
        <v>3</v>
      </c>
      <c r="Q3673" s="19">
        <f t="shared" si="172"/>
        <v>10000</v>
      </c>
      <c r="R3673" s="19">
        <f t="shared" si="173"/>
        <v>1100000</v>
      </c>
    </row>
    <row r="3674" spans="1:18" ht="12.75" hidden="1" customHeight="1">
      <c r="A3674" s="19">
        <v>9028533</v>
      </c>
      <c r="B3674" s="19" t="s">
        <v>12505</v>
      </c>
      <c r="C3674" s="19" t="s">
        <v>12506</v>
      </c>
      <c r="D3674" s="19" t="s">
        <v>12507</v>
      </c>
      <c r="E3674" s="19">
        <v>40</v>
      </c>
      <c r="F3674" s="19" t="s">
        <v>3169</v>
      </c>
      <c r="G3674" s="19" t="s">
        <v>753</v>
      </c>
      <c r="H3674" s="19" t="s">
        <v>12626</v>
      </c>
      <c r="I3674" s="19" t="s">
        <v>6506</v>
      </c>
      <c r="J3674" s="20" t="s">
        <v>3173</v>
      </c>
      <c r="K3674" s="19" t="s">
        <v>12508</v>
      </c>
      <c r="L3674" s="19" t="s">
        <v>389</v>
      </c>
      <c r="M3674" s="19">
        <v>400</v>
      </c>
      <c r="N3674" s="19" t="s">
        <v>753</v>
      </c>
      <c r="O3674" s="23" t="s">
        <v>917</v>
      </c>
      <c r="P3674" s="19">
        <f t="shared" si="171"/>
        <v>3</v>
      </c>
      <c r="Q3674" s="19">
        <f t="shared" si="172"/>
        <v>10000</v>
      </c>
      <c r="R3674" s="19">
        <f t="shared" si="173"/>
        <v>4000000</v>
      </c>
    </row>
    <row r="3675" spans="1:18" ht="12.75" hidden="1" customHeight="1">
      <c r="A3675" s="19">
        <v>11769943</v>
      </c>
      <c r="B3675" s="19" t="s">
        <v>8329</v>
      </c>
      <c r="C3675" s="19" t="s">
        <v>8330</v>
      </c>
      <c r="D3675" s="19" t="s">
        <v>8331</v>
      </c>
      <c r="E3675" s="19">
        <v>40</v>
      </c>
      <c r="F3675" s="19" t="s">
        <v>3169</v>
      </c>
      <c r="G3675" s="19" t="s">
        <v>753</v>
      </c>
      <c r="H3675" s="19" t="s">
        <v>12626</v>
      </c>
      <c r="I3675" s="19" t="s">
        <v>8332</v>
      </c>
      <c r="J3675" s="20" t="s">
        <v>3173</v>
      </c>
      <c r="K3675" s="19" t="s">
        <v>8333</v>
      </c>
      <c r="L3675" s="19" t="s">
        <v>389</v>
      </c>
      <c r="M3675" s="19">
        <v>250000</v>
      </c>
      <c r="N3675" s="19" t="s">
        <v>753</v>
      </c>
      <c r="O3675" s="23" t="s">
        <v>917</v>
      </c>
      <c r="P3675" s="19">
        <f t="shared" si="171"/>
        <v>3</v>
      </c>
      <c r="Q3675" s="19">
        <f t="shared" si="172"/>
        <v>10000</v>
      </c>
      <c r="R3675" s="19">
        <f t="shared" si="173"/>
        <v>2500000000</v>
      </c>
    </row>
    <row r="3676" spans="1:18" ht="12.75" hidden="1" customHeight="1">
      <c r="A3676" s="19">
        <v>350780</v>
      </c>
      <c r="B3676" s="19" t="s">
        <v>4182</v>
      </c>
      <c r="C3676" s="19" t="s">
        <v>4183</v>
      </c>
      <c r="D3676" s="19" t="s">
        <v>4184</v>
      </c>
      <c r="E3676" s="19">
        <v>40</v>
      </c>
      <c r="F3676" s="19" t="s">
        <v>3169</v>
      </c>
      <c r="G3676" s="19" t="s">
        <v>753</v>
      </c>
      <c r="H3676" s="19" t="s">
        <v>12626</v>
      </c>
      <c r="I3676" s="19" t="s">
        <v>4185</v>
      </c>
      <c r="J3676" s="20" t="s">
        <v>3173</v>
      </c>
      <c r="K3676" s="19" t="s">
        <v>4186</v>
      </c>
      <c r="L3676" s="19" t="s">
        <v>389</v>
      </c>
      <c r="M3676" s="19">
        <v>5500</v>
      </c>
      <c r="N3676" s="19" t="s">
        <v>753</v>
      </c>
      <c r="O3676" s="23" t="s">
        <v>917</v>
      </c>
      <c r="P3676" s="19">
        <f t="shared" si="171"/>
        <v>3</v>
      </c>
      <c r="Q3676" s="19">
        <f t="shared" si="172"/>
        <v>10000</v>
      </c>
      <c r="R3676" s="19">
        <f t="shared" si="173"/>
        <v>55000000</v>
      </c>
    </row>
    <row r="3677" spans="1:18" ht="12.75" hidden="1" customHeight="1">
      <c r="A3677" s="19">
        <v>4352018</v>
      </c>
      <c r="B3677" s="19" t="s">
        <v>4710</v>
      </c>
      <c r="C3677" s="19" t="s">
        <v>4711</v>
      </c>
      <c r="D3677" s="19" t="s">
        <v>4712</v>
      </c>
      <c r="E3677" s="19">
        <v>40</v>
      </c>
      <c r="F3677" s="19" t="s">
        <v>3169</v>
      </c>
      <c r="G3677" s="19" t="s">
        <v>753</v>
      </c>
      <c r="H3677" s="19" t="s">
        <v>12626</v>
      </c>
      <c r="I3677" s="19" t="s">
        <v>4713</v>
      </c>
      <c r="J3677" s="20" t="s">
        <v>3173</v>
      </c>
      <c r="K3677" s="19" t="s">
        <v>4714</v>
      </c>
      <c r="L3677" s="19" t="s">
        <v>389</v>
      </c>
      <c r="M3677" s="19">
        <v>3300</v>
      </c>
      <c r="N3677" s="19" t="s">
        <v>753</v>
      </c>
      <c r="O3677" s="23" t="s">
        <v>917</v>
      </c>
      <c r="P3677" s="19">
        <f t="shared" si="171"/>
        <v>3</v>
      </c>
      <c r="Q3677" s="19">
        <f t="shared" si="172"/>
        <v>10000</v>
      </c>
      <c r="R3677" s="19">
        <f t="shared" si="173"/>
        <v>33000000</v>
      </c>
    </row>
    <row r="3678" spans="1:18" ht="12.75" hidden="1" customHeight="1">
      <c r="A3678" s="19">
        <v>12265498</v>
      </c>
      <c r="B3678" s="19" t="s">
        <v>4335</v>
      </c>
      <c r="C3678" s="19" t="s">
        <v>4336</v>
      </c>
      <c r="D3678" s="19" t="s">
        <v>4337</v>
      </c>
      <c r="E3678" s="19">
        <v>40</v>
      </c>
      <c r="F3678" s="19" t="s">
        <v>3169</v>
      </c>
      <c r="G3678" s="19" t="s">
        <v>753</v>
      </c>
      <c r="H3678" s="19" t="s">
        <v>12626</v>
      </c>
      <c r="I3678" s="19" t="s">
        <v>3970</v>
      </c>
      <c r="J3678" s="20" t="s">
        <v>3173</v>
      </c>
      <c r="K3678" s="19" t="s">
        <v>4338</v>
      </c>
      <c r="L3678" s="19" t="s">
        <v>389</v>
      </c>
      <c r="M3678" s="19">
        <v>1000</v>
      </c>
      <c r="N3678" s="19" t="s">
        <v>753</v>
      </c>
      <c r="O3678" s="23" t="s">
        <v>917</v>
      </c>
      <c r="P3678" s="19">
        <f t="shared" si="171"/>
        <v>3</v>
      </c>
      <c r="Q3678" s="19">
        <f t="shared" si="172"/>
        <v>10000</v>
      </c>
      <c r="R3678" s="19">
        <f t="shared" si="173"/>
        <v>10000000</v>
      </c>
    </row>
    <row r="3679" spans="1:18" ht="12.75" hidden="1" customHeight="1">
      <c r="A3679" s="19">
        <v>5519629</v>
      </c>
      <c r="B3679" s="19" t="s">
        <v>12632</v>
      </c>
      <c r="C3679" s="19" t="s">
        <v>12633</v>
      </c>
      <c r="D3679" s="19" t="s">
        <v>12634</v>
      </c>
      <c r="E3679" s="19">
        <v>40</v>
      </c>
      <c r="F3679" s="19" t="s">
        <v>3169</v>
      </c>
      <c r="G3679" s="19" t="s">
        <v>753</v>
      </c>
      <c r="H3679" s="19" t="s">
        <v>12626</v>
      </c>
      <c r="I3679" s="19" t="s">
        <v>12635</v>
      </c>
      <c r="J3679" s="20" t="s">
        <v>3173</v>
      </c>
      <c r="K3679" s="19" t="s">
        <v>12636</v>
      </c>
      <c r="L3679" s="19" t="s">
        <v>389</v>
      </c>
      <c r="M3679" s="19">
        <v>300</v>
      </c>
      <c r="N3679" s="19" t="s">
        <v>753</v>
      </c>
      <c r="O3679" s="23" t="s">
        <v>917</v>
      </c>
      <c r="P3679" s="19">
        <f t="shared" si="171"/>
        <v>3</v>
      </c>
      <c r="Q3679" s="19">
        <f t="shared" si="172"/>
        <v>10000</v>
      </c>
      <c r="R3679" s="19">
        <f t="shared" si="173"/>
        <v>3000000</v>
      </c>
    </row>
    <row r="3680" spans="1:18" ht="12.75" hidden="1" customHeight="1">
      <c r="A3680" s="19">
        <v>9858108</v>
      </c>
      <c r="B3680" s="19" t="s">
        <v>11521</v>
      </c>
      <c r="C3680" s="19" t="s">
        <v>11522</v>
      </c>
      <c r="D3680" s="19" t="s">
        <v>11523</v>
      </c>
      <c r="E3680" s="19">
        <v>40</v>
      </c>
      <c r="F3680" s="19" t="s">
        <v>3169</v>
      </c>
      <c r="G3680" s="19" t="s">
        <v>753</v>
      </c>
      <c r="H3680" s="19" t="s">
        <v>12626</v>
      </c>
      <c r="I3680" s="19" t="s">
        <v>11524</v>
      </c>
      <c r="J3680" s="20" t="s">
        <v>3173</v>
      </c>
      <c r="K3680" s="19" t="s">
        <v>11525</v>
      </c>
      <c r="L3680" s="19" t="s">
        <v>389</v>
      </c>
      <c r="M3680" s="19">
        <v>1100</v>
      </c>
      <c r="N3680" s="19" t="s">
        <v>753</v>
      </c>
      <c r="O3680" s="23" t="s">
        <v>917</v>
      </c>
      <c r="P3680" s="19">
        <f t="shared" si="171"/>
        <v>3</v>
      </c>
      <c r="Q3680" s="19">
        <f t="shared" si="172"/>
        <v>10000</v>
      </c>
      <c r="R3680" s="19">
        <f t="shared" si="173"/>
        <v>11000000</v>
      </c>
    </row>
    <row r="3681" spans="1:18" ht="12.75" hidden="1" customHeight="1">
      <c r="A3681" s="19">
        <v>9858108</v>
      </c>
      <c r="B3681" s="19" t="s">
        <v>11521</v>
      </c>
      <c r="C3681" s="19" t="s">
        <v>11522</v>
      </c>
      <c r="D3681" s="19" t="s">
        <v>11523</v>
      </c>
      <c r="E3681" s="19">
        <v>40</v>
      </c>
      <c r="F3681" s="19" t="s">
        <v>3169</v>
      </c>
      <c r="G3681" s="19" t="s">
        <v>753</v>
      </c>
      <c r="H3681" s="19" t="s">
        <v>12626</v>
      </c>
      <c r="I3681" s="19" t="s">
        <v>11524</v>
      </c>
      <c r="J3681" s="20" t="s">
        <v>3173</v>
      </c>
      <c r="K3681" s="19" t="s">
        <v>11525</v>
      </c>
      <c r="L3681" s="19" t="s">
        <v>397</v>
      </c>
      <c r="M3681" s="19">
        <v>100</v>
      </c>
      <c r="N3681" s="19" t="s">
        <v>753</v>
      </c>
      <c r="O3681" s="23" t="s">
        <v>917</v>
      </c>
      <c r="P3681" s="19">
        <f t="shared" si="171"/>
        <v>3</v>
      </c>
      <c r="Q3681" s="19">
        <f t="shared" si="172"/>
        <v>10000</v>
      </c>
      <c r="R3681" s="19">
        <f t="shared" si="173"/>
        <v>1000000</v>
      </c>
    </row>
    <row r="3682" spans="1:18" ht="12.75" hidden="1" customHeight="1">
      <c r="A3682" s="19">
        <v>7679035</v>
      </c>
      <c r="B3682" s="19" t="s">
        <v>6446</v>
      </c>
      <c r="C3682" s="19" t="s">
        <v>6447</v>
      </c>
      <c r="D3682" s="19" t="s">
        <v>6448</v>
      </c>
      <c r="E3682" s="19">
        <v>40</v>
      </c>
      <c r="F3682" s="19" t="s">
        <v>3169</v>
      </c>
      <c r="G3682" s="19" t="s">
        <v>753</v>
      </c>
      <c r="H3682" s="19" t="s">
        <v>12626</v>
      </c>
      <c r="I3682" s="19" t="s">
        <v>6449</v>
      </c>
      <c r="J3682" s="20" t="s">
        <v>3173</v>
      </c>
      <c r="K3682" s="19" t="s">
        <v>6450</v>
      </c>
      <c r="L3682" s="19" t="s">
        <v>389</v>
      </c>
      <c r="M3682" s="19">
        <v>100</v>
      </c>
      <c r="N3682" s="19" t="s">
        <v>753</v>
      </c>
      <c r="O3682" s="23" t="s">
        <v>917</v>
      </c>
      <c r="P3682" s="19">
        <f t="shared" si="171"/>
        <v>3</v>
      </c>
      <c r="Q3682" s="19">
        <f t="shared" si="172"/>
        <v>10000</v>
      </c>
      <c r="R3682" s="19">
        <f t="shared" si="173"/>
        <v>1000000</v>
      </c>
    </row>
    <row r="3683" spans="1:18" ht="12.75" hidden="1" customHeight="1">
      <c r="A3683" s="19">
        <v>350850</v>
      </c>
      <c r="B3683" s="19" t="s">
        <v>9235</v>
      </c>
      <c r="C3683" s="19" t="s">
        <v>9236</v>
      </c>
      <c r="D3683" s="19" t="s">
        <v>9237</v>
      </c>
      <c r="E3683" s="19">
        <v>40</v>
      </c>
      <c r="F3683" s="19" t="s">
        <v>3169</v>
      </c>
      <c r="G3683" s="19" t="s">
        <v>753</v>
      </c>
      <c r="H3683" s="19" t="s">
        <v>12626</v>
      </c>
      <c r="I3683" s="19" t="s">
        <v>9238</v>
      </c>
      <c r="J3683" s="20" t="s">
        <v>3173</v>
      </c>
      <c r="K3683" s="19" t="s">
        <v>9239</v>
      </c>
      <c r="L3683" s="19" t="s">
        <v>389</v>
      </c>
      <c r="M3683" s="19">
        <v>100</v>
      </c>
      <c r="N3683" s="19" t="s">
        <v>753</v>
      </c>
      <c r="O3683" s="23" t="s">
        <v>917</v>
      </c>
      <c r="P3683" s="19">
        <f t="shared" si="171"/>
        <v>3</v>
      </c>
      <c r="Q3683" s="19">
        <f t="shared" si="172"/>
        <v>10000</v>
      </c>
      <c r="R3683" s="19">
        <f t="shared" si="173"/>
        <v>1000000</v>
      </c>
    </row>
    <row r="3684" spans="1:18" ht="12.75" hidden="1" customHeight="1">
      <c r="A3684" s="19">
        <v>8854829</v>
      </c>
      <c r="B3684" s="19" t="s">
        <v>12637</v>
      </c>
      <c r="C3684" s="19" t="s">
        <v>12638</v>
      </c>
      <c r="D3684" s="19" t="s">
        <v>12639</v>
      </c>
      <c r="E3684" s="19">
        <v>40</v>
      </c>
      <c r="F3684" s="19" t="s">
        <v>3169</v>
      </c>
      <c r="G3684" s="19" t="s">
        <v>753</v>
      </c>
      <c r="H3684" s="19" t="s">
        <v>12626</v>
      </c>
      <c r="I3684" s="19" t="s">
        <v>12640</v>
      </c>
      <c r="J3684" s="20" t="s">
        <v>3173</v>
      </c>
      <c r="K3684" s="19" t="s">
        <v>12641</v>
      </c>
      <c r="L3684" s="19" t="s">
        <v>389</v>
      </c>
      <c r="M3684" s="19">
        <v>4500</v>
      </c>
      <c r="N3684" s="19" t="s">
        <v>753</v>
      </c>
      <c r="O3684" s="23" t="s">
        <v>917</v>
      </c>
      <c r="P3684" s="19">
        <f t="shared" si="171"/>
        <v>3</v>
      </c>
      <c r="Q3684" s="19">
        <f t="shared" si="172"/>
        <v>10000</v>
      </c>
      <c r="R3684" s="19">
        <f t="shared" si="173"/>
        <v>45000000</v>
      </c>
    </row>
    <row r="3685" spans="1:18" ht="12.75" hidden="1" customHeight="1">
      <c r="A3685" s="19">
        <v>8907800</v>
      </c>
      <c r="B3685" s="19" t="s">
        <v>4783</v>
      </c>
      <c r="C3685" s="19" t="s">
        <v>4784</v>
      </c>
      <c r="D3685" s="19" t="s">
        <v>4785</v>
      </c>
      <c r="E3685" s="19">
        <v>40</v>
      </c>
      <c r="F3685" s="19" t="s">
        <v>3169</v>
      </c>
      <c r="G3685" s="19" t="s">
        <v>753</v>
      </c>
      <c r="H3685" s="19" t="s">
        <v>12626</v>
      </c>
      <c r="I3685" s="19" t="s">
        <v>4786</v>
      </c>
      <c r="J3685" s="20" t="s">
        <v>3173</v>
      </c>
      <c r="K3685" s="19" t="s">
        <v>4787</v>
      </c>
      <c r="L3685" s="19" t="s">
        <v>389</v>
      </c>
      <c r="M3685" s="19">
        <v>1000</v>
      </c>
      <c r="N3685" s="19" t="s">
        <v>753</v>
      </c>
      <c r="O3685" s="23" t="s">
        <v>917</v>
      </c>
      <c r="P3685" s="19">
        <f t="shared" si="171"/>
        <v>3</v>
      </c>
      <c r="Q3685" s="19">
        <f t="shared" si="172"/>
        <v>10000</v>
      </c>
      <c r="R3685" s="19">
        <f t="shared" si="173"/>
        <v>10000000</v>
      </c>
    </row>
    <row r="3686" spans="1:18" ht="12.75" hidden="1" customHeight="1">
      <c r="A3686" s="19">
        <v>351034</v>
      </c>
      <c r="B3686" s="19" t="s">
        <v>10046</v>
      </c>
      <c r="C3686" s="19" t="s">
        <v>10047</v>
      </c>
      <c r="D3686" s="19" t="s">
        <v>10048</v>
      </c>
      <c r="E3686" s="19">
        <v>40</v>
      </c>
      <c r="F3686" s="19" t="s">
        <v>3169</v>
      </c>
      <c r="G3686" s="19" t="s">
        <v>753</v>
      </c>
      <c r="H3686" s="19" t="s">
        <v>12626</v>
      </c>
      <c r="I3686" s="19" t="s">
        <v>10049</v>
      </c>
      <c r="J3686" s="20" t="s">
        <v>3173</v>
      </c>
      <c r="K3686" s="19" t="s">
        <v>10050</v>
      </c>
      <c r="L3686" s="19" t="s">
        <v>389</v>
      </c>
      <c r="M3686" s="19">
        <v>110</v>
      </c>
      <c r="N3686" s="19" t="s">
        <v>753</v>
      </c>
      <c r="O3686" s="23" t="s">
        <v>917</v>
      </c>
      <c r="P3686" s="19">
        <f t="shared" si="171"/>
        <v>3</v>
      </c>
      <c r="Q3686" s="19">
        <f t="shared" si="172"/>
        <v>10000</v>
      </c>
      <c r="R3686" s="19">
        <f t="shared" si="173"/>
        <v>1100000</v>
      </c>
    </row>
    <row r="3687" spans="1:18" ht="12.75" hidden="1" customHeight="1">
      <c r="A3687" s="19">
        <v>7914908</v>
      </c>
      <c r="B3687" s="19" t="s">
        <v>5205</v>
      </c>
      <c r="C3687" s="19" t="s">
        <v>5206</v>
      </c>
      <c r="D3687" s="19" t="s">
        <v>5207</v>
      </c>
      <c r="E3687" s="19">
        <v>40</v>
      </c>
      <c r="F3687" s="19" t="s">
        <v>3169</v>
      </c>
      <c r="G3687" s="19" t="s">
        <v>753</v>
      </c>
      <c r="H3687" s="19" t="s">
        <v>12626</v>
      </c>
      <c r="I3687" s="19" t="s">
        <v>5208</v>
      </c>
      <c r="J3687" s="20" t="s">
        <v>3173</v>
      </c>
      <c r="K3687" s="19" t="s">
        <v>5209</v>
      </c>
      <c r="L3687" s="19" t="s">
        <v>389</v>
      </c>
      <c r="M3687" s="19">
        <v>3352</v>
      </c>
      <c r="N3687" s="19" t="s">
        <v>753</v>
      </c>
      <c r="O3687" s="23" t="s">
        <v>917</v>
      </c>
      <c r="P3687" s="19">
        <f t="shared" si="171"/>
        <v>3</v>
      </c>
      <c r="Q3687" s="19">
        <f t="shared" si="172"/>
        <v>10000</v>
      </c>
      <c r="R3687" s="19">
        <f t="shared" si="173"/>
        <v>33520000</v>
      </c>
    </row>
    <row r="3688" spans="1:18" ht="12.75" hidden="1" customHeight="1">
      <c r="A3688" s="19">
        <v>7923105</v>
      </c>
      <c r="B3688" s="19" t="s">
        <v>4279</v>
      </c>
      <c r="C3688" s="19" t="s">
        <v>4280</v>
      </c>
      <c r="D3688" s="19" t="s">
        <v>4281</v>
      </c>
      <c r="E3688" s="19">
        <v>40</v>
      </c>
      <c r="F3688" s="19" t="s">
        <v>3169</v>
      </c>
      <c r="G3688" s="19" t="s">
        <v>753</v>
      </c>
      <c r="H3688" s="19" t="s">
        <v>12626</v>
      </c>
      <c r="I3688" s="19" t="s">
        <v>4282</v>
      </c>
      <c r="J3688" s="20" t="s">
        <v>3173</v>
      </c>
      <c r="K3688" s="19" t="s">
        <v>4283</v>
      </c>
      <c r="L3688" s="19" t="s">
        <v>389</v>
      </c>
      <c r="M3688" s="19">
        <v>3300</v>
      </c>
      <c r="N3688" s="19" t="s">
        <v>753</v>
      </c>
      <c r="O3688" s="23" t="s">
        <v>917</v>
      </c>
      <c r="P3688" s="19">
        <f t="shared" si="171"/>
        <v>3</v>
      </c>
      <c r="Q3688" s="19">
        <f t="shared" si="172"/>
        <v>10000</v>
      </c>
      <c r="R3688" s="19">
        <f t="shared" si="173"/>
        <v>33000000</v>
      </c>
    </row>
    <row r="3689" spans="1:18" ht="12.75" hidden="1" customHeight="1">
      <c r="A3689" s="19">
        <v>9949727</v>
      </c>
      <c r="B3689" s="19" t="s">
        <v>11218</v>
      </c>
      <c r="C3689" s="19" t="s">
        <v>11219</v>
      </c>
      <c r="D3689" s="19" t="s">
        <v>11220</v>
      </c>
      <c r="E3689" s="19">
        <v>40</v>
      </c>
      <c r="F3689" s="19" t="s">
        <v>3169</v>
      </c>
      <c r="G3689" s="19" t="s">
        <v>753</v>
      </c>
      <c r="H3689" s="19" t="s">
        <v>12626</v>
      </c>
      <c r="I3689" s="19" t="s">
        <v>11221</v>
      </c>
      <c r="J3689" s="20" t="s">
        <v>3173</v>
      </c>
      <c r="K3689" s="19" t="s">
        <v>11222</v>
      </c>
      <c r="L3689" s="19" t="s">
        <v>389</v>
      </c>
      <c r="M3689" s="19">
        <v>2000</v>
      </c>
      <c r="N3689" s="19" t="s">
        <v>753</v>
      </c>
      <c r="O3689" s="23" t="s">
        <v>917</v>
      </c>
      <c r="P3689" s="19">
        <f t="shared" si="171"/>
        <v>3</v>
      </c>
      <c r="Q3689" s="19">
        <f t="shared" si="172"/>
        <v>10000</v>
      </c>
      <c r="R3689" s="19">
        <f t="shared" si="173"/>
        <v>20000000</v>
      </c>
    </row>
    <row r="3690" spans="1:18" ht="12.75" hidden="1" customHeight="1">
      <c r="A3690" s="19">
        <v>8301834</v>
      </c>
      <c r="B3690" s="19" t="s">
        <v>12642</v>
      </c>
      <c r="C3690" s="19" t="s">
        <v>12643</v>
      </c>
      <c r="D3690" s="19" t="s">
        <v>12644</v>
      </c>
      <c r="E3690" s="19">
        <v>40</v>
      </c>
      <c r="F3690" s="19" t="s">
        <v>3169</v>
      </c>
      <c r="G3690" s="19" t="s">
        <v>753</v>
      </c>
      <c r="H3690" s="19" t="s">
        <v>12626</v>
      </c>
      <c r="I3690" s="19" t="s">
        <v>5271</v>
      </c>
      <c r="J3690" s="20" t="s">
        <v>3173</v>
      </c>
      <c r="K3690" s="19" t="s">
        <v>12645</v>
      </c>
      <c r="L3690" s="19" t="s">
        <v>389</v>
      </c>
      <c r="M3690" s="19">
        <v>46000</v>
      </c>
      <c r="N3690" s="19" t="s">
        <v>753</v>
      </c>
      <c r="O3690" s="23" t="s">
        <v>917</v>
      </c>
      <c r="P3690" s="19">
        <f t="shared" si="171"/>
        <v>3</v>
      </c>
      <c r="Q3690" s="19">
        <f t="shared" si="172"/>
        <v>10000</v>
      </c>
      <c r="R3690" s="19">
        <f t="shared" si="173"/>
        <v>460000000</v>
      </c>
    </row>
    <row r="3691" spans="1:18" ht="12.75" hidden="1" customHeight="1">
      <c r="A3691" s="19">
        <v>4571052</v>
      </c>
      <c r="B3691" s="19" t="s">
        <v>12646</v>
      </c>
      <c r="C3691" s="19" t="s">
        <v>12647</v>
      </c>
      <c r="D3691" s="19" t="s">
        <v>12648</v>
      </c>
      <c r="E3691" s="19">
        <v>40</v>
      </c>
      <c r="F3691" s="19" t="s">
        <v>3169</v>
      </c>
      <c r="G3691" s="19" t="s">
        <v>753</v>
      </c>
      <c r="H3691" s="19" t="s">
        <v>12626</v>
      </c>
      <c r="I3691" s="19" t="s">
        <v>12649</v>
      </c>
      <c r="J3691" s="20" t="s">
        <v>3173</v>
      </c>
      <c r="K3691" s="19" t="s">
        <v>12650</v>
      </c>
      <c r="L3691" s="19" t="s">
        <v>389</v>
      </c>
      <c r="M3691" s="19">
        <v>375</v>
      </c>
      <c r="N3691" s="19" t="s">
        <v>753</v>
      </c>
      <c r="O3691" s="23" t="s">
        <v>917</v>
      </c>
      <c r="P3691" s="19">
        <f t="shared" si="171"/>
        <v>3</v>
      </c>
      <c r="Q3691" s="19">
        <f t="shared" si="172"/>
        <v>10000</v>
      </c>
      <c r="R3691" s="19">
        <f t="shared" si="173"/>
        <v>3750000</v>
      </c>
    </row>
    <row r="3692" spans="1:18" ht="12.75" hidden="1" customHeight="1">
      <c r="A3692" s="19">
        <v>8305836</v>
      </c>
      <c r="B3692" s="19" t="s">
        <v>12651</v>
      </c>
      <c r="C3692" s="19" t="s">
        <v>12652</v>
      </c>
      <c r="D3692" s="19" t="s">
        <v>12653</v>
      </c>
      <c r="E3692" s="19">
        <v>40</v>
      </c>
      <c r="F3692" s="19" t="s">
        <v>3169</v>
      </c>
      <c r="G3692" s="19" t="s">
        <v>753</v>
      </c>
      <c r="H3692" s="19" t="s">
        <v>12626</v>
      </c>
      <c r="I3692" s="19" t="s">
        <v>3975</v>
      </c>
      <c r="J3692" s="20" t="s">
        <v>3173</v>
      </c>
      <c r="K3692" s="19" t="s">
        <v>12654</v>
      </c>
      <c r="L3692" s="19" t="s">
        <v>389</v>
      </c>
      <c r="M3692" s="19">
        <v>30</v>
      </c>
      <c r="N3692" s="19" t="s">
        <v>753</v>
      </c>
      <c r="O3692" s="23" t="s">
        <v>917</v>
      </c>
      <c r="P3692" s="19">
        <f t="shared" si="171"/>
        <v>3</v>
      </c>
      <c r="Q3692" s="19">
        <f t="shared" si="172"/>
        <v>10000</v>
      </c>
      <c r="R3692" s="19">
        <f t="shared" si="173"/>
        <v>300000</v>
      </c>
    </row>
    <row r="3693" spans="1:18" ht="12.75" hidden="1" customHeight="1">
      <c r="A3693" s="19">
        <v>9018090</v>
      </c>
      <c r="B3693" s="19" t="s">
        <v>8371</v>
      </c>
      <c r="C3693" s="19" t="s">
        <v>8372</v>
      </c>
      <c r="D3693" s="19" t="s">
        <v>8373</v>
      </c>
      <c r="E3693" s="19">
        <v>40</v>
      </c>
      <c r="F3693" s="19" t="s">
        <v>3169</v>
      </c>
      <c r="G3693" s="19" t="s">
        <v>753</v>
      </c>
      <c r="H3693" s="19" t="s">
        <v>12626</v>
      </c>
      <c r="I3693" s="19" t="s">
        <v>6588</v>
      </c>
      <c r="J3693" s="20" t="s">
        <v>3173</v>
      </c>
      <c r="K3693" s="19" t="s">
        <v>8374</v>
      </c>
      <c r="L3693" s="19" t="s">
        <v>389</v>
      </c>
      <c r="M3693" s="19">
        <v>33294</v>
      </c>
      <c r="N3693" s="19" t="s">
        <v>753</v>
      </c>
      <c r="O3693" s="23" t="s">
        <v>917</v>
      </c>
      <c r="P3693" s="19">
        <f t="shared" si="171"/>
        <v>3</v>
      </c>
      <c r="Q3693" s="19">
        <f t="shared" si="172"/>
        <v>10000</v>
      </c>
      <c r="R3693" s="19">
        <f t="shared" si="173"/>
        <v>332940000</v>
      </c>
    </row>
    <row r="3694" spans="1:18" ht="12.75" hidden="1" customHeight="1">
      <c r="A3694" s="19">
        <v>11359362</v>
      </c>
      <c r="B3694" s="19" t="s">
        <v>12655</v>
      </c>
      <c r="C3694" s="19" t="s">
        <v>12656</v>
      </c>
      <c r="D3694" s="19" t="s">
        <v>12657</v>
      </c>
      <c r="E3694" s="19">
        <v>40</v>
      </c>
      <c r="F3694" s="19" t="s">
        <v>3169</v>
      </c>
      <c r="G3694" s="19" t="s">
        <v>753</v>
      </c>
      <c r="H3694" s="19" t="s">
        <v>12626</v>
      </c>
      <c r="I3694" s="19" t="s">
        <v>12658</v>
      </c>
      <c r="J3694" s="20" t="s">
        <v>3173</v>
      </c>
      <c r="K3694" s="19" t="s">
        <v>12659</v>
      </c>
      <c r="L3694" s="19" t="s">
        <v>389</v>
      </c>
      <c r="M3694" s="19">
        <v>21200</v>
      </c>
      <c r="N3694" s="19" t="s">
        <v>753</v>
      </c>
      <c r="O3694" s="23" t="s">
        <v>917</v>
      </c>
      <c r="P3694" s="19">
        <f t="shared" si="171"/>
        <v>3</v>
      </c>
      <c r="Q3694" s="19">
        <f t="shared" si="172"/>
        <v>10000</v>
      </c>
      <c r="R3694" s="19">
        <f t="shared" si="173"/>
        <v>212000000</v>
      </c>
    </row>
    <row r="3695" spans="1:18" ht="12.75" hidden="1" customHeight="1">
      <c r="A3695" s="19">
        <v>5834407</v>
      </c>
      <c r="B3695" s="19" t="s">
        <v>4527</v>
      </c>
      <c r="C3695" s="19" t="s">
        <v>4528</v>
      </c>
      <c r="D3695" s="19" t="s">
        <v>4529</v>
      </c>
      <c r="E3695" s="19">
        <v>40</v>
      </c>
      <c r="F3695" s="19" t="s">
        <v>3169</v>
      </c>
      <c r="G3695" s="19" t="s">
        <v>753</v>
      </c>
      <c r="H3695" s="19" t="s">
        <v>12626</v>
      </c>
      <c r="I3695" s="19" t="s">
        <v>4530</v>
      </c>
      <c r="J3695" s="20" t="s">
        <v>3173</v>
      </c>
      <c r="K3695" s="19" t="s">
        <v>4531</v>
      </c>
      <c r="L3695" s="19" t="s">
        <v>389</v>
      </c>
      <c r="M3695" s="19">
        <v>8000</v>
      </c>
      <c r="N3695" s="19" t="s">
        <v>753</v>
      </c>
      <c r="O3695" s="23" t="s">
        <v>917</v>
      </c>
      <c r="P3695" s="19">
        <f t="shared" si="171"/>
        <v>3</v>
      </c>
      <c r="Q3695" s="19">
        <f t="shared" si="172"/>
        <v>10000</v>
      </c>
      <c r="R3695" s="19">
        <f t="shared" si="173"/>
        <v>80000000</v>
      </c>
    </row>
    <row r="3696" spans="1:18" ht="12.75" hidden="1" customHeight="1">
      <c r="A3696" s="19">
        <v>7914912</v>
      </c>
      <c r="B3696" s="19" t="s">
        <v>5286</v>
      </c>
      <c r="C3696" s="19" t="s">
        <v>5287</v>
      </c>
      <c r="D3696" s="19" t="s">
        <v>5288</v>
      </c>
      <c r="E3696" s="19">
        <v>40</v>
      </c>
      <c r="F3696" s="19" t="s">
        <v>3169</v>
      </c>
      <c r="G3696" s="19" t="s">
        <v>753</v>
      </c>
      <c r="H3696" s="19" t="s">
        <v>12626</v>
      </c>
      <c r="I3696" s="19" t="s">
        <v>5289</v>
      </c>
      <c r="J3696" s="20" t="s">
        <v>3173</v>
      </c>
      <c r="K3696" s="19" t="s">
        <v>5290</v>
      </c>
      <c r="L3696" s="19" t="s">
        <v>389</v>
      </c>
      <c r="M3696" s="19">
        <v>17</v>
      </c>
      <c r="N3696" s="19" t="s">
        <v>753</v>
      </c>
      <c r="O3696" s="23" t="s">
        <v>917</v>
      </c>
      <c r="P3696" s="19">
        <f t="shared" si="171"/>
        <v>3</v>
      </c>
      <c r="Q3696" s="19">
        <f t="shared" si="172"/>
        <v>10000</v>
      </c>
      <c r="R3696" s="19">
        <f t="shared" si="173"/>
        <v>170000</v>
      </c>
    </row>
    <row r="3697" spans="1:18" ht="12.75" hidden="1" customHeight="1">
      <c r="A3697" s="19">
        <v>9254252</v>
      </c>
      <c r="B3697" s="19" t="s">
        <v>12660</v>
      </c>
      <c r="C3697" s="19" t="s">
        <v>12661</v>
      </c>
      <c r="D3697" s="19" t="s">
        <v>12662</v>
      </c>
      <c r="E3697" s="19">
        <v>40</v>
      </c>
      <c r="F3697" s="19" t="s">
        <v>3169</v>
      </c>
      <c r="G3697" s="19" t="s">
        <v>753</v>
      </c>
      <c r="H3697" s="19" t="s">
        <v>12626</v>
      </c>
      <c r="I3697" s="19" t="s">
        <v>4446</v>
      </c>
      <c r="J3697" s="20" t="s">
        <v>3173</v>
      </c>
      <c r="K3697" s="19" t="s">
        <v>12663</v>
      </c>
      <c r="L3697" s="19" t="s">
        <v>389</v>
      </c>
      <c r="M3697" s="19">
        <v>2000</v>
      </c>
      <c r="N3697" s="19" t="s">
        <v>753</v>
      </c>
      <c r="O3697" s="23" t="s">
        <v>917</v>
      </c>
      <c r="P3697" s="19">
        <f t="shared" si="171"/>
        <v>3</v>
      </c>
      <c r="Q3697" s="19">
        <f t="shared" si="172"/>
        <v>10000</v>
      </c>
      <c r="R3697" s="19">
        <f t="shared" si="173"/>
        <v>20000000</v>
      </c>
    </row>
    <row r="3698" spans="1:18" ht="12.75" hidden="1" customHeight="1">
      <c r="A3698" s="19">
        <v>8658054</v>
      </c>
      <c r="B3698" s="19" t="s">
        <v>4987</v>
      </c>
      <c r="C3698" s="19" t="s">
        <v>4988</v>
      </c>
      <c r="D3698" s="19" t="s">
        <v>4989</v>
      </c>
      <c r="E3698" s="19">
        <v>40</v>
      </c>
      <c r="F3698" s="19" t="s">
        <v>3169</v>
      </c>
      <c r="G3698" s="19" t="s">
        <v>753</v>
      </c>
      <c r="H3698" s="19" t="s">
        <v>12626</v>
      </c>
      <c r="I3698" s="19" t="s">
        <v>4990</v>
      </c>
      <c r="J3698" s="20" t="s">
        <v>3173</v>
      </c>
      <c r="K3698" s="19" t="s">
        <v>4991</v>
      </c>
      <c r="L3698" s="19" t="s">
        <v>389</v>
      </c>
      <c r="M3698" s="19">
        <v>1000</v>
      </c>
      <c r="N3698" s="19" t="s">
        <v>753</v>
      </c>
      <c r="O3698" s="23" t="s">
        <v>917</v>
      </c>
      <c r="P3698" s="19">
        <f t="shared" si="171"/>
        <v>3</v>
      </c>
      <c r="Q3698" s="19">
        <f t="shared" si="172"/>
        <v>10000</v>
      </c>
      <c r="R3698" s="19">
        <f t="shared" si="173"/>
        <v>10000000</v>
      </c>
    </row>
    <row r="3699" spans="1:18" ht="12.75" hidden="1" customHeight="1">
      <c r="A3699" s="19">
        <v>5270696</v>
      </c>
      <c r="B3699" s="19" t="s">
        <v>10321</v>
      </c>
      <c r="C3699" s="19" t="s">
        <v>10322</v>
      </c>
      <c r="D3699" s="19" t="s">
        <v>10323</v>
      </c>
      <c r="E3699" s="19">
        <v>40</v>
      </c>
      <c r="F3699" s="19" t="s">
        <v>3169</v>
      </c>
      <c r="G3699" s="19" t="s">
        <v>753</v>
      </c>
      <c r="H3699" s="19" t="s">
        <v>12626</v>
      </c>
      <c r="I3699" s="19" t="s">
        <v>10324</v>
      </c>
      <c r="J3699" s="20" t="s">
        <v>3173</v>
      </c>
      <c r="K3699" s="19" t="s">
        <v>10325</v>
      </c>
      <c r="L3699" s="19" t="s">
        <v>389</v>
      </c>
      <c r="M3699" s="19">
        <v>1000</v>
      </c>
      <c r="N3699" s="19" t="s">
        <v>753</v>
      </c>
      <c r="O3699" s="23" t="s">
        <v>917</v>
      </c>
      <c r="P3699" s="19">
        <f t="shared" si="171"/>
        <v>3</v>
      </c>
      <c r="Q3699" s="19">
        <f t="shared" si="172"/>
        <v>10000</v>
      </c>
      <c r="R3699" s="19">
        <f t="shared" si="173"/>
        <v>10000000</v>
      </c>
    </row>
    <row r="3700" spans="1:18" ht="12.75" hidden="1" customHeight="1">
      <c r="A3700" s="19">
        <v>6368269</v>
      </c>
      <c r="B3700" s="19" t="s">
        <v>8990</v>
      </c>
      <c r="C3700" s="19" t="s">
        <v>8991</v>
      </c>
      <c r="D3700" s="19" t="s">
        <v>8992</v>
      </c>
      <c r="E3700" s="19">
        <v>40</v>
      </c>
      <c r="F3700" s="19" t="s">
        <v>3169</v>
      </c>
      <c r="G3700" s="19" t="s">
        <v>753</v>
      </c>
      <c r="H3700" s="19" t="s">
        <v>12626</v>
      </c>
      <c r="I3700" s="19" t="s">
        <v>7473</v>
      </c>
      <c r="J3700" s="20" t="s">
        <v>3173</v>
      </c>
      <c r="K3700" s="19" t="s">
        <v>8993</v>
      </c>
      <c r="L3700" s="19" t="s">
        <v>389</v>
      </c>
      <c r="M3700" s="19">
        <v>2200</v>
      </c>
      <c r="N3700" s="19" t="s">
        <v>753</v>
      </c>
      <c r="O3700" s="23" t="s">
        <v>917</v>
      </c>
      <c r="P3700" s="19">
        <f t="shared" si="171"/>
        <v>3</v>
      </c>
      <c r="Q3700" s="19">
        <f t="shared" si="172"/>
        <v>10000</v>
      </c>
      <c r="R3700" s="19">
        <f t="shared" si="173"/>
        <v>22000000</v>
      </c>
    </row>
    <row r="3701" spans="1:18" ht="12.75" hidden="1" customHeight="1">
      <c r="A3701" s="19">
        <v>299122</v>
      </c>
      <c r="B3701" s="19" t="s">
        <v>12664</v>
      </c>
      <c r="C3701" s="19" t="s">
        <v>12665</v>
      </c>
      <c r="D3701" s="19" t="s">
        <v>12666</v>
      </c>
      <c r="E3701" s="19">
        <v>40</v>
      </c>
      <c r="F3701" s="19" t="s">
        <v>3169</v>
      </c>
      <c r="G3701" s="19" t="s">
        <v>753</v>
      </c>
      <c r="H3701" s="19" t="s">
        <v>12626</v>
      </c>
      <c r="I3701" s="19" t="s">
        <v>6657</v>
      </c>
      <c r="J3701" s="20" t="s">
        <v>3173</v>
      </c>
      <c r="K3701" s="19" t="s">
        <v>12667</v>
      </c>
      <c r="L3701" s="19" t="s">
        <v>389</v>
      </c>
      <c r="M3701" s="19">
        <v>3</v>
      </c>
      <c r="N3701" s="19" t="s">
        <v>753</v>
      </c>
      <c r="O3701" s="23" t="s">
        <v>917</v>
      </c>
      <c r="P3701" s="19">
        <f t="shared" si="171"/>
        <v>3</v>
      </c>
      <c r="Q3701" s="19">
        <f t="shared" si="172"/>
        <v>10000</v>
      </c>
      <c r="R3701" s="19">
        <f t="shared" si="173"/>
        <v>30000</v>
      </c>
    </row>
    <row r="3702" spans="1:18" ht="12.75" hidden="1" customHeight="1">
      <c r="A3702" s="19">
        <v>11327808</v>
      </c>
      <c r="B3702" s="19" t="s">
        <v>12668</v>
      </c>
      <c r="C3702" s="19" t="s">
        <v>12669</v>
      </c>
      <c r="D3702" s="19" t="s">
        <v>12670</v>
      </c>
      <c r="E3702" s="19">
        <v>40</v>
      </c>
      <c r="F3702" s="19" t="s">
        <v>3169</v>
      </c>
      <c r="G3702" s="19" t="s">
        <v>753</v>
      </c>
      <c r="H3702" s="19" t="s">
        <v>12626</v>
      </c>
      <c r="I3702" s="19" t="s">
        <v>4323</v>
      </c>
      <c r="J3702" s="20" t="s">
        <v>3173</v>
      </c>
      <c r="K3702" s="19" t="s">
        <v>12671</v>
      </c>
      <c r="L3702" s="19" t="s">
        <v>389</v>
      </c>
      <c r="M3702" s="19">
        <v>14000</v>
      </c>
      <c r="N3702" s="19" t="s">
        <v>753</v>
      </c>
      <c r="O3702" s="23" t="s">
        <v>917</v>
      </c>
      <c r="P3702" s="19">
        <f t="shared" si="171"/>
        <v>3</v>
      </c>
      <c r="Q3702" s="19">
        <f t="shared" si="172"/>
        <v>10000</v>
      </c>
      <c r="R3702" s="19">
        <f t="shared" si="173"/>
        <v>140000000</v>
      </c>
    </row>
    <row r="3703" spans="1:18" ht="12.75" customHeight="1">
      <c r="A3703" s="19">
        <v>393</v>
      </c>
      <c r="B3703" s="19" t="s">
        <v>3199</v>
      </c>
      <c r="C3703" s="19" t="s">
        <v>3169</v>
      </c>
      <c r="D3703" s="19" t="s">
        <v>3200</v>
      </c>
      <c r="E3703" s="19">
        <v>40</v>
      </c>
      <c r="F3703" s="19" t="s">
        <v>3169</v>
      </c>
      <c r="G3703" s="19" t="s">
        <v>755</v>
      </c>
      <c r="H3703" s="19" t="s">
        <v>12672</v>
      </c>
      <c r="I3703" s="19" t="s">
        <v>3202</v>
      </c>
      <c r="J3703" s="20" t="s">
        <v>3173</v>
      </c>
      <c r="K3703" s="19" t="s">
        <v>3203</v>
      </c>
      <c r="L3703" s="19" t="s">
        <v>389</v>
      </c>
      <c r="M3703" s="19">
        <v>93</v>
      </c>
      <c r="N3703" s="19" t="s">
        <v>755</v>
      </c>
      <c r="O3703" s="23" t="s">
        <v>917</v>
      </c>
      <c r="P3703" s="19">
        <f t="shared" si="171"/>
        <v>3</v>
      </c>
      <c r="Q3703" s="19">
        <f t="shared" si="172"/>
        <v>10000</v>
      </c>
      <c r="R3703" s="19">
        <f t="shared" si="173"/>
        <v>930000</v>
      </c>
    </row>
    <row r="3704" spans="1:18" ht="12.75" hidden="1" customHeight="1">
      <c r="A3704" s="19">
        <v>6526393</v>
      </c>
      <c r="B3704" s="19" t="s">
        <v>12673</v>
      </c>
      <c r="C3704" s="19" t="s">
        <v>12674</v>
      </c>
      <c r="D3704" s="19" t="s">
        <v>12675</v>
      </c>
      <c r="E3704" s="19">
        <v>40</v>
      </c>
      <c r="F3704" s="19" t="s">
        <v>3169</v>
      </c>
      <c r="G3704" s="19" t="s">
        <v>755</v>
      </c>
      <c r="H3704" s="19" t="s">
        <v>12672</v>
      </c>
      <c r="I3704" s="19" t="s">
        <v>12676</v>
      </c>
      <c r="J3704" s="20" t="s">
        <v>3173</v>
      </c>
      <c r="K3704" s="19" t="s">
        <v>12677</v>
      </c>
      <c r="L3704" s="19" t="s">
        <v>389</v>
      </c>
      <c r="M3704" s="19">
        <v>5</v>
      </c>
      <c r="N3704" s="19" t="s">
        <v>755</v>
      </c>
      <c r="O3704" s="23" t="s">
        <v>917</v>
      </c>
      <c r="P3704" s="19">
        <f t="shared" si="171"/>
        <v>3</v>
      </c>
      <c r="Q3704" s="19">
        <f t="shared" si="172"/>
        <v>10000</v>
      </c>
      <c r="R3704" s="19">
        <f t="shared" si="173"/>
        <v>50000</v>
      </c>
    </row>
    <row r="3705" spans="1:18" ht="12.75" hidden="1" customHeight="1">
      <c r="A3705" s="19">
        <v>4681836</v>
      </c>
      <c r="B3705" s="19" t="s">
        <v>4370</v>
      </c>
      <c r="C3705" s="19" t="s">
        <v>4371</v>
      </c>
      <c r="D3705" s="19" t="s">
        <v>4372</v>
      </c>
      <c r="E3705" s="19">
        <v>40</v>
      </c>
      <c r="F3705" s="19" t="s">
        <v>3169</v>
      </c>
      <c r="G3705" s="19" t="s">
        <v>755</v>
      </c>
      <c r="H3705" s="19" t="s">
        <v>12672</v>
      </c>
      <c r="I3705" s="19" t="s">
        <v>4373</v>
      </c>
      <c r="J3705" s="20" t="s">
        <v>3173</v>
      </c>
      <c r="K3705" s="19" t="s">
        <v>4374</v>
      </c>
      <c r="L3705" s="19" t="s">
        <v>389</v>
      </c>
      <c r="M3705" s="19">
        <v>1280</v>
      </c>
      <c r="N3705" s="19" t="s">
        <v>755</v>
      </c>
      <c r="O3705" s="23" t="s">
        <v>917</v>
      </c>
      <c r="P3705" s="19">
        <f t="shared" si="171"/>
        <v>3</v>
      </c>
      <c r="Q3705" s="19">
        <f t="shared" si="172"/>
        <v>10000</v>
      </c>
      <c r="R3705" s="19">
        <f t="shared" si="173"/>
        <v>12800000</v>
      </c>
    </row>
    <row r="3706" spans="1:18" ht="12.75" hidden="1" customHeight="1">
      <c r="A3706" s="19">
        <v>9362782</v>
      </c>
      <c r="B3706" s="19" t="s">
        <v>9433</v>
      </c>
      <c r="C3706" s="19" t="s">
        <v>9434</v>
      </c>
      <c r="D3706" s="19" t="s">
        <v>9435</v>
      </c>
      <c r="E3706" s="19">
        <v>40</v>
      </c>
      <c r="F3706" s="19" t="s">
        <v>3169</v>
      </c>
      <c r="G3706" s="19" t="s">
        <v>755</v>
      </c>
      <c r="H3706" s="19" t="s">
        <v>12672</v>
      </c>
      <c r="I3706" s="19" t="s">
        <v>9436</v>
      </c>
      <c r="J3706" s="20" t="s">
        <v>3173</v>
      </c>
      <c r="K3706" s="19" t="s">
        <v>9437</v>
      </c>
      <c r="L3706" s="19" t="s">
        <v>389</v>
      </c>
      <c r="M3706" s="19">
        <v>2640</v>
      </c>
      <c r="N3706" s="19" t="s">
        <v>755</v>
      </c>
      <c r="O3706" s="23" t="s">
        <v>917</v>
      </c>
      <c r="P3706" s="19">
        <f t="shared" si="171"/>
        <v>3</v>
      </c>
      <c r="Q3706" s="19">
        <f t="shared" si="172"/>
        <v>10000</v>
      </c>
      <c r="R3706" s="19">
        <f t="shared" si="173"/>
        <v>26400000</v>
      </c>
    </row>
    <row r="3707" spans="1:18" ht="12.75" hidden="1" customHeight="1">
      <c r="A3707" s="19">
        <v>6788277</v>
      </c>
      <c r="B3707" s="19" t="s">
        <v>9340</v>
      </c>
      <c r="C3707" s="19" t="s">
        <v>9341</v>
      </c>
      <c r="D3707" s="19" t="s">
        <v>9342</v>
      </c>
      <c r="E3707" s="19">
        <v>40</v>
      </c>
      <c r="F3707" s="19" t="s">
        <v>3169</v>
      </c>
      <c r="G3707" s="19" t="s">
        <v>755</v>
      </c>
      <c r="H3707" s="19" t="s">
        <v>12672</v>
      </c>
      <c r="I3707" s="19" t="s">
        <v>9343</v>
      </c>
      <c r="J3707" s="20" t="s">
        <v>3173</v>
      </c>
      <c r="K3707" s="19" t="s">
        <v>9344</v>
      </c>
      <c r="L3707" s="19" t="s">
        <v>389</v>
      </c>
      <c r="M3707" s="19">
        <v>5</v>
      </c>
      <c r="N3707" s="19" t="s">
        <v>755</v>
      </c>
      <c r="O3707" s="23" t="s">
        <v>917</v>
      </c>
      <c r="P3707" s="19">
        <f t="shared" si="171"/>
        <v>3</v>
      </c>
      <c r="Q3707" s="19">
        <f t="shared" si="172"/>
        <v>10000</v>
      </c>
      <c r="R3707" s="19">
        <f t="shared" si="173"/>
        <v>50000</v>
      </c>
    </row>
    <row r="3708" spans="1:18" ht="12.75" hidden="1" customHeight="1">
      <c r="A3708" s="19">
        <v>11536524</v>
      </c>
      <c r="B3708" s="19" t="s">
        <v>12008</v>
      </c>
      <c r="C3708" s="19" t="s">
        <v>12009</v>
      </c>
      <c r="D3708" s="19" t="s">
        <v>12010</v>
      </c>
      <c r="E3708" s="19">
        <v>40</v>
      </c>
      <c r="F3708" s="19" t="s">
        <v>3169</v>
      </c>
      <c r="G3708" s="19" t="s">
        <v>755</v>
      </c>
      <c r="H3708" s="19" t="s">
        <v>12672</v>
      </c>
      <c r="I3708" s="19" t="s">
        <v>4704</v>
      </c>
      <c r="J3708" s="20" t="s">
        <v>3173</v>
      </c>
      <c r="K3708" s="19" t="s">
        <v>12011</v>
      </c>
      <c r="L3708" s="19" t="s">
        <v>389</v>
      </c>
      <c r="M3708" s="19">
        <v>15067</v>
      </c>
      <c r="N3708" s="19" t="s">
        <v>755</v>
      </c>
      <c r="O3708" s="23" t="s">
        <v>917</v>
      </c>
      <c r="P3708" s="19">
        <f t="shared" si="171"/>
        <v>3</v>
      </c>
      <c r="Q3708" s="19">
        <f t="shared" si="172"/>
        <v>10000</v>
      </c>
      <c r="R3708" s="19">
        <f t="shared" si="173"/>
        <v>150670000</v>
      </c>
    </row>
    <row r="3709" spans="1:18" ht="12.75" hidden="1" customHeight="1">
      <c r="A3709" s="19">
        <v>5491274</v>
      </c>
      <c r="B3709" s="19" t="s">
        <v>8309</v>
      </c>
      <c r="C3709" s="19" t="s">
        <v>8310</v>
      </c>
      <c r="D3709" s="19" t="s">
        <v>8311</v>
      </c>
      <c r="E3709" s="19">
        <v>40</v>
      </c>
      <c r="F3709" s="19" t="s">
        <v>3169</v>
      </c>
      <c r="G3709" s="19" t="s">
        <v>755</v>
      </c>
      <c r="H3709" s="19" t="s">
        <v>12672</v>
      </c>
      <c r="I3709" s="19" t="s">
        <v>8312</v>
      </c>
      <c r="J3709" s="20" t="s">
        <v>3173</v>
      </c>
      <c r="K3709" s="19" t="s">
        <v>8313</v>
      </c>
      <c r="L3709" s="19" t="s">
        <v>389</v>
      </c>
      <c r="M3709" s="19">
        <v>1898</v>
      </c>
      <c r="N3709" s="19" t="s">
        <v>755</v>
      </c>
      <c r="O3709" s="23" t="s">
        <v>917</v>
      </c>
      <c r="P3709" s="19">
        <f t="shared" si="171"/>
        <v>3</v>
      </c>
      <c r="Q3709" s="19">
        <f t="shared" si="172"/>
        <v>10000</v>
      </c>
      <c r="R3709" s="19">
        <f t="shared" si="173"/>
        <v>18980000</v>
      </c>
    </row>
    <row r="3710" spans="1:18" ht="12.75" hidden="1" customHeight="1">
      <c r="A3710" s="19">
        <v>7094244</v>
      </c>
      <c r="B3710" s="19" t="s">
        <v>10188</v>
      </c>
      <c r="C3710" s="19" t="s">
        <v>10189</v>
      </c>
      <c r="D3710" s="19" t="s">
        <v>10190</v>
      </c>
      <c r="E3710" s="19">
        <v>40</v>
      </c>
      <c r="F3710" s="19" t="s">
        <v>3169</v>
      </c>
      <c r="G3710" s="19" t="s">
        <v>755</v>
      </c>
      <c r="H3710" s="19" t="s">
        <v>12672</v>
      </c>
      <c r="I3710" s="19" t="s">
        <v>10191</v>
      </c>
      <c r="J3710" s="20" t="s">
        <v>3173</v>
      </c>
      <c r="K3710" s="19" t="s">
        <v>10192</v>
      </c>
      <c r="L3710" s="19" t="s">
        <v>389</v>
      </c>
      <c r="M3710" s="19">
        <v>100</v>
      </c>
      <c r="N3710" s="19" t="s">
        <v>755</v>
      </c>
      <c r="O3710" s="23" t="s">
        <v>917</v>
      </c>
      <c r="P3710" s="19">
        <f t="shared" si="171"/>
        <v>3</v>
      </c>
      <c r="Q3710" s="19">
        <f t="shared" si="172"/>
        <v>10000</v>
      </c>
      <c r="R3710" s="19">
        <f t="shared" si="173"/>
        <v>1000000</v>
      </c>
    </row>
    <row r="3711" spans="1:18" ht="12.75" hidden="1" customHeight="1">
      <c r="A3711" s="19">
        <v>5357669</v>
      </c>
      <c r="B3711" s="19" t="s">
        <v>12126</v>
      </c>
      <c r="C3711" s="19" t="s">
        <v>12127</v>
      </c>
      <c r="D3711" s="19" t="s">
        <v>12128</v>
      </c>
      <c r="E3711" s="19">
        <v>40</v>
      </c>
      <c r="F3711" s="19" t="s">
        <v>3169</v>
      </c>
      <c r="G3711" s="19" t="s">
        <v>755</v>
      </c>
      <c r="H3711" s="19" t="s">
        <v>12672</v>
      </c>
      <c r="I3711" s="19" t="s">
        <v>12129</v>
      </c>
      <c r="J3711" s="20" t="s">
        <v>3173</v>
      </c>
      <c r="K3711" s="19" t="s">
        <v>12130</v>
      </c>
      <c r="L3711" s="19" t="s">
        <v>389</v>
      </c>
      <c r="M3711" s="19">
        <v>2</v>
      </c>
      <c r="N3711" s="19" t="s">
        <v>755</v>
      </c>
      <c r="O3711" s="23" t="s">
        <v>917</v>
      </c>
      <c r="P3711" s="19">
        <f t="shared" si="171"/>
        <v>3</v>
      </c>
      <c r="Q3711" s="19">
        <f t="shared" si="172"/>
        <v>10000</v>
      </c>
      <c r="R3711" s="19">
        <f t="shared" si="173"/>
        <v>20000</v>
      </c>
    </row>
    <row r="3712" spans="1:18" ht="12.75" hidden="1" customHeight="1">
      <c r="A3712" s="19">
        <v>5073440</v>
      </c>
      <c r="B3712" s="19" t="s">
        <v>6671</v>
      </c>
      <c r="C3712" s="19" t="s">
        <v>6672</v>
      </c>
      <c r="D3712" s="19" t="s">
        <v>6673</v>
      </c>
      <c r="E3712" s="19">
        <v>40</v>
      </c>
      <c r="F3712" s="19" t="s">
        <v>3169</v>
      </c>
      <c r="G3712" s="19" t="s">
        <v>755</v>
      </c>
      <c r="H3712" s="19" t="s">
        <v>12672</v>
      </c>
      <c r="I3712" s="19" t="s">
        <v>6674</v>
      </c>
      <c r="J3712" s="20" t="s">
        <v>3173</v>
      </c>
      <c r="K3712" s="19" t="s">
        <v>6675</v>
      </c>
      <c r="L3712" s="19" t="s">
        <v>389</v>
      </c>
      <c r="M3712" s="19">
        <v>54</v>
      </c>
      <c r="N3712" s="19" t="s">
        <v>755</v>
      </c>
      <c r="O3712" s="23" t="s">
        <v>917</v>
      </c>
      <c r="P3712" s="19">
        <f t="shared" si="171"/>
        <v>3</v>
      </c>
      <c r="Q3712" s="19">
        <f t="shared" si="172"/>
        <v>10000</v>
      </c>
      <c r="R3712" s="19">
        <f t="shared" si="173"/>
        <v>540000</v>
      </c>
    </row>
    <row r="3713" spans="1:18" ht="12.75" hidden="1" customHeight="1">
      <c r="A3713" s="19">
        <v>8129687</v>
      </c>
      <c r="B3713" s="19" t="s">
        <v>8497</v>
      </c>
      <c r="C3713" s="19" t="s">
        <v>8498</v>
      </c>
      <c r="D3713" s="19" t="s">
        <v>8499</v>
      </c>
      <c r="E3713" s="19">
        <v>40</v>
      </c>
      <c r="F3713" s="19" t="s">
        <v>3169</v>
      </c>
      <c r="G3713" s="19" t="s">
        <v>755</v>
      </c>
      <c r="H3713" s="19" t="s">
        <v>12672</v>
      </c>
      <c r="I3713" s="19" t="s">
        <v>8500</v>
      </c>
      <c r="J3713" s="20" t="s">
        <v>3173</v>
      </c>
      <c r="K3713" s="19" t="s">
        <v>8501</v>
      </c>
      <c r="L3713" s="19" t="s">
        <v>389</v>
      </c>
      <c r="M3713" s="19">
        <v>1284</v>
      </c>
      <c r="N3713" s="19" t="s">
        <v>755</v>
      </c>
      <c r="O3713" s="23" t="s">
        <v>917</v>
      </c>
      <c r="P3713" s="19">
        <f t="shared" si="171"/>
        <v>3</v>
      </c>
      <c r="Q3713" s="19">
        <f t="shared" si="172"/>
        <v>10000</v>
      </c>
      <c r="R3713" s="19">
        <f t="shared" si="173"/>
        <v>12840000</v>
      </c>
    </row>
    <row r="3714" spans="1:18" ht="12.75" hidden="1" customHeight="1">
      <c r="A3714" s="19">
        <v>7121511</v>
      </c>
      <c r="B3714" s="19" t="s">
        <v>7833</v>
      </c>
      <c r="C3714" s="19" t="s">
        <v>7834</v>
      </c>
      <c r="D3714" s="19" t="s">
        <v>7835</v>
      </c>
      <c r="E3714" s="19">
        <v>40</v>
      </c>
      <c r="F3714" s="19" t="s">
        <v>3169</v>
      </c>
      <c r="G3714" s="19" t="s">
        <v>755</v>
      </c>
      <c r="H3714" s="19" t="s">
        <v>12672</v>
      </c>
      <c r="I3714" s="19" t="s">
        <v>7836</v>
      </c>
      <c r="J3714" s="20" t="s">
        <v>3173</v>
      </c>
      <c r="K3714" s="19" t="s">
        <v>7837</v>
      </c>
      <c r="L3714" s="19" t="s">
        <v>389</v>
      </c>
      <c r="M3714" s="19">
        <v>107</v>
      </c>
      <c r="N3714" s="19" t="s">
        <v>755</v>
      </c>
      <c r="O3714" s="23" t="s">
        <v>917</v>
      </c>
      <c r="P3714" s="19">
        <f t="shared" si="171"/>
        <v>3</v>
      </c>
      <c r="Q3714" s="19">
        <f t="shared" si="172"/>
        <v>10000</v>
      </c>
      <c r="R3714" s="19">
        <f t="shared" si="173"/>
        <v>1070000</v>
      </c>
    </row>
    <row r="3715" spans="1:18" ht="12.75" hidden="1" customHeight="1">
      <c r="A3715" s="19">
        <v>6529083</v>
      </c>
      <c r="B3715" s="19" t="s">
        <v>12678</v>
      </c>
      <c r="C3715" s="19" t="s">
        <v>12679</v>
      </c>
      <c r="D3715" s="19" t="s">
        <v>12680</v>
      </c>
      <c r="E3715" s="19">
        <v>40</v>
      </c>
      <c r="F3715" s="19" t="s">
        <v>3169</v>
      </c>
      <c r="G3715" s="19" t="s">
        <v>755</v>
      </c>
      <c r="H3715" s="19" t="s">
        <v>12672</v>
      </c>
      <c r="I3715" s="19" t="s">
        <v>12681</v>
      </c>
      <c r="J3715" s="20" t="s">
        <v>3173</v>
      </c>
      <c r="K3715" s="19" t="s">
        <v>12682</v>
      </c>
      <c r="L3715" s="19" t="s">
        <v>389</v>
      </c>
      <c r="M3715" s="19">
        <v>1</v>
      </c>
      <c r="N3715" s="19" t="s">
        <v>755</v>
      </c>
      <c r="O3715" s="23" t="s">
        <v>917</v>
      </c>
      <c r="P3715" s="19">
        <f t="shared" si="171"/>
        <v>3</v>
      </c>
      <c r="Q3715" s="19">
        <f t="shared" si="172"/>
        <v>10000</v>
      </c>
      <c r="R3715" s="19">
        <f t="shared" si="173"/>
        <v>10000</v>
      </c>
    </row>
    <row r="3716" spans="1:18" ht="12.75" hidden="1" customHeight="1">
      <c r="A3716" s="19">
        <v>7652160</v>
      </c>
      <c r="B3716" s="19" t="s">
        <v>3942</v>
      </c>
      <c r="C3716" s="19" t="s">
        <v>3943</v>
      </c>
      <c r="D3716" s="19" t="s">
        <v>12350</v>
      </c>
      <c r="E3716" s="19">
        <v>40</v>
      </c>
      <c r="F3716" s="19" t="s">
        <v>3169</v>
      </c>
      <c r="G3716" s="19" t="s">
        <v>755</v>
      </c>
      <c r="H3716" s="19" t="s">
        <v>12672</v>
      </c>
      <c r="I3716" s="19" t="s">
        <v>12351</v>
      </c>
      <c r="J3716" s="20" t="s">
        <v>3173</v>
      </c>
      <c r="K3716" s="19" t="s">
        <v>12352</v>
      </c>
      <c r="L3716" s="19" t="s">
        <v>389</v>
      </c>
      <c r="M3716" s="19">
        <v>12000</v>
      </c>
      <c r="N3716" s="19" t="s">
        <v>755</v>
      </c>
      <c r="O3716" s="23" t="s">
        <v>917</v>
      </c>
      <c r="P3716" s="19">
        <f t="shared" ref="P3716:P3779" si="174">LEN(G3716)</f>
        <v>3</v>
      </c>
      <c r="Q3716" s="19">
        <f t="shared" ref="Q3716:Q3779" si="175">VLOOKUP(N3716,$X$3:$Y$993,2,0)</f>
        <v>10000</v>
      </c>
      <c r="R3716" s="19">
        <f t="shared" ref="R3716:R3779" si="176">Q3716*M3716</f>
        <v>120000000</v>
      </c>
    </row>
    <row r="3717" spans="1:18" ht="12.75" hidden="1" customHeight="1">
      <c r="A3717" s="19">
        <v>12504740</v>
      </c>
      <c r="B3717" s="19" t="s">
        <v>10041</v>
      </c>
      <c r="C3717" s="19" t="s">
        <v>10042</v>
      </c>
      <c r="D3717" s="19" t="s">
        <v>10043</v>
      </c>
      <c r="E3717" s="19">
        <v>40</v>
      </c>
      <c r="F3717" s="19" t="s">
        <v>3169</v>
      </c>
      <c r="G3717" s="19" t="s">
        <v>755</v>
      </c>
      <c r="H3717" s="19" t="s">
        <v>12672</v>
      </c>
      <c r="I3717" s="19" t="s">
        <v>10044</v>
      </c>
      <c r="J3717" s="20" t="s">
        <v>3173</v>
      </c>
      <c r="K3717" s="19" t="s">
        <v>10045</v>
      </c>
      <c r="L3717" s="19" t="s">
        <v>389</v>
      </c>
      <c r="M3717" s="19">
        <v>300</v>
      </c>
      <c r="N3717" s="19" t="s">
        <v>755</v>
      </c>
      <c r="O3717" s="23" t="s">
        <v>917</v>
      </c>
      <c r="P3717" s="19">
        <f t="shared" si="174"/>
        <v>3</v>
      </c>
      <c r="Q3717" s="19">
        <f t="shared" si="175"/>
        <v>10000</v>
      </c>
      <c r="R3717" s="19">
        <f t="shared" si="176"/>
        <v>3000000</v>
      </c>
    </row>
    <row r="3718" spans="1:18" ht="12.75" hidden="1" customHeight="1">
      <c r="A3718" s="19">
        <v>5952520</v>
      </c>
      <c r="B3718" s="19" t="s">
        <v>9240</v>
      </c>
      <c r="C3718" s="19" t="s">
        <v>9241</v>
      </c>
      <c r="D3718" s="19" t="s">
        <v>12683</v>
      </c>
      <c r="E3718" s="19">
        <v>40</v>
      </c>
      <c r="F3718" s="19" t="s">
        <v>3169</v>
      </c>
      <c r="G3718" s="19" t="s">
        <v>755</v>
      </c>
      <c r="H3718" s="19" t="s">
        <v>12672</v>
      </c>
      <c r="I3718" s="19" t="s">
        <v>12684</v>
      </c>
      <c r="J3718" s="20" t="s">
        <v>3173</v>
      </c>
      <c r="K3718" s="19" t="s">
        <v>12685</v>
      </c>
      <c r="L3718" s="19" t="s">
        <v>389</v>
      </c>
      <c r="M3718" s="19">
        <v>1551</v>
      </c>
      <c r="N3718" s="19" t="s">
        <v>755</v>
      </c>
      <c r="O3718" s="23" t="s">
        <v>917</v>
      </c>
      <c r="P3718" s="19">
        <f t="shared" si="174"/>
        <v>3</v>
      </c>
      <c r="Q3718" s="19">
        <f t="shared" si="175"/>
        <v>10000</v>
      </c>
      <c r="R3718" s="19">
        <f t="shared" si="176"/>
        <v>15510000</v>
      </c>
    </row>
    <row r="3719" spans="1:18" ht="12.75" hidden="1" customHeight="1">
      <c r="A3719" s="19">
        <v>8753351</v>
      </c>
      <c r="B3719" s="19" t="s">
        <v>8716</v>
      </c>
      <c r="C3719" s="19" t="s">
        <v>8717</v>
      </c>
      <c r="D3719" s="19" t="s">
        <v>8718</v>
      </c>
      <c r="E3719" s="19">
        <v>40</v>
      </c>
      <c r="F3719" s="19" t="s">
        <v>3169</v>
      </c>
      <c r="G3719" s="19" t="s">
        <v>755</v>
      </c>
      <c r="H3719" s="19" t="s">
        <v>12672</v>
      </c>
      <c r="I3719" s="19" t="s">
        <v>6588</v>
      </c>
      <c r="J3719" s="20" t="s">
        <v>3173</v>
      </c>
      <c r="K3719" s="19" t="s">
        <v>8719</v>
      </c>
      <c r="L3719" s="19" t="s">
        <v>389</v>
      </c>
      <c r="M3719" s="19">
        <v>1000</v>
      </c>
      <c r="N3719" s="19" t="s">
        <v>755</v>
      </c>
      <c r="O3719" s="23" t="s">
        <v>917</v>
      </c>
      <c r="P3719" s="19">
        <f t="shared" si="174"/>
        <v>3</v>
      </c>
      <c r="Q3719" s="19">
        <f t="shared" si="175"/>
        <v>10000</v>
      </c>
      <c r="R3719" s="19">
        <f t="shared" si="176"/>
        <v>10000000</v>
      </c>
    </row>
    <row r="3720" spans="1:18" ht="12.75" hidden="1" customHeight="1">
      <c r="A3720" s="19">
        <v>5802725</v>
      </c>
      <c r="B3720" s="19" t="s">
        <v>6659</v>
      </c>
      <c r="C3720" s="19" t="s">
        <v>6660</v>
      </c>
      <c r="D3720" s="19" t="s">
        <v>6661</v>
      </c>
      <c r="E3720" s="19">
        <v>40</v>
      </c>
      <c r="F3720" s="19" t="s">
        <v>3169</v>
      </c>
      <c r="G3720" s="19" t="s">
        <v>755</v>
      </c>
      <c r="H3720" s="19" t="s">
        <v>12672</v>
      </c>
      <c r="I3720" s="19" t="s">
        <v>6662</v>
      </c>
      <c r="J3720" s="20" t="s">
        <v>3173</v>
      </c>
      <c r="K3720" s="19" t="s">
        <v>6663</v>
      </c>
      <c r="L3720" s="19" t="s">
        <v>389</v>
      </c>
      <c r="M3720" s="19">
        <v>642</v>
      </c>
      <c r="N3720" s="19" t="s">
        <v>755</v>
      </c>
      <c r="O3720" s="23" t="s">
        <v>917</v>
      </c>
      <c r="P3720" s="19">
        <f t="shared" si="174"/>
        <v>3</v>
      </c>
      <c r="Q3720" s="19">
        <f t="shared" si="175"/>
        <v>10000</v>
      </c>
      <c r="R3720" s="19">
        <f t="shared" si="176"/>
        <v>6420000</v>
      </c>
    </row>
    <row r="3721" spans="1:18" ht="12.75" hidden="1" customHeight="1">
      <c r="A3721" s="19">
        <v>6200743</v>
      </c>
      <c r="B3721" s="19" t="s">
        <v>10270</v>
      </c>
      <c r="C3721" s="19" t="s">
        <v>10271</v>
      </c>
      <c r="D3721" s="19" t="s">
        <v>10272</v>
      </c>
      <c r="E3721" s="19">
        <v>40</v>
      </c>
      <c r="F3721" s="19" t="s">
        <v>3169</v>
      </c>
      <c r="G3721" s="19" t="s">
        <v>755</v>
      </c>
      <c r="H3721" s="19" t="s">
        <v>12672</v>
      </c>
      <c r="I3721" s="19" t="s">
        <v>10273</v>
      </c>
      <c r="J3721" s="20" t="s">
        <v>3173</v>
      </c>
      <c r="K3721" s="19" t="s">
        <v>10274</v>
      </c>
      <c r="L3721" s="19" t="s">
        <v>389</v>
      </c>
      <c r="M3721" s="19">
        <v>13</v>
      </c>
      <c r="N3721" s="19" t="s">
        <v>755</v>
      </c>
      <c r="O3721" s="23" t="s">
        <v>917</v>
      </c>
      <c r="P3721" s="19">
        <f t="shared" si="174"/>
        <v>3</v>
      </c>
      <c r="Q3721" s="19">
        <f t="shared" si="175"/>
        <v>10000</v>
      </c>
      <c r="R3721" s="19">
        <f t="shared" si="176"/>
        <v>130000</v>
      </c>
    </row>
    <row r="3722" spans="1:18" ht="12.75" hidden="1" customHeight="1">
      <c r="A3722" s="19">
        <v>9783314</v>
      </c>
      <c r="B3722" s="19" t="s">
        <v>6292</v>
      </c>
      <c r="C3722" s="19" t="s">
        <v>6293</v>
      </c>
      <c r="D3722" s="19" t="s">
        <v>6294</v>
      </c>
      <c r="E3722" s="19">
        <v>40</v>
      </c>
      <c r="F3722" s="19" t="s">
        <v>3169</v>
      </c>
      <c r="G3722" s="19" t="s">
        <v>755</v>
      </c>
      <c r="H3722" s="19" t="s">
        <v>12672</v>
      </c>
      <c r="I3722" s="19" t="s">
        <v>3965</v>
      </c>
      <c r="J3722" s="20" t="s">
        <v>3173</v>
      </c>
      <c r="K3722" s="19" t="s">
        <v>6295</v>
      </c>
      <c r="L3722" s="19" t="s">
        <v>389</v>
      </c>
      <c r="M3722" s="19">
        <v>85</v>
      </c>
      <c r="N3722" s="19" t="s">
        <v>755</v>
      </c>
      <c r="O3722" s="23" t="s">
        <v>917</v>
      </c>
      <c r="P3722" s="19">
        <f t="shared" si="174"/>
        <v>3</v>
      </c>
      <c r="Q3722" s="19">
        <f t="shared" si="175"/>
        <v>10000</v>
      </c>
      <c r="R3722" s="19">
        <f t="shared" si="176"/>
        <v>850000</v>
      </c>
    </row>
    <row r="3723" spans="1:18" ht="12.75" hidden="1" customHeight="1">
      <c r="A3723" s="19">
        <v>6697296</v>
      </c>
      <c r="B3723" s="19" t="s">
        <v>6296</v>
      </c>
      <c r="C3723" s="19" t="s">
        <v>6297</v>
      </c>
      <c r="D3723" s="19" t="s">
        <v>12686</v>
      </c>
      <c r="E3723" s="19">
        <v>40</v>
      </c>
      <c r="F3723" s="19" t="s">
        <v>3169</v>
      </c>
      <c r="G3723" s="19" t="s">
        <v>755</v>
      </c>
      <c r="H3723" s="19" t="s">
        <v>12672</v>
      </c>
      <c r="I3723" s="19" t="s">
        <v>12687</v>
      </c>
      <c r="J3723" s="20" t="s">
        <v>3173</v>
      </c>
      <c r="K3723" s="19" t="s">
        <v>12688</v>
      </c>
      <c r="L3723" s="19" t="s">
        <v>389</v>
      </c>
      <c r="M3723" s="19">
        <v>107</v>
      </c>
      <c r="N3723" s="19" t="s">
        <v>755</v>
      </c>
      <c r="O3723" s="23" t="s">
        <v>917</v>
      </c>
      <c r="P3723" s="19">
        <f t="shared" si="174"/>
        <v>3</v>
      </c>
      <c r="Q3723" s="19">
        <f t="shared" si="175"/>
        <v>10000</v>
      </c>
      <c r="R3723" s="19">
        <f t="shared" si="176"/>
        <v>1070000</v>
      </c>
    </row>
    <row r="3724" spans="1:18" ht="12.75" hidden="1" customHeight="1">
      <c r="A3724" s="19">
        <v>4949044</v>
      </c>
      <c r="B3724" s="19" t="s">
        <v>5012</v>
      </c>
      <c r="C3724" s="19" t="s">
        <v>5013</v>
      </c>
      <c r="D3724" s="19" t="s">
        <v>5014</v>
      </c>
      <c r="E3724" s="19">
        <v>40</v>
      </c>
      <c r="F3724" s="19" t="s">
        <v>3169</v>
      </c>
      <c r="G3724" s="19" t="s">
        <v>755</v>
      </c>
      <c r="H3724" s="19" t="s">
        <v>12672</v>
      </c>
      <c r="I3724" s="19" t="s">
        <v>5015</v>
      </c>
      <c r="J3724" s="20" t="s">
        <v>3173</v>
      </c>
      <c r="K3724" s="19" t="s">
        <v>5016</v>
      </c>
      <c r="L3724" s="19" t="s">
        <v>389</v>
      </c>
      <c r="M3724" s="19">
        <v>4800</v>
      </c>
      <c r="N3724" s="19" t="s">
        <v>755</v>
      </c>
      <c r="O3724" s="23" t="s">
        <v>917</v>
      </c>
      <c r="P3724" s="19">
        <f t="shared" si="174"/>
        <v>3</v>
      </c>
      <c r="Q3724" s="19">
        <f t="shared" si="175"/>
        <v>10000</v>
      </c>
      <c r="R3724" s="19">
        <f t="shared" si="176"/>
        <v>48000000</v>
      </c>
    </row>
    <row r="3725" spans="1:18" ht="12.75" hidden="1" customHeight="1">
      <c r="A3725" s="19">
        <v>5636556</v>
      </c>
      <c r="B3725" s="19" t="s">
        <v>12689</v>
      </c>
      <c r="C3725" s="19" t="s">
        <v>12690</v>
      </c>
      <c r="D3725" s="19" t="s">
        <v>12691</v>
      </c>
      <c r="E3725" s="19">
        <v>40</v>
      </c>
      <c r="F3725" s="19" t="s">
        <v>3169</v>
      </c>
      <c r="G3725" s="19" t="s">
        <v>755</v>
      </c>
      <c r="H3725" s="19" t="s">
        <v>12672</v>
      </c>
      <c r="I3725" s="19" t="s">
        <v>12692</v>
      </c>
      <c r="J3725" s="20" t="s">
        <v>3173</v>
      </c>
      <c r="K3725" s="19" t="s">
        <v>12693</v>
      </c>
      <c r="L3725" s="19" t="s">
        <v>389</v>
      </c>
      <c r="M3725" s="19">
        <v>5</v>
      </c>
      <c r="N3725" s="19" t="s">
        <v>755</v>
      </c>
      <c r="O3725" s="23" t="s">
        <v>917</v>
      </c>
      <c r="P3725" s="19">
        <f t="shared" si="174"/>
        <v>3</v>
      </c>
      <c r="Q3725" s="19">
        <f t="shared" si="175"/>
        <v>10000</v>
      </c>
      <c r="R3725" s="19">
        <f t="shared" si="176"/>
        <v>50000</v>
      </c>
    </row>
    <row r="3726" spans="1:18" ht="12.75" hidden="1" customHeight="1">
      <c r="A3726" s="19">
        <v>7349114</v>
      </c>
      <c r="B3726" s="19" t="s">
        <v>9993</v>
      </c>
      <c r="C3726" s="19" t="s">
        <v>9994</v>
      </c>
      <c r="D3726" s="19" t="s">
        <v>9995</v>
      </c>
      <c r="E3726" s="19">
        <v>40</v>
      </c>
      <c r="F3726" s="19" t="s">
        <v>3169</v>
      </c>
      <c r="G3726" s="19" t="s">
        <v>755</v>
      </c>
      <c r="H3726" s="19" t="s">
        <v>12672</v>
      </c>
      <c r="I3726" s="19" t="s">
        <v>9996</v>
      </c>
      <c r="J3726" s="20" t="s">
        <v>3173</v>
      </c>
      <c r="K3726" s="19" t="s">
        <v>9997</v>
      </c>
      <c r="L3726" s="19" t="s">
        <v>389</v>
      </c>
      <c r="M3726" s="19">
        <v>21</v>
      </c>
      <c r="N3726" s="19" t="s">
        <v>755</v>
      </c>
      <c r="O3726" s="23" t="s">
        <v>917</v>
      </c>
      <c r="P3726" s="19">
        <f t="shared" si="174"/>
        <v>3</v>
      </c>
      <c r="Q3726" s="19">
        <f t="shared" si="175"/>
        <v>10000</v>
      </c>
      <c r="R3726" s="19">
        <f t="shared" si="176"/>
        <v>210000</v>
      </c>
    </row>
    <row r="3727" spans="1:18" ht="12.75" hidden="1" customHeight="1">
      <c r="A3727" s="19">
        <v>7840620</v>
      </c>
      <c r="B3727" s="19" t="s">
        <v>4542</v>
      </c>
      <c r="C3727" s="19" t="s">
        <v>4543</v>
      </c>
      <c r="D3727" s="19" t="s">
        <v>4544</v>
      </c>
      <c r="E3727" s="19">
        <v>40</v>
      </c>
      <c r="F3727" s="19" t="s">
        <v>3169</v>
      </c>
      <c r="G3727" s="19" t="s">
        <v>755</v>
      </c>
      <c r="H3727" s="19" t="s">
        <v>12672</v>
      </c>
      <c r="I3727" s="19" t="s">
        <v>4545</v>
      </c>
      <c r="J3727" s="20" t="s">
        <v>3173</v>
      </c>
      <c r="K3727" s="19" t="s">
        <v>4546</v>
      </c>
      <c r="L3727" s="19" t="s">
        <v>389</v>
      </c>
      <c r="M3727" s="19">
        <v>4700</v>
      </c>
      <c r="N3727" s="19" t="s">
        <v>755</v>
      </c>
      <c r="O3727" s="23" t="s">
        <v>917</v>
      </c>
      <c r="P3727" s="19">
        <f t="shared" si="174"/>
        <v>3</v>
      </c>
      <c r="Q3727" s="19">
        <f t="shared" si="175"/>
        <v>10000</v>
      </c>
      <c r="R3727" s="19">
        <f t="shared" si="176"/>
        <v>47000000</v>
      </c>
    </row>
    <row r="3728" spans="1:18" ht="12.75" hidden="1" customHeight="1">
      <c r="A3728" s="19">
        <v>7376302</v>
      </c>
      <c r="B3728" s="19" t="s">
        <v>4155</v>
      </c>
      <c r="C3728" s="19" t="s">
        <v>4156</v>
      </c>
      <c r="D3728" s="19" t="s">
        <v>4157</v>
      </c>
      <c r="E3728" s="19">
        <v>40</v>
      </c>
      <c r="F3728" s="19" t="s">
        <v>3169</v>
      </c>
      <c r="G3728" s="19" t="s">
        <v>755</v>
      </c>
      <c r="H3728" s="19" t="s">
        <v>12672</v>
      </c>
      <c r="I3728" s="19" t="s">
        <v>4158</v>
      </c>
      <c r="J3728" s="20" t="s">
        <v>3173</v>
      </c>
      <c r="K3728" s="19" t="s">
        <v>4159</v>
      </c>
      <c r="L3728" s="19" t="s">
        <v>389</v>
      </c>
      <c r="M3728" s="19">
        <v>40</v>
      </c>
      <c r="N3728" s="19" t="s">
        <v>755</v>
      </c>
      <c r="O3728" s="23" t="s">
        <v>917</v>
      </c>
      <c r="P3728" s="19">
        <f t="shared" si="174"/>
        <v>3</v>
      </c>
      <c r="Q3728" s="19">
        <f t="shared" si="175"/>
        <v>10000</v>
      </c>
      <c r="R3728" s="19">
        <f t="shared" si="176"/>
        <v>400000</v>
      </c>
    </row>
    <row r="3729" spans="1:18" ht="12.75" hidden="1" customHeight="1">
      <c r="A3729" s="19">
        <v>7529213</v>
      </c>
      <c r="B3729" s="19" t="s">
        <v>4603</v>
      </c>
      <c r="C3729" s="19" t="s">
        <v>4604</v>
      </c>
      <c r="D3729" s="19" t="s">
        <v>4605</v>
      </c>
      <c r="E3729" s="19">
        <v>40</v>
      </c>
      <c r="F3729" s="19" t="s">
        <v>3169</v>
      </c>
      <c r="G3729" s="19" t="s">
        <v>755</v>
      </c>
      <c r="H3729" s="19" t="s">
        <v>12672</v>
      </c>
      <c r="I3729" s="19" t="s">
        <v>4606</v>
      </c>
      <c r="J3729" s="20" t="s">
        <v>3173</v>
      </c>
      <c r="K3729" s="19" t="s">
        <v>4607</v>
      </c>
      <c r="L3729" s="19" t="s">
        <v>389</v>
      </c>
      <c r="M3729" s="19">
        <v>4050</v>
      </c>
      <c r="N3729" s="19" t="s">
        <v>755</v>
      </c>
      <c r="O3729" s="23" t="s">
        <v>917</v>
      </c>
      <c r="P3729" s="19">
        <f t="shared" si="174"/>
        <v>3</v>
      </c>
      <c r="Q3729" s="19">
        <f t="shared" si="175"/>
        <v>10000</v>
      </c>
      <c r="R3729" s="19">
        <f t="shared" si="176"/>
        <v>40500000</v>
      </c>
    </row>
    <row r="3730" spans="1:18" ht="12.75" hidden="1" customHeight="1">
      <c r="A3730" s="19">
        <v>7007020</v>
      </c>
      <c r="B3730" s="19" t="s">
        <v>6416</v>
      </c>
      <c r="C3730" s="19" t="s">
        <v>6417</v>
      </c>
      <c r="D3730" s="19" t="s">
        <v>6418</v>
      </c>
      <c r="E3730" s="19">
        <v>40</v>
      </c>
      <c r="F3730" s="19" t="s">
        <v>3169</v>
      </c>
      <c r="G3730" s="19" t="s">
        <v>755</v>
      </c>
      <c r="H3730" s="19" t="s">
        <v>12672</v>
      </c>
      <c r="I3730" s="19" t="s">
        <v>6419</v>
      </c>
      <c r="J3730" s="20" t="s">
        <v>3173</v>
      </c>
      <c r="K3730" s="19" t="s">
        <v>6420</v>
      </c>
      <c r="L3730" s="19" t="s">
        <v>389</v>
      </c>
      <c r="M3730" s="19">
        <v>10000</v>
      </c>
      <c r="N3730" s="19" t="s">
        <v>755</v>
      </c>
      <c r="O3730" s="23" t="s">
        <v>917</v>
      </c>
      <c r="P3730" s="19">
        <f t="shared" si="174"/>
        <v>3</v>
      </c>
      <c r="Q3730" s="19">
        <f t="shared" si="175"/>
        <v>10000</v>
      </c>
      <c r="R3730" s="19">
        <f t="shared" si="176"/>
        <v>100000000</v>
      </c>
    </row>
    <row r="3731" spans="1:18" ht="12.75" hidden="1" customHeight="1">
      <c r="A3731" s="19">
        <v>7364467</v>
      </c>
      <c r="B3731" s="19" t="s">
        <v>4608</v>
      </c>
      <c r="C3731" s="19" t="s">
        <v>4609</v>
      </c>
      <c r="D3731" s="19" t="s">
        <v>4610</v>
      </c>
      <c r="E3731" s="19">
        <v>40</v>
      </c>
      <c r="F3731" s="19" t="s">
        <v>3169</v>
      </c>
      <c r="G3731" s="19" t="s">
        <v>755</v>
      </c>
      <c r="H3731" s="19" t="s">
        <v>12672</v>
      </c>
      <c r="I3731" s="19" t="s">
        <v>4611</v>
      </c>
      <c r="J3731" s="20" t="s">
        <v>3173</v>
      </c>
      <c r="K3731" s="19" t="s">
        <v>4612</v>
      </c>
      <c r="L3731" s="19" t="s">
        <v>389</v>
      </c>
      <c r="M3731" s="19">
        <v>5461</v>
      </c>
      <c r="N3731" s="19" t="s">
        <v>755</v>
      </c>
      <c r="O3731" s="23" t="s">
        <v>917</v>
      </c>
      <c r="P3731" s="19">
        <f t="shared" si="174"/>
        <v>3</v>
      </c>
      <c r="Q3731" s="19">
        <f t="shared" si="175"/>
        <v>10000</v>
      </c>
      <c r="R3731" s="19">
        <f t="shared" si="176"/>
        <v>54610000</v>
      </c>
    </row>
    <row r="3732" spans="1:18" ht="12.75" hidden="1" customHeight="1">
      <c r="A3732" s="19">
        <v>9640874</v>
      </c>
      <c r="B3732" s="19" t="s">
        <v>10353</v>
      </c>
      <c r="C3732" s="19" t="s">
        <v>10354</v>
      </c>
      <c r="D3732" s="19" t="s">
        <v>10355</v>
      </c>
      <c r="E3732" s="19">
        <v>40</v>
      </c>
      <c r="F3732" s="19" t="s">
        <v>3169</v>
      </c>
      <c r="G3732" s="19" t="s">
        <v>755</v>
      </c>
      <c r="H3732" s="19" t="s">
        <v>12672</v>
      </c>
      <c r="I3732" s="19" t="s">
        <v>8974</v>
      </c>
      <c r="J3732" s="20" t="s">
        <v>3173</v>
      </c>
      <c r="K3732" s="19" t="s">
        <v>10356</v>
      </c>
      <c r="L3732" s="19" t="s">
        <v>389</v>
      </c>
      <c r="M3732" s="19">
        <v>3000</v>
      </c>
      <c r="N3732" s="19" t="s">
        <v>755</v>
      </c>
      <c r="O3732" s="23" t="s">
        <v>917</v>
      </c>
      <c r="P3732" s="19">
        <f t="shared" si="174"/>
        <v>3</v>
      </c>
      <c r="Q3732" s="19">
        <f t="shared" si="175"/>
        <v>10000</v>
      </c>
      <c r="R3732" s="19">
        <f t="shared" si="176"/>
        <v>30000000</v>
      </c>
    </row>
    <row r="3733" spans="1:18" ht="12.75" hidden="1" customHeight="1">
      <c r="A3733" s="19">
        <v>7124183</v>
      </c>
      <c r="B3733" s="19" t="s">
        <v>4751</v>
      </c>
      <c r="C3733" s="19" t="s">
        <v>4752</v>
      </c>
      <c r="D3733" s="19" t="s">
        <v>4753</v>
      </c>
      <c r="E3733" s="19">
        <v>40</v>
      </c>
      <c r="F3733" s="19" t="s">
        <v>3169</v>
      </c>
      <c r="G3733" s="19" t="s">
        <v>756</v>
      </c>
      <c r="H3733" s="19" t="s">
        <v>12694</v>
      </c>
      <c r="I3733" s="19" t="s">
        <v>4755</v>
      </c>
      <c r="J3733" s="20" t="s">
        <v>3173</v>
      </c>
      <c r="K3733" s="19" t="s">
        <v>4756</v>
      </c>
      <c r="L3733" s="19" t="s">
        <v>389</v>
      </c>
      <c r="M3733" s="19">
        <v>1000</v>
      </c>
      <c r="N3733" s="19" t="s">
        <v>756</v>
      </c>
      <c r="O3733" s="23" t="s">
        <v>917</v>
      </c>
      <c r="P3733" s="19">
        <f t="shared" si="174"/>
        <v>3</v>
      </c>
      <c r="Q3733" s="19">
        <f t="shared" si="175"/>
        <v>10000</v>
      </c>
      <c r="R3733" s="19">
        <f t="shared" si="176"/>
        <v>10000000</v>
      </c>
    </row>
    <row r="3734" spans="1:18" ht="12.75" hidden="1" customHeight="1">
      <c r="A3734" s="19">
        <v>258868</v>
      </c>
      <c r="B3734" s="19" t="s">
        <v>4685</v>
      </c>
      <c r="C3734" s="19" t="s">
        <v>4686</v>
      </c>
      <c r="D3734" s="19" t="s">
        <v>4687</v>
      </c>
      <c r="E3734" s="19">
        <v>40</v>
      </c>
      <c r="F3734" s="19" t="s">
        <v>3169</v>
      </c>
      <c r="G3734" s="19" t="s">
        <v>756</v>
      </c>
      <c r="H3734" s="19" t="s">
        <v>12694</v>
      </c>
      <c r="I3734" s="19" t="s">
        <v>4688</v>
      </c>
      <c r="J3734" s="20" t="s">
        <v>3173</v>
      </c>
      <c r="K3734" s="19" t="s">
        <v>4689</v>
      </c>
      <c r="L3734" s="19" t="s">
        <v>389</v>
      </c>
      <c r="M3734" s="19">
        <v>2600</v>
      </c>
      <c r="N3734" s="19" t="s">
        <v>756</v>
      </c>
      <c r="O3734" s="23" t="s">
        <v>917</v>
      </c>
      <c r="P3734" s="19">
        <f t="shared" si="174"/>
        <v>3</v>
      </c>
      <c r="Q3734" s="19">
        <f t="shared" si="175"/>
        <v>10000</v>
      </c>
      <c r="R3734" s="19">
        <f t="shared" si="176"/>
        <v>26000000</v>
      </c>
    </row>
    <row r="3735" spans="1:18" ht="12.75" hidden="1" customHeight="1">
      <c r="A3735" s="19">
        <v>8165775</v>
      </c>
      <c r="B3735" s="19" t="s">
        <v>4284</v>
      </c>
      <c r="C3735" s="19" t="s">
        <v>4285</v>
      </c>
      <c r="D3735" s="19" t="s">
        <v>4286</v>
      </c>
      <c r="E3735" s="19">
        <v>40</v>
      </c>
      <c r="F3735" s="19" t="s">
        <v>3169</v>
      </c>
      <c r="G3735" s="19" t="s">
        <v>756</v>
      </c>
      <c r="H3735" s="19" t="s">
        <v>12694</v>
      </c>
      <c r="I3735" s="19" t="s">
        <v>3975</v>
      </c>
      <c r="J3735" s="20" t="s">
        <v>3173</v>
      </c>
      <c r="K3735" s="19" t="s">
        <v>4287</v>
      </c>
      <c r="L3735" s="19" t="s">
        <v>389</v>
      </c>
      <c r="M3735" s="19">
        <v>17500</v>
      </c>
      <c r="N3735" s="19" t="s">
        <v>756</v>
      </c>
      <c r="O3735" s="23" t="s">
        <v>917</v>
      </c>
      <c r="P3735" s="19">
        <f t="shared" si="174"/>
        <v>3</v>
      </c>
      <c r="Q3735" s="19">
        <f t="shared" si="175"/>
        <v>10000</v>
      </c>
      <c r="R3735" s="19">
        <f t="shared" si="176"/>
        <v>175000000</v>
      </c>
    </row>
    <row r="3736" spans="1:18" ht="12.75" hidden="1" customHeight="1">
      <c r="A3736" s="19">
        <v>6246784</v>
      </c>
      <c r="B3736" s="19" t="s">
        <v>12695</v>
      </c>
      <c r="C3736" s="19" t="s">
        <v>12696</v>
      </c>
      <c r="D3736" s="19" t="s">
        <v>12697</v>
      </c>
      <c r="E3736" s="19">
        <v>40</v>
      </c>
      <c r="F3736" s="19" t="s">
        <v>3169</v>
      </c>
      <c r="G3736" s="19" t="s">
        <v>756</v>
      </c>
      <c r="H3736" s="19" t="s">
        <v>12694</v>
      </c>
      <c r="I3736" s="19" t="s">
        <v>9170</v>
      </c>
      <c r="J3736" s="20" t="s">
        <v>3173</v>
      </c>
      <c r="K3736" s="19" t="s">
        <v>12698</v>
      </c>
      <c r="L3736" s="19" t="s">
        <v>389</v>
      </c>
      <c r="M3736" s="19">
        <v>1000</v>
      </c>
      <c r="N3736" s="19" t="s">
        <v>756</v>
      </c>
      <c r="O3736" s="23" t="s">
        <v>917</v>
      </c>
      <c r="P3736" s="19">
        <f t="shared" si="174"/>
        <v>3</v>
      </c>
      <c r="Q3736" s="19">
        <f t="shared" si="175"/>
        <v>10000</v>
      </c>
      <c r="R3736" s="19">
        <f t="shared" si="176"/>
        <v>10000000</v>
      </c>
    </row>
    <row r="3737" spans="1:18" ht="12.75" hidden="1" customHeight="1">
      <c r="A3737" s="19">
        <v>379574</v>
      </c>
      <c r="B3737" s="19" t="s">
        <v>12699</v>
      </c>
      <c r="C3737" s="19" t="s">
        <v>12700</v>
      </c>
      <c r="D3737" s="19" t="s">
        <v>12701</v>
      </c>
      <c r="E3737" s="19">
        <v>40</v>
      </c>
      <c r="F3737" s="19" t="s">
        <v>3169</v>
      </c>
      <c r="G3737" s="19" t="s">
        <v>756</v>
      </c>
      <c r="H3737" s="19" t="s">
        <v>12694</v>
      </c>
      <c r="I3737" s="19" t="s">
        <v>12702</v>
      </c>
      <c r="J3737" s="20" t="s">
        <v>3173</v>
      </c>
      <c r="K3737" s="19" t="s">
        <v>12703</v>
      </c>
      <c r="L3737" s="19" t="s">
        <v>389</v>
      </c>
      <c r="M3737" s="19">
        <v>14</v>
      </c>
      <c r="N3737" s="19" t="s">
        <v>756</v>
      </c>
      <c r="O3737" s="23" t="s">
        <v>917</v>
      </c>
      <c r="P3737" s="19">
        <f t="shared" si="174"/>
        <v>3</v>
      </c>
      <c r="Q3737" s="19">
        <f t="shared" si="175"/>
        <v>10000</v>
      </c>
      <c r="R3737" s="19">
        <f t="shared" si="176"/>
        <v>140000</v>
      </c>
    </row>
    <row r="3738" spans="1:18" ht="12.75" hidden="1" customHeight="1">
      <c r="A3738" s="19">
        <v>350531</v>
      </c>
      <c r="B3738" s="19" t="s">
        <v>9369</v>
      </c>
      <c r="C3738" s="19" t="s">
        <v>9370</v>
      </c>
      <c r="D3738" s="19" t="s">
        <v>9371</v>
      </c>
      <c r="E3738" s="19">
        <v>40</v>
      </c>
      <c r="F3738" s="19" t="s">
        <v>3169</v>
      </c>
      <c r="G3738" s="19" t="s">
        <v>757</v>
      </c>
      <c r="H3738" s="19" t="s">
        <v>12704</v>
      </c>
      <c r="I3738" s="19" t="s">
        <v>9372</v>
      </c>
      <c r="J3738" s="20" t="s">
        <v>3173</v>
      </c>
      <c r="K3738" s="19" t="s">
        <v>9373</v>
      </c>
      <c r="L3738" s="19" t="s">
        <v>389</v>
      </c>
      <c r="M3738" s="19">
        <v>100</v>
      </c>
      <c r="N3738" s="19" t="s">
        <v>757</v>
      </c>
      <c r="O3738" s="23" t="s">
        <v>917</v>
      </c>
      <c r="P3738" s="19">
        <f t="shared" si="174"/>
        <v>3</v>
      </c>
      <c r="Q3738" s="19">
        <f t="shared" si="175"/>
        <v>10000</v>
      </c>
      <c r="R3738" s="19">
        <f t="shared" si="176"/>
        <v>1000000</v>
      </c>
    </row>
    <row r="3739" spans="1:18" ht="12.75" hidden="1" customHeight="1">
      <c r="A3739" s="19">
        <v>7136324</v>
      </c>
      <c r="B3739" s="19" t="s">
        <v>5367</v>
      </c>
      <c r="C3739" s="19" t="s">
        <v>5368</v>
      </c>
      <c r="D3739" s="19" t="s">
        <v>5369</v>
      </c>
      <c r="E3739" s="19">
        <v>40</v>
      </c>
      <c r="F3739" s="19" t="s">
        <v>3169</v>
      </c>
      <c r="G3739" s="19" t="s">
        <v>757</v>
      </c>
      <c r="H3739" s="19" t="s">
        <v>12704</v>
      </c>
      <c r="I3739" s="19" t="s">
        <v>5370</v>
      </c>
      <c r="J3739" s="20" t="s">
        <v>3173</v>
      </c>
      <c r="K3739" s="19" t="s">
        <v>5371</v>
      </c>
      <c r="L3739" s="19" t="s">
        <v>389</v>
      </c>
      <c r="M3739" s="19">
        <v>2000</v>
      </c>
      <c r="N3739" s="19" t="s">
        <v>757</v>
      </c>
      <c r="O3739" s="23" t="s">
        <v>917</v>
      </c>
      <c r="P3739" s="19">
        <f t="shared" si="174"/>
        <v>3</v>
      </c>
      <c r="Q3739" s="19">
        <f t="shared" si="175"/>
        <v>10000</v>
      </c>
      <c r="R3739" s="19">
        <f t="shared" si="176"/>
        <v>20000000</v>
      </c>
    </row>
    <row r="3740" spans="1:18" ht="12.75" hidden="1" customHeight="1">
      <c r="A3740" s="19">
        <v>5434393</v>
      </c>
      <c r="B3740" s="19" t="s">
        <v>9007</v>
      </c>
      <c r="C3740" s="19" t="s">
        <v>9008</v>
      </c>
      <c r="D3740" s="19" t="s">
        <v>9009</v>
      </c>
      <c r="E3740" s="19">
        <v>40</v>
      </c>
      <c r="F3740" s="19" t="s">
        <v>3169</v>
      </c>
      <c r="G3740" s="19" t="s">
        <v>758</v>
      </c>
      <c r="H3740" s="19" t="s">
        <v>12705</v>
      </c>
      <c r="I3740" s="19" t="s">
        <v>9011</v>
      </c>
      <c r="J3740" s="20" t="s">
        <v>3173</v>
      </c>
      <c r="K3740" s="19" t="s">
        <v>9012</v>
      </c>
      <c r="L3740" s="19" t="s">
        <v>389</v>
      </c>
      <c r="M3740" s="19">
        <v>5</v>
      </c>
      <c r="N3740" s="19" t="s">
        <v>758</v>
      </c>
      <c r="O3740" s="23" t="s">
        <v>917</v>
      </c>
      <c r="P3740" s="19">
        <f t="shared" si="174"/>
        <v>3</v>
      </c>
      <c r="Q3740" s="19">
        <f t="shared" si="175"/>
        <v>10000</v>
      </c>
      <c r="R3740" s="19">
        <f t="shared" si="176"/>
        <v>50000</v>
      </c>
    </row>
    <row r="3741" spans="1:18" ht="12.75" hidden="1" customHeight="1">
      <c r="A3741" s="19">
        <v>5282794</v>
      </c>
      <c r="B3741" s="19" t="s">
        <v>9386</v>
      </c>
      <c r="C3741" s="19" t="s">
        <v>9387</v>
      </c>
      <c r="D3741" s="19" t="s">
        <v>9388</v>
      </c>
      <c r="E3741" s="19">
        <v>40</v>
      </c>
      <c r="F3741" s="19" t="s">
        <v>3169</v>
      </c>
      <c r="G3741" s="19" t="s">
        <v>758</v>
      </c>
      <c r="H3741" s="19" t="s">
        <v>12705</v>
      </c>
      <c r="I3741" s="19" t="s">
        <v>9389</v>
      </c>
      <c r="J3741" s="20" t="s">
        <v>3173</v>
      </c>
      <c r="K3741" s="19" t="s">
        <v>9390</v>
      </c>
      <c r="L3741" s="19" t="s">
        <v>389</v>
      </c>
      <c r="M3741" s="19">
        <v>5</v>
      </c>
      <c r="N3741" s="19" t="s">
        <v>758</v>
      </c>
      <c r="O3741" s="23" t="s">
        <v>917</v>
      </c>
      <c r="P3741" s="19">
        <f t="shared" si="174"/>
        <v>3</v>
      </c>
      <c r="Q3741" s="19">
        <f t="shared" si="175"/>
        <v>10000</v>
      </c>
      <c r="R3741" s="19">
        <f t="shared" si="176"/>
        <v>50000</v>
      </c>
    </row>
    <row r="3742" spans="1:18" ht="12.75" hidden="1" customHeight="1">
      <c r="A3742" s="19">
        <v>7722081</v>
      </c>
      <c r="B3742" s="19" t="s">
        <v>9391</v>
      </c>
      <c r="C3742" s="19" t="s">
        <v>9392</v>
      </c>
      <c r="D3742" s="19" t="s">
        <v>9393</v>
      </c>
      <c r="E3742" s="19">
        <v>40</v>
      </c>
      <c r="F3742" s="19" t="s">
        <v>3169</v>
      </c>
      <c r="G3742" s="19" t="s">
        <v>758</v>
      </c>
      <c r="H3742" s="19" t="s">
        <v>12705</v>
      </c>
      <c r="I3742" s="19" t="s">
        <v>9394</v>
      </c>
      <c r="J3742" s="20" t="s">
        <v>3173</v>
      </c>
      <c r="K3742" s="19" t="s">
        <v>9395</v>
      </c>
      <c r="L3742" s="19" t="s">
        <v>389</v>
      </c>
      <c r="M3742" s="19">
        <v>6000</v>
      </c>
      <c r="N3742" s="19" t="s">
        <v>758</v>
      </c>
      <c r="O3742" s="23" t="s">
        <v>917</v>
      </c>
      <c r="P3742" s="19">
        <f t="shared" si="174"/>
        <v>3</v>
      </c>
      <c r="Q3742" s="19">
        <f t="shared" si="175"/>
        <v>10000</v>
      </c>
      <c r="R3742" s="19">
        <f t="shared" si="176"/>
        <v>60000000</v>
      </c>
    </row>
    <row r="3743" spans="1:18" ht="12.75" hidden="1" customHeight="1">
      <c r="A3743" s="19">
        <v>6952483</v>
      </c>
      <c r="B3743" s="19" t="s">
        <v>4957</v>
      </c>
      <c r="C3743" s="19" t="s">
        <v>4958</v>
      </c>
      <c r="D3743" s="19" t="s">
        <v>4959</v>
      </c>
      <c r="E3743" s="19">
        <v>40</v>
      </c>
      <c r="F3743" s="19" t="s">
        <v>3169</v>
      </c>
      <c r="G3743" s="19" t="s">
        <v>758</v>
      </c>
      <c r="H3743" s="19" t="s">
        <v>12705</v>
      </c>
      <c r="I3743" s="19" t="s">
        <v>4960</v>
      </c>
      <c r="J3743" s="20" t="s">
        <v>3173</v>
      </c>
      <c r="K3743" s="19" t="s">
        <v>4961</v>
      </c>
      <c r="L3743" s="19" t="s">
        <v>389</v>
      </c>
      <c r="M3743" s="19">
        <v>300</v>
      </c>
      <c r="N3743" s="19" t="s">
        <v>758</v>
      </c>
      <c r="O3743" s="23" t="s">
        <v>917</v>
      </c>
      <c r="P3743" s="19">
        <f t="shared" si="174"/>
        <v>3</v>
      </c>
      <c r="Q3743" s="19">
        <f t="shared" si="175"/>
        <v>10000</v>
      </c>
      <c r="R3743" s="19">
        <f t="shared" si="176"/>
        <v>3000000</v>
      </c>
    </row>
    <row r="3744" spans="1:18" ht="12.75" hidden="1" customHeight="1">
      <c r="A3744" s="19">
        <v>5156182</v>
      </c>
      <c r="B3744" s="19" t="s">
        <v>8520</v>
      </c>
      <c r="C3744" s="19" t="s">
        <v>8521</v>
      </c>
      <c r="D3744" s="19" t="s">
        <v>8522</v>
      </c>
      <c r="E3744" s="19">
        <v>40</v>
      </c>
      <c r="F3744" s="19" t="s">
        <v>3169</v>
      </c>
      <c r="G3744" s="19" t="s">
        <v>758</v>
      </c>
      <c r="H3744" s="19" t="s">
        <v>12705</v>
      </c>
      <c r="I3744" s="19" t="s">
        <v>8523</v>
      </c>
      <c r="J3744" s="20" t="s">
        <v>3173</v>
      </c>
      <c r="K3744" s="19" t="s">
        <v>8524</v>
      </c>
      <c r="L3744" s="19" t="s">
        <v>389</v>
      </c>
      <c r="M3744" s="19">
        <v>25</v>
      </c>
      <c r="N3744" s="19" t="s">
        <v>758</v>
      </c>
      <c r="O3744" s="23" t="s">
        <v>917</v>
      </c>
      <c r="P3744" s="19">
        <f t="shared" si="174"/>
        <v>3</v>
      </c>
      <c r="Q3744" s="19">
        <f t="shared" si="175"/>
        <v>10000</v>
      </c>
      <c r="R3744" s="19">
        <f t="shared" si="176"/>
        <v>250000</v>
      </c>
    </row>
    <row r="3745" spans="1:18" ht="12.75" hidden="1" customHeight="1">
      <c r="A3745" s="19">
        <v>4215695</v>
      </c>
      <c r="B3745" s="19" t="s">
        <v>4945</v>
      </c>
      <c r="C3745" s="19" t="s">
        <v>4946</v>
      </c>
      <c r="D3745" s="19" t="s">
        <v>4947</v>
      </c>
      <c r="E3745" s="19">
        <v>40</v>
      </c>
      <c r="F3745" s="19" t="s">
        <v>3169</v>
      </c>
      <c r="G3745" s="19" t="s">
        <v>758</v>
      </c>
      <c r="H3745" s="19" t="s">
        <v>12705</v>
      </c>
      <c r="I3745" s="19" t="s">
        <v>4949</v>
      </c>
      <c r="J3745" s="20" t="s">
        <v>3173</v>
      </c>
      <c r="K3745" s="19" t="s">
        <v>4950</v>
      </c>
      <c r="L3745" s="19" t="s">
        <v>389</v>
      </c>
      <c r="M3745" s="19">
        <v>2</v>
      </c>
      <c r="N3745" s="19" t="s">
        <v>758</v>
      </c>
      <c r="O3745" s="23" t="s">
        <v>917</v>
      </c>
      <c r="P3745" s="19">
        <f t="shared" si="174"/>
        <v>3</v>
      </c>
      <c r="Q3745" s="19">
        <f t="shared" si="175"/>
        <v>10000</v>
      </c>
      <c r="R3745" s="19">
        <f t="shared" si="176"/>
        <v>20000</v>
      </c>
    </row>
    <row r="3746" spans="1:18" ht="12.75" customHeight="1">
      <c r="A3746" s="19">
        <v>393</v>
      </c>
      <c r="B3746" s="19" t="s">
        <v>3199</v>
      </c>
      <c r="C3746" s="19" t="s">
        <v>3169</v>
      </c>
      <c r="D3746" s="19" t="s">
        <v>3200</v>
      </c>
      <c r="E3746" s="19">
        <v>40</v>
      </c>
      <c r="F3746" s="19" t="s">
        <v>3169</v>
      </c>
      <c r="G3746" s="19" t="s">
        <v>759</v>
      </c>
      <c r="H3746" s="19" t="s">
        <v>12706</v>
      </c>
      <c r="I3746" s="19" t="s">
        <v>3202</v>
      </c>
      <c r="J3746" s="20" t="s">
        <v>3173</v>
      </c>
      <c r="K3746" s="19" t="s">
        <v>3203</v>
      </c>
      <c r="L3746" s="19" t="s">
        <v>389</v>
      </c>
      <c r="M3746" s="19">
        <v>3</v>
      </c>
      <c r="N3746" s="19" t="s">
        <v>759</v>
      </c>
      <c r="O3746" s="23" t="s">
        <v>917</v>
      </c>
      <c r="P3746" s="19">
        <f t="shared" si="174"/>
        <v>3</v>
      </c>
      <c r="Q3746" s="19">
        <f t="shared" si="175"/>
        <v>10000</v>
      </c>
      <c r="R3746" s="19">
        <f t="shared" si="176"/>
        <v>30000</v>
      </c>
    </row>
    <row r="3747" spans="1:18" ht="12.75" hidden="1" customHeight="1">
      <c r="A3747" s="19">
        <v>5156182</v>
      </c>
      <c r="B3747" s="19" t="s">
        <v>8520</v>
      </c>
      <c r="C3747" s="19" t="s">
        <v>8521</v>
      </c>
      <c r="D3747" s="19" t="s">
        <v>8522</v>
      </c>
      <c r="E3747" s="19">
        <v>40</v>
      </c>
      <c r="F3747" s="19" t="s">
        <v>3169</v>
      </c>
      <c r="G3747" s="19" t="s">
        <v>759</v>
      </c>
      <c r="H3747" s="19" t="s">
        <v>12706</v>
      </c>
      <c r="I3747" s="19" t="s">
        <v>8523</v>
      </c>
      <c r="J3747" s="20" t="s">
        <v>3173</v>
      </c>
      <c r="K3747" s="19" t="s">
        <v>8524</v>
      </c>
      <c r="L3747" s="19" t="s">
        <v>389</v>
      </c>
      <c r="M3747" s="19">
        <v>12</v>
      </c>
      <c r="N3747" s="19" t="s">
        <v>759</v>
      </c>
      <c r="O3747" s="23" t="s">
        <v>917</v>
      </c>
      <c r="P3747" s="19">
        <f t="shared" si="174"/>
        <v>3</v>
      </c>
      <c r="Q3747" s="19">
        <f t="shared" si="175"/>
        <v>10000</v>
      </c>
      <c r="R3747" s="19">
        <f t="shared" si="176"/>
        <v>120000</v>
      </c>
    </row>
    <row r="3748" spans="1:18" ht="12.75" customHeight="1">
      <c r="A3748" s="19">
        <v>393</v>
      </c>
      <c r="B3748" s="19" t="s">
        <v>3199</v>
      </c>
      <c r="C3748" s="19" t="s">
        <v>3169</v>
      </c>
      <c r="D3748" s="19" t="s">
        <v>3200</v>
      </c>
      <c r="E3748" s="19">
        <v>40</v>
      </c>
      <c r="F3748" s="19" t="s">
        <v>3169</v>
      </c>
      <c r="G3748" s="19" t="s">
        <v>760</v>
      </c>
      <c r="H3748" s="19" t="s">
        <v>12707</v>
      </c>
      <c r="I3748" s="19" t="s">
        <v>3202</v>
      </c>
      <c r="J3748" s="20" t="s">
        <v>3173</v>
      </c>
      <c r="K3748" s="19" t="s">
        <v>3203</v>
      </c>
      <c r="L3748" s="19" t="s">
        <v>389</v>
      </c>
      <c r="M3748" s="19">
        <v>109</v>
      </c>
      <c r="N3748" s="19" t="s">
        <v>760</v>
      </c>
      <c r="O3748" s="23" t="s">
        <v>917</v>
      </c>
      <c r="P3748" s="19">
        <f t="shared" si="174"/>
        <v>3</v>
      </c>
      <c r="Q3748" s="19">
        <f t="shared" si="175"/>
        <v>10000</v>
      </c>
      <c r="R3748" s="19">
        <f t="shared" si="176"/>
        <v>1090000</v>
      </c>
    </row>
    <row r="3749" spans="1:18" ht="12.75" hidden="1" customHeight="1">
      <c r="A3749" s="19">
        <v>11850842</v>
      </c>
      <c r="B3749" s="19" t="s">
        <v>10117</v>
      </c>
      <c r="C3749" s="19" t="s">
        <v>10118</v>
      </c>
      <c r="D3749" s="19" t="s">
        <v>10119</v>
      </c>
      <c r="E3749" s="19">
        <v>40</v>
      </c>
      <c r="F3749" s="19" t="s">
        <v>3169</v>
      </c>
      <c r="G3749" s="19" t="s">
        <v>760</v>
      </c>
      <c r="H3749" s="19" t="s">
        <v>12707</v>
      </c>
      <c r="I3749" s="19" t="s">
        <v>10120</v>
      </c>
      <c r="J3749" s="20" t="s">
        <v>3173</v>
      </c>
      <c r="K3749" s="19" t="s">
        <v>10121</v>
      </c>
      <c r="L3749" s="19" t="s">
        <v>389</v>
      </c>
      <c r="M3749" s="19">
        <v>200</v>
      </c>
      <c r="N3749" s="19" t="s">
        <v>760</v>
      </c>
      <c r="O3749" s="23" t="s">
        <v>917</v>
      </c>
      <c r="P3749" s="19">
        <f t="shared" si="174"/>
        <v>3</v>
      </c>
      <c r="Q3749" s="19">
        <f t="shared" si="175"/>
        <v>10000</v>
      </c>
      <c r="R3749" s="19">
        <f t="shared" si="176"/>
        <v>2000000</v>
      </c>
    </row>
    <row r="3750" spans="1:18" ht="12.75" hidden="1" customHeight="1">
      <c r="A3750" s="19">
        <v>6905766</v>
      </c>
      <c r="B3750" s="19" t="s">
        <v>8108</v>
      </c>
      <c r="C3750" s="19" t="s">
        <v>8109</v>
      </c>
      <c r="D3750" s="19" t="s">
        <v>8110</v>
      </c>
      <c r="E3750" s="19">
        <v>40</v>
      </c>
      <c r="F3750" s="19" t="s">
        <v>3169</v>
      </c>
      <c r="G3750" s="19" t="s">
        <v>760</v>
      </c>
      <c r="H3750" s="19" t="s">
        <v>12707</v>
      </c>
      <c r="I3750" s="19" t="s">
        <v>4713</v>
      </c>
      <c r="J3750" s="20" t="s">
        <v>3173</v>
      </c>
      <c r="K3750" s="19" t="s">
        <v>8111</v>
      </c>
      <c r="L3750" s="19" t="s">
        <v>389</v>
      </c>
      <c r="M3750" s="19">
        <v>10</v>
      </c>
      <c r="N3750" s="19" t="s">
        <v>760</v>
      </c>
      <c r="O3750" s="23" t="s">
        <v>917</v>
      </c>
      <c r="P3750" s="19">
        <f t="shared" si="174"/>
        <v>3</v>
      </c>
      <c r="Q3750" s="19">
        <f t="shared" si="175"/>
        <v>10000</v>
      </c>
      <c r="R3750" s="19">
        <f t="shared" si="176"/>
        <v>100000</v>
      </c>
    </row>
    <row r="3751" spans="1:18" ht="12.75" hidden="1" customHeight="1">
      <c r="A3751" s="19">
        <v>6246600</v>
      </c>
      <c r="B3751" s="19" t="s">
        <v>12708</v>
      </c>
      <c r="C3751" s="19" t="s">
        <v>12709</v>
      </c>
      <c r="D3751" s="19" t="s">
        <v>12710</v>
      </c>
      <c r="E3751" s="19">
        <v>40</v>
      </c>
      <c r="F3751" s="19" t="s">
        <v>3169</v>
      </c>
      <c r="G3751" s="19" t="s">
        <v>760</v>
      </c>
      <c r="H3751" s="19" t="s">
        <v>12707</v>
      </c>
      <c r="I3751" s="19" t="s">
        <v>7907</v>
      </c>
      <c r="J3751" s="20" t="s">
        <v>3173</v>
      </c>
      <c r="K3751" s="19" t="s">
        <v>12711</v>
      </c>
      <c r="L3751" s="19" t="s">
        <v>389</v>
      </c>
      <c r="M3751" s="19">
        <v>151</v>
      </c>
      <c r="N3751" s="19" t="s">
        <v>760</v>
      </c>
      <c r="O3751" s="23" t="s">
        <v>917</v>
      </c>
      <c r="P3751" s="19">
        <f t="shared" si="174"/>
        <v>3</v>
      </c>
      <c r="Q3751" s="19">
        <f t="shared" si="175"/>
        <v>10000</v>
      </c>
      <c r="R3751" s="19">
        <f t="shared" si="176"/>
        <v>1510000</v>
      </c>
    </row>
    <row r="3752" spans="1:18" ht="12.75" hidden="1" customHeight="1">
      <c r="A3752" s="19">
        <v>6454787</v>
      </c>
      <c r="B3752" s="19" t="s">
        <v>12712</v>
      </c>
      <c r="C3752" s="19" t="s">
        <v>12713</v>
      </c>
      <c r="D3752" s="19" t="s">
        <v>12714</v>
      </c>
      <c r="E3752" s="19">
        <v>40</v>
      </c>
      <c r="F3752" s="19" t="s">
        <v>3169</v>
      </c>
      <c r="G3752" s="19" t="s">
        <v>760</v>
      </c>
      <c r="H3752" s="19" t="s">
        <v>12707</v>
      </c>
      <c r="I3752" s="19" t="s">
        <v>12715</v>
      </c>
      <c r="J3752" s="20" t="s">
        <v>3173</v>
      </c>
      <c r="K3752" s="19" t="s">
        <v>12716</v>
      </c>
      <c r="L3752" s="19" t="s">
        <v>389</v>
      </c>
      <c r="M3752" s="19">
        <v>353</v>
      </c>
      <c r="N3752" s="19" t="s">
        <v>760</v>
      </c>
      <c r="O3752" s="23" t="s">
        <v>917</v>
      </c>
      <c r="P3752" s="19">
        <f t="shared" si="174"/>
        <v>3</v>
      </c>
      <c r="Q3752" s="19">
        <f t="shared" si="175"/>
        <v>10000</v>
      </c>
      <c r="R3752" s="19">
        <f t="shared" si="176"/>
        <v>3530000</v>
      </c>
    </row>
    <row r="3753" spans="1:18" ht="12.75" hidden="1" customHeight="1">
      <c r="A3753" s="19">
        <v>377439</v>
      </c>
      <c r="B3753" s="19" t="s">
        <v>5553</v>
      </c>
      <c r="C3753" s="19" t="s">
        <v>5554</v>
      </c>
      <c r="D3753" s="19" t="s">
        <v>5555</v>
      </c>
      <c r="E3753" s="19">
        <v>40</v>
      </c>
      <c r="F3753" s="19" t="s">
        <v>3169</v>
      </c>
      <c r="G3753" s="19" t="s">
        <v>760</v>
      </c>
      <c r="H3753" s="19" t="s">
        <v>12707</v>
      </c>
      <c r="I3753" s="19" t="s">
        <v>5556</v>
      </c>
      <c r="J3753" s="20" t="s">
        <v>3173</v>
      </c>
      <c r="K3753" s="19" t="s">
        <v>5557</v>
      </c>
      <c r="L3753" s="19" t="s">
        <v>389</v>
      </c>
      <c r="M3753" s="19">
        <v>53</v>
      </c>
      <c r="N3753" s="19" t="s">
        <v>760</v>
      </c>
      <c r="O3753" s="23" t="s">
        <v>917</v>
      </c>
      <c r="P3753" s="19">
        <f t="shared" si="174"/>
        <v>3</v>
      </c>
      <c r="Q3753" s="19">
        <f t="shared" si="175"/>
        <v>10000</v>
      </c>
      <c r="R3753" s="19">
        <f t="shared" si="176"/>
        <v>530000</v>
      </c>
    </row>
    <row r="3754" spans="1:18" ht="12.75" hidden="1" customHeight="1">
      <c r="A3754" s="19">
        <v>8043522</v>
      </c>
      <c r="B3754" s="19" t="s">
        <v>12717</v>
      </c>
      <c r="C3754" s="19" t="s">
        <v>12718</v>
      </c>
      <c r="D3754" s="19" t="s">
        <v>12719</v>
      </c>
      <c r="E3754" s="19">
        <v>40</v>
      </c>
      <c r="F3754" s="19" t="s">
        <v>3169</v>
      </c>
      <c r="G3754" s="19" t="s">
        <v>760</v>
      </c>
      <c r="H3754" s="19" t="s">
        <v>12707</v>
      </c>
      <c r="I3754" s="19" t="s">
        <v>10669</v>
      </c>
      <c r="J3754" s="20" t="s">
        <v>3173</v>
      </c>
      <c r="K3754" s="19" t="s">
        <v>12720</v>
      </c>
      <c r="L3754" s="19" t="s">
        <v>389</v>
      </c>
      <c r="M3754" s="19">
        <v>547</v>
      </c>
      <c r="N3754" s="19" t="s">
        <v>760</v>
      </c>
      <c r="O3754" s="23" t="s">
        <v>917</v>
      </c>
      <c r="P3754" s="19">
        <f t="shared" si="174"/>
        <v>3</v>
      </c>
      <c r="Q3754" s="19">
        <f t="shared" si="175"/>
        <v>10000</v>
      </c>
      <c r="R3754" s="19">
        <f t="shared" si="176"/>
        <v>5470000</v>
      </c>
    </row>
    <row r="3755" spans="1:18" ht="12.75" hidden="1" customHeight="1">
      <c r="A3755" s="19">
        <v>6788277</v>
      </c>
      <c r="B3755" s="19" t="s">
        <v>9340</v>
      </c>
      <c r="C3755" s="19" t="s">
        <v>9341</v>
      </c>
      <c r="D3755" s="19" t="s">
        <v>9342</v>
      </c>
      <c r="E3755" s="19">
        <v>40</v>
      </c>
      <c r="F3755" s="19" t="s">
        <v>3169</v>
      </c>
      <c r="G3755" s="19" t="s">
        <v>760</v>
      </c>
      <c r="H3755" s="19" t="s">
        <v>12707</v>
      </c>
      <c r="I3755" s="19" t="s">
        <v>9343</v>
      </c>
      <c r="J3755" s="20" t="s">
        <v>3173</v>
      </c>
      <c r="K3755" s="19" t="s">
        <v>9344</v>
      </c>
      <c r="L3755" s="19" t="s">
        <v>389</v>
      </c>
      <c r="M3755" s="19">
        <v>67</v>
      </c>
      <c r="N3755" s="19" t="s">
        <v>760</v>
      </c>
      <c r="O3755" s="23" t="s">
        <v>917</v>
      </c>
      <c r="P3755" s="19">
        <f t="shared" si="174"/>
        <v>3</v>
      </c>
      <c r="Q3755" s="19">
        <f t="shared" si="175"/>
        <v>10000</v>
      </c>
      <c r="R3755" s="19">
        <f t="shared" si="176"/>
        <v>670000</v>
      </c>
    </row>
    <row r="3756" spans="1:18" ht="12.75" hidden="1" customHeight="1">
      <c r="A3756" s="19">
        <v>4301423</v>
      </c>
      <c r="B3756" s="19" t="s">
        <v>12721</v>
      </c>
      <c r="C3756" s="19" t="s">
        <v>12722</v>
      </c>
      <c r="D3756" s="19" t="s">
        <v>12723</v>
      </c>
      <c r="E3756" s="19">
        <v>40</v>
      </c>
      <c r="F3756" s="19" t="s">
        <v>3169</v>
      </c>
      <c r="G3756" s="19" t="s">
        <v>760</v>
      </c>
      <c r="H3756" s="19" t="s">
        <v>12707</v>
      </c>
      <c r="I3756" s="19" t="s">
        <v>12724</v>
      </c>
      <c r="J3756" s="20" t="s">
        <v>3173</v>
      </c>
      <c r="K3756" s="19" t="s">
        <v>12725</v>
      </c>
      <c r="L3756" s="19" t="s">
        <v>389</v>
      </c>
      <c r="M3756" s="19">
        <v>1</v>
      </c>
      <c r="N3756" s="19" t="s">
        <v>760</v>
      </c>
      <c r="O3756" s="23" t="s">
        <v>917</v>
      </c>
      <c r="P3756" s="19">
        <f t="shared" si="174"/>
        <v>3</v>
      </c>
      <c r="Q3756" s="19">
        <f t="shared" si="175"/>
        <v>10000</v>
      </c>
      <c r="R3756" s="19">
        <f t="shared" si="176"/>
        <v>10000</v>
      </c>
    </row>
    <row r="3757" spans="1:18" ht="12.75" hidden="1" customHeight="1">
      <c r="A3757" s="19">
        <v>3935972</v>
      </c>
      <c r="B3757" s="19" t="s">
        <v>3845</v>
      </c>
      <c r="C3757" s="19" t="s">
        <v>3846</v>
      </c>
      <c r="D3757" s="19" t="s">
        <v>3847</v>
      </c>
      <c r="E3757" s="19">
        <v>40</v>
      </c>
      <c r="F3757" s="19" t="s">
        <v>3169</v>
      </c>
      <c r="G3757" s="19" t="s">
        <v>760</v>
      </c>
      <c r="H3757" s="19" t="s">
        <v>12707</v>
      </c>
      <c r="I3757" s="19" t="s">
        <v>3537</v>
      </c>
      <c r="J3757" s="20" t="s">
        <v>3173</v>
      </c>
      <c r="K3757" s="19" t="s">
        <v>3848</v>
      </c>
      <c r="L3757" s="19" t="s">
        <v>389</v>
      </c>
      <c r="M3757" s="19">
        <v>209</v>
      </c>
      <c r="N3757" s="19" t="s">
        <v>760</v>
      </c>
      <c r="O3757" s="23" t="s">
        <v>917</v>
      </c>
      <c r="P3757" s="19">
        <f t="shared" si="174"/>
        <v>3</v>
      </c>
      <c r="Q3757" s="19">
        <f t="shared" si="175"/>
        <v>10000</v>
      </c>
      <c r="R3757" s="19">
        <f t="shared" si="176"/>
        <v>2090000</v>
      </c>
    </row>
    <row r="3758" spans="1:18" ht="12.75" hidden="1" customHeight="1">
      <c r="A3758" s="19">
        <v>1070978</v>
      </c>
      <c r="B3758" s="19" t="s">
        <v>12726</v>
      </c>
      <c r="C3758" s="19" t="s">
        <v>12727</v>
      </c>
      <c r="D3758" s="19" t="s">
        <v>12728</v>
      </c>
      <c r="E3758" s="19">
        <v>40</v>
      </c>
      <c r="F3758" s="19" t="s">
        <v>3169</v>
      </c>
      <c r="G3758" s="19" t="s">
        <v>760</v>
      </c>
      <c r="H3758" s="19" t="s">
        <v>12707</v>
      </c>
      <c r="I3758" s="19" t="s">
        <v>12729</v>
      </c>
      <c r="J3758" s="20" t="s">
        <v>3173</v>
      </c>
      <c r="K3758" s="19" t="s">
        <v>12730</v>
      </c>
      <c r="L3758" s="19" t="s">
        <v>389</v>
      </c>
      <c r="M3758" s="19">
        <v>4</v>
      </c>
      <c r="N3758" s="19" t="s">
        <v>760</v>
      </c>
      <c r="O3758" s="23" t="s">
        <v>917</v>
      </c>
      <c r="P3758" s="19">
        <f t="shared" si="174"/>
        <v>3</v>
      </c>
      <c r="Q3758" s="19">
        <f t="shared" si="175"/>
        <v>10000</v>
      </c>
      <c r="R3758" s="19">
        <f t="shared" si="176"/>
        <v>40000</v>
      </c>
    </row>
    <row r="3759" spans="1:18" ht="12.75" hidden="1" customHeight="1">
      <c r="A3759" s="19">
        <v>6822883</v>
      </c>
      <c r="B3759" s="19" t="s">
        <v>12731</v>
      </c>
      <c r="C3759" s="19" t="s">
        <v>12732</v>
      </c>
      <c r="D3759" s="19" t="s">
        <v>12733</v>
      </c>
      <c r="E3759" s="19">
        <v>40</v>
      </c>
      <c r="F3759" s="19" t="s">
        <v>3169</v>
      </c>
      <c r="G3759" s="19" t="s">
        <v>760</v>
      </c>
      <c r="H3759" s="19" t="s">
        <v>12707</v>
      </c>
      <c r="I3759" s="19" t="s">
        <v>7245</v>
      </c>
      <c r="J3759" s="20" t="s">
        <v>3173</v>
      </c>
      <c r="K3759" s="19" t="s">
        <v>12734</v>
      </c>
      <c r="L3759" s="19" t="s">
        <v>389</v>
      </c>
      <c r="M3759" s="19">
        <v>2</v>
      </c>
      <c r="N3759" s="19" t="s">
        <v>760</v>
      </c>
      <c r="O3759" s="23" t="s">
        <v>917</v>
      </c>
      <c r="P3759" s="19">
        <f t="shared" si="174"/>
        <v>3</v>
      </c>
      <c r="Q3759" s="19">
        <f t="shared" si="175"/>
        <v>10000</v>
      </c>
      <c r="R3759" s="19">
        <f t="shared" si="176"/>
        <v>20000</v>
      </c>
    </row>
    <row r="3760" spans="1:18" ht="12.75" hidden="1" customHeight="1">
      <c r="A3760" s="19">
        <v>5884460</v>
      </c>
      <c r="B3760" s="19" t="s">
        <v>7411</v>
      </c>
      <c r="C3760" s="19" t="s">
        <v>7412</v>
      </c>
      <c r="D3760" s="19" t="s">
        <v>7413</v>
      </c>
      <c r="E3760" s="19">
        <v>40</v>
      </c>
      <c r="F3760" s="19" t="s">
        <v>3169</v>
      </c>
      <c r="G3760" s="19" t="s">
        <v>760</v>
      </c>
      <c r="H3760" s="19" t="s">
        <v>12707</v>
      </c>
      <c r="I3760" s="19" t="s">
        <v>7414</v>
      </c>
      <c r="J3760" s="20" t="s">
        <v>3173</v>
      </c>
      <c r="K3760" s="19" t="s">
        <v>7415</v>
      </c>
      <c r="L3760" s="19" t="s">
        <v>389</v>
      </c>
      <c r="M3760" s="19">
        <v>1491</v>
      </c>
      <c r="N3760" s="19" t="s">
        <v>760</v>
      </c>
      <c r="O3760" s="23" t="s">
        <v>917</v>
      </c>
      <c r="P3760" s="19">
        <f t="shared" si="174"/>
        <v>3</v>
      </c>
      <c r="Q3760" s="19">
        <f t="shared" si="175"/>
        <v>10000</v>
      </c>
      <c r="R3760" s="19">
        <f t="shared" si="176"/>
        <v>14910000</v>
      </c>
    </row>
    <row r="3761" spans="1:18" ht="12.75" hidden="1" customHeight="1">
      <c r="A3761" s="19">
        <v>8068677</v>
      </c>
      <c r="B3761" s="19" t="s">
        <v>12735</v>
      </c>
      <c r="C3761" s="19" t="s">
        <v>12736</v>
      </c>
      <c r="D3761" s="19" t="s">
        <v>12737</v>
      </c>
      <c r="E3761" s="19">
        <v>40</v>
      </c>
      <c r="F3761" s="19" t="s">
        <v>3169</v>
      </c>
      <c r="G3761" s="19" t="s">
        <v>760</v>
      </c>
      <c r="H3761" s="19" t="s">
        <v>12707</v>
      </c>
      <c r="I3761" s="19" t="s">
        <v>5237</v>
      </c>
      <c r="J3761" s="20" t="s">
        <v>3173</v>
      </c>
      <c r="K3761" s="19" t="s">
        <v>12738</v>
      </c>
      <c r="L3761" s="19" t="s">
        <v>389</v>
      </c>
      <c r="M3761" s="19">
        <v>15</v>
      </c>
      <c r="N3761" s="19" t="s">
        <v>760</v>
      </c>
      <c r="O3761" s="23" t="s">
        <v>917</v>
      </c>
      <c r="P3761" s="19">
        <f t="shared" si="174"/>
        <v>3</v>
      </c>
      <c r="Q3761" s="19">
        <f t="shared" si="175"/>
        <v>10000</v>
      </c>
      <c r="R3761" s="19">
        <f t="shared" si="176"/>
        <v>150000</v>
      </c>
    </row>
    <row r="3762" spans="1:18" ht="12.75" hidden="1" customHeight="1">
      <c r="A3762" s="19">
        <v>4828302</v>
      </c>
      <c r="B3762" s="19" t="s">
        <v>12739</v>
      </c>
      <c r="C3762" s="19" t="s">
        <v>12740</v>
      </c>
      <c r="D3762" s="19" t="s">
        <v>12741</v>
      </c>
      <c r="E3762" s="19">
        <v>40</v>
      </c>
      <c r="F3762" s="19" t="s">
        <v>3169</v>
      </c>
      <c r="G3762" s="19" t="s">
        <v>760</v>
      </c>
      <c r="H3762" s="19" t="s">
        <v>12707</v>
      </c>
      <c r="I3762" s="19" t="s">
        <v>12742</v>
      </c>
      <c r="J3762" s="20" t="s">
        <v>3173</v>
      </c>
      <c r="K3762" s="19" t="s">
        <v>12743</v>
      </c>
      <c r="L3762" s="19" t="s">
        <v>389</v>
      </c>
      <c r="M3762" s="19">
        <v>27</v>
      </c>
      <c r="N3762" s="19" t="s">
        <v>760</v>
      </c>
      <c r="O3762" s="23" t="s">
        <v>917</v>
      </c>
      <c r="P3762" s="19">
        <f t="shared" si="174"/>
        <v>3</v>
      </c>
      <c r="Q3762" s="19">
        <f t="shared" si="175"/>
        <v>10000</v>
      </c>
      <c r="R3762" s="19">
        <f t="shared" si="176"/>
        <v>270000</v>
      </c>
    </row>
    <row r="3763" spans="1:18" ht="12.75" hidden="1" customHeight="1">
      <c r="A3763" s="19">
        <v>8129687</v>
      </c>
      <c r="B3763" s="19" t="s">
        <v>8497</v>
      </c>
      <c r="C3763" s="19" t="s">
        <v>8498</v>
      </c>
      <c r="D3763" s="19" t="s">
        <v>8499</v>
      </c>
      <c r="E3763" s="19">
        <v>40</v>
      </c>
      <c r="F3763" s="19" t="s">
        <v>3169</v>
      </c>
      <c r="G3763" s="19" t="s">
        <v>760</v>
      </c>
      <c r="H3763" s="19" t="s">
        <v>12707</v>
      </c>
      <c r="I3763" s="19" t="s">
        <v>8500</v>
      </c>
      <c r="J3763" s="20" t="s">
        <v>3173</v>
      </c>
      <c r="K3763" s="19" t="s">
        <v>8501</v>
      </c>
      <c r="L3763" s="19" t="s">
        <v>389</v>
      </c>
      <c r="M3763" s="19">
        <v>141</v>
      </c>
      <c r="N3763" s="19" t="s">
        <v>760</v>
      </c>
      <c r="O3763" s="23" t="s">
        <v>917</v>
      </c>
      <c r="P3763" s="19">
        <f t="shared" si="174"/>
        <v>3</v>
      </c>
      <c r="Q3763" s="19">
        <f t="shared" si="175"/>
        <v>10000</v>
      </c>
      <c r="R3763" s="19">
        <f t="shared" si="176"/>
        <v>1410000</v>
      </c>
    </row>
    <row r="3764" spans="1:18" ht="12.75" hidden="1" customHeight="1">
      <c r="A3764" s="19">
        <v>7810822</v>
      </c>
      <c r="B3764" s="19" t="s">
        <v>10235</v>
      </c>
      <c r="C3764" s="19" t="s">
        <v>10236</v>
      </c>
      <c r="D3764" s="19" t="s">
        <v>10237</v>
      </c>
      <c r="E3764" s="19">
        <v>40</v>
      </c>
      <c r="F3764" s="19" t="s">
        <v>3169</v>
      </c>
      <c r="G3764" s="19" t="s">
        <v>760</v>
      </c>
      <c r="H3764" s="19" t="s">
        <v>12707</v>
      </c>
      <c r="I3764" s="19" t="s">
        <v>10238</v>
      </c>
      <c r="J3764" s="20" t="s">
        <v>3173</v>
      </c>
      <c r="K3764" s="19" t="s">
        <v>10239</v>
      </c>
      <c r="L3764" s="19" t="s">
        <v>389</v>
      </c>
      <c r="M3764" s="19">
        <v>147</v>
      </c>
      <c r="N3764" s="19" t="s">
        <v>760</v>
      </c>
      <c r="O3764" s="23" t="s">
        <v>917</v>
      </c>
      <c r="P3764" s="19">
        <f t="shared" si="174"/>
        <v>3</v>
      </c>
      <c r="Q3764" s="19">
        <f t="shared" si="175"/>
        <v>10000</v>
      </c>
      <c r="R3764" s="19">
        <f t="shared" si="176"/>
        <v>1470000</v>
      </c>
    </row>
    <row r="3765" spans="1:18" ht="12.75" hidden="1" customHeight="1">
      <c r="A3765" s="19">
        <v>5084855</v>
      </c>
      <c r="B3765" s="19" t="s">
        <v>9550</v>
      </c>
      <c r="C3765" s="19" t="s">
        <v>9551</v>
      </c>
      <c r="D3765" s="19" t="s">
        <v>9552</v>
      </c>
      <c r="E3765" s="19">
        <v>40</v>
      </c>
      <c r="F3765" s="19" t="s">
        <v>3169</v>
      </c>
      <c r="G3765" s="19" t="s">
        <v>760</v>
      </c>
      <c r="H3765" s="19" t="s">
        <v>12707</v>
      </c>
      <c r="I3765" s="19" t="s">
        <v>9553</v>
      </c>
      <c r="J3765" s="20" t="s">
        <v>3173</v>
      </c>
      <c r="K3765" s="19" t="s">
        <v>9554</v>
      </c>
      <c r="L3765" s="19" t="s">
        <v>389</v>
      </c>
      <c r="M3765" s="19">
        <v>4</v>
      </c>
      <c r="N3765" s="19" t="s">
        <v>760</v>
      </c>
      <c r="O3765" s="23" t="s">
        <v>917</v>
      </c>
      <c r="P3765" s="19">
        <f t="shared" si="174"/>
        <v>3</v>
      </c>
      <c r="Q3765" s="19">
        <f t="shared" si="175"/>
        <v>10000</v>
      </c>
      <c r="R3765" s="19">
        <f t="shared" si="176"/>
        <v>40000</v>
      </c>
    </row>
    <row r="3766" spans="1:18" ht="12.75" hidden="1" customHeight="1">
      <c r="A3766" s="19">
        <v>7650250</v>
      </c>
      <c r="B3766" s="19" t="s">
        <v>11441</v>
      </c>
      <c r="C3766" s="19" t="s">
        <v>11442</v>
      </c>
      <c r="D3766" s="19" t="s">
        <v>11443</v>
      </c>
      <c r="E3766" s="19">
        <v>40</v>
      </c>
      <c r="F3766" s="19" t="s">
        <v>3169</v>
      </c>
      <c r="G3766" s="19" t="s">
        <v>760</v>
      </c>
      <c r="H3766" s="19" t="s">
        <v>12707</v>
      </c>
      <c r="I3766" s="19" t="s">
        <v>11444</v>
      </c>
      <c r="J3766" s="20" t="s">
        <v>3173</v>
      </c>
      <c r="K3766" s="19" t="s">
        <v>11445</v>
      </c>
      <c r="L3766" s="19" t="s">
        <v>389</v>
      </c>
      <c r="M3766" s="19">
        <v>9497</v>
      </c>
      <c r="N3766" s="19" t="s">
        <v>760</v>
      </c>
      <c r="O3766" s="23" t="s">
        <v>917</v>
      </c>
      <c r="P3766" s="19">
        <f t="shared" si="174"/>
        <v>3</v>
      </c>
      <c r="Q3766" s="19">
        <f t="shared" si="175"/>
        <v>10000</v>
      </c>
      <c r="R3766" s="19">
        <f t="shared" si="176"/>
        <v>94970000</v>
      </c>
    </row>
    <row r="3767" spans="1:18" ht="12.75" hidden="1" customHeight="1">
      <c r="A3767" s="19">
        <v>62051</v>
      </c>
      <c r="B3767" s="19" t="s">
        <v>12744</v>
      </c>
      <c r="C3767" s="19" t="s">
        <v>12745</v>
      </c>
      <c r="D3767" s="19" t="s">
        <v>12746</v>
      </c>
      <c r="E3767" s="19">
        <v>40</v>
      </c>
      <c r="F3767" s="19" t="s">
        <v>3169</v>
      </c>
      <c r="G3767" s="19" t="s">
        <v>760</v>
      </c>
      <c r="H3767" s="19" t="s">
        <v>12707</v>
      </c>
      <c r="I3767" s="19" t="s">
        <v>12747</v>
      </c>
      <c r="J3767" s="20" t="s">
        <v>3173</v>
      </c>
      <c r="K3767" s="19" t="s">
        <v>12748</v>
      </c>
      <c r="L3767" s="19" t="s">
        <v>389</v>
      </c>
      <c r="M3767" s="19">
        <v>13</v>
      </c>
      <c r="N3767" s="19" t="s">
        <v>760</v>
      </c>
      <c r="O3767" s="23" t="s">
        <v>917</v>
      </c>
      <c r="P3767" s="19">
        <f t="shared" si="174"/>
        <v>3</v>
      </c>
      <c r="Q3767" s="19">
        <f t="shared" si="175"/>
        <v>10000</v>
      </c>
      <c r="R3767" s="19">
        <f t="shared" si="176"/>
        <v>130000</v>
      </c>
    </row>
    <row r="3768" spans="1:18" ht="12.75" hidden="1" customHeight="1">
      <c r="A3768" s="19">
        <v>9685248</v>
      </c>
      <c r="B3768" s="19" t="s">
        <v>12749</v>
      </c>
      <c r="C3768" s="19" t="s">
        <v>12750</v>
      </c>
      <c r="D3768" s="19" t="s">
        <v>12751</v>
      </c>
      <c r="E3768" s="19">
        <v>40</v>
      </c>
      <c r="F3768" s="19" t="s">
        <v>3169</v>
      </c>
      <c r="G3768" s="19" t="s">
        <v>760</v>
      </c>
      <c r="H3768" s="19" t="s">
        <v>12707</v>
      </c>
      <c r="I3768" s="19" t="s">
        <v>4621</v>
      </c>
      <c r="J3768" s="20" t="s">
        <v>3173</v>
      </c>
      <c r="K3768" s="19" t="s">
        <v>12752</v>
      </c>
      <c r="L3768" s="19" t="s">
        <v>389</v>
      </c>
      <c r="M3768" s="19">
        <v>6947</v>
      </c>
      <c r="N3768" s="19" t="s">
        <v>760</v>
      </c>
      <c r="O3768" s="23" t="s">
        <v>917</v>
      </c>
      <c r="P3768" s="19">
        <f t="shared" si="174"/>
        <v>3</v>
      </c>
      <c r="Q3768" s="19">
        <f t="shared" si="175"/>
        <v>10000</v>
      </c>
      <c r="R3768" s="19">
        <f t="shared" si="176"/>
        <v>69470000</v>
      </c>
    </row>
    <row r="3769" spans="1:18" ht="12.75" hidden="1" customHeight="1">
      <c r="A3769" s="19">
        <v>7147621</v>
      </c>
      <c r="B3769" s="19" t="s">
        <v>12753</v>
      </c>
      <c r="C3769" s="19" t="s">
        <v>12754</v>
      </c>
      <c r="D3769" s="19" t="s">
        <v>12755</v>
      </c>
      <c r="E3769" s="19">
        <v>40</v>
      </c>
      <c r="F3769" s="19" t="s">
        <v>3169</v>
      </c>
      <c r="G3769" s="19" t="s">
        <v>760</v>
      </c>
      <c r="H3769" s="19" t="s">
        <v>12707</v>
      </c>
      <c r="I3769" s="19" t="s">
        <v>12756</v>
      </c>
      <c r="J3769" s="20" t="s">
        <v>3173</v>
      </c>
      <c r="K3769" s="19" t="s">
        <v>12757</v>
      </c>
      <c r="L3769" s="19" t="s">
        <v>389</v>
      </c>
      <c r="M3769" s="19">
        <v>264</v>
      </c>
      <c r="N3769" s="19" t="s">
        <v>760</v>
      </c>
      <c r="O3769" s="23" t="s">
        <v>917</v>
      </c>
      <c r="P3769" s="19">
        <f t="shared" si="174"/>
        <v>3</v>
      </c>
      <c r="Q3769" s="19">
        <f t="shared" si="175"/>
        <v>10000</v>
      </c>
      <c r="R3769" s="19">
        <f t="shared" si="176"/>
        <v>2640000</v>
      </c>
    </row>
    <row r="3770" spans="1:18" ht="12.75" hidden="1" customHeight="1">
      <c r="A3770" s="19">
        <v>6604185</v>
      </c>
      <c r="B3770" s="19" t="s">
        <v>9145</v>
      </c>
      <c r="C3770" s="19" t="s">
        <v>9146</v>
      </c>
      <c r="D3770" s="19" t="s">
        <v>9147</v>
      </c>
      <c r="E3770" s="19">
        <v>40</v>
      </c>
      <c r="F3770" s="19" t="s">
        <v>3169</v>
      </c>
      <c r="G3770" s="19" t="s">
        <v>760</v>
      </c>
      <c r="H3770" s="19" t="s">
        <v>12707</v>
      </c>
      <c r="I3770" s="19" t="s">
        <v>9148</v>
      </c>
      <c r="J3770" s="20" t="s">
        <v>3173</v>
      </c>
      <c r="K3770" s="19" t="s">
        <v>9149</v>
      </c>
      <c r="L3770" s="19" t="s">
        <v>389</v>
      </c>
      <c r="M3770" s="19">
        <v>2</v>
      </c>
      <c r="N3770" s="19" t="s">
        <v>760</v>
      </c>
      <c r="O3770" s="23" t="s">
        <v>917</v>
      </c>
      <c r="P3770" s="19">
        <f t="shared" si="174"/>
        <v>3</v>
      </c>
      <c r="Q3770" s="19">
        <f t="shared" si="175"/>
        <v>10000</v>
      </c>
      <c r="R3770" s="19">
        <f t="shared" si="176"/>
        <v>20000</v>
      </c>
    </row>
    <row r="3771" spans="1:18" ht="12.75" hidden="1" customHeight="1">
      <c r="A3771" s="19">
        <v>7969340</v>
      </c>
      <c r="B3771" s="19" t="s">
        <v>6929</v>
      </c>
      <c r="C3771" s="19" t="s">
        <v>6930</v>
      </c>
      <c r="D3771" s="19" t="s">
        <v>7495</v>
      </c>
      <c r="E3771" s="19">
        <v>40</v>
      </c>
      <c r="F3771" s="19" t="s">
        <v>3169</v>
      </c>
      <c r="G3771" s="19" t="s">
        <v>760</v>
      </c>
      <c r="H3771" s="19" t="s">
        <v>12707</v>
      </c>
      <c r="I3771" s="19" t="s">
        <v>7496</v>
      </c>
      <c r="J3771" s="20" t="s">
        <v>3173</v>
      </c>
      <c r="K3771" s="19" t="s">
        <v>7497</v>
      </c>
      <c r="L3771" s="19" t="s">
        <v>389</v>
      </c>
      <c r="M3771" s="19">
        <v>11</v>
      </c>
      <c r="N3771" s="19" t="s">
        <v>760</v>
      </c>
      <c r="O3771" s="23" t="s">
        <v>917</v>
      </c>
      <c r="P3771" s="19">
        <f t="shared" si="174"/>
        <v>3</v>
      </c>
      <c r="Q3771" s="19">
        <f t="shared" si="175"/>
        <v>10000</v>
      </c>
      <c r="R3771" s="19">
        <f t="shared" si="176"/>
        <v>110000</v>
      </c>
    </row>
    <row r="3772" spans="1:18" ht="12.75" hidden="1" customHeight="1">
      <c r="A3772" s="19">
        <v>7439730</v>
      </c>
      <c r="B3772" s="19" t="s">
        <v>4877</v>
      </c>
      <c r="C3772" s="19" t="s">
        <v>4878</v>
      </c>
      <c r="D3772" s="19" t="s">
        <v>4879</v>
      </c>
      <c r="E3772" s="19">
        <v>40</v>
      </c>
      <c r="F3772" s="19" t="s">
        <v>3169</v>
      </c>
      <c r="G3772" s="19" t="s">
        <v>760</v>
      </c>
      <c r="H3772" s="19" t="s">
        <v>12707</v>
      </c>
      <c r="I3772" s="19" t="s">
        <v>4823</v>
      </c>
      <c r="J3772" s="20" t="s">
        <v>3173</v>
      </c>
      <c r="K3772" s="19" t="s">
        <v>4880</v>
      </c>
      <c r="L3772" s="19" t="s">
        <v>389</v>
      </c>
      <c r="M3772" s="19">
        <v>1261</v>
      </c>
      <c r="N3772" s="19" t="s">
        <v>760</v>
      </c>
      <c r="O3772" s="23" t="s">
        <v>917</v>
      </c>
      <c r="P3772" s="19">
        <f t="shared" si="174"/>
        <v>3</v>
      </c>
      <c r="Q3772" s="19">
        <f t="shared" si="175"/>
        <v>10000</v>
      </c>
      <c r="R3772" s="19">
        <f t="shared" si="176"/>
        <v>12610000</v>
      </c>
    </row>
    <row r="3773" spans="1:18" ht="12.75" hidden="1" customHeight="1">
      <c r="A3773" s="19">
        <v>7428757</v>
      </c>
      <c r="B3773" s="19" t="s">
        <v>5428</v>
      </c>
      <c r="C3773" s="19" t="s">
        <v>5429</v>
      </c>
      <c r="D3773" s="19" t="s">
        <v>5430</v>
      </c>
      <c r="E3773" s="19">
        <v>40</v>
      </c>
      <c r="F3773" s="19" t="s">
        <v>3169</v>
      </c>
      <c r="G3773" s="19" t="s">
        <v>760</v>
      </c>
      <c r="H3773" s="19" t="s">
        <v>12707</v>
      </c>
      <c r="I3773" s="19" t="s">
        <v>5431</v>
      </c>
      <c r="J3773" s="20" t="s">
        <v>3173</v>
      </c>
      <c r="K3773" s="19" t="s">
        <v>5432</v>
      </c>
      <c r="L3773" s="19" t="s">
        <v>389</v>
      </c>
      <c r="M3773" s="19">
        <v>205</v>
      </c>
      <c r="N3773" s="19" t="s">
        <v>760</v>
      </c>
      <c r="O3773" s="23" t="s">
        <v>917</v>
      </c>
      <c r="P3773" s="19">
        <f t="shared" si="174"/>
        <v>3</v>
      </c>
      <c r="Q3773" s="19">
        <f t="shared" si="175"/>
        <v>10000</v>
      </c>
      <c r="R3773" s="19">
        <f t="shared" si="176"/>
        <v>2050000</v>
      </c>
    </row>
    <row r="3774" spans="1:18" ht="12.75" hidden="1" customHeight="1">
      <c r="A3774" s="19">
        <v>5962992</v>
      </c>
      <c r="B3774" s="19" t="s">
        <v>12758</v>
      </c>
      <c r="C3774" s="19" t="s">
        <v>12759</v>
      </c>
      <c r="D3774" s="19" t="s">
        <v>12760</v>
      </c>
      <c r="E3774" s="19">
        <v>40</v>
      </c>
      <c r="F3774" s="19" t="s">
        <v>3169</v>
      </c>
      <c r="G3774" s="19" t="s">
        <v>760</v>
      </c>
      <c r="H3774" s="19" t="s">
        <v>12707</v>
      </c>
      <c r="I3774" s="19" t="s">
        <v>3307</v>
      </c>
      <c r="J3774" s="20" t="s">
        <v>3173</v>
      </c>
      <c r="K3774" s="19" t="s">
        <v>12761</v>
      </c>
      <c r="L3774" s="19" t="s">
        <v>389</v>
      </c>
      <c r="M3774" s="19">
        <v>19</v>
      </c>
      <c r="N3774" s="19" t="s">
        <v>760</v>
      </c>
      <c r="O3774" s="23" t="s">
        <v>917</v>
      </c>
      <c r="P3774" s="19">
        <f t="shared" si="174"/>
        <v>3</v>
      </c>
      <c r="Q3774" s="19">
        <f t="shared" si="175"/>
        <v>10000</v>
      </c>
      <c r="R3774" s="19">
        <f t="shared" si="176"/>
        <v>190000</v>
      </c>
    </row>
    <row r="3775" spans="1:18" ht="12.75" hidden="1" customHeight="1">
      <c r="A3775" s="19">
        <v>5811571</v>
      </c>
      <c r="B3775" s="19" t="s">
        <v>5007</v>
      </c>
      <c r="C3775" s="19" t="s">
        <v>5008</v>
      </c>
      <c r="D3775" s="19" t="s">
        <v>5009</v>
      </c>
      <c r="E3775" s="19">
        <v>40</v>
      </c>
      <c r="F3775" s="19" t="s">
        <v>3169</v>
      </c>
      <c r="G3775" s="19" t="s">
        <v>760</v>
      </c>
      <c r="H3775" s="19" t="s">
        <v>12707</v>
      </c>
      <c r="I3775" s="19" t="s">
        <v>5010</v>
      </c>
      <c r="J3775" s="20" t="s">
        <v>3173</v>
      </c>
      <c r="K3775" s="19" t="s">
        <v>5011</v>
      </c>
      <c r="L3775" s="19" t="s">
        <v>389</v>
      </c>
      <c r="M3775" s="19">
        <v>51</v>
      </c>
      <c r="N3775" s="19" t="s">
        <v>760</v>
      </c>
      <c r="O3775" s="23" t="s">
        <v>917</v>
      </c>
      <c r="P3775" s="19">
        <f t="shared" si="174"/>
        <v>3</v>
      </c>
      <c r="Q3775" s="19">
        <f t="shared" si="175"/>
        <v>10000</v>
      </c>
      <c r="R3775" s="19">
        <f t="shared" si="176"/>
        <v>510000</v>
      </c>
    </row>
    <row r="3776" spans="1:18" ht="12.75" hidden="1" customHeight="1">
      <c r="A3776" s="19">
        <v>4968026</v>
      </c>
      <c r="B3776" s="19" t="s">
        <v>12762</v>
      </c>
      <c r="C3776" s="19" t="s">
        <v>12763</v>
      </c>
      <c r="D3776" s="19" t="s">
        <v>12764</v>
      </c>
      <c r="E3776" s="19">
        <v>40</v>
      </c>
      <c r="F3776" s="19" t="s">
        <v>3169</v>
      </c>
      <c r="G3776" s="19" t="s">
        <v>760</v>
      </c>
      <c r="H3776" s="19" t="s">
        <v>12707</v>
      </c>
      <c r="I3776" s="19" t="s">
        <v>12765</v>
      </c>
      <c r="J3776" s="20" t="s">
        <v>3173</v>
      </c>
      <c r="K3776" s="19" t="s">
        <v>12766</v>
      </c>
      <c r="L3776" s="19" t="s">
        <v>389</v>
      </c>
      <c r="M3776" s="19">
        <v>50</v>
      </c>
      <c r="N3776" s="19" t="s">
        <v>760</v>
      </c>
      <c r="O3776" s="23" t="s">
        <v>917</v>
      </c>
      <c r="P3776" s="19">
        <f t="shared" si="174"/>
        <v>3</v>
      </c>
      <c r="Q3776" s="19">
        <f t="shared" si="175"/>
        <v>10000</v>
      </c>
      <c r="R3776" s="19">
        <f t="shared" si="176"/>
        <v>500000</v>
      </c>
    </row>
    <row r="3777" spans="1:18" ht="12.75" hidden="1" customHeight="1">
      <c r="A3777" s="19">
        <v>4972076</v>
      </c>
      <c r="B3777" s="19" t="s">
        <v>10887</v>
      </c>
      <c r="C3777" s="19" t="s">
        <v>10888</v>
      </c>
      <c r="D3777" s="19" t="s">
        <v>10889</v>
      </c>
      <c r="E3777" s="19">
        <v>40</v>
      </c>
      <c r="F3777" s="19" t="s">
        <v>3169</v>
      </c>
      <c r="G3777" s="19" t="s">
        <v>760</v>
      </c>
      <c r="H3777" s="19" t="s">
        <v>12707</v>
      </c>
      <c r="I3777" s="19" t="s">
        <v>8178</v>
      </c>
      <c r="J3777" s="20" t="s">
        <v>3173</v>
      </c>
      <c r="K3777" s="19" t="s">
        <v>10890</v>
      </c>
      <c r="L3777" s="19" t="s">
        <v>389</v>
      </c>
      <c r="M3777" s="19">
        <v>1000</v>
      </c>
      <c r="N3777" s="19" t="s">
        <v>760</v>
      </c>
      <c r="O3777" s="23" t="s">
        <v>917</v>
      </c>
      <c r="P3777" s="19">
        <f t="shared" si="174"/>
        <v>3</v>
      </c>
      <c r="Q3777" s="19">
        <f t="shared" si="175"/>
        <v>10000</v>
      </c>
      <c r="R3777" s="19">
        <f t="shared" si="176"/>
        <v>10000000</v>
      </c>
    </row>
    <row r="3778" spans="1:18" ht="12.75" hidden="1" customHeight="1">
      <c r="A3778" s="19">
        <v>4732967</v>
      </c>
      <c r="B3778" s="19" t="s">
        <v>12767</v>
      </c>
      <c r="C3778" s="19" t="s">
        <v>12768</v>
      </c>
      <c r="D3778" s="19" t="s">
        <v>12769</v>
      </c>
      <c r="E3778" s="19">
        <v>40</v>
      </c>
      <c r="F3778" s="19" t="s">
        <v>3169</v>
      </c>
      <c r="G3778" s="19" t="s">
        <v>760</v>
      </c>
      <c r="H3778" s="19" t="s">
        <v>12707</v>
      </c>
      <c r="I3778" s="19" t="s">
        <v>12770</v>
      </c>
      <c r="J3778" s="20" t="s">
        <v>3173</v>
      </c>
      <c r="K3778" s="19" t="s">
        <v>12771</v>
      </c>
      <c r="L3778" s="19" t="s">
        <v>389</v>
      </c>
      <c r="M3778" s="19">
        <v>111</v>
      </c>
      <c r="N3778" s="19" t="s">
        <v>760</v>
      </c>
      <c r="O3778" s="23" t="s">
        <v>917</v>
      </c>
      <c r="P3778" s="19">
        <f t="shared" si="174"/>
        <v>3</v>
      </c>
      <c r="Q3778" s="19">
        <f t="shared" si="175"/>
        <v>10000</v>
      </c>
      <c r="R3778" s="19">
        <f t="shared" si="176"/>
        <v>1110000</v>
      </c>
    </row>
    <row r="3779" spans="1:18" ht="12.75" hidden="1" customHeight="1">
      <c r="A3779" s="19">
        <v>6921079</v>
      </c>
      <c r="B3779" s="19" t="s">
        <v>5239</v>
      </c>
      <c r="C3779" s="19" t="s">
        <v>5240</v>
      </c>
      <c r="D3779" s="19" t="s">
        <v>5241</v>
      </c>
      <c r="E3779" s="19">
        <v>40</v>
      </c>
      <c r="F3779" s="19" t="s">
        <v>3169</v>
      </c>
      <c r="G3779" s="19" t="s">
        <v>760</v>
      </c>
      <c r="H3779" s="19" t="s">
        <v>12707</v>
      </c>
      <c r="I3779" s="19" t="s">
        <v>5242</v>
      </c>
      <c r="J3779" s="20" t="s">
        <v>3173</v>
      </c>
      <c r="K3779" s="19" t="s">
        <v>5243</v>
      </c>
      <c r="L3779" s="19" t="s">
        <v>389</v>
      </c>
      <c r="M3779" s="19">
        <v>34</v>
      </c>
      <c r="N3779" s="19" t="s">
        <v>760</v>
      </c>
      <c r="O3779" s="23" t="s">
        <v>917</v>
      </c>
      <c r="P3779" s="19">
        <f t="shared" si="174"/>
        <v>3</v>
      </c>
      <c r="Q3779" s="19">
        <f t="shared" si="175"/>
        <v>10000</v>
      </c>
      <c r="R3779" s="19">
        <f t="shared" si="176"/>
        <v>340000</v>
      </c>
    </row>
    <row r="3780" spans="1:18" ht="12.75" hidden="1" customHeight="1">
      <c r="A3780" s="19">
        <v>4899006</v>
      </c>
      <c r="B3780" s="19" t="s">
        <v>7920</v>
      </c>
      <c r="C3780" s="19" t="s">
        <v>7921</v>
      </c>
      <c r="D3780" s="19" t="s">
        <v>7922</v>
      </c>
      <c r="E3780" s="19">
        <v>40</v>
      </c>
      <c r="F3780" s="19" t="s">
        <v>3169</v>
      </c>
      <c r="G3780" s="19" t="s">
        <v>760</v>
      </c>
      <c r="H3780" s="19" t="s">
        <v>12707</v>
      </c>
      <c r="I3780" s="19" t="s">
        <v>7923</v>
      </c>
      <c r="J3780" s="20" t="s">
        <v>3173</v>
      </c>
      <c r="K3780" s="19" t="s">
        <v>7924</v>
      </c>
      <c r="L3780" s="19" t="s">
        <v>389</v>
      </c>
      <c r="M3780" s="19">
        <v>15</v>
      </c>
      <c r="N3780" s="19" t="s">
        <v>760</v>
      </c>
      <c r="O3780" s="23" t="s">
        <v>917</v>
      </c>
      <c r="P3780" s="19">
        <f t="shared" ref="P3780:P3843" si="177">LEN(G3780)</f>
        <v>3</v>
      </c>
      <c r="Q3780" s="19">
        <f t="shared" ref="Q3780:Q3843" si="178">VLOOKUP(N3780,$X$3:$Y$993,2,0)</f>
        <v>10000</v>
      </c>
      <c r="R3780" s="19">
        <f t="shared" ref="R3780:R3843" si="179">Q3780*M3780</f>
        <v>150000</v>
      </c>
    </row>
    <row r="3781" spans="1:18" ht="12.75" hidden="1" customHeight="1">
      <c r="A3781" s="19">
        <v>6246791</v>
      </c>
      <c r="B3781" s="19" t="s">
        <v>12772</v>
      </c>
      <c r="C3781" s="19" t="s">
        <v>12773</v>
      </c>
      <c r="D3781" s="19" t="s">
        <v>12774</v>
      </c>
      <c r="E3781" s="19">
        <v>40</v>
      </c>
      <c r="F3781" s="19" t="s">
        <v>3169</v>
      </c>
      <c r="G3781" s="19" t="s">
        <v>760</v>
      </c>
      <c r="H3781" s="19" t="s">
        <v>12707</v>
      </c>
      <c r="I3781" s="19" t="s">
        <v>12775</v>
      </c>
      <c r="J3781" s="20" t="s">
        <v>3173</v>
      </c>
      <c r="K3781" s="19" t="s">
        <v>12776</v>
      </c>
      <c r="L3781" s="19" t="s">
        <v>389</v>
      </c>
      <c r="M3781" s="19">
        <v>19</v>
      </c>
      <c r="N3781" s="19" t="s">
        <v>760</v>
      </c>
      <c r="O3781" s="23" t="s">
        <v>917</v>
      </c>
      <c r="P3781" s="19">
        <f t="shared" si="177"/>
        <v>3</v>
      </c>
      <c r="Q3781" s="19">
        <f t="shared" si="178"/>
        <v>10000</v>
      </c>
      <c r="R3781" s="19">
        <f t="shared" si="179"/>
        <v>190000</v>
      </c>
    </row>
    <row r="3782" spans="1:18" ht="12.75" hidden="1" customHeight="1">
      <c r="A3782" s="19">
        <v>8152356</v>
      </c>
      <c r="B3782" s="19" t="s">
        <v>10293</v>
      </c>
      <c r="C3782" s="19" t="s">
        <v>10294</v>
      </c>
      <c r="D3782" s="19" t="s">
        <v>10295</v>
      </c>
      <c r="E3782" s="19">
        <v>40</v>
      </c>
      <c r="F3782" s="19" t="s">
        <v>3169</v>
      </c>
      <c r="G3782" s="19" t="s">
        <v>760</v>
      </c>
      <c r="H3782" s="19" t="s">
        <v>12707</v>
      </c>
      <c r="I3782" s="19" t="s">
        <v>10296</v>
      </c>
      <c r="J3782" s="20" t="s">
        <v>3173</v>
      </c>
      <c r="K3782" s="19" t="s">
        <v>10297</v>
      </c>
      <c r="L3782" s="19" t="s">
        <v>389</v>
      </c>
      <c r="M3782" s="19">
        <v>95</v>
      </c>
      <c r="N3782" s="19" t="s">
        <v>760</v>
      </c>
      <c r="O3782" s="23" t="s">
        <v>917</v>
      </c>
      <c r="P3782" s="19">
        <f t="shared" si="177"/>
        <v>3</v>
      </c>
      <c r="Q3782" s="19">
        <f t="shared" si="178"/>
        <v>10000</v>
      </c>
      <c r="R3782" s="19">
        <f t="shared" si="179"/>
        <v>950000</v>
      </c>
    </row>
    <row r="3783" spans="1:18" ht="12.75" hidden="1" customHeight="1">
      <c r="A3783" s="19">
        <v>13488893</v>
      </c>
      <c r="B3783" s="19" t="s">
        <v>6489</v>
      </c>
      <c r="C3783" s="19" t="s">
        <v>6490</v>
      </c>
      <c r="D3783" s="19" t="s">
        <v>6491</v>
      </c>
      <c r="E3783" s="19">
        <v>40</v>
      </c>
      <c r="F3783" s="19" t="s">
        <v>3169</v>
      </c>
      <c r="G3783" s="19" t="s">
        <v>760</v>
      </c>
      <c r="H3783" s="19" t="s">
        <v>12707</v>
      </c>
      <c r="I3783" s="19" t="s">
        <v>6492</v>
      </c>
      <c r="J3783" s="20" t="s">
        <v>3173</v>
      </c>
      <c r="K3783" s="19" t="s">
        <v>6493</v>
      </c>
      <c r="L3783" s="19" t="s">
        <v>389</v>
      </c>
      <c r="M3783" s="19">
        <v>38</v>
      </c>
      <c r="N3783" s="19" t="s">
        <v>760</v>
      </c>
      <c r="O3783" s="23" t="s">
        <v>917</v>
      </c>
      <c r="P3783" s="19">
        <f t="shared" si="177"/>
        <v>3</v>
      </c>
      <c r="Q3783" s="19">
        <f t="shared" si="178"/>
        <v>10000</v>
      </c>
      <c r="R3783" s="19">
        <f t="shared" si="179"/>
        <v>380000</v>
      </c>
    </row>
    <row r="3784" spans="1:18" ht="12.75" hidden="1" customHeight="1">
      <c r="A3784" s="19">
        <v>6783625</v>
      </c>
      <c r="B3784" s="19" t="s">
        <v>12167</v>
      </c>
      <c r="C3784" s="19" t="s">
        <v>12168</v>
      </c>
      <c r="D3784" s="19" t="s">
        <v>12169</v>
      </c>
      <c r="E3784" s="19">
        <v>40</v>
      </c>
      <c r="F3784" s="19" t="s">
        <v>3169</v>
      </c>
      <c r="G3784" s="19" t="s">
        <v>760</v>
      </c>
      <c r="H3784" s="19" t="s">
        <v>12707</v>
      </c>
      <c r="I3784" s="19" t="s">
        <v>6303</v>
      </c>
      <c r="J3784" s="20" t="s">
        <v>3173</v>
      </c>
      <c r="K3784" s="19" t="s">
        <v>12170</v>
      </c>
      <c r="L3784" s="19" t="s">
        <v>389</v>
      </c>
      <c r="M3784" s="19">
        <v>41</v>
      </c>
      <c r="N3784" s="19" t="s">
        <v>760</v>
      </c>
      <c r="O3784" s="23" t="s">
        <v>917</v>
      </c>
      <c r="P3784" s="19">
        <f t="shared" si="177"/>
        <v>3</v>
      </c>
      <c r="Q3784" s="19">
        <f t="shared" si="178"/>
        <v>10000</v>
      </c>
      <c r="R3784" s="19">
        <f t="shared" si="179"/>
        <v>410000</v>
      </c>
    </row>
    <row r="3785" spans="1:18" ht="12.75" hidden="1" customHeight="1">
      <c r="A3785" s="19">
        <v>7197264</v>
      </c>
      <c r="B3785" s="19" t="s">
        <v>12777</v>
      </c>
      <c r="C3785" s="19" t="s">
        <v>12778</v>
      </c>
      <c r="D3785" s="19" t="s">
        <v>12779</v>
      </c>
      <c r="E3785" s="19">
        <v>40</v>
      </c>
      <c r="F3785" s="19" t="s">
        <v>3169</v>
      </c>
      <c r="G3785" s="19" t="s">
        <v>760</v>
      </c>
      <c r="H3785" s="19" t="s">
        <v>12707</v>
      </c>
      <c r="I3785" s="19" t="s">
        <v>12780</v>
      </c>
      <c r="J3785" s="20" t="s">
        <v>3173</v>
      </c>
      <c r="K3785" s="19" t="s">
        <v>12781</v>
      </c>
      <c r="L3785" s="19" t="s">
        <v>389</v>
      </c>
      <c r="M3785" s="19">
        <v>500</v>
      </c>
      <c r="N3785" s="19" t="s">
        <v>760</v>
      </c>
      <c r="O3785" s="23" t="s">
        <v>917</v>
      </c>
      <c r="P3785" s="19">
        <f t="shared" si="177"/>
        <v>3</v>
      </c>
      <c r="Q3785" s="19">
        <f t="shared" si="178"/>
        <v>10000</v>
      </c>
      <c r="R3785" s="19">
        <f t="shared" si="179"/>
        <v>5000000</v>
      </c>
    </row>
    <row r="3786" spans="1:18" ht="12.75" hidden="1" customHeight="1">
      <c r="A3786" s="19">
        <v>6246786</v>
      </c>
      <c r="B3786" s="19" t="s">
        <v>12782</v>
      </c>
      <c r="C3786" s="19" t="s">
        <v>12783</v>
      </c>
      <c r="D3786" s="19" t="s">
        <v>12784</v>
      </c>
      <c r="E3786" s="19">
        <v>40</v>
      </c>
      <c r="F3786" s="19" t="s">
        <v>3169</v>
      </c>
      <c r="G3786" s="19" t="s">
        <v>760</v>
      </c>
      <c r="H3786" s="19" t="s">
        <v>12707</v>
      </c>
      <c r="I3786" s="19" t="s">
        <v>8591</v>
      </c>
      <c r="J3786" s="20" t="s">
        <v>3173</v>
      </c>
      <c r="K3786" s="19" t="s">
        <v>12785</v>
      </c>
      <c r="L3786" s="19" t="s">
        <v>389</v>
      </c>
      <c r="M3786" s="19">
        <v>33</v>
      </c>
      <c r="N3786" s="19" t="s">
        <v>760</v>
      </c>
      <c r="O3786" s="23" t="s">
        <v>917</v>
      </c>
      <c r="P3786" s="19">
        <f t="shared" si="177"/>
        <v>3</v>
      </c>
      <c r="Q3786" s="19">
        <f t="shared" si="178"/>
        <v>10000</v>
      </c>
      <c r="R3786" s="19">
        <f t="shared" si="179"/>
        <v>330000</v>
      </c>
    </row>
    <row r="3787" spans="1:18" ht="12.75" hidden="1" customHeight="1">
      <c r="A3787" s="19">
        <v>7201545</v>
      </c>
      <c r="B3787" s="19" t="s">
        <v>12786</v>
      </c>
      <c r="C3787" s="19" t="s">
        <v>12787</v>
      </c>
      <c r="D3787" s="19" t="s">
        <v>12788</v>
      </c>
      <c r="E3787" s="19">
        <v>40</v>
      </c>
      <c r="F3787" s="19" t="s">
        <v>3169</v>
      </c>
      <c r="G3787" s="19" t="s">
        <v>760</v>
      </c>
      <c r="H3787" s="19" t="s">
        <v>12707</v>
      </c>
      <c r="I3787" s="19" t="s">
        <v>12789</v>
      </c>
      <c r="J3787" s="20" t="s">
        <v>3173</v>
      </c>
      <c r="K3787" s="19" t="s">
        <v>12790</v>
      </c>
      <c r="L3787" s="19" t="s">
        <v>389</v>
      </c>
      <c r="M3787" s="19">
        <v>23</v>
      </c>
      <c r="N3787" s="19" t="s">
        <v>760</v>
      </c>
      <c r="O3787" s="23" t="s">
        <v>917</v>
      </c>
      <c r="P3787" s="19">
        <f t="shared" si="177"/>
        <v>3</v>
      </c>
      <c r="Q3787" s="19">
        <f t="shared" si="178"/>
        <v>10000</v>
      </c>
      <c r="R3787" s="19">
        <f t="shared" si="179"/>
        <v>230000</v>
      </c>
    </row>
    <row r="3788" spans="1:18" ht="12.75" hidden="1" customHeight="1">
      <c r="A3788" s="19">
        <v>7413151</v>
      </c>
      <c r="B3788" s="19" t="s">
        <v>10969</v>
      </c>
      <c r="C3788" s="19" t="s">
        <v>10970</v>
      </c>
      <c r="D3788" s="19" t="s">
        <v>10971</v>
      </c>
      <c r="E3788" s="19">
        <v>40</v>
      </c>
      <c r="F3788" s="19" t="s">
        <v>3169</v>
      </c>
      <c r="G3788" s="19" t="s">
        <v>760</v>
      </c>
      <c r="H3788" s="19" t="s">
        <v>12707</v>
      </c>
      <c r="I3788" s="19" t="s">
        <v>10972</v>
      </c>
      <c r="J3788" s="20" t="s">
        <v>3173</v>
      </c>
      <c r="K3788" s="19" t="s">
        <v>10973</v>
      </c>
      <c r="L3788" s="19" t="s">
        <v>389</v>
      </c>
      <c r="M3788" s="19">
        <v>30000</v>
      </c>
      <c r="N3788" s="19" t="s">
        <v>760</v>
      </c>
      <c r="O3788" s="23" t="s">
        <v>917</v>
      </c>
      <c r="P3788" s="19">
        <f t="shared" si="177"/>
        <v>3</v>
      </c>
      <c r="Q3788" s="19">
        <f t="shared" si="178"/>
        <v>10000</v>
      </c>
      <c r="R3788" s="19">
        <f t="shared" si="179"/>
        <v>300000000</v>
      </c>
    </row>
    <row r="3789" spans="1:18" ht="12.75" hidden="1" customHeight="1">
      <c r="A3789" s="19">
        <v>8054177</v>
      </c>
      <c r="B3789" s="19" t="s">
        <v>12436</v>
      </c>
      <c r="C3789" s="19" t="s">
        <v>12437</v>
      </c>
      <c r="D3789" s="19" t="s">
        <v>12438</v>
      </c>
      <c r="E3789" s="19">
        <v>40</v>
      </c>
      <c r="F3789" s="19" t="s">
        <v>3169</v>
      </c>
      <c r="G3789" s="19" t="s">
        <v>760</v>
      </c>
      <c r="H3789" s="19" t="s">
        <v>12707</v>
      </c>
      <c r="I3789" s="19" t="s">
        <v>3975</v>
      </c>
      <c r="J3789" s="20" t="s">
        <v>3173</v>
      </c>
      <c r="K3789" s="19" t="s">
        <v>12439</v>
      </c>
      <c r="L3789" s="19" t="s">
        <v>389</v>
      </c>
      <c r="M3789" s="19">
        <v>51</v>
      </c>
      <c r="N3789" s="19" t="s">
        <v>760</v>
      </c>
      <c r="O3789" s="23" t="s">
        <v>917</v>
      </c>
      <c r="P3789" s="19">
        <f t="shared" si="177"/>
        <v>3</v>
      </c>
      <c r="Q3789" s="19">
        <f t="shared" si="178"/>
        <v>10000</v>
      </c>
      <c r="R3789" s="19">
        <f t="shared" si="179"/>
        <v>510000</v>
      </c>
    </row>
    <row r="3790" spans="1:18" ht="12.75" hidden="1" customHeight="1">
      <c r="A3790" s="19">
        <v>8132581</v>
      </c>
      <c r="B3790" s="19" t="s">
        <v>9516</v>
      </c>
      <c r="C3790" s="19" t="s">
        <v>9517</v>
      </c>
      <c r="D3790" s="19" t="s">
        <v>9518</v>
      </c>
      <c r="E3790" s="19">
        <v>40</v>
      </c>
      <c r="F3790" s="19" t="s">
        <v>3169</v>
      </c>
      <c r="G3790" s="19" t="s">
        <v>760</v>
      </c>
      <c r="H3790" s="19" t="s">
        <v>12707</v>
      </c>
      <c r="I3790" s="19" t="s">
        <v>4521</v>
      </c>
      <c r="J3790" s="20" t="s">
        <v>3173</v>
      </c>
      <c r="K3790" s="19" t="s">
        <v>9519</v>
      </c>
      <c r="L3790" s="19" t="s">
        <v>389</v>
      </c>
      <c r="M3790" s="19">
        <v>15</v>
      </c>
      <c r="N3790" s="19" t="s">
        <v>760</v>
      </c>
      <c r="O3790" s="23" t="s">
        <v>917</v>
      </c>
      <c r="P3790" s="19">
        <f t="shared" si="177"/>
        <v>3</v>
      </c>
      <c r="Q3790" s="19">
        <f t="shared" si="178"/>
        <v>10000</v>
      </c>
      <c r="R3790" s="19">
        <f t="shared" si="179"/>
        <v>150000</v>
      </c>
    </row>
    <row r="3791" spans="1:18" ht="12.75" hidden="1" customHeight="1">
      <c r="A3791" s="19">
        <v>6755053</v>
      </c>
      <c r="B3791" s="19" t="s">
        <v>12791</v>
      </c>
      <c r="C3791" s="19" t="s">
        <v>12792</v>
      </c>
      <c r="D3791" s="19" t="s">
        <v>12793</v>
      </c>
      <c r="E3791" s="19">
        <v>40</v>
      </c>
      <c r="F3791" s="19" t="s">
        <v>3169</v>
      </c>
      <c r="G3791" s="19" t="s">
        <v>760</v>
      </c>
      <c r="H3791" s="19" t="s">
        <v>12707</v>
      </c>
      <c r="I3791" s="19" t="s">
        <v>12794</v>
      </c>
      <c r="J3791" s="20" t="s">
        <v>3173</v>
      </c>
      <c r="K3791" s="19" t="s">
        <v>12795</v>
      </c>
      <c r="L3791" s="19" t="s">
        <v>389</v>
      </c>
      <c r="M3791" s="19">
        <v>34</v>
      </c>
      <c r="N3791" s="19" t="s">
        <v>760</v>
      </c>
      <c r="O3791" s="23" t="s">
        <v>917</v>
      </c>
      <c r="P3791" s="19">
        <f t="shared" si="177"/>
        <v>3</v>
      </c>
      <c r="Q3791" s="19">
        <f t="shared" si="178"/>
        <v>10000</v>
      </c>
      <c r="R3791" s="19">
        <f t="shared" si="179"/>
        <v>340000</v>
      </c>
    </row>
    <row r="3792" spans="1:18" ht="12.75" hidden="1" customHeight="1">
      <c r="A3792" s="19">
        <v>13753902</v>
      </c>
      <c r="B3792" s="19" t="s">
        <v>4144</v>
      </c>
      <c r="C3792" s="19" t="s">
        <v>4145</v>
      </c>
      <c r="D3792" s="19" t="s">
        <v>4146</v>
      </c>
      <c r="E3792" s="19">
        <v>40</v>
      </c>
      <c r="F3792" s="19" t="s">
        <v>3169</v>
      </c>
      <c r="G3792" s="19" t="s">
        <v>760</v>
      </c>
      <c r="H3792" s="19" t="s">
        <v>12707</v>
      </c>
      <c r="I3792" s="19" t="s">
        <v>4147</v>
      </c>
      <c r="J3792" s="20" t="s">
        <v>3173</v>
      </c>
      <c r="K3792" s="19" t="s">
        <v>4148</v>
      </c>
      <c r="L3792" s="19" t="s">
        <v>389</v>
      </c>
      <c r="M3792" s="19">
        <v>200</v>
      </c>
      <c r="N3792" s="19" t="s">
        <v>760</v>
      </c>
      <c r="O3792" s="23" t="s">
        <v>917</v>
      </c>
      <c r="P3792" s="19">
        <f t="shared" si="177"/>
        <v>3</v>
      </c>
      <c r="Q3792" s="19">
        <f t="shared" si="178"/>
        <v>10000</v>
      </c>
      <c r="R3792" s="19">
        <f t="shared" si="179"/>
        <v>2000000</v>
      </c>
    </row>
    <row r="3793" spans="1:18" ht="12.75" hidden="1" customHeight="1">
      <c r="A3793" s="19">
        <v>5036894</v>
      </c>
      <c r="B3793" s="19" t="s">
        <v>12796</v>
      </c>
      <c r="C3793" s="19" t="s">
        <v>12797</v>
      </c>
      <c r="D3793" s="19" t="s">
        <v>12798</v>
      </c>
      <c r="E3793" s="19">
        <v>40</v>
      </c>
      <c r="F3793" s="19" t="s">
        <v>3169</v>
      </c>
      <c r="G3793" s="19" t="s">
        <v>760</v>
      </c>
      <c r="H3793" s="19" t="s">
        <v>12707</v>
      </c>
      <c r="I3793" s="19" t="s">
        <v>12799</v>
      </c>
      <c r="J3793" s="20" t="s">
        <v>3173</v>
      </c>
      <c r="K3793" s="19" t="s">
        <v>12800</v>
      </c>
      <c r="L3793" s="19" t="s">
        <v>389</v>
      </c>
      <c r="M3793" s="19">
        <v>46</v>
      </c>
      <c r="N3793" s="19" t="s">
        <v>760</v>
      </c>
      <c r="O3793" s="23" t="s">
        <v>917</v>
      </c>
      <c r="P3793" s="19">
        <f t="shared" si="177"/>
        <v>3</v>
      </c>
      <c r="Q3793" s="19">
        <f t="shared" si="178"/>
        <v>10000</v>
      </c>
      <c r="R3793" s="19">
        <f t="shared" si="179"/>
        <v>460000</v>
      </c>
    </row>
    <row r="3794" spans="1:18" ht="12.75" hidden="1" customHeight="1">
      <c r="A3794" s="19">
        <v>4315376</v>
      </c>
      <c r="B3794" s="19" t="s">
        <v>12801</v>
      </c>
      <c r="C3794" s="19" t="s">
        <v>12802</v>
      </c>
      <c r="D3794" s="19" t="s">
        <v>12803</v>
      </c>
      <c r="E3794" s="19">
        <v>40</v>
      </c>
      <c r="F3794" s="19" t="s">
        <v>3169</v>
      </c>
      <c r="G3794" s="19" t="s">
        <v>760</v>
      </c>
      <c r="H3794" s="19" t="s">
        <v>12707</v>
      </c>
      <c r="I3794" s="19" t="s">
        <v>12804</v>
      </c>
      <c r="J3794" s="20" t="s">
        <v>3173</v>
      </c>
      <c r="K3794" s="19" t="s">
        <v>12805</v>
      </c>
      <c r="L3794" s="19" t="s">
        <v>389</v>
      </c>
      <c r="M3794" s="19">
        <v>15</v>
      </c>
      <c r="N3794" s="19" t="s">
        <v>760</v>
      </c>
      <c r="O3794" s="23" t="s">
        <v>917</v>
      </c>
      <c r="P3794" s="19">
        <f t="shared" si="177"/>
        <v>3</v>
      </c>
      <c r="Q3794" s="19">
        <f t="shared" si="178"/>
        <v>10000</v>
      </c>
      <c r="R3794" s="19">
        <f t="shared" si="179"/>
        <v>150000</v>
      </c>
    </row>
    <row r="3795" spans="1:18" ht="12.75" hidden="1" customHeight="1">
      <c r="A3795" s="19">
        <v>5068161</v>
      </c>
      <c r="B3795" s="19" t="s">
        <v>10524</v>
      </c>
      <c r="C3795" s="19" t="s">
        <v>10525</v>
      </c>
      <c r="D3795" s="19" t="s">
        <v>10526</v>
      </c>
      <c r="E3795" s="19">
        <v>40</v>
      </c>
      <c r="F3795" s="19" t="s">
        <v>3169</v>
      </c>
      <c r="G3795" s="19" t="s">
        <v>760</v>
      </c>
      <c r="H3795" s="19" t="s">
        <v>12707</v>
      </c>
      <c r="I3795" s="19" t="s">
        <v>6531</v>
      </c>
      <c r="J3795" s="20" t="s">
        <v>3173</v>
      </c>
      <c r="K3795" s="19" t="s">
        <v>10527</v>
      </c>
      <c r="L3795" s="19" t="s">
        <v>389</v>
      </c>
      <c r="M3795" s="19">
        <v>1589</v>
      </c>
      <c r="N3795" s="19" t="s">
        <v>760</v>
      </c>
      <c r="O3795" s="23" t="s">
        <v>917</v>
      </c>
      <c r="P3795" s="19">
        <f t="shared" si="177"/>
        <v>3</v>
      </c>
      <c r="Q3795" s="19">
        <f t="shared" si="178"/>
        <v>10000</v>
      </c>
      <c r="R3795" s="19">
        <f t="shared" si="179"/>
        <v>15890000</v>
      </c>
    </row>
    <row r="3796" spans="1:18" ht="12.75" hidden="1" customHeight="1">
      <c r="A3796" s="19">
        <v>5980591</v>
      </c>
      <c r="B3796" s="19" t="s">
        <v>7464</v>
      </c>
      <c r="C3796" s="19" t="s">
        <v>7465</v>
      </c>
      <c r="D3796" s="19" t="s">
        <v>7466</v>
      </c>
      <c r="E3796" s="19">
        <v>40</v>
      </c>
      <c r="F3796" s="19" t="s">
        <v>3169</v>
      </c>
      <c r="G3796" s="19" t="s">
        <v>760</v>
      </c>
      <c r="H3796" s="19" t="s">
        <v>12707</v>
      </c>
      <c r="I3796" s="19" t="s">
        <v>7467</v>
      </c>
      <c r="J3796" s="20" t="s">
        <v>3173</v>
      </c>
      <c r="K3796" s="19" t="s">
        <v>7468</v>
      </c>
      <c r="L3796" s="19" t="s">
        <v>389</v>
      </c>
      <c r="M3796" s="19">
        <v>136</v>
      </c>
      <c r="N3796" s="19" t="s">
        <v>760</v>
      </c>
      <c r="O3796" s="23" t="s">
        <v>917</v>
      </c>
      <c r="P3796" s="19">
        <f t="shared" si="177"/>
        <v>3</v>
      </c>
      <c r="Q3796" s="19">
        <f t="shared" si="178"/>
        <v>10000</v>
      </c>
      <c r="R3796" s="19">
        <f t="shared" si="179"/>
        <v>1360000</v>
      </c>
    </row>
    <row r="3797" spans="1:18" ht="12.75" hidden="1" customHeight="1">
      <c r="A3797" s="19">
        <v>7398111</v>
      </c>
      <c r="B3797" s="19" t="s">
        <v>12806</v>
      </c>
      <c r="C3797" s="19" t="s">
        <v>12807</v>
      </c>
      <c r="D3797" s="19" t="s">
        <v>12808</v>
      </c>
      <c r="E3797" s="19">
        <v>40</v>
      </c>
      <c r="F3797" s="19" t="s">
        <v>3169</v>
      </c>
      <c r="G3797" s="19" t="s">
        <v>761</v>
      </c>
      <c r="H3797" s="19" t="s">
        <v>12809</v>
      </c>
      <c r="I3797" s="19" t="s">
        <v>7567</v>
      </c>
      <c r="J3797" s="20" t="s">
        <v>3173</v>
      </c>
      <c r="K3797" s="19" t="s">
        <v>12810</v>
      </c>
      <c r="L3797" s="19" t="s">
        <v>389</v>
      </c>
      <c r="M3797" s="19">
        <v>1</v>
      </c>
      <c r="N3797" s="19" t="s">
        <v>761</v>
      </c>
      <c r="O3797" s="23" t="s">
        <v>917</v>
      </c>
      <c r="P3797" s="19">
        <f t="shared" si="177"/>
        <v>3</v>
      </c>
      <c r="Q3797" s="19">
        <f t="shared" si="178"/>
        <v>10000</v>
      </c>
      <c r="R3797" s="19">
        <f t="shared" si="179"/>
        <v>10000</v>
      </c>
    </row>
    <row r="3798" spans="1:18" ht="12.75" customHeight="1">
      <c r="A3798" s="19">
        <v>393</v>
      </c>
      <c r="B3798" s="19" t="s">
        <v>3199</v>
      </c>
      <c r="C3798" s="19" t="s">
        <v>3169</v>
      </c>
      <c r="D3798" s="19" t="s">
        <v>3200</v>
      </c>
      <c r="E3798" s="19">
        <v>40</v>
      </c>
      <c r="F3798" s="19" t="s">
        <v>3169</v>
      </c>
      <c r="G3798" s="19" t="s">
        <v>761</v>
      </c>
      <c r="H3798" s="19" t="s">
        <v>12809</v>
      </c>
      <c r="I3798" s="19" t="s">
        <v>3202</v>
      </c>
      <c r="J3798" s="20" t="s">
        <v>3173</v>
      </c>
      <c r="K3798" s="19" t="s">
        <v>3203</v>
      </c>
      <c r="L3798" s="19" t="s">
        <v>389</v>
      </c>
      <c r="M3798" s="19">
        <v>5</v>
      </c>
      <c r="N3798" s="19" t="s">
        <v>761</v>
      </c>
      <c r="O3798" s="23" t="s">
        <v>917</v>
      </c>
      <c r="P3798" s="19">
        <f t="shared" si="177"/>
        <v>3</v>
      </c>
      <c r="Q3798" s="19">
        <f t="shared" si="178"/>
        <v>10000</v>
      </c>
      <c r="R3798" s="19">
        <f t="shared" si="179"/>
        <v>50000</v>
      </c>
    </row>
    <row r="3799" spans="1:18" ht="12.75" hidden="1" customHeight="1">
      <c r="A3799" s="19">
        <v>15181490</v>
      </c>
      <c r="B3799" s="19" t="s">
        <v>4119</v>
      </c>
      <c r="C3799" s="19" t="s">
        <v>4120</v>
      </c>
      <c r="D3799" s="19" t="s">
        <v>4121</v>
      </c>
      <c r="E3799" s="19">
        <v>40</v>
      </c>
      <c r="F3799" s="19" t="s">
        <v>3169</v>
      </c>
      <c r="G3799" s="19" t="s">
        <v>761</v>
      </c>
      <c r="H3799" s="19" t="s">
        <v>12809</v>
      </c>
      <c r="I3799" s="19" t="s">
        <v>4005</v>
      </c>
      <c r="J3799" s="20" t="s">
        <v>3173</v>
      </c>
      <c r="K3799" s="19" t="s">
        <v>4122</v>
      </c>
      <c r="L3799" s="19" t="s">
        <v>389</v>
      </c>
      <c r="M3799" s="19">
        <v>1144</v>
      </c>
      <c r="N3799" s="19" t="s">
        <v>761</v>
      </c>
      <c r="O3799" s="23" t="s">
        <v>917</v>
      </c>
      <c r="P3799" s="19">
        <f t="shared" si="177"/>
        <v>3</v>
      </c>
      <c r="Q3799" s="19">
        <f t="shared" si="178"/>
        <v>10000</v>
      </c>
      <c r="R3799" s="19">
        <f t="shared" si="179"/>
        <v>11440000</v>
      </c>
    </row>
    <row r="3800" spans="1:18" ht="12.75" hidden="1" customHeight="1">
      <c r="A3800" s="19">
        <v>12916048</v>
      </c>
      <c r="B3800" s="19" t="s">
        <v>12811</v>
      </c>
      <c r="C3800" s="19" t="s">
        <v>12812</v>
      </c>
      <c r="D3800" s="19" t="s">
        <v>12813</v>
      </c>
      <c r="E3800" s="19">
        <v>40</v>
      </c>
      <c r="F3800" s="19" t="s">
        <v>3169</v>
      </c>
      <c r="G3800" s="19" t="s">
        <v>761</v>
      </c>
      <c r="H3800" s="19" t="s">
        <v>12809</v>
      </c>
      <c r="I3800" s="19" t="s">
        <v>12814</v>
      </c>
      <c r="J3800" s="20" t="s">
        <v>3173</v>
      </c>
      <c r="K3800" s="19" t="s">
        <v>12815</v>
      </c>
      <c r="L3800" s="19" t="s">
        <v>389</v>
      </c>
      <c r="M3800" s="19">
        <v>27</v>
      </c>
      <c r="N3800" s="19" t="s">
        <v>761</v>
      </c>
      <c r="O3800" s="23" t="s">
        <v>917</v>
      </c>
      <c r="P3800" s="19">
        <f t="shared" si="177"/>
        <v>3</v>
      </c>
      <c r="Q3800" s="19">
        <f t="shared" si="178"/>
        <v>10000</v>
      </c>
      <c r="R3800" s="19">
        <f t="shared" si="179"/>
        <v>270000</v>
      </c>
    </row>
    <row r="3801" spans="1:18" ht="12.75" hidden="1" customHeight="1">
      <c r="A3801" s="19">
        <v>7439730</v>
      </c>
      <c r="B3801" s="19" t="s">
        <v>4877</v>
      </c>
      <c r="C3801" s="19" t="s">
        <v>4878</v>
      </c>
      <c r="D3801" s="19" t="s">
        <v>4879</v>
      </c>
      <c r="E3801" s="19">
        <v>40</v>
      </c>
      <c r="F3801" s="19" t="s">
        <v>3169</v>
      </c>
      <c r="G3801" s="19" t="s">
        <v>761</v>
      </c>
      <c r="H3801" s="19" t="s">
        <v>12809</v>
      </c>
      <c r="I3801" s="19" t="s">
        <v>4823</v>
      </c>
      <c r="J3801" s="20" t="s">
        <v>3173</v>
      </c>
      <c r="K3801" s="19" t="s">
        <v>4880</v>
      </c>
      <c r="L3801" s="19" t="s">
        <v>389</v>
      </c>
      <c r="M3801" s="19">
        <v>342</v>
      </c>
      <c r="N3801" s="19" t="s">
        <v>761</v>
      </c>
      <c r="O3801" s="23" t="s">
        <v>917</v>
      </c>
      <c r="P3801" s="19">
        <f t="shared" si="177"/>
        <v>3</v>
      </c>
      <c r="Q3801" s="19">
        <f t="shared" si="178"/>
        <v>10000</v>
      </c>
      <c r="R3801" s="19">
        <f t="shared" si="179"/>
        <v>3420000</v>
      </c>
    </row>
    <row r="3802" spans="1:18" ht="12.75" hidden="1" customHeight="1">
      <c r="A3802" s="19">
        <v>4826393</v>
      </c>
      <c r="B3802" s="19" t="s">
        <v>3735</v>
      </c>
      <c r="C3802" s="19" t="s">
        <v>3736</v>
      </c>
      <c r="D3802" s="19" t="s">
        <v>3737</v>
      </c>
      <c r="E3802" s="19">
        <v>40</v>
      </c>
      <c r="F3802" s="19" t="s">
        <v>3169</v>
      </c>
      <c r="G3802" s="19" t="s">
        <v>761</v>
      </c>
      <c r="H3802" s="19" t="s">
        <v>12809</v>
      </c>
      <c r="I3802" s="19" t="s">
        <v>3738</v>
      </c>
      <c r="J3802" s="20" t="s">
        <v>3173</v>
      </c>
      <c r="K3802" s="19" t="s">
        <v>3739</v>
      </c>
      <c r="L3802" s="19" t="s">
        <v>389</v>
      </c>
      <c r="M3802" s="19">
        <v>6476</v>
      </c>
      <c r="N3802" s="19" t="s">
        <v>761</v>
      </c>
      <c r="O3802" s="23" t="s">
        <v>917</v>
      </c>
      <c r="P3802" s="19">
        <f t="shared" si="177"/>
        <v>3</v>
      </c>
      <c r="Q3802" s="19">
        <f t="shared" si="178"/>
        <v>10000</v>
      </c>
      <c r="R3802" s="19">
        <f t="shared" si="179"/>
        <v>64760000</v>
      </c>
    </row>
    <row r="3803" spans="1:18" ht="12.75" hidden="1" customHeight="1">
      <c r="A3803" s="19">
        <v>6729840</v>
      </c>
      <c r="B3803" s="19" t="s">
        <v>5675</v>
      </c>
      <c r="C3803" s="19" t="s">
        <v>5676</v>
      </c>
      <c r="D3803" s="19" t="s">
        <v>5677</v>
      </c>
      <c r="E3803" s="19">
        <v>40</v>
      </c>
      <c r="F3803" s="19" t="s">
        <v>3169</v>
      </c>
      <c r="G3803" s="19" t="s">
        <v>761</v>
      </c>
      <c r="H3803" s="19" t="s">
        <v>12809</v>
      </c>
      <c r="I3803" s="19" t="s">
        <v>5678</v>
      </c>
      <c r="J3803" s="20" t="s">
        <v>3173</v>
      </c>
      <c r="K3803" s="19" t="s">
        <v>5679</v>
      </c>
      <c r="L3803" s="19" t="s">
        <v>389</v>
      </c>
      <c r="M3803" s="19">
        <v>375</v>
      </c>
      <c r="N3803" s="19" t="s">
        <v>761</v>
      </c>
      <c r="O3803" s="23" t="s">
        <v>917</v>
      </c>
      <c r="P3803" s="19">
        <f t="shared" si="177"/>
        <v>3</v>
      </c>
      <c r="Q3803" s="19">
        <f t="shared" si="178"/>
        <v>10000</v>
      </c>
      <c r="R3803" s="19">
        <f t="shared" si="179"/>
        <v>3750000</v>
      </c>
    </row>
    <row r="3804" spans="1:18" ht="12.75" hidden="1" customHeight="1">
      <c r="A3804" s="19">
        <v>8972891</v>
      </c>
      <c r="B3804" s="19" t="s">
        <v>7280</v>
      </c>
      <c r="C3804" s="19" t="s">
        <v>7281</v>
      </c>
      <c r="D3804" s="19" t="s">
        <v>7282</v>
      </c>
      <c r="E3804" s="19">
        <v>40</v>
      </c>
      <c r="F3804" s="19" t="s">
        <v>3169</v>
      </c>
      <c r="G3804" s="19" t="s">
        <v>761</v>
      </c>
      <c r="H3804" s="19" t="s">
        <v>12809</v>
      </c>
      <c r="I3804" s="19" t="s">
        <v>4776</v>
      </c>
      <c r="J3804" s="20" t="s">
        <v>3173</v>
      </c>
      <c r="K3804" s="19" t="s">
        <v>7284</v>
      </c>
      <c r="L3804" s="19" t="s">
        <v>389</v>
      </c>
      <c r="M3804" s="19">
        <v>17173</v>
      </c>
      <c r="N3804" s="19" t="s">
        <v>761</v>
      </c>
      <c r="O3804" s="23" t="s">
        <v>917</v>
      </c>
      <c r="P3804" s="19">
        <f t="shared" si="177"/>
        <v>3</v>
      </c>
      <c r="Q3804" s="19">
        <f t="shared" si="178"/>
        <v>10000</v>
      </c>
      <c r="R3804" s="19">
        <f t="shared" si="179"/>
        <v>171730000</v>
      </c>
    </row>
    <row r="3805" spans="1:18" ht="12.75" hidden="1" customHeight="1">
      <c r="A3805" s="19">
        <v>9215057</v>
      </c>
      <c r="B3805" s="19" t="s">
        <v>9333</v>
      </c>
      <c r="C3805" s="19" t="s">
        <v>9334</v>
      </c>
      <c r="D3805" s="19" t="s">
        <v>9335</v>
      </c>
      <c r="E3805" s="19">
        <v>40</v>
      </c>
      <c r="F3805" s="19" t="s">
        <v>3169</v>
      </c>
      <c r="G3805" s="19" t="s">
        <v>761</v>
      </c>
      <c r="H3805" s="19" t="s">
        <v>12809</v>
      </c>
      <c r="I3805" s="19" t="s">
        <v>3733</v>
      </c>
      <c r="J3805" s="20" t="s">
        <v>3173</v>
      </c>
      <c r="K3805" s="19" t="s">
        <v>9336</v>
      </c>
      <c r="L3805" s="19" t="s">
        <v>397</v>
      </c>
      <c r="M3805" s="19">
        <v>10200</v>
      </c>
      <c r="N3805" s="19" t="s">
        <v>761</v>
      </c>
      <c r="O3805" s="23" t="s">
        <v>917</v>
      </c>
      <c r="P3805" s="19">
        <f t="shared" si="177"/>
        <v>3</v>
      </c>
      <c r="Q3805" s="19">
        <f t="shared" si="178"/>
        <v>10000</v>
      </c>
      <c r="R3805" s="19">
        <f t="shared" si="179"/>
        <v>102000000</v>
      </c>
    </row>
    <row r="3806" spans="1:18" ht="12.75" hidden="1" customHeight="1">
      <c r="A3806" s="19">
        <v>7945268</v>
      </c>
      <c r="B3806" s="19" t="s">
        <v>4133</v>
      </c>
      <c r="C3806" s="19" t="s">
        <v>4134</v>
      </c>
      <c r="D3806" s="19" t="s">
        <v>4135</v>
      </c>
      <c r="E3806" s="19">
        <v>40</v>
      </c>
      <c r="F3806" s="19" t="s">
        <v>3169</v>
      </c>
      <c r="G3806" s="19" t="s">
        <v>761</v>
      </c>
      <c r="H3806" s="19" t="s">
        <v>12809</v>
      </c>
      <c r="I3806" s="19" t="s">
        <v>4136</v>
      </c>
      <c r="J3806" s="20" t="s">
        <v>3173</v>
      </c>
      <c r="K3806" s="19" t="s">
        <v>4137</v>
      </c>
      <c r="L3806" s="19" t="s">
        <v>389</v>
      </c>
      <c r="M3806" s="19">
        <v>69</v>
      </c>
      <c r="N3806" s="19" t="s">
        <v>761</v>
      </c>
      <c r="O3806" s="23" t="s">
        <v>917</v>
      </c>
      <c r="P3806" s="19">
        <f t="shared" si="177"/>
        <v>3</v>
      </c>
      <c r="Q3806" s="19">
        <f t="shared" si="178"/>
        <v>10000</v>
      </c>
      <c r="R3806" s="19">
        <f t="shared" si="179"/>
        <v>690000</v>
      </c>
    </row>
    <row r="3807" spans="1:18" ht="12.75" hidden="1" customHeight="1">
      <c r="A3807" s="19">
        <v>11799052</v>
      </c>
      <c r="B3807" s="19" t="s">
        <v>12816</v>
      </c>
      <c r="C3807" s="19" t="s">
        <v>12817</v>
      </c>
      <c r="D3807" s="19" t="s">
        <v>12818</v>
      </c>
      <c r="E3807" s="19">
        <v>40</v>
      </c>
      <c r="F3807" s="19" t="s">
        <v>3169</v>
      </c>
      <c r="G3807" s="19" t="s">
        <v>762</v>
      </c>
      <c r="H3807" s="19" t="s">
        <v>12819</v>
      </c>
      <c r="I3807" s="19" t="s">
        <v>5261</v>
      </c>
      <c r="J3807" s="20" t="s">
        <v>3173</v>
      </c>
      <c r="K3807" s="19" t="s">
        <v>12820</v>
      </c>
      <c r="L3807" s="19" t="s">
        <v>389</v>
      </c>
      <c r="M3807" s="19">
        <v>200</v>
      </c>
      <c r="N3807" s="19" t="s">
        <v>762</v>
      </c>
      <c r="O3807" s="23" t="s">
        <v>917</v>
      </c>
      <c r="P3807" s="19">
        <f t="shared" si="177"/>
        <v>3</v>
      </c>
      <c r="Q3807" s="19">
        <f t="shared" si="178"/>
        <v>10000</v>
      </c>
      <c r="R3807" s="19">
        <f t="shared" si="179"/>
        <v>2000000</v>
      </c>
    </row>
    <row r="3808" spans="1:18" ht="12.75" hidden="1" customHeight="1">
      <c r="A3808" s="19">
        <v>12870181</v>
      </c>
      <c r="B3808" s="19" t="s">
        <v>7386</v>
      </c>
      <c r="C3808" s="19" t="s">
        <v>7387</v>
      </c>
      <c r="D3808" s="19" t="s">
        <v>7388</v>
      </c>
      <c r="E3808" s="19">
        <v>40</v>
      </c>
      <c r="F3808" s="19" t="s">
        <v>3169</v>
      </c>
      <c r="G3808" s="19" t="s">
        <v>762</v>
      </c>
      <c r="H3808" s="19" t="s">
        <v>12819</v>
      </c>
      <c r="I3808" s="19" t="s">
        <v>7390</v>
      </c>
      <c r="J3808" s="20" t="s">
        <v>3173</v>
      </c>
      <c r="K3808" s="19" t="s">
        <v>7391</v>
      </c>
      <c r="L3808" s="19" t="s">
        <v>389</v>
      </c>
      <c r="M3808" s="19">
        <v>10000</v>
      </c>
      <c r="N3808" s="19" t="s">
        <v>762</v>
      </c>
      <c r="O3808" s="23" t="s">
        <v>917</v>
      </c>
      <c r="P3808" s="19">
        <f t="shared" si="177"/>
        <v>3</v>
      </c>
      <c r="Q3808" s="19">
        <f t="shared" si="178"/>
        <v>10000</v>
      </c>
      <c r="R3808" s="19">
        <f t="shared" si="179"/>
        <v>100000000</v>
      </c>
    </row>
    <row r="3809" spans="1:18" ht="12.75" hidden="1" customHeight="1">
      <c r="A3809" s="19">
        <v>9994884</v>
      </c>
      <c r="B3809" s="19" t="s">
        <v>12494</v>
      </c>
      <c r="C3809" s="19" t="s">
        <v>12495</v>
      </c>
      <c r="D3809" s="19" t="s">
        <v>12496</v>
      </c>
      <c r="E3809" s="19">
        <v>40</v>
      </c>
      <c r="F3809" s="19" t="s">
        <v>3169</v>
      </c>
      <c r="G3809" s="19" t="s">
        <v>762</v>
      </c>
      <c r="H3809" s="19" t="s">
        <v>12819</v>
      </c>
      <c r="I3809" s="19" t="s">
        <v>12498</v>
      </c>
      <c r="J3809" s="20" t="s">
        <v>3173</v>
      </c>
      <c r="K3809" s="19" t="s">
        <v>12499</v>
      </c>
      <c r="L3809" s="19" t="s">
        <v>389</v>
      </c>
      <c r="M3809" s="19">
        <v>3000</v>
      </c>
      <c r="N3809" s="19" t="s">
        <v>762</v>
      </c>
      <c r="O3809" s="23" t="s">
        <v>917</v>
      </c>
      <c r="P3809" s="19">
        <f t="shared" si="177"/>
        <v>3</v>
      </c>
      <c r="Q3809" s="19">
        <f t="shared" si="178"/>
        <v>10000</v>
      </c>
      <c r="R3809" s="19">
        <f t="shared" si="179"/>
        <v>30000000</v>
      </c>
    </row>
    <row r="3810" spans="1:18" ht="12.75" hidden="1" customHeight="1">
      <c r="A3810" s="19">
        <v>9026451</v>
      </c>
      <c r="B3810" s="19" t="s">
        <v>11651</v>
      </c>
      <c r="C3810" s="19" t="s">
        <v>11652</v>
      </c>
      <c r="D3810" s="19" t="s">
        <v>11653</v>
      </c>
      <c r="E3810" s="19">
        <v>40</v>
      </c>
      <c r="F3810" s="19" t="s">
        <v>3169</v>
      </c>
      <c r="G3810" s="19" t="s">
        <v>762</v>
      </c>
      <c r="H3810" s="19" t="s">
        <v>12819</v>
      </c>
      <c r="I3810" s="19" t="s">
        <v>4446</v>
      </c>
      <c r="J3810" s="20" t="s">
        <v>3173</v>
      </c>
      <c r="K3810" s="19" t="s">
        <v>11654</v>
      </c>
      <c r="L3810" s="19" t="s">
        <v>389</v>
      </c>
      <c r="M3810" s="19">
        <v>2760</v>
      </c>
      <c r="N3810" s="19" t="s">
        <v>762</v>
      </c>
      <c r="O3810" s="23" t="s">
        <v>917</v>
      </c>
      <c r="P3810" s="19">
        <f t="shared" si="177"/>
        <v>3</v>
      </c>
      <c r="Q3810" s="19">
        <f t="shared" si="178"/>
        <v>10000</v>
      </c>
      <c r="R3810" s="19">
        <f t="shared" si="179"/>
        <v>27600000</v>
      </c>
    </row>
    <row r="3811" spans="1:18" ht="12.75" hidden="1" customHeight="1">
      <c r="A3811" s="19">
        <v>7077535</v>
      </c>
      <c r="B3811" s="19" t="s">
        <v>10543</v>
      </c>
      <c r="C3811" s="19" t="s">
        <v>10544</v>
      </c>
      <c r="D3811" s="19" t="s">
        <v>10545</v>
      </c>
      <c r="E3811" s="19">
        <v>40</v>
      </c>
      <c r="F3811" s="19" t="s">
        <v>3169</v>
      </c>
      <c r="G3811" s="19" t="s">
        <v>762</v>
      </c>
      <c r="H3811" s="19" t="s">
        <v>12819</v>
      </c>
      <c r="I3811" s="19" t="s">
        <v>10547</v>
      </c>
      <c r="J3811" s="20" t="s">
        <v>3173</v>
      </c>
      <c r="K3811" s="19" t="s">
        <v>10548</v>
      </c>
      <c r="L3811" s="19" t="s">
        <v>389</v>
      </c>
      <c r="M3811" s="19">
        <v>32</v>
      </c>
      <c r="N3811" s="19" t="s">
        <v>762</v>
      </c>
      <c r="O3811" s="23" t="s">
        <v>917</v>
      </c>
      <c r="P3811" s="19">
        <f t="shared" si="177"/>
        <v>3</v>
      </c>
      <c r="Q3811" s="19">
        <f t="shared" si="178"/>
        <v>10000</v>
      </c>
      <c r="R3811" s="19">
        <f t="shared" si="179"/>
        <v>320000</v>
      </c>
    </row>
    <row r="3812" spans="1:18" ht="12.75" hidden="1" customHeight="1">
      <c r="A3812" s="19">
        <v>5218679</v>
      </c>
      <c r="B3812" s="19" t="s">
        <v>9108</v>
      </c>
      <c r="C3812" s="19" t="s">
        <v>9109</v>
      </c>
      <c r="D3812" s="19" t="s">
        <v>9110</v>
      </c>
      <c r="E3812" s="19">
        <v>40</v>
      </c>
      <c r="F3812" s="19" t="s">
        <v>3169</v>
      </c>
      <c r="G3812" s="19" t="s">
        <v>762</v>
      </c>
      <c r="H3812" s="19" t="s">
        <v>12819</v>
      </c>
      <c r="I3812" s="19" t="s">
        <v>9111</v>
      </c>
      <c r="J3812" s="20" t="s">
        <v>3173</v>
      </c>
      <c r="K3812" s="19" t="s">
        <v>9112</v>
      </c>
      <c r="L3812" s="19" t="s">
        <v>389</v>
      </c>
      <c r="M3812" s="19">
        <v>7500</v>
      </c>
      <c r="N3812" s="19" t="s">
        <v>762</v>
      </c>
      <c r="O3812" s="23" t="s">
        <v>917</v>
      </c>
      <c r="P3812" s="19">
        <f t="shared" si="177"/>
        <v>3</v>
      </c>
      <c r="Q3812" s="19">
        <f t="shared" si="178"/>
        <v>10000</v>
      </c>
      <c r="R3812" s="19">
        <f t="shared" si="179"/>
        <v>75000000</v>
      </c>
    </row>
    <row r="3813" spans="1:18" ht="12.75" customHeight="1">
      <c r="A3813" s="19">
        <v>393</v>
      </c>
      <c r="B3813" s="19" t="s">
        <v>3199</v>
      </c>
      <c r="C3813" s="19" t="s">
        <v>3169</v>
      </c>
      <c r="D3813" s="19" t="s">
        <v>3200</v>
      </c>
      <c r="E3813" s="19">
        <v>40</v>
      </c>
      <c r="F3813" s="19" t="s">
        <v>3169</v>
      </c>
      <c r="G3813" s="19" t="s">
        <v>762</v>
      </c>
      <c r="H3813" s="19" t="s">
        <v>12819</v>
      </c>
      <c r="I3813" s="19" t="s">
        <v>3202</v>
      </c>
      <c r="J3813" s="20" t="s">
        <v>3173</v>
      </c>
      <c r="K3813" s="19" t="s">
        <v>3203</v>
      </c>
      <c r="L3813" s="19" t="s">
        <v>389</v>
      </c>
      <c r="M3813" s="19">
        <v>86</v>
      </c>
      <c r="N3813" s="19" t="s">
        <v>762</v>
      </c>
      <c r="O3813" s="23" t="s">
        <v>917</v>
      </c>
      <c r="P3813" s="19">
        <f t="shared" si="177"/>
        <v>3</v>
      </c>
      <c r="Q3813" s="19">
        <f t="shared" si="178"/>
        <v>10000</v>
      </c>
      <c r="R3813" s="19">
        <f t="shared" si="179"/>
        <v>860000</v>
      </c>
    </row>
    <row r="3814" spans="1:18" ht="12.75" hidden="1" customHeight="1">
      <c r="A3814" s="19">
        <v>4309419</v>
      </c>
      <c r="B3814" s="19" t="s">
        <v>9423</v>
      </c>
      <c r="C3814" s="19" t="s">
        <v>9424</v>
      </c>
      <c r="D3814" s="19" t="s">
        <v>9425</v>
      </c>
      <c r="E3814" s="19">
        <v>40</v>
      </c>
      <c r="F3814" s="19" t="s">
        <v>3169</v>
      </c>
      <c r="G3814" s="19" t="s">
        <v>762</v>
      </c>
      <c r="H3814" s="19" t="s">
        <v>12819</v>
      </c>
      <c r="I3814" s="19" t="s">
        <v>9426</v>
      </c>
      <c r="J3814" s="20" t="s">
        <v>3173</v>
      </c>
      <c r="K3814" s="19" t="s">
        <v>9427</v>
      </c>
      <c r="L3814" s="19" t="s">
        <v>389</v>
      </c>
      <c r="M3814" s="19">
        <v>13800</v>
      </c>
      <c r="N3814" s="19" t="s">
        <v>762</v>
      </c>
      <c r="O3814" s="23" t="s">
        <v>917</v>
      </c>
      <c r="P3814" s="19">
        <f t="shared" si="177"/>
        <v>3</v>
      </c>
      <c r="Q3814" s="19">
        <f t="shared" si="178"/>
        <v>10000</v>
      </c>
      <c r="R3814" s="19">
        <f t="shared" si="179"/>
        <v>138000000</v>
      </c>
    </row>
    <row r="3815" spans="1:18" ht="12.75" hidden="1" customHeight="1">
      <c r="A3815" s="19">
        <v>6454784</v>
      </c>
      <c r="B3815" s="19" t="s">
        <v>11417</v>
      </c>
      <c r="C3815" s="19" t="s">
        <v>11418</v>
      </c>
      <c r="D3815" s="19" t="s">
        <v>11419</v>
      </c>
      <c r="E3815" s="19">
        <v>40</v>
      </c>
      <c r="F3815" s="19" t="s">
        <v>3169</v>
      </c>
      <c r="G3815" s="19" t="s">
        <v>762</v>
      </c>
      <c r="H3815" s="19" t="s">
        <v>12819</v>
      </c>
      <c r="I3815" s="19" t="s">
        <v>11420</v>
      </c>
      <c r="J3815" s="20" t="s">
        <v>3173</v>
      </c>
      <c r="K3815" s="19" t="s">
        <v>11421</v>
      </c>
      <c r="L3815" s="19" t="s">
        <v>389</v>
      </c>
      <c r="M3815" s="19">
        <v>3800</v>
      </c>
      <c r="N3815" s="19" t="s">
        <v>762</v>
      </c>
      <c r="O3815" s="23" t="s">
        <v>917</v>
      </c>
      <c r="P3815" s="19">
        <f t="shared" si="177"/>
        <v>3</v>
      </c>
      <c r="Q3815" s="19">
        <f t="shared" si="178"/>
        <v>10000</v>
      </c>
      <c r="R3815" s="19">
        <f t="shared" si="179"/>
        <v>38000000</v>
      </c>
    </row>
    <row r="3816" spans="1:18" ht="12.75" hidden="1" customHeight="1">
      <c r="A3816" s="19">
        <v>350497</v>
      </c>
      <c r="B3816" s="19" t="s">
        <v>6153</v>
      </c>
      <c r="C3816" s="19" t="s">
        <v>6154</v>
      </c>
      <c r="D3816" s="19" t="s">
        <v>6155</v>
      </c>
      <c r="E3816" s="19">
        <v>40</v>
      </c>
      <c r="F3816" s="19" t="s">
        <v>3169</v>
      </c>
      <c r="G3816" s="19" t="s">
        <v>762</v>
      </c>
      <c r="H3816" s="19" t="s">
        <v>12819</v>
      </c>
      <c r="I3816" s="19" t="s">
        <v>6157</v>
      </c>
      <c r="J3816" s="20" t="s">
        <v>3173</v>
      </c>
      <c r="K3816" s="19" t="s">
        <v>6158</v>
      </c>
      <c r="L3816" s="19" t="s">
        <v>389</v>
      </c>
      <c r="M3816" s="19">
        <v>7000</v>
      </c>
      <c r="N3816" s="19" t="s">
        <v>762</v>
      </c>
      <c r="O3816" s="23" t="s">
        <v>917</v>
      </c>
      <c r="P3816" s="19">
        <f t="shared" si="177"/>
        <v>3</v>
      </c>
      <c r="Q3816" s="19">
        <f t="shared" si="178"/>
        <v>10000</v>
      </c>
      <c r="R3816" s="19">
        <f t="shared" si="179"/>
        <v>70000000</v>
      </c>
    </row>
    <row r="3817" spans="1:18" ht="12.75" hidden="1" customHeight="1">
      <c r="A3817" s="19">
        <v>361145</v>
      </c>
      <c r="B3817" s="19" t="s">
        <v>12821</v>
      </c>
      <c r="C3817" s="19" t="s">
        <v>12822</v>
      </c>
      <c r="D3817" s="19" t="s">
        <v>12823</v>
      </c>
      <c r="E3817" s="19">
        <v>40</v>
      </c>
      <c r="F3817" s="19" t="s">
        <v>3169</v>
      </c>
      <c r="G3817" s="19" t="s">
        <v>762</v>
      </c>
      <c r="H3817" s="19" t="s">
        <v>12819</v>
      </c>
      <c r="I3817" s="19" t="s">
        <v>12824</v>
      </c>
      <c r="J3817" s="20" t="s">
        <v>3173</v>
      </c>
      <c r="K3817" s="19" t="s">
        <v>12825</v>
      </c>
      <c r="L3817" s="19" t="s">
        <v>389</v>
      </c>
      <c r="M3817" s="19">
        <v>1</v>
      </c>
      <c r="N3817" s="19" t="s">
        <v>762</v>
      </c>
      <c r="O3817" s="23" t="s">
        <v>917</v>
      </c>
      <c r="P3817" s="19">
        <f t="shared" si="177"/>
        <v>3</v>
      </c>
      <c r="Q3817" s="19">
        <f t="shared" si="178"/>
        <v>10000</v>
      </c>
      <c r="R3817" s="19">
        <f t="shared" si="179"/>
        <v>10000</v>
      </c>
    </row>
    <row r="3818" spans="1:18" ht="12.75" hidden="1" customHeight="1">
      <c r="A3818" s="19">
        <v>6356283</v>
      </c>
      <c r="B3818" s="19" t="s">
        <v>7242</v>
      </c>
      <c r="C3818" s="19" t="s">
        <v>7243</v>
      </c>
      <c r="D3818" s="19" t="s">
        <v>7244</v>
      </c>
      <c r="E3818" s="19">
        <v>40</v>
      </c>
      <c r="F3818" s="19" t="s">
        <v>3169</v>
      </c>
      <c r="G3818" s="19" t="s">
        <v>762</v>
      </c>
      <c r="H3818" s="19" t="s">
        <v>12819</v>
      </c>
      <c r="I3818" s="19" t="s">
        <v>7245</v>
      </c>
      <c r="J3818" s="20" t="s">
        <v>3173</v>
      </c>
      <c r="K3818" s="19" t="s">
        <v>7246</v>
      </c>
      <c r="L3818" s="19" t="s">
        <v>389</v>
      </c>
      <c r="M3818" s="19">
        <v>21</v>
      </c>
      <c r="N3818" s="19" t="s">
        <v>762</v>
      </c>
      <c r="O3818" s="23" t="s">
        <v>917</v>
      </c>
      <c r="P3818" s="19">
        <f t="shared" si="177"/>
        <v>3</v>
      </c>
      <c r="Q3818" s="19">
        <f t="shared" si="178"/>
        <v>10000</v>
      </c>
      <c r="R3818" s="19">
        <f t="shared" si="179"/>
        <v>210000</v>
      </c>
    </row>
    <row r="3819" spans="1:18" ht="12.75" hidden="1" customHeight="1">
      <c r="A3819" s="19">
        <v>4750088</v>
      </c>
      <c r="B3819" s="19" t="s">
        <v>12826</v>
      </c>
      <c r="C3819" s="19" t="s">
        <v>12827</v>
      </c>
      <c r="D3819" s="19" t="s">
        <v>12828</v>
      </c>
      <c r="E3819" s="19">
        <v>40</v>
      </c>
      <c r="F3819" s="19" t="s">
        <v>3169</v>
      </c>
      <c r="G3819" s="19" t="s">
        <v>762</v>
      </c>
      <c r="H3819" s="19" t="s">
        <v>12819</v>
      </c>
      <c r="I3819" s="19" t="s">
        <v>12829</v>
      </c>
      <c r="J3819" s="20" t="s">
        <v>3173</v>
      </c>
      <c r="K3819" s="19" t="s">
        <v>12830</v>
      </c>
      <c r="L3819" s="19" t="s">
        <v>389</v>
      </c>
      <c r="M3819" s="19">
        <v>2</v>
      </c>
      <c r="N3819" s="19" t="s">
        <v>762</v>
      </c>
      <c r="O3819" s="23" t="s">
        <v>917</v>
      </c>
      <c r="P3819" s="19">
        <f t="shared" si="177"/>
        <v>3</v>
      </c>
      <c r="Q3819" s="19">
        <f t="shared" si="178"/>
        <v>10000</v>
      </c>
      <c r="R3819" s="19">
        <f t="shared" si="179"/>
        <v>20000</v>
      </c>
    </row>
    <row r="3820" spans="1:18" ht="12.75" hidden="1" customHeight="1">
      <c r="A3820" s="19">
        <v>10910847</v>
      </c>
      <c r="B3820" s="19" t="s">
        <v>10219</v>
      </c>
      <c r="C3820" s="19" t="s">
        <v>10220</v>
      </c>
      <c r="D3820" s="19" t="s">
        <v>10221</v>
      </c>
      <c r="E3820" s="19">
        <v>40</v>
      </c>
      <c r="F3820" s="19" t="s">
        <v>3169</v>
      </c>
      <c r="G3820" s="19" t="s">
        <v>762</v>
      </c>
      <c r="H3820" s="19" t="s">
        <v>12819</v>
      </c>
      <c r="I3820" s="19" t="s">
        <v>4047</v>
      </c>
      <c r="J3820" s="20" t="s">
        <v>3173</v>
      </c>
      <c r="K3820" s="19" t="s">
        <v>10222</v>
      </c>
      <c r="L3820" s="19" t="s">
        <v>389</v>
      </c>
      <c r="M3820" s="19">
        <v>2500</v>
      </c>
      <c r="N3820" s="19" t="s">
        <v>762</v>
      </c>
      <c r="O3820" s="23" t="s">
        <v>917</v>
      </c>
      <c r="P3820" s="19">
        <f t="shared" si="177"/>
        <v>3</v>
      </c>
      <c r="Q3820" s="19">
        <f t="shared" si="178"/>
        <v>10000</v>
      </c>
      <c r="R3820" s="19">
        <f t="shared" si="179"/>
        <v>25000000</v>
      </c>
    </row>
    <row r="3821" spans="1:18" ht="12.75" hidden="1" customHeight="1">
      <c r="A3821" s="19">
        <v>11781290</v>
      </c>
      <c r="B3821" s="19" t="s">
        <v>12831</v>
      </c>
      <c r="C3821" s="19" t="s">
        <v>12832</v>
      </c>
      <c r="D3821" s="19" t="s">
        <v>12833</v>
      </c>
      <c r="E3821" s="19">
        <v>40</v>
      </c>
      <c r="F3821" s="19" t="s">
        <v>3169</v>
      </c>
      <c r="G3821" s="19" t="s">
        <v>762</v>
      </c>
      <c r="H3821" s="19" t="s">
        <v>12819</v>
      </c>
      <c r="I3821" s="19" t="s">
        <v>12834</v>
      </c>
      <c r="J3821" s="20" t="s">
        <v>3173</v>
      </c>
      <c r="K3821" s="19" t="s">
        <v>12835</v>
      </c>
      <c r="L3821" s="19" t="s">
        <v>389</v>
      </c>
      <c r="M3821" s="19">
        <v>1</v>
      </c>
      <c r="N3821" s="19" t="s">
        <v>762</v>
      </c>
      <c r="O3821" s="23" t="s">
        <v>917</v>
      </c>
      <c r="P3821" s="19">
        <f t="shared" si="177"/>
        <v>3</v>
      </c>
      <c r="Q3821" s="19">
        <f t="shared" si="178"/>
        <v>10000</v>
      </c>
      <c r="R3821" s="19">
        <f t="shared" si="179"/>
        <v>10000</v>
      </c>
    </row>
    <row r="3822" spans="1:18" ht="12.75" hidden="1" customHeight="1">
      <c r="A3822" s="19">
        <v>5617617</v>
      </c>
      <c r="B3822" s="19" t="s">
        <v>4825</v>
      </c>
      <c r="C3822" s="19" t="s">
        <v>4826</v>
      </c>
      <c r="D3822" s="19" t="s">
        <v>4827</v>
      </c>
      <c r="E3822" s="19">
        <v>40</v>
      </c>
      <c r="F3822" s="19" t="s">
        <v>3169</v>
      </c>
      <c r="G3822" s="19" t="s">
        <v>762</v>
      </c>
      <c r="H3822" s="19" t="s">
        <v>12819</v>
      </c>
      <c r="I3822" s="19" t="s">
        <v>4828</v>
      </c>
      <c r="J3822" s="20" t="s">
        <v>3173</v>
      </c>
      <c r="K3822" s="19" t="s">
        <v>4829</v>
      </c>
      <c r="L3822" s="19" t="s">
        <v>389</v>
      </c>
      <c r="M3822" s="19">
        <v>85</v>
      </c>
      <c r="N3822" s="19" t="s">
        <v>762</v>
      </c>
      <c r="O3822" s="23" t="s">
        <v>917</v>
      </c>
      <c r="P3822" s="19">
        <f t="shared" si="177"/>
        <v>3</v>
      </c>
      <c r="Q3822" s="19">
        <f t="shared" si="178"/>
        <v>10000</v>
      </c>
      <c r="R3822" s="19">
        <f t="shared" si="179"/>
        <v>850000</v>
      </c>
    </row>
    <row r="3823" spans="1:18" ht="12.75" hidden="1" customHeight="1">
      <c r="A3823" s="19">
        <v>7468611</v>
      </c>
      <c r="B3823" s="19" t="s">
        <v>7638</v>
      </c>
      <c r="C3823" s="19" t="s">
        <v>7639</v>
      </c>
      <c r="D3823" s="19" t="s">
        <v>7640</v>
      </c>
      <c r="E3823" s="19">
        <v>40</v>
      </c>
      <c r="F3823" s="19" t="s">
        <v>3169</v>
      </c>
      <c r="G3823" s="19" t="s">
        <v>762</v>
      </c>
      <c r="H3823" s="19" t="s">
        <v>12819</v>
      </c>
      <c r="I3823" s="19" t="s">
        <v>7641</v>
      </c>
      <c r="J3823" s="20" t="s">
        <v>3173</v>
      </c>
      <c r="K3823" s="19" t="s">
        <v>7642</v>
      </c>
      <c r="L3823" s="19" t="s">
        <v>389</v>
      </c>
      <c r="M3823" s="19">
        <v>800</v>
      </c>
      <c r="N3823" s="19" t="s">
        <v>762</v>
      </c>
      <c r="O3823" s="23" t="s">
        <v>917</v>
      </c>
      <c r="P3823" s="19">
        <f t="shared" si="177"/>
        <v>3</v>
      </c>
      <c r="Q3823" s="19">
        <f t="shared" si="178"/>
        <v>10000</v>
      </c>
      <c r="R3823" s="19">
        <f t="shared" si="179"/>
        <v>8000000</v>
      </c>
    </row>
    <row r="3824" spans="1:18" ht="12.75" hidden="1" customHeight="1">
      <c r="A3824" s="19">
        <v>6297686</v>
      </c>
      <c r="B3824" s="19" t="s">
        <v>12102</v>
      </c>
      <c r="C3824" s="19" t="s">
        <v>12103</v>
      </c>
      <c r="D3824" s="19" t="s">
        <v>12104</v>
      </c>
      <c r="E3824" s="19">
        <v>40</v>
      </c>
      <c r="F3824" s="19" t="s">
        <v>3169</v>
      </c>
      <c r="G3824" s="19" t="s">
        <v>762</v>
      </c>
      <c r="H3824" s="19" t="s">
        <v>12819</v>
      </c>
      <c r="I3824" s="19" t="s">
        <v>12105</v>
      </c>
      <c r="J3824" s="20" t="s">
        <v>3173</v>
      </c>
      <c r="K3824" s="19" t="s">
        <v>12106</v>
      </c>
      <c r="L3824" s="19" t="s">
        <v>389</v>
      </c>
      <c r="M3824" s="19">
        <v>69</v>
      </c>
      <c r="N3824" s="19" t="s">
        <v>762</v>
      </c>
      <c r="O3824" s="23" t="s">
        <v>917</v>
      </c>
      <c r="P3824" s="19">
        <f t="shared" si="177"/>
        <v>3</v>
      </c>
      <c r="Q3824" s="19">
        <f t="shared" si="178"/>
        <v>10000</v>
      </c>
      <c r="R3824" s="19">
        <f t="shared" si="179"/>
        <v>690000</v>
      </c>
    </row>
    <row r="3825" spans="1:18" ht="12.75" hidden="1" customHeight="1">
      <c r="A3825" s="19">
        <v>6278764</v>
      </c>
      <c r="B3825" s="19" t="s">
        <v>11744</v>
      </c>
      <c r="C3825" s="19" t="s">
        <v>11745</v>
      </c>
      <c r="D3825" s="19" t="s">
        <v>11746</v>
      </c>
      <c r="E3825" s="19">
        <v>40</v>
      </c>
      <c r="F3825" s="19" t="s">
        <v>3169</v>
      </c>
      <c r="G3825" s="19" t="s">
        <v>762</v>
      </c>
      <c r="H3825" s="19" t="s">
        <v>12819</v>
      </c>
      <c r="I3825" s="19" t="s">
        <v>11747</v>
      </c>
      <c r="J3825" s="20" t="s">
        <v>3173</v>
      </c>
      <c r="K3825" s="19" t="s">
        <v>11748</v>
      </c>
      <c r="L3825" s="19" t="s">
        <v>389</v>
      </c>
      <c r="M3825" s="19">
        <v>18</v>
      </c>
      <c r="N3825" s="19" t="s">
        <v>762</v>
      </c>
      <c r="O3825" s="23" t="s">
        <v>917</v>
      </c>
      <c r="P3825" s="19">
        <f t="shared" si="177"/>
        <v>3</v>
      </c>
      <c r="Q3825" s="19">
        <f t="shared" si="178"/>
        <v>10000</v>
      </c>
      <c r="R3825" s="19">
        <f t="shared" si="179"/>
        <v>180000</v>
      </c>
    </row>
    <row r="3826" spans="1:18" ht="12.75" hidden="1" customHeight="1">
      <c r="A3826" s="19">
        <v>7509217</v>
      </c>
      <c r="B3826" s="19" t="s">
        <v>11422</v>
      </c>
      <c r="C3826" s="19" t="s">
        <v>11423</v>
      </c>
      <c r="D3826" s="19" t="s">
        <v>11424</v>
      </c>
      <c r="E3826" s="19">
        <v>40</v>
      </c>
      <c r="F3826" s="19" t="s">
        <v>3169</v>
      </c>
      <c r="G3826" s="19" t="s">
        <v>762</v>
      </c>
      <c r="H3826" s="19" t="s">
        <v>12819</v>
      </c>
      <c r="I3826" s="19" t="s">
        <v>11425</v>
      </c>
      <c r="J3826" s="20" t="s">
        <v>3173</v>
      </c>
      <c r="K3826" s="19" t="s">
        <v>11426</v>
      </c>
      <c r="L3826" s="19" t="s">
        <v>389</v>
      </c>
      <c r="M3826" s="19">
        <v>450</v>
      </c>
      <c r="N3826" s="19" t="s">
        <v>762</v>
      </c>
      <c r="O3826" s="23" t="s">
        <v>917</v>
      </c>
      <c r="P3826" s="19">
        <f t="shared" si="177"/>
        <v>3</v>
      </c>
      <c r="Q3826" s="19">
        <f t="shared" si="178"/>
        <v>10000</v>
      </c>
      <c r="R3826" s="19">
        <f t="shared" si="179"/>
        <v>4500000</v>
      </c>
    </row>
    <row r="3827" spans="1:18" ht="12.75" hidden="1" customHeight="1">
      <c r="A3827" s="19">
        <v>4712581</v>
      </c>
      <c r="B3827" s="19" t="s">
        <v>12836</v>
      </c>
      <c r="C3827" s="19" t="s">
        <v>12837</v>
      </c>
      <c r="D3827" s="19" t="s">
        <v>12838</v>
      </c>
      <c r="E3827" s="19">
        <v>40</v>
      </c>
      <c r="F3827" s="19" t="s">
        <v>3169</v>
      </c>
      <c r="G3827" s="19" t="s">
        <v>762</v>
      </c>
      <c r="H3827" s="19" t="s">
        <v>12819</v>
      </c>
      <c r="I3827" s="19" t="s">
        <v>12839</v>
      </c>
      <c r="J3827" s="20" t="s">
        <v>3173</v>
      </c>
      <c r="K3827" s="19" t="s">
        <v>12840</v>
      </c>
      <c r="L3827" s="19" t="s">
        <v>389</v>
      </c>
      <c r="M3827" s="19">
        <v>1</v>
      </c>
      <c r="N3827" s="19" t="s">
        <v>762</v>
      </c>
      <c r="O3827" s="23" t="s">
        <v>917</v>
      </c>
      <c r="P3827" s="19">
        <f t="shared" si="177"/>
        <v>3</v>
      </c>
      <c r="Q3827" s="19">
        <f t="shared" si="178"/>
        <v>10000</v>
      </c>
      <c r="R3827" s="19">
        <f t="shared" si="179"/>
        <v>10000</v>
      </c>
    </row>
    <row r="3828" spans="1:18" ht="12.75" hidden="1" customHeight="1">
      <c r="A3828" s="19">
        <v>9608394</v>
      </c>
      <c r="B3828" s="19" t="s">
        <v>8484</v>
      </c>
      <c r="C3828" s="19" t="s">
        <v>8485</v>
      </c>
      <c r="D3828" s="19" t="s">
        <v>8486</v>
      </c>
      <c r="E3828" s="19">
        <v>40</v>
      </c>
      <c r="F3828" s="19" t="s">
        <v>3169</v>
      </c>
      <c r="G3828" s="19" t="s">
        <v>762</v>
      </c>
      <c r="H3828" s="19" t="s">
        <v>12819</v>
      </c>
      <c r="I3828" s="19" t="s">
        <v>4117</v>
      </c>
      <c r="J3828" s="20" t="s">
        <v>3173</v>
      </c>
      <c r="K3828" s="19" t="s">
        <v>8487</v>
      </c>
      <c r="L3828" s="19" t="s">
        <v>389</v>
      </c>
      <c r="M3828" s="19">
        <v>23</v>
      </c>
      <c r="N3828" s="19" t="s">
        <v>762</v>
      </c>
      <c r="O3828" s="23" t="s">
        <v>917</v>
      </c>
      <c r="P3828" s="19">
        <f t="shared" si="177"/>
        <v>3</v>
      </c>
      <c r="Q3828" s="19">
        <f t="shared" si="178"/>
        <v>10000</v>
      </c>
      <c r="R3828" s="19">
        <f t="shared" si="179"/>
        <v>230000</v>
      </c>
    </row>
    <row r="3829" spans="1:18" ht="12.75" hidden="1" customHeight="1">
      <c r="A3829" s="19">
        <v>7077532</v>
      </c>
      <c r="B3829" s="19" t="s">
        <v>8756</v>
      </c>
      <c r="C3829" s="19" t="s">
        <v>8757</v>
      </c>
      <c r="D3829" s="19" t="s">
        <v>8758</v>
      </c>
      <c r="E3829" s="19">
        <v>40</v>
      </c>
      <c r="F3829" s="19" t="s">
        <v>3169</v>
      </c>
      <c r="G3829" s="19" t="s">
        <v>762</v>
      </c>
      <c r="H3829" s="19" t="s">
        <v>12819</v>
      </c>
      <c r="I3829" s="19" t="s">
        <v>8759</v>
      </c>
      <c r="J3829" s="20" t="s">
        <v>3173</v>
      </c>
      <c r="K3829" s="19" t="s">
        <v>8760</v>
      </c>
      <c r="L3829" s="19" t="s">
        <v>389</v>
      </c>
      <c r="M3829" s="19">
        <v>4</v>
      </c>
      <c r="N3829" s="19" t="s">
        <v>762</v>
      </c>
      <c r="O3829" s="23" t="s">
        <v>917</v>
      </c>
      <c r="P3829" s="19">
        <f t="shared" si="177"/>
        <v>3</v>
      </c>
      <c r="Q3829" s="19">
        <f t="shared" si="178"/>
        <v>10000</v>
      </c>
      <c r="R3829" s="19">
        <f t="shared" si="179"/>
        <v>40000</v>
      </c>
    </row>
    <row r="3830" spans="1:18" ht="12.75" hidden="1" customHeight="1">
      <c r="A3830" s="19">
        <v>6213253</v>
      </c>
      <c r="B3830" s="19" t="s">
        <v>11814</v>
      </c>
      <c r="C3830" s="19" t="s">
        <v>11815</v>
      </c>
      <c r="D3830" s="19" t="s">
        <v>11816</v>
      </c>
      <c r="E3830" s="19">
        <v>40</v>
      </c>
      <c r="F3830" s="19" t="s">
        <v>3169</v>
      </c>
      <c r="G3830" s="19" t="s">
        <v>762</v>
      </c>
      <c r="H3830" s="19" t="s">
        <v>12819</v>
      </c>
      <c r="I3830" s="19" t="s">
        <v>11817</v>
      </c>
      <c r="J3830" s="20" t="s">
        <v>3173</v>
      </c>
      <c r="K3830" s="19" t="s">
        <v>11818</v>
      </c>
      <c r="L3830" s="19" t="s">
        <v>389</v>
      </c>
      <c r="M3830" s="19">
        <v>2</v>
      </c>
      <c r="N3830" s="19" t="s">
        <v>762</v>
      </c>
      <c r="O3830" s="23" t="s">
        <v>917</v>
      </c>
      <c r="P3830" s="19">
        <f t="shared" si="177"/>
        <v>3</v>
      </c>
      <c r="Q3830" s="19">
        <f t="shared" si="178"/>
        <v>10000</v>
      </c>
      <c r="R3830" s="19">
        <f t="shared" si="179"/>
        <v>20000</v>
      </c>
    </row>
    <row r="3831" spans="1:18" ht="12.75" hidden="1" customHeight="1">
      <c r="A3831" s="19">
        <v>7037996</v>
      </c>
      <c r="B3831" s="19" t="s">
        <v>12841</v>
      </c>
      <c r="C3831" s="19" t="s">
        <v>12842</v>
      </c>
      <c r="D3831" s="19" t="s">
        <v>12843</v>
      </c>
      <c r="E3831" s="19">
        <v>40</v>
      </c>
      <c r="F3831" s="19" t="s">
        <v>3169</v>
      </c>
      <c r="G3831" s="19" t="s">
        <v>762</v>
      </c>
      <c r="H3831" s="19" t="s">
        <v>12819</v>
      </c>
      <c r="I3831" s="19" t="s">
        <v>3686</v>
      </c>
      <c r="J3831" s="20" t="s">
        <v>3173</v>
      </c>
      <c r="K3831" s="19" t="s">
        <v>12844</v>
      </c>
      <c r="L3831" s="19" t="s">
        <v>389</v>
      </c>
      <c r="M3831" s="19">
        <v>8</v>
      </c>
      <c r="N3831" s="19" t="s">
        <v>762</v>
      </c>
      <c r="O3831" s="23" t="s">
        <v>917</v>
      </c>
      <c r="P3831" s="19">
        <f t="shared" si="177"/>
        <v>3</v>
      </c>
      <c r="Q3831" s="19">
        <f t="shared" si="178"/>
        <v>10000</v>
      </c>
      <c r="R3831" s="19">
        <f t="shared" si="179"/>
        <v>80000</v>
      </c>
    </row>
    <row r="3832" spans="1:18" ht="12.75" hidden="1" customHeight="1">
      <c r="A3832" s="19">
        <v>5042370</v>
      </c>
      <c r="B3832" s="19" t="s">
        <v>12845</v>
      </c>
      <c r="C3832" s="19" t="s">
        <v>12846</v>
      </c>
      <c r="D3832" s="19" t="s">
        <v>12847</v>
      </c>
      <c r="E3832" s="19">
        <v>40</v>
      </c>
      <c r="F3832" s="19" t="s">
        <v>3169</v>
      </c>
      <c r="G3832" s="19" t="s">
        <v>762</v>
      </c>
      <c r="H3832" s="19" t="s">
        <v>12819</v>
      </c>
      <c r="I3832" s="19" t="s">
        <v>5901</v>
      </c>
      <c r="J3832" s="20" t="s">
        <v>3173</v>
      </c>
      <c r="K3832" s="19" t="s">
        <v>12848</v>
      </c>
      <c r="L3832" s="19" t="s">
        <v>389</v>
      </c>
      <c r="M3832" s="19">
        <v>5</v>
      </c>
      <c r="N3832" s="19" t="s">
        <v>762</v>
      </c>
      <c r="O3832" s="23" t="s">
        <v>917</v>
      </c>
      <c r="P3832" s="19">
        <f t="shared" si="177"/>
        <v>3</v>
      </c>
      <c r="Q3832" s="19">
        <f t="shared" si="178"/>
        <v>10000</v>
      </c>
      <c r="R3832" s="19">
        <f t="shared" si="179"/>
        <v>50000</v>
      </c>
    </row>
    <row r="3833" spans="1:18" ht="12.75" hidden="1" customHeight="1">
      <c r="A3833" s="19">
        <v>5897833</v>
      </c>
      <c r="B3833" s="19" t="s">
        <v>12329</v>
      </c>
      <c r="C3833" s="19" t="s">
        <v>12330</v>
      </c>
      <c r="D3833" s="19" t="s">
        <v>12331</v>
      </c>
      <c r="E3833" s="19">
        <v>40</v>
      </c>
      <c r="F3833" s="19" t="s">
        <v>3169</v>
      </c>
      <c r="G3833" s="19" t="s">
        <v>762</v>
      </c>
      <c r="H3833" s="19" t="s">
        <v>12819</v>
      </c>
      <c r="I3833" s="19" t="s">
        <v>11689</v>
      </c>
      <c r="J3833" s="20" t="s">
        <v>3173</v>
      </c>
      <c r="K3833" s="19" t="s">
        <v>12332</v>
      </c>
      <c r="L3833" s="19" t="s">
        <v>389</v>
      </c>
      <c r="M3833" s="19">
        <v>62</v>
      </c>
      <c r="N3833" s="19" t="s">
        <v>762</v>
      </c>
      <c r="O3833" s="23" t="s">
        <v>917</v>
      </c>
      <c r="P3833" s="19">
        <f t="shared" si="177"/>
        <v>3</v>
      </c>
      <c r="Q3833" s="19">
        <f t="shared" si="178"/>
        <v>10000</v>
      </c>
      <c r="R3833" s="19">
        <f t="shared" si="179"/>
        <v>620000</v>
      </c>
    </row>
    <row r="3834" spans="1:18" ht="12.75" hidden="1" customHeight="1">
      <c r="A3834" s="19">
        <v>350844</v>
      </c>
      <c r="B3834" s="19" t="s">
        <v>12849</v>
      </c>
      <c r="C3834" s="19" t="s">
        <v>12850</v>
      </c>
      <c r="D3834" s="19" t="s">
        <v>12851</v>
      </c>
      <c r="E3834" s="19">
        <v>40</v>
      </c>
      <c r="F3834" s="19" t="s">
        <v>3169</v>
      </c>
      <c r="G3834" s="19" t="s">
        <v>762</v>
      </c>
      <c r="H3834" s="19" t="s">
        <v>12819</v>
      </c>
      <c r="I3834" s="19" t="s">
        <v>12852</v>
      </c>
      <c r="J3834" s="20" t="s">
        <v>3173</v>
      </c>
      <c r="K3834" s="19" t="s">
        <v>12853</v>
      </c>
      <c r="L3834" s="19" t="s">
        <v>389</v>
      </c>
      <c r="M3834" s="19">
        <v>103</v>
      </c>
      <c r="N3834" s="19" t="s">
        <v>762</v>
      </c>
      <c r="O3834" s="23" t="s">
        <v>917</v>
      </c>
      <c r="P3834" s="19">
        <f t="shared" si="177"/>
        <v>3</v>
      </c>
      <c r="Q3834" s="19">
        <f t="shared" si="178"/>
        <v>10000</v>
      </c>
      <c r="R3834" s="19">
        <f t="shared" si="179"/>
        <v>1030000</v>
      </c>
    </row>
    <row r="3835" spans="1:18" ht="12.75" hidden="1" customHeight="1">
      <c r="A3835" s="19">
        <v>11768084</v>
      </c>
      <c r="B3835" s="19" t="s">
        <v>8639</v>
      </c>
      <c r="C3835" s="19" t="s">
        <v>8640</v>
      </c>
      <c r="D3835" s="19" t="s">
        <v>8641</v>
      </c>
      <c r="E3835" s="19">
        <v>40</v>
      </c>
      <c r="F3835" s="19" t="s">
        <v>3169</v>
      </c>
      <c r="G3835" s="19" t="s">
        <v>762</v>
      </c>
      <c r="H3835" s="19" t="s">
        <v>12819</v>
      </c>
      <c r="I3835" s="19" t="s">
        <v>4328</v>
      </c>
      <c r="J3835" s="20" t="s">
        <v>3173</v>
      </c>
      <c r="K3835" s="19" t="s">
        <v>8642</v>
      </c>
      <c r="L3835" s="19" t="s">
        <v>389</v>
      </c>
      <c r="M3835" s="19">
        <v>1200</v>
      </c>
      <c r="N3835" s="19" t="s">
        <v>762</v>
      </c>
      <c r="O3835" s="23" t="s">
        <v>917</v>
      </c>
      <c r="P3835" s="19">
        <f t="shared" si="177"/>
        <v>3</v>
      </c>
      <c r="Q3835" s="19">
        <f t="shared" si="178"/>
        <v>10000</v>
      </c>
      <c r="R3835" s="19">
        <f t="shared" si="179"/>
        <v>12000000</v>
      </c>
    </row>
    <row r="3836" spans="1:18" ht="12.75" hidden="1" customHeight="1">
      <c r="A3836" s="19">
        <v>8183389</v>
      </c>
      <c r="B3836" s="19" t="s">
        <v>8766</v>
      </c>
      <c r="C3836" s="19" t="s">
        <v>8767</v>
      </c>
      <c r="D3836" s="19" t="s">
        <v>8768</v>
      </c>
      <c r="E3836" s="19">
        <v>40</v>
      </c>
      <c r="F3836" s="19" t="s">
        <v>3169</v>
      </c>
      <c r="G3836" s="19" t="s">
        <v>762</v>
      </c>
      <c r="H3836" s="19" t="s">
        <v>12819</v>
      </c>
      <c r="I3836" s="19" t="s">
        <v>8740</v>
      </c>
      <c r="J3836" s="20" t="s">
        <v>3173</v>
      </c>
      <c r="K3836" s="19" t="s">
        <v>8769</v>
      </c>
      <c r="L3836" s="19" t="s">
        <v>389</v>
      </c>
      <c r="M3836" s="19">
        <v>1100</v>
      </c>
      <c r="N3836" s="19" t="s">
        <v>762</v>
      </c>
      <c r="O3836" s="23" t="s">
        <v>917</v>
      </c>
      <c r="P3836" s="19">
        <f t="shared" si="177"/>
        <v>3</v>
      </c>
      <c r="Q3836" s="19">
        <f t="shared" si="178"/>
        <v>10000</v>
      </c>
      <c r="R3836" s="19">
        <f t="shared" si="179"/>
        <v>11000000</v>
      </c>
    </row>
    <row r="3837" spans="1:18" ht="12.75" hidden="1" customHeight="1">
      <c r="A3837" s="19">
        <v>4721681</v>
      </c>
      <c r="B3837" s="19" t="s">
        <v>11111</v>
      </c>
      <c r="C3837" s="19" t="s">
        <v>11112</v>
      </c>
      <c r="D3837" s="19" t="s">
        <v>11113</v>
      </c>
      <c r="E3837" s="19">
        <v>40</v>
      </c>
      <c r="F3837" s="19" t="s">
        <v>3169</v>
      </c>
      <c r="G3837" s="19" t="s">
        <v>762</v>
      </c>
      <c r="H3837" s="19" t="s">
        <v>12819</v>
      </c>
      <c r="I3837" s="19" t="s">
        <v>11114</v>
      </c>
      <c r="J3837" s="20" t="s">
        <v>3173</v>
      </c>
      <c r="K3837" s="19" t="s">
        <v>11115</v>
      </c>
      <c r="L3837" s="19" t="s">
        <v>389</v>
      </c>
      <c r="M3837" s="19">
        <v>8</v>
      </c>
      <c r="N3837" s="19" t="s">
        <v>762</v>
      </c>
      <c r="O3837" s="23" t="s">
        <v>917</v>
      </c>
      <c r="P3837" s="19">
        <f t="shared" si="177"/>
        <v>3</v>
      </c>
      <c r="Q3837" s="19">
        <f t="shared" si="178"/>
        <v>10000</v>
      </c>
      <c r="R3837" s="19">
        <f t="shared" si="179"/>
        <v>80000</v>
      </c>
    </row>
    <row r="3838" spans="1:18" ht="12.75" hidden="1" customHeight="1">
      <c r="A3838" s="19">
        <v>6906458</v>
      </c>
      <c r="B3838" s="19" t="s">
        <v>12854</v>
      </c>
      <c r="C3838" s="19" t="s">
        <v>12855</v>
      </c>
      <c r="D3838" s="19" t="s">
        <v>12856</v>
      </c>
      <c r="E3838" s="19">
        <v>40</v>
      </c>
      <c r="F3838" s="19" t="s">
        <v>3169</v>
      </c>
      <c r="G3838" s="19" t="s">
        <v>762</v>
      </c>
      <c r="H3838" s="19" t="s">
        <v>12819</v>
      </c>
      <c r="I3838" s="19" t="s">
        <v>12857</v>
      </c>
      <c r="J3838" s="20" t="s">
        <v>3173</v>
      </c>
      <c r="K3838" s="19" t="s">
        <v>12858</v>
      </c>
      <c r="L3838" s="19" t="s">
        <v>389</v>
      </c>
      <c r="M3838" s="19">
        <v>103</v>
      </c>
      <c r="N3838" s="19" t="s">
        <v>762</v>
      </c>
      <c r="O3838" s="23" t="s">
        <v>917</v>
      </c>
      <c r="P3838" s="19">
        <f t="shared" si="177"/>
        <v>3</v>
      </c>
      <c r="Q3838" s="19">
        <f t="shared" si="178"/>
        <v>10000</v>
      </c>
      <c r="R3838" s="19">
        <f t="shared" si="179"/>
        <v>1030000</v>
      </c>
    </row>
    <row r="3839" spans="1:18" ht="12.75" hidden="1" customHeight="1">
      <c r="A3839" s="19">
        <v>4884763</v>
      </c>
      <c r="B3839" s="19" t="s">
        <v>12859</v>
      </c>
      <c r="C3839" s="19" t="s">
        <v>12860</v>
      </c>
      <c r="D3839" s="19" t="s">
        <v>12861</v>
      </c>
      <c r="E3839" s="19">
        <v>40</v>
      </c>
      <c r="F3839" s="19" t="s">
        <v>3169</v>
      </c>
      <c r="G3839" s="19" t="s">
        <v>762</v>
      </c>
      <c r="H3839" s="19" t="s">
        <v>12819</v>
      </c>
      <c r="I3839" s="19" t="s">
        <v>7362</v>
      </c>
      <c r="J3839" s="20" t="s">
        <v>3173</v>
      </c>
      <c r="K3839" s="19" t="s">
        <v>12862</v>
      </c>
      <c r="L3839" s="19" t="s">
        <v>389</v>
      </c>
      <c r="M3839" s="19">
        <v>17</v>
      </c>
      <c r="N3839" s="19" t="s">
        <v>762</v>
      </c>
      <c r="O3839" s="23" t="s">
        <v>917</v>
      </c>
      <c r="P3839" s="19">
        <f t="shared" si="177"/>
        <v>3</v>
      </c>
      <c r="Q3839" s="19">
        <f t="shared" si="178"/>
        <v>10000</v>
      </c>
      <c r="R3839" s="19">
        <f t="shared" si="179"/>
        <v>170000</v>
      </c>
    </row>
    <row r="3840" spans="1:18" ht="12.75" hidden="1" customHeight="1">
      <c r="A3840" s="19">
        <v>10661239</v>
      </c>
      <c r="B3840" s="19" t="s">
        <v>9918</v>
      </c>
      <c r="C3840" s="19" t="s">
        <v>9919</v>
      </c>
      <c r="D3840" s="19" t="s">
        <v>9920</v>
      </c>
      <c r="E3840" s="19">
        <v>40</v>
      </c>
      <c r="F3840" s="19" t="s">
        <v>3169</v>
      </c>
      <c r="G3840" s="19" t="s">
        <v>762</v>
      </c>
      <c r="H3840" s="19" t="s">
        <v>12819</v>
      </c>
      <c r="I3840" s="19" t="s">
        <v>3733</v>
      </c>
      <c r="J3840" s="20" t="s">
        <v>3173</v>
      </c>
      <c r="K3840" s="19" t="s">
        <v>9921</v>
      </c>
      <c r="L3840" s="19" t="s">
        <v>389</v>
      </c>
      <c r="M3840" s="19">
        <v>60</v>
      </c>
      <c r="N3840" s="19" t="s">
        <v>762</v>
      </c>
      <c r="O3840" s="23" t="s">
        <v>917</v>
      </c>
      <c r="P3840" s="19">
        <f t="shared" si="177"/>
        <v>3</v>
      </c>
      <c r="Q3840" s="19">
        <f t="shared" si="178"/>
        <v>10000</v>
      </c>
      <c r="R3840" s="19">
        <f t="shared" si="179"/>
        <v>600000</v>
      </c>
    </row>
    <row r="3841" spans="1:18" ht="12.75" hidden="1" customHeight="1">
      <c r="A3841" s="19">
        <v>4711582</v>
      </c>
      <c r="B3841" s="19" t="s">
        <v>10409</v>
      </c>
      <c r="C3841" s="19" t="s">
        <v>10410</v>
      </c>
      <c r="D3841" s="19" t="s">
        <v>10411</v>
      </c>
      <c r="E3841" s="19">
        <v>40</v>
      </c>
      <c r="F3841" s="19" t="s">
        <v>3169</v>
      </c>
      <c r="G3841" s="19" t="s">
        <v>762</v>
      </c>
      <c r="H3841" s="19" t="s">
        <v>12819</v>
      </c>
      <c r="I3841" s="19" t="s">
        <v>4070</v>
      </c>
      <c r="J3841" s="20" t="s">
        <v>3173</v>
      </c>
      <c r="K3841" s="19" t="s">
        <v>10412</v>
      </c>
      <c r="L3841" s="19" t="s">
        <v>389</v>
      </c>
      <c r="M3841" s="19">
        <v>802857</v>
      </c>
      <c r="N3841" s="19" t="s">
        <v>762</v>
      </c>
      <c r="O3841" s="23" t="s">
        <v>917</v>
      </c>
      <c r="P3841" s="19">
        <f t="shared" si="177"/>
        <v>3</v>
      </c>
      <c r="Q3841" s="19">
        <f t="shared" si="178"/>
        <v>10000</v>
      </c>
      <c r="R3841" s="19">
        <f t="shared" si="179"/>
        <v>8028570000</v>
      </c>
    </row>
    <row r="3842" spans="1:18" ht="12.75" hidden="1" customHeight="1">
      <c r="A3842" s="19">
        <v>7085106</v>
      </c>
      <c r="B3842" s="19" t="s">
        <v>10666</v>
      </c>
      <c r="C3842" s="19" t="s">
        <v>10667</v>
      </c>
      <c r="D3842" s="19" t="s">
        <v>10668</v>
      </c>
      <c r="E3842" s="19">
        <v>40</v>
      </c>
      <c r="F3842" s="19" t="s">
        <v>3169</v>
      </c>
      <c r="G3842" s="19" t="s">
        <v>762</v>
      </c>
      <c r="H3842" s="19" t="s">
        <v>12819</v>
      </c>
      <c r="I3842" s="19" t="s">
        <v>10669</v>
      </c>
      <c r="J3842" s="20" t="s">
        <v>3173</v>
      </c>
      <c r="K3842" s="19" t="s">
        <v>10670</v>
      </c>
      <c r="L3842" s="19" t="s">
        <v>389</v>
      </c>
      <c r="M3842" s="19">
        <v>13</v>
      </c>
      <c r="N3842" s="19" t="s">
        <v>762</v>
      </c>
      <c r="O3842" s="23" t="s">
        <v>917</v>
      </c>
      <c r="P3842" s="19">
        <f t="shared" si="177"/>
        <v>3</v>
      </c>
      <c r="Q3842" s="19">
        <f t="shared" si="178"/>
        <v>10000</v>
      </c>
      <c r="R3842" s="19">
        <f t="shared" si="179"/>
        <v>130000</v>
      </c>
    </row>
    <row r="3843" spans="1:18" ht="12.75" hidden="1" customHeight="1">
      <c r="A3843" s="19">
        <v>433539</v>
      </c>
      <c r="B3843" s="19" t="s">
        <v>8319</v>
      </c>
      <c r="C3843" s="19" t="s">
        <v>8320</v>
      </c>
      <c r="D3843" s="19" t="s">
        <v>8321</v>
      </c>
      <c r="E3843" s="19">
        <v>40</v>
      </c>
      <c r="F3843" s="19" t="s">
        <v>3169</v>
      </c>
      <c r="G3843" s="19" t="s">
        <v>762</v>
      </c>
      <c r="H3843" s="19" t="s">
        <v>12819</v>
      </c>
      <c r="I3843" s="19" t="s">
        <v>8322</v>
      </c>
      <c r="J3843" s="20" t="s">
        <v>3173</v>
      </c>
      <c r="K3843" s="19" t="s">
        <v>8323</v>
      </c>
      <c r="L3843" s="19" t="s">
        <v>389</v>
      </c>
      <c r="M3843" s="19">
        <v>13</v>
      </c>
      <c r="N3843" s="19" t="s">
        <v>762</v>
      </c>
      <c r="O3843" s="23" t="s">
        <v>917</v>
      </c>
      <c r="P3843" s="19">
        <f t="shared" si="177"/>
        <v>3</v>
      </c>
      <c r="Q3843" s="19">
        <f t="shared" si="178"/>
        <v>10000</v>
      </c>
      <c r="R3843" s="19">
        <f t="shared" si="179"/>
        <v>130000</v>
      </c>
    </row>
    <row r="3844" spans="1:18" ht="12.75" hidden="1" customHeight="1">
      <c r="A3844" s="19">
        <v>8766763</v>
      </c>
      <c r="B3844" s="19" t="s">
        <v>9798</v>
      </c>
      <c r="C3844" s="19" t="s">
        <v>9799</v>
      </c>
      <c r="D3844" s="19" t="s">
        <v>9800</v>
      </c>
      <c r="E3844" s="19">
        <v>40</v>
      </c>
      <c r="F3844" s="19" t="s">
        <v>3169</v>
      </c>
      <c r="G3844" s="19" t="s">
        <v>762</v>
      </c>
      <c r="H3844" s="19" t="s">
        <v>12819</v>
      </c>
      <c r="I3844" s="19" t="s">
        <v>3239</v>
      </c>
      <c r="J3844" s="20" t="s">
        <v>3173</v>
      </c>
      <c r="K3844" s="19" t="s">
        <v>9801</v>
      </c>
      <c r="L3844" s="19" t="s">
        <v>389</v>
      </c>
      <c r="M3844" s="19">
        <v>2000</v>
      </c>
      <c r="N3844" s="19" t="s">
        <v>762</v>
      </c>
      <c r="O3844" s="23" t="s">
        <v>917</v>
      </c>
      <c r="P3844" s="19">
        <f t="shared" ref="P3844:P3907" si="180">LEN(G3844)</f>
        <v>3</v>
      </c>
      <c r="Q3844" s="19">
        <f t="shared" ref="Q3844:Q3907" si="181">VLOOKUP(N3844,$X$3:$Y$993,2,0)</f>
        <v>10000</v>
      </c>
      <c r="R3844" s="19">
        <f t="shared" ref="R3844:R3907" si="182">Q3844*M3844</f>
        <v>20000000</v>
      </c>
    </row>
    <row r="3845" spans="1:18" ht="12.75" hidden="1" customHeight="1">
      <c r="A3845" s="19">
        <v>7755436</v>
      </c>
      <c r="B3845" s="19" t="s">
        <v>8492</v>
      </c>
      <c r="C3845" s="19" t="s">
        <v>8493</v>
      </c>
      <c r="D3845" s="19" t="s">
        <v>8494</v>
      </c>
      <c r="E3845" s="19">
        <v>40</v>
      </c>
      <c r="F3845" s="19" t="s">
        <v>3169</v>
      </c>
      <c r="G3845" s="19" t="s">
        <v>762</v>
      </c>
      <c r="H3845" s="19" t="s">
        <v>12819</v>
      </c>
      <c r="I3845" s="19" t="s">
        <v>8495</v>
      </c>
      <c r="J3845" s="20" t="s">
        <v>3173</v>
      </c>
      <c r="K3845" s="19" t="s">
        <v>8496</v>
      </c>
      <c r="L3845" s="19" t="s">
        <v>389</v>
      </c>
      <c r="M3845" s="19">
        <v>62</v>
      </c>
      <c r="N3845" s="19" t="s">
        <v>762</v>
      </c>
      <c r="O3845" s="23" t="s">
        <v>917</v>
      </c>
      <c r="P3845" s="19">
        <f t="shared" si="180"/>
        <v>3</v>
      </c>
      <c r="Q3845" s="19">
        <f t="shared" si="181"/>
        <v>10000</v>
      </c>
      <c r="R3845" s="19">
        <f t="shared" si="182"/>
        <v>620000</v>
      </c>
    </row>
    <row r="3846" spans="1:18" ht="12.75" hidden="1" customHeight="1">
      <c r="A3846" s="19">
        <v>7277465</v>
      </c>
      <c r="B3846" s="19" t="s">
        <v>8334</v>
      </c>
      <c r="C3846" s="19" t="s">
        <v>8335</v>
      </c>
      <c r="D3846" s="19" t="s">
        <v>8336</v>
      </c>
      <c r="E3846" s="19">
        <v>40</v>
      </c>
      <c r="F3846" s="19" t="s">
        <v>3169</v>
      </c>
      <c r="G3846" s="19" t="s">
        <v>762</v>
      </c>
      <c r="H3846" s="19" t="s">
        <v>12819</v>
      </c>
      <c r="I3846" s="19" t="s">
        <v>7316</v>
      </c>
      <c r="J3846" s="20" t="s">
        <v>3173</v>
      </c>
      <c r="K3846" s="19" t="s">
        <v>8337</v>
      </c>
      <c r="L3846" s="19" t="s">
        <v>389</v>
      </c>
      <c r="M3846" s="19">
        <v>6</v>
      </c>
      <c r="N3846" s="19" t="s">
        <v>762</v>
      </c>
      <c r="O3846" s="23" t="s">
        <v>917</v>
      </c>
      <c r="P3846" s="19">
        <f t="shared" si="180"/>
        <v>3</v>
      </c>
      <c r="Q3846" s="19">
        <f t="shared" si="181"/>
        <v>10000</v>
      </c>
      <c r="R3846" s="19">
        <f t="shared" si="182"/>
        <v>60000</v>
      </c>
    </row>
    <row r="3847" spans="1:18" ht="12.75" hidden="1" customHeight="1">
      <c r="A3847" s="19">
        <v>350798</v>
      </c>
      <c r="B3847" s="19" t="s">
        <v>9447</v>
      </c>
      <c r="C3847" s="19" t="s">
        <v>9448</v>
      </c>
      <c r="D3847" s="19" t="s">
        <v>9449</v>
      </c>
      <c r="E3847" s="19">
        <v>40</v>
      </c>
      <c r="F3847" s="19" t="s">
        <v>3169</v>
      </c>
      <c r="G3847" s="19" t="s">
        <v>762</v>
      </c>
      <c r="H3847" s="19" t="s">
        <v>12819</v>
      </c>
      <c r="I3847" s="19" t="s">
        <v>6657</v>
      </c>
      <c r="J3847" s="20" t="s">
        <v>3173</v>
      </c>
      <c r="K3847" s="19" t="s">
        <v>9450</v>
      </c>
      <c r="L3847" s="19" t="s">
        <v>389</v>
      </c>
      <c r="M3847" s="19">
        <v>42</v>
      </c>
      <c r="N3847" s="19" t="s">
        <v>762</v>
      </c>
      <c r="O3847" s="23" t="s">
        <v>917</v>
      </c>
      <c r="P3847" s="19">
        <f t="shared" si="180"/>
        <v>3</v>
      </c>
      <c r="Q3847" s="19">
        <f t="shared" si="181"/>
        <v>10000</v>
      </c>
      <c r="R3847" s="19">
        <f t="shared" si="182"/>
        <v>420000</v>
      </c>
    </row>
    <row r="3848" spans="1:18" ht="12.75" hidden="1" customHeight="1">
      <c r="A3848" s="19">
        <v>14850171</v>
      </c>
      <c r="B3848" s="19" t="s">
        <v>10558</v>
      </c>
      <c r="C3848" s="19" t="s">
        <v>10559</v>
      </c>
      <c r="D3848" s="19" t="s">
        <v>10560</v>
      </c>
      <c r="E3848" s="19">
        <v>40</v>
      </c>
      <c r="F3848" s="19" t="s">
        <v>3169</v>
      </c>
      <c r="G3848" s="19" t="s">
        <v>762</v>
      </c>
      <c r="H3848" s="19" t="s">
        <v>12819</v>
      </c>
      <c r="I3848" s="19" t="s">
        <v>4898</v>
      </c>
      <c r="J3848" s="20" t="s">
        <v>3173</v>
      </c>
      <c r="K3848" s="19" t="s">
        <v>10561</v>
      </c>
      <c r="L3848" s="19" t="s">
        <v>389</v>
      </c>
      <c r="M3848" s="19">
        <v>500</v>
      </c>
      <c r="N3848" s="19" t="s">
        <v>762</v>
      </c>
      <c r="O3848" s="23" t="s">
        <v>917</v>
      </c>
      <c r="P3848" s="19">
        <f t="shared" si="180"/>
        <v>3</v>
      </c>
      <c r="Q3848" s="19">
        <f t="shared" si="181"/>
        <v>10000</v>
      </c>
      <c r="R3848" s="19">
        <f t="shared" si="182"/>
        <v>5000000</v>
      </c>
    </row>
    <row r="3849" spans="1:18" ht="12.75" hidden="1" customHeight="1">
      <c r="A3849" s="19">
        <v>7669966</v>
      </c>
      <c r="B3849" s="19" t="s">
        <v>12863</v>
      </c>
      <c r="C3849" s="19" t="s">
        <v>12864</v>
      </c>
      <c r="D3849" s="19" t="s">
        <v>12865</v>
      </c>
      <c r="E3849" s="19">
        <v>40</v>
      </c>
      <c r="F3849" s="19" t="s">
        <v>3169</v>
      </c>
      <c r="G3849" s="19" t="s">
        <v>762</v>
      </c>
      <c r="H3849" s="19" t="s">
        <v>12819</v>
      </c>
      <c r="I3849" s="19" t="s">
        <v>6435</v>
      </c>
      <c r="J3849" s="20" t="s">
        <v>3173</v>
      </c>
      <c r="K3849" s="19" t="s">
        <v>12866</v>
      </c>
      <c r="L3849" s="19" t="s">
        <v>389</v>
      </c>
      <c r="M3849" s="19">
        <v>481</v>
      </c>
      <c r="N3849" s="19" t="s">
        <v>762</v>
      </c>
      <c r="O3849" s="23" t="s">
        <v>917</v>
      </c>
      <c r="P3849" s="19">
        <f t="shared" si="180"/>
        <v>3</v>
      </c>
      <c r="Q3849" s="19">
        <f t="shared" si="181"/>
        <v>10000</v>
      </c>
      <c r="R3849" s="19">
        <f t="shared" si="182"/>
        <v>4810000</v>
      </c>
    </row>
    <row r="3850" spans="1:18" ht="12.75" hidden="1" customHeight="1">
      <c r="A3850" s="19">
        <v>7414938</v>
      </c>
      <c r="B3850" s="19" t="s">
        <v>11839</v>
      </c>
      <c r="C3850" s="19" t="s">
        <v>11840</v>
      </c>
      <c r="D3850" s="19" t="s">
        <v>11841</v>
      </c>
      <c r="E3850" s="19">
        <v>40</v>
      </c>
      <c r="F3850" s="19" t="s">
        <v>3169</v>
      </c>
      <c r="G3850" s="19" t="s">
        <v>762</v>
      </c>
      <c r="H3850" s="19" t="s">
        <v>12819</v>
      </c>
      <c r="I3850" s="19" t="s">
        <v>11842</v>
      </c>
      <c r="J3850" s="20" t="s">
        <v>3173</v>
      </c>
      <c r="K3850" s="19" t="s">
        <v>11843</v>
      </c>
      <c r="L3850" s="19" t="s">
        <v>389</v>
      </c>
      <c r="M3850" s="19">
        <v>6000</v>
      </c>
      <c r="N3850" s="19" t="s">
        <v>762</v>
      </c>
      <c r="O3850" s="23" t="s">
        <v>917</v>
      </c>
      <c r="P3850" s="19">
        <f t="shared" si="180"/>
        <v>3</v>
      </c>
      <c r="Q3850" s="19">
        <f t="shared" si="181"/>
        <v>10000</v>
      </c>
      <c r="R3850" s="19">
        <f t="shared" si="182"/>
        <v>60000000</v>
      </c>
    </row>
    <row r="3851" spans="1:18" ht="12.75" hidden="1" customHeight="1">
      <c r="A3851" s="19">
        <v>8532578</v>
      </c>
      <c r="B3851" s="19" t="s">
        <v>12867</v>
      </c>
      <c r="C3851" s="19" t="s">
        <v>12868</v>
      </c>
      <c r="D3851" s="19" t="s">
        <v>12869</v>
      </c>
      <c r="E3851" s="19">
        <v>40</v>
      </c>
      <c r="F3851" s="19" t="s">
        <v>3169</v>
      </c>
      <c r="G3851" s="19" t="s">
        <v>762</v>
      </c>
      <c r="H3851" s="19" t="s">
        <v>12819</v>
      </c>
      <c r="I3851" s="19" t="s">
        <v>12870</v>
      </c>
      <c r="J3851" s="20" t="s">
        <v>3173</v>
      </c>
      <c r="K3851" s="19" t="s">
        <v>12871</v>
      </c>
      <c r="L3851" s="19" t="s">
        <v>389</v>
      </c>
      <c r="M3851" s="19">
        <v>2700</v>
      </c>
      <c r="N3851" s="19" t="s">
        <v>762</v>
      </c>
      <c r="O3851" s="23" t="s">
        <v>917</v>
      </c>
      <c r="P3851" s="19">
        <f t="shared" si="180"/>
        <v>3</v>
      </c>
      <c r="Q3851" s="19">
        <f t="shared" si="181"/>
        <v>10000</v>
      </c>
      <c r="R3851" s="19">
        <f t="shared" si="182"/>
        <v>27000000</v>
      </c>
    </row>
    <row r="3852" spans="1:18" ht="12.75" hidden="1" customHeight="1">
      <c r="A3852" s="19">
        <v>9195315</v>
      </c>
      <c r="B3852" s="19" t="s">
        <v>12513</v>
      </c>
      <c r="C3852" s="19" t="s">
        <v>12514</v>
      </c>
      <c r="D3852" s="19" t="s">
        <v>12515</v>
      </c>
      <c r="E3852" s="19">
        <v>40</v>
      </c>
      <c r="F3852" s="19" t="s">
        <v>3169</v>
      </c>
      <c r="G3852" s="19" t="s">
        <v>762</v>
      </c>
      <c r="H3852" s="19" t="s">
        <v>12819</v>
      </c>
      <c r="I3852" s="19" t="s">
        <v>12516</v>
      </c>
      <c r="J3852" s="20" t="s">
        <v>3173</v>
      </c>
      <c r="K3852" s="19" t="s">
        <v>12517</v>
      </c>
      <c r="L3852" s="19" t="s">
        <v>389</v>
      </c>
      <c r="M3852" s="19">
        <v>2300</v>
      </c>
      <c r="N3852" s="19" t="s">
        <v>762</v>
      </c>
      <c r="O3852" s="23" t="s">
        <v>917</v>
      </c>
      <c r="P3852" s="19">
        <f t="shared" si="180"/>
        <v>3</v>
      </c>
      <c r="Q3852" s="19">
        <f t="shared" si="181"/>
        <v>10000</v>
      </c>
      <c r="R3852" s="19">
        <f t="shared" si="182"/>
        <v>23000000</v>
      </c>
    </row>
    <row r="3853" spans="1:18" ht="12.75" hidden="1" customHeight="1">
      <c r="A3853" s="19">
        <v>7197969</v>
      </c>
      <c r="B3853" s="19" t="s">
        <v>9055</v>
      </c>
      <c r="C3853" s="19" t="s">
        <v>9056</v>
      </c>
      <c r="D3853" s="19" t="s">
        <v>9057</v>
      </c>
      <c r="E3853" s="19">
        <v>40</v>
      </c>
      <c r="F3853" s="19" t="s">
        <v>3169</v>
      </c>
      <c r="G3853" s="19" t="s">
        <v>762</v>
      </c>
      <c r="H3853" s="19" t="s">
        <v>12819</v>
      </c>
      <c r="I3853" s="19" t="s">
        <v>9058</v>
      </c>
      <c r="J3853" s="20" t="s">
        <v>3173</v>
      </c>
      <c r="K3853" s="19" t="s">
        <v>9059</v>
      </c>
      <c r="L3853" s="19" t="s">
        <v>389</v>
      </c>
      <c r="M3853" s="19">
        <v>2</v>
      </c>
      <c r="N3853" s="19" t="s">
        <v>762</v>
      </c>
      <c r="O3853" s="23" t="s">
        <v>917</v>
      </c>
      <c r="P3853" s="19">
        <f t="shared" si="180"/>
        <v>3</v>
      </c>
      <c r="Q3853" s="19">
        <f t="shared" si="181"/>
        <v>10000</v>
      </c>
      <c r="R3853" s="19">
        <f t="shared" si="182"/>
        <v>20000</v>
      </c>
    </row>
    <row r="3854" spans="1:18" ht="12.75" hidden="1" customHeight="1">
      <c r="A3854" s="19">
        <v>433644</v>
      </c>
      <c r="B3854" s="19" t="s">
        <v>5591</v>
      </c>
      <c r="C3854" s="19" t="s">
        <v>5592</v>
      </c>
      <c r="D3854" s="19" t="s">
        <v>5593</v>
      </c>
      <c r="E3854" s="19">
        <v>40</v>
      </c>
      <c r="F3854" s="19" t="s">
        <v>3169</v>
      </c>
      <c r="G3854" s="19" t="s">
        <v>762</v>
      </c>
      <c r="H3854" s="19" t="s">
        <v>12819</v>
      </c>
      <c r="I3854" s="19" t="s">
        <v>5594</v>
      </c>
      <c r="J3854" s="20" t="s">
        <v>3173</v>
      </c>
      <c r="K3854" s="19" t="s">
        <v>5595</v>
      </c>
      <c r="L3854" s="19" t="s">
        <v>389</v>
      </c>
      <c r="M3854" s="19">
        <v>2</v>
      </c>
      <c r="N3854" s="19" t="s">
        <v>762</v>
      </c>
      <c r="O3854" s="23" t="s">
        <v>917</v>
      </c>
      <c r="P3854" s="19">
        <f t="shared" si="180"/>
        <v>3</v>
      </c>
      <c r="Q3854" s="19">
        <f t="shared" si="181"/>
        <v>10000</v>
      </c>
      <c r="R3854" s="19">
        <f t="shared" si="182"/>
        <v>20000</v>
      </c>
    </row>
    <row r="3855" spans="1:18" ht="12.75" hidden="1" customHeight="1">
      <c r="A3855" s="19">
        <v>7864340</v>
      </c>
      <c r="B3855" s="19" t="s">
        <v>12872</v>
      </c>
      <c r="C3855" s="19" t="s">
        <v>12873</v>
      </c>
      <c r="D3855" s="19" t="s">
        <v>12874</v>
      </c>
      <c r="E3855" s="19">
        <v>40</v>
      </c>
      <c r="F3855" s="19" t="s">
        <v>3169</v>
      </c>
      <c r="G3855" s="19" t="s">
        <v>762</v>
      </c>
      <c r="H3855" s="19" t="s">
        <v>12819</v>
      </c>
      <c r="I3855" s="19" t="s">
        <v>12875</v>
      </c>
      <c r="J3855" s="20" t="s">
        <v>3173</v>
      </c>
      <c r="K3855" s="19" t="s">
        <v>12876</v>
      </c>
      <c r="L3855" s="19" t="s">
        <v>389</v>
      </c>
      <c r="M3855" s="19">
        <v>20</v>
      </c>
      <c r="N3855" s="19" t="s">
        <v>762</v>
      </c>
      <c r="O3855" s="23" t="s">
        <v>917</v>
      </c>
      <c r="P3855" s="19">
        <f t="shared" si="180"/>
        <v>3</v>
      </c>
      <c r="Q3855" s="19">
        <f t="shared" si="181"/>
        <v>10000</v>
      </c>
      <c r="R3855" s="19">
        <f t="shared" si="182"/>
        <v>200000</v>
      </c>
    </row>
    <row r="3856" spans="1:18" ht="12.75" hidden="1" customHeight="1">
      <c r="A3856" s="19">
        <v>9250865</v>
      </c>
      <c r="B3856" s="19" t="s">
        <v>12877</v>
      </c>
      <c r="C3856" s="19" t="s">
        <v>12878</v>
      </c>
      <c r="D3856" s="19" t="s">
        <v>12879</v>
      </c>
      <c r="E3856" s="19">
        <v>40</v>
      </c>
      <c r="F3856" s="19" t="s">
        <v>3169</v>
      </c>
      <c r="G3856" s="19" t="s">
        <v>762</v>
      </c>
      <c r="H3856" s="19" t="s">
        <v>12819</v>
      </c>
      <c r="I3856" s="19" t="s">
        <v>4323</v>
      </c>
      <c r="J3856" s="20" t="s">
        <v>3173</v>
      </c>
      <c r="K3856" s="19" t="s">
        <v>12880</v>
      </c>
      <c r="L3856" s="19" t="s">
        <v>389</v>
      </c>
      <c r="M3856" s="19">
        <v>23</v>
      </c>
      <c r="N3856" s="19" t="s">
        <v>762</v>
      </c>
      <c r="O3856" s="23" t="s">
        <v>917</v>
      </c>
      <c r="P3856" s="19">
        <f t="shared" si="180"/>
        <v>3</v>
      </c>
      <c r="Q3856" s="19">
        <f t="shared" si="181"/>
        <v>10000</v>
      </c>
      <c r="R3856" s="19">
        <f t="shared" si="182"/>
        <v>230000</v>
      </c>
    </row>
    <row r="3857" spans="1:18" ht="12.75" hidden="1" customHeight="1">
      <c r="A3857" s="19">
        <v>8129687</v>
      </c>
      <c r="B3857" s="19" t="s">
        <v>8497</v>
      </c>
      <c r="C3857" s="19" t="s">
        <v>8498</v>
      </c>
      <c r="D3857" s="19" t="s">
        <v>8499</v>
      </c>
      <c r="E3857" s="19">
        <v>40</v>
      </c>
      <c r="F3857" s="19" t="s">
        <v>3169</v>
      </c>
      <c r="G3857" s="19" t="s">
        <v>762</v>
      </c>
      <c r="H3857" s="19" t="s">
        <v>12819</v>
      </c>
      <c r="I3857" s="19" t="s">
        <v>8500</v>
      </c>
      <c r="J3857" s="20" t="s">
        <v>3173</v>
      </c>
      <c r="K3857" s="19" t="s">
        <v>8501</v>
      </c>
      <c r="L3857" s="19" t="s">
        <v>389</v>
      </c>
      <c r="M3857" s="19">
        <v>1500</v>
      </c>
      <c r="N3857" s="19" t="s">
        <v>762</v>
      </c>
      <c r="O3857" s="23" t="s">
        <v>917</v>
      </c>
      <c r="P3857" s="19">
        <f t="shared" si="180"/>
        <v>3</v>
      </c>
      <c r="Q3857" s="19">
        <f t="shared" si="181"/>
        <v>10000</v>
      </c>
      <c r="R3857" s="19">
        <f t="shared" si="182"/>
        <v>15000000</v>
      </c>
    </row>
    <row r="3858" spans="1:18" ht="12.75" hidden="1" customHeight="1">
      <c r="A3858" s="19">
        <v>7331165</v>
      </c>
      <c r="B3858" s="19" t="s">
        <v>12881</v>
      </c>
      <c r="C3858" s="19" t="s">
        <v>12882</v>
      </c>
      <c r="D3858" s="19" t="s">
        <v>12883</v>
      </c>
      <c r="E3858" s="19">
        <v>40</v>
      </c>
      <c r="F3858" s="19" t="s">
        <v>3169</v>
      </c>
      <c r="G3858" s="19" t="s">
        <v>762</v>
      </c>
      <c r="H3858" s="19" t="s">
        <v>12819</v>
      </c>
      <c r="I3858" s="19" t="s">
        <v>12884</v>
      </c>
      <c r="J3858" s="20" t="s">
        <v>3173</v>
      </c>
      <c r="K3858" s="19" t="s">
        <v>12885</v>
      </c>
      <c r="L3858" s="19" t="s">
        <v>389</v>
      </c>
      <c r="M3858" s="19">
        <v>5106</v>
      </c>
      <c r="N3858" s="19" t="s">
        <v>762</v>
      </c>
      <c r="O3858" s="23" t="s">
        <v>917</v>
      </c>
      <c r="P3858" s="19">
        <f t="shared" si="180"/>
        <v>3</v>
      </c>
      <c r="Q3858" s="19">
        <f t="shared" si="181"/>
        <v>10000</v>
      </c>
      <c r="R3858" s="19">
        <f t="shared" si="182"/>
        <v>51060000</v>
      </c>
    </row>
    <row r="3859" spans="1:18" ht="12.75" hidden="1" customHeight="1">
      <c r="A3859" s="19">
        <v>5299103</v>
      </c>
      <c r="B3859" s="19" t="s">
        <v>9648</v>
      </c>
      <c r="C3859" s="19" t="s">
        <v>9649</v>
      </c>
      <c r="D3859" s="19" t="s">
        <v>9650</v>
      </c>
      <c r="E3859" s="19">
        <v>40</v>
      </c>
      <c r="F3859" s="19" t="s">
        <v>3169</v>
      </c>
      <c r="G3859" s="19" t="s">
        <v>762</v>
      </c>
      <c r="H3859" s="19" t="s">
        <v>12819</v>
      </c>
      <c r="I3859" s="19" t="s">
        <v>9651</v>
      </c>
      <c r="J3859" s="20" t="s">
        <v>3173</v>
      </c>
      <c r="K3859" s="19" t="s">
        <v>9652</v>
      </c>
      <c r="L3859" s="19" t="s">
        <v>389</v>
      </c>
      <c r="M3859" s="19">
        <v>2</v>
      </c>
      <c r="N3859" s="19" t="s">
        <v>762</v>
      </c>
      <c r="O3859" s="23" t="s">
        <v>917</v>
      </c>
      <c r="P3859" s="19">
        <f t="shared" si="180"/>
        <v>3</v>
      </c>
      <c r="Q3859" s="19">
        <f t="shared" si="181"/>
        <v>10000</v>
      </c>
      <c r="R3859" s="19">
        <f t="shared" si="182"/>
        <v>20000</v>
      </c>
    </row>
    <row r="3860" spans="1:18" ht="12.75" hidden="1" customHeight="1">
      <c r="A3860" s="19">
        <v>797559</v>
      </c>
      <c r="B3860" s="19" t="s">
        <v>12270</v>
      </c>
      <c r="C3860" s="19" t="s">
        <v>12271</v>
      </c>
      <c r="D3860" s="19" t="s">
        <v>12272</v>
      </c>
      <c r="E3860" s="19">
        <v>40</v>
      </c>
      <c r="F3860" s="19" t="s">
        <v>3169</v>
      </c>
      <c r="G3860" s="19" t="s">
        <v>762</v>
      </c>
      <c r="H3860" s="19" t="s">
        <v>12819</v>
      </c>
      <c r="I3860" s="19" t="s">
        <v>12273</v>
      </c>
      <c r="J3860" s="20" t="s">
        <v>3173</v>
      </c>
      <c r="K3860" s="19" t="s">
        <v>12274</v>
      </c>
      <c r="L3860" s="19" t="s">
        <v>389</v>
      </c>
      <c r="M3860" s="19">
        <v>2</v>
      </c>
      <c r="N3860" s="19" t="s">
        <v>762</v>
      </c>
      <c r="O3860" s="23" t="s">
        <v>917</v>
      </c>
      <c r="P3860" s="19">
        <f t="shared" si="180"/>
        <v>3</v>
      </c>
      <c r="Q3860" s="19">
        <f t="shared" si="181"/>
        <v>10000</v>
      </c>
      <c r="R3860" s="19">
        <f t="shared" si="182"/>
        <v>20000</v>
      </c>
    </row>
    <row r="3861" spans="1:18" ht="12.75" hidden="1" customHeight="1">
      <c r="A3861" s="19">
        <v>350457</v>
      </c>
      <c r="B3861" s="19" t="s">
        <v>10417</v>
      </c>
      <c r="C3861" s="19" t="s">
        <v>10418</v>
      </c>
      <c r="D3861" s="19" t="s">
        <v>10419</v>
      </c>
      <c r="E3861" s="19">
        <v>40</v>
      </c>
      <c r="F3861" s="19" t="s">
        <v>3169</v>
      </c>
      <c r="G3861" s="19" t="s">
        <v>762</v>
      </c>
      <c r="H3861" s="19" t="s">
        <v>12819</v>
      </c>
      <c r="I3861" s="19" t="s">
        <v>10420</v>
      </c>
      <c r="J3861" s="20" t="s">
        <v>3173</v>
      </c>
      <c r="K3861" s="19" t="s">
        <v>10421</v>
      </c>
      <c r="L3861" s="19" t="s">
        <v>389</v>
      </c>
      <c r="M3861" s="19">
        <v>4</v>
      </c>
      <c r="N3861" s="19" t="s">
        <v>762</v>
      </c>
      <c r="O3861" s="23" t="s">
        <v>917</v>
      </c>
      <c r="P3861" s="19">
        <f t="shared" si="180"/>
        <v>3</v>
      </c>
      <c r="Q3861" s="19">
        <f t="shared" si="181"/>
        <v>10000</v>
      </c>
      <c r="R3861" s="19">
        <f t="shared" si="182"/>
        <v>40000</v>
      </c>
    </row>
    <row r="3862" spans="1:18" ht="12.75" hidden="1" customHeight="1">
      <c r="A3862" s="19">
        <v>7851354</v>
      </c>
      <c r="B3862" s="19" t="s">
        <v>5605</v>
      </c>
      <c r="C3862" s="19" t="s">
        <v>5606</v>
      </c>
      <c r="D3862" s="19" t="s">
        <v>5607</v>
      </c>
      <c r="E3862" s="19">
        <v>40</v>
      </c>
      <c r="F3862" s="19" t="s">
        <v>3169</v>
      </c>
      <c r="G3862" s="19" t="s">
        <v>762</v>
      </c>
      <c r="H3862" s="19" t="s">
        <v>12819</v>
      </c>
      <c r="I3862" s="19" t="s">
        <v>5608</v>
      </c>
      <c r="J3862" s="20" t="s">
        <v>3173</v>
      </c>
      <c r="K3862" s="19" t="s">
        <v>5609</v>
      </c>
      <c r="L3862" s="19" t="s">
        <v>389</v>
      </c>
      <c r="M3862" s="19">
        <v>50000</v>
      </c>
      <c r="N3862" s="19" t="s">
        <v>762</v>
      </c>
      <c r="O3862" s="23" t="s">
        <v>917</v>
      </c>
      <c r="P3862" s="19">
        <f t="shared" si="180"/>
        <v>3</v>
      </c>
      <c r="Q3862" s="19">
        <f t="shared" si="181"/>
        <v>10000</v>
      </c>
      <c r="R3862" s="19">
        <f t="shared" si="182"/>
        <v>500000000</v>
      </c>
    </row>
    <row r="3863" spans="1:18" ht="12.75" hidden="1" customHeight="1">
      <c r="A3863" s="19">
        <v>7650250</v>
      </c>
      <c r="B3863" s="19" t="s">
        <v>11441</v>
      </c>
      <c r="C3863" s="19" t="s">
        <v>11442</v>
      </c>
      <c r="D3863" s="19" t="s">
        <v>11443</v>
      </c>
      <c r="E3863" s="19">
        <v>40</v>
      </c>
      <c r="F3863" s="19" t="s">
        <v>3169</v>
      </c>
      <c r="G3863" s="19" t="s">
        <v>762</v>
      </c>
      <c r="H3863" s="19" t="s">
        <v>12819</v>
      </c>
      <c r="I3863" s="19" t="s">
        <v>11444</v>
      </c>
      <c r="J3863" s="20" t="s">
        <v>3173</v>
      </c>
      <c r="K3863" s="19" t="s">
        <v>11445</v>
      </c>
      <c r="L3863" s="19" t="s">
        <v>389</v>
      </c>
      <c r="M3863" s="19">
        <v>32</v>
      </c>
      <c r="N3863" s="19" t="s">
        <v>762</v>
      </c>
      <c r="O3863" s="23" t="s">
        <v>917</v>
      </c>
      <c r="P3863" s="19">
        <f t="shared" si="180"/>
        <v>3</v>
      </c>
      <c r="Q3863" s="19">
        <f t="shared" si="181"/>
        <v>10000</v>
      </c>
      <c r="R3863" s="19">
        <f t="shared" si="182"/>
        <v>320000</v>
      </c>
    </row>
    <row r="3864" spans="1:18" ht="12.75" hidden="1" customHeight="1">
      <c r="A3864" s="19">
        <v>648995</v>
      </c>
      <c r="B3864" s="19" t="s">
        <v>12886</v>
      </c>
      <c r="C3864" s="19" t="s">
        <v>12887</v>
      </c>
      <c r="D3864" s="19" t="s">
        <v>12888</v>
      </c>
      <c r="E3864" s="19">
        <v>40</v>
      </c>
      <c r="F3864" s="19" t="s">
        <v>3169</v>
      </c>
      <c r="G3864" s="19" t="s">
        <v>762</v>
      </c>
      <c r="H3864" s="19" t="s">
        <v>12819</v>
      </c>
      <c r="I3864" s="19" t="s">
        <v>12889</v>
      </c>
      <c r="J3864" s="20" t="s">
        <v>3173</v>
      </c>
      <c r="K3864" s="19" t="s">
        <v>12890</v>
      </c>
      <c r="L3864" s="19" t="s">
        <v>389</v>
      </c>
      <c r="M3864" s="19">
        <v>1600</v>
      </c>
      <c r="N3864" s="19" t="s">
        <v>762</v>
      </c>
      <c r="O3864" s="23" t="s">
        <v>917</v>
      </c>
      <c r="P3864" s="19">
        <f t="shared" si="180"/>
        <v>3</v>
      </c>
      <c r="Q3864" s="19">
        <f t="shared" si="181"/>
        <v>10000</v>
      </c>
      <c r="R3864" s="19">
        <f t="shared" si="182"/>
        <v>16000000</v>
      </c>
    </row>
    <row r="3865" spans="1:18" ht="12.75" hidden="1" customHeight="1">
      <c r="A3865" s="19">
        <v>11268786</v>
      </c>
      <c r="B3865" s="19" t="s">
        <v>12891</v>
      </c>
      <c r="C3865" s="19" t="s">
        <v>12892</v>
      </c>
      <c r="D3865" s="19" t="s">
        <v>12893</v>
      </c>
      <c r="E3865" s="19">
        <v>40</v>
      </c>
      <c r="F3865" s="19" t="s">
        <v>3169</v>
      </c>
      <c r="G3865" s="19" t="s">
        <v>762</v>
      </c>
      <c r="H3865" s="19" t="s">
        <v>12819</v>
      </c>
      <c r="I3865" s="19" t="s">
        <v>7414</v>
      </c>
      <c r="J3865" s="20" t="s">
        <v>3173</v>
      </c>
      <c r="K3865" s="19" t="s">
        <v>12894</v>
      </c>
      <c r="L3865" s="19" t="s">
        <v>389</v>
      </c>
      <c r="M3865" s="19">
        <v>46</v>
      </c>
      <c r="N3865" s="19" t="s">
        <v>762</v>
      </c>
      <c r="O3865" s="23" t="s">
        <v>917</v>
      </c>
      <c r="P3865" s="19">
        <f t="shared" si="180"/>
        <v>3</v>
      </c>
      <c r="Q3865" s="19">
        <f t="shared" si="181"/>
        <v>10000</v>
      </c>
      <c r="R3865" s="19">
        <f t="shared" si="182"/>
        <v>460000</v>
      </c>
    </row>
    <row r="3866" spans="1:18" ht="12.75" hidden="1" customHeight="1">
      <c r="A3866" s="19">
        <v>6951852</v>
      </c>
      <c r="B3866" s="19" t="s">
        <v>11863</v>
      </c>
      <c r="C3866" s="19" t="s">
        <v>11864</v>
      </c>
      <c r="D3866" s="19" t="s">
        <v>11865</v>
      </c>
      <c r="E3866" s="19">
        <v>40</v>
      </c>
      <c r="F3866" s="19" t="s">
        <v>3169</v>
      </c>
      <c r="G3866" s="19" t="s">
        <v>762</v>
      </c>
      <c r="H3866" s="19" t="s">
        <v>12819</v>
      </c>
      <c r="I3866" s="19" t="s">
        <v>11866</v>
      </c>
      <c r="J3866" s="20" t="s">
        <v>3173</v>
      </c>
      <c r="K3866" s="19" t="s">
        <v>11867</v>
      </c>
      <c r="L3866" s="19" t="s">
        <v>389</v>
      </c>
      <c r="M3866" s="19">
        <v>1863</v>
      </c>
      <c r="N3866" s="19" t="s">
        <v>762</v>
      </c>
      <c r="O3866" s="23" t="s">
        <v>917</v>
      </c>
      <c r="P3866" s="19">
        <f t="shared" si="180"/>
        <v>3</v>
      </c>
      <c r="Q3866" s="19">
        <f t="shared" si="181"/>
        <v>10000</v>
      </c>
      <c r="R3866" s="19">
        <f t="shared" si="182"/>
        <v>18630000</v>
      </c>
    </row>
    <row r="3867" spans="1:18" ht="12.75" hidden="1" customHeight="1">
      <c r="A3867" s="19">
        <v>433673</v>
      </c>
      <c r="B3867" s="19" t="s">
        <v>8071</v>
      </c>
      <c r="C3867" s="19" t="s">
        <v>8072</v>
      </c>
      <c r="D3867" s="19" t="s">
        <v>8073</v>
      </c>
      <c r="E3867" s="19">
        <v>40</v>
      </c>
      <c r="F3867" s="19" t="s">
        <v>3169</v>
      </c>
      <c r="G3867" s="19" t="s">
        <v>762</v>
      </c>
      <c r="H3867" s="19" t="s">
        <v>12819</v>
      </c>
      <c r="I3867" s="19" t="s">
        <v>8075</v>
      </c>
      <c r="J3867" s="20" t="s">
        <v>3173</v>
      </c>
      <c r="K3867" s="19" t="s">
        <v>8076</v>
      </c>
      <c r="L3867" s="19" t="s">
        <v>389</v>
      </c>
      <c r="M3867" s="19">
        <v>138</v>
      </c>
      <c r="N3867" s="19" t="s">
        <v>762</v>
      </c>
      <c r="O3867" s="23" t="s">
        <v>917</v>
      </c>
      <c r="P3867" s="19">
        <f t="shared" si="180"/>
        <v>3</v>
      </c>
      <c r="Q3867" s="19">
        <f t="shared" si="181"/>
        <v>10000</v>
      </c>
      <c r="R3867" s="19">
        <f t="shared" si="182"/>
        <v>1380000</v>
      </c>
    </row>
    <row r="3868" spans="1:18" ht="12.75" hidden="1" customHeight="1">
      <c r="A3868" s="19">
        <v>7514559</v>
      </c>
      <c r="B3868" s="19" t="s">
        <v>5038</v>
      </c>
      <c r="C3868" s="19" t="s">
        <v>5039</v>
      </c>
      <c r="D3868" s="19" t="s">
        <v>5040</v>
      </c>
      <c r="E3868" s="19">
        <v>40</v>
      </c>
      <c r="F3868" s="19" t="s">
        <v>3169</v>
      </c>
      <c r="G3868" s="19" t="s">
        <v>762</v>
      </c>
      <c r="H3868" s="19" t="s">
        <v>12819</v>
      </c>
      <c r="I3868" s="19" t="s">
        <v>5042</v>
      </c>
      <c r="J3868" s="20" t="s">
        <v>3173</v>
      </c>
      <c r="K3868" s="19" t="s">
        <v>5043</v>
      </c>
      <c r="L3868" s="19" t="s">
        <v>389</v>
      </c>
      <c r="M3868" s="19">
        <v>4015</v>
      </c>
      <c r="N3868" s="19" t="s">
        <v>762</v>
      </c>
      <c r="O3868" s="23" t="s">
        <v>917</v>
      </c>
      <c r="P3868" s="19">
        <f t="shared" si="180"/>
        <v>3</v>
      </c>
      <c r="Q3868" s="19">
        <f t="shared" si="181"/>
        <v>10000</v>
      </c>
      <c r="R3868" s="19">
        <f t="shared" si="182"/>
        <v>40150000</v>
      </c>
    </row>
    <row r="3869" spans="1:18" ht="12.75" hidden="1" customHeight="1">
      <c r="A3869" s="19">
        <v>301131</v>
      </c>
      <c r="B3869" s="19" t="s">
        <v>11493</v>
      </c>
      <c r="C3869" s="19" t="s">
        <v>11494</v>
      </c>
      <c r="D3869" s="19" t="s">
        <v>11495</v>
      </c>
      <c r="E3869" s="19">
        <v>40</v>
      </c>
      <c r="F3869" s="19" t="s">
        <v>3169</v>
      </c>
      <c r="G3869" s="19" t="s">
        <v>762</v>
      </c>
      <c r="H3869" s="19" t="s">
        <v>12819</v>
      </c>
      <c r="I3869" s="19" t="s">
        <v>11496</v>
      </c>
      <c r="J3869" s="20" t="s">
        <v>3173</v>
      </c>
      <c r="K3869" s="19" t="s">
        <v>11497</v>
      </c>
      <c r="L3869" s="19" t="s">
        <v>389</v>
      </c>
      <c r="M3869" s="19">
        <v>9</v>
      </c>
      <c r="N3869" s="19" t="s">
        <v>762</v>
      </c>
      <c r="O3869" s="23" t="s">
        <v>917</v>
      </c>
      <c r="P3869" s="19">
        <f t="shared" si="180"/>
        <v>3</v>
      </c>
      <c r="Q3869" s="19">
        <f t="shared" si="181"/>
        <v>10000</v>
      </c>
      <c r="R3869" s="19">
        <f t="shared" si="182"/>
        <v>90000</v>
      </c>
    </row>
    <row r="3870" spans="1:18" ht="12.75" hidden="1" customHeight="1">
      <c r="A3870" s="19">
        <v>6449083</v>
      </c>
      <c r="B3870" s="19" t="s">
        <v>5195</v>
      </c>
      <c r="C3870" s="19" t="s">
        <v>5196</v>
      </c>
      <c r="D3870" s="19" t="s">
        <v>12895</v>
      </c>
      <c r="E3870" s="19">
        <v>40</v>
      </c>
      <c r="F3870" s="19" t="s">
        <v>3169</v>
      </c>
      <c r="G3870" s="19" t="s">
        <v>762</v>
      </c>
      <c r="H3870" s="19" t="s">
        <v>12819</v>
      </c>
      <c r="I3870" s="19" t="s">
        <v>3571</v>
      </c>
      <c r="J3870" s="20" t="s">
        <v>3173</v>
      </c>
      <c r="K3870" s="19" t="s">
        <v>12896</v>
      </c>
      <c r="L3870" s="19" t="s">
        <v>389</v>
      </c>
      <c r="M3870" s="19">
        <v>43</v>
      </c>
      <c r="N3870" s="19" t="s">
        <v>762</v>
      </c>
      <c r="O3870" s="23" t="s">
        <v>917</v>
      </c>
      <c r="P3870" s="19">
        <f t="shared" si="180"/>
        <v>3</v>
      </c>
      <c r="Q3870" s="19">
        <f t="shared" si="181"/>
        <v>10000</v>
      </c>
      <c r="R3870" s="19">
        <f t="shared" si="182"/>
        <v>430000</v>
      </c>
    </row>
    <row r="3871" spans="1:18" ht="12.75" hidden="1" customHeight="1">
      <c r="A3871" s="19">
        <v>5877470</v>
      </c>
      <c r="B3871" s="19" t="s">
        <v>4859</v>
      </c>
      <c r="C3871" s="19" t="s">
        <v>4860</v>
      </c>
      <c r="D3871" s="19" t="s">
        <v>4861</v>
      </c>
      <c r="E3871" s="19">
        <v>40</v>
      </c>
      <c r="F3871" s="19" t="s">
        <v>3169</v>
      </c>
      <c r="G3871" s="19" t="s">
        <v>762</v>
      </c>
      <c r="H3871" s="19" t="s">
        <v>12819</v>
      </c>
      <c r="I3871" s="19" t="s">
        <v>4862</v>
      </c>
      <c r="J3871" s="20" t="s">
        <v>3173</v>
      </c>
      <c r="K3871" s="19" t="s">
        <v>4863</v>
      </c>
      <c r="L3871" s="19" t="s">
        <v>389</v>
      </c>
      <c r="M3871" s="19">
        <v>3450</v>
      </c>
      <c r="N3871" s="19" t="s">
        <v>762</v>
      </c>
      <c r="O3871" s="23" t="s">
        <v>917</v>
      </c>
      <c r="P3871" s="19">
        <f t="shared" si="180"/>
        <v>3</v>
      </c>
      <c r="Q3871" s="19">
        <f t="shared" si="181"/>
        <v>10000</v>
      </c>
      <c r="R3871" s="19">
        <f t="shared" si="182"/>
        <v>34500000</v>
      </c>
    </row>
    <row r="3872" spans="1:18" ht="12.75" hidden="1" customHeight="1">
      <c r="A3872" s="19">
        <v>5067919</v>
      </c>
      <c r="B3872" s="19" t="s">
        <v>3967</v>
      </c>
      <c r="C3872" s="19" t="s">
        <v>3968</v>
      </c>
      <c r="D3872" s="19" t="s">
        <v>12897</v>
      </c>
      <c r="E3872" s="19">
        <v>40</v>
      </c>
      <c r="F3872" s="19" t="s">
        <v>3169</v>
      </c>
      <c r="G3872" s="19" t="s">
        <v>762</v>
      </c>
      <c r="H3872" s="19" t="s">
        <v>12819</v>
      </c>
      <c r="I3872" s="19" t="s">
        <v>12630</v>
      </c>
      <c r="J3872" s="20" t="s">
        <v>3173</v>
      </c>
      <c r="K3872" s="19" t="s">
        <v>12898</v>
      </c>
      <c r="L3872" s="19" t="s">
        <v>389</v>
      </c>
      <c r="M3872" s="19">
        <v>67</v>
      </c>
      <c r="N3872" s="19" t="s">
        <v>762</v>
      </c>
      <c r="O3872" s="23" t="s">
        <v>917</v>
      </c>
      <c r="P3872" s="19">
        <f t="shared" si="180"/>
        <v>3</v>
      </c>
      <c r="Q3872" s="19">
        <f t="shared" si="181"/>
        <v>10000</v>
      </c>
      <c r="R3872" s="19">
        <f t="shared" si="182"/>
        <v>670000</v>
      </c>
    </row>
    <row r="3873" spans="1:18" ht="12.75" hidden="1" customHeight="1">
      <c r="A3873" s="19">
        <v>6224465</v>
      </c>
      <c r="B3873" s="19" t="s">
        <v>12899</v>
      </c>
      <c r="C3873" s="19" t="s">
        <v>12900</v>
      </c>
      <c r="D3873" s="19" t="s">
        <v>12901</v>
      </c>
      <c r="E3873" s="19">
        <v>40</v>
      </c>
      <c r="F3873" s="19" t="s">
        <v>3169</v>
      </c>
      <c r="G3873" s="19" t="s">
        <v>762</v>
      </c>
      <c r="H3873" s="19" t="s">
        <v>12819</v>
      </c>
      <c r="I3873" s="19" t="s">
        <v>7841</v>
      </c>
      <c r="J3873" s="20" t="s">
        <v>3173</v>
      </c>
      <c r="K3873" s="19" t="s">
        <v>12902</v>
      </c>
      <c r="L3873" s="19" t="s">
        <v>389</v>
      </c>
      <c r="M3873" s="19">
        <v>6</v>
      </c>
      <c r="N3873" s="19" t="s">
        <v>762</v>
      </c>
      <c r="O3873" s="23" t="s">
        <v>917</v>
      </c>
      <c r="P3873" s="19">
        <f t="shared" si="180"/>
        <v>3</v>
      </c>
      <c r="Q3873" s="19">
        <f t="shared" si="181"/>
        <v>10000</v>
      </c>
      <c r="R3873" s="19">
        <f t="shared" si="182"/>
        <v>60000</v>
      </c>
    </row>
    <row r="3874" spans="1:18" ht="12.75" hidden="1" customHeight="1">
      <c r="A3874" s="19">
        <v>4835182</v>
      </c>
      <c r="B3874" s="19" t="s">
        <v>10203</v>
      </c>
      <c r="C3874" s="19" t="s">
        <v>10204</v>
      </c>
      <c r="D3874" s="19" t="s">
        <v>12903</v>
      </c>
      <c r="E3874" s="19">
        <v>40</v>
      </c>
      <c r="F3874" s="19" t="s">
        <v>3169</v>
      </c>
      <c r="G3874" s="19" t="s">
        <v>762</v>
      </c>
      <c r="H3874" s="19" t="s">
        <v>12819</v>
      </c>
      <c r="I3874" s="19" t="s">
        <v>12904</v>
      </c>
      <c r="J3874" s="20" t="s">
        <v>3173</v>
      </c>
      <c r="K3874" s="19" t="s">
        <v>12905</v>
      </c>
      <c r="L3874" s="19" t="s">
        <v>389</v>
      </c>
      <c r="M3874" s="19">
        <v>220</v>
      </c>
      <c r="N3874" s="19" t="s">
        <v>762</v>
      </c>
      <c r="O3874" s="23" t="s">
        <v>917</v>
      </c>
      <c r="P3874" s="19">
        <f t="shared" si="180"/>
        <v>3</v>
      </c>
      <c r="Q3874" s="19">
        <f t="shared" si="181"/>
        <v>10000</v>
      </c>
      <c r="R3874" s="19">
        <f t="shared" si="182"/>
        <v>2200000</v>
      </c>
    </row>
    <row r="3875" spans="1:18" ht="12.75" hidden="1" customHeight="1">
      <c r="A3875" s="19">
        <v>4541016</v>
      </c>
      <c r="B3875" s="19" t="s">
        <v>5880</v>
      </c>
      <c r="C3875" s="19" t="s">
        <v>5881</v>
      </c>
      <c r="D3875" s="19" t="s">
        <v>12906</v>
      </c>
      <c r="E3875" s="19">
        <v>40</v>
      </c>
      <c r="F3875" s="19" t="s">
        <v>3169</v>
      </c>
      <c r="G3875" s="19" t="s">
        <v>762</v>
      </c>
      <c r="H3875" s="19" t="s">
        <v>12819</v>
      </c>
      <c r="I3875" s="19" t="s">
        <v>12907</v>
      </c>
      <c r="J3875" s="20" t="s">
        <v>3173</v>
      </c>
      <c r="K3875" s="19" t="s">
        <v>12908</v>
      </c>
      <c r="L3875" s="19" t="s">
        <v>389</v>
      </c>
      <c r="M3875" s="19">
        <v>8</v>
      </c>
      <c r="N3875" s="19" t="s">
        <v>762</v>
      </c>
      <c r="O3875" s="23" t="s">
        <v>917</v>
      </c>
      <c r="P3875" s="19">
        <f t="shared" si="180"/>
        <v>3</v>
      </c>
      <c r="Q3875" s="19">
        <f t="shared" si="181"/>
        <v>10000</v>
      </c>
      <c r="R3875" s="19">
        <f t="shared" si="182"/>
        <v>80000</v>
      </c>
    </row>
    <row r="3876" spans="1:18" ht="12.75" hidden="1" customHeight="1">
      <c r="A3876" s="19">
        <v>8983513</v>
      </c>
      <c r="B3876" s="19" t="s">
        <v>12909</v>
      </c>
      <c r="C3876" s="19" t="s">
        <v>12910</v>
      </c>
      <c r="D3876" s="19" t="s">
        <v>12911</v>
      </c>
      <c r="E3876" s="19">
        <v>40</v>
      </c>
      <c r="F3876" s="19" t="s">
        <v>3169</v>
      </c>
      <c r="G3876" s="19" t="s">
        <v>762</v>
      </c>
      <c r="H3876" s="19" t="s">
        <v>12819</v>
      </c>
      <c r="I3876" s="19" t="s">
        <v>3239</v>
      </c>
      <c r="J3876" s="20" t="s">
        <v>3173</v>
      </c>
      <c r="K3876" s="19" t="s">
        <v>12912</v>
      </c>
      <c r="L3876" s="19" t="s">
        <v>389</v>
      </c>
      <c r="M3876" s="19">
        <v>39433</v>
      </c>
      <c r="N3876" s="19" t="s">
        <v>762</v>
      </c>
      <c r="O3876" s="23" t="s">
        <v>917</v>
      </c>
      <c r="P3876" s="19">
        <f t="shared" si="180"/>
        <v>3</v>
      </c>
      <c r="Q3876" s="19">
        <f t="shared" si="181"/>
        <v>10000</v>
      </c>
      <c r="R3876" s="19">
        <f t="shared" si="182"/>
        <v>394330000</v>
      </c>
    </row>
    <row r="3877" spans="1:18" ht="12.75" hidden="1" customHeight="1">
      <c r="A3877" s="19">
        <v>5311128</v>
      </c>
      <c r="B3877" s="19" t="s">
        <v>10486</v>
      </c>
      <c r="C3877" s="19" t="s">
        <v>10487</v>
      </c>
      <c r="D3877" s="19" t="s">
        <v>12913</v>
      </c>
      <c r="E3877" s="19">
        <v>40</v>
      </c>
      <c r="F3877" s="19" t="s">
        <v>3169</v>
      </c>
      <c r="G3877" s="19" t="s">
        <v>762</v>
      </c>
      <c r="H3877" s="19" t="s">
        <v>12819</v>
      </c>
      <c r="I3877" s="19" t="s">
        <v>8657</v>
      </c>
      <c r="J3877" s="20" t="s">
        <v>3173</v>
      </c>
      <c r="K3877" s="19" t="s">
        <v>12914</v>
      </c>
      <c r="L3877" s="19" t="s">
        <v>389</v>
      </c>
      <c r="M3877" s="19">
        <v>4</v>
      </c>
      <c r="N3877" s="19" t="s">
        <v>762</v>
      </c>
      <c r="O3877" s="23" t="s">
        <v>917</v>
      </c>
      <c r="P3877" s="19">
        <f t="shared" si="180"/>
        <v>3</v>
      </c>
      <c r="Q3877" s="19">
        <f t="shared" si="181"/>
        <v>10000</v>
      </c>
      <c r="R3877" s="19">
        <f t="shared" si="182"/>
        <v>40000</v>
      </c>
    </row>
    <row r="3878" spans="1:18" ht="12.75" hidden="1" customHeight="1">
      <c r="A3878" s="19">
        <v>5712324</v>
      </c>
      <c r="B3878" s="19" t="s">
        <v>9464</v>
      </c>
      <c r="C3878" s="19" t="s">
        <v>9465</v>
      </c>
      <c r="D3878" s="19" t="s">
        <v>9466</v>
      </c>
      <c r="E3878" s="19">
        <v>40</v>
      </c>
      <c r="F3878" s="19" t="s">
        <v>3169</v>
      </c>
      <c r="G3878" s="19" t="s">
        <v>762</v>
      </c>
      <c r="H3878" s="19" t="s">
        <v>12819</v>
      </c>
      <c r="I3878" s="19" t="s">
        <v>9467</v>
      </c>
      <c r="J3878" s="20" t="s">
        <v>3173</v>
      </c>
      <c r="K3878" s="19" t="s">
        <v>9468</v>
      </c>
      <c r="L3878" s="19" t="s">
        <v>389</v>
      </c>
      <c r="M3878" s="19">
        <v>18630</v>
      </c>
      <c r="N3878" s="19" t="s">
        <v>762</v>
      </c>
      <c r="O3878" s="23" t="s">
        <v>917</v>
      </c>
      <c r="P3878" s="19">
        <f t="shared" si="180"/>
        <v>3</v>
      </c>
      <c r="Q3878" s="19">
        <f t="shared" si="181"/>
        <v>10000</v>
      </c>
      <c r="R3878" s="19">
        <f t="shared" si="182"/>
        <v>186300000</v>
      </c>
    </row>
    <row r="3879" spans="1:18" ht="12.75" hidden="1" customHeight="1">
      <c r="A3879" s="19">
        <v>7120206</v>
      </c>
      <c r="B3879" s="19" t="s">
        <v>8520</v>
      </c>
      <c r="C3879" s="19" t="s">
        <v>8521</v>
      </c>
      <c r="D3879" s="19" t="s">
        <v>11330</v>
      </c>
      <c r="E3879" s="19">
        <v>40</v>
      </c>
      <c r="F3879" s="19" t="s">
        <v>3169</v>
      </c>
      <c r="G3879" s="19" t="s">
        <v>762</v>
      </c>
      <c r="H3879" s="19" t="s">
        <v>12819</v>
      </c>
      <c r="I3879" s="19" t="s">
        <v>11331</v>
      </c>
      <c r="J3879" s="20" t="s">
        <v>3173</v>
      </c>
      <c r="K3879" s="19" t="s">
        <v>11332</v>
      </c>
      <c r="L3879" s="19" t="s">
        <v>389</v>
      </c>
      <c r="M3879" s="19">
        <v>100</v>
      </c>
      <c r="N3879" s="19" t="s">
        <v>762</v>
      </c>
      <c r="O3879" s="23" t="s">
        <v>917</v>
      </c>
      <c r="P3879" s="19">
        <f t="shared" si="180"/>
        <v>3</v>
      </c>
      <c r="Q3879" s="19">
        <f t="shared" si="181"/>
        <v>10000</v>
      </c>
      <c r="R3879" s="19">
        <f t="shared" si="182"/>
        <v>1000000</v>
      </c>
    </row>
    <row r="3880" spans="1:18" ht="12.75" hidden="1" customHeight="1">
      <c r="A3880" s="19">
        <v>3743991</v>
      </c>
      <c r="B3880" s="19" t="s">
        <v>10198</v>
      </c>
      <c r="C3880" s="19" t="s">
        <v>10199</v>
      </c>
      <c r="D3880" s="19" t="s">
        <v>10200</v>
      </c>
      <c r="E3880" s="19">
        <v>40</v>
      </c>
      <c r="F3880" s="19" t="s">
        <v>3169</v>
      </c>
      <c r="G3880" s="19" t="s">
        <v>762</v>
      </c>
      <c r="H3880" s="19" t="s">
        <v>12819</v>
      </c>
      <c r="I3880" s="19" t="s">
        <v>3427</v>
      </c>
      <c r="J3880" s="20" t="s">
        <v>3173</v>
      </c>
      <c r="K3880" s="19" t="s">
        <v>10201</v>
      </c>
      <c r="L3880" s="19" t="s">
        <v>389</v>
      </c>
      <c r="M3880" s="19">
        <v>600</v>
      </c>
      <c r="N3880" s="19" t="s">
        <v>762</v>
      </c>
      <c r="O3880" s="23" t="s">
        <v>917</v>
      </c>
      <c r="P3880" s="19">
        <f t="shared" si="180"/>
        <v>3</v>
      </c>
      <c r="Q3880" s="19">
        <f t="shared" si="181"/>
        <v>10000</v>
      </c>
      <c r="R3880" s="19">
        <f t="shared" si="182"/>
        <v>6000000</v>
      </c>
    </row>
    <row r="3881" spans="1:18" ht="12.75" hidden="1" customHeight="1">
      <c r="A3881" s="19">
        <v>361295</v>
      </c>
      <c r="B3881" s="19" t="s">
        <v>12915</v>
      </c>
      <c r="C3881" s="19" t="s">
        <v>12916</v>
      </c>
      <c r="D3881" s="19" t="s">
        <v>12917</v>
      </c>
      <c r="E3881" s="19">
        <v>40</v>
      </c>
      <c r="F3881" s="19" t="s">
        <v>3169</v>
      </c>
      <c r="G3881" s="19" t="s">
        <v>762</v>
      </c>
      <c r="H3881" s="19" t="s">
        <v>12819</v>
      </c>
      <c r="I3881" s="19" t="s">
        <v>12918</v>
      </c>
      <c r="J3881" s="20" t="s">
        <v>3173</v>
      </c>
      <c r="K3881" s="19" t="s">
        <v>12919</v>
      </c>
      <c r="L3881" s="19" t="s">
        <v>389</v>
      </c>
      <c r="M3881" s="19">
        <v>4</v>
      </c>
      <c r="N3881" s="19" t="s">
        <v>762</v>
      </c>
      <c r="O3881" s="23" t="s">
        <v>917</v>
      </c>
      <c r="P3881" s="19">
        <f t="shared" si="180"/>
        <v>3</v>
      </c>
      <c r="Q3881" s="19">
        <f t="shared" si="181"/>
        <v>10000</v>
      </c>
      <c r="R3881" s="19">
        <f t="shared" si="182"/>
        <v>40000</v>
      </c>
    </row>
    <row r="3882" spans="1:18" ht="12.75" hidden="1" customHeight="1">
      <c r="A3882" s="19">
        <v>8816432</v>
      </c>
      <c r="B3882" s="19" t="s">
        <v>7503</v>
      </c>
      <c r="C3882" s="19" t="s">
        <v>7504</v>
      </c>
      <c r="D3882" s="19" t="s">
        <v>7505</v>
      </c>
      <c r="E3882" s="19">
        <v>40</v>
      </c>
      <c r="F3882" s="19" t="s">
        <v>3169</v>
      </c>
      <c r="G3882" s="19" t="s">
        <v>762</v>
      </c>
      <c r="H3882" s="19" t="s">
        <v>12819</v>
      </c>
      <c r="I3882" s="19" t="s">
        <v>4569</v>
      </c>
      <c r="J3882" s="20" t="s">
        <v>3173</v>
      </c>
      <c r="K3882" s="19" t="s">
        <v>7506</v>
      </c>
      <c r="L3882" s="19" t="s">
        <v>389</v>
      </c>
      <c r="M3882" s="19">
        <v>16000</v>
      </c>
      <c r="N3882" s="19" t="s">
        <v>762</v>
      </c>
      <c r="O3882" s="23" t="s">
        <v>917</v>
      </c>
      <c r="P3882" s="19">
        <f t="shared" si="180"/>
        <v>3</v>
      </c>
      <c r="Q3882" s="19">
        <f t="shared" si="181"/>
        <v>10000</v>
      </c>
      <c r="R3882" s="19">
        <f t="shared" si="182"/>
        <v>160000000</v>
      </c>
    </row>
    <row r="3883" spans="1:18" ht="12.75" hidden="1" customHeight="1">
      <c r="A3883" s="19">
        <v>7428757</v>
      </c>
      <c r="B3883" s="19" t="s">
        <v>5428</v>
      </c>
      <c r="C3883" s="19" t="s">
        <v>5429</v>
      </c>
      <c r="D3883" s="19" t="s">
        <v>5430</v>
      </c>
      <c r="E3883" s="19">
        <v>40</v>
      </c>
      <c r="F3883" s="19" t="s">
        <v>3169</v>
      </c>
      <c r="G3883" s="19" t="s">
        <v>762</v>
      </c>
      <c r="H3883" s="19" t="s">
        <v>12819</v>
      </c>
      <c r="I3883" s="19" t="s">
        <v>5431</v>
      </c>
      <c r="J3883" s="20" t="s">
        <v>3173</v>
      </c>
      <c r="K3883" s="19" t="s">
        <v>5432</v>
      </c>
      <c r="L3883" s="19" t="s">
        <v>389</v>
      </c>
      <c r="M3883" s="19">
        <v>69</v>
      </c>
      <c r="N3883" s="19" t="s">
        <v>762</v>
      </c>
      <c r="O3883" s="23" t="s">
        <v>917</v>
      </c>
      <c r="P3883" s="19">
        <f t="shared" si="180"/>
        <v>3</v>
      </c>
      <c r="Q3883" s="19">
        <f t="shared" si="181"/>
        <v>10000</v>
      </c>
      <c r="R3883" s="19">
        <f t="shared" si="182"/>
        <v>690000</v>
      </c>
    </row>
    <row r="3884" spans="1:18" ht="12.75" hidden="1" customHeight="1">
      <c r="A3884" s="19">
        <v>191010</v>
      </c>
      <c r="B3884" s="19" t="s">
        <v>9469</v>
      </c>
      <c r="C3884" s="19" t="s">
        <v>9470</v>
      </c>
      <c r="D3884" s="19" t="s">
        <v>9471</v>
      </c>
      <c r="E3884" s="19">
        <v>40</v>
      </c>
      <c r="F3884" s="19" t="s">
        <v>3169</v>
      </c>
      <c r="G3884" s="19" t="s">
        <v>762</v>
      </c>
      <c r="H3884" s="19" t="s">
        <v>12819</v>
      </c>
      <c r="I3884" s="19" t="s">
        <v>9472</v>
      </c>
      <c r="J3884" s="20" t="s">
        <v>3173</v>
      </c>
      <c r="K3884" s="19" t="s">
        <v>9473</v>
      </c>
      <c r="L3884" s="19" t="s">
        <v>389</v>
      </c>
      <c r="M3884" s="19">
        <v>10</v>
      </c>
      <c r="N3884" s="19" t="s">
        <v>762</v>
      </c>
      <c r="O3884" s="23" t="s">
        <v>917</v>
      </c>
      <c r="P3884" s="19">
        <f t="shared" si="180"/>
        <v>3</v>
      </c>
      <c r="Q3884" s="19">
        <f t="shared" si="181"/>
        <v>10000</v>
      </c>
      <c r="R3884" s="19">
        <f t="shared" si="182"/>
        <v>100000</v>
      </c>
    </row>
    <row r="3885" spans="1:18" ht="12.75" hidden="1" customHeight="1">
      <c r="A3885" s="19">
        <v>6009602</v>
      </c>
      <c r="B3885" s="19" t="s">
        <v>12920</v>
      </c>
      <c r="C3885" s="19" t="s">
        <v>12921</v>
      </c>
      <c r="D3885" s="19" t="s">
        <v>12922</v>
      </c>
      <c r="E3885" s="19">
        <v>40</v>
      </c>
      <c r="F3885" s="19" t="s">
        <v>3169</v>
      </c>
      <c r="G3885" s="19" t="s">
        <v>762</v>
      </c>
      <c r="H3885" s="19" t="s">
        <v>12819</v>
      </c>
      <c r="I3885" s="19" t="s">
        <v>12923</v>
      </c>
      <c r="J3885" s="20" t="s">
        <v>3173</v>
      </c>
      <c r="K3885" s="19" t="s">
        <v>12924</v>
      </c>
      <c r="L3885" s="19" t="s">
        <v>389</v>
      </c>
      <c r="M3885" s="19">
        <v>17</v>
      </c>
      <c r="N3885" s="19" t="s">
        <v>762</v>
      </c>
      <c r="O3885" s="23" t="s">
        <v>917</v>
      </c>
      <c r="P3885" s="19">
        <f t="shared" si="180"/>
        <v>3</v>
      </c>
      <c r="Q3885" s="19">
        <f t="shared" si="181"/>
        <v>10000</v>
      </c>
      <c r="R3885" s="19">
        <f t="shared" si="182"/>
        <v>170000</v>
      </c>
    </row>
    <row r="3886" spans="1:18" ht="12.75" hidden="1" customHeight="1">
      <c r="A3886" s="19">
        <v>4719339</v>
      </c>
      <c r="B3886" s="19" t="s">
        <v>3987</v>
      </c>
      <c r="C3886" s="19" t="s">
        <v>3988</v>
      </c>
      <c r="D3886" s="19" t="s">
        <v>3989</v>
      </c>
      <c r="E3886" s="19">
        <v>40</v>
      </c>
      <c r="F3886" s="19" t="s">
        <v>3169</v>
      </c>
      <c r="G3886" s="19" t="s">
        <v>762</v>
      </c>
      <c r="H3886" s="19" t="s">
        <v>12819</v>
      </c>
      <c r="I3886" s="19" t="s">
        <v>3990</v>
      </c>
      <c r="J3886" s="20" t="s">
        <v>3173</v>
      </c>
      <c r="K3886" s="19" t="s">
        <v>3991</v>
      </c>
      <c r="L3886" s="19" t="s">
        <v>389</v>
      </c>
      <c r="M3886" s="19">
        <v>53</v>
      </c>
      <c r="N3886" s="19" t="s">
        <v>762</v>
      </c>
      <c r="O3886" s="23" t="s">
        <v>917</v>
      </c>
      <c r="P3886" s="19">
        <f t="shared" si="180"/>
        <v>3</v>
      </c>
      <c r="Q3886" s="19">
        <f t="shared" si="181"/>
        <v>10000</v>
      </c>
      <c r="R3886" s="19">
        <f t="shared" si="182"/>
        <v>530000</v>
      </c>
    </row>
    <row r="3887" spans="1:18" ht="12.75" hidden="1" customHeight="1">
      <c r="A3887" s="19">
        <v>4009626</v>
      </c>
      <c r="B3887" s="19" t="s">
        <v>12925</v>
      </c>
      <c r="C3887" s="19" t="s">
        <v>12926</v>
      </c>
      <c r="D3887" s="19" t="s">
        <v>12927</v>
      </c>
      <c r="E3887" s="19">
        <v>40</v>
      </c>
      <c r="F3887" s="19" t="s">
        <v>3169</v>
      </c>
      <c r="G3887" s="19" t="s">
        <v>762</v>
      </c>
      <c r="H3887" s="19" t="s">
        <v>12819</v>
      </c>
      <c r="I3887" s="19" t="s">
        <v>12928</v>
      </c>
      <c r="J3887" s="20" t="s">
        <v>3173</v>
      </c>
      <c r="K3887" s="19" t="s">
        <v>12929</v>
      </c>
      <c r="L3887" s="19" t="s">
        <v>389</v>
      </c>
      <c r="M3887" s="19">
        <v>18</v>
      </c>
      <c r="N3887" s="19" t="s">
        <v>762</v>
      </c>
      <c r="O3887" s="23" t="s">
        <v>917</v>
      </c>
      <c r="P3887" s="19">
        <f t="shared" si="180"/>
        <v>3</v>
      </c>
      <c r="Q3887" s="19">
        <f t="shared" si="181"/>
        <v>10000</v>
      </c>
      <c r="R3887" s="19">
        <f t="shared" si="182"/>
        <v>180000</v>
      </c>
    </row>
    <row r="3888" spans="1:18" ht="12.75" hidden="1" customHeight="1">
      <c r="A3888" s="19">
        <v>6770403</v>
      </c>
      <c r="B3888" s="19" t="s">
        <v>6823</v>
      </c>
      <c r="C3888" s="19" t="s">
        <v>6824</v>
      </c>
      <c r="D3888" s="19" t="s">
        <v>6825</v>
      </c>
      <c r="E3888" s="19">
        <v>40</v>
      </c>
      <c r="F3888" s="19" t="s">
        <v>3169</v>
      </c>
      <c r="G3888" s="19" t="s">
        <v>762</v>
      </c>
      <c r="H3888" s="19" t="s">
        <v>12819</v>
      </c>
      <c r="I3888" s="19" t="s">
        <v>6826</v>
      </c>
      <c r="J3888" s="20" t="s">
        <v>3173</v>
      </c>
      <c r="K3888" s="19" t="s">
        <v>6827</v>
      </c>
      <c r="L3888" s="19" t="s">
        <v>389</v>
      </c>
      <c r="M3888" s="19">
        <v>55</v>
      </c>
      <c r="N3888" s="19" t="s">
        <v>762</v>
      </c>
      <c r="O3888" s="23" t="s">
        <v>917</v>
      </c>
      <c r="P3888" s="19">
        <f t="shared" si="180"/>
        <v>3</v>
      </c>
      <c r="Q3888" s="19">
        <f t="shared" si="181"/>
        <v>10000</v>
      </c>
      <c r="R3888" s="19">
        <f t="shared" si="182"/>
        <v>550000</v>
      </c>
    </row>
    <row r="3889" spans="1:18" ht="12.75" hidden="1" customHeight="1">
      <c r="A3889" s="19">
        <v>5309068</v>
      </c>
      <c r="B3889" s="19" t="s">
        <v>6194</v>
      </c>
      <c r="C3889" s="19" t="s">
        <v>6195</v>
      </c>
      <c r="D3889" s="19" t="s">
        <v>6196</v>
      </c>
      <c r="E3889" s="19">
        <v>40</v>
      </c>
      <c r="F3889" s="19" t="s">
        <v>3169</v>
      </c>
      <c r="G3889" s="19" t="s">
        <v>762</v>
      </c>
      <c r="H3889" s="19" t="s">
        <v>12819</v>
      </c>
      <c r="I3889" s="19" t="s">
        <v>6198</v>
      </c>
      <c r="J3889" s="20" t="s">
        <v>3173</v>
      </c>
      <c r="K3889" s="19" t="s">
        <v>6199</v>
      </c>
      <c r="L3889" s="19" t="s">
        <v>389</v>
      </c>
      <c r="M3889" s="19">
        <v>9000</v>
      </c>
      <c r="N3889" s="19" t="s">
        <v>762</v>
      </c>
      <c r="O3889" s="23" t="s">
        <v>917</v>
      </c>
      <c r="P3889" s="19">
        <f t="shared" si="180"/>
        <v>3</v>
      </c>
      <c r="Q3889" s="19">
        <f t="shared" si="181"/>
        <v>10000</v>
      </c>
      <c r="R3889" s="19">
        <f t="shared" si="182"/>
        <v>90000000</v>
      </c>
    </row>
    <row r="3890" spans="1:18" ht="12.75" hidden="1" customHeight="1">
      <c r="A3890" s="19">
        <v>5298734</v>
      </c>
      <c r="B3890" s="19" t="s">
        <v>12930</v>
      </c>
      <c r="C3890" s="19" t="s">
        <v>12931</v>
      </c>
      <c r="D3890" s="19" t="s">
        <v>12932</v>
      </c>
      <c r="E3890" s="19">
        <v>40</v>
      </c>
      <c r="F3890" s="19" t="s">
        <v>3169</v>
      </c>
      <c r="G3890" s="19" t="s">
        <v>762</v>
      </c>
      <c r="H3890" s="19" t="s">
        <v>12819</v>
      </c>
      <c r="I3890" s="19" t="s">
        <v>12933</v>
      </c>
      <c r="J3890" s="20" t="s">
        <v>3173</v>
      </c>
      <c r="K3890" s="19" t="s">
        <v>12934</v>
      </c>
      <c r="L3890" s="19" t="s">
        <v>389</v>
      </c>
      <c r="M3890" s="19">
        <v>1</v>
      </c>
      <c r="N3890" s="19" t="s">
        <v>762</v>
      </c>
      <c r="O3890" s="23" t="s">
        <v>917</v>
      </c>
      <c r="P3890" s="19">
        <f t="shared" si="180"/>
        <v>3</v>
      </c>
      <c r="Q3890" s="19">
        <f t="shared" si="181"/>
        <v>10000</v>
      </c>
      <c r="R3890" s="19">
        <f t="shared" si="182"/>
        <v>10000</v>
      </c>
    </row>
    <row r="3891" spans="1:18" ht="12.75" hidden="1" customHeight="1">
      <c r="A3891" s="19">
        <v>7168404</v>
      </c>
      <c r="B3891" s="19" t="s">
        <v>5229</v>
      </c>
      <c r="C3891" s="19" t="s">
        <v>5230</v>
      </c>
      <c r="D3891" s="19" t="s">
        <v>5231</v>
      </c>
      <c r="E3891" s="19">
        <v>40</v>
      </c>
      <c r="F3891" s="19" t="s">
        <v>3169</v>
      </c>
      <c r="G3891" s="19" t="s">
        <v>762</v>
      </c>
      <c r="H3891" s="19" t="s">
        <v>12819</v>
      </c>
      <c r="I3891" s="19" t="s">
        <v>5232</v>
      </c>
      <c r="J3891" s="20" t="s">
        <v>3173</v>
      </c>
      <c r="K3891" s="19" t="s">
        <v>5233</v>
      </c>
      <c r="L3891" s="19" t="s">
        <v>389</v>
      </c>
      <c r="M3891" s="19">
        <v>2136</v>
      </c>
      <c r="N3891" s="19" t="s">
        <v>762</v>
      </c>
      <c r="O3891" s="23" t="s">
        <v>917</v>
      </c>
      <c r="P3891" s="19">
        <f t="shared" si="180"/>
        <v>3</v>
      </c>
      <c r="Q3891" s="19">
        <f t="shared" si="181"/>
        <v>10000</v>
      </c>
      <c r="R3891" s="19">
        <f t="shared" si="182"/>
        <v>21360000</v>
      </c>
    </row>
    <row r="3892" spans="1:18" ht="12.75" hidden="1" customHeight="1">
      <c r="A3892" s="19">
        <v>4826393</v>
      </c>
      <c r="B3892" s="19" t="s">
        <v>3735</v>
      </c>
      <c r="C3892" s="19" t="s">
        <v>3736</v>
      </c>
      <c r="D3892" s="19" t="s">
        <v>3737</v>
      </c>
      <c r="E3892" s="19">
        <v>40</v>
      </c>
      <c r="F3892" s="19" t="s">
        <v>3169</v>
      </c>
      <c r="G3892" s="19" t="s">
        <v>762</v>
      </c>
      <c r="H3892" s="19" t="s">
        <v>12819</v>
      </c>
      <c r="I3892" s="19" t="s">
        <v>3738</v>
      </c>
      <c r="J3892" s="20" t="s">
        <v>3173</v>
      </c>
      <c r="K3892" s="19" t="s">
        <v>3739</v>
      </c>
      <c r="L3892" s="19" t="s">
        <v>389</v>
      </c>
      <c r="M3892" s="19">
        <v>80</v>
      </c>
      <c r="N3892" s="19" t="s">
        <v>762</v>
      </c>
      <c r="O3892" s="23" t="s">
        <v>917</v>
      </c>
      <c r="P3892" s="19">
        <f t="shared" si="180"/>
        <v>3</v>
      </c>
      <c r="Q3892" s="19">
        <f t="shared" si="181"/>
        <v>10000</v>
      </c>
      <c r="R3892" s="19">
        <f t="shared" si="182"/>
        <v>800000</v>
      </c>
    </row>
    <row r="3893" spans="1:18" ht="12.75" hidden="1" customHeight="1">
      <c r="A3893" s="19">
        <v>4738889</v>
      </c>
      <c r="B3893" s="19" t="s">
        <v>12935</v>
      </c>
      <c r="C3893" s="19" t="s">
        <v>12936</v>
      </c>
      <c r="D3893" s="19" t="s">
        <v>12937</v>
      </c>
      <c r="E3893" s="19">
        <v>40</v>
      </c>
      <c r="F3893" s="19" t="s">
        <v>3169</v>
      </c>
      <c r="G3893" s="19" t="s">
        <v>762</v>
      </c>
      <c r="H3893" s="19" t="s">
        <v>12819</v>
      </c>
      <c r="I3893" s="19" t="s">
        <v>12938</v>
      </c>
      <c r="J3893" s="20" t="s">
        <v>3173</v>
      </c>
      <c r="K3893" s="19" t="s">
        <v>12939</v>
      </c>
      <c r="L3893" s="19" t="s">
        <v>389</v>
      </c>
      <c r="M3893" s="19">
        <v>69</v>
      </c>
      <c r="N3893" s="19" t="s">
        <v>762</v>
      </c>
      <c r="O3893" s="23" t="s">
        <v>917</v>
      </c>
      <c r="P3893" s="19">
        <f t="shared" si="180"/>
        <v>3</v>
      </c>
      <c r="Q3893" s="19">
        <f t="shared" si="181"/>
        <v>10000</v>
      </c>
      <c r="R3893" s="19">
        <f t="shared" si="182"/>
        <v>690000</v>
      </c>
    </row>
    <row r="3894" spans="1:18" ht="12.75" hidden="1" customHeight="1">
      <c r="A3894" s="19">
        <v>8461172</v>
      </c>
      <c r="B3894" s="19" t="s">
        <v>4804</v>
      </c>
      <c r="C3894" s="19" t="s">
        <v>4805</v>
      </c>
      <c r="D3894" s="19" t="s">
        <v>4806</v>
      </c>
      <c r="E3894" s="19">
        <v>40</v>
      </c>
      <c r="F3894" s="19" t="s">
        <v>3169</v>
      </c>
      <c r="G3894" s="19" t="s">
        <v>762</v>
      </c>
      <c r="H3894" s="19" t="s">
        <v>12819</v>
      </c>
      <c r="I3894" s="19" t="s">
        <v>4807</v>
      </c>
      <c r="J3894" s="20" t="s">
        <v>3173</v>
      </c>
      <c r="K3894" s="19" t="s">
        <v>4808</v>
      </c>
      <c r="L3894" s="19" t="s">
        <v>389</v>
      </c>
      <c r="M3894" s="19">
        <v>4000</v>
      </c>
      <c r="N3894" s="19" t="s">
        <v>762</v>
      </c>
      <c r="O3894" s="23" t="s">
        <v>917</v>
      </c>
      <c r="P3894" s="19">
        <f t="shared" si="180"/>
        <v>3</v>
      </c>
      <c r="Q3894" s="19">
        <f t="shared" si="181"/>
        <v>10000</v>
      </c>
      <c r="R3894" s="19">
        <f t="shared" si="182"/>
        <v>40000000</v>
      </c>
    </row>
    <row r="3895" spans="1:18" ht="12.75" hidden="1" customHeight="1">
      <c r="A3895" s="19">
        <v>12037393</v>
      </c>
      <c r="B3895" s="19" t="s">
        <v>7736</v>
      </c>
      <c r="C3895" s="19" t="s">
        <v>7737</v>
      </c>
      <c r="D3895" s="19" t="s">
        <v>7738</v>
      </c>
      <c r="E3895" s="19">
        <v>40</v>
      </c>
      <c r="F3895" s="19" t="s">
        <v>3169</v>
      </c>
      <c r="G3895" s="19" t="s">
        <v>762</v>
      </c>
      <c r="H3895" s="19" t="s">
        <v>12819</v>
      </c>
      <c r="I3895" s="19" t="s">
        <v>7739</v>
      </c>
      <c r="J3895" s="20" t="s">
        <v>3173</v>
      </c>
      <c r="K3895" s="19" t="s">
        <v>7740</v>
      </c>
      <c r="L3895" s="19" t="s">
        <v>389</v>
      </c>
      <c r="M3895" s="19">
        <v>25</v>
      </c>
      <c r="N3895" s="19" t="s">
        <v>762</v>
      </c>
      <c r="O3895" s="23" t="s">
        <v>917</v>
      </c>
      <c r="P3895" s="19">
        <f t="shared" si="180"/>
        <v>3</v>
      </c>
      <c r="Q3895" s="19">
        <f t="shared" si="181"/>
        <v>10000</v>
      </c>
      <c r="R3895" s="19">
        <f t="shared" si="182"/>
        <v>250000</v>
      </c>
    </row>
    <row r="3896" spans="1:18" ht="12.75" hidden="1" customHeight="1">
      <c r="A3896" s="19">
        <v>7542468</v>
      </c>
      <c r="B3896" s="19" t="s">
        <v>10778</v>
      </c>
      <c r="C3896" s="19" t="s">
        <v>10779</v>
      </c>
      <c r="D3896" s="19" t="s">
        <v>10780</v>
      </c>
      <c r="E3896" s="19">
        <v>40</v>
      </c>
      <c r="F3896" s="19" t="s">
        <v>3169</v>
      </c>
      <c r="G3896" s="19" t="s">
        <v>762</v>
      </c>
      <c r="H3896" s="19" t="s">
        <v>12819</v>
      </c>
      <c r="I3896" s="19" t="s">
        <v>10781</v>
      </c>
      <c r="J3896" s="20" t="s">
        <v>3173</v>
      </c>
      <c r="K3896" s="19" t="s">
        <v>10782</v>
      </c>
      <c r="L3896" s="19" t="s">
        <v>389</v>
      </c>
      <c r="M3896" s="19">
        <v>100</v>
      </c>
      <c r="N3896" s="19" t="s">
        <v>762</v>
      </c>
      <c r="O3896" s="23" t="s">
        <v>917</v>
      </c>
      <c r="P3896" s="19">
        <f t="shared" si="180"/>
        <v>3</v>
      </c>
      <c r="Q3896" s="19">
        <f t="shared" si="181"/>
        <v>10000</v>
      </c>
      <c r="R3896" s="19">
        <f t="shared" si="182"/>
        <v>1000000</v>
      </c>
    </row>
    <row r="3897" spans="1:18" ht="12.75" hidden="1" customHeight="1">
      <c r="A3897" s="19">
        <v>611481</v>
      </c>
      <c r="B3897" s="19" t="s">
        <v>9983</v>
      </c>
      <c r="C3897" s="19" t="s">
        <v>9984</v>
      </c>
      <c r="D3897" s="19" t="s">
        <v>9985</v>
      </c>
      <c r="E3897" s="19">
        <v>40</v>
      </c>
      <c r="F3897" s="19" t="s">
        <v>3169</v>
      </c>
      <c r="G3897" s="19" t="s">
        <v>762</v>
      </c>
      <c r="H3897" s="19" t="s">
        <v>12819</v>
      </c>
      <c r="I3897" s="19" t="s">
        <v>9986</v>
      </c>
      <c r="J3897" s="20" t="s">
        <v>3173</v>
      </c>
      <c r="K3897" s="19" t="s">
        <v>9987</v>
      </c>
      <c r="L3897" s="19" t="s">
        <v>389</v>
      </c>
      <c r="M3897" s="19">
        <v>13</v>
      </c>
      <c r="N3897" s="19" t="s">
        <v>762</v>
      </c>
      <c r="O3897" s="23" t="s">
        <v>917</v>
      </c>
      <c r="P3897" s="19">
        <f t="shared" si="180"/>
        <v>3</v>
      </c>
      <c r="Q3897" s="19">
        <f t="shared" si="181"/>
        <v>10000</v>
      </c>
      <c r="R3897" s="19">
        <f t="shared" si="182"/>
        <v>130000</v>
      </c>
    </row>
    <row r="3898" spans="1:18" ht="12.75" hidden="1" customHeight="1">
      <c r="A3898" s="19">
        <v>189957</v>
      </c>
      <c r="B3898" s="19" t="s">
        <v>4518</v>
      </c>
      <c r="C3898" s="19" t="s">
        <v>4519</v>
      </c>
      <c r="D3898" s="19" t="s">
        <v>4520</v>
      </c>
      <c r="E3898" s="19">
        <v>40</v>
      </c>
      <c r="F3898" s="19" t="s">
        <v>3169</v>
      </c>
      <c r="G3898" s="19" t="s">
        <v>762</v>
      </c>
      <c r="H3898" s="19" t="s">
        <v>12819</v>
      </c>
      <c r="I3898" s="19" t="s">
        <v>4521</v>
      </c>
      <c r="J3898" s="20" t="s">
        <v>3173</v>
      </c>
      <c r="K3898" s="19" t="s">
        <v>4522</v>
      </c>
      <c r="L3898" s="19" t="s">
        <v>389</v>
      </c>
      <c r="M3898" s="19">
        <v>62</v>
      </c>
      <c r="N3898" s="19" t="s">
        <v>762</v>
      </c>
      <c r="O3898" s="23" t="s">
        <v>917</v>
      </c>
      <c r="P3898" s="19">
        <f t="shared" si="180"/>
        <v>3</v>
      </c>
      <c r="Q3898" s="19">
        <f t="shared" si="181"/>
        <v>10000</v>
      </c>
      <c r="R3898" s="19">
        <f t="shared" si="182"/>
        <v>620000</v>
      </c>
    </row>
    <row r="3899" spans="1:18" ht="12.75" hidden="1" customHeight="1">
      <c r="A3899" s="19">
        <v>3740813</v>
      </c>
      <c r="B3899" s="19" t="s">
        <v>12368</v>
      </c>
      <c r="C3899" s="19" t="s">
        <v>12369</v>
      </c>
      <c r="D3899" s="19" t="s">
        <v>12370</v>
      </c>
      <c r="E3899" s="19">
        <v>40</v>
      </c>
      <c r="F3899" s="19" t="s">
        <v>3169</v>
      </c>
      <c r="G3899" s="19" t="s">
        <v>762</v>
      </c>
      <c r="H3899" s="19" t="s">
        <v>12819</v>
      </c>
      <c r="I3899" s="19" t="s">
        <v>12371</v>
      </c>
      <c r="J3899" s="20" t="s">
        <v>3173</v>
      </c>
      <c r="K3899" s="19" t="s">
        <v>12372</v>
      </c>
      <c r="L3899" s="19" t="s">
        <v>389</v>
      </c>
      <c r="M3899" s="19">
        <v>1294</v>
      </c>
      <c r="N3899" s="19" t="s">
        <v>762</v>
      </c>
      <c r="O3899" s="23" t="s">
        <v>917</v>
      </c>
      <c r="P3899" s="19">
        <f t="shared" si="180"/>
        <v>3</v>
      </c>
      <c r="Q3899" s="19">
        <f t="shared" si="181"/>
        <v>10000</v>
      </c>
      <c r="R3899" s="19">
        <f t="shared" si="182"/>
        <v>12940000</v>
      </c>
    </row>
    <row r="3900" spans="1:18" ht="12.75" hidden="1" customHeight="1">
      <c r="A3900" s="19">
        <v>9157804</v>
      </c>
      <c r="B3900" s="19" t="s">
        <v>4523</v>
      </c>
      <c r="C3900" s="19" t="s">
        <v>4524</v>
      </c>
      <c r="D3900" s="19" t="s">
        <v>4525</v>
      </c>
      <c r="E3900" s="19">
        <v>40</v>
      </c>
      <c r="F3900" s="19" t="s">
        <v>3169</v>
      </c>
      <c r="G3900" s="19" t="s">
        <v>762</v>
      </c>
      <c r="H3900" s="19" t="s">
        <v>12819</v>
      </c>
      <c r="I3900" s="19" t="s">
        <v>3965</v>
      </c>
      <c r="J3900" s="20" t="s">
        <v>3173</v>
      </c>
      <c r="K3900" s="19" t="s">
        <v>4526</v>
      </c>
      <c r="L3900" s="19" t="s">
        <v>389</v>
      </c>
      <c r="M3900" s="19">
        <v>4800</v>
      </c>
      <c r="N3900" s="19" t="s">
        <v>762</v>
      </c>
      <c r="O3900" s="23" t="s">
        <v>917</v>
      </c>
      <c r="P3900" s="19">
        <f t="shared" si="180"/>
        <v>3</v>
      </c>
      <c r="Q3900" s="19">
        <f t="shared" si="181"/>
        <v>10000</v>
      </c>
      <c r="R3900" s="19">
        <f t="shared" si="182"/>
        <v>48000000</v>
      </c>
    </row>
    <row r="3901" spans="1:18" ht="12.75" hidden="1" customHeight="1">
      <c r="A3901" s="19">
        <v>4886828</v>
      </c>
      <c r="B3901" s="19" t="s">
        <v>12940</v>
      </c>
      <c r="C3901" s="19" t="s">
        <v>12941</v>
      </c>
      <c r="D3901" s="19" t="s">
        <v>12942</v>
      </c>
      <c r="E3901" s="19">
        <v>40</v>
      </c>
      <c r="F3901" s="19" t="s">
        <v>3169</v>
      </c>
      <c r="G3901" s="19" t="s">
        <v>762</v>
      </c>
      <c r="H3901" s="19" t="s">
        <v>12819</v>
      </c>
      <c r="I3901" s="19" t="s">
        <v>12943</v>
      </c>
      <c r="J3901" s="20" t="s">
        <v>3173</v>
      </c>
      <c r="K3901" s="19" t="s">
        <v>12944</v>
      </c>
      <c r="L3901" s="19" t="s">
        <v>389</v>
      </c>
      <c r="M3901" s="19">
        <v>75</v>
      </c>
      <c r="N3901" s="19" t="s">
        <v>762</v>
      </c>
      <c r="O3901" s="23" t="s">
        <v>917</v>
      </c>
      <c r="P3901" s="19">
        <f t="shared" si="180"/>
        <v>3</v>
      </c>
      <c r="Q3901" s="19">
        <f t="shared" si="181"/>
        <v>10000</v>
      </c>
      <c r="R3901" s="19">
        <f t="shared" si="182"/>
        <v>750000</v>
      </c>
    </row>
    <row r="3902" spans="1:18" ht="12.75" hidden="1" customHeight="1">
      <c r="A3902" s="19">
        <v>6730418</v>
      </c>
      <c r="B3902" s="19" t="s">
        <v>12945</v>
      </c>
      <c r="C3902" s="19" t="s">
        <v>12946</v>
      </c>
      <c r="D3902" s="19" t="s">
        <v>12947</v>
      </c>
      <c r="E3902" s="19">
        <v>40</v>
      </c>
      <c r="F3902" s="19" t="s">
        <v>3169</v>
      </c>
      <c r="G3902" s="19" t="s">
        <v>762</v>
      </c>
      <c r="H3902" s="19" t="s">
        <v>12819</v>
      </c>
      <c r="I3902" s="19" t="s">
        <v>12948</v>
      </c>
      <c r="J3902" s="20" t="s">
        <v>3173</v>
      </c>
      <c r="K3902" s="19" t="s">
        <v>12949</v>
      </c>
      <c r="L3902" s="19" t="s">
        <v>389</v>
      </c>
      <c r="M3902" s="19">
        <v>32</v>
      </c>
      <c r="N3902" s="19" t="s">
        <v>762</v>
      </c>
      <c r="O3902" s="23" t="s">
        <v>917</v>
      </c>
      <c r="P3902" s="19">
        <f t="shared" si="180"/>
        <v>3</v>
      </c>
      <c r="Q3902" s="19">
        <f t="shared" si="181"/>
        <v>10000</v>
      </c>
      <c r="R3902" s="19">
        <f t="shared" si="182"/>
        <v>320000</v>
      </c>
    </row>
    <row r="3903" spans="1:18" ht="12.75" hidden="1" customHeight="1">
      <c r="A3903" s="19">
        <v>11650871</v>
      </c>
      <c r="B3903" s="19" t="s">
        <v>8551</v>
      </c>
      <c r="C3903" s="19" t="s">
        <v>8552</v>
      </c>
      <c r="D3903" s="19" t="s">
        <v>8553</v>
      </c>
      <c r="E3903" s="19">
        <v>40</v>
      </c>
      <c r="F3903" s="19" t="s">
        <v>3169</v>
      </c>
      <c r="G3903" s="19" t="s">
        <v>762</v>
      </c>
      <c r="H3903" s="19" t="s">
        <v>12819</v>
      </c>
      <c r="I3903" s="19" t="s">
        <v>8554</v>
      </c>
      <c r="J3903" s="20" t="s">
        <v>3173</v>
      </c>
      <c r="K3903" s="19" t="s">
        <v>8555</v>
      </c>
      <c r="L3903" s="19" t="s">
        <v>389</v>
      </c>
      <c r="M3903" s="19">
        <v>13</v>
      </c>
      <c r="N3903" s="19" t="s">
        <v>762</v>
      </c>
      <c r="O3903" s="23" t="s">
        <v>917</v>
      </c>
      <c r="P3903" s="19">
        <f t="shared" si="180"/>
        <v>3</v>
      </c>
      <c r="Q3903" s="19">
        <f t="shared" si="181"/>
        <v>10000</v>
      </c>
      <c r="R3903" s="19">
        <f t="shared" si="182"/>
        <v>130000</v>
      </c>
    </row>
    <row r="3904" spans="1:18" ht="12.75" hidden="1" customHeight="1">
      <c r="A3904" s="19">
        <v>7289471</v>
      </c>
      <c r="B3904" s="19" t="s">
        <v>11502</v>
      </c>
      <c r="C3904" s="19" t="s">
        <v>11503</v>
      </c>
      <c r="D3904" s="19" t="s">
        <v>11504</v>
      </c>
      <c r="E3904" s="19">
        <v>40</v>
      </c>
      <c r="F3904" s="19" t="s">
        <v>3169</v>
      </c>
      <c r="G3904" s="19" t="s">
        <v>762</v>
      </c>
      <c r="H3904" s="19" t="s">
        <v>12819</v>
      </c>
      <c r="I3904" s="19" t="s">
        <v>11505</v>
      </c>
      <c r="J3904" s="20" t="s">
        <v>3173</v>
      </c>
      <c r="K3904" s="19" t="s">
        <v>11506</v>
      </c>
      <c r="L3904" s="19" t="s">
        <v>389</v>
      </c>
      <c r="M3904" s="19">
        <v>25</v>
      </c>
      <c r="N3904" s="19" t="s">
        <v>762</v>
      </c>
      <c r="O3904" s="23" t="s">
        <v>917</v>
      </c>
      <c r="P3904" s="19">
        <f t="shared" si="180"/>
        <v>3</v>
      </c>
      <c r="Q3904" s="19">
        <f t="shared" si="181"/>
        <v>10000</v>
      </c>
      <c r="R3904" s="19">
        <f t="shared" si="182"/>
        <v>250000</v>
      </c>
    </row>
    <row r="3905" spans="1:18" ht="12.75" hidden="1" customHeight="1">
      <c r="A3905" s="19">
        <v>9018090</v>
      </c>
      <c r="B3905" s="19" t="s">
        <v>8371</v>
      </c>
      <c r="C3905" s="19" t="s">
        <v>8372</v>
      </c>
      <c r="D3905" s="19" t="s">
        <v>8373</v>
      </c>
      <c r="E3905" s="19">
        <v>40</v>
      </c>
      <c r="F3905" s="19" t="s">
        <v>3169</v>
      </c>
      <c r="G3905" s="19" t="s">
        <v>762</v>
      </c>
      <c r="H3905" s="19" t="s">
        <v>12819</v>
      </c>
      <c r="I3905" s="19" t="s">
        <v>6588</v>
      </c>
      <c r="J3905" s="20" t="s">
        <v>3173</v>
      </c>
      <c r="K3905" s="19" t="s">
        <v>8374</v>
      </c>
      <c r="L3905" s="19" t="s">
        <v>389</v>
      </c>
      <c r="M3905" s="19">
        <v>52360</v>
      </c>
      <c r="N3905" s="19" t="s">
        <v>762</v>
      </c>
      <c r="O3905" s="23" t="s">
        <v>917</v>
      </c>
      <c r="P3905" s="19">
        <f t="shared" si="180"/>
        <v>3</v>
      </c>
      <c r="Q3905" s="19">
        <f t="shared" si="181"/>
        <v>10000</v>
      </c>
      <c r="R3905" s="19">
        <f t="shared" si="182"/>
        <v>523600000</v>
      </c>
    </row>
    <row r="3906" spans="1:18" ht="12.75" hidden="1" customHeight="1">
      <c r="A3906" s="19">
        <v>10060670</v>
      </c>
      <c r="B3906" s="19" t="s">
        <v>12950</v>
      </c>
      <c r="C3906" s="19" t="s">
        <v>12951</v>
      </c>
      <c r="D3906" s="19" t="s">
        <v>12952</v>
      </c>
      <c r="E3906" s="19">
        <v>40</v>
      </c>
      <c r="F3906" s="19" t="s">
        <v>3169</v>
      </c>
      <c r="G3906" s="19" t="s">
        <v>762</v>
      </c>
      <c r="H3906" s="19" t="s">
        <v>12819</v>
      </c>
      <c r="I3906" s="19" t="s">
        <v>12953</v>
      </c>
      <c r="J3906" s="20" t="s">
        <v>3173</v>
      </c>
      <c r="K3906" s="19" t="s">
        <v>12954</v>
      </c>
      <c r="L3906" s="19" t="s">
        <v>389</v>
      </c>
      <c r="M3906" s="19">
        <v>207</v>
      </c>
      <c r="N3906" s="19" t="s">
        <v>762</v>
      </c>
      <c r="O3906" s="23" t="s">
        <v>917</v>
      </c>
      <c r="P3906" s="19">
        <f t="shared" si="180"/>
        <v>3</v>
      </c>
      <c r="Q3906" s="19">
        <f t="shared" si="181"/>
        <v>10000</v>
      </c>
      <c r="R3906" s="19">
        <f t="shared" si="182"/>
        <v>2070000</v>
      </c>
    </row>
    <row r="3907" spans="1:18" ht="12.75" hidden="1" customHeight="1">
      <c r="A3907" s="19">
        <v>7577330</v>
      </c>
      <c r="B3907" s="19" t="s">
        <v>6222</v>
      </c>
      <c r="C3907" s="19" t="s">
        <v>6223</v>
      </c>
      <c r="D3907" s="19" t="s">
        <v>6224</v>
      </c>
      <c r="E3907" s="19">
        <v>40</v>
      </c>
      <c r="F3907" s="19" t="s">
        <v>3169</v>
      </c>
      <c r="G3907" s="19" t="s">
        <v>762</v>
      </c>
      <c r="H3907" s="19" t="s">
        <v>12819</v>
      </c>
      <c r="I3907" s="19" t="s">
        <v>6225</v>
      </c>
      <c r="J3907" s="20" t="s">
        <v>3173</v>
      </c>
      <c r="K3907" s="19" t="s">
        <v>6226</v>
      </c>
      <c r="L3907" s="19" t="s">
        <v>389</v>
      </c>
      <c r="M3907" s="19">
        <v>3</v>
      </c>
      <c r="N3907" s="19" t="s">
        <v>762</v>
      </c>
      <c r="O3907" s="23" t="s">
        <v>917</v>
      </c>
      <c r="P3907" s="19">
        <f t="shared" si="180"/>
        <v>3</v>
      </c>
      <c r="Q3907" s="19">
        <f t="shared" si="181"/>
        <v>10000</v>
      </c>
      <c r="R3907" s="19">
        <f t="shared" si="182"/>
        <v>30000</v>
      </c>
    </row>
    <row r="3908" spans="1:18" ht="12.75" hidden="1" customHeight="1">
      <c r="A3908" s="19">
        <v>5360788</v>
      </c>
      <c r="B3908" s="19" t="s">
        <v>7435</v>
      </c>
      <c r="C3908" s="19" t="s">
        <v>7436</v>
      </c>
      <c r="D3908" s="19" t="s">
        <v>7437</v>
      </c>
      <c r="E3908" s="19">
        <v>40</v>
      </c>
      <c r="F3908" s="19" t="s">
        <v>3169</v>
      </c>
      <c r="G3908" s="19" t="s">
        <v>762</v>
      </c>
      <c r="H3908" s="19" t="s">
        <v>12819</v>
      </c>
      <c r="I3908" s="19" t="s">
        <v>4421</v>
      </c>
      <c r="J3908" s="20" t="s">
        <v>3173</v>
      </c>
      <c r="K3908" s="19" t="s">
        <v>7438</v>
      </c>
      <c r="L3908" s="19" t="s">
        <v>389</v>
      </c>
      <c r="M3908" s="19">
        <v>61896</v>
      </c>
      <c r="N3908" s="19" t="s">
        <v>762</v>
      </c>
      <c r="O3908" s="23" t="s">
        <v>917</v>
      </c>
      <c r="P3908" s="19">
        <f t="shared" ref="P3908:P3971" si="183">LEN(G3908)</f>
        <v>3</v>
      </c>
      <c r="Q3908" s="19">
        <f t="shared" ref="Q3908:Q3971" si="184">VLOOKUP(N3908,$X$3:$Y$993,2,0)</f>
        <v>10000</v>
      </c>
      <c r="R3908" s="19">
        <f t="shared" ref="R3908:R3971" si="185">Q3908*M3908</f>
        <v>618960000</v>
      </c>
    </row>
    <row r="3909" spans="1:18" ht="12.75" hidden="1" customHeight="1">
      <c r="A3909" s="19">
        <v>7197264</v>
      </c>
      <c r="B3909" s="19" t="s">
        <v>12777</v>
      </c>
      <c r="C3909" s="19" t="s">
        <v>12778</v>
      </c>
      <c r="D3909" s="19" t="s">
        <v>12779</v>
      </c>
      <c r="E3909" s="19">
        <v>40</v>
      </c>
      <c r="F3909" s="19" t="s">
        <v>3169</v>
      </c>
      <c r="G3909" s="19" t="s">
        <v>762</v>
      </c>
      <c r="H3909" s="19" t="s">
        <v>12819</v>
      </c>
      <c r="I3909" s="19" t="s">
        <v>12780</v>
      </c>
      <c r="J3909" s="20" t="s">
        <v>3173</v>
      </c>
      <c r="K3909" s="19" t="s">
        <v>12781</v>
      </c>
      <c r="L3909" s="19" t="s">
        <v>389</v>
      </c>
      <c r="M3909" s="19">
        <v>1000</v>
      </c>
      <c r="N3909" s="19" t="s">
        <v>762</v>
      </c>
      <c r="O3909" s="23" t="s">
        <v>917</v>
      </c>
      <c r="P3909" s="19">
        <f t="shared" si="183"/>
        <v>3</v>
      </c>
      <c r="Q3909" s="19">
        <f t="shared" si="184"/>
        <v>10000</v>
      </c>
      <c r="R3909" s="19">
        <f t="shared" si="185"/>
        <v>10000000</v>
      </c>
    </row>
    <row r="3910" spans="1:18" ht="12.75" hidden="1" customHeight="1">
      <c r="A3910" s="19">
        <v>6246786</v>
      </c>
      <c r="B3910" s="19" t="s">
        <v>12782</v>
      </c>
      <c r="C3910" s="19" t="s">
        <v>12783</v>
      </c>
      <c r="D3910" s="19" t="s">
        <v>12784</v>
      </c>
      <c r="E3910" s="19">
        <v>40</v>
      </c>
      <c r="F3910" s="19" t="s">
        <v>3169</v>
      </c>
      <c r="G3910" s="19" t="s">
        <v>762</v>
      </c>
      <c r="H3910" s="19" t="s">
        <v>12819</v>
      </c>
      <c r="I3910" s="19" t="s">
        <v>8591</v>
      </c>
      <c r="J3910" s="20" t="s">
        <v>3173</v>
      </c>
      <c r="K3910" s="19" t="s">
        <v>12785</v>
      </c>
      <c r="L3910" s="19" t="s">
        <v>389</v>
      </c>
      <c r="M3910" s="19">
        <v>1100</v>
      </c>
      <c r="N3910" s="19" t="s">
        <v>762</v>
      </c>
      <c r="O3910" s="23" t="s">
        <v>917</v>
      </c>
      <c r="P3910" s="19">
        <f t="shared" si="183"/>
        <v>3</v>
      </c>
      <c r="Q3910" s="19">
        <f t="shared" si="184"/>
        <v>10000</v>
      </c>
      <c r="R3910" s="19">
        <f t="shared" si="185"/>
        <v>11000000</v>
      </c>
    </row>
    <row r="3911" spans="1:18" ht="12.75" hidden="1" customHeight="1">
      <c r="A3911" s="19">
        <v>6158170</v>
      </c>
      <c r="B3911" s="19" t="s">
        <v>8225</v>
      </c>
      <c r="C3911" s="19" t="s">
        <v>8226</v>
      </c>
      <c r="D3911" s="19" t="s">
        <v>8227</v>
      </c>
      <c r="E3911" s="19">
        <v>40</v>
      </c>
      <c r="F3911" s="19" t="s">
        <v>3169</v>
      </c>
      <c r="G3911" s="19" t="s">
        <v>762</v>
      </c>
      <c r="H3911" s="19" t="s">
        <v>12819</v>
      </c>
      <c r="I3911" s="19" t="s">
        <v>4303</v>
      </c>
      <c r="J3911" s="20" t="s">
        <v>3173</v>
      </c>
      <c r="K3911" s="19" t="s">
        <v>8228</v>
      </c>
      <c r="L3911" s="19" t="s">
        <v>389</v>
      </c>
      <c r="M3911" s="19">
        <v>42</v>
      </c>
      <c r="N3911" s="19" t="s">
        <v>762</v>
      </c>
      <c r="O3911" s="23" t="s">
        <v>917</v>
      </c>
      <c r="P3911" s="19">
        <f t="shared" si="183"/>
        <v>3</v>
      </c>
      <c r="Q3911" s="19">
        <f t="shared" si="184"/>
        <v>10000</v>
      </c>
      <c r="R3911" s="19">
        <f t="shared" si="185"/>
        <v>420000</v>
      </c>
    </row>
    <row r="3912" spans="1:18" ht="12.75" hidden="1" customHeight="1">
      <c r="A3912" s="19">
        <v>4871790</v>
      </c>
      <c r="B3912" s="19" t="s">
        <v>9161</v>
      </c>
      <c r="C3912" s="19" t="s">
        <v>9162</v>
      </c>
      <c r="D3912" s="19" t="s">
        <v>9163</v>
      </c>
      <c r="E3912" s="19">
        <v>40</v>
      </c>
      <c r="F3912" s="19" t="s">
        <v>3169</v>
      </c>
      <c r="G3912" s="19" t="s">
        <v>762</v>
      </c>
      <c r="H3912" s="19" t="s">
        <v>12819</v>
      </c>
      <c r="I3912" s="19" t="s">
        <v>9164</v>
      </c>
      <c r="J3912" s="20" t="s">
        <v>3173</v>
      </c>
      <c r="K3912" s="19" t="s">
        <v>9165</v>
      </c>
      <c r="L3912" s="19" t="s">
        <v>389</v>
      </c>
      <c r="M3912" s="19">
        <v>4</v>
      </c>
      <c r="N3912" s="19" t="s">
        <v>762</v>
      </c>
      <c r="O3912" s="23" t="s">
        <v>917</v>
      </c>
      <c r="P3912" s="19">
        <f t="shared" si="183"/>
        <v>3</v>
      </c>
      <c r="Q3912" s="19">
        <f t="shared" si="184"/>
        <v>10000</v>
      </c>
      <c r="R3912" s="19">
        <f t="shared" si="185"/>
        <v>40000</v>
      </c>
    </row>
    <row r="3913" spans="1:18" ht="12.75" hidden="1" customHeight="1">
      <c r="A3913" s="19">
        <v>350733</v>
      </c>
      <c r="B3913" s="19" t="s">
        <v>4537</v>
      </c>
      <c r="C3913" s="19" t="s">
        <v>4538</v>
      </c>
      <c r="D3913" s="19" t="s">
        <v>4539</v>
      </c>
      <c r="E3913" s="19">
        <v>40</v>
      </c>
      <c r="F3913" s="19" t="s">
        <v>3169</v>
      </c>
      <c r="G3913" s="19" t="s">
        <v>762</v>
      </c>
      <c r="H3913" s="19" t="s">
        <v>12819</v>
      </c>
      <c r="I3913" s="19" t="s">
        <v>4540</v>
      </c>
      <c r="J3913" s="20" t="s">
        <v>3173</v>
      </c>
      <c r="K3913" s="19" t="s">
        <v>4541</v>
      </c>
      <c r="L3913" s="19" t="s">
        <v>389</v>
      </c>
      <c r="M3913" s="19">
        <v>1280</v>
      </c>
      <c r="N3913" s="19" t="s">
        <v>762</v>
      </c>
      <c r="O3913" s="23" t="s">
        <v>917</v>
      </c>
      <c r="P3913" s="19">
        <f t="shared" si="183"/>
        <v>3</v>
      </c>
      <c r="Q3913" s="19">
        <f t="shared" si="184"/>
        <v>10000</v>
      </c>
      <c r="R3913" s="19">
        <f t="shared" si="185"/>
        <v>12800000</v>
      </c>
    </row>
    <row r="3914" spans="1:18" ht="12.75" hidden="1" customHeight="1">
      <c r="A3914" s="19">
        <v>7473206</v>
      </c>
      <c r="B3914" s="19" t="s">
        <v>12955</v>
      </c>
      <c r="C3914" s="19" t="s">
        <v>12956</v>
      </c>
      <c r="D3914" s="19" t="s">
        <v>12957</v>
      </c>
      <c r="E3914" s="19">
        <v>40</v>
      </c>
      <c r="F3914" s="19" t="s">
        <v>3169</v>
      </c>
      <c r="G3914" s="19" t="s">
        <v>762</v>
      </c>
      <c r="H3914" s="19" t="s">
        <v>12819</v>
      </c>
      <c r="I3914" s="19" t="s">
        <v>12144</v>
      </c>
      <c r="J3914" s="20" t="s">
        <v>3173</v>
      </c>
      <c r="K3914" s="19" t="s">
        <v>12958</v>
      </c>
      <c r="L3914" s="19" t="s">
        <v>389</v>
      </c>
      <c r="M3914" s="19">
        <v>1100</v>
      </c>
      <c r="N3914" s="19" t="s">
        <v>762</v>
      </c>
      <c r="O3914" s="23" t="s">
        <v>917</v>
      </c>
      <c r="P3914" s="19">
        <f t="shared" si="183"/>
        <v>3</v>
      </c>
      <c r="Q3914" s="19">
        <f t="shared" si="184"/>
        <v>10000</v>
      </c>
      <c r="R3914" s="19">
        <f t="shared" si="185"/>
        <v>11000000</v>
      </c>
    </row>
    <row r="3915" spans="1:18" ht="12.75" hidden="1" customHeight="1">
      <c r="A3915" s="19">
        <v>5521113</v>
      </c>
      <c r="B3915" s="19" t="s">
        <v>8033</v>
      </c>
      <c r="C3915" s="19" t="s">
        <v>8034</v>
      </c>
      <c r="D3915" s="19" t="s">
        <v>8035</v>
      </c>
      <c r="E3915" s="19">
        <v>40</v>
      </c>
      <c r="F3915" s="19" t="s">
        <v>3169</v>
      </c>
      <c r="G3915" s="19" t="s">
        <v>762</v>
      </c>
      <c r="H3915" s="19" t="s">
        <v>12819</v>
      </c>
      <c r="I3915" s="19" t="s">
        <v>8036</v>
      </c>
      <c r="J3915" s="20" t="s">
        <v>3173</v>
      </c>
      <c r="K3915" s="19" t="s">
        <v>8037</v>
      </c>
      <c r="L3915" s="19" t="s">
        <v>389</v>
      </c>
      <c r="M3915" s="19">
        <v>1200</v>
      </c>
      <c r="N3915" s="19" t="s">
        <v>762</v>
      </c>
      <c r="O3915" s="23" t="s">
        <v>917</v>
      </c>
      <c r="P3915" s="19">
        <f t="shared" si="183"/>
        <v>3</v>
      </c>
      <c r="Q3915" s="19">
        <f t="shared" si="184"/>
        <v>10000</v>
      </c>
      <c r="R3915" s="19">
        <f t="shared" si="185"/>
        <v>12000000</v>
      </c>
    </row>
    <row r="3916" spans="1:18" ht="12.75" hidden="1" customHeight="1">
      <c r="A3916" s="19">
        <v>8537576</v>
      </c>
      <c r="B3916" s="19" t="s">
        <v>11718</v>
      </c>
      <c r="C3916" s="19" t="s">
        <v>11719</v>
      </c>
      <c r="D3916" s="19" t="s">
        <v>11720</v>
      </c>
      <c r="E3916" s="19">
        <v>40</v>
      </c>
      <c r="F3916" s="19" t="s">
        <v>3169</v>
      </c>
      <c r="G3916" s="19" t="s">
        <v>762</v>
      </c>
      <c r="H3916" s="19" t="s">
        <v>12819</v>
      </c>
      <c r="I3916" s="19" t="s">
        <v>3975</v>
      </c>
      <c r="J3916" s="20" t="s">
        <v>3173</v>
      </c>
      <c r="K3916" s="19" t="s">
        <v>11721</v>
      </c>
      <c r="L3916" s="19" t="s">
        <v>389</v>
      </c>
      <c r="M3916" s="19">
        <v>16</v>
      </c>
      <c r="N3916" s="19" t="s">
        <v>762</v>
      </c>
      <c r="O3916" s="23" t="s">
        <v>917</v>
      </c>
      <c r="P3916" s="19">
        <f t="shared" si="183"/>
        <v>3</v>
      </c>
      <c r="Q3916" s="19">
        <f t="shared" si="184"/>
        <v>10000</v>
      </c>
      <c r="R3916" s="19">
        <f t="shared" si="185"/>
        <v>160000</v>
      </c>
    </row>
    <row r="3917" spans="1:18" ht="12.75" hidden="1" customHeight="1">
      <c r="A3917" s="19">
        <v>350700</v>
      </c>
      <c r="B3917" s="19" t="s">
        <v>4309</v>
      </c>
      <c r="C3917" s="19" t="s">
        <v>4310</v>
      </c>
      <c r="D3917" s="19" t="s">
        <v>4311</v>
      </c>
      <c r="E3917" s="19">
        <v>40</v>
      </c>
      <c r="F3917" s="19" t="s">
        <v>3169</v>
      </c>
      <c r="G3917" s="19" t="s">
        <v>762</v>
      </c>
      <c r="H3917" s="19" t="s">
        <v>12819</v>
      </c>
      <c r="I3917" s="19" t="s">
        <v>4312</v>
      </c>
      <c r="J3917" s="20" t="s">
        <v>3173</v>
      </c>
      <c r="K3917" s="19" t="s">
        <v>4313</v>
      </c>
      <c r="L3917" s="19" t="s">
        <v>389</v>
      </c>
      <c r="M3917" s="19">
        <v>305</v>
      </c>
      <c r="N3917" s="19" t="s">
        <v>762</v>
      </c>
      <c r="O3917" s="23" t="s">
        <v>917</v>
      </c>
      <c r="P3917" s="19">
        <f t="shared" si="183"/>
        <v>3</v>
      </c>
      <c r="Q3917" s="19">
        <f t="shared" si="184"/>
        <v>10000</v>
      </c>
      <c r="R3917" s="19">
        <f t="shared" si="185"/>
        <v>3050000</v>
      </c>
    </row>
    <row r="3918" spans="1:18" ht="12.75" hidden="1" customHeight="1">
      <c r="A3918" s="19">
        <v>6881627</v>
      </c>
      <c r="B3918" s="19" t="s">
        <v>10316</v>
      </c>
      <c r="C3918" s="19" t="s">
        <v>10317</v>
      </c>
      <c r="D3918" s="19" t="s">
        <v>10318</v>
      </c>
      <c r="E3918" s="19">
        <v>40</v>
      </c>
      <c r="F3918" s="19" t="s">
        <v>3169</v>
      </c>
      <c r="G3918" s="19" t="s">
        <v>762</v>
      </c>
      <c r="H3918" s="19" t="s">
        <v>12819</v>
      </c>
      <c r="I3918" s="19" t="s">
        <v>10319</v>
      </c>
      <c r="J3918" s="20" t="s">
        <v>3173</v>
      </c>
      <c r="K3918" s="19" t="s">
        <v>10320</v>
      </c>
      <c r="L3918" s="19" t="s">
        <v>389</v>
      </c>
      <c r="M3918" s="19">
        <v>44</v>
      </c>
      <c r="N3918" s="19" t="s">
        <v>762</v>
      </c>
      <c r="O3918" s="23" t="s">
        <v>917</v>
      </c>
      <c r="P3918" s="19">
        <f t="shared" si="183"/>
        <v>3</v>
      </c>
      <c r="Q3918" s="19">
        <f t="shared" si="184"/>
        <v>10000</v>
      </c>
      <c r="R3918" s="19">
        <f t="shared" si="185"/>
        <v>440000</v>
      </c>
    </row>
    <row r="3919" spans="1:18" ht="12.75" hidden="1" customHeight="1">
      <c r="A3919" s="19">
        <v>4391050</v>
      </c>
      <c r="B3919" s="19" t="s">
        <v>12959</v>
      </c>
      <c r="C3919" s="19" t="s">
        <v>12960</v>
      </c>
      <c r="D3919" s="19" t="s">
        <v>12961</v>
      </c>
      <c r="E3919" s="19">
        <v>40</v>
      </c>
      <c r="F3919" s="19" t="s">
        <v>3169</v>
      </c>
      <c r="G3919" s="19" t="s">
        <v>762</v>
      </c>
      <c r="H3919" s="19" t="s">
        <v>12819</v>
      </c>
      <c r="I3919" s="19" t="s">
        <v>12962</v>
      </c>
      <c r="J3919" s="20" t="s">
        <v>3173</v>
      </c>
      <c r="K3919" s="19" t="s">
        <v>12963</v>
      </c>
      <c r="L3919" s="19" t="s">
        <v>389</v>
      </c>
      <c r="M3919" s="19">
        <v>380</v>
      </c>
      <c r="N3919" s="19" t="s">
        <v>762</v>
      </c>
      <c r="O3919" s="23" t="s">
        <v>917</v>
      </c>
      <c r="P3919" s="19">
        <f t="shared" si="183"/>
        <v>3</v>
      </c>
      <c r="Q3919" s="19">
        <f t="shared" si="184"/>
        <v>10000</v>
      </c>
      <c r="R3919" s="19">
        <f t="shared" si="185"/>
        <v>3800000</v>
      </c>
    </row>
    <row r="3920" spans="1:18" ht="12.75" hidden="1" customHeight="1">
      <c r="A3920" s="19">
        <v>13138360</v>
      </c>
      <c r="B3920" s="19" t="s">
        <v>4566</v>
      </c>
      <c r="C3920" s="19" t="s">
        <v>4567</v>
      </c>
      <c r="D3920" s="19" t="s">
        <v>4568</v>
      </c>
      <c r="E3920" s="19">
        <v>40</v>
      </c>
      <c r="F3920" s="19" t="s">
        <v>3169</v>
      </c>
      <c r="G3920" s="19" t="s">
        <v>762</v>
      </c>
      <c r="H3920" s="19" t="s">
        <v>12819</v>
      </c>
      <c r="I3920" s="19" t="s">
        <v>4569</v>
      </c>
      <c r="J3920" s="20" t="s">
        <v>3173</v>
      </c>
      <c r="K3920" s="19" t="s">
        <v>4570</v>
      </c>
      <c r="L3920" s="19" t="s">
        <v>389</v>
      </c>
      <c r="M3920" s="19">
        <v>600</v>
      </c>
      <c r="N3920" s="19" t="s">
        <v>762</v>
      </c>
      <c r="O3920" s="23" t="s">
        <v>917</v>
      </c>
      <c r="P3920" s="19">
        <f t="shared" si="183"/>
        <v>3</v>
      </c>
      <c r="Q3920" s="19">
        <f t="shared" si="184"/>
        <v>10000</v>
      </c>
      <c r="R3920" s="19">
        <f t="shared" si="185"/>
        <v>6000000</v>
      </c>
    </row>
    <row r="3921" spans="1:18" ht="12.75" hidden="1" customHeight="1">
      <c r="A3921" s="19">
        <v>4476775</v>
      </c>
      <c r="B3921" s="19" t="s">
        <v>12964</v>
      </c>
      <c r="C3921" s="19" t="s">
        <v>12965</v>
      </c>
      <c r="D3921" s="19" t="s">
        <v>12966</v>
      </c>
      <c r="E3921" s="19">
        <v>40</v>
      </c>
      <c r="F3921" s="19" t="s">
        <v>3169</v>
      </c>
      <c r="G3921" s="19" t="s">
        <v>762</v>
      </c>
      <c r="H3921" s="19" t="s">
        <v>12819</v>
      </c>
      <c r="I3921" s="19" t="s">
        <v>12967</v>
      </c>
      <c r="J3921" s="20" t="s">
        <v>3173</v>
      </c>
      <c r="K3921" s="19" t="s">
        <v>12968</v>
      </c>
      <c r="L3921" s="19" t="s">
        <v>389</v>
      </c>
      <c r="M3921" s="19">
        <v>8</v>
      </c>
      <c r="N3921" s="19" t="s">
        <v>762</v>
      </c>
      <c r="O3921" s="23" t="s">
        <v>917</v>
      </c>
      <c r="P3921" s="19">
        <f t="shared" si="183"/>
        <v>3</v>
      </c>
      <c r="Q3921" s="19">
        <f t="shared" si="184"/>
        <v>10000</v>
      </c>
      <c r="R3921" s="19">
        <f t="shared" si="185"/>
        <v>80000</v>
      </c>
    </row>
    <row r="3922" spans="1:18" ht="12.75" hidden="1" customHeight="1">
      <c r="A3922" s="19">
        <v>158771</v>
      </c>
      <c r="B3922" s="19" t="s">
        <v>12969</v>
      </c>
      <c r="C3922" s="19" t="s">
        <v>12970</v>
      </c>
      <c r="D3922" s="19" t="s">
        <v>12971</v>
      </c>
      <c r="E3922" s="19">
        <v>40</v>
      </c>
      <c r="F3922" s="19" t="s">
        <v>3169</v>
      </c>
      <c r="G3922" s="19" t="s">
        <v>762</v>
      </c>
      <c r="H3922" s="19" t="s">
        <v>12819</v>
      </c>
      <c r="I3922" s="19" t="s">
        <v>12972</v>
      </c>
      <c r="J3922" s="20" t="s">
        <v>3173</v>
      </c>
      <c r="K3922" s="19" t="s">
        <v>12973</v>
      </c>
      <c r="L3922" s="19" t="s">
        <v>389</v>
      </c>
      <c r="M3922" s="19">
        <v>8</v>
      </c>
      <c r="N3922" s="19" t="s">
        <v>762</v>
      </c>
      <c r="O3922" s="23" t="s">
        <v>917</v>
      </c>
      <c r="P3922" s="19">
        <f t="shared" si="183"/>
        <v>3</v>
      </c>
      <c r="Q3922" s="19">
        <f t="shared" si="184"/>
        <v>10000</v>
      </c>
      <c r="R3922" s="19">
        <f t="shared" si="185"/>
        <v>80000</v>
      </c>
    </row>
    <row r="3923" spans="1:18" ht="12.75" hidden="1" customHeight="1">
      <c r="A3923" s="19">
        <v>7807747</v>
      </c>
      <c r="B3923" s="19" t="s">
        <v>9520</v>
      </c>
      <c r="C3923" s="19" t="s">
        <v>9521</v>
      </c>
      <c r="D3923" s="19" t="s">
        <v>9522</v>
      </c>
      <c r="E3923" s="19">
        <v>40</v>
      </c>
      <c r="F3923" s="19" t="s">
        <v>3169</v>
      </c>
      <c r="G3923" s="19" t="s">
        <v>762</v>
      </c>
      <c r="H3923" s="19" t="s">
        <v>12819</v>
      </c>
      <c r="I3923" s="19" t="s">
        <v>9523</v>
      </c>
      <c r="J3923" s="20" t="s">
        <v>3173</v>
      </c>
      <c r="K3923" s="19" t="s">
        <v>9524</v>
      </c>
      <c r="L3923" s="19" t="s">
        <v>389</v>
      </c>
      <c r="M3923" s="19">
        <v>1104</v>
      </c>
      <c r="N3923" s="19" t="s">
        <v>762</v>
      </c>
      <c r="O3923" s="23" t="s">
        <v>917</v>
      </c>
      <c r="P3923" s="19">
        <f t="shared" si="183"/>
        <v>3</v>
      </c>
      <c r="Q3923" s="19">
        <f t="shared" si="184"/>
        <v>10000</v>
      </c>
      <c r="R3923" s="19">
        <f t="shared" si="185"/>
        <v>11040000</v>
      </c>
    </row>
    <row r="3924" spans="1:18" ht="12.75" hidden="1" customHeight="1">
      <c r="A3924" s="19">
        <v>350708</v>
      </c>
      <c r="B3924" s="19" t="s">
        <v>12974</v>
      </c>
      <c r="C3924" s="19" t="s">
        <v>12975</v>
      </c>
      <c r="D3924" s="19" t="s">
        <v>12976</v>
      </c>
      <c r="E3924" s="19">
        <v>40</v>
      </c>
      <c r="F3924" s="19" t="s">
        <v>3169</v>
      </c>
      <c r="G3924" s="19" t="s">
        <v>762</v>
      </c>
      <c r="H3924" s="19" t="s">
        <v>12819</v>
      </c>
      <c r="I3924" s="19" t="s">
        <v>12977</v>
      </c>
      <c r="J3924" s="20" t="s">
        <v>3173</v>
      </c>
      <c r="K3924" s="19" t="s">
        <v>12978</v>
      </c>
      <c r="L3924" s="19" t="s">
        <v>389</v>
      </c>
      <c r="M3924" s="19">
        <v>13</v>
      </c>
      <c r="N3924" s="19" t="s">
        <v>762</v>
      </c>
      <c r="O3924" s="23" t="s">
        <v>917</v>
      </c>
      <c r="P3924" s="19">
        <f t="shared" si="183"/>
        <v>3</v>
      </c>
      <c r="Q3924" s="19">
        <f t="shared" si="184"/>
        <v>10000</v>
      </c>
      <c r="R3924" s="19">
        <f t="shared" si="185"/>
        <v>130000</v>
      </c>
    </row>
    <row r="3925" spans="1:18" ht="12.75" hidden="1" customHeight="1">
      <c r="A3925" s="19">
        <v>3040583</v>
      </c>
      <c r="B3925" s="19" t="s">
        <v>12979</v>
      </c>
      <c r="C3925" s="19" t="s">
        <v>12980</v>
      </c>
      <c r="D3925" s="19" t="s">
        <v>12981</v>
      </c>
      <c r="E3925" s="19">
        <v>40</v>
      </c>
      <c r="F3925" s="19" t="s">
        <v>3169</v>
      </c>
      <c r="G3925" s="19" t="s">
        <v>762</v>
      </c>
      <c r="H3925" s="19" t="s">
        <v>12819</v>
      </c>
      <c r="I3925" s="19" t="s">
        <v>9691</v>
      </c>
      <c r="J3925" s="20" t="s">
        <v>3173</v>
      </c>
      <c r="K3925" s="19" t="s">
        <v>12982</v>
      </c>
      <c r="L3925" s="19" t="s">
        <v>389</v>
      </c>
      <c r="M3925" s="19">
        <v>43</v>
      </c>
      <c r="N3925" s="19" t="s">
        <v>762</v>
      </c>
      <c r="O3925" s="23" t="s">
        <v>917</v>
      </c>
      <c r="P3925" s="19">
        <f t="shared" si="183"/>
        <v>3</v>
      </c>
      <c r="Q3925" s="19">
        <f t="shared" si="184"/>
        <v>10000</v>
      </c>
      <c r="R3925" s="19">
        <f t="shared" si="185"/>
        <v>430000</v>
      </c>
    </row>
    <row r="3926" spans="1:18" ht="12.75" hidden="1" customHeight="1">
      <c r="A3926" s="19">
        <v>7219586</v>
      </c>
      <c r="B3926" s="19" t="s">
        <v>12983</v>
      </c>
      <c r="C3926" s="19" t="s">
        <v>12984</v>
      </c>
      <c r="D3926" s="19" t="s">
        <v>12985</v>
      </c>
      <c r="E3926" s="19">
        <v>40</v>
      </c>
      <c r="F3926" s="19" t="s">
        <v>3169</v>
      </c>
      <c r="G3926" s="19" t="s">
        <v>762</v>
      </c>
      <c r="H3926" s="19" t="s">
        <v>12819</v>
      </c>
      <c r="I3926" s="19" t="s">
        <v>8317</v>
      </c>
      <c r="J3926" s="20" t="s">
        <v>3173</v>
      </c>
      <c r="K3926" s="19" t="s">
        <v>12986</v>
      </c>
      <c r="L3926" s="19" t="s">
        <v>389</v>
      </c>
      <c r="M3926" s="19">
        <v>10</v>
      </c>
      <c r="N3926" s="19" t="s">
        <v>762</v>
      </c>
      <c r="O3926" s="23" t="s">
        <v>917</v>
      </c>
      <c r="P3926" s="19">
        <f t="shared" si="183"/>
        <v>3</v>
      </c>
      <c r="Q3926" s="19">
        <f t="shared" si="184"/>
        <v>10000</v>
      </c>
      <c r="R3926" s="19">
        <f t="shared" si="185"/>
        <v>100000</v>
      </c>
    </row>
    <row r="3927" spans="1:18" ht="12.75" hidden="1" customHeight="1">
      <c r="A3927" s="19">
        <v>4854222</v>
      </c>
      <c r="B3927" s="19" t="s">
        <v>7521</v>
      </c>
      <c r="C3927" s="19" t="s">
        <v>7522</v>
      </c>
      <c r="D3927" s="19" t="s">
        <v>7523</v>
      </c>
      <c r="E3927" s="19">
        <v>40</v>
      </c>
      <c r="F3927" s="19" t="s">
        <v>3169</v>
      </c>
      <c r="G3927" s="19" t="s">
        <v>762</v>
      </c>
      <c r="H3927" s="19" t="s">
        <v>12819</v>
      </c>
      <c r="I3927" s="19" t="s">
        <v>7524</v>
      </c>
      <c r="J3927" s="20" t="s">
        <v>3173</v>
      </c>
      <c r="K3927" s="19" t="s">
        <v>7525</v>
      </c>
      <c r="L3927" s="19" t="s">
        <v>389</v>
      </c>
      <c r="M3927" s="19">
        <v>349</v>
      </c>
      <c r="N3927" s="19" t="s">
        <v>762</v>
      </c>
      <c r="O3927" s="23" t="s">
        <v>917</v>
      </c>
      <c r="P3927" s="19">
        <f t="shared" si="183"/>
        <v>3</v>
      </c>
      <c r="Q3927" s="19">
        <f t="shared" si="184"/>
        <v>10000</v>
      </c>
      <c r="R3927" s="19">
        <f t="shared" si="185"/>
        <v>3490000</v>
      </c>
    </row>
    <row r="3928" spans="1:18" ht="12.75" hidden="1" customHeight="1">
      <c r="A3928" s="19">
        <v>5471728</v>
      </c>
      <c r="B3928" s="19" t="s">
        <v>4584</v>
      </c>
      <c r="C3928" s="19" t="s">
        <v>4585</v>
      </c>
      <c r="D3928" s="19" t="s">
        <v>4586</v>
      </c>
      <c r="E3928" s="19">
        <v>40</v>
      </c>
      <c r="F3928" s="19" t="s">
        <v>3169</v>
      </c>
      <c r="G3928" s="19" t="s">
        <v>762</v>
      </c>
      <c r="H3928" s="19" t="s">
        <v>12819</v>
      </c>
      <c r="I3928" s="19" t="s">
        <v>4587</v>
      </c>
      <c r="J3928" s="20" t="s">
        <v>3173</v>
      </c>
      <c r="K3928" s="19" t="s">
        <v>4588</v>
      </c>
      <c r="L3928" s="19" t="s">
        <v>389</v>
      </c>
      <c r="M3928" s="19">
        <v>900</v>
      </c>
      <c r="N3928" s="19" t="s">
        <v>762</v>
      </c>
      <c r="O3928" s="23" t="s">
        <v>917</v>
      </c>
      <c r="P3928" s="19">
        <f t="shared" si="183"/>
        <v>3</v>
      </c>
      <c r="Q3928" s="19">
        <f t="shared" si="184"/>
        <v>10000</v>
      </c>
      <c r="R3928" s="19">
        <f t="shared" si="185"/>
        <v>9000000</v>
      </c>
    </row>
    <row r="3929" spans="1:18" ht="12.75" hidden="1" customHeight="1">
      <c r="A3929" s="19">
        <v>6790923</v>
      </c>
      <c r="B3929" s="19" t="s">
        <v>9783</v>
      </c>
      <c r="C3929" s="19" t="s">
        <v>9784</v>
      </c>
      <c r="D3929" s="19" t="s">
        <v>9785</v>
      </c>
      <c r="E3929" s="19">
        <v>40</v>
      </c>
      <c r="F3929" s="19" t="s">
        <v>3169</v>
      </c>
      <c r="G3929" s="19" t="s">
        <v>762</v>
      </c>
      <c r="H3929" s="19" t="s">
        <v>12819</v>
      </c>
      <c r="I3929" s="19" t="s">
        <v>9786</v>
      </c>
      <c r="J3929" s="20" t="s">
        <v>3173</v>
      </c>
      <c r="K3929" s="19" t="s">
        <v>9787</v>
      </c>
      <c r="L3929" s="19" t="s">
        <v>389</v>
      </c>
      <c r="M3929" s="19">
        <v>500</v>
      </c>
      <c r="N3929" s="19" t="s">
        <v>762</v>
      </c>
      <c r="O3929" s="23" t="s">
        <v>917</v>
      </c>
      <c r="P3929" s="19">
        <f t="shared" si="183"/>
        <v>3</v>
      </c>
      <c r="Q3929" s="19">
        <f t="shared" si="184"/>
        <v>10000</v>
      </c>
      <c r="R3929" s="19">
        <f t="shared" si="185"/>
        <v>5000000</v>
      </c>
    </row>
    <row r="3930" spans="1:18" ht="12.75" hidden="1" customHeight="1">
      <c r="A3930" s="19">
        <v>4168675</v>
      </c>
      <c r="B3930" s="19" t="s">
        <v>6740</v>
      </c>
      <c r="C3930" s="19" t="s">
        <v>6741</v>
      </c>
      <c r="D3930" s="19" t="s">
        <v>6742</v>
      </c>
      <c r="E3930" s="19">
        <v>40</v>
      </c>
      <c r="F3930" s="19" t="s">
        <v>3169</v>
      </c>
      <c r="G3930" s="19" t="s">
        <v>762</v>
      </c>
      <c r="H3930" s="19" t="s">
        <v>12819</v>
      </c>
      <c r="I3930" s="19" t="s">
        <v>6743</v>
      </c>
      <c r="J3930" s="20" t="s">
        <v>3173</v>
      </c>
      <c r="K3930" s="19" t="s">
        <v>6744</v>
      </c>
      <c r="L3930" s="19" t="s">
        <v>389</v>
      </c>
      <c r="M3930" s="19">
        <v>1100</v>
      </c>
      <c r="N3930" s="19" t="s">
        <v>762</v>
      </c>
      <c r="O3930" s="23" t="s">
        <v>917</v>
      </c>
      <c r="P3930" s="19">
        <f t="shared" si="183"/>
        <v>3</v>
      </c>
      <c r="Q3930" s="19">
        <f t="shared" si="184"/>
        <v>10000</v>
      </c>
      <c r="R3930" s="19">
        <f t="shared" si="185"/>
        <v>11000000</v>
      </c>
    </row>
    <row r="3931" spans="1:18" ht="12.75" hidden="1" customHeight="1">
      <c r="A3931" s="19">
        <v>9984163</v>
      </c>
      <c r="B3931" s="19" t="s">
        <v>9568</v>
      </c>
      <c r="C3931" s="19" t="s">
        <v>9569</v>
      </c>
      <c r="D3931" s="19" t="s">
        <v>9570</v>
      </c>
      <c r="E3931" s="19">
        <v>40</v>
      </c>
      <c r="F3931" s="19" t="s">
        <v>3169</v>
      </c>
      <c r="G3931" s="19" t="s">
        <v>762</v>
      </c>
      <c r="H3931" s="19" t="s">
        <v>12819</v>
      </c>
      <c r="I3931" s="19" t="s">
        <v>9571</v>
      </c>
      <c r="J3931" s="20" t="s">
        <v>3173</v>
      </c>
      <c r="K3931" s="19" t="s">
        <v>9572</v>
      </c>
      <c r="L3931" s="19" t="s">
        <v>389</v>
      </c>
      <c r="M3931" s="19">
        <v>414</v>
      </c>
      <c r="N3931" s="19" t="s">
        <v>762</v>
      </c>
      <c r="O3931" s="23" t="s">
        <v>917</v>
      </c>
      <c r="P3931" s="19">
        <f t="shared" si="183"/>
        <v>3</v>
      </c>
      <c r="Q3931" s="19">
        <f t="shared" si="184"/>
        <v>10000</v>
      </c>
      <c r="R3931" s="19">
        <f t="shared" si="185"/>
        <v>4140000</v>
      </c>
    </row>
    <row r="3932" spans="1:18" ht="12.75" hidden="1" customHeight="1">
      <c r="A3932" s="19">
        <v>6538378</v>
      </c>
      <c r="B3932" s="19" t="s">
        <v>12987</v>
      </c>
      <c r="C3932" s="19" t="s">
        <v>12988</v>
      </c>
      <c r="D3932" s="19" t="s">
        <v>12989</v>
      </c>
      <c r="E3932" s="19">
        <v>40</v>
      </c>
      <c r="F3932" s="19" t="s">
        <v>3169</v>
      </c>
      <c r="G3932" s="19" t="s">
        <v>762</v>
      </c>
      <c r="H3932" s="19" t="s">
        <v>12819</v>
      </c>
      <c r="I3932" s="19" t="s">
        <v>12990</v>
      </c>
      <c r="J3932" s="20" t="s">
        <v>3173</v>
      </c>
      <c r="K3932" s="19" t="s">
        <v>12991</v>
      </c>
      <c r="L3932" s="19" t="s">
        <v>389</v>
      </c>
      <c r="M3932" s="19">
        <v>8</v>
      </c>
      <c r="N3932" s="19" t="s">
        <v>762</v>
      </c>
      <c r="O3932" s="23" t="s">
        <v>917</v>
      </c>
      <c r="P3932" s="19">
        <f t="shared" si="183"/>
        <v>3</v>
      </c>
      <c r="Q3932" s="19">
        <f t="shared" si="184"/>
        <v>10000</v>
      </c>
      <c r="R3932" s="19">
        <f t="shared" si="185"/>
        <v>80000</v>
      </c>
    </row>
    <row r="3933" spans="1:18" ht="12.75" hidden="1" customHeight="1">
      <c r="A3933" s="19">
        <v>4029356</v>
      </c>
      <c r="B3933" s="19" t="s">
        <v>12992</v>
      </c>
      <c r="C3933" s="19" t="s">
        <v>12993</v>
      </c>
      <c r="D3933" s="19" t="s">
        <v>12994</v>
      </c>
      <c r="E3933" s="19">
        <v>40</v>
      </c>
      <c r="F3933" s="19" t="s">
        <v>3169</v>
      </c>
      <c r="G3933" s="19" t="s">
        <v>762</v>
      </c>
      <c r="H3933" s="19" t="s">
        <v>12819</v>
      </c>
      <c r="I3933" s="19" t="s">
        <v>12995</v>
      </c>
      <c r="J3933" s="20" t="s">
        <v>3173</v>
      </c>
      <c r="K3933" s="19" t="s">
        <v>12996</v>
      </c>
      <c r="L3933" s="19" t="s">
        <v>389</v>
      </c>
      <c r="M3933" s="19">
        <v>28</v>
      </c>
      <c r="N3933" s="19" t="s">
        <v>762</v>
      </c>
      <c r="O3933" s="23" t="s">
        <v>917</v>
      </c>
      <c r="P3933" s="19">
        <f t="shared" si="183"/>
        <v>3</v>
      </c>
      <c r="Q3933" s="19">
        <f t="shared" si="184"/>
        <v>10000</v>
      </c>
      <c r="R3933" s="19">
        <f t="shared" si="185"/>
        <v>280000</v>
      </c>
    </row>
    <row r="3934" spans="1:18" ht="12.75" hidden="1" customHeight="1">
      <c r="A3934" s="19">
        <v>6654525</v>
      </c>
      <c r="B3934" s="19" t="s">
        <v>12997</v>
      </c>
      <c r="C3934" s="19" t="s">
        <v>12998</v>
      </c>
      <c r="D3934" s="19" t="s">
        <v>12999</v>
      </c>
      <c r="E3934" s="19">
        <v>40</v>
      </c>
      <c r="F3934" s="19" t="s">
        <v>3169</v>
      </c>
      <c r="G3934" s="19" t="s">
        <v>762</v>
      </c>
      <c r="H3934" s="19" t="s">
        <v>12819</v>
      </c>
      <c r="I3934" s="19" t="s">
        <v>13000</v>
      </c>
      <c r="J3934" s="20" t="s">
        <v>3173</v>
      </c>
      <c r="K3934" s="19" t="s">
        <v>13001</v>
      </c>
      <c r="L3934" s="19" t="s">
        <v>389</v>
      </c>
      <c r="M3934" s="19">
        <v>4</v>
      </c>
      <c r="N3934" s="19" t="s">
        <v>762</v>
      </c>
      <c r="O3934" s="23" t="s">
        <v>917</v>
      </c>
      <c r="P3934" s="19">
        <f t="shared" si="183"/>
        <v>3</v>
      </c>
      <c r="Q3934" s="19">
        <f t="shared" si="184"/>
        <v>10000</v>
      </c>
      <c r="R3934" s="19">
        <f t="shared" si="185"/>
        <v>40000</v>
      </c>
    </row>
    <row r="3935" spans="1:18" ht="12.75" hidden="1" customHeight="1">
      <c r="A3935" s="19">
        <v>4893569</v>
      </c>
      <c r="B3935" s="19" t="s">
        <v>7791</v>
      </c>
      <c r="C3935" s="19" t="s">
        <v>7792</v>
      </c>
      <c r="D3935" s="19" t="s">
        <v>7793</v>
      </c>
      <c r="E3935" s="19">
        <v>40</v>
      </c>
      <c r="F3935" s="19" t="s">
        <v>3169</v>
      </c>
      <c r="G3935" s="19" t="s">
        <v>762</v>
      </c>
      <c r="H3935" s="19" t="s">
        <v>12819</v>
      </c>
      <c r="I3935" s="19" t="s">
        <v>7794</v>
      </c>
      <c r="J3935" s="20" t="s">
        <v>3173</v>
      </c>
      <c r="K3935" s="19" t="s">
        <v>7795</v>
      </c>
      <c r="L3935" s="19" t="s">
        <v>389</v>
      </c>
      <c r="M3935" s="19">
        <v>4000</v>
      </c>
      <c r="N3935" s="19" t="s">
        <v>762</v>
      </c>
      <c r="O3935" s="23" t="s">
        <v>917</v>
      </c>
      <c r="P3935" s="19">
        <f t="shared" si="183"/>
        <v>3</v>
      </c>
      <c r="Q3935" s="19">
        <f t="shared" si="184"/>
        <v>10000</v>
      </c>
      <c r="R3935" s="19">
        <f t="shared" si="185"/>
        <v>40000000</v>
      </c>
    </row>
    <row r="3936" spans="1:18" ht="12.75" hidden="1" customHeight="1">
      <c r="A3936" s="19">
        <v>5084255</v>
      </c>
      <c r="B3936" s="19" t="s">
        <v>13002</v>
      </c>
      <c r="C3936" s="19" t="s">
        <v>13003</v>
      </c>
      <c r="D3936" s="19" t="s">
        <v>13004</v>
      </c>
      <c r="E3936" s="19">
        <v>40</v>
      </c>
      <c r="F3936" s="19" t="s">
        <v>3169</v>
      </c>
      <c r="G3936" s="19" t="s">
        <v>762</v>
      </c>
      <c r="H3936" s="19" t="s">
        <v>12819</v>
      </c>
      <c r="I3936" s="19" t="s">
        <v>4678</v>
      </c>
      <c r="J3936" s="20" t="s">
        <v>3173</v>
      </c>
      <c r="K3936" s="19" t="s">
        <v>13005</v>
      </c>
      <c r="L3936" s="19" t="s">
        <v>389</v>
      </c>
      <c r="M3936" s="19">
        <v>13</v>
      </c>
      <c r="N3936" s="19" t="s">
        <v>762</v>
      </c>
      <c r="O3936" s="23" t="s">
        <v>917</v>
      </c>
      <c r="P3936" s="19">
        <f t="shared" si="183"/>
        <v>3</v>
      </c>
      <c r="Q3936" s="19">
        <f t="shared" si="184"/>
        <v>10000</v>
      </c>
      <c r="R3936" s="19">
        <f t="shared" si="185"/>
        <v>130000</v>
      </c>
    </row>
    <row r="3937" spans="1:18" ht="12.75" hidden="1" customHeight="1">
      <c r="A3937" s="19">
        <v>9351316</v>
      </c>
      <c r="B3937" s="19" t="s">
        <v>7796</v>
      </c>
      <c r="C3937" s="19" t="s">
        <v>7797</v>
      </c>
      <c r="D3937" s="19" t="s">
        <v>7798</v>
      </c>
      <c r="E3937" s="19">
        <v>40</v>
      </c>
      <c r="F3937" s="19" t="s">
        <v>3169</v>
      </c>
      <c r="G3937" s="19" t="s">
        <v>762</v>
      </c>
      <c r="H3937" s="19" t="s">
        <v>12819</v>
      </c>
      <c r="I3937" s="19" t="s">
        <v>7799</v>
      </c>
      <c r="J3937" s="20" t="s">
        <v>3173</v>
      </c>
      <c r="K3937" s="19" t="s">
        <v>7800</v>
      </c>
      <c r="L3937" s="19" t="s">
        <v>389</v>
      </c>
      <c r="M3937" s="19">
        <v>23</v>
      </c>
      <c r="N3937" s="19" t="s">
        <v>762</v>
      </c>
      <c r="O3937" s="23" t="s">
        <v>917</v>
      </c>
      <c r="P3937" s="19">
        <f t="shared" si="183"/>
        <v>3</v>
      </c>
      <c r="Q3937" s="19">
        <f t="shared" si="184"/>
        <v>10000</v>
      </c>
      <c r="R3937" s="19">
        <f t="shared" si="185"/>
        <v>230000</v>
      </c>
    </row>
    <row r="3938" spans="1:18" ht="12.75" hidden="1" customHeight="1">
      <c r="A3938" s="19">
        <v>5008014</v>
      </c>
      <c r="B3938" s="19" t="s">
        <v>13006</v>
      </c>
      <c r="C3938" s="19" t="s">
        <v>13007</v>
      </c>
      <c r="D3938" s="19" t="s">
        <v>13008</v>
      </c>
      <c r="E3938" s="19">
        <v>40</v>
      </c>
      <c r="F3938" s="19" t="s">
        <v>3169</v>
      </c>
      <c r="G3938" s="19" t="s">
        <v>762</v>
      </c>
      <c r="H3938" s="19" t="s">
        <v>12819</v>
      </c>
      <c r="I3938" s="19" t="s">
        <v>6384</v>
      </c>
      <c r="J3938" s="20" t="s">
        <v>3173</v>
      </c>
      <c r="K3938" s="19" t="s">
        <v>13009</v>
      </c>
      <c r="L3938" s="19" t="s">
        <v>389</v>
      </c>
      <c r="M3938" s="19">
        <v>4</v>
      </c>
      <c r="N3938" s="19" t="s">
        <v>762</v>
      </c>
      <c r="O3938" s="23" t="s">
        <v>917</v>
      </c>
      <c r="P3938" s="19">
        <f t="shared" si="183"/>
        <v>3</v>
      </c>
      <c r="Q3938" s="19">
        <f t="shared" si="184"/>
        <v>10000</v>
      </c>
      <c r="R3938" s="19">
        <f t="shared" si="185"/>
        <v>40000</v>
      </c>
    </row>
    <row r="3939" spans="1:18" ht="12.75" hidden="1" customHeight="1">
      <c r="A3939" s="19">
        <v>5092155</v>
      </c>
      <c r="B3939" s="19" t="s">
        <v>13010</v>
      </c>
      <c r="C3939" s="19" t="s">
        <v>13011</v>
      </c>
      <c r="D3939" s="19" t="s">
        <v>13012</v>
      </c>
      <c r="E3939" s="19">
        <v>40</v>
      </c>
      <c r="F3939" s="19" t="s">
        <v>3169</v>
      </c>
      <c r="G3939" s="19" t="s">
        <v>762</v>
      </c>
      <c r="H3939" s="19" t="s">
        <v>12819</v>
      </c>
      <c r="I3939" s="19" t="s">
        <v>13013</v>
      </c>
      <c r="J3939" s="20" t="s">
        <v>3173</v>
      </c>
      <c r="K3939" s="19" t="s">
        <v>13014</v>
      </c>
      <c r="L3939" s="19" t="s">
        <v>389</v>
      </c>
      <c r="M3939" s="19">
        <v>16</v>
      </c>
      <c r="N3939" s="19" t="s">
        <v>762</v>
      </c>
      <c r="O3939" s="23" t="s">
        <v>917</v>
      </c>
      <c r="P3939" s="19">
        <f t="shared" si="183"/>
        <v>3</v>
      </c>
      <c r="Q3939" s="19">
        <f t="shared" si="184"/>
        <v>10000</v>
      </c>
      <c r="R3939" s="19">
        <f t="shared" si="185"/>
        <v>160000</v>
      </c>
    </row>
    <row r="3940" spans="1:18" ht="12.75" hidden="1" customHeight="1">
      <c r="A3940" s="19">
        <v>7040449</v>
      </c>
      <c r="B3940" s="19" t="s">
        <v>10955</v>
      </c>
      <c r="C3940" s="19" t="s">
        <v>10956</v>
      </c>
      <c r="D3940" s="19" t="s">
        <v>10957</v>
      </c>
      <c r="E3940" s="19">
        <v>40</v>
      </c>
      <c r="F3940" s="19" t="s">
        <v>3169</v>
      </c>
      <c r="G3940" s="19" t="s">
        <v>762</v>
      </c>
      <c r="H3940" s="19" t="s">
        <v>12819</v>
      </c>
      <c r="I3940" s="19" t="s">
        <v>6662</v>
      </c>
      <c r="J3940" s="20" t="s">
        <v>3173</v>
      </c>
      <c r="K3940" s="19" t="s">
        <v>10958</v>
      </c>
      <c r="L3940" s="19" t="s">
        <v>389</v>
      </c>
      <c r="M3940" s="19">
        <v>1069</v>
      </c>
      <c r="N3940" s="19" t="s">
        <v>762</v>
      </c>
      <c r="O3940" s="23" t="s">
        <v>917</v>
      </c>
      <c r="P3940" s="19">
        <f t="shared" si="183"/>
        <v>3</v>
      </c>
      <c r="Q3940" s="19">
        <f t="shared" si="184"/>
        <v>10000</v>
      </c>
      <c r="R3940" s="19">
        <f t="shared" si="185"/>
        <v>10690000</v>
      </c>
    </row>
    <row r="3941" spans="1:18" ht="12.75" hidden="1" customHeight="1">
      <c r="A3941" s="19">
        <v>4323657</v>
      </c>
      <c r="B3941" s="19" t="s">
        <v>10357</v>
      </c>
      <c r="C3941" s="19" t="s">
        <v>10358</v>
      </c>
      <c r="D3941" s="19" t="s">
        <v>10359</v>
      </c>
      <c r="E3941" s="19">
        <v>40</v>
      </c>
      <c r="F3941" s="19" t="s">
        <v>3169</v>
      </c>
      <c r="G3941" s="19" t="s">
        <v>762</v>
      </c>
      <c r="H3941" s="19" t="s">
        <v>12819</v>
      </c>
      <c r="I3941" s="19" t="s">
        <v>10360</v>
      </c>
      <c r="J3941" s="20" t="s">
        <v>3173</v>
      </c>
      <c r="K3941" s="19" t="s">
        <v>10361</v>
      </c>
      <c r="L3941" s="19" t="s">
        <v>389</v>
      </c>
      <c r="M3941" s="19">
        <v>10</v>
      </c>
      <c r="N3941" s="19" t="s">
        <v>762</v>
      </c>
      <c r="O3941" s="23" t="s">
        <v>917</v>
      </c>
      <c r="P3941" s="19">
        <f t="shared" si="183"/>
        <v>3</v>
      </c>
      <c r="Q3941" s="19">
        <f t="shared" si="184"/>
        <v>10000</v>
      </c>
      <c r="R3941" s="19">
        <f t="shared" si="185"/>
        <v>100000</v>
      </c>
    </row>
    <row r="3942" spans="1:18" ht="12.75" hidden="1" customHeight="1">
      <c r="A3942" s="19">
        <v>5068161</v>
      </c>
      <c r="B3942" s="19" t="s">
        <v>10524</v>
      </c>
      <c r="C3942" s="19" t="s">
        <v>10525</v>
      </c>
      <c r="D3942" s="19" t="s">
        <v>10526</v>
      </c>
      <c r="E3942" s="19">
        <v>40</v>
      </c>
      <c r="F3942" s="19" t="s">
        <v>3169</v>
      </c>
      <c r="G3942" s="19" t="s">
        <v>762</v>
      </c>
      <c r="H3942" s="19" t="s">
        <v>12819</v>
      </c>
      <c r="I3942" s="19" t="s">
        <v>6531</v>
      </c>
      <c r="J3942" s="20" t="s">
        <v>3173</v>
      </c>
      <c r="K3942" s="19" t="s">
        <v>10527</v>
      </c>
      <c r="L3942" s="19" t="s">
        <v>389</v>
      </c>
      <c r="M3942" s="19">
        <v>20063</v>
      </c>
      <c r="N3942" s="19" t="s">
        <v>762</v>
      </c>
      <c r="O3942" s="23" t="s">
        <v>917</v>
      </c>
      <c r="P3942" s="19">
        <f t="shared" si="183"/>
        <v>3</v>
      </c>
      <c r="Q3942" s="19">
        <f t="shared" si="184"/>
        <v>10000</v>
      </c>
      <c r="R3942" s="19">
        <f t="shared" si="185"/>
        <v>200630000</v>
      </c>
    </row>
    <row r="3943" spans="1:18" ht="12.75" hidden="1" customHeight="1">
      <c r="A3943" s="19">
        <v>7897631</v>
      </c>
      <c r="B3943" s="19" t="s">
        <v>4354</v>
      </c>
      <c r="C3943" s="19" t="s">
        <v>4355</v>
      </c>
      <c r="D3943" s="19" t="s">
        <v>4356</v>
      </c>
      <c r="E3943" s="19">
        <v>40</v>
      </c>
      <c r="F3943" s="19" t="s">
        <v>3169</v>
      </c>
      <c r="G3943" s="19" t="s">
        <v>762</v>
      </c>
      <c r="H3943" s="19" t="s">
        <v>12819</v>
      </c>
      <c r="I3943" s="19" t="s">
        <v>4357</v>
      </c>
      <c r="J3943" s="20" t="s">
        <v>3173</v>
      </c>
      <c r="K3943" s="19" t="s">
        <v>4358</v>
      </c>
      <c r="L3943" s="19" t="s">
        <v>389</v>
      </c>
      <c r="M3943" s="19">
        <v>1000</v>
      </c>
      <c r="N3943" s="19" t="s">
        <v>762</v>
      </c>
      <c r="O3943" s="23" t="s">
        <v>917</v>
      </c>
      <c r="P3943" s="19">
        <f t="shared" si="183"/>
        <v>3</v>
      </c>
      <c r="Q3943" s="19">
        <f t="shared" si="184"/>
        <v>10000</v>
      </c>
      <c r="R3943" s="19">
        <f t="shared" si="185"/>
        <v>10000000</v>
      </c>
    </row>
    <row r="3944" spans="1:18" ht="12.75" hidden="1" customHeight="1">
      <c r="A3944" s="19">
        <v>5156182</v>
      </c>
      <c r="B3944" s="19" t="s">
        <v>8520</v>
      </c>
      <c r="C3944" s="19" t="s">
        <v>8521</v>
      </c>
      <c r="D3944" s="19" t="s">
        <v>8522</v>
      </c>
      <c r="E3944" s="19">
        <v>40</v>
      </c>
      <c r="F3944" s="19" t="s">
        <v>3169</v>
      </c>
      <c r="G3944" s="19" t="s">
        <v>1228</v>
      </c>
      <c r="H3944" s="19" t="s">
        <v>13015</v>
      </c>
      <c r="I3944" s="19" t="s">
        <v>8523</v>
      </c>
      <c r="J3944" s="20" t="s">
        <v>3173</v>
      </c>
      <c r="K3944" s="19" t="s">
        <v>8524</v>
      </c>
      <c r="L3944" s="19" t="s">
        <v>389</v>
      </c>
      <c r="M3944" s="19">
        <v>20</v>
      </c>
      <c r="N3944" s="19" t="s">
        <v>1228</v>
      </c>
      <c r="O3944" s="23" t="s">
        <v>917</v>
      </c>
      <c r="P3944" s="19">
        <f t="shared" si="183"/>
        <v>3</v>
      </c>
      <c r="Q3944" s="19">
        <f t="shared" si="184"/>
        <v>10000</v>
      </c>
      <c r="R3944" s="19">
        <f t="shared" si="185"/>
        <v>200000</v>
      </c>
    </row>
    <row r="3945" spans="1:18" ht="12.75" hidden="1" customHeight="1">
      <c r="A3945" s="19">
        <v>8511317</v>
      </c>
      <c r="B3945" s="19" t="s">
        <v>13016</v>
      </c>
      <c r="C3945" s="19" t="s">
        <v>13017</v>
      </c>
      <c r="D3945" s="19" t="s">
        <v>13018</v>
      </c>
      <c r="E3945" s="19">
        <v>40</v>
      </c>
      <c r="F3945" s="19" t="s">
        <v>3169</v>
      </c>
      <c r="G3945" s="19" t="s">
        <v>764</v>
      </c>
      <c r="H3945" s="19" t="s">
        <v>13019</v>
      </c>
      <c r="I3945" s="19" t="s">
        <v>12351</v>
      </c>
      <c r="J3945" s="20" t="s">
        <v>3173</v>
      </c>
      <c r="K3945" s="19" t="s">
        <v>13020</v>
      </c>
      <c r="L3945" s="19" t="s">
        <v>389</v>
      </c>
      <c r="M3945" s="19">
        <v>15</v>
      </c>
      <c r="N3945" s="19" t="s">
        <v>764</v>
      </c>
      <c r="O3945" s="23" t="s">
        <v>917</v>
      </c>
      <c r="P3945" s="19">
        <f t="shared" si="183"/>
        <v>3</v>
      </c>
      <c r="Q3945" s="19">
        <f t="shared" si="184"/>
        <v>10000</v>
      </c>
      <c r="R3945" s="19">
        <f t="shared" si="185"/>
        <v>150000</v>
      </c>
    </row>
    <row r="3946" spans="1:18" ht="12.75" hidden="1" customHeight="1">
      <c r="A3946" s="19">
        <v>7652159</v>
      </c>
      <c r="B3946" s="19" t="s">
        <v>4844</v>
      </c>
      <c r="C3946" s="19" t="s">
        <v>4845</v>
      </c>
      <c r="D3946" s="19" t="s">
        <v>4846</v>
      </c>
      <c r="E3946" s="19">
        <v>40</v>
      </c>
      <c r="F3946" s="19" t="s">
        <v>3169</v>
      </c>
      <c r="G3946" s="19" t="s">
        <v>764</v>
      </c>
      <c r="H3946" s="19" t="s">
        <v>13019</v>
      </c>
      <c r="I3946" s="19" t="s">
        <v>4847</v>
      </c>
      <c r="J3946" s="20" t="s">
        <v>3173</v>
      </c>
      <c r="K3946" s="19" t="s">
        <v>4848</v>
      </c>
      <c r="L3946" s="19" t="s">
        <v>389</v>
      </c>
      <c r="M3946" s="19">
        <v>8400</v>
      </c>
      <c r="N3946" s="19" t="s">
        <v>764</v>
      </c>
      <c r="O3946" s="23" t="s">
        <v>917</v>
      </c>
      <c r="P3946" s="19">
        <f t="shared" si="183"/>
        <v>3</v>
      </c>
      <c r="Q3946" s="19">
        <f t="shared" si="184"/>
        <v>10000</v>
      </c>
      <c r="R3946" s="19">
        <f t="shared" si="185"/>
        <v>84000000</v>
      </c>
    </row>
    <row r="3947" spans="1:18" ht="12.75" hidden="1" customHeight="1">
      <c r="A3947" s="19">
        <v>5863272</v>
      </c>
      <c r="B3947" s="19" t="s">
        <v>13021</v>
      </c>
      <c r="C3947" s="19" t="s">
        <v>13022</v>
      </c>
      <c r="D3947" s="19" t="s">
        <v>13023</v>
      </c>
      <c r="E3947" s="19">
        <v>40</v>
      </c>
      <c r="F3947" s="19" t="s">
        <v>3169</v>
      </c>
      <c r="G3947" s="19" t="s">
        <v>764</v>
      </c>
      <c r="H3947" s="19" t="s">
        <v>13019</v>
      </c>
      <c r="I3947" s="19" t="s">
        <v>12351</v>
      </c>
      <c r="J3947" s="20" t="s">
        <v>3173</v>
      </c>
      <c r="K3947" s="19" t="s">
        <v>13024</v>
      </c>
      <c r="L3947" s="19" t="s">
        <v>389</v>
      </c>
      <c r="M3947" s="19">
        <v>32</v>
      </c>
      <c r="N3947" s="19" t="s">
        <v>764</v>
      </c>
      <c r="O3947" s="23" t="s">
        <v>917</v>
      </c>
      <c r="P3947" s="19">
        <f t="shared" si="183"/>
        <v>3</v>
      </c>
      <c r="Q3947" s="19">
        <f t="shared" si="184"/>
        <v>10000</v>
      </c>
      <c r="R3947" s="19">
        <f t="shared" si="185"/>
        <v>320000</v>
      </c>
    </row>
    <row r="3948" spans="1:18" ht="12.75" hidden="1" customHeight="1">
      <c r="A3948" s="19">
        <v>5491274</v>
      </c>
      <c r="B3948" s="19" t="s">
        <v>8309</v>
      </c>
      <c r="C3948" s="19" t="s">
        <v>8310</v>
      </c>
      <c r="D3948" s="19" t="s">
        <v>8311</v>
      </c>
      <c r="E3948" s="19">
        <v>40</v>
      </c>
      <c r="F3948" s="19" t="s">
        <v>3169</v>
      </c>
      <c r="G3948" s="19" t="s">
        <v>764</v>
      </c>
      <c r="H3948" s="19" t="s">
        <v>13019</v>
      </c>
      <c r="I3948" s="19" t="s">
        <v>8312</v>
      </c>
      <c r="J3948" s="20" t="s">
        <v>3173</v>
      </c>
      <c r="K3948" s="19" t="s">
        <v>8313</v>
      </c>
      <c r="L3948" s="19" t="s">
        <v>389</v>
      </c>
      <c r="M3948" s="19">
        <v>5</v>
      </c>
      <c r="N3948" s="19" t="s">
        <v>764</v>
      </c>
      <c r="O3948" s="23" t="s">
        <v>917</v>
      </c>
      <c r="P3948" s="19">
        <f t="shared" si="183"/>
        <v>3</v>
      </c>
      <c r="Q3948" s="19">
        <f t="shared" si="184"/>
        <v>10000</v>
      </c>
      <c r="R3948" s="19">
        <f t="shared" si="185"/>
        <v>50000</v>
      </c>
    </row>
    <row r="3949" spans="1:18" ht="12.75" hidden="1" customHeight="1">
      <c r="A3949" s="19">
        <v>5169575</v>
      </c>
      <c r="B3949" s="19" t="s">
        <v>8314</v>
      </c>
      <c r="C3949" s="19" t="s">
        <v>8315</v>
      </c>
      <c r="D3949" s="19" t="s">
        <v>8316</v>
      </c>
      <c r="E3949" s="19">
        <v>40</v>
      </c>
      <c r="F3949" s="19" t="s">
        <v>3169</v>
      </c>
      <c r="G3949" s="19" t="s">
        <v>764</v>
      </c>
      <c r="H3949" s="19" t="s">
        <v>13019</v>
      </c>
      <c r="I3949" s="19" t="s">
        <v>8317</v>
      </c>
      <c r="J3949" s="20" t="s">
        <v>3173</v>
      </c>
      <c r="K3949" s="19" t="s">
        <v>8318</v>
      </c>
      <c r="L3949" s="19" t="s">
        <v>389</v>
      </c>
      <c r="M3949" s="19">
        <v>5</v>
      </c>
      <c r="N3949" s="19" t="s">
        <v>764</v>
      </c>
      <c r="O3949" s="23" t="s">
        <v>917</v>
      </c>
      <c r="P3949" s="19">
        <f t="shared" si="183"/>
        <v>3</v>
      </c>
      <c r="Q3949" s="19">
        <f t="shared" si="184"/>
        <v>10000</v>
      </c>
      <c r="R3949" s="19">
        <f t="shared" si="185"/>
        <v>50000</v>
      </c>
    </row>
    <row r="3950" spans="1:18" ht="12.75" hidden="1" customHeight="1">
      <c r="A3950" s="19">
        <v>8130802</v>
      </c>
      <c r="B3950" s="19" t="s">
        <v>4768</v>
      </c>
      <c r="C3950" s="19" t="s">
        <v>4769</v>
      </c>
      <c r="D3950" s="19" t="s">
        <v>4770</v>
      </c>
      <c r="E3950" s="19">
        <v>40</v>
      </c>
      <c r="F3950" s="19" t="s">
        <v>3169</v>
      </c>
      <c r="G3950" s="19" t="s">
        <v>764</v>
      </c>
      <c r="H3950" s="19" t="s">
        <v>13019</v>
      </c>
      <c r="I3950" s="19" t="s">
        <v>4772</v>
      </c>
      <c r="J3950" s="20" t="s">
        <v>3173</v>
      </c>
      <c r="K3950" s="19" t="s">
        <v>4773</v>
      </c>
      <c r="L3950" s="19" t="s">
        <v>389</v>
      </c>
      <c r="M3950" s="19">
        <v>2000</v>
      </c>
      <c r="N3950" s="19" t="s">
        <v>764</v>
      </c>
      <c r="O3950" s="23" t="s">
        <v>917</v>
      </c>
      <c r="P3950" s="19">
        <f t="shared" si="183"/>
        <v>3</v>
      </c>
      <c r="Q3950" s="19">
        <f t="shared" si="184"/>
        <v>10000</v>
      </c>
      <c r="R3950" s="19">
        <f t="shared" si="185"/>
        <v>20000000</v>
      </c>
    </row>
    <row r="3951" spans="1:18" ht="12.75" hidden="1" customHeight="1">
      <c r="A3951" s="19">
        <v>5385717</v>
      </c>
      <c r="B3951" s="19" t="s">
        <v>7598</v>
      </c>
      <c r="C3951" s="19" t="s">
        <v>7599</v>
      </c>
      <c r="D3951" s="19" t="s">
        <v>7600</v>
      </c>
      <c r="E3951" s="19">
        <v>40</v>
      </c>
      <c r="F3951" s="19" t="s">
        <v>3169</v>
      </c>
      <c r="G3951" s="19" t="s">
        <v>764</v>
      </c>
      <c r="H3951" s="19" t="s">
        <v>13019</v>
      </c>
      <c r="I3951" s="19" t="s">
        <v>7601</v>
      </c>
      <c r="J3951" s="20" t="s">
        <v>3173</v>
      </c>
      <c r="K3951" s="19" t="s">
        <v>7602</v>
      </c>
      <c r="L3951" s="19" t="s">
        <v>389</v>
      </c>
      <c r="M3951" s="19">
        <v>85</v>
      </c>
      <c r="N3951" s="19" t="s">
        <v>764</v>
      </c>
      <c r="O3951" s="23" t="s">
        <v>917</v>
      </c>
      <c r="P3951" s="19">
        <f t="shared" si="183"/>
        <v>3</v>
      </c>
      <c r="Q3951" s="19">
        <f t="shared" si="184"/>
        <v>10000</v>
      </c>
      <c r="R3951" s="19">
        <f t="shared" si="185"/>
        <v>850000</v>
      </c>
    </row>
    <row r="3952" spans="1:18" ht="12.75" hidden="1" customHeight="1">
      <c r="A3952" s="19">
        <v>6356282</v>
      </c>
      <c r="B3952" s="19" t="s">
        <v>11072</v>
      </c>
      <c r="C3952" s="19" t="s">
        <v>11073</v>
      </c>
      <c r="D3952" s="19" t="s">
        <v>11074</v>
      </c>
      <c r="E3952" s="19">
        <v>40</v>
      </c>
      <c r="F3952" s="19" t="s">
        <v>3169</v>
      </c>
      <c r="G3952" s="19" t="s">
        <v>764</v>
      </c>
      <c r="H3952" s="19" t="s">
        <v>13019</v>
      </c>
      <c r="I3952" s="19" t="s">
        <v>11075</v>
      </c>
      <c r="J3952" s="20" t="s">
        <v>3173</v>
      </c>
      <c r="K3952" s="19" t="s">
        <v>11076</v>
      </c>
      <c r="L3952" s="19" t="s">
        <v>389</v>
      </c>
      <c r="M3952" s="19">
        <v>3</v>
      </c>
      <c r="N3952" s="19" t="s">
        <v>764</v>
      </c>
      <c r="O3952" s="23" t="s">
        <v>917</v>
      </c>
      <c r="P3952" s="19">
        <f t="shared" si="183"/>
        <v>3</v>
      </c>
      <c r="Q3952" s="19">
        <f t="shared" si="184"/>
        <v>10000</v>
      </c>
      <c r="R3952" s="19">
        <f t="shared" si="185"/>
        <v>30000</v>
      </c>
    </row>
    <row r="3953" spans="1:18" ht="12.75" hidden="1" customHeight="1">
      <c r="A3953" s="19">
        <v>433673</v>
      </c>
      <c r="B3953" s="19" t="s">
        <v>8071</v>
      </c>
      <c r="C3953" s="19" t="s">
        <v>8072</v>
      </c>
      <c r="D3953" s="19" t="s">
        <v>8073</v>
      </c>
      <c r="E3953" s="19">
        <v>40</v>
      </c>
      <c r="F3953" s="19" t="s">
        <v>3169</v>
      </c>
      <c r="G3953" s="19" t="s">
        <v>764</v>
      </c>
      <c r="H3953" s="19" t="s">
        <v>13019</v>
      </c>
      <c r="I3953" s="19" t="s">
        <v>8075</v>
      </c>
      <c r="J3953" s="20" t="s">
        <v>3173</v>
      </c>
      <c r="K3953" s="19" t="s">
        <v>8076</v>
      </c>
      <c r="L3953" s="19" t="s">
        <v>389</v>
      </c>
      <c r="M3953" s="19">
        <v>572</v>
      </c>
      <c r="N3953" s="19" t="s">
        <v>764</v>
      </c>
      <c r="O3953" s="23" t="s">
        <v>917</v>
      </c>
      <c r="P3953" s="19">
        <f t="shared" si="183"/>
        <v>3</v>
      </c>
      <c r="Q3953" s="19">
        <f t="shared" si="184"/>
        <v>10000</v>
      </c>
      <c r="R3953" s="19">
        <f t="shared" si="185"/>
        <v>5720000</v>
      </c>
    </row>
    <row r="3954" spans="1:18" ht="12.75" hidden="1" customHeight="1">
      <c r="A3954" s="19">
        <v>4650421</v>
      </c>
      <c r="B3954" s="19" t="s">
        <v>6522</v>
      </c>
      <c r="C3954" s="19" t="s">
        <v>6523</v>
      </c>
      <c r="D3954" s="19" t="s">
        <v>6524</v>
      </c>
      <c r="E3954" s="19">
        <v>40</v>
      </c>
      <c r="F3954" s="19" t="s">
        <v>3169</v>
      </c>
      <c r="G3954" s="19" t="s">
        <v>764</v>
      </c>
      <c r="H3954" s="19" t="s">
        <v>13019</v>
      </c>
      <c r="I3954" s="19" t="s">
        <v>6525</v>
      </c>
      <c r="J3954" s="20" t="s">
        <v>3173</v>
      </c>
      <c r="K3954" s="19" t="s">
        <v>6526</v>
      </c>
      <c r="L3954" s="19" t="s">
        <v>389</v>
      </c>
      <c r="M3954" s="19">
        <v>50</v>
      </c>
      <c r="N3954" s="19" t="s">
        <v>764</v>
      </c>
      <c r="O3954" s="23" t="s">
        <v>917</v>
      </c>
      <c r="P3954" s="19">
        <f t="shared" si="183"/>
        <v>3</v>
      </c>
      <c r="Q3954" s="19">
        <f t="shared" si="184"/>
        <v>10000</v>
      </c>
      <c r="R3954" s="19">
        <f t="shared" si="185"/>
        <v>500000</v>
      </c>
    </row>
    <row r="3955" spans="1:18" ht="12.75" hidden="1" customHeight="1">
      <c r="A3955" s="19">
        <v>5021271</v>
      </c>
      <c r="B3955" s="19" t="s">
        <v>11908</v>
      </c>
      <c r="C3955" s="19" t="s">
        <v>11909</v>
      </c>
      <c r="D3955" s="19" t="s">
        <v>11910</v>
      </c>
      <c r="E3955" s="19">
        <v>40</v>
      </c>
      <c r="F3955" s="19" t="s">
        <v>3169</v>
      </c>
      <c r="G3955" s="19" t="s">
        <v>764</v>
      </c>
      <c r="H3955" s="19" t="s">
        <v>13019</v>
      </c>
      <c r="I3955" s="19" t="s">
        <v>11911</v>
      </c>
      <c r="J3955" s="20" t="s">
        <v>3173</v>
      </c>
      <c r="K3955" s="19" t="s">
        <v>11912</v>
      </c>
      <c r="L3955" s="19" t="s">
        <v>389</v>
      </c>
      <c r="M3955" s="19">
        <v>5</v>
      </c>
      <c r="N3955" s="19" t="s">
        <v>764</v>
      </c>
      <c r="O3955" s="23" t="s">
        <v>917</v>
      </c>
      <c r="P3955" s="19">
        <f t="shared" si="183"/>
        <v>3</v>
      </c>
      <c r="Q3955" s="19">
        <f t="shared" si="184"/>
        <v>10000</v>
      </c>
      <c r="R3955" s="19">
        <f t="shared" si="185"/>
        <v>50000</v>
      </c>
    </row>
    <row r="3956" spans="1:18" ht="12.75" hidden="1" customHeight="1">
      <c r="A3956" s="19">
        <v>360989</v>
      </c>
      <c r="B3956" s="19" t="s">
        <v>7173</v>
      </c>
      <c r="C3956" s="19" t="s">
        <v>7174</v>
      </c>
      <c r="D3956" s="19" t="s">
        <v>13025</v>
      </c>
      <c r="E3956" s="19">
        <v>40</v>
      </c>
      <c r="F3956" s="19" t="s">
        <v>3169</v>
      </c>
      <c r="G3956" s="19" t="s">
        <v>764</v>
      </c>
      <c r="H3956" s="19" t="s">
        <v>13019</v>
      </c>
      <c r="I3956" s="19" t="s">
        <v>13026</v>
      </c>
      <c r="J3956" s="20" t="s">
        <v>3173</v>
      </c>
      <c r="K3956" s="19" t="s">
        <v>13027</v>
      </c>
      <c r="L3956" s="19" t="s">
        <v>389</v>
      </c>
      <c r="M3956" s="19">
        <v>248</v>
      </c>
      <c r="N3956" s="19" t="s">
        <v>764</v>
      </c>
      <c r="O3956" s="23" t="s">
        <v>917</v>
      </c>
      <c r="P3956" s="19">
        <f t="shared" si="183"/>
        <v>3</v>
      </c>
      <c r="Q3956" s="19">
        <f t="shared" si="184"/>
        <v>10000</v>
      </c>
      <c r="R3956" s="19">
        <f t="shared" si="185"/>
        <v>2480000</v>
      </c>
    </row>
    <row r="3957" spans="1:18" ht="12.75" hidden="1" customHeight="1">
      <c r="A3957" s="19">
        <v>50486</v>
      </c>
      <c r="B3957" s="19" t="s">
        <v>13028</v>
      </c>
      <c r="C3957" s="19" t="s">
        <v>13029</v>
      </c>
      <c r="D3957" s="19" t="s">
        <v>13030</v>
      </c>
      <c r="E3957" s="19">
        <v>40</v>
      </c>
      <c r="F3957" s="19" t="s">
        <v>3169</v>
      </c>
      <c r="G3957" s="19" t="s">
        <v>764</v>
      </c>
      <c r="H3957" s="19" t="s">
        <v>13019</v>
      </c>
      <c r="I3957" s="19" t="s">
        <v>13031</v>
      </c>
      <c r="J3957" s="20" t="s">
        <v>3173</v>
      </c>
      <c r="K3957" s="19" t="s">
        <v>13032</v>
      </c>
      <c r="L3957" s="19" t="s">
        <v>389</v>
      </c>
      <c r="M3957" s="19">
        <v>1400</v>
      </c>
      <c r="N3957" s="19" t="s">
        <v>764</v>
      </c>
      <c r="O3957" s="23" t="s">
        <v>917</v>
      </c>
      <c r="P3957" s="19">
        <f t="shared" si="183"/>
        <v>3</v>
      </c>
      <c r="Q3957" s="19">
        <f t="shared" si="184"/>
        <v>10000</v>
      </c>
      <c r="R3957" s="19">
        <f t="shared" si="185"/>
        <v>14000000</v>
      </c>
    </row>
    <row r="3958" spans="1:18" ht="12.75" hidden="1" customHeight="1">
      <c r="A3958" s="19">
        <v>7166898</v>
      </c>
      <c r="B3958" s="19" t="s">
        <v>8546</v>
      </c>
      <c r="C3958" s="19" t="s">
        <v>8547</v>
      </c>
      <c r="D3958" s="19" t="s">
        <v>13033</v>
      </c>
      <c r="E3958" s="19">
        <v>40</v>
      </c>
      <c r="F3958" s="19" t="s">
        <v>3169</v>
      </c>
      <c r="G3958" s="19" t="s">
        <v>764</v>
      </c>
      <c r="H3958" s="19" t="s">
        <v>13019</v>
      </c>
      <c r="I3958" s="19" t="s">
        <v>7414</v>
      </c>
      <c r="J3958" s="20" t="s">
        <v>3173</v>
      </c>
      <c r="K3958" s="19" t="s">
        <v>13034</v>
      </c>
      <c r="L3958" s="19" t="s">
        <v>389</v>
      </c>
      <c r="M3958" s="19">
        <v>50</v>
      </c>
      <c r="N3958" s="19" t="s">
        <v>764</v>
      </c>
      <c r="O3958" s="23" t="s">
        <v>917</v>
      </c>
      <c r="P3958" s="19">
        <f t="shared" si="183"/>
        <v>3</v>
      </c>
      <c r="Q3958" s="19">
        <f t="shared" si="184"/>
        <v>10000</v>
      </c>
      <c r="R3958" s="19">
        <f t="shared" si="185"/>
        <v>500000</v>
      </c>
    </row>
    <row r="3959" spans="1:18" ht="12.75" hidden="1" customHeight="1">
      <c r="A3959" s="19">
        <v>6635796</v>
      </c>
      <c r="B3959" s="19" t="s">
        <v>11186</v>
      </c>
      <c r="C3959" s="19" t="s">
        <v>11187</v>
      </c>
      <c r="D3959" s="19" t="s">
        <v>11188</v>
      </c>
      <c r="E3959" s="19">
        <v>40</v>
      </c>
      <c r="F3959" s="19" t="s">
        <v>3169</v>
      </c>
      <c r="G3959" s="19" t="s">
        <v>764</v>
      </c>
      <c r="H3959" s="19" t="s">
        <v>13019</v>
      </c>
      <c r="I3959" s="19" t="s">
        <v>11189</v>
      </c>
      <c r="J3959" s="20" t="s">
        <v>3173</v>
      </c>
      <c r="K3959" s="19" t="s">
        <v>11190</v>
      </c>
      <c r="L3959" s="19" t="s">
        <v>389</v>
      </c>
      <c r="M3959" s="19">
        <v>6</v>
      </c>
      <c r="N3959" s="19" t="s">
        <v>764</v>
      </c>
      <c r="O3959" s="23" t="s">
        <v>917</v>
      </c>
      <c r="P3959" s="19">
        <f t="shared" si="183"/>
        <v>3</v>
      </c>
      <c r="Q3959" s="19">
        <f t="shared" si="184"/>
        <v>10000</v>
      </c>
      <c r="R3959" s="19">
        <f t="shared" si="185"/>
        <v>60000</v>
      </c>
    </row>
    <row r="3960" spans="1:18" ht="12.75" customHeight="1">
      <c r="A3960" s="19">
        <v>393</v>
      </c>
      <c r="B3960" s="19" t="s">
        <v>3199</v>
      </c>
      <c r="C3960" s="19" t="s">
        <v>3169</v>
      </c>
      <c r="D3960" s="19" t="s">
        <v>3200</v>
      </c>
      <c r="E3960" s="19">
        <v>40</v>
      </c>
      <c r="F3960" s="19" t="s">
        <v>3169</v>
      </c>
      <c r="G3960" s="19" t="s">
        <v>765</v>
      </c>
      <c r="H3960" s="19" t="s">
        <v>13035</v>
      </c>
      <c r="I3960" s="19" t="s">
        <v>3202</v>
      </c>
      <c r="J3960" s="20" t="s">
        <v>3173</v>
      </c>
      <c r="K3960" s="19" t="s">
        <v>3203</v>
      </c>
      <c r="L3960" s="19" t="s">
        <v>389</v>
      </c>
      <c r="M3960" s="19">
        <v>29</v>
      </c>
      <c r="N3960" s="19" t="s">
        <v>765</v>
      </c>
      <c r="O3960" s="23" t="s">
        <v>917</v>
      </c>
      <c r="P3960" s="19">
        <f t="shared" si="183"/>
        <v>3</v>
      </c>
      <c r="Q3960" s="19">
        <f t="shared" si="184"/>
        <v>10000</v>
      </c>
      <c r="R3960" s="19">
        <f t="shared" si="185"/>
        <v>290000</v>
      </c>
    </row>
    <row r="3961" spans="1:18" ht="12.75" hidden="1" customHeight="1">
      <c r="A3961" s="19">
        <v>5877260</v>
      </c>
      <c r="B3961" s="19" t="s">
        <v>6461</v>
      </c>
      <c r="C3961" s="19" t="s">
        <v>6462</v>
      </c>
      <c r="D3961" s="19" t="s">
        <v>13036</v>
      </c>
      <c r="E3961" s="19">
        <v>40</v>
      </c>
      <c r="F3961" s="19" t="s">
        <v>3169</v>
      </c>
      <c r="G3961" s="19" t="s">
        <v>765</v>
      </c>
      <c r="H3961" s="19" t="s">
        <v>13035</v>
      </c>
      <c r="I3961" s="19" t="s">
        <v>13037</v>
      </c>
      <c r="J3961" s="20" t="s">
        <v>3173</v>
      </c>
      <c r="K3961" s="19" t="s">
        <v>13038</v>
      </c>
      <c r="L3961" s="19" t="s">
        <v>389</v>
      </c>
      <c r="M3961" s="19">
        <v>66</v>
      </c>
      <c r="N3961" s="19" t="s">
        <v>765</v>
      </c>
      <c r="O3961" s="23" t="s">
        <v>917</v>
      </c>
      <c r="P3961" s="19">
        <f t="shared" si="183"/>
        <v>3</v>
      </c>
      <c r="Q3961" s="19">
        <f t="shared" si="184"/>
        <v>10000</v>
      </c>
      <c r="R3961" s="19">
        <f t="shared" si="185"/>
        <v>660000</v>
      </c>
    </row>
    <row r="3962" spans="1:18" ht="12.75" hidden="1" customHeight="1">
      <c r="A3962" s="19">
        <v>11650871</v>
      </c>
      <c r="B3962" s="19" t="s">
        <v>8551</v>
      </c>
      <c r="C3962" s="19" t="s">
        <v>8552</v>
      </c>
      <c r="D3962" s="19" t="s">
        <v>8553</v>
      </c>
      <c r="E3962" s="19">
        <v>40</v>
      </c>
      <c r="F3962" s="19" t="s">
        <v>3169</v>
      </c>
      <c r="G3962" s="19" t="s">
        <v>765</v>
      </c>
      <c r="H3962" s="19" t="s">
        <v>13035</v>
      </c>
      <c r="I3962" s="19" t="s">
        <v>8554</v>
      </c>
      <c r="J3962" s="20" t="s">
        <v>3173</v>
      </c>
      <c r="K3962" s="19" t="s">
        <v>8555</v>
      </c>
      <c r="L3962" s="19" t="s">
        <v>389</v>
      </c>
      <c r="M3962" s="19">
        <v>333</v>
      </c>
      <c r="N3962" s="19" t="s">
        <v>765</v>
      </c>
      <c r="O3962" s="23" t="s">
        <v>917</v>
      </c>
      <c r="P3962" s="19">
        <f t="shared" si="183"/>
        <v>3</v>
      </c>
      <c r="Q3962" s="19">
        <f t="shared" si="184"/>
        <v>10000</v>
      </c>
      <c r="R3962" s="19">
        <f t="shared" si="185"/>
        <v>3330000</v>
      </c>
    </row>
    <row r="3963" spans="1:18" ht="12.75" hidden="1" customHeight="1">
      <c r="A3963" s="19">
        <v>4168675</v>
      </c>
      <c r="B3963" s="19" t="s">
        <v>6740</v>
      </c>
      <c r="C3963" s="19" t="s">
        <v>6741</v>
      </c>
      <c r="D3963" s="19" t="s">
        <v>6742</v>
      </c>
      <c r="E3963" s="19">
        <v>40</v>
      </c>
      <c r="F3963" s="19" t="s">
        <v>3169</v>
      </c>
      <c r="G3963" s="19" t="s">
        <v>765</v>
      </c>
      <c r="H3963" s="19" t="s">
        <v>13035</v>
      </c>
      <c r="I3963" s="19" t="s">
        <v>6743</v>
      </c>
      <c r="J3963" s="20" t="s">
        <v>3173</v>
      </c>
      <c r="K3963" s="19" t="s">
        <v>6744</v>
      </c>
      <c r="L3963" s="19" t="s">
        <v>389</v>
      </c>
      <c r="M3963" s="19">
        <v>50</v>
      </c>
      <c r="N3963" s="19" t="s">
        <v>765</v>
      </c>
      <c r="O3963" s="23" t="s">
        <v>917</v>
      </c>
      <c r="P3963" s="19">
        <f t="shared" si="183"/>
        <v>3</v>
      </c>
      <c r="Q3963" s="19">
        <f t="shared" si="184"/>
        <v>10000</v>
      </c>
      <c r="R3963" s="19">
        <f t="shared" si="185"/>
        <v>500000</v>
      </c>
    </row>
    <row r="3964" spans="1:18" ht="12.75" customHeight="1">
      <c r="A3964" s="19">
        <v>393</v>
      </c>
      <c r="B3964" s="19" t="s">
        <v>3199</v>
      </c>
      <c r="C3964" s="19" t="s">
        <v>3169</v>
      </c>
      <c r="D3964" s="19" t="s">
        <v>3200</v>
      </c>
      <c r="E3964" s="19">
        <v>40</v>
      </c>
      <c r="F3964" s="19" t="s">
        <v>3169</v>
      </c>
      <c r="G3964" s="19" t="s">
        <v>766</v>
      </c>
      <c r="H3964" s="19" t="s">
        <v>13039</v>
      </c>
      <c r="I3964" s="19" t="s">
        <v>3202</v>
      </c>
      <c r="J3964" s="20" t="s">
        <v>3173</v>
      </c>
      <c r="K3964" s="19" t="s">
        <v>3203</v>
      </c>
      <c r="L3964" s="19" t="s">
        <v>389</v>
      </c>
      <c r="M3964" s="19">
        <v>23</v>
      </c>
      <c r="N3964" s="19" t="s">
        <v>766</v>
      </c>
      <c r="O3964" s="23" t="s">
        <v>917</v>
      </c>
      <c r="P3964" s="19">
        <f t="shared" si="183"/>
        <v>3</v>
      </c>
      <c r="Q3964" s="19">
        <f t="shared" si="184"/>
        <v>10000</v>
      </c>
      <c r="R3964" s="19">
        <f t="shared" si="185"/>
        <v>230000</v>
      </c>
    </row>
    <row r="3965" spans="1:18" ht="12.75" hidden="1" customHeight="1">
      <c r="A3965" s="19">
        <v>6286557</v>
      </c>
      <c r="B3965" s="19" t="s">
        <v>4108</v>
      </c>
      <c r="C3965" s="19" t="s">
        <v>4109</v>
      </c>
      <c r="D3965" s="19" t="s">
        <v>4110</v>
      </c>
      <c r="E3965" s="19">
        <v>40</v>
      </c>
      <c r="F3965" s="19" t="s">
        <v>3169</v>
      </c>
      <c r="G3965" s="19" t="s">
        <v>766</v>
      </c>
      <c r="H3965" s="19" t="s">
        <v>13039</v>
      </c>
      <c r="I3965" s="19" t="s">
        <v>4112</v>
      </c>
      <c r="J3965" s="20" t="s">
        <v>3173</v>
      </c>
      <c r="K3965" s="19" t="s">
        <v>4113</v>
      </c>
      <c r="L3965" s="19" t="s">
        <v>389</v>
      </c>
      <c r="M3965" s="19">
        <v>14000</v>
      </c>
      <c r="N3965" s="19" t="s">
        <v>766</v>
      </c>
      <c r="O3965" s="23" t="s">
        <v>917</v>
      </c>
      <c r="P3965" s="19">
        <f t="shared" si="183"/>
        <v>3</v>
      </c>
      <c r="Q3965" s="19">
        <f t="shared" si="184"/>
        <v>10000</v>
      </c>
      <c r="R3965" s="19">
        <f t="shared" si="185"/>
        <v>140000000</v>
      </c>
    </row>
    <row r="3966" spans="1:18" ht="12.75" hidden="1" customHeight="1">
      <c r="A3966" s="19">
        <v>14674874</v>
      </c>
      <c r="B3966" s="19" t="s">
        <v>7396</v>
      </c>
      <c r="C3966" s="19" t="s">
        <v>7397</v>
      </c>
      <c r="D3966" s="19" t="s">
        <v>7398</v>
      </c>
      <c r="E3966" s="19">
        <v>40</v>
      </c>
      <c r="F3966" s="19" t="s">
        <v>3169</v>
      </c>
      <c r="G3966" s="19" t="s">
        <v>766</v>
      </c>
      <c r="H3966" s="19" t="s">
        <v>13039</v>
      </c>
      <c r="I3966" s="19" t="s">
        <v>3733</v>
      </c>
      <c r="J3966" s="20" t="s">
        <v>3173</v>
      </c>
      <c r="K3966" s="19" t="s">
        <v>7399</v>
      </c>
      <c r="L3966" s="19" t="s">
        <v>389</v>
      </c>
      <c r="M3966" s="19">
        <v>2000</v>
      </c>
      <c r="N3966" s="19" t="s">
        <v>766</v>
      </c>
      <c r="O3966" s="23" t="s">
        <v>917</v>
      </c>
      <c r="P3966" s="19">
        <f t="shared" si="183"/>
        <v>3</v>
      </c>
      <c r="Q3966" s="19">
        <f t="shared" si="184"/>
        <v>10000</v>
      </c>
      <c r="R3966" s="19">
        <f t="shared" si="185"/>
        <v>20000000</v>
      </c>
    </row>
    <row r="3967" spans="1:18" ht="12.75" hidden="1" customHeight="1">
      <c r="A3967" s="19">
        <v>7523509</v>
      </c>
      <c r="B3967" s="19" t="s">
        <v>13040</v>
      </c>
      <c r="C3967" s="19" t="s">
        <v>13041</v>
      </c>
      <c r="D3967" s="19" t="s">
        <v>13042</v>
      </c>
      <c r="E3967" s="19">
        <v>40</v>
      </c>
      <c r="F3967" s="19" t="s">
        <v>3169</v>
      </c>
      <c r="G3967" s="19" t="s">
        <v>766</v>
      </c>
      <c r="H3967" s="19" t="s">
        <v>13039</v>
      </c>
      <c r="I3967" s="19" t="s">
        <v>13043</v>
      </c>
      <c r="J3967" s="20" t="s">
        <v>3173</v>
      </c>
      <c r="K3967" s="19" t="s">
        <v>13044</v>
      </c>
      <c r="L3967" s="19" t="s">
        <v>397</v>
      </c>
      <c r="M3967" s="19">
        <v>100000</v>
      </c>
      <c r="N3967" s="19" t="s">
        <v>766</v>
      </c>
      <c r="O3967" s="23" t="s">
        <v>917</v>
      </c>
      <c r="P3967" s="19">
        <f t="shared" si="183"/>
        <v>3</v>
      </c>
      <c r="Q3967" s="19">
        <f t="shared" si="184"/>
        <v>10000</v>
      </c>
      <c r="R3967" s="19">
        <f t="shared" si="185"/>
        <v>1000000000</v>
      </c>
    </row>
    <row r="3968" spans="1:18" ht="12.75" hidden="1" customHeight="1">
      <c r="A3968" s="19">
        <v>11689503</v>
      </c>
      <c r="B3968" s="19" t="s">
        <v>13045</v>
      </c>
      <c r="C3968" s="19" t="s">
        <v>13046</v>
      </c>
      <c r="D3968" s="19" t="s">
        <v>13047</v>
      </c>
      <c r="E3968" s="19">
        <v>40</v>
      </c>
      <c r="F3968" s="19" t="s">
        <v>3169</v>
      </c>
      <c r="G3968" s="19" t="s">
        <v>766</v>
      </c>
      <c r="H3968" s="19" t="s">
        <v>13039</v>
      </c>
      <c r="I3968" s="19" t="s">
        <v>4323</v>
      </c>
      <c r="J3968" s="20" t="s">
        <v>3173</v>
      </c>
      <c r="K3968" s="19" t="s">
        <v>13048</v>
      </c>
      <c r="L3968" s="19" t="s">
        <v>389</v>
      </c>
      <c r="M3968" s="19">
        <v>2000</v>
      </c>
      <c r="N3968" s="19" t="s">
        <v>766</v>
      </c>
      <c r="O3968" s="23" t="s">
        <v>917</v>
      </c>
      <c r="P3968" s="19">
        <f t="shared" si="183"/>
        <v>3</v>
      </c>
      <c r="Q3968" s="19">
        <f t="shared" si="184"/>
        <v>10000</v>
      </c>
      <c r="R3968" s="19">
        <f t="shared" si="185"/>
        <v>20000000</v>
      </c>
    </row>
    <row r="3969" spans="1:18" ht="12.75" hidden="1" customHeight="1">
      <c r="A3969" s="19">
        <v>8152357</v>
      </c>
      <c r="B3969" s="19" t="s">
        <v>13049</v>
      </c>
      <c r="C3969" s="19" t="s">
        <v>13050</v>
      </c>
      <c r="D3969" s="19" t="s">
        <v>13051</v>
      </c>
      <c r="E3969" s="19">
        <v>40</v>
      </c>
      <c r="F3969" s="19" t="s">
        <v>3169</v>
      </c>
      <c r="G3969" s="19" t="s">
        <v>766</v>
      </c>
      <c r="H3969" s="19" t="s">
        <v>13039</v>
      </c>
      <c r="I3969" s="19" t="s">
        <v>13052</v>
      </c>
      <c r="J3969" s="20" t="s">
        <v>3173</v>
      </c>
      <c r="K3969" s="19" t="s">
        <v>13053</v>
      </c>
      <c r="L3969" s="19" t="s">
        <v>389</v>
      </c>
      <c r="M3969" s="19">
        <v>465</v>
      </c>
      <c r="N3969" s="19" t="s">
        <v>766</v>
      </c>
      <c r="O3969" s="23" t="s">
        <v>917</v>
      </c>
      <c r="P3969" s="19">
        <f t="shared" si="183"/>
        <v>3</v>
      </c>
      <c r="Q3969" s="19">
        <f t="shared" si="184"/>
        <v>10000</v>
      </c>
      <c r="R3969" s="19">
        <f t="shared" si="185"/>
        <v>4650000</v>
      </c>
    </row>
    <row r="3970" spans="1:18" ht="12.75" hidden="1" customHeight="1">
      <c r="A3970" s="19">
        <v>7080475</v>
      </c>
      <c r="B3970" s="19" t="s">
        <v>8706</v>
      </c>
      <c r="C3970" s="19" t="s">
        <v>8707</v>
      </c>
      <c r="D3970" s="19" t="s">
        <v>8708</v>
      </c>
      <c r="E3970" s="19">
        <v>40</v>
      </c>
      <c r="F3970" s="19" t="s">
        <v>3169</v>
      </c>
      <c r="G3970" s="19" t="s">
        <v>766</v>
      </c>
      <c r="H3970" s="19" t="s">
        <v>13039</v>
      </c>
      <c r="I3970" s="19" t="s">
        <v>8709</v>
      </c>
      <c r="J3970" s="20" t="s">
        <v>3173</v>
      </c>
      <c r="K3970" s="19" t="s">
        <v>8710</v>
      </c>
      <c r="L3970" s="19" t="s">
        <v>389</v>
      </c>
      <c r="M3970" s="19">
        <v>76</v>
      </c>
      <c r="N3970" s="19" t="s">
        <v>766</v>
      </c>
      <c r="O3970" s="23" t="s">
        <v>917</v>
      </c>
      <c r="P3970" s="19">
        <f t="shared" si="183"/>
        <v>3</v>
      </c>
      <c r="Q3970" s="19">
        <f t="shared" si="184"/>
        <v>10000</v>
      </c>
      <c r="R3970" s="19">
        <f t="shared" si="185"/>
        <v>760000</v>
      </c>
    </row>
    <row r="3971" spans="1:18" ht="12.75" hidden="1" customHeight="1">
      <c r="A3971" s="19">
        <v>11615193</v>
      </c>
      <c r="B3971" s="19" t="s">
        <v>9179</v>
      </c>
      <c r="C3971" s="19" t="s">
        <v>9180</v>
      </c>
      <c r="D3971" s="19" t="s">
        <v>9181</v>
      </c>
      <c r="E3971" s="19">
        <v>40</v>
      </c>
      <c r="F3971" s="19" t="s">
        <v>3169</v>
      </c>
      <c r="G3971" s="19" t="s">
        <v>766</v>
      </c>
      <c r="H3971" s="19" t="s">
        <v>13039</v>
      </c>
      <c r="I3971" s="19" t="s">
        <v>9182</v>
      </c>
      <c r="J3971" s="20" t="s">
        <v>3173</v>
      </c>
      <c r="K3971" s="19" t="s">
        <v>9183</v>
      </c>
      <c r="L3971" s="19" t="s">
        <v>389</v>
      </c>
      <c r="M3971" s="19">
        <v>4000</v>
      </c>
      <c r="N3971" s="19" t="s">
        <v>766</v>
      </c>
      <c r="O3971" s="23" t="s">
        <v>917</v>
      </c>
      <c r="P3971" s="19">
        <f t="shared" si="183"/>
        <v>3</v>
      </c>
      <c r="Q3971" s="19">
        <f t="shared" si="184"/>
        <v>10000</v>
      </c>
      <c r="R3971" s="19">
        <f t="shared" si="185"/>
        <v>40000000</v>
      </c>
    </row>
    <row r="3972" spans="1:18" ht="12.75" hidden="1" customHeight="1">
      <c r="A3972" s="19">
        <v>9216151</v>
      </c>
      <c r="B3972" s="19" t="s">
        <v>13054</v>
      </c>
      <c r="C3972" s="19" t="s">
        <v>13055</v>
      </c>
      <c r="D3972" s="19" t="s">
        <v>13056</v>
      </c>
      <c r="E3972" s="19">
        <v>40</v>
      </c>
      <c r="F3972" s="19" t="s">
        <v>3169</v>
      </c>
      <c r="G3972" s="19" t="s">
        <v>766</v>
      </c>
      <c r="H3972" s="19" t="s">
        <v>13039</v>
      </c>
      <c r="I3972" s="19" t="s">
        <v>5136</v>
      </c>
      <c r="J3972" s="20" t="s">
        <v>3173</v>
      </c>
      <c r="K3972" s="19" t="s">
        <v>13057</v>
      </c>
      <c r="L3972" s="19" t="s">
        <v>389</v>
      </c>
      <c r="M3972" s="19">
        <v>10000</v>
      </c>
      <c r="N3972" s="19" t="s">
        <v>766</v>
      </c>
      <c r="O3972" s="23" t="s">
        <v>917</v>
      </c>
      <c r="P3972" s="19">
        <f t="shared" ref="P3972:P4035" si="186">LEN(G3972)</f>
        <v>3</v>
      </c>
      <c r="Q3972" s="19">
        <f t="shared" ref="Q3972:Q4035" si="187">VLOOKUP(N3972,$X$3:$Y$993,2,0)</f>
        <v>10000</v>
      </c>
      <c r="R3972" s="19">
        <f t="shared" ref="R3972:R4035" si="188">Q3972*M3972</f>
        <v>100000000</v>
      </c>
    </row>
    <row r="3973" spans="1:18" ht="12.75" hidden="1" customHeight="1">
      <c r="A3973" s="19">
        <v>6998667</v>
      </c>
      <c r="B3973" s="19" t="s">
        <v>13058</v>
      </c>
      <c r="C3973" s="19" t="s">
        <v>13059</v>
      </c>
      <c r="D3973" s="19" t="s">
        <v>13060</v>
      </c>
      <c r="E3973" s="19">
        <v>40</v>
      </c>
      <c r="F3973" s="19" t="s">
        <v>3169</v>
      </c>
      <c r="G3973" s="19" t="s">
        <v>766</v>
      </c>
      <c r="H3973" s="19" t="s">
        <v>13039</v>
      </c>
      <c r="I3973" s="19" t="s">
        <v>9462</v>
      </c>
      <c r="J3973" s="20" t="s">
        <v>3173</v>
      </c>
      <c r="K3973" s="19" t="s">
        <v>13061</v>
      </c>
      <c r="L3973" s="19" t="s">
        <v>389</v>
      </c>
      <c r="M3973" s="19">
        <v>26</v>
      </c>
      <c r="N3973" s="19" t="s">
        <v>766</v>
      </c>
      <c r="O3973" s="23" t="s">
        <v>917</v>
      </c>
      <c r="P3973" s="19">
        <f t="shared" si="186"/>
        <v>3</v>
      </c>
      <c r="Q3973" s="19">
        <f t="shared" si="187"/>
        <v>10000</v>
      </c>
      <c r="R3973" s="19">
        <f t="shared" si="188"/>
        <v>260000</v>
      </c>
    </row>
    <row r="3974" spans="1:18" ht="12.75" hidden="1" customHeight="1">
      <c r="A3974" s="19">
        <v>11270035</v>
      </c>
      <c r="B3974" s="19" t="s">
        <v>10255</v>
      </c>
      <c r="C3974" s="19" t="s">
        <v>10256</v>
      </c>
      <c r="D3974" s="19" t="s">
        <v>10257</v>
      </c>
      <c r="E3974" s="19">
        <v>40</v>
      </c>
      <c r="F3974" s="19" t="s">
        <v>3169</v>
      </c>
      <c r="G3974" s="19" t="s">
        <v>766</v>
      </c>
      <c r="H3974" s="19" t="s">
        <v>13039</v>
      </c>
      <c r="I3974" s="19" t="s">
        <v>10258</v>
      </c>
      <c r="J3974" s="20" t="s">
        <v>3173</v>
      </c>
      <c r="K3974" s="19" t="s">
        <v>10259</v>
      </c>
      <c r="L3974" s="19" t="s">
        <v>389</v>
      </c>
      <c r="M3974" s="19">
        <v>2000</v>
      </c>
      <c r="N3974" s="19" t="s">
        <v>766</v>
      </c>
      <c r="O3974" s="23" t="s">
        <v>917</v>
      </c>
      <c r="P3974" s="19">
        <f t="shared" si="186"/>
        <v>3</v>
      </c>
      <c r="Q3974" s="19">
        <f t="shared" si="187"/>
        <v>10000</v>
      </c>
      <c r="R3974" s="19">
        <f t="shared" si="188"/>
        <v>20000000</v>
      </c>
    </row>
    <row r="3975" spans="1:18" ht="12.75" hidden="1" customHeight="1">
      <c r="A3975" s="19">
        <v>422849</v>
      </c>
      <c r="B3975" s="19" t="s">
        <v>10758</v>
      </c>
      <c r="C3975" s="19" t="s">
        <v>10759</v>
      </c>
      <c r="D3975" s="19" t="s">
        <v>10760</v>
      </c>
      <c r="E3975" s="19">
        <v>40</v>
      </c>
      <c r="F3975" s="19" t="s">
        <v>3169</v>
      </c>
      <c r="G3975" s="19" t="s">
        <v>766</v>
      </c>
      <c r="H3975" s="19" t="s">
        <v>13039</v>
      </c>
      <c r="I3975" s="19" t="s">
        <v>10761</v>
      </c>
      <c r="J3975" s="20" t="s">
        <v>3173</v>
      </c>
      <c r="K3975" s="19" t="s">
        <v>10762</v>
      </c>
      <c r="L3975" s="19" t="s">
        <v>389</v>
      </c>
      <c r="M3975" s="19">
        <v>24</v>
      </c>
      <c r="N3975" s="19" t="s">
        <v>766</v>
      </c>
      <c r="O3975" s="23" t="s">
        <v>917</v>
      </c>
      <c r="P3975" s="19">
        <f t="shared" si="186"/>
        <v>3</v>
      </c>
      <c r="Q3975" s="19">
        <f t="shared" si="187"/>
        <v>10000</v>
      </c>
      <c r="R3975" s="19">
        <f t="shared" si="188"/>
        <v>240000</v>
      </c>
    </row>
    <row r="3976" spans="1:18" ht="12.75" hidden="1" customHeight="1">
      <c r="A3976" s="19">
        <v>8896930</v>
      </c>
      <c r="B3976" s="19" t="s">
        <v>13062</v>
      </c>
      <c r="C3976" s="19" t="s">
        <v>13063</v>
      </c>
      <c r="D3976" s="19" t="s">
        <v>13064</v>
      </c>
      <c r="E3976" s="19">
        <v>40</v>
      </c>
      <c r="F3976" s="19" t="s">
        <v>3169</v>
      </c>
      <c r="G3976" s="19" t="s">
        <v>766</v>
      </c>
      <c r="H3976" s="19" t="s">
        <v>13039</v>
      </c>
      <c r="I3976" s="19" t="s">
        <v>13065</v>
      </c>
      <c r="J3976" s="20" t="s">
        <v>3173</v>
      </c>
      <c r="K3976" s="19" t="s">
        <v>13066</v>
      </c>
      <c r="L3976" s="19" t="s">
        <v>389</v>
      </c>
      <c r="M3976" s="19">
        <v>30000</v>
      </c>
      <c r="N3976" s="19" t="s">
        <v>766</v>
      </c>
      <c r="O3976" s="23" t="s">
        <v>917</v>
      </c>
      <c r="P3976" s="19">
        <f t="shared" si="186"/>
        <v>3</v>
      </c>
      <c r="Q3976" s="19">
        <f t="shared" si="187"/>
        <v>10000</v>
      </c>
      <c r="R3976" s="19">
        <f t="shared" si="188"/>
        <v>300000000</v>
      </c>
    </row>
    <row r="3977" spans="1:18" ht="12.75" hidden="1" customHeight="1">
      <c r="A3977" s="19">
        <v>12010705</v>
      </c>
      <c r="B3977" s="19" t="s">
        <v>4869</v>
      </c>
      <c r="C3977" s="19" t="s">
        <v>4870</v>
      </c>
      <c r="D3977" s="19" t="s">
        <v>13067</v>
      </c>
      <c r="E3977" s="19">
        <v>40</v>
      </c>
      <c r="F3977" s="19" t="s">
        <v>3169</v>
      </c>
      <c r="G3977" s="19" t="s">
        <v>766</v>
      </c>
      <c r="H3977" s="19" t="s">
        <v>13039</v>
      </c>
      <c r="I3977" s="19" t="s">
        <v>13068</v>
      </c>
      <c r="J3977" s="20" t="s">
        <v>3173</v>
      </c>
      <c r="K3977" s="19" t="s">
        <v>13069</v>
      </c>
      <c r="L3977" s="19" t="s">
        <v>389</v>
      </c>
      <c r="M3977" s="19">
        <v>38870</v>
      </c>
      <c r="N3977" s="19" t="s">
        <v>766</v>
      </c>
      <c r="O3977" s="23" t="s">
        <v>917</v>
      </c>
      <c r="P3977" s="19">
        <f t="shared" si="186"/>
        <v>3</v>
      </c>
      <c r="Q3977" s="19">
        <f t="shared" si="187"/>
        <v>10000</v>
      </c>
      <c r="R3977" s="19">
        <f t="shared" si="188"/>
        <v>388700000</v>
      </c>
    </row>
    <row r="3978" spans="1:18" ht="12.75" hidden="1" customHeight="1">
      <c r="A3978" s="19">
        <v>6681930</v>
      </c>
      <c r="B3978" s="19" t="s">
        <v>8716</v>
      </c>
      <c r="C3978" s="19" t="s">
        <v>8717</v>
      </c>
      <c r="D3978" s="19" t="s">
        <v>11327</v>
      </c>
      <c r="E3978" s="19">
        <v>40</v>
      </c>
      <c r="F3978" s="19" t="s">
        <v>3169</v>
      </c>
      <c r="G3978" s="19" t="s">
        <v>766</v>
      </c>
      <c r="H3978" s="19" t="s">
        <v>13039</v>
      </c>
      <c r="I3978" s="19" t="s">
        <v>11328</v>
      </c>
      <c r="J3978" s="20" t="s">
        <v>3173</v>
      </c>
      <c r="K3978" s="19" t="s">
        <v>11329</v>
      </c>
      <c r="L3978" s="19" t="s">
        <v>389</v>
      </c>
      <c r="M3978" s="19">
        <v>100</v>
      </c>
      <c r="N3978" s="19" t="s">
        <v>766</v>
      </c>
      <c r="O3978" s="23" t="s">
        <v>917</v>
      </c>
      <c r="P3978" s="19">
        <f t="shared" si="186"/>
        <v>3</v>
      </c>
      <c r="Q3978" s="19">
        <f t="shared" si="187"/>
        <v>10000</v>
      </c>
      <c r="R3978" s="19">
        <f t="shared" si="188"/>
        <v>1000000</v>
      </c>
    </row>
    <row r="3979" spans="1:18" ht="12.75" hidden="1" customHeight="1">
      <c r="A3979" s="19">
        <v>1049929</v>
      </c>
      <c r="B3979" s="19" t="s">
        <v>4217</v>
      </c>
      <c r="C3979" s="19" t="s">
        <v>4218</v>
      </c>
      <c r="D3979" s="19" t="s">
        <v>4219</v>
      </c>
      <c r="E3979" s="19">
        <v>40</v>
      </c>
      <c r="F3979" s="19" t="s">
        <v>3169</v>
      </c>
      <c r="G3979" s="19" t="s">
        <v>766</v>
      </c>
      <c r="H3979" s="19" t="s">
        <v>13039</v>
      </c>
      <c r="I3979" s="19" t="s">
        <v>4220</v>
      </c>
      <c r="J3979" s="20" t="s">
        <v>3173</v>
      </c>
      <c r="K3979" s="19" t="s">
        <v>4221</v>
      </c>
      <c r="L3979" s="19" t="s">
        <v>389</v>
      </c>
      <c r="M3979" s="19">
        <v>2900</v>
      </c>
      <c r="N3979" s="19" t="s">
        <v>766</v>
      </c>
      <c r="O3979" s="23" t="s">
        <v>917</v>
      </c>
      <c r="P3979" s="19">
        <f t="shared" si="186"/>
        <v>3</v>
      </c>
      <c r="Q3979" s="19">
        <f t="shared" si="187"/>
        <v>10000</v>
      </c>
      <c r="R3979" s="19">
        <f t="shared" si="188"/>
        <v>29000000</v>
      </c>
    </row>
    <row r="3980" spans="1:18" ht="12.75" hidden="1" customHeight="1">
      <c r="A3980" s="19">
        <v>8097866</v>
      </c>
      <c r="B3980" s="19" t="s">
        <v>4485</v>
      </c>
      <c r="C3980" s="19" t="s">
        <v>4486</v>
      </c>
      <c r="D3980" s="19" t="s">
        <v>4487</v>
      </c>
      <c r="E3980" s="19">
        <v>40</v>
      </c>
      <c r="F3980" s="19" t="s">
        <v>3169</v>
      </c>
      <c r="G3980" s="19" t="s">
        <v>766</v>
      </c>
      <c r="H3980" s="19" t="s">
        <v>13039</v>
      </c>
      <c r="I3980" s="19" t="s">
        <v>4488</v>
      </c>
      <c r="J3980" s="20" t="s">
        <v>3173</v>
      </c>
      <c r="K3980" s="19" t="s">
        <v>4489</v>
      </c>
      <c r="L3980" s="19" t="s">
        <v>389</v>
      </c>
      <c r="M3980" s="19">
        <v>12000</v>
      </c>
      <c r="N3980" s="19" t="s">
        <v>766</v>
      </c>
      <c r="O3980" s="23" t="s">
        <v>917</v>
      </c>
      <c r="P3980" s="19">
        <f t="shared" si="186"/>
        <v>3</v>
      </c>
      <c r="Q3980" s="19">
        <f t="shared" si="187"/>
        <v>10000</v>
      </c>
      <c r="R3980" s="19">
        <f t="shared" si="188"/>
        <v>120000000</v>
      </c>
    </row>
    <row r="3981" spans="1:18" ht="12.75" hidden="1" customHeight="1">
      <c r="A3981" s="19">
        <v>350791</v>
      </c>
      <c r="B3981" s="19" t="s">
        <v>3214</v>
      </c>
      <c r="C3981" s="19" t="s">
        <v>3215</v>
      </c>
      <c r="D3981" s="19" t="s">
        <v>3216</v>
      </c>
      <c r="E3981" s="19">
        <v>40</v>
      </c>
      <c r="F3981" s="19" t="s">
        <v>3169</v>
      </c>
      <c r="G3981" s="19" t="s">
        <v>766</v>
      </c>
      <c r="H3981" s="19" t="s">
        <v>13039</v>
      </c>
      <c r="I3981" s="19" t="s">
        <v>3217</v>
      </c>
      <c r="J3981" s="20" t="s">
        <v>3173</v>
      </c>
      <c r="K3981" s="19" t="s">
        <v>3218</v>
      </c>
      <c r="L3981" s="19" t="s">
        <v>389</v>
      </c>
      <c r="M3981" s="19">
        <v>5070</v>
      </c>
      <c r="N3981" s="19" t="s">
        <v>766</v>
      </c>
      <c r="O3981" s="23" t="s">
        <v>917</v>
      </c>
      <c r="P3981" s="19">
        <f t="shared" si="186"/>
        <v>3</v>
      </c>
      <c r="Q3981" s="19">
        <f t="shared" si="187"/>
        <v>10000</v>
      </c>
      <c r="R3981" s="19">
        <f t="shared" si="188"/>
        <v>50700000</v>
      </c>
    </row>
    <row r="3982" spans="1:18" ht="12.75" hidden="1" customHeight="1">
      <c r="A3982" s="19">
        <v>4954896</v>
      </c>
      <c r="B3982" s="19" t="s">
        <v>3588</v>
      </c>
      <c r="C3982" s="19" t="s">
        <v>3589</v>
      </c>
      <c r="D3982" s="19" t="s">
        <v>10298</v>
      </c>
      <c r="E3982" s="19">
        <v>40</v>
      </c>
      <c r="F3982" s="19" t="s">
        <v>3169</v>
      </c>
      <c r="G3982" s="19" t="s">
        <v>766</v>
      </c>
      <c r="H3982" s="19" t="s">
        <v>13039</v>
      </c>
      <c r="I3982" s="19" t="s">
        <v>10299</v>
      </c>
      <c r="J3982" s="20" t="s">
        <v>3173</v>
      </c>
      <c r="K3982" s="19" t="s">
        <v>10300</v>
      </c>
      <c r="L3982" s="19" t="s">
        <v>389</v>
      </c>
      <c r="M3982" s="19">
        <v>200</v>
      </c>
      <c r="N3982" s="19" t="s">
        <v>766</v>
      </c>
      <c r="O3982" s="23" t="s">
        <v>917</v>
      </c>
      <c r="P3982" s="19">
        <f t="shared" si="186"/>
        <v>3</v>
      </c>
      <c r="Q3982" s="19">
        <f t="shared" si="187"/>
        <v>10000</v>
      </c>
      <c r="R3982" s="19">
        <f t="shared" si="188"/>
        <v>2000000</v>
      </c>
    </row>
    <row r="3983" spans="1:18" ht="12.75" hidden="1" customHeight="1">
      <c r="A3983" s="19">
        <v>11579234</v>
      </c>
      <c r="B3983" s="19" t="s">
        <v>7751</v>
      </c>
      <c r="C3983" s="19" t="s">
        <v>7752</v>
      </c>
      <c r="D3983" s="19" t="s">
        <v>7753</v>
      </c>
      <c r="E3983" s="19">
        <v>40</v>
      </c>
      <c r="F3983" s="19" t="s">
        <v>3169</v>
      </c>
      <c r="G3983" s="19" t="s">
        <v>766</v>
      </c>
      <c r="H3983" s="19" t="s">
        <v>13039</v>
      </c>
      <c r="I3983" s="19" t="s">
        <v>3907</v>
      </c>
      <c r="J3983" s="20" t="s">
        <v>3173</v>
      </c>
      <c r="K3983" s="19" t="s">
        <v>7754</v>
      </c>
      <c r="L3983" s="19" t="s">
        <v>389</v>
      </c>
      <c r="M3983" s="19">
        <v>8000</v>
      </c>
      <c r="N3983" s="19" t="s">
        <v>766</v>
      </c>
      <c r="O3983" s="23" t="s">
        <v>917</v>
      </c>
      <c r="P3983" s="19">
        <f t="shared" si="186"/>
        <v>3</v>
      </c>
      <c r="Q3983" s="19">
        <f t="shared" si="187"/>
        <v>10000</v>
      </c>
      <c r="R3983" s="19">
        <f t="shared" si="188"/>
        <v>80000000</v>
      </c>
    </row>
    <row r="3984" spans="1:18" ht="12.75" hidden="1" customHeight="1">
      <c r="A3984" s="19">
        <v>5542917</v>
      </c>
      <c r="B3984" s="19" t="s">
        <v>6494</v>
      </c>
      <c r="C3984" s="19" t="s">
        <v>6495</v>
      </c>
      <c r="D3984" s="19" t="s">
        <v>6496</v>
      </c>
      <c r="E3984" s="19">
        <v>40</v>
      </c>
      <c r="F3984" s="19" t="s">
        <v>3169</v>
      </c>
      <c r="G3984" s="19" t="s">
        <v>766</v>
      </c>
      <c r="H3984" s="19" t="s">
        <v>13039</v>
      </c>
      <c r="I3984" s="19" t="s">
        <v>6497</v>
      </c>
      <c r="J3984" s="20" t="s">
        <v>3173</v>
      </c>
      <c r="K3984" s="19" t="s">
        <v>6498</v>
      </c>
      <c r="L3984" s="19" t="s">
        <v>389</v>
      </c>
      <c r="M3984" s="19">
        <v>46000</v>
      </c>
      <c r="N3984" s="19" t="s">
        <v>766</v>
      </c>
      <c r="O3984" s="23" t="s">
        <v>917</v>
      </c>
      <c r="P3984" s="19">
        <f t="shared" si="186"/>
        <v>3</v>
      </c>
      <c r="Q3984" s="19">
        <f t="shared" si="187"/>
        <v>10000</v>
      </c>
      <c r="R3984" s="19">
        <f t="shared" si="188"/>
        <v>460000000</v>
      </c>
    </row>
    <row r="3985" spans="1:18" ht="12.75" hidden="1" customHeight="1">
      <c r="A3985" s="19">
        <v>11833007</v>
      </c>
      <c r="B3985" s="19" t="s">
        <v>8598</v>
      </c>
      <c r="C3985" s="19" t="s">
        <v>8599</v>
      </c>
      <c r="D3985" s="19" t="s">
        <v>8600</v>
      </c>
      <c r="E3985" s="19">
        <v>40</v>
      </c>
      <c r="F3985" s="19" t="s">
        <v>3169</v>
      </c>
      <c r="G3985" s="19" t="s">
        <v>766</v>
      </c>
      <c r="H3985" s="19" t="s">
        <v>13039</v>
      </c>
      <c r="I3985" s="19" t="s">
        <v>8601</v>
      </c>
      <c r="J3985" s="20" t="s">
        <v>3173</v>
      </c>
      <c r="K3985" s="19" t="s">
        <v>8602</v>
      </c>
      <c r="L3985" s="19" t="s">
        <v>389</v>
      </c>
      <c r="M3985" s="19">
        <v>4550</v>
      </c>
      <c r="N3985" s="19" t="s">
        <v>766</v>
      </c>
      <c r="O3985" s="23" t="s">
        <v>917</v>
      </c>
      <c r="P3985" s="19">
        <f t="shared" si="186"/>
        <v>3</v>
      </c>
      <c r="Q3985" s="19">
        <f t="shared" si="187"/>
        <v>10000</v>
      </c>
      <c r="R3985" s="19">
        <f t="shared" si="188"/>
        <v>45500000</v>
      </c>
    </row>
    <row r="3986" spans="1:18" ht="12.75" hidden="1" customHeight="1">
      <c r="A3986" s="19">
        <v>9449879</v>
      </c>
      <c r="B3986" s="19" t="s">
        <v>6951</v>
      </c>
      <c r="C3986" s="19" t="s">
        <v>6952</v>
      </c>
      <c r="D3986" s="19" t="s">
        <v>6953</v>
      </c>
      <c r="E3986" s="19">
        <v>40</v>
      </c>
      <c r="F3986" s="19" t="s">
        <v>3169</v>
      </c>
      <c r="G3986" s="19" t="s">
        <v>766</v>
      </c>
      <c r="H3986" s="19" t="s">
        <v>13039</v>
      </c>
      <c r="I3986" s="19" t="s">
        <v>3239</v>
      </c>
      <c r="J3986" s="20" t="s">
        <v>3173</v>
      </c>
      <c r="K3986" s="19" t="s">
        <v>6954</v>
      </c>
      <c r="L3986" s="19" t="s">
        <v>389</v>
      </c>
      <c r="M3986" s="19">
        <v>3250</v>
      </c>
      <c r="N3986" s="19" t="s">
        <v>766</v>
      </c>
      <c r="O3986" s="23" t="s">
        <v>917</v>
      </c>
      <c r="P3986" s="19">
        <f t="shared" si="186"/>
        <v>3</v>
      </c>
      <c r="Q3986" s="19">
        <f t="shared" si="187"/>
        <v>10000</v>
      </c>
      <c r="R3986" s="19">
        <f t="shared" si="188"/>
        <v>32500000</v>
      </c>
    </row>
    <row r="3987" spans="1:18" ht="12.75" hidden="1" customHeight="1">
      <c r="A3987" s="19">
        <v>14676591</v>
      </c>
      <c r="B3987" s="19" t="s">
        <v>7787</v>
      </c>
      <c r="C3987" s="19" t="s">
        <v>7788</v>
      </c>
      <c r="D3987" s="19" t="s">
        <v>7789</v>
      </c>
      <c r="E3987" s="19">
        <v>40</v>
      </c>
      <c r="F3987" s="19" t="s">
        <v>3169</v>
      </c>
      <c r="G3987" s="19" t="s">
        <v>766</v>
      </c>
      <c r="H3987" s="19" t="s">
        <v>13039</v>
      </c>
      <c r="I3987" s="19" t="s">
        <v>4446</v>
      </c>
      <c r="J3987" s="20" t="s">
        <v>3173</v>
      </c>
      <c r="K3987" s="19" t="s">
        <v>7790</v>
      </c>
      <c r="L3987" s="19" t="s">
        <v>389</v>
      </c>
      <c r="M3987" s="19">
        <v>5000</v>
      </c>
      <c r="N3987" s="19" t="s">
        <v>766</v>
      </c>
      <c r="O3987" s="23" t="s">
        <v>917</v>
      </c>
      <c r="P3987" s="19">
        <f t="shared" si="186"/>
        <v>3</v>
      </c>
      <c r="Q3987" s="19">
        <f t="shared" si="187"/>
        <v>10000</v>
      </c>
      <c r="R3987" s="19">
        <f t="shared" si="188"/>
        <v>50000000</v>
      </c>
    </row>
    <row r="3988" spans="1:18" ht="12.75" hidden="1" customHeight="1">
      <c r="A3988" s="19">
        <v>4724821</v>
      </c>
      <c r="B3988" s="19" t="s">
        <v>13070</v>
      </c>
      <c r="C3988" s="19" t="s">
        <v>13071</v>
      </c>
      <c r="D3988" s="19" t="s">
        <v>13072</v>
      </c>
      <c r="E3988" s="19">
        <v>40</v>
      </c>
      <c r="F3988" s="19" t="s">
        <v>3169</v>
      </c>
      <c r="G3988" s="19" t="s">
        <v>766</v>
      </c>
      <c r="H3988" s="19" t="s">
        <v>13039</v>
      </c>
      <c r="I3988" s="19" t="s">
        <v>7799</v>
      </c>
      <c r="J3988" s="20" t="s">
        <v>3173</v>
      </c>
      <c r="K3988" s="19" t="s">
        <v>13073</v>
      </c>
      <c r="L3988" s="19" t="s">
        <v>389</v>
      </c>
      <c r="M3988" s="19">
        <v>42000</v>
      </c>
      <c r="N3988" s="19" t="s">
        <v>766</v>
      </c>
      <c r="O3988" s="23" t="s">
        <v>917</v>
      </c>
      <c r="P3988" s="19">
        <f t="shared" si="186"/>
        <v>3</v>
      </c>
      <c r="Q3988" s="19">
        <f t="shared" si="187"/>
        <v>10000</v>
      </c>
      <c r="R3988" s="19">
        <f t="shared" si="188"/>
        <v>420000000</v>
      </c>
    </row>
    <row r="3989" spans="1:18" ht="12.75" hidden="1" customHeight="1">
      <c r="A3989" s="19">
        <v>4569224</v>
      </c>
      <c r="B3989" s="19" t="s">
        <v>7843</v>
      </c>
      <c r="C3989" s="19" t="s">
        <v>7844</v>
      </c>
      <c r="D3989" s="19" t="s">
        <v>7845</v>
      </c>
      <c r="E3989" s="19">
        <v>40</v>
      </c>
      <c r="F3989" s="19" t="s">
        <v>3169</v>
      </c>
      <c r="G3989" s="19" t="s">
        <v>766</v>
      </c>
      <c r="H3989" s="19" t="s">
        <v>13039</v>
      </c>
      <c r="I3989" s="19" t="s">
        <v>7846</v>
      </c>
      <c r="J3989" s="20" t="s">
        <v>3173</v>
      </c>
      <c r="K3989" s="19" t="s">
        <v>7847</v>
      </c>
      <c r="L3989" s="19" t="s">
        <v>389</v>
      </c>
      <c r="M3989" s="19">
        <v>1324</v>
      </c>
      <c r="N3989" s="19" t="s">
        <v>766</v>
      </c>
      <c r="O3989" s="23" t="s">
        <v>917</v>
      </c>
      <c r="P3989" s="19">
        <f t="shared" si="186"/>
        <v>3</v>
      </c>
      <c r="Q3989" s="19">
        <f t="shared" si="187"/>
        <v>10000</v>
      </c>
      <c r="R3989" s="19">
        <f t="shared" si="188"/>
        <v>13240000</v>
      </c>
    </row>
    <row r="3990" spans="1:18" ht="12.75" hidden="1" customHeight="1">
      <c r="A3990" s="19">
        <v>7878594</v>
      </c>
      <c r="B3990" s="19" t="s">
        <v>4171</v>
      </c>
      <c r="C3990" s="19" t="s">
        <v>4172</v>
      </c>
      <c r="D3990" s="19" t="s">
        <v>4173</v>
      </c>
      <c r="E3990" s="19">
        <v>40</v>
      </c>
      <c r="F3990" s="19" t="s">
        <v>3169</v>
      </c>
      <c r="G3990" s="19" t="s">
        <v>767</v>
      </c>
      <c r="H3990" s="19" t="s">
        <v>13074</v>
      </c>
      <c r="I3990" s="19" t="s">
        <v>4175</v>
      </c>
      <c r="J3990" s="20" t="s">
        <v>3173</v>
      </c>
      <c r="K3990" s="19" t="s">
        <v>4176</v>
      </c>
      <c r="L3990" s="19" t="s">
        <v>389</v>
      </c>
      <c r="M3990" s="19">
        <v>7400</v>
      </c>
      <c r="N3990" s="19" t="s">
        <v>767</v>
      </c>
      <c r="O3990" s="23" t="s">
        <v>917</v>
      </c>
      <c r="P3990" s="19">
        <f t="shared" si="186"/>
        <v>3</v>
      </c>
      <c r="Q3990" s="19">
        <f t="shared" si="187"/>
        <v>10000</v>
      </c>
      <c r="R3990" s="19">
        <f t="shared" si="188"/>
        <v>74000000</v>
      </c>
    </row>
    <row r="3991" spans="1:18" ht="12.75" hidden="1" customHeight="1">
      <c r="A3991" s="19">
        <v>6788546</v>
      </c>
      <c r="B3991" s="19" t="s">
        <v>5065</v>
      </c>
      <c r="C3991" s="19" t="s">
        <v>5066</v>
      </c>
      <c r="D3991" s="19" t="s">
        <v>5067</v>
      </c>
      <c r="E3991" s="19">
        <v>40</v>
      </c>
      <c r="F3991" s="19" t="s">
        <v>3169</v>
      </c>
      <c r="G3991" s="19" t="s">
        <v>767</v>
      </c>
      <c r="H3991" s="19" t="s">
        <v>13074</v>
      </c>
      <c r="I3991" s="19" t="s">
        <v>3892</v>
      </c>
      <c r="J3991" s="20" t="s">
        <v>3173</v>
      </c>
      <c r="K3991" s="19" t="s">
        <v>5069</v>
      </c>
      <c r="L3991" s="19" t="s">
        <v>389</v>
      </c>
      <c r="M3991" s="19">
        <v>1500</v>
      </c>
      <c r="N3991" s="19" t="s">
        <v>767</v>
      </c>
      <c r="O3991" s="23" t="s">
        <v>917</v>
      </c>
      <c r="P3991" s="19">
        <f t="shared" si="186"/>
        <v>3</v>
      </c>
      <c r="Q3991" s="19">
        <f t="shared" si="187"/>
        <v>10000</v>
      </c>
      <c r="R3991" s="19">
        <f t="shared" si="188"/>
        <v>15000000</v>
      </c>
    </row>
    <row r="3992" spans="1:18" ht="12.75" hidden="1" customHeight="1">
      <c r="A3992" s="19">
        <v>7859419</v>
      </c>
      <c r="B3992" s="19" t="s">
        <v>4177</v>
      </c>
      <c r="C3992" s="19" t="s">
        <v>4178</v>
      </c>
      <c r="D3992" s="19" t="s">
        <v>4179</v>
      </c>
      <c r="E3992" s="19">
        <v>40</v>
      </c>
      <c r="F3992" s="19" t="s">
        <v>3169</v>
      </c>
      <c r="G3992" s="19" t="s">
        <v>767</v>
      </c>
      <c r="H3992" s="19" t="s">
        <v>13074</v>
      </c>
      <c r="I3992" s="19" t="s">
        <v>4180</v>
      </c>
      <c r="J3992" s="20" t="s">
        <v>3173</v>
      </c>
      <c r="K3992" s="19" t="s">
        <v>4181</v>
      </c>
      <c r="L3992" s="19" t="s">
        <v>389</v>
      </c>
      <c r="M3992" s="19">
        <v>3500</v>
      </c>
      <c r="N3992" s="19" t="s">
        <v>767</v>
      </c>
      <c r="O3992" s="23" t="s">
        <v>917</v>
      </c>
      <c r="P3992" s="19">
        <f t="shared" si="186"/>
        <v>3</v>
      </c>
      <c r="Q3992" s="19">
        <f t="shared" si="187"/>
        <v>10000</v>
      </c>
      <c r="R3992" s="19">
        <f t="shared" si="188"/>
        <v>35000000</v>
      </c>
    </row>
    <row r="3993" spans="1:18" ht="12.75" hidden="1" customHeight="1">
      <c r="A3993" s="19">
        <v>350922</v>
      </c>
      <c r="B3993" s="19" t="s">
        <v>9072</v>
      </c>
      <c r="C3993" s="19" t="s">
        <v>9073</v>
      </c>
      <c r="D3993" s="19" t="s">
        <v>9074</v>
      </c>
      <c r="E3993" s="19">
        <v>40</v>
      </c>
      <c r="F3993" s="19" t="s">
        <v>3169</v>
      </c>
      <c r="G3993" s="19" t="s">
        <v>767</v>
      </c>
      <c r="H3993" s="19" t="s">
        <v>13074</v>
      </c>
      <c r="I3993" s="19" t="s">
        <v>9075</v>
      </c>
      <c r="J3993" s="20" t="s">
        <v>3173</v>
      </c>
      <c r="K3993" s="19" t="s">
        <v>9076</v>
      </c>
      <c r="L3993" s="19" t="s">
        <v>389</v>
      </c>
      <c r="M3993" s="19">
        <v>500</v>
      </c>
      <c r="N3993" s="19" t="s">
        <v>767</v>
      </c>
      <c r="O3993" s="23" t="s">
        <v>917</v>
      </c>
      <c r="P3993" s="19">
        <f t="shared" si="186"/>
        <v>3</v>
      </c>
      <c r="Q3993" s="19">
        <f t="shared" si="187"/>
        <v>10000</v>
      </c>
      <c r="R3993" s="19">
        <f t="shared" si="188"/>
        <v>5000000</v>
      </c>
    </row>
    <row r="3994" spans="1:18" ht="12.75" hidden="1" customHeight="1">
      <c r="A3994" s="19">
        <v>361237</v>
      </c>
      <c r="B3994" s="19" t="s">
        <v>8049</v>
      </c>
      <c r="C3994" s="19" t="s">
        <v>8050</v>
      </c>
      <c r="D3994" s="19" t="s">
        <v>13075</v>
      </c>
      <c r="E3994" s="19">
        <v>40</v>
      </c>
      <c r="F3994" s="19" t="s">
        <v>3169</v>
      </c>
      <c r="G3994" s="19" t="s">
        <v>768</v>
      </c>
      <c r="H3994" s="19" t="s">
        <v>13076</v>
      </c>
      <c r="I3994" s="19" t="s">
        <v>13077</v>
      </c>
      <c r="J3994" s="20" t="s">
        <v>3173</v>
      </c>
      <c r="K3994" s="19" t="s">
        <v>13078</v>
      </c>
      <c r="L3994" s="19" t="s">
        <v>389</v>
      </c>
      <c r="M3994" s="19">
        <v>4</v>
      </c>
      <c r="N3994" s="19" t="s">
        <v>768</v>
      </c>
      <c r="O3994" s="23" t="s">
        <v>917</v>
      </c>
      <c r="P3994" s="19">
        <f t="shared" si="186"/>
        <v>3</v>
      </c>
      <c r="Q3994" s="19">
        <f t="shared" si="187"/>
        <v>10000</v>
      </c>
      <c r="R3994" s="19">
        <f t="shared" si="188"/>
        <v>40000</v>
      </c>
    </row>
    <row r="3995" spans="1:18" ht="12.75" customHeight="1">
      <c r="A3995" s="19">
        <v>393</v>
      </c>
      <c r="B3995" s="19" t="s">
        <v>3199</v>
      </c>
      <c r="C3995" s="19" t="s">
        <v>3169</v>
      </c>
      <c r="D3995" s="19" t="s">
        <v>3200</v>
      </c>
      <c r="E3995" s="19">
        <v>40</v>
      </c>
      <c r="F3995" s="19" t="s">
        <v>3169</v>
      </c>
      <c r="G3995" s="19" t="s">
        <v>768</v>
      </c>
      <c r="H3995" s="19" t="s">
        <v>13076</v>
      </c>
      <c r="I3995" s="19" t="s">
        <v>3202</v>
      </c>
      <c r="J3995" s="20" t="s">
        <v>3173</v>
      </c>
      <c r="K3995" s="19" t="s">
        <v>3203</v>
      </c>
      <c r="L3995" s="19" t="s">
        <v>389</v>
      </c>
      <c r="M3995" s="19">
        <v>36</v>
      </c>
      <c r="N3995" s="19" t="s">
        <v>768</v>
      </c>
      <c r="O3995" s="23" t="s">
        <v>917</v>
      </c>
      <c r="P3995" s="19">
        <f t="shared" si="186"/>
        <v>3</v>
      </c>
      <c r="Q3995" s="19">
        <f t="shared" si="187"/>
        <v>10000</v>
      </c>
      <c r="R3995" s="19">
        <f t="shared" si="188"/>
        <v>360000</v>
      </c>
    </row>
    <row r="3996" spans="1:18" ht="12.75" hidden="1" customHeight="1">
      <c r="A3996" s="19">
        <v>350497</v>
      </c>
      <c r="B3996" s="19" t="s">
        <v>6153</v>
      </c>
      <c r="C3996" s="19" t="s">
        <v>6154</v>
      </c>
      <c r="D3996" s="19" t="s">
        <v>6155</v>
      </c>
      <c r="E3996" s="19">
        <v>40</v>
      </c>
      <c r="F3996" s="19" t="s">
        <v>3169</v>
      </c>
      <c r="G3996" s="19" t="s">
        <v>768</v>
      </c>
      <c r="H3996" s="19" t="s">
        <v>13076</v>
      </c>
      <c r="I3996" s="19" t="s">
        <v>6157</v>
      </c>
      <c r="J3996" s="20" t="s">
        <v>3173</v>
      </c>
      <c r="K3996" s="19" t="s">
        <v>6158</v>
      </c>
      <c r="L3996" s="19" t="s">
        <v>389</v>
      </c>
      <c r="M3996" s="19">
        <v>8000</v>
      </c>
      <c r="N3996" s="19" t="s">
        <v>768</v>
      </c>
      <c r="O3996" s="23" t="s">
        <v>917</v>
      </c>
      <c r="P3996" s="19">
        <f t="shared" si="186"/>
        <v>3</v>
      </c>
      <c r="Q3996" s="19">
        <f t="shared" si="187"/>
        <v>10000</v>
      </c>
      <c r="R3996" s="19">
        <f t="shared" si="188"/>
        <v>80000000</v>
      </c>
    </row>
    <row r="3997" spans="1:18" ht="12.75" hidden="1" customHeight="1">
      <c r="A3997" s="19">
        <v>11039346</v>
      </c>
      <c r="B3997" s="19" t="s">
        <v>13079</v>
      </c>
      <c r="C3997" s="19" t="s">
        <v>13080</v>
      </c>
      <c r="D3997" s="19" t="s">
        <v>13081</v>
      </c>
      <c r="E3997" s="19">
        <v>40</v>
      </c>
      <c r="F3997" s="19" t="s">
        <v>3169</v>
      </c>
      <c r="G3997" s="19" t="s">
        <v>768</v>
      </c>
      <c r="H3997" s="19" t="s">
        <v>13076</v>
      </c>
      <c r="I3997" s="19" t="s">
        <v>13082</v>
      </c>
      <c r="J3997" s="20" t="s">
        <v>3173</v>
      </c>
      <c r="K3997" s="19" t="s">
        <v>13083</v>
      </c>
      <c r="L3997" s="19" t="s">
        <v>389</v>
      </c>
      <c r="M3997" s="19">
        <v>400</v>
      </c>
      <c r="N3997" s="19" t="s">
        <v>768</v>
      </c>
      <c r="O3997" s="23" t="s">
        <v>917</v>
      </c>
      <c r="P3997" s="19">
        <f t="shared" si="186"/>
        <v>3</v>
      </c>
      <c r="Q3997" s="19">
        <f t="shared" si="187"/>
        <v>10000</v>
      </c>
      <c r="R3997" s="19">
        <f t="shared" si="188"/>
        <v>4000000</v>
      </c>
    </row>
    <row r="3998" spans="1:18" ht="12.75" hidden="1" customHeight="1">
      <c r="A3998" s="19">
        <v>5016737</v>
      </c>
      <c r="B3998" s="19" t="s">
        <v>7295</v>
      </c>
      <c r="C3998" s="19" t="s">
        <v>7296</v>
      </c>
      <c r="D3998" s="19" t="s">
        <v>7297</v>
      </c>
      <c r="E3998" s="19">
        <v>40</v>
      </c>
      <c r="F3998" s="19" t="s">
        <v>3169</v>
      </c>
      <c r="G3998" s="19" t="s">
        <v>768</v>
      </c>
      <c r="H3998" s="19" t="s">
        <v>13076</v>
      </c>
      <c r="I3998" s="19" t="s">
        <v>7298</v>
      </c>
      <c r="J3998" s="20" t="s">
        <v>3173</v>
      </c>
      <c r="K3998" s="19" t="s">
        <v>7299</v>
      </c>
      <c r="L3998" s="19" t="s">
        <v>389</v>
      </c>
      <c r="M3998" s="19">
        <v>6</v>
      </c>
      <c r="N3998" s="19" t="s">
        <v>768</v>
      </c>
      <c r="O3998" s="23" t="s">
        <v>917</v>
      </c>
      <c r="P3998" s="19">
        <f t="shared" si="186"/>
        <v>3</v>
      </c>
      <c r="Q3998" s="19">
        <f t="shared" si="187"/>
        <v>10000</v>
      </c>
      <c r="R3998" s="19">
        <f t="shared" si="188"/>
        <v>60000</v>
      </c>
    </row>
    <row r="3999" spans="1:18" ht="12.75" hidden="1" customHeight="1">
      <c r="A3999" s="19">
        <v>3468830</v>
      </c>
      <c r="B3999" s="19" t="s">
        <v>7649</v>
      </c>
      <c r="C3999" s="19" t="s">
        <v>7650</v>
      </c>
      <c r="D3999" s="19" t="s">
        <v>7651</v>
      </c>
      <c r="E3999" s="19">
        <v>40</v>
      </c>
      <c r="F3999" s="19" t="s">
        <v>3169</v>
      </c>
      <c r="G3999" s="19" t="s">
        <v>768</v>
      </c>
      <c r="H3999" s="19" t="s">
        <v>13076</v>
      </c>
      <c r="I3999" s="19" t="s">
        <v>7652</v>
      </c>
      <c r="J3999" s="20" t="s">
        <v>3173</v>
      </c>
      <c r="K3999" s="19" t="s">
        <v>7653</v>
      </c>
      <c r="L3999" s="19" t="s">
        <v>389</v>
      </c>
      <c r="M3999" s="19">
        <v>200</v>
      </c>
      <c r="N3999" s="19" t="s">
        <v>768</v>
      </c>
      <c r="O3999" s="23" t="s">
        <v>917</v>
      </c>
      <c r="P3999" s="19">
        <f t="shared" si="186"/>
        <v>3</v>
      </c>
      <c r="Q3999" s="19">
        <f t="shared" si="187"/>
        <v>10000</v>
      </c>
      <c r="R3999" s="19">
        <f t="shared" si="188"/>
        <v>2000000</v>
      </c>
    </row>
    <row r="4000" spans="1:18" ht="12.75" hidden="1" customHeight="1">
      <c r="A4000" s="19">
        <v>6360406</v>
      </c>
      <c r="B4000" s="19" t="s">
        <v>4254</v>
      </c>
      <c r="C4000" s="19" t="s">
        <v>4255</v>
      </c>
      <c r="D4000" s="19" t="s">
        <v>4256</v>
      </c>
      <c r="E4000" s="19">
        <v>40</v>
      </c>
      <c r="F4000" s="19" t="s">
        <v>3169</v>
      </c>
      <c r="G4000" s="19" t="s">
        <v>768</v>
      </c>
      <c r="H4000" s="19" t="s">
        <v>13076</v>
      </c>
      <c r="I4000" s="19" t="s">
        <v>4257</v>
      </c>
      <c r="J4000" s="20" t="s">
        <v>3173</v>
      </c>
      <c r="K4000" s="19" t="s">
        <v>4258</v>
      </c>
      <c r="L4000" s="19" t="s">
        <v>389</v>
      </c>
      <c r="M4000" s="19">
        <v>6000</v>
      </c>
      <c r="N4000" s="19" t="s">
        <v>768</v>
      </c>
      <c r="O4000" s="23" t="s">
        <v>917</v>
      </c>
      <c r="P4000" s="19">
        <f t="shared" si="186"/>
        <v>3</v>
      </c>
      <c r="Q4000" s="19">
        <f t="shared" si="187"/>
        <v>10000</v>
      </c>
      <c r="R4000" s="19">
        <f t="shared" si="188"/>
        <v>60000000</v>
      </c>
    </row>
    <row r="4001" spans="1:18" ht="12.75" hidden="1" customHeight="1">
      <c r="A4001" s="19">
        <v>7722083</v>
      </c>
      <c r="B4001" s="19" t="s">
        <v>13084</v>
      </c>
      <c r="C4001" s="19" t="s">
        <v>13085</v>
      </c>
      <c r="D4001" s="19" t="s">
        <v>13086</v>
      </c>
      <c r="E4001" s="19">
        <v>40</v>
      </c>
      <c r="F4001" s="19" t="s">
        <v>3169</v>
      </c>
      <c r="G4001" s="19" t="s">
        <v>768</v>
      </c>
      <c r="H4001" s="19" t="s">
        <v>13076</v>
      </c>
      <c r="I4001" s="19" t="s">
        <v>8946</v>
      </c>
      <c r="J4001" s="20" t="s">
        <v>3173</v>
      </c>
      <c r="K4001" s="19" t="s">
        <v>13087</v>
      </c>
      <c r="L4001" s="19" t="s">
        <v>389</v>
      </c>
      <c r="M4001" s="19">
        <v>1300</v>
      </c>
      <c r="N4001" s="19" t="s">
        <v>768</v>
      </c>
      <c r="O4001" s="23" t="s">
        <v>917</v>
      </c>
      <c r="P4001" s="19">
        <f t="shared" si="186"/>
        <v>3</v>
      </c>
      <c r="Q4001" s="19">
        <f t="shared" si="187"/>
        <v>10000</v>
      </c>
      <c r="R4001" s="19">
        <f t="shared" si="188"/>
        <v>13000000</v>
      </c>
    </row>
    <row r="4002" spans="1:18" ht="12.75" hidden="1" customHeight="1">
      <c r="A4002" s="19">
        <v>8990316</v>
      </c>
      <c r="B4002" s="19" t="s">
        <v>6451</v>
      </c>
      <c r="C4002" s="19" t="s">
        <v>6452</v>
      </c>
      <c r="D4002" s="19" t="s">
        <v>6453</v>
      </c>
      <c r="E4002" s="19">
        <v>40</v>
      </c>
      <c r="F4002" s="19" t="s">
        <v>3169</v>
      </c>
      <c r="G4002" s="19" t="s">
        <v>768</v>
      </c>
      <c r="H4002" s="19" t="s">
        <v>13076</v>
      </c>
      <c r="I4002" s="19" t="s">
        <v>6454</v>
      </c>
      <c r="J4002" s="20" t="s">
        <v>3173</v>
      </c>
      <c r="K4002" s="19" t="s">
        <v>6455</v>
      </c>
      <c r="L4002" s="19" t="s">
        <v>389</v>
      </c>
      <c r="M4002" s="19">
        <v>54</v>
      </c>
      <c r="N4002" s="19" t="s">
        <v>768</v>
      </c>
      <c r="O4002" s="23" t="s">
        <v>917</v>
      </c>
      <c r="P4002" s="19">
        <f t="shared" si="186"/>
        <v>3</v>
      </c>
      <c r="Q4002" s="19">
        <f t="shared" si="187"/>
        <v>10000</v>
      </c>
      <c r="R4002" s="19">
        <f t="shared" si="188"/>
        <v>540000</v>
      </c>
    </row>
    <row r="4003" spans="1:18" ht="12.75" hidden="1" customHeight="1">
      <c r="A4003" s="19">
        <v>925557</v>
      </c>
      <c r="B4003" s="19" t="s">
        <v>8161</v>
      </c>
      <c r="C4003" s="19" t="s">
        <v>8162</v>
      </c>
      <c r="D4003" s="19" t="s">
        <v>8163</v>
      </c>
      <c r="E4003" s="19">
        <v>40</v>
      </c>
      <c r="F4003" s="19" t="s">
        <v>3169</v>
      </c>
      <c r="G4003" s="19" t="s">
        <v>768</v>
      </c>
      <c r="H4003" s="19" t="s">
        <v>13076</v>
      </c>
      <c r="I4003" s="19" t="s">
        <v>8164</v>
      </c>
      <c r="J4003" s="20" t="s">
        <v>3173</v>
      </c>
      <c r="K4003" s="19" t="s">
        <v>8165</v>
      </c>
      <c r="L4003" s="19" t="s">
        <v>389</v>
      </c>
      <c r="M4003" s="19">
        <v>180</v>
      </c>
      <c r="N4003" s="19" t="s">
        <v>768</v>
      </c>
      <c r="O4003" s="23" t="s">
        <v>917</v>
      </c>
      <c r="P4003" s="19">
        <f t="shared" si="186"/>
        <v>3</v>
      </c>
      <c r="Q4003" s="19">
        <f t="shared" si="187"/>
        <v>10000</v>
      </c>
      <c r="R4003" s="19">
        <f t="shared" si="188"/>
        <v>1800000</v>
      </c>
    </row>
    <row r="4004" spans="1:18" ht="12.75" hidden="1" customHeight="1">
      <c r="A4004" s="19">
        <v>8279311</v>
      </c>
      <c r="B4004" s="19" t="s">
        <v>11878</v>
      </c>
      <c r="C4004" s="19" t="s">
        <v>11879</v>
      </c>
      <c r="D4004" s="19" t="s">
        <v>11880</v>
      </c>
      <c r="E4004" s="19">
        <v>40</v>
      </c>
      <c r="F4004" s="19" t="s">
        <v>3169</v>
      </c>
      <c r="G4004" s="19" t="s">
        <v>768</v>
      </c>
      <c r="H4004" s="19" t="s">
        <v>13076</v>
      </c>
      <c r="I4004" s="19" t="s">
        <v>11881</v>
      </c>
      <c r="J4004" s="20" t="s">
        <v>3173</v>
      </c>
      <c r="K4004" s="19" t="s">
        <v>11882</v>
      </c>
      <c r="L4004" s="19" t="s">
        <v>389</v>
      </c>
      <c r="M4004" s="19">
        <v>300</v>
      </c>
      <c r="N4004" s="19" t="s">
        <v>768</v>
      </c>
      <c r="O4004" s="23" t="s">
        <v>917</v>
      </c>
      <c r="P4004" s="19">
        <f t="shared" si="186"/>
        <v>3</v>
      </c>
      <c r="Q4004" s="19">
        <f t="shared" si="187"/>
        <v>10000</v>
      </c>
      <c r="R4004" s="19">
        <f t="shared" si="188"/>
        <v>3000000</v>
      </c>
    </row>
    <row r="4005" spans="1:18" ht="12.75" hidden="1" customHeight="1">
      <c r="A4005" s="19">
        <v>5156182</v>
      </c>
      <c r="B4005" s="19" t="s">
        <v>8520</v>
      </c>
      <c r="C4005" s="19" t="s">
        <v>8521</v>
      </c>
      <c r="D4005" s="19" t="s">
        <v>8522</v>
      </c>
      <c r="E4005" s="19">
        <v>40</v>
      </c>
      <c r="F4005" s="19" t="s">
        <v>3169</v>
      </c>
      <c r="G4005" s="19" t="s">
        <v>768</v>
      </c>
      <c r="H4005" s="19" t="s">
        <v>13076</v>
      </c>
      <c r="I4005" s="19" t="s">
        <v>8523</v>
      </c>
      <c r="J4005" s="20" t="s">
        <v>3173</v>
      </c>
      <c r="K4005" s="19" t="s">
        <v>8524</v>
      </c>
      <c r="L4005" s="19" t="s">
        <v>389</v>
      </c>
      <c r="M4005" s="19">
        <v>20</v>
      </c>
      <c r="N4005" s="19" t="s">
        <v>768</v>
      </c>
      <c r="O4005" s="23" t="s">
        <v>917</v>
      </c>
      <c r="P4005" s="19">
        <f t="shared" si="186"/>
        <v>3</v>
      </c>
      <c r="Q4005" s="19">
        <f t="shared" si="187"/>
        <v>10000</v>
      </c>
      <c r="R4005" s="19">
        <f t="shared" si="188"/>
        <v>200000</v>
      </c>
    </row>
    <row r="4006" spans="1:18" ht="12.75" hidden="1" customHeight="1">
      <c r="A4006" s="19">
        <v>5583983</v>
      </c>
      <c r="B4006" s="19" t="s">
        <v>9807</v>
      </c>
      <c r="C4006" s="19" t="s">
        <v>9808</v>
      </c>
      <c r="D4006" s="19" t="s">
        <v>9809</v>
      </c>
      <c r="E4006" s="19">
        <v>40</v>
      </c>
      <c r="F4006" s="19" t="s">
        <v>3169</v>
      </c>
      <c r="G4006" s="19" t="s">
        <v>768</v>
      </c>
      <c r="H4006" s="19" t="s">
        <v>13076</v>
      </c>
      <c r="I4006" s="19" t="s">
        <v>9810</v>
      </c>
      <c r="J4006" s="20" t="s">
        <v>3173</v>
      </c>
      <c r="K4006" s="19" t="s">
        <v>9811</v>
      </c>
      <c r="L4006" s="19" t="s">
        <v>397</v>
      </c>
      <c r="M4006" s="19">
        <v>19000</v>
      </c>
      <c r="N4006" s="19" t="s">
        <v>768</v>
      </c>
      <c r="O4006" s="23" t="s">
        <v>917</v>
      </c>
      <c r="P4006" s="19">
        <f t="shared" si="186"/>
        <v>3</v>
      </c>
      <c r="Q4006" s="19">
        <f t="shared" si="187"/>
        <v>10000</v>
      </c>
      <c r="R4006" s="19">
        <f t="shared" si="188"/>
        <v>190000000</v>
      </c>
    </row>
    <row r="4007" spans="1:18" ht="12.75" hidden="1" customHeight="1">
      <c r="A4007" s="19">
        <v>181751</v>
      </c>
      <c r="B4007" s="19" t="s">
        <v>11904</v>
      </c>
      <c r="C4007" s="19" t="s">
        <v>11905</v>
      </c>
      <c r="D4007" s="19" t="s">
        <v>11906</v>
      </c>
      <c r="E4007" s="19">
        <v>40</v>
      </c>
      <c r="F4007" s="19" t="s">
        <v>3169</v>
      </c>
      <c r="G4007" s="19" t="s">
        <v>768</v>
      </c>
      <c r="H4007" s="19" t="s">
        <v>13076</v>
      </c>
      <c r="I4007" s="19" t="s">
        <v>7367</v>
      </c>
      <c r="J4007" s="20" t="s">
        <v>3173</v>
      </c>
      <c r="K4007" s="19" t="s">
        <v>11907</v>
      </c>
      <c r="L4007" s="19" t="s">
        <v>389</v>
      </c>
      <c r="M4007" s="19">
        <v>12</v>
      </c>
      <c r="N4007" s="19" t="s">
        <v>768</v>
      </c>
      <c r="O4007" s="23" t="s">
        <v>917</v>
      </c>
      <c r="P4007" s="19">
        <f t="shared" si="186"/>
        <v>3</v>
      </c>
      <c r="Q4007" s="19">
        <f t="shared" si="187"/>
        <v>10000</v>
      </c>
      <c r="R4007" s="19">
        <f t="shared" si="188"/>
        <v>120000</v>
      </c>
    </row>
    <row r="4008" spans="1:18" ht="12.75" hidden="1" customHeight="1">
      <c r="A4008" s="19">
        <v>10467695</v>
      </c>
      <c r="B4008" s="19" t="s">
        <v>12155</v>
      </c>
      <c r="C4008" s="19" t="s">
        <v>12156</v>
      </c>
      <c r="D4008" s="19" t="s">
        <v>12157</v>
      </c>
      <c r="E4008" s="19">
        <v>40</v>
      </c>
      <c r="F4008" s="19" t="s">
        <v>3169</v>
      </c>
      <c r="G4008" s="19" t="s">
        <v>768</v>
      </c>
      <c r="H4008" s="19" t="s">
        <v>13076</v>
      </c>
      <c r="I4008" s="19" t="s">
        <v>4117</v>
      </c>
      <c r="J4008" s="20" t="s">
        <v>3173</v>
      </c>
      <c r="K4008" s="19" t="s">
        <v>12158</v>
      </c>
      <c r="L4008" s="19" t="s">
        <v>389</v>
      </c>
      <c r="M4008" s="19">
        <v>1000</v>
      </c>
      <c r="N4008" s="19" t="s">
        <v>768</v>
      </c>
      <c r="O4008" s="23" t="s">
        <v>917</v>
      </c>
      <c r="P4008" s="19">
        <f t="shared" si="186"/>
        <v>3</v>
      </c>
      <c r="Q4008" s="19">
        <f t="shared" si="187"/>
        <v>10000</v>
      </c>
      <c r="R4008" s="19">
        <f t="shared" si="188"/>
        <v>10000000</v>
      </c>
    </row>
    <row r="4009" spans="1:18" ht="12.75" hidden="1" customHeight="1">
      <c r="A4009" s="19">
        <v>12009443</v>
      </c>
      <c r="B4009" s="19" t="s">
        <v>4494</v>
      </c>
      <c r="C4009" s="19" t="s">
        <v>4495</v>
      </c>
      <c r="D4009" s="19" t="s">
        <v>4496</v>
      </c>
      <c r="E4009" s="19">
        <v>40</v>
      </c>
      <c r="F4009" s="19" t="s">
        <v>3169</v>
      </c>
      <c r="G4009" s="19" t="s">
        <v>768</v>
      </c>
      <c r="H4009" s="19" t="s">
        <v>13076</v>
      </c>
      <c r="I4009" s="19" t="s">
        <v>3733</v>
      </c>
      <c r="J4009" s="20" t="s">
        <v>3173</v>
      </c>
      <c r="K4009" s="19" t="s">
        <v>4497</v>
      </c>
      <c r="L4009" s="19" t="s">
        <v>389</v>
      </c>
      <c r="M4009" s="19">
        <v>3000</v>
      </c>
      <c r="N4009" s="19" t="s">
        <v>768</v>
      </c>
      <c r="O4009" s="23" t="s">
        <v>917</v>
      </c>
      <c r="P4009" s="19">
        <f t="shared" si="186"/>
        <v>3</v>
      </c>
      <c r="Q4009" s="19">
        <f t="shared" si="187"/>
        <v>10000</v>
      </c>
      <c r="R4009" s="19">
        <f t="shared" si="188"/>
        <v>30000000</v>
      </c>
    </row>
    <row r="4010" spans="1:18" ht="12.75" hidden="1" customHeight="1">
      <c r="A4010" s="19">
        <v>8364894</v>
      </c>
      <c r="B4010" s="19" t="s">
        <v>4675</v>
      </c>
      <c r="C4010" s="19" t="s">
        <v>4676</v>
      </c>
      <c r="D4010" s="19" t="s">
        <v>4677</v>
      </c>
      <c r="E4010" s="19">
        <v>40</v>
      </c>
      <c r="F4010" s="19" t="s">
        <v>3169</v>
      </c>
      <c r="G4010" s="19" t="s">
        <v>768</v>
      </c>
      <c r="H4010" s="19" t="s">
        <v>13076</v>
      </c>
      <c r="I4010" s="19" t="s">
        <v>4678</v>
      </c>
      <c r="J4010" s="20" t="s">
        <v>3173</v>
      </c>
      <c r="K4010" s="19" t="s">
        <v>4679</v>
      </c>
      <c r="L4010" s="19" t="s">
        <v>397</v>
      </c>
      <c r="M4010" s="19">
        <v>2000</v>
      </c>
      <c r="N4010" s="19" t="s">
        <v>768</v>
      </c>
      <c r="O4010" s="23" t="s">
        <v>917</v>
      </c>
      <c r="P4010" s="19">
        <f t="shared" si="186"/>
        <v>3</v>
      </c>
      <c r="Q4010" s="19">
        <f t="shared" si="187"/>
        <v>10000</v>
      </c>
      <c r="R4010" s="19">
        <f t="shared" si="188"/>
        <v>20000000</v>
      </c>
    </row>
    <row r="4011" spans="1:18" ht="12.75" hidden="1" customHeight="1">
      <c r="A4011" s="19">
        <v>8319870</v>
      </c>
      <c r="B4011" s="19" t="s">
        <v>5234</v>
      </c>
      <c r="C4011" s="19" t="s">
        <v>5235</v>
      </c>
      <c r="D4011" s="19" t="s">
        <v>5236</v>
      </c>
      <c r="E4011" s="19">
        <v>40</v>
      </c>
      <c r="F4011" s="19" t="s">
        <v>3169</v>
      </c>
      <c r="G4011" s="19" t="s">
        <v>768</v>
      </c>
      <c r="H4011" s="19" t="s">
        <v>13076</v>
      </c>
      <c r="I4011" s="19" t="s">
        <v>5237</v>
      </c>
      <c r="J4011" s="20" t="s">
        <v>3173</v>
      </c>
      <c r="K4011" s="19" t="s">
        <v>5238</v>
      </c>
      <c r="L4011" s="19" t="s">
        <v>389</v>
      </c>
      <c r="M4011" s="19">
        <v>100</v>
      </c>
      <c r="N4011" s="19" t="s">
        <v>768</v>
      </c>
      <c r="O4011" s="23" t="s">
        <v>917</v>
      </c>
      <c r="P4011" s="19">
        <f t="shared" si="186"/>
        <v>3</v>
      </c>
      <c r="Q4011" s="19">
        <f t="shared" si="187"/>
        <v>10000</v>
      </c>
      <c r="R4011" s="19">
        <f t="shared" si="188"/>
        <v>1000000</v>
      </c>
    </row>
    <row r="4012" spans="1:18" ht="12.75" hidden="1" customHeight="1">
      <c r="A4012" s="19">
        <v>4899006</v>
      </c>
      <c r="B4012" s="19" t="s">
        <v>7920</v>
      </c>
      <c r="C4012" s="19" t="s">
        <v>7921</v>
      </c>
      <c r="D4012" s="19" t="s">
        <v>7922</v>
      </c>
      <c r="E4012" s="19">
        <v>40</v>
      </c>
      <c r="F4012" s="19" t="s">
        <v>3169</v>
      </c>
      <c r="G4012" s="19" t="s">
        <v>768</v>
      </c>
      <c r="H4012" s="19" t="s">
        <v>13076</v>
      </c>
      <c r="I4012" s="19" t="s">
        <v>7923</v>
      </c>
      <c r="J4012" s="20" t="s">
        <v>3173</v>
      </c>
      <c r="K4012" s="19" t="s">
        <v>7924</v>
      </c>
      <c r="L4012" s="19" t="s">
        <v>397</v>
      </c>
      <c r="M4012" s="19">
        <v>1500</v>
      </c>
      <c r="N4012" s="19" t="s">
        <v>768</v>
      </c>
      <c r="O4012" s="23" t="s">
        <v>917</v>
      </c>
      <c r="P4012" s="19">
        <f t="shared" si="186"/>
        <v>3</v>
      </c>
      <c r="Q4012" s="19">
        <f t="shared" si="187"/>
        <v>10000</v>
      </c>
      <c r="R4012" s="19">
        <f t="shared" si="188"/>
        <v>15000000</v>
      </c>
    </row>
    <row r="4013" spans="1:18" ht="12.75" hidden="1" customHeight="1">
      <c r="A4013" s="19">
        <v>5542568</v>
      </c>
      <c r="B4013" s="19" t="s">
        <v>13088</v>
      </c>
      <c r="C4013" s="19" t="s">
        <v>13089</v>
      </c>
      <c r="D4013" s="19" t="s">
        <v>13090</v>
      </c>
      <c r="E4013" s="19">
        <v>40</v>
      </c>
      <c r="F4013" s="19" t="s">
        <v>3169</v>
      </c>
      <c r="G4013" s="19" t="s">
        <v>768</v>
      </c>
      <c r="H4013" s="19" t="s">
        <v>13076</v>
      </c>
      <c r="I4013" s="19" t="s">
        <v>13091</v>
      </c>
      <c r="J4013" s="20" t="s">
        <v>3173</v>
      </c>
      <c r="K4013" s="19" t="s">
        <v>13092</v>
      </c>
      <c r="L4013" s="19" t="s">
        <v>389</v>
      </c>
      <c r="M4013" s="19">
        <v>6</v>
      </c>
      <c r="N4013" s="19" t="s">
        <v>768</v>
      </c>
      <c r="O4013" s="23" t="s">
        <v>917</v>
      </c>
      <c r="P4013" s="19">
        <f t="shared" si="186"/>
        <v>3</v>
      </c>
      <c r="Q4013" s="19">
        <f t="shared" si="187"/>
        <v>10000</v>
      </c>
      <c r="R4013" s="19">
        <f t="shared" si="188"/>
        <v>60000</v>
      </c>
    </row>
    <row r="4014" spans="1:18" ht="12.75" hidden="1" customHeight="1">
      <c r="A4014" s="19">
        <v>7499289</v>
      </c>
      <c r="B4014" s="19" t="s">
        <v>8038</v>
      </c>
      <c r="C4014" s="19" t="s">
        <v>8039</v>
      </c>
      <c r="D4014" s="19" t="s">
        <v>8040</v>
      </c>
      <c r="E4014" s="19">
        <v>40</v>
      </c>
      <c r="F4014" s="19" t="s">
        <v>3169</v>
      </c>
      <c r="G4014" s="19" t="s">
        <v>768</v>
      </c>
      <c r="H4014" s="19" t="s">
        <v>13076</v>
      </c>
      <c r="I4014" s="19" t="s">
        <v>8041</v>
      </c>
      <c r="J4014" s="20" t="s">
        <v>3173</v>
      </c>
      <c r="K4014" s="19" t="s">
        <v>8042</v>
      </c>
      <c r="L4014" s="19" t="s">
        <v>389</v>
      </c>
      <c r="M4014" s="19">
        <v>5000</v>
      </c>
      <c r="N4014" s="19" t="s">
        <v>768</v>
      </c>
      <c r="O4014" s="23" t="s">
        <v>917</v>
      </c>
      <c r="P4014" s="19">
        <f t="shared" si="186"/>
        <v>3</v>
      </c>
      <c r="Q4014" s="19">
        <f t="shared" si="187"/>
        <v>10000</v>
      </c>
      <c r="R4014" s="19">
        <f t="shared" si="188"/>
        <v>50000000</v>
      </c>
    </row>
    <row r="4015" spans="1:18" ht="12.75" hidden="1" customHeight="1">
      <c r="A4015" s="19">
        <v>6840389</v>
      </c>
      <c r="B4015" s="19" t="s">
        <v>10945</v>
      </c>
      <c r="C4015" s="19" t="s">
        <v>10946</v>
      </c>
      <c r="D4015" s="19" t="s">
        <v>10947</v>
      </c>
      <c r="E4015" s="19">
        <v>40</v>
      </c>
      <c r="F4015" s="19" t="s">
        <v>3169</v>
      </c>
      <c r="G4015" s="19" t="s">
        <v>768</v>
      </c>
      <c r="H4015" s="19" t="s">
        <v>13076</v>
      </c>
      <c r="I4015" s="19" t="s">
        <v>10948</v>
      </c>
      <c r="J4015" s="20" t="s">
        <v>3173</v>
      </c>
      <c r="K4015" s="19" t="s">
        <v>10949</v>
      </c>
      <c r="L4015" s="19" t="s">
        <v>389</v>
      </c>
      <c r="M4015" s="19">
        <v>120</v>
      </c>
      <c r="N4015" s="19" t="s">
        <v>768</v>
      </c>
      <c r="O4015" s="23" t="s">
        <v>917</v>
      </c>
      <c r="P4015" s="19">
        <f t="shared" si="186"/>
        <v>3</v>
      </c>
      <c r="Q4015" s="19">
        <f t="shared" si="187"/>
        <v>10000</v>
      </c>
      <c r="R4015" s="19">
        <f t="shared" si="188"/>
        <v>1200000</v>
      </c>
    </row>
    <row r="4016" spans="1:18" ht="12.75" hidden="1" customHeight="1">
      <c r="A4016" s="19">
        <v>5218679</v>
      </c>
      <c r="B4016" s="19" t="s">
        <v>9108</v>
      </c>
      <c r="C4016" s="19" t="s">
        <v>9109</v>
      </c>
      <c r="D4016" s="19" t="s">
        <v>9110</v>
      </c>
      <c r="E4016" s="19">
        <v>40</v>
      </c>
      <c r="F4016" s="19" t="s">
        <v>3169</v>
      </c>
      <c r="G4016" s="19" t="s">
        <v>769</v>
      </c>
      <c r="H4016" s="19" t="s">
        <v>13093</v>
      </c>
      <c r="I4016" s="19" t="s">
        <v>9111</v>
      </c>
      <c r="J4016" s="20" t="s">
        <v>3173</v>
      </c>
      <c r="K4016" s="19" t="s">
        <v>9112</v>
      </c>
      <c r="L4016" s="19" t="s">
        <v>389</v>
      </c>
      <c r="M4016" s="19">
        <v>300</v>
      </c>
      <c r="N4016" s="19" t="s">
        <v>769</v>
      </c>
      <c r="O4016" s="23" t="s">
        <v>917</v>
      </c>
      <c r="P4016" s="19">
        <f t="shared" si="186"/>
        <v>3</v>
      </c>
      <c r="Q4016" s="19">
        <f t="shared" si="187"/>
        <v>10000</v>
      </c>
      <c r="R4016" s="19">
        <f t="shared" si="188"/>
        <v>3000000</v>
      </c>
    </row>
    <row r="4017" spans="1:18" ht="12.75" customHeight="1">
      <c r="A4017" s="19">
        <v>393</v>
      </c>
      <c r="B4017" s="19" t="s">
        <v>3199</v>
      </c>
      <c r="C4017" s="19" t="s">
        <v>3169</v>
      </c>
      <c r="D4017" s="19" t="s">
        <v>3200</v>
      </c>
      <c r="E4017" s="19">
        <v>40</v>
      </c>
      <c r="F4017" s="19" t="s">
        <v>3169</v>
      </c>
      <c r="G4017" s="19" t="s">
        <v>769</v>
      </c>
      <c r="H4017" s="19" t="s">
        <v>13093</v>
      </c>
      <c r="I4017" s="19" t="s">
        <v>3202</v>
      </c>
      <c r="J4017" s="20" t="s">
        <v>3173</v>
      </c>
      <c r="K4017" s="19" t="s">
        <v>3203</v>
      </c>
      <c r="L4017" s="19" t="s">
        <v>389</v>
      </c>
      <c r="M4017" s="19">
        <v>62</v>
      </c>
      <c r="N4017" s="19" t="s">
        <v>769</v>
      </c>
      <c r="O4017" s="23" t="s">
        <v>917</v>
      </c>
      <c r="P4017" s="19">
        <f t="shared" si="186"/>
        <v>3</v>
      </c>
      <c r="Q4017" s="19">
        <f t="shared" si="187"/>
        <v>10000</v>
      </c>
      <c r="R4017" s="19">
        <f t="shared" si="188"/>
        <v>620000</v>
      </c>
    </row>
    <row r="4018" spans="1:18" ht="12.75" hidden="1" customHeight="1">
      <c r="A4018" s="19">
        <v>7777224</v>
      </c>
      <c r="B4018" s="19" t="s">
        <v>9303</v>
      </c>
      <c r="C4018" s="19" t="s">
        <v>9304</v>
      </c>
      <c r="D4018" s="19" t="s">
        <v>9305</v>
      </c>
      <c r="E4018" s="19">
        <v>40</v>
      </c>
      <c r="F4018" s="19" t="s">
        <v>3169</v>
      </c>
      <c r="G4018" s="19" t="s">
        <v>769</v>
      </c>
      <c r="H4018" s="19" t="s">
        <v>13093</v>
      </c>
      <c r="I4018" s="19" t="s">
        <v>9307</v>
      </c>
      <c r="J4018" s="20" t="s">
        <v>3173</v>
      </c>
      <c r="K4018" s="19" t="s">
        <v>9308</v>
      </c>
      <c r="L4018" s="19" t="s">
        <v>389</v>
      </c>
      <c r="M4018" s="19">
        <v>300</v>
      </c>
      <c r="N4018" s="19" t="s">
        <v>769</v>
      </c>
      <c r="O4018" s="23" t="s">
        <v>917</v>
      </c>
      <c r="P4018" s="19">
        <f t="shared" si="186"/>
        <v>3</v>
      </c>
      <c r="Q4018" s="19">
        <f t="shared" si="187"/>
        <v>10000</v>
      </c>
      <c r="R4018" s="19">
        <f t="shared" si="188"/>
        <v>3000000</v>
      </c>
    </row>
    <row r="4019" spans="1:18" ht="12.75" hidden="1" customHeight="1">
      <c r="A4019" s="19">
        <v>7722081</v>
      </c>
      <c r="B4019" s="19" t="s">
        <v>9391</v>
      </c>
      <c r="C4019" s="19" t="s">
        <v>9392</v>
      </c>
      <c r="D4019" s="19" t="s">
        <v>9393</v>
      </c>
      <c r="E4019" s="19">
        <v>40</v>
      </c>
      <c r="F4019" s="19" t="s">
        <v>3169</v>
      </c>
      <c r="G4019" s="19" t="s">
        <v>769</v>
      </c>
      <c r="H4019" s="19" t="s">
        <v>13093</v>
      </c>
      <c r="I4019" s="19" t="s">
        <v>9394</v>
      </c>
      <c r="J4019" s="20" t="s">
        <v>3173</v>
      </c>
      <c r="K4019" s="19" t="s">
        <v>9395</v>
      </c>
      <c r="L4019" s="19" t="s">
        <v>389</v>
      </c>
      <c r="M4019" s="19">
        <v>28000</v>
      </c>
      <c r="N4019" s="19" t="s">
        <v>769</v>
      </c>
      <c r="O4019" s="23" t="s">
        <v>917</v>
      </c>
      <c r="P4019" s="19">
        <f t="shared" si="186"/>
        <v>3</v>
      </c>
      <c r="Q4019" s="19">
        <f t="shared" si="187"/>
        <v>10000</v>
      </c>
      <c r="R4019" s="19">
        <f t="shared" si="188"/>
        <v>280000000</v>
      </c>
    </row>
    <row r="4020" spans="1:18" ht="12.75" hidden="1" customHeight="1">
      <c r="A4020" s="19">
        <v>6463625</v>
      </c>
      <c r="B4020" s="19" t="s">
        <v>13094</v>
      </c>
      <c r="C4020" s="19" t="s">
        <v>13095</v>
      </c>
      <c r="D4020" s="19" t="s">
        <v>13096</v>
      </c>
      <c r="E4020" s="19">
        <v>40</v>
      </c>
      <c r="F4020" s="19" t="s">
        <v>3169</v>
      </c>
      <c r="G4020" s="19" t="s">
        <v>769</v>
      </c>
      <c r="H4020" s="19" t="s">
        <v>13093</v>
      </c>
      <c r="I4020" s="19" t="s">
        <v>13097</v>
      </c>
      <c r="J4020" s="20" t="s">
        <v>3173</v>
      </c>
      <c r="K4020" s="19" t="s">
        <v>13098</v>
      </c>
      <c r="L4020" s="19" t="s">
        <v>389</v>
      </c>
      <c r="M4020" s="19">
        <v>8</v>
      </c>
      <c r="N4020" s="19" t="s">
        <v>769</v>
      </c>
      <c r="O4020" s="23" t="s">
        <v>917</v>
      </c>
      <c r="P4020" s="19">
        <f t="shared" si="186"/>
        <v>3</v>
      </c>
      <c r="Q4020" s="19">
        <f t="shared" si="187"/>
        <v>10000</v>
      </c>
      <c r="R4020" s="19">
        <f t="shared" si="188"/>
        <v>80000</v>
      </c>
    </row>
    <row r="4021" spans="1:18" ht="12.75" hidden="1" customHeight="1">
      <c r="A4021" s="19">
        <v>350780</v>
      </c>
      <c r="B4021" s="19" t="s">
        <v>4182</v>
      </c>
      <c r="C4021" s="19" t="s">
        <v>4183</v>
      </c>
      <c r="D4021" s="19" t="s">
        <v>4184</v>
      </c>
      <c r="E4021" s="19">
        <v>40</v>
      </c>
      <c r="F4021" s="19" t="s">
        <v>3169</v>
      </c>
      <c r="G4021" s="19" t="s">
        <v>769</v>
      </c>
      <c r="H4021" s="19" t="s">
        <v>13093</v>
      </c>
      <c r="I4021" s="19" t="s">
        <v>4185</v>
      </c>
      <c r="J4021" s="20" t="s">
        <v>3173</v>
      </c>
      <c r="K4021" s="19" t="s">
        <v>4186</v>
      </c>
      <c r="L4021" s="19" t="s">
        <v>389</v>
      </c>
      <c r="M4021" s="19">
        <v>1000</v>
      </c>
      <c r="N4021" s="19" t="s">
        <v>769</v>
      </c>
      <c r="O4021" s="23" t="s">
        <v>917</v>
      </c>
      <c r="P4021" s="19">
        <f t="shared" si="186"/>
        <v>3</v>
      </c>
      <c r="Q4021" s="19">
        <f t="shared" si="187"/>
        <v>10000</v>
      </c>
      <c r="R4021" s="19">
        <f t="shared" si="188"/>
        <v>10000000</v>
      </c>
    </row>
    <row r="4022" spans="1:18" ht="12.75" hidden="1" customHeight="1">
      <c r="A4022" s="19">
        <v>12553970</v>
      </c>
      <c r="B4022" s="19" t="s">
        <v>5582</v>
      </c>
      <c r="C4022" s="19" t="s">
        <v>5583</v>
      </c>
      <c r="D4022" s="19" t="s">
        <v>5584</v>
      </c>
      <c r="E4022" s="19">
        <v>40</v>
      </c>
      <c r="F4022" s="19" t="s">
        <v>3169</v>
      </c>
      <c r="G4022" s="19" t="s">
        <v>769</v>
      </c>
      <c r="H4022" s="19" t="s">
        <v>13093</v>
      </c>
      <c r="I4022" s="19" t="s">
        <v>4704</v>
      </c>
      <c r="J4022" s="20" t="s">
        <v>3173</v>
      </c>
      <c r="K4022" s="19" t="s">
        <v>5585</v>
      </c>
      <c r="L4022" s="19" t="s">
        <v>389</v>
      </c>
      <c r="M4022" s="19">
        <v>8000</v>
      </c>
      <c r="N4022" s="19" t="s">
        <v>769</v>
      </c>
      <c r="O4022" s="23" t="s">
        <v>917</v>
      </c>
      <c r="P4022" s="19">
        <f t="shared" si="186"/>
        <v>3</v>
      </c>
      <c r="Q4022" s="19">
        <f t="shared" si="187"/>
        <v>10000</v>
      </c>
      <c r="R4022" s="19">
        <f t="shared" si="188"/>
        <v>80000000</v>
      </c>
    </row>
    <row r="4023" spans="1:18" ht="12.75" hidden="1" customHeight="1">
      <c r="A4023" s="19">
        <v>8595455</v>
      </c>
      <c r="B4023" s="19" t="s">
        <v>7990</v>
      </c>
      <c r="C4023" s="19" t="s">
        <v>7991</v>
      </c>
      <c r="D4023" s="19" t="s">
        <v>7992</v>
      </c>
      <c r="E4023" s="19">
        <v>40</v>
      </c>
      <c r="F4023" s="19" t="s">
        <v>3169</v>
      </c>
      <c r="G4023" s="19" t="s">
        <v>769</v>
      </c>
      <c r="H4023" s="19" t="s">
        <v>13093</v>
      </c>
      <c r="I4023" s="19" t="s">
        <v>3975</v>
      </c>
      <c r="J4023" s="20" t="s">
        <v>3173</v>
      </c>
      <c r="K4023" s="19" t="s">
        <v>7993</v>
      </c>
      <c r="L4023" s="19" t="s">
        <v>389</v>
      </c>
      <c r="M4023" s="19">
        <v>5000</v>
      </c>
      <c r="N4023" s="19" t="s">
        <v>769</v>
      </c>
      <c r="O4023" s="23" t="s">
        <v>917</v>
      </c>
      <c r="P4023" s="19">
        <f t="shared" si="186"/>
        <v>3</v>
      </c>
      <c r="Q4023" s="19">
        <f t="shared" si="187"/>
        <v>10000</v>
      </c>
      <c r="R4023" s="19">
        <f t="shared" si="188"/>
        <v>50000000</v>
      </c>
    </row>
    <row r="4024" spans="1:18" ht="12.75" hidden="1" customHeight="1">
      <c r="A4024" s="19">
        <v>5116376</v>
      </c>
      <c r="B4024" s="19" t="s">
        <v>13099</v>
      </c>
      <c r="C4024" s="19" t="s">
        <v>13100</v>
      </c>
      <c r="D4024" s="19" t="s">
        <v>13101</v>
      </c>
      <c r="E4024" s="19">
        <v>40</v>
      </c>
      <c r="F4024" s="19" t="s">
        <v>3169</v>
      </c>
      <c r="G4024" s="19" t="s">
        <v>769</v>
      </c>
      <c r="H4024" s="19" t="s">
        <v>13093</v>
      </c>
      <c r="I4024" s="19" t="s">
        <v>11954</v>
      </c>
      <c r="J4024" s="20" t="s">
        <v>3173</v>
      </c>
      <c r="K4024" s="19" t="s">
        <v>13102</v>
      </c>
      <c r="L4024" s="19" t="s">
        <v>389</v>
      </c>
      <c r="M4024" s="19">
        <v>8</v>
      </c>
      <c r="N4024" s="19" t="s">
        <v>769</v>
      </c>
      <c r="O4024" s="23" t="s">
        <v>917</v>
      </c>
      <c r="P4024" s="19">
        <f t="shared" si="186"/>
        <v>3</v>
      </c>
      <c r="Q4024" s="19">
        <f t="shared" si="187"/>
        <v>10000</v>
      </c>
      <c r="R4024" s="19">
        <f t="shared" si="188"/>
        <v>80000</v>
      </c>
    </row>
    <row r="4025" spans="1:18" ht="12.75" hidden="1" customHeight="1">
      <c r="A4025" s="19">
        <v>9978320</v>
      </c>
      <c r="B4025" s="19" t="s">
        <v>4471</v>
      </c>
      <c r="C4025" s="19" t="s">
        <v>4472</v>
      </c>
      <c r="D4025" s="19" t="s">
        <v>4473</v>
      </c>
      <c r="E4025" s="19">
        <v>40</v>
      </c>
      <c r="F4025" s="19" t="s">
        <v>3169</v>
      </c>
      <c r="G4025" s="19" t="s">
        <v>769</v>
      </c>
      <c r="H4025" s="19" t="s">
        <v>13093</v>
      </c>
      <c r="I4025" s="19" t="s">
        <v>4323</v>
      </c>
      <c r="J4025" s="20" t="s">
        <v>3173</v>
      </c>
      <c r="K4025" s="19" t="s">
        <v>4474</v>
      </c>
      <c r="L4025" s="19" t="s">
        <v>397</v>
      </c>
      <c r="M4025" s="19">
        <v>1100</v>
      </c>
      <c r="N4025" s="19" t="s">
        <v>769</v>
      </c>
      <c r="O4025" s="23" t="s">
        <v>917</v>
      </c>
      <c r="P4025" s="19">
        <f t="shared" si="186"/>
        <v>3</v>
      </c>
      <c r="Q4025" s="19">
        <f t="shared" si="187"/>
        <v>10000</v>
      </c>
      <c r="R4025" s="19">
        <f t="shared" si="188"/>
        <v>11000000</v>
      </c>
    </row>
    <row r="4026" spans="1:18" ht="12.75" hidden="1" customHeight="1">
      <c r="A4026" s="19">
        <v>5583983</v>
      </c>
      <c r="B4026" s="19" t="s">
        <v>9807</v>
      </c>
      <c r="C4026" s="19" t="s">
        <v>9808</v>
      </c>
      <c r="D4026" s="19" t="s">
        <v>9809</v>
      </c>
      <c r="E4026" s="19">
        <v>40</v>
      </c>
      <c r="F4026" s="19" t="s">
        <v>3169</v>
      </c>
      <c r="G4026" s="19" t="s">
        <v>769</v>
      </c>
      <c r="H4026" s="19" t="s">
        <v>13093</v>
      </c>
      <c r="I4026" s="19" t="s">
        <v>9810</v>
      </c>
      <c r="J4026" s="20" t="s">
        <v>3173</v>
      </c>
      <c r="K4026" s="19" t="s">
        <v>9811</v>
      </c>
      <c r="L4026" s="19" t="s">
        <v>389</v>
      </c>
      <c r="M4026" s="19">
        <v>7500</v>
      </c>
      <c r="N4026" s="19" t="s">
        <v>769</v>
      </c>
      <c r="O4026" s="23" t="s">
        <v>917</v>
      </c>
      <c r="P4026" s="19">
        <f t="shared" si="186"/>
        <v>3</v>
      </c>
      <c r="Q4026" s="19">
        <f t="shared" si="187"/>
        <v>10000</v>
      </c>
      <c r="R4026" s="19">
        <f t="shared" si="188"/>
        <v>75000000</v>
      </c>
    </row>
    <row r="4027" spans="1:18" ht="12.75" hidden="1" customHeight="1">
      <c r="A4027" s="19">
        <v>5338038</v>
      </c>
      <c r="B4027" s="19" t="s">
        <v>3499</v>
      </c>
      <c r="C4027" s="19" t="s">
        <v>3500</v>
      </c>
      <c r="D4027" s="19" t="s">
        <v>9260</v>
      </c>
      <c r="E4027" s="19">
        <v>40</v>
      </c>
      <c r="F4027" s="19" t="s">
        <v>3169</v>
      </c>
      <c r="G4027" s="19" t="s">
        <v>769</v>
      </c>
      <c r="H4027" s="19" t="s">
        <v>13093</v>
      </c>
      <c r="I4027" s="19" t="s">
        <v>9261</v>
      </c>
      <c r="J4027" s="20" t="s">
        <v>3173</v>
      </c>
      <c r="K4027" s="19" t="s">
        <v>9262</v>
      </c>
      <c r="L4027" s="19" t="s">
        <v>389</v>
      </c>
      <c r="M4027" s="19">
        <v>220</v>
      </c>
      <c r="N4027" s="19" t="s">
        <v>769</v>
      </c>
      <c r="O4027" s="23" t="s">
        <v>917</v>
      </c>
      <c r="P4027" s="19">
        <f t="shared" si="186"/>
        <v>3</v>
      </c>
      <c r="Q4027" s="19">
        <f t="shared" si="187"/>
        <v>10000</v>
      </c>
      <c r="R4027" s="19">
        <f t="shared" si="188"/>
        <v>2200000</v>
      </c>
    </row>
    <row r="4028" spans="1:18" ht="12.75" hidden="1" customHeight="1">
      <c r="A4028" s="19">
        <v>4972076</v>
      </c>
      <c r="B4028" s="19" t="s">
        <v>10887</v>
      </c>
      <c r="C4028" s="19" t="s">
        <v>10888</v>
      </c>
      <c r="D4028" s="19" t="s">
        <v>10889</v>
      </c>
      <c r="E4028" s="19">
        <v>40</v>
      </c>
      <c r="F4028" s="19" t="s">
        <v>3169</v>
      </c>
      <c r="G4028" s="19" t="s">
        <v>769</v>
      </c>
      <c r="H4028" s="19" t="s">
        <v>13093</v>
      </c>
      <c r="I4028" s="19" t="s">
        <v>8178</v>
      </c>
      <c r="J4028" s="20" t="s">
        <v>3173</v>
      </c>
      <c r="K4028" s="19" t="s">
        <v>10890</v>
      </c>
      <c r="L4028" s="19" t="s">
        <v>389</v>
      </c>
      <c r="M4028" s="19">
        <v>500</v>
      </c>
      <c r="N4028" s="19" t="s">
        <v>769</v>
      </c>
      <c r="O4028" s="23" t="s">
        <v>917</v>
      </c>
      <c r="P4028" s="19">
        <f t="shared" si="186"/>
        <v>3</v>
      </c>
      <c r="Q4028" s="19">
        <f t="shared" si="187"/>
        <v>10000</v>
      </c>
      <c r="R4028" s="19">
        <f t="shared" si="188"/>
        <v>5000000</v>
      </c>
    </row>
    <row r="4029" spans="1:18" ht="12.75" hidden="1" customHeight="1">
      <c r="A4029" s="19">
        <v>10597420</v>
      </c>
      <c r="B4029" s="19" t="s">
        <v>13103</v>
      </c>
      <c r="C4029" s="19" t="s">
        <v>13104</v>
      </c>
      <c r="D4029" s="19" t="s">
        <v>13105</v>
      </c>
      <c r="E4029" s="19">
        <v>40</v>
      </c>
      <c r="F4029" s="19" t="s">
        <v>3169</v>
      </c>
      <c r="G4029" s="19" t="s">
        <v>769</v>
      </c>
      <c r="H4029" s="19" t="s">
        <v>13093</v>
      </c>
      <c r="I4029" s="19" t="s">
        <v>13106</v>
      </c>
      <c r="J4029" s="20" t="s">
        <v>3173</v>
      </c>
      <c r="K4029" s="19" t="s">
        <v>13107</v>
      </c>
      <c r="L4029" s="19" t="s">
        <v>389</v>
      </c>
      <c r="M4029" s="19">
        <v>3000</v>
      </c>
      <c r="N4029" s="19" t="s">
        <v>769</v>
      </c>
      <c r="O4029" s="23" t="s">
        <v>917</v>
      </c>
      <c r="P4029" s="19">
        <f t="shared" si="186"/>
        <v>3</v>
      </c>
      <c r="Q4029" s="19">
        <f t="shared" si="187"/>
        <v>10000</v>
      </c>
      <c r="R4029" s="19">
        <f t="shared" si="188"/>
        <v>30000000</v>
      </c>
    </row>
    <row r="4030" spans="1:18" ht="12.75" hidden="1" customHeight="1">
      <c r="A4030" s="19">
        <v>9018090</v>
      </c>
      <c r="B4030" s="19" t="s">
        <v>8371</v>
      </c>
      <c r="C4030" s="19" t="s">
        <v>8372</v>
      </c>
      <c r="D4030" s="19" t="s">
        <v>8373</v>
      </c>
      <c r="E4030" s="19">
        <v>40</v>
      </c>
      <c r="F4030" s="19" t="s">
        <v>3169</v>
      </c>
      <c r="G4030" s="19" t="s">
        <v>769</v>
      </c>
      <c r="H4030" s="19" t="s">
        <v>13093</v>
      </c>
      <c r="I4030" s="19" t="s">
        <v>6588</v>
      </c>
      <c r="J4030" s="20" t="s">
        <v>3173</v>
      </c>
      <c r="K4030" s="19" t="s">
        <v>8374</v>
      </c>
      <c r="L4030" s="19" t="s">
        <v>389</v>
      </c>
      <c r="M4030" s="19">
        <v>6000</v>
      </c>
      <c r="N4030" s="19" t="s">
        <v>769</v>
      </c>
      <c r="O4030" s="23" t="s">
        <v>917</v>
      </c>
      <c r="P4030" s="19">
        <f t="shared" si="186"/>
        <v>3</v>
      </c>
      <c r="Q4030" s="19">
        <f t="shared" si="187"/>
        <v>10000</v>
      </c>
      <c r="R4030" s="19">
        <f t="shared" si="188"/>
        <v>60000000</v>
      </c>
    </row>
    <row r="4031" spans="1:18" ht="12.75" hidden="1" customHeight="1">
      <c r="A4031" s="19">
        <v>7349122</v>
      </c>
      <c r="B4031" s="19" t="s">
        <v>10913</v>
      </c>
      <c r="C4031" s="19" t="s">
        <v>10914</v>
      </c>
      <c r="D4031" s="19" t="s">
        <v>10915</v>
      </c>
      <c r="E4031" s="19">
        <v>40</v>
      </c>
      <c r="F4031" s="19" t="s">
        <v>3169</v>
      </c>
      <c r="G4031" s="19" t="s">
        <v>769</v>
      </c>
      <c r="H4031" s="19" t="s">
        <v>13093</v>
      </c>
      <c r="I4031" s="19" t="s">
        <v>10916</v>
      </c>
      <c r="J4031" s="20" t="s">
        <v>3173</v>
      </c>
      <c r="K4031" s="19" t="s">
        <v>10917</v>
      </c>
      <c r="L4031" s="19" t="s">
        <v>389</v>
      </c>
      <c r="M4031" s="19">
        <v>12300</v>
      </c>
      <c r="N4031" s="19" t="s">
        <v>769</v>
      </c>
      <c r="O4031" s="23" t="s">
        <v>917</v>
      </c>
      <c r="P4031" s="19">
        <f t="shared" si="186"/>
        <v>3</v>
      </c>
      <c r="Q4031" s="19">
        <f t="shared" si="187"/>
        <v>10000</v>
      </c>
      <c r="R4031" s="19">
        <f t="shared" si="188"/>
        <v>123000000</v>
      </c>
    </row>
    <row r="4032" spans="1:18" ht="12.75" hidden="1" customHeight="1">
      <c r="A4032" s="19">
        <v>7468616</v>
      </c>
      <c r="B4032" s="19" t="s">
        <v>4532</v>
      </c>
      <c r="C4032" s="19" t="s">
        <v>4533</v>
      </c>
      <c r="D4032" s="19" t="s">
        <v>4534</v>
      </c>
      <c r="E4032" s="19">
        <v>40</v>
      </c>
      <c r="F4032" s="19" t="s">
        <v>3169</v>
      </c>
      <c r="G4032" s="19" t="s">
        <v>769</v>
      </c>
      <c r="H4032" s="19" t="s">
        <v>13093</v>
      </c>
      <c r="I4032" s="19" t="s">
        <v>4535</v>
      </c>
      <c r="J4032" s="20" t="s">
        <v>3173</v>
      </c>
      <c r="K4032" s="19" t="s">
        <v>4536</v>
      </c>
      <c r="L4032" s="19" t="s">
        <v>397</v>
      </c>
      <c r="M4032" s="19">
        <v>1200</v>
      </c>
      <c r="N4032" s="19" t="s">
        <v>769</v>
      </c>
      <c r="O4032" s="23" t="s">
        <v>917</v>
      </c>
      <c r="P4032" s="19">
        <f t="shared" si="186"/>
        <v>3</v>
      </c>
      <c r="Q4032" s="19">
        <f t="shared" si="187"/>
        <v>10000</v>
      </c>
      <c r="R4032" s="19">
        <f t="shared" si="188"/>
        <v>12000000</v>
      </c>
    </row>
    <row r="4033" spans="1:18" ht="12.75" hidden="1" customHeight="1">
      <c r="A4033" s="19">
        <v>7413151</v>
      </c>
      <c r="B4033" s="19" t="s">
        <v>10969</v>
      </c>
      <c r="C4033" s="19" t="s">
        <v>10970</v>
      </c>
      <c r="D4033" s="19" t="s">
        <v>10971</v>
      </c>
      <c r="E4033" s="19">
        <v>40</v>
      </c>
      <c r="F4033" s="19" t="s">
        <v>3169</v>
      </c>
      <c r="G4033" s="19" t="s">
        <v>769</v>
      </c>
      <c r="H4033" s="19" t="s">
        <v>13093</v>
      </c>
      <c r="I4033" s="19" t="s">
        <v>10972</v>
      </c>
      <c r="J4033" s="20" t="s">
        <v>3173</v>
      </c>
      <c r="K4033" s="19" t="s">
        <v>10973</v>
      </c>
      <c r="L4033" s="19" t="s">
        <v>389</v>
      </c>
      <c r="M4033" s="19">
        <v>10000</v>
      </c>
      <c r="N4033" s="19" t="s">
        <v>769</v>
      </c>
      <c r="O4033" s="23" t="s">
        <v>917</v>
      </c>
      <c r="P4033" s="19">
        <f t="shared" si="186"/>
        <v>3</v>
      </c>
      <c r="Q4033" s="19">
        <f t="shared" si="187"/>
        <v>10000</v>
      </c>
      <c r="R4033" s="19">
        <f t="shared" si="188"/>
        <v>100000000</v>
      </c>
    </row>
    <row r="4034" spans="1:18" ht="12.75" hidden="1" customHeight="1">
      <c r="A4034" s="19">
        <v>5521113</v>
      </c>
      <c r="B4034" s="19" t="s">
        <v>8033</v>
      </c>
      <c r="C4034" s="19" t="s">
        <v>8034</v>
      </c>
      <c r="D4034" s="19" t="s">
        <v>8035</v>
      </c>
      <c r="E4034" s="19">
        <v>40</v>
      </c>
      <c r="F4034" s="19" t="s">
        <v>3169</v>
      </c>
      <c r="G4034" s="19" t="s">
        <v>769</v>
      </c>
      <c r="H4034" s="19" t="s">
        <v>13093</v>
      </c>
      <c r="I4034" s="19" t="s">
        <v>8036</v>
      </c>
      <c r="J4034" s="20" t="s">
        <v>3173</v>
      </c>
      <c r="K4034" s="19" t="s">
        <v>8037</v>
      </c>
      <c r="L4034" s="19" t="s">
        <v>389</v>
      </c>
      <c r="M4034" s="19">
        <v>3200</v>
      </c>
      <c r="N4034" s="19" t="s">
        <v>769</v>
      </c>
      <c r="O4034" s="23" t="s">
        <v>917</v>
      </c>
      <c r="P4034" s="19">
        <f t="shared" si="186"/>
        <v>3</v>
      </c>
      <c r="Q4034" s="19">
        <f t="shared" si="187"/>
        <v>10000</v>
      </c>
      <c r="R4034" s="19">
        <f t="shared" si="188"/>
        <v>32000000</v>
      </c>
    </row>
    <row r="4035" spans="1:18" ht="12.75" hidden="1" customHeight="1">
      <c r="A4035" s="19">
        <v>5499748</v>
      </c>
      <c r="B4035" s="19" t="s">
        <v>9851</v>
      </c>
      <c r="C4035" s="19" t="s">
        <v>9852</v>
      </c>
      <c r="D4035" s="19" t="s">
        <v>9853</v>
      </c>
      <c r="E4035" s="19">
        <v>40</v>
      </c>
      <c r="F4035" s="19" t="s">
        <v>3169</v>
      </c>
      <c r="G4035" s="19" t="s">
        <v>769</v>
      </c>
      <c r="H4035" s="19" t="s">
        <v>13093</v>
      </c>
      <c r="I4035" s="19" t="s">
        <v>9854</v>
      </c>
      <c r="J4035" s="20" t="s">
        <v>3173</v>
      </c>
      <c r="K4035" s="19" t="s">
        <v>9855</v>
      </c>
      <c r="L4035" s="19" t="s">
        <v>389</v>
      </c>
      <c r="M4035" s="19">
        <v>18</v>
      </c>
      <c r="N4035" s="19" t="s">
        <v>769</v>
      </c>
      <c r="O4035" s="23" t="s">
        <v>917</v>
      </c>
      <c r="P4035" s="19">
        <f t="shared" si="186"/>
        <v>3</v>
      </c>
      <c r="Q4035" s="19">
        <f t="shared" si="187"/>
        <v>10000</v>
      </c>
      <c r="R4035" s="19">
        <f t="shared" si="188"/>
        <v>180000</v>
      </c>
    </row>
    <row r="4036" spans="1:18" ht="12.75" hidden="1" customHeight="1">
      <c r="A4036" s="19">
        <v>5157227</v>
      </c>
      <c r="B4036" s="19" t="s">
        <v>13108</v>
      </c>
      <c r="C4036" s="19" t="s">
        <v>13109</v>
      </c>
      <c r="D4036" s="19" t="s">
        <v>13110</v>
      </c>
      <c r="E4036" s="19">
        <v>40</v>
      </c>
      <c r="F4036" s="19" t="s">
        <v>3169</v>
      </c>
      <c r="G4036" s="19" t="s">
        <v>769</v>
      </c>
      <c r="H4036" s="19" t="s">
        <v>13093</v>
      </c>
      <c r="I4036" s="19" t="s">
        <v>13111</v>
      </c>
      <c r="J4036" s="20" t="s">
        <v>3173</v>
      </c>
      <c r="K4036" s="19" t="s">
        <v>13112</v>
      </c>
      <c r="L4036" s="19" t="s">
        <v>389</v>
      </c>
      <c r="M4036" s="19">
        <v>8</v>
      </c>
      <c r="N4036" s="19" t="s">
        <v>769</v>
      </c>
      <c r="O4036" s="23" t="s">
        <v>917</v>
      </c>
      <c r="P4036" s="19">
        <f t="shared" ref="P4036:P4099" si="189">LEN(G4036)</f>
        <v>3</v>
      </c>
      <c r="Q4036" s="19">
        <f t="shared" ref="Q4036:Q4099" si="190">VLOOKUP(N4036,$X$3:$Y$993,2,0)</f>
        <v>10000</v>
      </c>
      <c r="R4036" s="19">
        <f t="shared" ref="R4036:R4099" si="191">Q4036*M4036</f>
        <v>80000</v>
      </c>
    </row>
    <row r="4037" spans="1:18" ht="12.75" hidden="1" customHeight="1">
      <c r="A4037" s="19">
        <v>6447966</v>
      </c>
      <c r="B4037" s="19" t="s">
        <v>13113</v>
      </c>
      <c r="C4037" s="19" t="s">
        <v>13114</v>
      </c>
      <c r="D4037" s="19" t="s">
        <v>13115</v>
      </c>
      <c r="E4037" s="19">
        <v>40</v>
      </c>
      <c r="F4037" s="19" t="s">
        <v>3169</v>
      </c>
      <c r="G4037" s="19" t="s">
        <v>769</v>
      </c>
      <c r="H4037" s="19" t="s">
        <v>13093</v>
      </c>
      <c r="I4037" s="19" t="s">
        <v>13116</v>
      </c>
      <c r="J4037" s="20" t="s">
        <v>3173</v>
      </c>
      <c r="K4037" s="19" t="s">
        <v>13117</v>
      </c>
      <c r="L4037" s="19" t="s">
        <v>389</v>
      </c>
      <c r="M4037" s="19">
        <v>8</v>
      </c>
      <c r="N4037" s="19" t="s">
        <v>769</v>
      </c>
      <c r="O4037" s="23" t="s">
        <v>917</v>
      </c>
      <c r="P4037" s="19">
        <f t="shared" si="189"/>
        <v>3</v>
      </c>
      <c r="Q4037" s="19">
        <f t="shared" si="190"/>
        <v>10000</v>
      </c>
      <c r="R4037" s="19">
        <f t="shared" si="191"/>
        <v>80000</v>
      </c>
    </row>
    <row r="4038" spans="1:18" ht="12.75" hidden="1" customHeight="1">
      <c r="A4038" s="19">
        <v>9302428</v>
      </c>
      <c r="B4038" s="19" t="s">
        <v>7076</v>
      </c>
      <c r="C4038" s="19" t="s">
        <v>7077</v>
      </c>
      <c r="D4038" s="19" t="s">
        <v>7078</v>
      </c>
      <c r="E4038" s="19">
        <v>40</v>
      </c>
      <c r="F4038" s="19" t="s">
        <v>3169</v>
      </c>
      <c r="G4038" s="19" t="s">
        <v>769</v>
      </c>
      <c r="H4038" s="19" t="s">
        <v>13093</v>
      </c>
      <c r="I4038" s="19" t="s">
        <v>4446</v>
      </c>
      <c r="J4038" s="20" t="s">
        <v>3173</v>
      </c>
      <c r="K4038" s="19" t="s">
        <v>7079</v>
      </c>
      <c r="L4038" s="19" t="s">
        <v>389</v>
      </c>
      <c r="M4038" s="19">
        <v>1300</v>
      </c>
      <c r="N4038" s="19" t="s">
        <v>769</v>
      </c>
      <c r="O4038" s="23" t="s">
        <v>917</v>
      </c>
      <c r="P4038" s="19">
        <f t="shared" si="189"/>
        <v>3</v>
      </c>
      <c r="Q4038" s="19">
        <f t="shared" si="190"/>
        <v>10000</v>
      </c>
      <c r="R4038" s="19">
        <f t="shared" si="191"/>
        <v>13000000</v>
      </c>
    </row>
    <row r="4039" spans="1:18" ht="12.75" hidden="1" customHeight="1">
      <c r="A4039" s="19">
        <v>4896226</v>
      </c>
      <c r="B4039" s="19" t="s">
        <v>13118</v>
      </c>
      <c r="C4039" s="19" t="s">
        <v>13119</v>
      </c>
      <c r="D4039" s="19" t="s">
        <v>13120</v>
      </c>
      <c r="E4039" s="19">
        <v>40</v>
      </c>
      <c r="F4039" s="19" t="s">
        <v>3169</v>
      </c>
      <c r="G4039" s="19" t="s">
        <v>1037</v>
      </c>
      <c r="H4039" s="19" t="s">
        <v>13121</v>
      </c>
      <c r="I4039" s="19" t="s">
        <v>13122</v>
      </c>
      <c r="J4039" s="20" t="s">
        <v>3173</v>
      </c>
      <c r="K4039" s="19" t="s">
        <v>13123</v>
      </c>
      <c r="L4039" s="19" t="s">
        <v>389</v>
      </c>
      <c r="M4039" s="19">
        <v>9</v>
      </c>
      <c r="N4039" s="19" t="s">
        <v>1037</v>
      </c>
      <c r="O4039" s="23" t="s">
        <v>917</v>
      </c>
      <c r="P4039" s="19">
        <f t="shared" si="189"/>
        <v>3</v>
      </c>
      <c r="Q4039" s="19">
        <f t="shared" si="190"/>
        <v>10000</v>
      </c>
      <c r="R4039" s="19">
        <f t="shared" si="191"/>
        <v>90000</v>
      </c>
    </row>
    <row r="4040" spans="1:18" ht="12.75" hidden="1" customHeight="1">
      <c r="A4040" s="19">
        <v>5981385</v>
      </c>
      <c r="B4040" s="19" t="s">
        <v>13124</v>
      </c>
      <c r="C4040" s="19" t="s">
        <v>13125</v>
      </c>
      <c r="D4040" s="19" t="s">
        <v>13126</v>
      </c>
      <c r="E4040" s="19">
        <v>40</v>
      </c>
      <c r="F4040" s="19" t="s">
        <v>3169</v>
      </c>
      <c r="G4040" s="19" t="s">
        <v>1037</v>
      </c>
      <c r="H4040" s="19" t="s">
        <v>13121</v>
      </c>
      <c r="I4040" s="19" t="s">
        <v>12162</v>
      </c>
      <c r="J4040" s="20" t="s">
        <v>3173</v>
      </c>
      <c r="K4040" s="19" t="s">
        <v>13127</v>
      </c>
      <c r="L4040" s="19" t="s">
        <v>389</v>
      </c>
      <c r="M4040" s="19">
        <v>85</v>
      </c>
      <c r="N4040" s="19" t="s">
        <v>1037</v>
      </c>
      <c r="O4040" s="23" t="s">
        <v>917</v>
      </c>
      <c r="P4040" s="19">
        <f t="shared" si="189"/>
        <v>3</v>
      </c>
      <c r="Q4040" s="19">
        <f t="shared" si="190"/>
        <v>10000</v>
      </c>
      <c r="R4040" s="19">
        <f t="shared" si="191"/>
        <v>850000</v>
      </c>
    </row>
    <row r="4041" spans="1:18" ht="12.75" hidden="1" customHeight="1">
      <c r="A4041" s="19">
        <v>6822883</v>
      </c>
      <c r="B4041" s="19" t="s">
        <v>12731</v>
      </c>
      <c r="C4041" s="19" t="s">
        <v>12732</v>
      </c>
      <c r="D4041" s="19" t="s">
        <v>12733</v>
      </c>
      <c r="E4041" s="19">
        <v>40</v>
      </c>
      <c r="F4041" s="19" t="s">
        <v>3169</v>
      </c>
      <c r="G4041" s="19" t="s">
        <v>1037</v>
      </c>
      <c r="H4041" s="19" t="s">
        <v>13121</v>
      </c>
      <c r="I4041" s="19" t="s">
        <v>7245</v>
      </c>
      <c r="J4041" s="20" t="s">
        <v>3173</v>
      </c>
      <c r="K4041" s="19" t="s">
        <v>12734</v>
      </c>
      <c r="L4041" s="19" t="s">
        <v>389</v>
      </c>
      <c r="M4041" s="19">
        <v>2</v>
      </c>
      <c r="N4041" s="19" t="s">
        <v>1037</v>
      </c>
      <c r="O4041" s="23" t="s">
        <v>917</v>
      </c>
      <c r="P4041" s="19">
        <f t="shared" si="189"/>
        <v>3</v>
      </c>
      <c r="Q4041" s="19">
        <f t="shared" si="190"/>
        <v>10000</v>
      </c>
      <c r="R4041" s="19">
        <f t="shared" si="191"/>
        <v>20000</v>
      </c>
    </row>
    <row r="4042" spans="1:18" ht="12.75" hidden="1" customHeight="1">
      <c r="A4042" s="19">
        <v>5360788</v>
      </c>
      <c r="B4042" s="19" t="s">
        <v>7435</v>
      </c>
      <c r="C4042" s="19" t="s">
        <v>7436</v>
      </c>
      <c r="D4042" s="19" t="s">
        <v>7437</v>
      </c>
      <c r="E4042" s="19">
        <v>40</v>
      </c>
      <c r="F4042" s="19" t="s">
        <v>3169</v>
      </c>
      <c r="G4042" s="19" t="s">
        <v>1037</v>
      </c>
      <c r="H4042" s="19" t="s">
        <v>13121</v>
      </c>
      <c r="I4042" s="19" t="s">
        <v>4421</v>
      </c>
      <c r="J4042" s="20" t="s">
        <v>3173</v>
      </c>
      <c r="K4042" s="19" t="s">
        <v>7438</v>
      </c>
      <c r="L4042" s="19" t="s">
        <v>389</v>
      </c>
      <c r="M4042" s="19">
        <v>10982</v>
      </c>
      <c r="N4042" s="19" t="s">
        <v>1037</v>
      </c>
      <c r="O4042" s="23" t="s">
        <v>917</v>
      </c>
      <c r="P4042" s="19">
        <f t="shared" si="189"/>
        <v>3</v>
      </c>
      <c r="Q4042" s="19">
        <f t="shared" si="190"/>
        <v>10000</v>
      </c>
      <c r="R4042" s="19">
        <f t="shared" si="191"/>
        <v>109820000</v>
      </c>
    </row>
    <row r="4043" spans="1:18" ht="12.75" hidden="1" customHeight="1">
      <c r="A4043" s="19">
        <v>12576694</v>
      </c>
      <c r="B4043" s="19" t="s">
        <v>4747</v>
      </c>
      <c r="C4043" s="19" t="s">
        <v>4748</v>
      </c>
      <c r="D4043" s="19" t="s">
        <v>4749</v>
      </c>
      <c r="E4043" s="19">
        <v>40</v>
      </c>
      <c r="F4043" s="19" t="s">
        <v>3169</v>
      </c>
      <c r="G4043" s="19" t="s">
        <v>1037</v>
      </c>
      <c r="H4043" s="19" t="s">
        <v>13121</v>
      </c>
      <c r="I4043" s="19" t="s">
        <v>3887</v>
      </c>
      <c r="J4043" s="20" t="s">
        <v>3173</v>
      </c>
      <c r="K4043" s="19" t="s">
        <v>4750</v>
      </c>
      <c r="L4043" s="19" t="s">
        <v>389</v>
      </c>
      <c r="M4043" s="19">
        <v>805</v>
      </c>
      <c r="N4043" s="19" t="s">
        <v>1037</v>
      </c>
      <c r="O4043" s="23" t="s">
        <v>917</v>
      </c>
      <c r="P4043" s="19">
        <f t="shared" si="189"/>
        <v>3</v>
      </c>
      <c r="Q4043" s="19">
        <f t="shared" si="190"/>
        <v>10000</v>
      </c>
      <c r="R4043" s="19">
        <f t="shared" si="191"/>
        <v>8050000</v>
      </c>
    </row>
    <row r="4044" spans="1:18" ht="12.75" hidden="1" customHeight="1">
      <c r="A4044" s="19">
        <v>11787975</v>
      </c>
      <c r="B4044" s="19" t="s">
        <v>13128</v>
      </c>
      <c r="C4044" s="19" t="s">
        <v>13129</v>
      </c>
      <c r="D4044" s="19" t="s">
        <v>13130</v>
      </c>
      <c r="E4044" s="19">
        <v>40</v>
      </c>
      <c r="F4044" s="19" t="s">
        <v>3169</v>
      </c>
      <c r="G4044" s="19" t="s">
        <v>1037</v>
      </c>
      <c r="H4044" s="19" t="s">
        <v>13121</v>
      </c>
      <c r="I4044" s="19" t="s">
        <v>10833</v>
      </c>
      <c r="J4044" s="20" t="s">
        <v>3173</v>
      </c>
      <c r="K4044" s="19" t="s">
        <v>13131</v>
      </c>
      <c r="L4044" s="19" t="s">
        <v>389</v>
      </c>
      <c r="M4044" s="19">
        <v>12504</v>
      </c>
      <c r="N4044" s="19" t="s">
        <v>1037</v>
      </c>
      <c r="O4044" s="23" t="s">
        <v>917</v>
      </c>
      <c r="P4044" s="19">
        <f t="shared" si="189"/>
        <v>3</v>
      </c>
      <c r="Q4044" s="19">
        <f t="shared" si="190"/>
        <v>10000</v>
      </c>
      <c r="R4044" s="19">
        <f t="shared" si="191"/>
        <v>125040000</v>
      </c>
    </row>
    <row r="4045" spans="1:18" ht="12.75" hidden="1" customHeight="1">
      <c r="A4045" s="19">
        <v>6723604</v>
      </c>
      <c r="B4045" s="19" t="s">
        <v>11556</v>
      </c>
      <c r="C4045" s="19" t="s">
        <v>11557</v>
      </c>
      <c r="D4045" s="19" t="s">
        <v>11558</v>
      </c>
      <c r="E4045" s="19">
        <v>40</v>
      </c>
      <c r="F4045" s="19" t="s">
        <v>3169</v>
      </c>
      <c r="G4045" s="19" t="s">
        <v>770</v>
      </c>
      <c r="H4045" s="19" t="s">
        <v>13132</v>
      </c>
      <c r="I4045" s="19" t="s">
        <v>11559</v>
      </c>
      <c r="J4045" s="20" t="s">
        <v>3173</v>
      </c>
      <c r="K4045" s="19" t="s">
        <v>11560</v>
      </c>
      <c r="L4045" s="19" t="s">
        <v>389</v>
      </c>
      <c r="M4045" s="19">
        <v>9</v>
      </c>
      <c r="N4045" s="19" t="s">
        <v>770</v>
      </c>
      <c r="O4045" s="23" t="s">
        <v>917</v>
      </c>
      <c r="P4045" s="19">
        <f t="shared" si="189"/>
        <v>3</v>
      </c>
      <c r="Q4045" s="19">
        <f t="shared" si="190"/>
        <v>10000</v>
      </c>
      <c r="R4045" s="19">
        <f t="shared" si="191"/>
        <v>90000</v>
      </c>
    </row>
    <row r="4046" spans="1:18" ht="12.75" hidden="1" customHeight="1">
      <c r="A4046" s="19">
        <v>5523726</v>
      </c>
      <c r="B4046" s="19" t="s">
        <v>13133</v>
      </c>
      <c r="C4046" s="19" t="s">
        <v>13134</v>
      </c>
      <c r="D4046" s="19" t="s">
        <v>13135</v>
      </c>
      <c r="E4046" s="19">
        <v>40</v>
      </c>
      <c r="F4046" s="19" t="s">
        <v>3169</v>
      </c>
      <c r="G4046" s="19" t="s">
        <v>770</v>
      </c>
      <c r="H4046" s="19" t="s">
        <v>13132</v>
      </c>
      <c r="I4046" s="19" t="s">
        <v>13136</v>
      </c>
      <c r="J4046" s="20" t="s">
        <v>3173</v>
      </c>
      <c r="K4046" s="19" t="s">
        <v>13137</v>
      </c>
      <c r="L4046" s="19" t="s">
        <v>389</v>
      </c>
      <c r="M4046" s="19">
        <v>9</v>
      </c>
      <c r="N4046" s="19" t="s">
        <v>770</v>
      </c>
      <c r="O4046" s="23" t="s">
        <v>917</v>
      </c>
      <c r="P4046" s="19">
        <f t="shared" si="189"/>
        <v>3</v>
      </c>
      <c r="Q4046" s="19">
        <f t="shared" si="190"/>
        <v>10000</v>
      </c>
      <c r="R4046" s="19">
        <f t="shared" si="191"/>
        <v>90000</v>
      </c>
    </row>
    <row r="4047" spans="1:18" ht="12.75" hidden="1" customHeight="1">
      <c r="A4047" s="19">
        <v>4811694</v>
      </c>
      <c r="B4047" s="19" t="s">
        <v>13138</v>
      </c>
      <c r="C4047" s="19" t="s">
        <v>13139</v>
      </c>
      <c r="D4047" s="19" t="s">
        <v>13140</v>
      </c>
      <c r="E4047" s="19">
        <v>40</v>
      </c>
      <c r="F4047" s="19" t="s">
        <v>3169</v>
      </c>
      <c r="G4047" s="19" t="s">
        <v>770</v>
      </c>
      <c r="H4047" s="19" t="s">
        <v>13132</v>
      </c>
      <c r="I4047" s="19" t="s">
        <v>7691</v>
      </c>
      <c r="J4047" s="20" t="s">
        <v>3173</v>
      </c>
      <c r="K4047" s="19" t="s">
        <v>13141</v>
      </c>
      <c r="L4047" s="19" t="s">
        <v>389</v>
      </c>
      <c r="M4047" s="19">
        <v>4</v>
      </c>
      <c r="N4047" s="19" t="s">
        <v>770</v>
      </c>
      <c r="O4047" s="23" t="s">
        <v>917</v>
      </c>
      <c r="P4047" s="19">
        <f t="shared" si="189"/>
        <v>3</v>
      </c>
      <c r="Q4047" s="19">
        <f t="shared" si="190"/>
        <v>10000</v>
      </c>
      <c r="R4047" s="19">
        <f t="shared" si="191"/>
        <v>40000</v>
      </c>
    </row>
    <row r="4048" spans="1:18" ht="12.75" hidden="1" customHeight="1">
      <c r="A4048" s="19">
        <v>6941061</v>
      </c>
      <c r="B4048" s="19" t="s">
        <v>10763</v>
      </c>
      <c r="C4048" s="19" t="s">
        <v>10764</v>
      </c>
      <c r="D4048" s="19" t="s">
        <v>13142</v>
      </c>
      <c r="E4048" s="19">
        <v>40</v>
      </c>
      <c r="F4048" s="19" t="s">
        <v>3169</v>
      </c>
      <c r="G4048" s="19" t="s">
        <v>770</v>
      </c>
      <c r="H4048" s="19" t="s">
        <v>13132</v>
      </c>
      <c r="I4048" s="19" t="s">
        <v>13143</v>
      </c>
      <c r="J4048" s="20" t="s">
        <v>3173</v>
      </c>
      <c r="K4048" s="19" t="s">
        <v>13144</v>
      </c>
      <c r="L4048" s="19" t="s">
        <v>389</v>
      </c>
      <c r="M4048" s="19">
        <v>407</v>
      </c>
      <c r="N4048" s="19" t="s">
        <v>770</v>
      </c>
      <c r="O4048" s="23" t="s">
        <v>917</v>
      </c>
      <c r="P4048" s="19">
        <f t="shared" si="189"/>
        <v>3</v>
      </c>
      <c r="Q4048" s="19">
        <f t="shared" si="190"/>
        <v>10000</v>
      </c>
      <c r="R4048" s="19">
        <f t="shared" si="191"/>
        <v>4070000</v>
      </c>
    </row>
    <row r="4049" spans="1:18" ht="12.75" hidden="1" customHeight="1">
      <c r="A4049" s="19">
        <v>4276355</v>
      </c>
      <c r="B4049" s="19" t="s">
        <v>13145</v>
      </c>
      <c r="C4049" s="19" t="s">
        <v>13146</v>
      </c>
      <c r="D4049" s="19" t="s">
        <v>13147</v>
      </c>
      <c r="E4049" s="19">
        <v>40</v>
      </c>
      <c r="F4049" s="19" t="s">
        <v>3169</v>
      </c>
      <c r="G4049" s="19" t="s">
        <v>770</v>
      </c>
      <c r="H4049" s="19" t="s">
        <v>13132</v>
      </c>
      <c r="I4049" s="19" t="s">
        <v>13148</v>
      </c>
      <c r="J4049" s="20" t="s">
        <v>3173</v>
      </c>
      <c r="K4049" s="19" t="s">
        <v>13149</v>
      </c>
      <c r="L4049" s="19" t="s">
        <v>389</v>
      </c>
      <c r="M4049" s="19">
        <v>6</v>
      </c>
      <c r="N4049" s="19" t="s">
        <v>770</v>
      </c>
      <c r="O4049" s="23" t="s">
        <v>917</v>
      </c>
      <c r="P4049" s="19">
        <f t="shared" si="189"/>
        <v>3</v>
      </c>
      <c r="Q4049" s="19">
        <f t="shared" si="190"/>
        <v>10000</v>
      </c>
      <c r="R4049" s="19">
        <f t="shared" si="191"/>
        <v>60000</v>
      </c>
    </row>
    <row r="4050" spans="1:18" ht="12.75" hidden="1" customHeight="1">
      <c r="A4050" s="19">
        <v>5523723</v>
      </c>
      <c r="B4050" s="19" t="s">
        <v>13150</v>
      </c>
      <c r="C4050" s="19" t="s">
        <v>13151</v>
      </c>
      <c r="D4050" s="19" t="s">
        <v>13152</v>
      </c>
      <c r="E4050" s="19">
        <v>40</v>
      </c>
      <c r="F4050" s="19" t="s">
        <v>3169</v>
      </c>
      <c r="G4050" s="19" t="s">
        <v>770</v>
      </c>
      <c r="H4050" s="19" t="s">
        <v>13132</v>
      </c>
      <c r="I4050" s="19" t="s">
        <v>13153</v>
      </c>
      <c r="J4050" s="20" t="s">
        <v>3173</v>
      </c>
      <c r="K4050" s="19" t="s">
        <v>13154</v>
      </c>
      <c r="L4050" s="19" t="s">
        <v>389</v>
      </c>
      <c r="M4050" s="19">
        <v>3</v>
      </c>
      <c r="N4050" s="19" t="s">
        <v>770</v>
      </c>
      <c r="O4050" s="23" t="s">
        <v>917</v>
      </c>
      <c r="P4050" s="19">
        <f t="shared" si="189"/>
        <v>3</v>
      </c>
      <c r="Q4050" s="19">
        <f t="shared" si="190"/>
        <v>10000</v>
      </c>
      <c r="R4050" s="19">
        <f t="shared" si="191"/>
        <v>30000</v>
      </c>
    </row>
    <row r="4051" spans="1:18" ht="12.75" hidden="1" customHeight="1">
      <c r="A4051" s="19">
        <v>6056108</v>
      </c>
      <c r="B4051" s="19" t="s">
        <v>4490</v>
      </c>
      <c r="C4051" s="19" t="s">
        <v>4491</v>
      </c>
      <c r="D4051" s="19" t="s">
        <v>13155</v>
      </c>
      <c r="E4051" s="19">
        <v>40</v>
      </c>
      <c r="F4051" s="19" t="s">
        <v>3169</v>
      </c>
      <c r="G4051" s="19" t="s">
        <v>770</v>
      </c>
      <c r="H4051" s="19" t="s">
        <v>13132</v>
      </c>
      <c r="I4051" s="19" t="s">
        <v>13156</v>
      </c>
      <c r="J4051" s="20" t="s">
        <v>3173</v>
      </c>
      <c r="K4051" s="19" t="s">
        <v>13157</v>
      </c>
      <c r="L4051" s="19" t="s">
        <v>389</v>
      </c>
      <c r="M4051" s="19">
        <v>8</v>
      </c>
      <c r="N4051" s="19" t="s">
        <v>770</v>
      </c>
      <c r="O4051" s="23" t="s">
        <v>917</v>
      </c>
      <c r="P4051" s="19">
        <f t="shared" si="189"/>
        <v>3</v>
      </c>
      <c r="Q4051" s="19">
        <f t="shared" si="190"/>
        <v>10000</v>
      </c>
      <c r="R4051" s="19">
        <f t="shared" si="191"/>
        <v>80000</v>
      </c>
    </row>
    <row r="4052" spans="1:18" ht="12.75" hidden="1" customHeight="1">
      <c r="A4052" s="19">
        <v>14409480</v>
      </c>
      <c r="B4052" s="19" t="s">
        <v>7345</v>
      </c>
      <c r="C4052" s="19" t="s">
        <v>7346</v>
      </c>
      <c r="D4052" s="19" t="s">
        <v>7347</v>
      </c>
      <c r="E4052" s="19">
        <v>40</v>
      </c>
      <c r="F4052" s="19" t="s">
        <v>3169</v>
      </c>
      <c r="G4052" s="19" t="s">
        <v>770</v>
      </c>
      <c r="H4052" s="19" t="s">
        <v>13132</v>
      </c>
      <c r="I4052" s="19" t="s">
        <v>4117</v>
      </c>
      <c r="J4052" s="20" t="s">
        <v>3173</v>
      </c>
      <c r="K4052" s="19" t="s">
        <v>7348</v>
      </c>
      <c r="L4052" s="19" t="s">
        <v>397</v>
      </c>
      <c r="M4052" s="19">
        <v>1000</v>
      </c>
      <c r="N4052" s="19" t="s">
        <v>770</v>
      </c>
      <c r="O4052" s="23" t="s">
        <v>917</v>
      </c>
      <c r="P4052" s="19">
        <f t="shared" si="189"/>
        <v>3</v>
      </c>
      <c r="Q4052" s="19">
        <f t="shared" si="190"/>
        <v>10000</v>
      </c>
      <c r="R4052" s="19">
        <f t="shared" si="191"/>
        <v>10000000</v>
      </c>
    </row>
    <row r="4053" spans="1:18" ht="12.75" hidden="1" customHeight="1">
      <c r="A4053" s="19">
        <v>5259817</v>
      </c>
      <c r="B4053" s="19" t="s">
        <v>13158</v>
      </c>
      <c r="C4053" s="19" t="s">
        <v>13159</v>
      </c>
      <c r="D4053" s="19" t="s">
        <v>13160</v>
      </c>
      <c r="E4053" s="19">
        <v>40</v>
      </c>
      <c r="F4053" s="19" t="s">
        <v>3169</v>
      </c>
      <c r="G4053" s="19" t="s">
        <v>770</v>
      </c>
      <c r="H4053" s="19" t="s">
        <v>13132</v>
      </c>
      <c r="I4053" s="19" t="s">
        <v>13161</v>
      </c>
      <c r="J4053" s="20" t="s">
        <v>3173</v>
      </c>
      <c r="K4053" s="19" t="s">
        <v>13162</v>
      </c>
      <c r="L4053" s="19" t="s">
        <v>389</v>
      </c>
      <c r="M4053" s="19">
        <v>9</v>
      </c>
      <c r="N4053" s="19" t="s">
        <v>770</v>
      </c>
      <c r="O4053" s="23" t="s">
        <v>917</v>
      </c>
      <c r="P4053" s="19">
        <f t="shared" si="189"/>
        <v>3</v>
      </c>
      <c r="Q4053" s="19">
        <f t="shared" si="190"/>
        <v>10000</v>
      </c>
      <c r="R4053" s="19">
        <f t="shared" si="191"/>
        <v>90000</v>
      </c>
    </row>
    <row r="4054" spans="1:18" ht="12.75" hidden="1" customHeight="1">
      <c r="A4054" s="19">
        <v>4375984</v>
      </c>
      <c r="B4054" s="19" t="s">
        <v>13163</v>
      </c>
      <c r="C4054" s="19" t="s">
        <v>13164</v>
      </c>
      <c r="D4054" s="19" t="s">
        <v>13165</v>
      </c>
      <c r="E4054" s="19">
        <v>40</v>
      </c>
      <c r="F4054" s="19" t="s">
        <v>3169</v>
      </c>
      <c r="G4054" s="19" t="s">
        <v>770</v>
      </c>
      <c r="H4054" s="19" t="s">
        <v>13132</v>
      </c>
      <c r="I4054" s="19" t="s">
        <v>13166</v>
      </c>
      <c r="J4054" s="20" t="s">
        <v>3173</v>
      </c>
      <c r="K4054" s="19" t="s">
        <v>13167</v>
      </c>
      <c r="L4054" s="19" t="s">
        <v>389</v>
      </c>
      <c r="M4054" s="19">
        <v>4</v>
      </c>
      <c r="N4054" s="19" t="s">
        <v>770</v>
      </c>
      <c r="O4054" s="23" t="s">
        <v>917</v>
      </c>
      <c r="P4054" s="19">
        <f t="shared" si="189"/>
        <v>3</v>
      </c>
      <c r="Q4054" s="19">
        <f t="shared" si="190"/>
        <v>10000</v>
      </c>
      <c r="R4054" s="19">
        <f t="shared" si="191"/>
        <v>40000</v>
      </c>
    </row>
    <row r="4055" spans="1:18" ht="12.75" hidden="1" customHeight="1">
      <c r="A4055" s="19">
        <v>5242380</v>
      </c>
      <c r="B4055" s="19" t="s">
        <v>13168</v>
      </c>
      <c r="C4055" s="19" t="s">
        <v>13169</v>
      </c>
      <c r="D4055" s="19" t="s">
        <v>13170</v>
      </c>
      <c r="E4055" s="19">
        <v>40</v>
      </c>
      <c r="F4055" s="19" t="s">
        <v>3169</v>
      </c>
      <c r="G4055" s="19" t="s">
        <v>770</v>
      </c>
      <c r="H4055" s="19" t="s">
        <v>13132</v>
      </c>
      <c r="I4055" s="19" t="s">
        <v>8201</v>
      </c>
      <c r="J4055" s="20" t="s">
        <v>3173</v>
      </c>
      <c r="K4055" s="19" t="s">
        <v>13171</v>
      </c>
      <c r="L4055" s="19" t="s">
        <v>389</v>
      </c>
      <c r="M4055" s="19">
        <v>3</v>
      </c>
      <c r="N4055" s="19" t="s">
        <v>770</v>
      </c>
      <c r="O4055" s="23" t="s">
        <v>917</v>
      </c>
      <c r="P4055" s="19">
        <f t="shared" si="189"/>
        <v>3</v>
      </c>
      <c r="Q4055" s="19">
        <f t="shared" si="190"/>
        <v>10000</v>
      </c>
      <c r="R4055" s="19">
        <f t="shared" si="191"/>
        <v>30000</v>
      </c>
    </row>
    <row r="4056" spans="1:18" ht="12.75" hidden="1" customHeight="1">
      <c r="A4056" s="19">
        <v>4658874</v>
      </c>
      <c r="B4056" s="19" t="s">
        <v>13172</v>
      </c>
      <c r="C4056" s="19" t="s">
        <v>13173</v>
      </c>
      <c r="D4056" s="19" t="s">
        <v>13174</v>
      </c>
      <c r="E4056" s="19">
        <v>40</v>
      </c>
      <c r="F4056" s="19" t="s">
        <v>3169</v>
      </c>
      <c r="G4056" s="19" t="s">
        <v>770</v>
      </c>
      <c r="H4056" s="19" t="s">
        <v>13132</v>
      </c>
      <c r="I4056" s="19" t="s">
        <v>13175</v>
      </c>
      <c r="J4056" s="20" t="s">
        <v>3173</v>
      </c>
      <c r="K4056" s="19" t="s">
        <v>13176</v>
      </c>
      <c r="L4056" s="19" t="s">
        <v>389</v>
      </c>
      <c r="M4056" s="19">
        <v>5</v>
      </c>
      <c r="N4056" s="19" t="s">
        <v>770</v>
      </c>
      <c r="O4056" s="23" t="s">
        <v>917</v>
      </c>
      <c r="P4056" s="19">
        <f t="shared" si="189"/>
        <v>3</v>
      </c>
      <c r="Q4056" s="19">
        <f t="shared" si="190"/>
        <v>10000</v>
      </c>
      <c r="R4056" s="19">
        <f t="shared" si="191"/>
        <v>50000</v>
      </c>
    </row>
    <row r="4057" spans="1:18" ht="12.75" hidden="1" customHeight="1">
      <c r="A4057" s="19">
        <v>5253564</v>
      </c>
      <c r="B4057" s="19" t="s">
        <v>13177</v>
      </c>
      <c r="C4057" s="19" t="s">
        <v>13178</v>
      </c>
      <c r="D4057" s="19" t="s">
        <v>13179</v>
      </c>
      <c r="E4057" s="19">
        <v>40</v>
      </c>
      <c r="F4057" s="19" t="s">
        <v>3169</v>
      </c>
      <c r="G4057" s="19" t="s">
        <v>770</v>
      </c>
      <c r="H4057" s="19" t="s">
        <v>13132</v>
      </c>
      <c r="I4057" s="19" t="s">
        <v>13180</v>
      </c>
      <c r="J4057" s="20" t="s">
        <v>3173</v>
      </c>
      <c r="K4057" s="19" t="s">
        <v>13181</v>
      </c>
      <c r="L4057" s="19" t="s">
        <v>389</v>
      </c>
      <c r="M4057" s="19">
        <v>4</v>
      </c>
      <c r="N4057" s="19" t="s">
        <v>770</v>
      </c>
      <c r="O4057" s="23" t="s">
        <v>917</v>
      </c>
      <c r="P4057" s="19">
        <f t="shared" si="189"/>
        <v>3</v>
      </c>
      <c r="Q4057" s="19">
        <f t="shared" si="190"/>
        <v>10000</v>
      </c>
      <c r="R4057" s="19">
        <f t="shared" si="191"/>
        <v>40000</v>
      </c>
    </row>
    <row r="4058" spans="1:18" ht="12.75" hidden="1" customHeight="1">
      <c r="A4058" s="19">
        <v>5277324</v>
      </c>
      <c r="B4058" s="19" t="s">
        <v>13182</v>
      </c>
      <c r="C4058" s="19" t="s">
        <v>13183</v>
      </c>
      <c r="D4058" s="19" t="s">
        <v>13184</v>
      </c>
      <c r="E4058" s="19">
        <v>40</v>
      </c>
      <c r="F4058" s="19" t="s">
        <v>3169</v>
      </c>
      <c r="G4058" s="19" t="s">
        <v>770</v>
      </c>
      <c r="H4058" s="19" t="s">
        <v>13132</v>
      </c>
      <c r="I4058" s="19" t="s">
        <v>12366</v>
      </c>
      <c r="J4058" s="20" t="s">
        <v>3173</v>
      </c>
      <c r="K4058" s="19" t="s">
        <v>13185</v>
      </c>
      <c r="L4058" s="19" t="s">
        <v>389</v>
      </c>
      <c r="M4058" s="19">
        <v>4</v>
      </c>
      <c r="N4058" s="19" t="s">
        <v>770</v>
      </c>
      <c r="O4058" s="23" t="s">
        <v>917</v>
      </c>
      <c r="P4058" s="19">
        <f t="shared" si="189"/>
        <v>3</v>
      </c>
      <c r="Q4058" s="19">
        <f t="shared" si="190"/>
        <v>10000</v>
      </c>
      <c r="R4058" s="19">
        <f t="shared" si="191"/>
        <v>40000</v>
      </c>
    </row>
    <row r="4059" spans="1:18" ht="12.75" hidden="1" customHeight="1">
      <c r="A4059" s="19">
        <v>5242382</v>
      </c>
      <c r="B4059" s="19" t="s">
        <v>13186</v>
      </c>
      <c r="C4059" s="19" t="s">
        <v>13187</v>
      </c>
      <c r="D4059" s="19" t="s">
        <v>13188</v>
      </c>
      <c r="E4059" s="19">
        <v>40</v>
      </c>
      <c r="F4059" s="19" t="s">
        <v>3169</v>
      </c>
      <c r="G4059" s="19" t="s">
        <v>770</v>
      </c>
      <c r="H4059" s="19" t="s">
        <v>13132</v>
      </c>
      <c r="I4059" s="19" t="s">
        <v>13189</v>
      </c>
      <c r="J4059" s="20" t="s">
        <v>3173</v>
      </c>
      <c r="K4059" s="19" t="s">
        <v>13190</v>
      </c>
      <c r="L4059" s="19" t="s">
        <v>389</v>
      </c>
      <c r="M4059" s="19">
        <v>3</v>
      </c>
      <c r="N4059" s="19" t="s">
        <v>770</v>
      </c>
      <c r="O4059" s="23" t="s">
        <v>917</v>
      </c>
      <c r="P4059" s="19">
        <f t="shared" si="189"/>
        <v>3</v>
      </c>
      <c r="Q4059" s="19">
        <f t="shared" si="190"/>
        <v>10000</v>
      </c>
      <c r="R4059" s="19">
        <f t="shared" si="191"/>
        <v>30000</v>
      </c>
    </row>
    <row r="4060" spans="1:18" ht="12.75" hidden="1" customHeight="1">
      <c r="A4060" s="19">
        <v>5310649</v>
      </c>
      <c r="B4060" s="19" t="s">
        <v>13191</v>
      </c>
      <c r="C4060" s="19" t="s">
        <v>13192</v>
      </c>
      <c r="D4060" s="19" t="s">
        <v>13193</v>
      </c>
      <c r="E4060" s="19">
        <v>40</v>
      </c>
      <c r="F4060" s="19" t="s">
        <v>3169</v>
      </c>
      <c r="G4060" s="19" t="s">
        <v>770</v>
      </c>
      <c r="H4060" s="19" t="s">
        <v>13132</v>
      </c>
      <c r="I4060" s="19" t="s">
        <v>13194</v>
      </c>
      <c r="J4060" s="20" t="s">
        <v>3173</v>
      </c>
      <c r="K4060" s="19" t="s">
        <v>13195</v>
      </c>
      <c r="L4060" s="19" t="s">
        <v>389</v>
      </c>
      <c r="M4060" s="19">
        <v>9</v>
      </c>
      <c r="N4060" s="19" t="s">
        <v>770</v>
      </c>
      <c r="O4060" s="23" t="s">
        <v>917</v>
      </c>
      <c r="P4060" s="19">
        <f t="shared" si="189"/>
        <v>3</v>
      </c>
      <c r="Q4060" s="19">
        <f t="shared" si="190"/>
        <v>10000</v>
      </c>
      <c r="R4060" s="19">
        <f t="shared" si="191"/>
        <v>90000</v>
      </c>
    </row>
    <row r="4061" spans="1:18" ht="12.75" hidden="1" customHeight="1">
      <c r="A4061" s="19">
        <v>5247829</v>
      </c>
      <c r="B4061" s="19" t="s">
        <v>13196</v>
      </c>
      <c r="C4061" s="19" t="s">
        <v>13197</v>
      </c>
      <c r="D4061" s="19" t="s">
        <v>13198</v>
      </c>
      <c r="E4061" s="19">
        <v>40</v>
      </c>
      <c r="F4061" s="19" t="s">
        <v>3169</v>
      </c>
      <c r="G4061" s="19" t="s">
        <v>770</v>
      </c>
      <c r="H4061" s="19" t="s">
        <v>13132</v>
      </c>
      <c r="I4061" s="19" t="s">
        <v>13199</v>
      </c>
      <c r="J4061" s="20" t="s">
        <v>3173</v>
      </c>
      <c r="K4061" s="19" t="s">
        <v>13200</v>
      </c>
      <c r="L4061" s="19" t="s">
        <v>389</v>
      </c>
      <c r="M4061" s="19">
        <v>2</v>
      </c>
      <c r="N4061" s="19" t="s">
        <v>770</v>
      </c>
      <c r="O4061" s="23" t="s">
        <v>917</v>
      </c>
      <c r="P4061" s="19">
        <f t="shared" si="189"/>
        <v>3</v>
      </c>
      <c r="Q4061" s="19">
        <f t="shared" si="190"/>
        <v>10000</v>
      </c>
      <c r="R4061" s="19">
        <f t="shared" si="191"/>
        <v>20000</v>
      </c>
    </row>
    <row r="4062" spans="1:18" ht="12.75" hidden="1" customHeight="1">
      <c r="A4062" s="19">
        <v>5161227</v>
      </c>
      <c r="B4062" s="19" t="s">
        <v>13201</v>
      </c>
      <c r="C4062" s="19" t="s">
        <v>13202</v>
      </c>
      <c r="D4062" s="19" t="s">
        <v>13203</v>
      </c>
      <c r="E4062" s="19">
        <v>40</v>
      </c>
      <c r="F4062" s="19" t="s">
        <v>3169</v>
      </c>
      <c r="G4062" s="19" t="s">
        <v>770</v>
      </c>
      <c r="H4062" s="19" t="s">
        <v>13132</v>
      </c>
      <c r="I4062" s="19" t="s">
        <v>13204</v>
      </c>
      <c r="J4062" s="20" t="s">
        <v>3173</v>
      </c>
      <c r="K4062" s="19" t="s">
        <v>13205</v>
      </c>
      <c r="L4062" s="19" t="s">
        <v>389</v>
      </c>
      <c r="M4062" s="19">
        <v>9</v>
      </c>
      <c r="N4062" s="19" t="s">
        <v>770</v>
      </c>
      <c r="O4062" s="23" t="s">
        <v>917</v>
      </c>
      <c r="P4062" s="19">
        <f t="shared" si="189"/>
        <v>3</v>
      </c>
      <c r="Q4062" s="19">
        <f t="shared" si="190"/>
        <v>10000</v>
      </c>
      <c r="R4062" s="19">
        <f t="shared" si="191"/>
        <v>90000</v>
      </c>
    </row>
    <row r="4063" spans="1:18" ht="12.75" hidden="1" customHeight="1">
      <c r="A4063" s="19">
        <v>5260761</v>
      </c>
      <c r="B4063" s="19" t="s">
        <v>13206</v>
      </c>
      <c r="C4063" s="19" t="s">
        <v>13207</v>
      </c>
      <c r="D4063" s="19" t="s">
        <v>13208</v>
      </c>
      <c r="E4063" s="19">
        <v>40</v>
      </c>
      <c r="F4063" s="19" t="s">
        <v>3169</v>
      </c>
      <c r="G4063" s="19" t="s">
        <v>770</v>
      </c>
      <c r="H4063" s="19" t="s">
        <v>13132</v>
      </c>
      <c r="I4063" s="19" t="s">
        <v>13209</v>
      </c>
      <c r="J4063" s="20" t="s">
        <v>3173</v>
      </c>
      <c r="K4063" s="19" t="s">
        <v>13210</v>
      </c>
      <c r="L4063" s="19" t="s">
        <v>389</v>
      </c>
      <c r="M4063" s="19">
        <v>9</v>
      </c>
      <c r="N4063" s="19" t="s">
        <v>770</v>
      </c>
      <c r="O4063" s="23" t="s">
        <v>917</v>
      </c>
      <c r="P4063" s="19">
        <f t="shared" si="189"/>
        <v>3</v>
      </c>
      <c r="Q4063" s="19">
        <f t="shared" si="190"/>
        <v>10000</v>
      </c>
      <c r="R4063" s="19">
        <f t="shared" si="191"/>
        <v>90000</v>
      </c>
    </row>
    <row r="4064" spans="1:18" ht="12.75" hidden="1" customHeight="1">
      <c r="A4064" s="19">
        <v>5310652</v>
      </c>
      <c r="B4064" s="19" t="s">
        <v>13211</v>
      </c>
      <c r="C4064" s="19" t="s">
        <v>13212</v>
      </c>
      <c r="D4064" s="19" t="s">
        <v>13213</v>
      </c>
      <c r="E4064" s="19">
        <v>40</v>
      </c>
      <c r="F4064" s="19" t="s">
        <v>3169</v>
      </c>
      <c r="G4064" s="19" t="s">
        <v>770</v>
      </c>
      <c r="H4064" s="19" t="s">
        <v>13132</v>
      </c>
      <c r="I4064" s="19" t="s">
        <v>13214</v>
      </c>
      <c r="J4064" s="20" t="s">
        <v>3173</v>
      </c>
      <c r="K4064" s="19" t="s">
        <v>13215</v>
      </c>
      <c r="L4064" s="19" t="s">
        <v>389</v>
      </c>
      <c r="M4064" s="19">
        <v>9</v>
      </c>
      <c r="N4064" s="19" t="s">
        <v>770</v>
      </c>
      <c r="O4064" s="23" t="s">
        <v>917</v>
      </c>
      <c r="P4064" s="19">
        <f t="shared" si="189"/>
        <v>3</v>
      </c>
      <c r="Q4064" s="19">
        <f t="shared" si="190"/>
        <v>10000</v>
      </c>
      <c r="R4064" s="19">
        <f t="shared" si="191"/>
        <v>90000</v>
      </c>
    </row>
    <row r="4065" spans="1:18" ht="12.75" customHeight="1">
      <c r="A4065" s="19">
        <v>393</v>
      </c>
      <c r="B4065" s="19" t="s">
        <v>3199</v>
      </c>
      <c r="C4065" s="19" t="s">
        <v>3169</v>
      </c>
      <c r="D4065" s="19" t="s">
        <v>3200</v>
      </c>
      <c r="E4065" s="19">
        <v>40</v>
      </c>
      <c r="F4065" s="19" t="s">
        <v>3169</v>
      </c>
      <c r="G4065" s="19" t="s">
        <v>772</v>
      </c>
      <c r="H4065" s="19" t="s">
        <v>13216</v>
      </c>
      <c r="I4065" s="19" t="s">
        <v>3202</v>
      </c>
      <c r="J4065" s="20" t="s">
        <v>3173</v>
      </c>
      <c r="K4065" s="19" t="s">
        <v>3203</v>
      </c>
      <c r="L4065" s="19" t="s">
        <v>389</v>
      </c>
      <c r="M4065" s="19">
        <v>60</v>
      </c>
      <c r="N4065" s="19" t="s">
        <v>772</v>
      </c>
      <c r="O4065" s="23" t="s">
        <v>917</v>
      </c>
      <c r="P4065" s="19">
        <f t="shared" si="189"/>
        <v>3</v>
      </c>
      <c r="Q4065" s="19">
        <f t="shared" si="190"/>
        <v>10000</v>
      </c>
      <c r="R4065" s="19">
        <f t="shared" si="191"/>
        <v>600000</v>
      </c>
    </row>
    <row r="4066" spans="1:18" ht="12.75" hidden="1" customHeight="1">
      <c r="A4066" s="19">
        <v>350791</v>
      </c>
      <c r="B4066" s="19" t="s">
        <v>3214</v>
      </c>
      <c r="C4066" s="19" t="s">
        <v>3215</v>
      </c>
      <c r="D4066" s="19" t="s">
        <v>3216</v>
      </c>
      <c r="E4066" s="19">
        <v>40</v>
      </c>
      <c r="F4066" s="19" t="s">
        <v>3169</v>
      </c>
      <c r="G4066" s="19" t="s">
        <v>772</v>
      </c>
      <c r="H4066" s="19" t="s">
        <v>13216</v>
      </c>
      <c r="I4066" s="19" t="s">
        <v>3217</v>
      </c>
      <c r="J4066" s="20" t="s">
        <v>3173</v>
      </c>
      <c r="K4066" s="19" t="s">
        <v>3218</v>
      </c>
      <c r="L4066" s="19" t="s">
        <v>389</v>
      </c>
      <c r="M4066" s="19">
        <v>1000</v>
      </c>
      <c r="N4066" s="19" t="s">
        <v>772</v>
      </c>
      <c r="O4066" s="23" t="s">
        <v>917</v>
      </c>
      <c r="P4066" s="19">
        <f t="shared" si="189"/>
        <v>3</v>
      </c>
      <c r="Q4066" s="19">
        <f t="shared" si="190"/>
        <v>10000</v>
      </c>
      <c r="R4066" s="19">
        <f t="shared" si="191"/>
        <v>10000000</v>
      </c>
    </row>
    <row r="4067" spans="1:18" ht="12.75" hidden="1" customHeight="1">
      <c r="A4067" s="19">
        <v>9157804</v>
      </c>
      <c r="B4067" s="19" t="s">
        <v>4523</v>
      </c>
      <c r="C4067" s="19" t="s">
        <v>4524</v>
      </c>
      <c r="D4067" s="19" t="s">
        <v>4525</v>
      </c>
      <c r="E4067" s="19">
        <v>40</v>
      </c>
      <c r="F4067" s="19" t="s">
        <v>3169</v>
      </c>
      <c r="G4067" s="19" t="s">
        <v>772</v>
      </c>
      <c r="H4067" s="19" t="s">
        <v>13216</v>
      </c>
      <c r="I4067" s="19" t="s">
        <v>3965</v>
      </c>
      <c r="J4067" s="20" t="s">
        <v>3173</v>
      </c>
      <c r="K4067" s="19" t="s">
        <v>4526</v>
      </c>
      <c r="L4067" s="19" t="s">
        <v>389</v>
      </c>
      <c r="M4067" s="19">
        <v>2000</v>
      </c>
      <c r="N4067" s="19" t="s">
        <v>772</v>
      </c>
      <c r="O4067" s="23" t="s">
        <v>917</v>
      </c>
      <c r="P4067" s="19">
        <f t="shared" si="189"/>
        <v>3</v>
      </c>
      <c r="Q4067" s="19">
        <f t="shared" si="190"/>
        <v>10000</v>
      </c>
      <c r="R4067" s="19">
        <f t="shared" si="191"/>
        <v>20000000</v>
      </c>
    </row>
    <row r="4068" spans="1:18" ht="12.75" hidden="1" customHeight="1">
      <c r="A4068" s="19">
        <v>7914912</v>
      </c>
      <c r="B4068" s="19" t="s">
        <v>5286</v>
      </c>
      <c r="C4068" s="19" t="s">
        <v>5287</v>
      </c>
      <c r="D4068" s="19" t="s">
        <v>5288</v>
      </c>
      <c r="E4068" s="19">
        <v>40</v>
      </c>
      <c r="F4068" s="19" t="s">
        <v>3169</v>
      </c>
      <c r="G4068" s="19" t="s">
        <v>772</v>
      </c>
      <c r="H4068" s="19" t="s">
        <v>13216</v>
      </c>
      <c r="I4068" s="19" t="s">
        <v>5289</v>
      </c>
      <c r="J4068" s="20" t="s">
        <v>3173</v>
      </c>
      <c r="K4068" s="19" t="s">
        <v>5290</v>
      </c>
      <c r="L4068" s="19" t="s">
        <v>389</v>
      </c>
      <c r="M4068" s="19">
        <v>600</v>
      </c>
      <c r="N4068" s="19" t="s">
        <v>772</v>
      </c>
      <c r="O4068" s="23" t="s">
        <v>917</v>
      </c>
      <c r="P4068" s="19">
        <f t="shared" si="189"/>
        <v>3</v>
      </c>
      <c r="Q4068" s="19">
        <f t="shared" si="190"/>
        <v>10000</v>
      </c>
      <c r="R4068" s="19">
        <f t="shared" si="191"/>
        <v>6000000</v>
      </c>
    </row>
    <row r="4069" spans="1:18" ht="12.75" hidden="1" customHeight="1">
      <c r="A4069" s="19">
        <v>7529213</v>
      </c>
      <c r="B4069" s="19" t="s">
        <v>4603</v>
      </c>
      <c r="C4069" s="19" t="s">
        <v>4604</v>
      </c>
      <c r="D4069" s="19" t="s">
        <v>4605</v>
      </c>
      <c r="E4069" s="19">
        <v>40</v>
      </c>
      <c r="F4069" s="19" t="s">
        <v>3169</v>
      </c>
      <c r="G4069" s="19" t="s">
        <v>772</v>
      </c>
      <c r="H4069" s="19" t="s">
        <v>13216</v>
      </c>
      <c r="I4069" s="19" t="s">
        <v>4606</v>
      </c>
      <c r="J4069" s="20" t="s">
        <v>3173</v>
      </c>
      <c r="K4069" s="19" t="s">
        <v>4607</v>
      </c>
      <c r="L4069" s="19" t="s">
        <v>389</v>
      </c>
      <c r="M4069" s="19">
        <v>4100</v>
      </c>
      <c r="N4069" s="19" t="s">
        <v>772</v>
      </c>
      <c r="O4069" s="23" t="s">
        <v>917</v>
      </c>
      <c r="P4069" s="19">
        <f t="shared" si="189"/>
        <v>3</v>
      </c>
      <c r="Q4069" s="19">
        <f t="shared" si="190"/>
        <v>10000</v>
      </c>
      <c r="R4069" s="19">
        <f t="shared" si="191"/>
        <v>41000000</v>
      </c>
    </row>
    <row r="4070" spans="1:18" ht="12.75" hidden="1" customHeight="1">
      <c r="A4070" s="19">
        <v>7007020</v>
      </c>
      <c r="B4070" s="19" t="s">
        <v>6416</v>
      </c>
      <c r="C4070" s="19" t="s">
        <v>6417</v>
      </c>
      <c r="D4070" s="19" t="s">
        <v>6418</v>
      </c>
      <c r="E4070" s="19">
        <v>40</v>
      </c>
      <c r="F4070" s="19" t="s">
        <v>3169</v>
      </c>
      <c r="G4070" s="19" t="s">
        <v>772</v>
      </c>
      <c r="H4070" s="19" t="s">
        <v>13216</v>
      </c>
      <c r="I4070" s="19" t="s">
        <v>6419</v>
      </c>
      <c r="J4070" s="20" t="s">
        <v>3173</v>
      </c>
      <c r="K4070" s="19" t="s">
        <v>6420</v>
      </c>
      <c r="L4070" s="19" t="s">
        <v>389</v>
      </c>
      <c r="M4070" s="19">
        <v>2000</v>
      </c>
      <c r="N4070" s="19" t="s">
        <v>772</v>
      </c>
      <c r="O4070" s="23" t="s">
        <v>917</v>
      </c>
      <c r="P4070" s="19">
        <f t="shared" si="189"/>
        <v>3</v>
      </c>
      <c r="Q4070" s="19">
        <f t="shared" si="190"/>
        <v>10000</v>
      </c>
      <c r="R4070" s="19">
        <f t="shared" si="191"/>
        <v>20000000</v>
      </c>
    </row>
    <row r="4071" spans="1:18" ht="12.75" hidden="1" customHeight="1">
      <c r="A4071" s="19">
        <v>12593978</v>
      </c>
      <c r="B4071" s="19" t="s">
        <v>4490</v>
      </c>
      <c r="C4071" s="19" t="s">
        <v>4491</v>
      </c>
      <c r="D4071" s="19" t="s">
        <v>4492</v>
      </c>
      <c r="E4071" s="19">
        <v>40</v>
      </c>
      <c r="F4071" s="19" t="s">
        <v>3169</v>
      </c>
      <c r="G4071" s="19" t="s">
        <v>773</v>
      </c>
      <c r="H4071" s="19" t="s">
        <v>13217</v>
      </c>
      <c r="I4071" s="19" t="s">
        <v>3887</v>
      </c>
      <c r="J4071" s="20" t="s">
        <v>3173</v>
      </c>
      <c r="K4071" s="19" t="s">
        <v>4493</v>
      </c>
      <c r="L4071" s="19" t="s">
        <v>389</v>
      </c>
      <c r="M4071" s="19">
        <v>200</v>
      </c>
      <c r="N4071" s="19" t="s">
        <v>773</v>
      </c>
      <c r="O4071" s="23" t="s">
        <v>917</v>
      </c>
      <c r="P4071" s="19">
        <f t="shared" si="189"/>
        <v>3</v>
      </c>
      <c r="Q4071" s="19">
        <f t="shared" si="190"/>
        <v>10000</v>
      </c>
      <c r="R4071" s="19">
        <f t="shared" si="191"/>
        <v>2000000</v>
      </c>
    </row>
    <row r="4072" spans="1:18" ht="12.75" hidden="1" customHeight="1">
      <c r="A4072" s="19">
        <v>5467330</v>
      </c>
      <c r="B4072" s="19" t="s">
        <v>13218</v>
      </c>
      <c r="C4072" s="19" t="s">
        <v>13219</v>
      </c>
      <c r="D4072" s="19" t="s">
        <v>13220</v>
      </c>
      <c r="E4072" s="19">
        <v>40</v>
      </c>
      <c r="F4072" s="19" t="s">
        <v>3169</v>
      </c>
      <c r="G4072" s="19" t="s">
        <v>773</v>
      </c>
      <c r="H4072" s="19" t="s">
        <v>13217</v>
      </c>
      <c r="I4072" s="19" t="s">
        <v>13221</v>
      </c>
      <c r="J4072" s="20" t="s">
        <v>3173</v>
      </c>
      <c r="K4072" s="19" t="s">
        <v>13222</v>
      </c>
      <c r="L4072" s="19" t="s">
        <v>389</v>
      </c>
      <c r="M4072" s="19">
        <v>4</v>
      </c>
      <c r="N4072" s="19" t="s">
        <v>773</v>
      </c>
      <c r="O4072" s="23" t="s">
        <v>917</v>
      </c>
      <c r="P4072" s="19">
        <f t="shared" si="189"/>
        <v>3</v>
      </c>
      <c r="Q4072" s="19">
        <f t="shared" si="190"/>
        <v>10000</v>
      </c>
      <c r="R4072" s="19">
        <f t="shared" si="191"/>
        <v>40000</v>
      </c>
    </row>
    <row r="4073" spans="1:18" ht="12.75" customHeight="1">
      <c r="A4073" s="19">
        <v>393</v>
      </c>
      <c r="B4073" s="19" t="s">
        <v>3199</v>
      </c>
      <c r="C4073" s="19" t="s">
        <v>3169</v>
      </c>
      <c r="D4073" s="19" t="s">
        <v>3200</v>
      </c>
      <c r="E4073" s="19">
        <v>40</v>
      </c>
      <c r="F4073" s="19" t="s">
        <v>3169</v>
      </c>
      <c r="G4073" s="19" t="s">
        <v>774</v>
      </c>
      <c r="H4073" s="19" t="s">
        <v>13223</v>
      </c>
      <c r="I4073" s="19" t="s">
        <v>3202</v>
      </c>
      <c r="J4073" s="20" t="s">
        <v>3173</v>
      </c>
      <c r="K4073" s="19" t="s">
        <v>3203</v>
      </c>
      <c r="L4073" s="19" t="s">
        <v>389</v>
      </c>
      <c r="M4073" s="19">
        <v>15</v>
      </c>
      <c r="N4073" s="19" t="s">
        <v>774</v>
      </c>
      <c r="O4073" s="23" t="s">
        <v>917</v>
      </c>
      <c r="P4073" s="19">
        <f t="shared" si="189"/>
        <v>3</v>
      </c>
      <c r="Q4073" s="19">
        <f t="shared" si="190"/>
        <v>10000</v>
      </c>
      <c r="R4073" s="19">
        <f t="shared" si="191"/>
        <v>150000</v>
      </c>
    </row>
    <row r="4074" spans="1:18" ht="12.75" hidden="1" customHeight="1">
      <c r="A4074" s="19">
        <v>3574757</v>
      </c>
      <c r="B4074" s="19" t="s">
        <v>3256</v>
      </c>
      <c r="C4074" s="19" t="s">
        <v>3257</v>
      </c>
      <c r="D4074" s="19" t="s">
        <v>3258</v>
      </c>
      <c r="E4074" s="19">
        <v>40</v>
      </c>
      <c r="F4074" s="19" t="s">
        <v>3169</v>
      </c>
      <c r="G4074" s="19" t="s">
        <v>774</v>
      </c>
      <c r="H4074" s="19" t="s">
        <v>13223</v>
      </c>
      <c r="I4074" s="19" t="s">
        <v>3261</v>
      </c>
      <c r="J4074" s="20" t="s">
        <v>3173</v>
      </c>
      <c r="K4074" s="19" t="s">
        <v>3262</v>
      </c>
      <c r="L4074" s="19" t="s">
        <v>389</v>
      </c>
      <c r="M4074" s="19">
        <v>62500</v>
      </c>
      <c r="N4074" s="19" t="s">
        <v>774</v>
      </c>
      <c r="O4074" s="23" t="s">
        <v>917</v>
      </c>
      <c r="P4074" s="19">
        <f t="shared" si="189"/>
        <v>3</v>
      </c>
      <c r="Q4074" s="19">
        <f t="shared" si="190"/>
        <v>10000</v>
      </c>
      <c r="R4074" s="19">
        <f t="shared" si="191"/>
        <v>625000000</v>
      </c>
    </row>
    <row r="4075" spans="1:18" ht="12.75" hidden="1" customHeight="1">
      <c r="A4075" s="19">
        <v>6748115</v>
      </c>
      <c r="B4075" s="19" t="s">
        <v>9913</v>
      </c>
      <c r="C4075" s="19" t="s">
        <v>9914</v>
      </c>
      <c r="D4075" s="19" t="s">
        <v>9915</v>
      </c>
      <c r="E4075" s="19">
        <v>40</v>
      </c>
      <c r="F4075" s="19" t="s">
        <v>3169</v>
      </c>
      <c r="G4075" s="19" t="s">
        <v>774</v>
      </c>
      <c r="H4075" s="19" t="s">
        <v>13223</v>
      </c>
      <c r="I4075" s="19" t="s">
        <v>9916</v>
      </c>
      <c r="J4075" s="20" t="s">
        <v>3173</v>
      </c>
      <c r="K4075" s="19" t="s">
        <v>9917</v>
      </c>
      <c r="L4075" s="19" t="s">
        <v>389</v>
      </c>
      <c r="M4075" s="19">
        <v>100</v>
      </c>
      <c r="N4075" s="19" t="s">
        <v>774</v>
      </c>
      <c r="O4075" s="23" t="s">
        <v>917</v>
      </c>
      <c r="P4075" s="19">
        <f t="shared" si="189"/>
        <v>3</v>
      </c>
      <c r="Q4075" s="19">
        <f t="shared" si="190"/>
        <v>10000</v>
      </c>
      <c r="R4075" s="19">
        <f t="shared" si="191"/>
        <v>1000000</v>
      </c>
    </row>
    <row r="4076" spans="1:18" ht="12.75" hidden="1" customHeight="1">
      <c r="A4076" s="19">
        <v>7868750</v>
      </c>
      <c r="B4076" s="19" t="s">
        <v>13224</v>
      </c>
      <c r="C4076" s="19" t="s">
        <v>13225</v>
      </c>
      <c r="D4076" s="19" t="s">
        <v>13226</v>
      </c>
      <c r="E4076" s="19">
        <v>40</v>
      </c>
      <c r="F4076" s="19" t="s">
        <v>3169</v>
      </c>
      <c r="G4076" s="19" t="s">
        <v>774</v>
      </c>
      <c r="H4076" s="19" t="s">
        <v>13223</v>
      </c>
      <c r="I4076" s="19" t="s">
        <v>3970</v>
      </c>
      <c r="J4076" s="20" t="s">
        <v>3173</v>
      </c>
      <c r="K4076" s="19" t="s">
        <v>13227</v>
      </c>
      <c r="L4076" s="19" t="s">
        <v>389</v>
      </c>
      <c r="M4076" s="19">
        <v>5000</v>
      </c>
      <c r="N4076" s="19" t="s">
        <v>774</v>
      </c>
      <c r="O4076" s="23" t="s">
        <v>917</v>
      </c>
      <c r="P4076" s="19">
        <f t="shared" si="189"/>
        <v>3</v>
      </c>
      <c r="Q4076" s="19">
        <f t="shared" si="190"/>
        <v>10000</v>
      </c>
      <c r="R4076" s="19">
        <f t="shared" si="191"/>
        <v>50000000</v>
      </c>
    </row>
    <row r="4077" spans="1:18" ht="12.75" hidden="1" customHeight="1">
      <c r="A4077" s="19">
        <v>11302333</v>
      </c>
      <c r="B4077" s="19" t="s">
        <v>9763</v>
      </c>
      <c r="C4077" s="19" t="s">
        <v>9764</v>
      </c>
      <c r="D4077" s="19" t="s">
        <v>9765</v>
      </c>
      <c r="E4077" s="19">
        <v>40</v>
      </c>
      <c r="F4077" s="19" t="s">
        <v>3169</v>
      </c>
      <c r="G4077" s="19" t="s">
        <v>774</v>
      </c>
      <c r="H4077" s="19" t="s">
        <v>13223</v>
      </c>
      <c r="I4077" s="19" t="s">
        <v>3827</v>
      </c>
      <c r="J4077" s="20" t="s">
        <v>3173</v>
      </c>
      <c r="K4077" s="19" t="s">
        <v>9766</v>
      </c>
      <c r="L4077" s="19" t="s">
        <v>397</v>
      </c>
      <c r="M4077" s="19">
        <v>2700</v>
      </c>
      <c r="N4077" s="19" t="s">
        <v>774</v>
      </c>
      <c r="O4077" s="23" t="s">
        <v>917</v>
      </c>
      <c r="P4077" s="19">
        <f t="shared" si="189"/>
        <v>3</v>
      </c>
      <c r="Q4077" s="19">
        <f t="shared" si="190"/>
        <v>10000</v>
      </c>
      <c r="R4077" s="19">
        <f t="shared" si="191"/>
        <v>27000000</v>
      </c>
    </row>
    <row r="4078" spans="1:18" ht="12.75" hidden="1" customHeight="1">
      <c r="A4078" s="19">
        <v>7820841</v>
      </c>
      <c r="B4078" s="19" t="s">
        <v>5210</v>
      </c>
      <c r="C4078" s="19" t="s">
        <v>5211</v>
      </c>
      <c r="D4078" s="19" t="s">
        <v>5212</v>
      </c>
      <c r="E4078" s="19">
        <v>40</v>
      </c>
      <c r="F4078" s="19" t="s">
        <v>3169</v>
      </c>
      <c r="G4078" s="19" t="s">
        <v>774</v>
      </c>
      <c r="H4078" s="19" t="s">
        <v>13223</v>
      </c>
      <c r="I4078" s="19" t="s">
        <v>5213</v>
      </c>
      <c r="J4078" s="20" t="s">
        <v>3173</v>
      </c>
      <c r="K4078" s="19" t="s">
        <v>5214</v>
      </c>
      <c r="L4078" s="19" t="s">
        <v>389</v>
      </c>
      <c r="M4078" s="19">
        <v>50</v>
      </c>
      <c r="N4078" s="19" t="s">
        <v>774</v>
      </c>
      <c r="O4078" s="23" t="s">
        <v>917</v>
      </c>
      <c r="P4078" s="19">
        <f t="shared" si="189"/>
        <v>3</v>
      </c>
      <c r="Q4078" s="19">
        <f t="shared" si="190"/>
        <v>10000</v>
      </c>
      <c r="R4078" s="19">
        <f t="shared" si="191"/>
        <v>500000</v>
      </c>
    </row>
    <row r="4079" spans="1:18" ht="12.75" hidden="1" customHeight="1">
      <c r="A4079" s="19">
        <v>14128828</v>
      </c>
      <c r="B4079" s="19" t="s">
        <v>5646</v>
      </c>
      <c r="C4079" s="19" t="s">
        <v>5647</v>
      </c>
      <c r="D4079" s="19" t="s">
        <v>5648</v>
      </c>
      <c r="E4079" s="19">
        <v>40</v>
      </c>
      <c r="F4079" s="19" t="s">
        <v>3169</v>
      </c>
      <c r="G4079" s="19" t="s">
        <v>774</v>
      </c>
      <c r="H4079" s="19" t="s">
        <v>13223</v>
      </c>
      <c r="I4079" s="19" t="s">
        <v>4090</v>
      </c>
      <c r="J4079" s="20" t="s">
        <v>3173</v>
      </c>
      <c r="K4079" s="19" t="s">
        <v>5649</v>
      </c>
      <c r="L4079" s="19" t="s">
        <v>389</v>
      </c>
      <c r="M4079" s="19">
        <v>3000</v>
      </c>
      <c r="N4079" s="19" t="s">
        <v>774</v>
      </c>
      <c r="O4079" s="23" t="s">
        <v>917</v>
      </c>
      <c r="P4079" s="19">
        <f t="shared" si="189"/>
        <v>3</v>
      </c>
      <c r="Q4079" s="19">
        <f t="shared" si="190"/>
        <v>10000</v>
      </c>
      <c r="R4079" s="19">
        <f t="shared" si="191"/>
        <v>30000000</v>
      </c>
    </row>
    <row r="4080" spans="1:18" ht="12.75" hidden="1" customHeight="1">
      <c r="A4080" s="19">
        <v>9269339</v>
      </c>
      <c r="B4080" s="19" t="s">
        <v>8375</v>
      </c>
      <c r="C4080" s="19" t="s">
        <v>8376</v>
      </c>
      <c r="D4080" s="19" t="s">
        <v>8377</v>
      </c>
      <c r="E4080" s="19">
        <v>40</v>
      </c>
      <c r="F4080" s="19" t="s">
        <v>3169</v>
      </c>
      <c r="G4080" s="19" t="s">
        <v>774</v>
      </c>
      <c r="H4080" s="19" t="s">
        <v>13223</v>
      </c>
      <c r="I4080" s="19" t="s">
        <v>4772</v>
      </c>
      <c r="J4080" s="20" t="s">
        <v>3173</v>
      </c>
      <c r="K4080" s="19" t="s">
        <v>8378</v>
      </c>
      <c r="L4080" s="19" t="s">
        <v>389</v>
      </c>
      <c r="M4080" s="19">
        <v>500</v>
      </c>
      <c r="N4080" s="19" t="s">
        <v>774</v>
      </c>
      <c r="O4080" s="23" t="s">
        <v>917</v>
      </c>
      <c r="P4080" s="19">
        <f t="shared" si="189"/>
        <v>3</v>
      </c>
      <c r="Q4080" s="19">
        <f t="shared" si="190"/>
        <v>10000</v>
      </c>
      <c r="R4080" s="19">
        <f t="shared" si="191"/>
        <v>5000000</v>
      </c>
    </row>
    <row r="4081" spans="1:18" ht="12.75" hidden="1" customHeight="1">
      <c r="A4081" s="19">
        <v>9215057</v>
      </c>
      <c r="B4081" s="19" t="s">
        <v>9333</v>
      </c>
      <c r="C4081" s="19" t="s">
        <v>9334</v>
      </c>
      <c r="D4081" s="19" t="s">
        <v>9335</v>
      </c>
      <c r="E4081" s="19">
        <v>40</v>
      </c>
      <c r="F4081" s="19" t="s">
        <v>3169</v>
      </c>
      <c r="G4081" s="19" t="s">
        <v>774</v>
      </c>
      <c r="H4081" s="19" t="s">
        <v>13223</v>
      </c>
      <c r="I4081" s="19" t="s">
        <v>3733</v>
      </c>
      <c r="J4081" s="20" t="s">
        <v>3173</v>
      </c>
      <c r="K4081" s="19" t="s">
        <v>9336</v>
      </c>
      <c r="L4081" s="19" t="s">
        <v>389</v>
      </c>
      <c r="M4081" s="19">
        <v>8000</v>
      </c>
      <c r="N4081" s="19" t="s">
        <v>774</v>
      </c>
      <c r="O4081" s="23" t="s">
        <v>917</v>
      </c>
      <c r="P4081" s="19">
        <f t="shared" si="189"/>
        <v>3</v>
      </c>
      <c r="Q4081" s="19">
        <f t="shared" si="190"/>
        <v>10000</v>
      </c>
      <c r="R4081" s="19">
        <f t="shared" si="191"/>
        <v>80000000</v>
      </c>
    </row>
    <row r="4082" spans="1:18" ht="12.75" hidden="1" customHeight="1">
      <c r="A4082" s="19">
        <v>6704971</v>
      </c>
      <c r="B4082" s="19" t="s">
        <v>6405</v>
      </c>
      <c r="C4082" s="19" t="s">
        <v>6406</v>
      </c>
      <c r="D4082" s="19" t="s">
        <v>6407</v>
      </c>
      <c r="E4082" s="19">
        <v>40</v>
      </c>
      <c r="F4082" s="19" t="s">
        <v>3169</v>
      </c>
      <c r="G4082" s="19" t="s">
        <v>774</v>
      </c>
      <c r="H4082" s="19" t="s">
        <v>13223</v>
      </c>
      <c r="I4082" s="19" t="s">
        <v>6408</v>
      </c>
      <c r="J4082" s="20" t="s">
        <v>3173</v>
      </c>
      <c r="K4082" s="19" t="s">
        <v>6409</v>
      </c>
      <c r="L4082" s="19" t="s">
        <v>389</v>
      </c>
      <c r="M4082" s="19">
        <v>4500</v>
      </c>
      <c r="N4082" s="19" t="s">
        <v>774</v>
      </c>
      <c r="O4082" s="23" t="s">
        <v>917</v>
      </c>
      <c r="P4082" s="19">
        <f t="shared" si="189"/>
        <v>3</v>
      </c>
      <c r="Q4082" s="19">
        <f t="shared" si="190"/>
        <v>10000</v>
      </c>
      <c r="R4082" s="19">
        <f t="shared" si="191"/>
        <v>45000000</v>
      </c>
    </row>
    <row r="4083" spans="1:18" ht="12.75" hidden="1" customHeight="1">
      <c r="A4083" s="19">
        <v>7930843</v>
      </c>
      <c r="B4083" s="19" t="s">
        <v>7939</v>
      </c>
      <c r="C4083" s="19" t="s">
        <v>7940</v>
      </c>
      <c r="D4083" s="19" t="s">
        <v>7941</v>
      </c>
      <c r="E4083" s="19">
        <v>40</v>
      </c>
      <c r="F4083" s="19" t="s">
        <v>3169</v>
      </c>
      <c r="G4083" s="19" t="s">
        <v>774</v>
      </c>
      <c r="H4083" s="19" t="s">
        <v>13223</v>
      </c>
      <c r="I4083" s="19" t="s">
        <v>3916</v>
      </c>
      <c r="J4083" s="20" t="s">
        <v>3173</v>
      </c>
      <c r="K4083" s="19" t="s">
        <v>7942</v>
      </c>
      <c r="L4083" s="19" t="s">
        <v>389</v>
      </c>
      <c r="M4083" s="19">
        <v>200</v>
      </c>
      <c r="N4083" s="19" t="s">
        <v>774</v>
      </c>
      <c r="O4083" s="23" t="s">
        <v>917</v>
      </c>
      <c r="P4083" s="19">
        <f t="shared" si="189"/>
        <v>3</v>
      </c>
      <c r="Q4083" s="19">
        <f t="shared" si="190"/>
        <v>10000</v>
      </c>
      <c r="R4083" s="19">
        <f t="shared" si="191"/>
        <v>2000000</v>
      </c>
    </row>
    <row r="4084" spans="1:18" ht="12.75" hidden="1" customHeight="1">
      <c r="A4084" s="19">
        <v>4493239</v>
      </c>
      <c r="B4084" s="19" t="s">
        <v>7041</v>
      </c>
      <c r="C4084" s="19" t="s">
        <v>7042</v>
      </c>
      <c r="D4084" s="19" t="s">
        <v>7043</v>
      </c>
      <c r="E4084" s="19">
        <v>40</v>
      </c>
      <c r="F4084" s="19" t="s">
        <v>3169</v>
      </c>
      <c r="G4084" s="19" t="s">
        <v>1229</v>
      </c>
      <c r="H4084" s="19" t="s">
        <v>13228</v>
      </c>
      <c r="I4084" s="19" t="s">
        <v>7044</v>
      </c>
      <c r="J4084" s="20" t="s">
        <v>3173</v>
      </c>
      <c r="K4084" s="19" t="s">
        <v>7045</v>
      </c>
      <c r="L4084" s="19" t="s">
        <v>389</v>
      </c>
      <c r="M4084" s="19">
        <v>1000</v>
      </c>
      <c r="N4084" s="19" t="s">
        <v>1229</v>
      </c>
      <c r="O4084" s="23" t="s">
        <v>917</v>
      </c>
      <c r="P4084" s="19">
        <f t="shared" si="189"/>
        <v>3</v>
      </c>
      <c r="Q4084" s="19">
        <f t="shared" si="190"/>
        <v>10000</v>
      </c>
      <c r="R4084" s="19">
        <f t="shared" si="191"/>
        <v>10000000</v>
      </c>
    </row>
    <row r="4085" spans="1:18" ht="12.75" hidden="1" customHeight="1">
      <c r="A4085" s="19">
        <v>9362782</v>
      </c>
      <c r="B4085" s="19" t="s">
        <v>9433</v>
      </c>
      <c r="C4085" s="19" t="s">
        <v>9434</v>
      </c>
      <c r="D4085" s="19" t="s">
        <v>9435</v>
      </c>
      <c r="E4085" s="19">
        <v>40</v>
      </c>
      <c r="F4085" s="19" t="s">
        <v>3169</v>
      </c>
      <c r="G4085" s="19" t="s">
        <v>1229</v>
      </c>
      <c r="H4085" s="19" t="s">
        <v>13228</v>
      </c>
      <c r="I4085" s="19" t="s">
        <v>9436</v>
      </c>
      <c r="J4085" s="20" t="s">
        <v>3173</v>
      </c>
      <c r="K4085" s="19" t="s">
        <v>9437</v>
      </c>
      <c r="L4085" s="19" t="s">
        <v>389</v>
      </c>
      <c r="M4085" s="19">
        <v>3000</v>
      </c>
      <c r="N4085" s="19" t="s">
        <v>1229</v>
      </c>
      <c r="O4085" s="23" t="s">
        <v>917</v>
      </c>
      <c r="P4085" s="19">
        <f t="shared" si="189"/>
        <v>3</v>
      </c>
      <c r="Q4085" s="19">
        <f t="shared" si="190"/>
        <v>10000</v>
      </c>
      <c r="R4085" s="19">
        <f t="shared" si="191"/>
        <v>30000000</v>
      </c>
    </row>
    <row r="4086" spans="1:18" ht="12.75" hidden="1" customHeight="1">
      <c r="A4086" s="19">
        <v>8130802</v>
      </c>
      <c r="B4086" s="19" t="s">
        <v>4768</v>
      </c>
      <c r="C4086" s="19" t="s">
        <v>4769</v>
      </c>
      <c r="D4086" s="19" t="s">
        <v>4770</v>
      </c>
      <c r="E4086" s="19">
        <v>40</v>
      </c>
      <c r="F4086" s="19" t="s">
        <v>3169</v>
      </c>
      <c r="G4086" s="19" t="s">
        <v>1229</v>
      </c>
      <c r="H4086" s="19" t="s">
        <v>13228</v>
      </c>
      <c r="I4086" s="19" t="s">
        <v>4772</v>
      </c>
      <c r="J4086" s="20" t="s">
        <v>3173</v>
      </c>
      <c r="K4086" s="19" t="s">
        <v>4773</v>
      </c>
      <c r="L4086" s="19" t="s">
        <v>389</v>
      </c>
      <c r="M4086" s="19">
        <v>2000</v>
      </c>
      <c r="N4086" s="19" t="s">
        <v>1229</v>
      </c>
      <c r="O4086" s="23" t="s">
        <v>917</v>
      </c>
      <c r="P4086" s="19">
        <f t="shared" si="189"/>
        <v>3</v>
      </c>
      <c r="Q4086" s="19">
        <f t="shared" si="190"/>
        <v>10000</v>
      </c>
      <c r="R4086" s="19">
        <f t="shared" si="191"/>
        <v>20000000</v>
      </c>
    </row>
    <row r="4087" spans="1:18" ht="12.75" hidden="1" customHeight="1">
      <c r="A4087" s="19">
        <v>4352018</v>
      </c>
      <c r="B4087" s="19" t="s">
        <v>4710</v>
      </c>
      <c r="C4087" s="19" t="s">
        <v>4711</v>
      </c>
      <c r="D4087" s="19" t="s">
        <v>4712</v>
      </c>
      <c r="E4087" s="19">
        <v>40</v>
      </c>
      <c r="F4087" s="19" t="s">
        <v>3169</v>
      </c>
      <c r="G4087" s="19" t="s">
        <v>1229</v>
      </c>
      <c r="H4087" s="19" t="s">
        <v>13228</v>
      </c>
      <c r="I4087" s="19" t="s">
        <v>4713</v>
      </c>
      <c r="J4087" s="20" t="s">
        <v>3173</v>
      </c>
      <c r="K4087" s="19" t="s">
        <v>4714</v>
      </c>
      <c r="L4087" s="19" t="s">
        <v>389</v>
      </c>
      <c r="M4087" s="19">
        <v>1000</v>
      </c>
      <c r="N4087" s="19" t="s">
        <v>1229</v>
      </c>
      <c r="O4087" s="23" t="s">
        <v>917</v>
      </c>
      <c r="P4087" s="19">
        <f t="shared" si="189"/>
        <v>3</v>
      </c>
      <c r="Q4087" s="19">
        <f t="shared" si="190"/>
        <v>10000</v>
      </c>
      <c r="R4087" s="19">
        <f t="shared" si="191"/>
        <v>10000000</v>
      </c>
    </row>
    <row r="4088" spans="1:18" ht="12.75" customHeight="1">
      <c r="A4088" s="19">
        <v>393</v>
      </c>
      <c r="B4088" s="19" t="s">
        <v>3199</v>
      </c>
      <c r="C4088" s="19" t="s">
        <v>3169</v>
      </c>
      <c r="D4088" s="19" t="s">
        <v>3200</v>
      </c>
      <c r="E4088" s="19">
        <v>40</v>
      </c>
      <c r="F4088" s="19" t="s">
        <v>3169</v>
      </c>
      <c r="G4088" s="19" t="s">
        <v>775</v>
      </c>
      <c r="H4088" s="19" t="s">
        <v>13229</v>
      </c>
      <c r="I4088" s="19" t="s">
        <v>3202</v>
      </c>
      <c r="J4088" s="20" t="s">
        <v>3173</v>
      </c>
      <c r="K4088" s="19" t="s">
        <v>3203</v>
      </c>
      <c r="L4088" s="19" t="s">
        <v>389</v>
      </c>
      <c r="M4088" s="19">
        <v>72</v>
      </c>
      <c r="N4088" s="19" t="s">
        <v>775</v>
      </c>
      <c r="O4088" s="23" t="s">
        <v>917</v>
      </c>
      <c r="P4088" s="19">
        <f t="shared" si="189"/>
        <v>3</v>
      </c>
      <c r="Q4088" s="19">
        <f t="shared" si="190"/>
        <v>10000</v>
      </c>
      <c r="R4088" s="19">
        <f t="shared" si="191"/>
        <v>720000</v>
      </c>
    </row>
    <row r="4089" spans="1:18" ht="12.75" hidden="1" customHeight="1">
      <c r="A4089" s="19">
        <v>8219961</v>
      </c>
      <c r="B4089" s="19" t="s">
        <v>9881</v>
      </c>
      <c r="C4089" s="19" t="s">
        <v>9882</v>
      </c>
      <c r="D4089" s="19" t="s">
        <v>9883</v>
      </c>
      <c r="E4089" s="19">
        <v>40</v>
      </c>
      <c r="F4089" s="19" t="s">
        <v>3169</v>
      </c>
      <c r="G4089" s="19" t="s">
        <v>775</v>
      </c>
      <c r="H4089" s="19" t="s">
        <v>13229</v>
      </c>
      <c r="I4089" s="19" t="s">
        <v>5299</v>
      </c>
      <c r="J4089" s="20" t="s">
        <v>3173</v>
      </c>
      <c r="K4089" s="19" t="s">
        <v>9884</v>
      </c>
      <c r="L4089" s="19" t="s">
        <v>389</v>
      </c>
      <c r="M4089" s="19">
        <v>8000</v>
      </c>
      <c r="N4089" s="19" t="s">
        <v>775</v>
      </c>
      <c r="O4089" s="23" t="s">
        <v>917</v>
      </c>
      <c r="P4089" s="19">
        <f t="shared" si="189"/>
        <v>3</v>
      </c>
      <c r="Q4089" s="19">
        <f t="shared" si="190"/>
        <v>10000</v>
      </c>
      <c r="R4089" s="19">
        <f t="shared" si="191"/>
        <v>80000000</v>
      </c>
    </row>
    <row r="4090" spans="1:18" ht="12.75" hidden="1" customHeight="1">
      <c r="A4090" s="19">
        <v>350497</v>
      </c>
      <c r="B4090" s="19" t="s">
        <v>6153</v>
      </c>
      <c r="C4090" s="19" t="s">
        <v>6154</v>
      </c>
      <c r="D4090" s="19" t="s">
        <v>6155</v>
      </c>
      <c r="E4090" s="19">
        <v>40</v>
      </c>
      <c r="F4090" s="19" t="s">
        <v>3169</v>
      </c>
      <c r="G4090" s="19" t="s">
        <v>775</v>
      </c>
      <c r="H4090" s="19" t="s">
        <v>13229</v>
      </c>
      <c r="I4090" s="19" t="s">
        <v>6157</v>
      </c>
      <c r="J4090" s="20" t="s">
        <v>3173</v>
      </c>
      <c r="K4090" s="19" t="s">
        <v>6158</v>
      </c>
      <c r="L4090" s="19" t="s">
        <v>389</v>
      </c>
      <c r="M4090" s="19">
        <v>5000</v>
      </c>
      <c r="N4090" s="19" t="s">
        <v>775</v>
      </c>
      <c r="O4090" s="23" t="s">
        <v>917</v>
      </c>
      <c r="P4090" s="19">
        <f t="shared" si="189"/>
        <v>3</v>
      </c>
      <c r="Q4090" s="19">
        <f t="shared" si="190"/>
        <v>10000</v>
      </c>
      <c r="R4090" s="19">
        <f t="shared" si="191"/>
        <v>50000000</v>
      </c>
    </row>
    <row r="4091" spans="1:18" ht="12.75" hidden="1" customHeight="1">
      <c r="A4091" s="19">
        <v>7923481</v>
      </c>
      <c r="B4091" s="19" t="s">
        <v>11805</v>
      </c>
      <c r="C4091" s="19" t="s">
        <v>11806</v>
      </c>
      <c r="D4091" s="19" t="s">
        <v>11807</v>
      </c>
      <c r="E4091" s="19">
        <v>40</v>
      </c>
      <c r="F4091" s="19" t="s">
        <v>3169</v>
      </c>
      <c r="G4091" s="19" t="s">
        <v>775</v>
      </c>
      <c r="H4091" s="19" t="s">
        <v>13229</v>
      </c>
      <c r="I4091" s="19" t="s">
        <v>11808</v>
      </c>
      <c r="J4091" s="20" t="s">
        <v>3173</v>
      </c>
      <c r="K4091" s="19" t="s">
        <v>11809</v>
      </c>
      <c r="L4091" s="19" t="s">
        <v>397</v>
      </c>
      <c r="M4091" s="19">
        <v>1000</v>
      </c>
      <c r="N4091" s="19" t="s">
        <v>775</v>
      </c>
      <c r="O4091" s="23" t="s">
        <v>917</v>
      </c>
      <c r="P4091" s="19">
        <f t="shared" si="189"/>
        <v>3</v>
      </c>
      <c r="Q4091" s="19">
        <f t="shared" si="190"/>
        <v>10000</v>
      </c>
      <c r="R4091" s="19">
        <f t="shared" si="191"/>
        <v>10000000</v>
      </c>
    </row>
    <row r="4092" spans="1:18" ht="12.75" hidden="1" customHeight="1">
      <c r="A4092" s="19">
        <v>3468830</v>
      </c>
      <c r="B4092" s="19" t="s">
        <v>7649</v>
      </c>
      <c r="C4092" s="19" t="s">
        <v>7650</v>
      </c>
      <c r="D4092" s="19" t="s">
        <v>7651</v>
      </c>
      <c r="E4092" s="19">
        <v>40</v>
      </c>
      <c r="F4092" s="19" t="s">
        <v>3169</v>
      </c>
      <c r="G4092" s="19" t="s">
        <v>775</v>
      </c>
      <c r="H4092" s="19" t="s">
        <v>13229</v>
      </c>
      <c r="I4092" s="19" t="s">
        <v>7652</v>
      </c>
      <c r="J4092" s="20" t="s">
        <v>3173</v>
      </c>
      <c r="K4092" s="19" t="s">
        <v>7653</v>
      </c>
      <c r="L4092" s="19" t="s">
        <v>389</v>
      </c>
      <c r="M4092" s="19">
        <v>1000</v>
      </c>
      <c r="N4092" s="19" t="s">
        <v>775</v>
      </c>
      <c r="O4092" s="23" t="s">
        <v>917</v>
      </c>
      <c r="P4092" s="19">
        <f t="shared" si="189"/>
        <v>3</v>
      </c>
      <c r="Q4092" s="19">
        <f t="shared" si="190"/>
        <v>10000</v>
      </c>
      <c r="R4092" s="19">
        <f t="shared" si="191"/>
        <v>10000000</v>
      </c>
    </row>
    <row r="4093" spans="1:18" ht="12.75" hidden="1" customHeight="1">
      <c r="A4093" s="19">
        <v>8766763</v>
      </c>
      <c r="B4093" s="19" t="s">
        <v>9798</v>
      </c>
      <c r="C4093" s="19" t="s">
        <v>9799</v>
      </c>
      <c r="D4093" s="19" t="s">
        <v>9800</v>
      </c>
      <c r="E4093" s="19">
        <v>40</v>
      </c>
      <c r="F4093" s="19" t="s">
        <v>3169</v>
      </c>
      <c r="G4093" s="19" t="s">
        <v>775</v>
      </c>
      <c r="H4093" s="19" t="s">
        <v>13229</v>
      </c>
      <c r="I4093" s="19" t="s">
        <v>3239</v>
      </c>
      <c r="J4093" s="20" t="s">
        <v>3173</v>
      </c>
      <c r="K4093" s="19" t="s">
        <v>9801</v>
      </c>
      <c r="L4093" s="19" t="s">
        <v>389</v>
      </c>
      <c r="M4093" s="19">
        <v>2000</v>
      </c>
      <c r="N4093" s="19" t="s">
        <v>775</v>
      </c>
      <c r="O4093" s="23" t="s">
        <v>917</v>
      </c>
      <c r="P4093" s="19">
        <f t="shared" si="189"/>
        <v>3</v>
      </c>
      <c r="Q4093" s="19">
        <f t="shared" si="190"/>
        <v>10000</v>
      </c>
      <c r="R4093" s="19">
        <f t="shared" si="191"/>
        <v>20000000</v>
      </c>
    </row>
    <row r="4094" spans="1:18" ht="12.75" hidden="1" customHeight="1">
      <c r="A4094" s="19">
        <v>15112765</v>
      </c>
      <c r="B4094" s="19" t="s">
        <v>9226</v>
      </c>
      <c r="C4094" s="19" t="s">
        <v>9227</v>
      </c>
      <c r="D4094" s="19" t="s">
        <v>9228</v>
      </c>
      <c r="E4094" s="19">
        <v>40</v>
      </c>
      <c r="F4094" s="19" t="s">
        <v>3169</v>
      </c>
      <c r="G4094" s="19" t="s">
        <v>775</v>
      </c>
      <c r="H4094" s="19" t="s">
        <v>13229</v>
      </c>
      <c r="I4094" s="19" t="s">
        <v>9229</v>
      </c>
      <c r="J4094" s="20" t="s">
        <v>3173</v>
      </c>
      <c r="K4094" s="19" t="s">
        <v>9230</v>
      </c>
      <c r="L4094" s="19" t="s">
        <v>389</v>
      </c>
      <c r="M4094" s="19">
        <v>15000</v>
      </c>
      <c r="N4094" s="19" t="s">
        <v>775</v>
      </c>
      <c r="O4094" s="23" t="s">
        <v>917</v>
      </c>
      <c r="P4094" s="19">
        <f t="shared" si="189"/>
        <v>3</v>
      </c>
      <c r="Q4094" s="19">
        <f t="shared" si="190"/>
        <v>10000</v>
      </c>
      <c r="R4094" s="19">
        <f t="shared" si="191"/>
        <v>150000000</v>
      </c>
    </row>
    <row r="4095" spans="1:18" ht="12.75" hidden="1" customHeight="1">
      <c r="A4095" s="19">
        <v>4973883</v>
      </c>
      <c r="B4095" s="19" t="s">
        <v>9626</v>
      </c>
      <c r="C4095" s="19" t="s">
        <v>9627</v>
      </c>
      <c r="D4095" s="19" t="s">
        <v>9628</v>
      </c>
      <c r="E4095" s="19">
        <v>40</v>
      </c>
      <c r="F4095" s="19" t="s">
        <v>3169</v>
      </c>
      <c r="G4095" s="19" t="s">
        <v>775</v>
      </c>
      <c r="H4095" s="19" t="s">
        <v>13229</v>
      </c>
      <c r="I4095" s="19" t="s">
        <v>9629</v>
      </c>
      <c r="J4095" s="20" t="s">
        <v>3173</v>
      </c>
      <c r="K4095" s="19" t="s">
        <v>9630</v>
      </c>
      <c r="L4095" s="19" t="s">
        <v>389</v>
      </c>
      <c r="M4095" s="19">
        <v>8</v>
      </c>
      <c r="N4095" s="19" t="s">
        <v>775</v>
      </c>
      <c r="O4095" s="23" t="s">
        <v>917</v>
      </c>
      <c r="P4095" s="19">
        <f t="shared" si="189"/>
        <v>3</v>
      </c>
      <c r="Q4095" s="19">
        <f t="shared" si="190"/>
        <v>10000</v>
      </c>
      <c r="R4095" s="19">
        <f t="shared" si="191"/>
        <v>80000</v>
      </c>
    </row>
    <row r="4096" spans="1:18" ht="12.75" hidden="1" customHeight="1">
      <c r="A4096" s="19">
        <v>14850171</v>
      </c>
      <c r="B4096" s="19" t="s">
        <v>10558</v>
      </c>
      <c r="C4096" s="19" t="s">
        <v>10559</v>
      </c>
      <c r="D4096" s="19" t="s">
        <v>10560</v>
      </c>
      <c r="E4096" s="19">
        <v>40</v>
      </c>
      <c r="F4096" s="19" t="s">
        <v>3169</v>
      </c>
      <c r="G4096" s="19" t="s">
        <v>775</v>
      </c>
      <c r="H4096" s="19" t="s">
        <v>13229</v>
      </c>
      <c r="I4096" s="19" t="s">
        <v>4898</v>
      </c>
      <c r="J4096" s="20" t="s">
        <v>3173</v>
      </c>
      <c r="K4096" s="19" t="s">
        <v>10561</v>
      </c>
      <c r="L4096" s="19" t="s">
        <v>389</v>
      </c>
      <c r="M4096" s="19">
        <v>2000</v>
      </c>
      <c r="N4096" s="19" t="s">
        <v>775</v>
      </c>
      <c r="O4096" s="23" t="s">
        <v>917</v>
      </c>
      <c r="P4096" s="19">
        <f t="shared" si="189"/>
        <v>3</v>
      </c>
      <c r="Q4096" s="19">
        <f t="shared" si="190"/>
        <v>10000</v>
      </c>
      <c r="R4096" s="19">
        <f t="shared" si="191"/>
        <v>20000000</v>
      </c>
    </row>
    <row r="4097" spans="1:18" ht="12.75" hidden="1" customHeight="1">
      <c r="A4097" s="19">
        <v>8129687</v>
      </c>
      <c r="B4097" s="19" t="s">
        <v>8497</v>
      </c>
      <c r="C4097" s="19" t="s">
        <v>8498</v>
      </c>
      <c r="D4097" s="19" t="s">
        <v>8499</v>
      </c>
      <c r="E4097" s="19">
        <v>40</v>
      </c>
      <c r="F4097" s="19" t="s">
        <v>3169</v>
      </c>
      <c r="G4097" s="19" t="s">
        <v>775</v>
      </c>
      <c r="H4097" s="19" t="s">
        <v>13229</v>
      </c>
      <c r="I4097" s="19" t="s">
        <v>8500</v>
      </c>
      <c r="J4097" s="20" t="s">
        <v>3173</v>
      </c>
      <c r="K4097" s="19" t="s">
        <v>8501</v>
      </c>
      <c r="L4097" s="19" t="s">
        <v>389</v>
      </c>
      <c r="M4097" s="19">
        <v>1500</v>
      </c>
      <c r="N4097" s="19" t="s">
        <v>775</v>
      </c>
      <c r="O4097" s="23" t="s">
        <v>917</v>
      </c>
      <c r="P4097" s="19">
        <f t="shared" si="189"/>
        <v>3</v>
      </c>
      <c r="Q4097" s="19">
        <f t="shared" si="190"/>
        <v>10000</v>
      </c>
      <c r="R4097" s="19">
        <f t="shared" si="191"/>
        <v>15000000</v>
      </c>
    </row>
    <row r="4098" spans="1:18" ht="12.75" hidden="1" customHeight="1">
      <c r="A4098" s="19">
        <v>9649607</v>
      </c>
      <c r="B4098" s="19" t="s">
        <v>4998</v>
      </c>
      <c r="C4098" s="19" t="s">
        <v>4999</v>
      </c>
      <c r="D4098" s="19" t="s">
        <v>5000</v>
      </c>
      <c r="E4098" s="19">
        <v>40</v>
      </c>
      <c r="F4098" s="19" t="s">
        <v>3169</v>
      </c>
      <c r="G4098" s="19" t="s">
        <v>775</v>
      </c>
      <c r="H4098" s="19" t="s">
        <v>13229</v>
      </c>
      <c r="I4098" s="19" t="s">
        <v>3975</v>
      </c>
      <c r="J4098" s="20" t="s">
        <v>3173</v>
      </c>
      <c r="K4098" s="19" t="s">
        <v>5001</v>
      </c>
      <c r="L4098" s="19" t="s">
        <v>389</v>
      </c>
      <c r="M4098" s="19">
        <v>2000</v>
      </c>
      <c r="N4098" s="19" t="s">
        <v>775</v>
      </c>
      <c r="O4098" s="23" t="s">
        <v>917</v>
      </c>
      <c r="P4098" s="19">
        <f t="shared" si="189"/>
        <v>3</v>
      </c>
      <c r="Q4098" s="19">
        <f t="shared" si="190"/>
        <v>10000</v>
      </c>
      <c r="R4098" s="19">
        <f t="shared" si="191"/>
        <v>20000000</v>
      </c>
    </row>
    <row r="4099" spans="1:18" ht="12.75" hidden="1" customHeight="1">
      <c r="A4099" s="19">
        <v>6951852</v>
      </c>
      <c r="B4099" s="19" t="s">
        <v>11863</v>
      </c>
      <c r="C4099" s="19" t="s">
        <v>11864</v>
      </c>
      <c r="D4099" s="19" t="s">
        <v>11865</v>
      </c>
      <c r="E4099" s="19">
        <v>40</v>
      </c>
      <c r="F4099" s="19" t="s">
        <v>3169</v>
      </c>
      <c r="G4099" s="19" t="s">
        <v>775</v>
      </c>
      <c r="H4099" s="19" t="s">
        <v>13229</v>
      </c>
      <c r="I4099" s="19" t="s">
        <v>11866</v>
      </c>
      <c r="J4099" s="20" t="s">
        <v>3173</v>
      </c>
      <c r="K4099" s="19" t="s">
        <v>11867</v>
      </c>
      <c r="L4099" s="19" t="s">
        <v>389</v>
      </c>
      <c r="M4099" s="19">
        <v>1440</v>
      </c>
      <c r="N4099" s="19" t="s">
        <v>775</v>
      </c>
      <c r="O4099" s="23" t="s">
        <v>917</v>
      </c>
      <c r="P4099" s="19">
        <f t="shared" si="189"/>
        <v>3</v>
      </c>
      <c r="Q4099" s="19">
        <f t="shared" si="190"/>
        <v>10000</v>
      </c>
      <c r="R4099" s="19">
        <f t="shared" si="191"/>
        <v>14400000</v>
      </c>
    </row>
    <row r="4100" spans="1:18" ht="12.75" hidden="1" customHeight="1">
      <c r="A4100" s="19">
        <v>7076553</v>
      </c>
      <c r="B4100" s="19" t="s">
        <v>4466</v>
      </c>
      <c r="C4100" s="19" t="s">
        <v>4467</v>
      </c>
      <c r="D4100" s="19" t="s">
        <v>9382</v>
      </c>
      <c r="E4100" s="19">
        <v>40</v>
      </c>
      <c r="F4100" s="19" t="s">
        <v>3169</v>
      </c>
      <c r="G4100" s="19" t="s">
        <v>775</v>
      </c>
      <c r="H4100" s="19" t="s">
        <v>13229</v>
      </c>
      <c r="I4100" s="19" t="s">
        <v>9383</v>
      </c>
      <c r="J4100" s="20" t="s">
        <v>3173</v>
      </c>
      <c r="K4100" s="19" t="s">
        <v>9384</v>
      </c>
      <c r="L4100" s="19" t="s">
        <v>389</v>
      </c>
      <c r="M4100" s="19">
        <v>30000</v>
      </c>
      <c r="N4100" s="19" t="s">
        <v>775</v>
      </c>
      <c r="O4100" s="23" t="s">
        <v>917</v>
      </c>
      <c r="P4100" s="19">
        <f t="shared" ref="P4100:P4163" si="192">LEN(G4100)</f>
        <v>3</v>
      </c>
      <c r="Q4100" s="19">
        <f t="shared" ref="Q4100:Q4163" si="193">VLOOKUP(N4100,$X$3:$Y$993,2,0)</f>
        <v>10000</v>
      </c>
      <c r="R4100" s="19">
        <f t="shared" ref="R4100:R4163" si="194">Q4100*M4100</f>
        <v>300000000</v>
      </c>
    </row>
    <row r="4101" spans="1:18" ht="12.75" hidden="1" customHeight="1">
      <c r="A4101" s="19">
        <v>4162120</v>
      </c>
      <c r="B4101" s="19" t="s">
        <v>13230</v>
      </c>
      <c r="C4101" s="19" t="s">
        <v>13231</v>
      </c>
      <c r="D4101" s="19" t="s">
        <v>13232</v>
      </c>
      <c r="E4101" s="19">
        <v>40</v>
      </c>
      <c r="F4101" s="19" t="s">
        <v>3169</v>
      </c>
      <c r="G4101" s="19" t="s">
        <v>775</v>
      </c>
      <c r="H4101" s="19" t="s">
        <v>13229</v>
      </c>
      <c r="I4101" s="19" t="s">
        <v>13233</v>
      </c>
      <c r="J4101" s="20" t="s">
        <v>3173</v>
      </c>
      <c r="K4101" s="19" t="s">
        <v>13234</v>
      </c>
      <c r="L4101" s="19" t="s">
        <v>389</v>
      </c>
      <c r="M4101" s="19">
        <v>1</v>
      </c>
      <c r="N4101" s="19" t="s">
        <v>775</v>
      </c>
      <c r="O4101" s="23" t="s">
        <v>917</v>
      </c>
      <c r="P4101" s="19">
        <f t="shared" si="192"/>
        <v>3</v>
      </c>
      <c r="Q4101" s="19">
        <f t="shared" si="193"/>
        <v>10000</v>
      </c>
      <c r="R4101" s="19">
        <f t="shared" si="194"/>
        <v>10000</v>
      </c>
    </row>
    <row r="4102" spans="1:18" ht="12.75" hidden="1" customHeight="1">
      <c r="A4102" s="19">
        <v>4637967</v>
      </c>
      <c r="B4102" s="19" t="s">
        <v>11917</v>
      </c>
      <c r="C4102" s="19" t="s">
        <v>11918</v>
      </c>
      <c r="D4102" s="19" t="s">
        <v>11919</v>
      </c>
      <c r="E4102" s="19">
        <v>40</v>
      </c>
      <c r="F4102" s="19" t="s">
        <v>3169</v>
      </c>
      <c r="G4102" s="19" t="s">
        <v>775</v>
      </c>
      <c r="H4102" s="19" t="s">
        <v>13229</v>
      </c>
      <c r="I4102" s="19" t="s">
        <v>11920</v>
      </c>
      <c r="J4102" s="20" t="s">
        <v>3173</v>
      </c>
      <c r="K4102" s="19" t="s">
        <v>11921</v>
      </c>
      <c r="L4102" s="19" t="s">
        <v>389</v>
      </c>
      <c r="M4102" s="19">
        <v>2</v>
      </c>
      <c r="N4102" s="19" t="s">
        <v>775</v>
      </c>
      <c r="O4102" s="23" t="s">
        <v>917</v>
      </c>
      <c r="P4102" s="19">
        <f t="shared" si="192"/>
        <v>3</v>
      </c>
      <c r="Q4102" s="19">
        <f t="shared" si="193"/>
        <v>10000</v>
      </c>
      <c r="R4102" s="19">
        <f t="shared" si="194"/>
        <v>20000</v>
      </c>
    </row>
    <row r="4103" spans="1:18" ht="12.75" hidden="1" customHeight="1">
      <c r="A4103" s="19">
        <v>7349122</v>
      </c>
      <c r="B4103" s="19" t="s">
        <v>10913</v>
      </c>
      <c r="C4103" s="19" t="s">
        <v>10914</v>
      </c>
      <c r="D4103" s="19" t="s">
        <v>10915</v>
      </c>
      <c r="E4103" s="19">
        <v>40</v>
      </c>
      <c r="F4103" s="19" t="s">
        <v>3169</v>
      </c>
      <c r="G4103" s="19" t="s">
        <v>775</v>
      </c>
      <c r="H4103" s="19" t="s">
        <v>13229</v>
      </c>
      <c r="I4103" s="19" t="s">
        <v>10916</v>
      </c>
      <c r="J4103" s="20" t="s">
        <v>3173</v>
      </c>
      <c r="K4103" s="19" t="s">
        <v>10917</v>
      </c>
      <c r="L4103" s="19" t="s">
        <v>389</v>
      </c>
      <c r="M4103" s="19">
        <v>23000</v>
      </c>
      <c r="N4103" s="19" t="s">
        <v>775</v>
      </c>
      <c r="O4103" s="23" t="s">
        <v>917</v>
      </c>
      <c r="P4103" s="19">
        <f t="shared" si="192"/>
        <v>3</v>
      </c>
      <c r="Q4103" s="19">
        <f t="shared" si="193"/>
        <v>10000</v>
      </c>
      <c r="R4103" s="19">
        <f t="shared" si="194"/>
        <v>230000000</v>
      </c>
    </row>
    <row r="4104" spans="1:18" ht="12.75" hidden="1" customHeight="1">
      <c r="A4104" s="19">
        <v>14552970</v>
      </c>
      <c r="B4104" s="19" t="s">
        <v>13235</v>
      </c>
      <c r="C4104" s="19" t="s">
        <v>13236</v>
      </c>
      <c r="D4104" s="19" t="s">
        <v>13237</v>
      </c>
      <c r="E4104" s="19">
        <v>40</v>
      </c>
      <c r="F4104" s="19" t="s">
        <v>3169</v>
      </c>
      <c r="G4104" s="19" t="s">
        <v>775</v>
      </c>
      <c r="H4104" s="19" t="s">
        <v>13229</v>
      </c>
      <c r="I4104" s="19" t="s">
        <v>13238</v>
      </c>
      <c r="J4104" s="20" t="s">
        <v>3173</v>
      </c>
      <c r="K4104" s="19" t="s">
        <v>13239</v>
      </c>
      <c r="L4104" s="19" t="s">
        <v>389</v>
      </c>
      <c r="M4104" s="19">
        <v>20000</v>
      </c>
      <c r="N4104" s="19" t="s">
        <v>775</v>
      </c>
      <c r="O4104" s="23" t="s">
        <v>917</v>
      </c>
      <c r="P4104" s="19">
        <f t="shared" si="192"/>
        <v>3</v>
      </c>
      <c r="Q4104" s="19">
        <f t="shared" si="193"/>
        <v>10000</v>
      </c>
      <c r="R4104" s="19">
        <f t="shared" si="194"/>
        <v>200000000</v>
      </c>
    </row>
    <row r="4105" spans="1:18" ht="12.75" hidden="1" customHeight="1">
      <c r="A4105" s="19">
        <v>8972891</v>
      </c>
      <c r="B4105" s="19" t="s">
        <v>7280</v>
      </c>
      <c r="C4105" s="19" t="s">
        <v>7281</v>
      </c>
      <c r="D4105" s="19" t="s">
        <v>7282</v>
      </c>
      <c r="E4105" s="19">
        <v>40</v>
      </c>
      <c r="F4105" s="19" t="s">
        <v>3169</v>
      </c>
      <c r="G4105" s="19" t="s">
        <v>775</v>
      </c>
      <c r="H4105" s="19" t="s">
        <v>13229</v>
      </c>
      <c r="I4105" s="19" t="s">
        <v>4776</v>
      </c>
      <c r="J4105" s="20" t="s">
        <v>3173</v>
      </c>
      <c r="K4105" s="19" t="s">
        <v>7284</v>
      </c>
      <c r="L4105" s="19" t="s">
        <v>389</v>
      </c>
      <c r="M4105" s="19">
        <v>1200</v>
      </c>
      <c r="N4105" s="19" t="s">
        <v>775</v>
      </c>
      <c r="O4105" s="23" t="s">
        <v>917</v>
      </c>
      <c r="P4105" s="19">
        <f t="shared" si="192"/>
        <v>3</v>
      </c>
      <c r="Q4105" s="19">
        <f t="shared" si="193"/>
        <v>10000</v>
      </c>
      <c r="R4105" s="19">
        <f t="shared" si="194"/>
        <v>12000000</v>
      </c>
    </row>
    <row r="4106" spans="1:18" ht="12.75" hidden="1" customHeight="1">
      <c r="A4106" s="19">
        <v>224444</v>
      </c>
      <c r="B4106" s="19" t="s">
        <v>13240</v>
      </c>
      <c r="C4106" s="19" t="s">
        <v>13241</v>
      </c>
      <c r="D4106" s="19" t="s">
        <v>13242</v>
      </c>
      <c r="E4106" s="19">
        <v>40</v>
      </c>
      <c r="F4106" s="19" t="s">
        <v>3169</v>
      </c>
      <c r="G4106" s="19" t="s">
        <v>775</v>
      </c>
      <c r="H4106" s="19" t="s">
        <v>13229</v>
      </c>
      <c r="I4106" s="19" t="s">
        <v>13243</v>
      </c>
      <c r="J4106" s="20" t="s">
        <v>3173</v>
      </c>
      <c r="K4106" s="19" t="s">
        <v>13244</v>
      </c>
      <c r="L4106" s="19" t="s">
        <v>389</v>
      </c>
      <c r="M4106" s="19">
        <v>22</v>
      </c>
      <c r="N4106" s="19" t="s">
        <v>775</v>
      </c>
      <c r="O4106" s="23" t="s">
        <v>917</v>
      </c>
      <c r="P4106" s="19">
        <f t="shared" si="192"/>
        <v>3</v>
      </c>
      <c r="Q4106" s="19">
        <f t="shared" si="193"/>
        <v>10000</v>
      </c>
      <c r="R4106" s="19">
        <f t="shared" si="194"/>
        <v>220000</v>
      </c>
    </row>
    <row r="4107" spans="1:18" ht="12.75" hidden="1" customHeight="1">
      <c r="A4107" s="19">
        <v>5438722</v>
      </c>
      <c r="B4107" s="19" t="s">
        <v>13245</v>
      </c>
      <c r="C4107" s="19" t="s">
        <v>13246</v>
      </c>
      <c r="D4107" s="19" t="s">
        <v>13247</v>
      </c>
      <c r="E4107" s="19">
        <v>40</v>
      </c>
      <c r="F4107" s="19" t="s">
        <v>3169</v>
      </c>
      <c r="G4107" s="19" t="s">
        <v>776</v>
      </c>
      <c r="H4107" s="19" t="s">
        <v>13248</v>
      </c>
      <c r="I4107" s="19" t="s">
        <v>9343</v>
      </c>
      <c r="J4107" s="20" t="s">
        <v>3173</v>
      </c>
      <c r="K4107" s="19" t="s">
        <v>13249</v>
      </c>
      <c r="L4107" s="19" t="s">
        <v>389</v>
      </c>
      <c r="M4107" s="19">
        <v>9</v>
      </c>
      <c r="N4107" s="19" t="s">
        <v>776</v>
      </c>
      <c r="O4107" s="23" t="s">
        <v>917</v>
      </c>
      <c r="P4107" s="19">
        <f t="shared" si="192"/>
        <v>3</v>
      </c>
      <c r="Q4107" s="19">
        <f t="shared" si="193"/>
        <v>10000</v>
      </c>
      <c r="R4107" s="19">
        <f t="shared" si="194"/>
        <v>90000</v>
      </c>
    </row>
    <row r="4108" spans="1:18" ht="12.75" customHeight="1">
      <c r="A4108" s="19">
        <v>393</v>
      </c>
      <c r="B4108" s="19" t="s">
        <v>3199</v>
      </c>
      <c r="C4108" s="19" t="s">
        <v>3169</v>
      </c>
      <c r="D4108" s="19" t="s">
        <v>3200</v>
      </c>
      <c r="E4108" s="19">
        <v>40</v>
      </c>
      <c r="F4108" s="19" t="s">
        <v>3169</v>
      </c>
      <c r="G4108" s="19" t="s">
        <v>776</v>
      </c>
      <c r="H4108" s="19" t="s">
        <v>13248</v>
      </c>
      <c r="I4108" s="19" t="s">
        <v>3202</v>
      </c>
      <c r="J4108" s="20" t="s">
        <v>3173</v>
      </c>
      <c r="K4108" s="19" t="s">
        <v>3203</v>
      </c>
      <c r="L4108" s="19" t="s">
        <v>389</v>
      </c>
      <c r="M4108" s="19">
        <v>37</v>
      </c>
      <c r="N4108" s="19" t="s">
        <v>776</v>
      </c>
      <c r="O4108" s="23" t="s">
        <v>917</v>
      </c>
      <c r="P4108" s="19">
        <f t="shared" si="192"/>
        <v>3</v>
      </c>
      <c r="Q4108" s="19">
        <f t="shared" si="193"/>
        <v>10000</v>
      </c>
      <c r="R4108" s="19">
        <f t="shared" si="194"/>
        <v>370000</v>
      </c>
    </row>
    <row r="4109" spans="1:18" ht="12.75" hidden="1" customHeight="1">
      <c r="A4109" s="19">
        <v>4845504</v>
      </c>
      <c r="B4109" s="19" t="s">
        <v>12429</v>
      </c>
      <c r="C4109" s="19" t="s">
        <v>12430</v>
      </c>
      <c r="D4109" s="19" t="s">
        <v>12431</v>
      </c>
      <c r="E4109" s="19">
        <v>40</v>
      </c>
      <c r="F4109" s="19" t="s">
        <v>3169</v>
      </c>
      <c r="G4109" s="19" t="s">
        <v>776</v>
      </c>
      <c r="H4109" s="19" t="s">
        <v>13248</v>
      </c>
      <c r="I4109" s="19" t="s">
        <v>12432</v>
      </c>
      <c r="J4109" s="20" t="s">
        <v>3173</v>
      </c>
      <c r="K4109" s="19" t="s">
        <v>12433</v>
      </c>
      <c r="L4109" s="19" t="s">
        <v>389</v>
      </c>
      <c r="M4109" s="19">
        <v>15</v>
      </c>
      <c r="N4109" s="19" t="s">
        <v>776</v>
      </c>
      <c r="O4109" s="23" t="s">
        <v>917</v>
      </c>
      <c r="P4109" s="19">
        <f t="shared" si="192"/>
        <v>3</v>
      </c>
      <c r="Q4109" s="19">
        <f t="shared" si="193"/>
        <v>10000</v>
      </c>
      <c r="R4109" s="19">
        <f t="shared" si="194"/>
        <v>150000</v>
      </c>
    </row>
    <row r="4110" spans="1:18" ht="12.75" hidden="1" customHeight="1">
      <c r="A4110" s="19">
        <v>350497</v>
      </c>
      <c r="B4110" s="19" t="s">
        <v>6153</v>
      </c>
      <c r="C4110" s="19" t="s">
        <v>6154</v>
      </c>
      <c r="D4110" s="19" t="s">
        <v>6155</v>
      </c>
      <c r="E4110" s="19">
        <v>40</v>
      </c>
      <c r="F4110" s="19" t="s">
        <v>3169</v>
      </c>
      <c r="G4110" s="19" t="s">
        <v>776</v>
      </c>
      <c r="H4110" s="19" t="s">
        <v>13248</v>
      </c>
      <c r="I4110" s="19" t="s">
        <v>6157</v>
      </c>
      <c r="J4110" s="20" t="s">
        <v>3173</v>
      </c>
      <c r="K4110" s="19" t="s">
        <v>6158</v>
      </c>
      <c r="L4110" s="19" t="s">
        <v>389</v>
      </c>
      <c r="M4110" s="19">
        <v>5000</v>
      </c>
      <c r="N4110" s="19" t="s">
        <v>776</v>
      </c>
      <c r="O4110" s="23" t="s">
        <v>917</v>
      </c>
      <c r="P4110" s="19">
        <f t="shared" si="192"/>
        <v>3</v>
      </c>
      <c r="Q4110" s="19">
        <f t="shared" si="193"/>
        <v>10000</v>
      </c>
      <c r="R4110" s="19">
        <f t="shared" si="194"/>
        <v>50000000</v>
      </c>
    </row>
    <row r="4111" spans="1:18" ht="12.75" hidden="1" customHeight="1">
      <c r="A4111" s="19">
        <v>5617617</v>
      </c>
      <c r="B4111" s="19" t="s">
        <v>4825</v>
      </c>
      <c r="C4111" s="19" t="s">
        <v>4826</v>
      </c>
      <c r="D4111" s="19" t="s">
        <v>4827</v>
      </c>
      <c r="E4111" s="19">
        <v>40</v>
      </c>
      <c r="F4111" s="19" t="s">
        <v>3169</v>
      </c>
      <c r="G4111" s="19" t="s">
        <v>776</v>
      </c>
      <c r="H4111" s="19" t="s">
        <v>13248</v>
      </c>
      <c r="I4111" s="19" t="s">
        <v>4828</v>
      </c>
      <c r="J4111" s="20" t="s">
        <v>3173</v>
      </c>
      <c r="K4111" s="19" t="s">
        <v>4829</v>
      </c>
      <c r="L4111" s="19" t="s">
        <v>389</v>
      </c>
      <c r="M4111" s="19">
        <v>5</v>
      </c>
      <c r="N4111" s="19" t="s">
        <v>776</v>
      </c>
      <c r="O4111" s="23" t="s">
        <v>917</v>
      </c>
      <c r="P4111" s="19">
        <f t="shared" si="192"/>
        <v>3</v>
      </c>
      <c r="Q4111" s="19">
        <f t="shared" si="193"/>
        <v>10000</v>
      </c>
      <c r="R4111" s="19">
        <f t="shared" si="194"/>
        <v>50000</v>
      </c>
    </row>
    <row r="4112" spans="1:18" ht="12.75" hidden="1" customHeight="1">
      <c r="A4112" s="19">
        <v>4977764</v>
      </c>
      <c r="B4112" s="19" t="s">
        <v>5027</v>
      </c>
      <c r="C4112" s="19" t="s">
        <v>5028</v>
      </c>
      <c r="D4112" s="19" t="s">
        <v>5029</v>
      </c>
      <c r="E4112" s="19">
        <v>40</v>
      </c>
      <c r="F4112" s="19" t="s">
        <v>3169</v>
      </c>
      <c r="G4112" s="19" t="s">
        <v>776</v>
      </c>
      <c r="H4112" s="19" t="s">
        <v>13248</v>
      </c>
      <c r="I4112" s="19" t="s">
        <v>5031</v>
      </c>
      <c r="J4112" s="20" t="s">
        <v>3173</v>
      </c>
      <c r="K4112" s="19" t="s">
        <v>5032</v>
      </c>
      <c r="L4112" s="19" t="s">
        <v>389</v>
      </c>
      <c r="M4112" s="19">
        <v>100</v>
      </c>
      <c r="N4112" s="19" t="s">
        <v>776</v>
      </c>
      <c r="O4112" s="23" t="s">
        <v>917</v>
      </c>
      <c r="P4112" s="19">
        <f t="shared" si="192"/>
        <v>3</v>
      </c>
      <c r="Q4112" s="19">
        <f t="shared" si="193"/>
        <v>10000</v>
      </c>
      <c r="R4112" s="19">
        <f t="shared" si="194"/>
        <v>1000000</v>
      </c>
    </row>
    <row r="4113" spans="1:18" ht="12.75" hidden="1" customHeight="1">
      <c r="A4113" s="19">
        <v>15181490</v>
      </c>
      <c r="B4113" s="19" t="s">
        <v>4119</v>
      </c>
      <c r="C4113" s="19" t="s">
        <v>4120</v>
      </c>
      <c r="D4113" s="19" t="s">
        <v>4121</v>
      </c>
      <c r="E4113" s="19">
        <v>40</v>
      </c>
      <c r="F4113" s="19" t="s">
        <v>3169</v>
      </c>
      <c r="G4113" s="19" t="s">
        <v>776</v>
      </c>
      <c r="H4113" s="19" t="s">
        <v>13248</v>
      </c>
      <c r="I4113" s="19" t="s">
        <v>4005</v>
      </c>
      <c r="J4113" s="20" t="s">
        <v>3173</v>
      </c>
      <c r="K4113" s="19" t="s">
        <v>4122</v>
      </c>
      <c r="L4113" s="19" t="s">
        <v>389</v>
      </c>
      <c r="M4113" s="19">
        <v>1700</v>
      </c>
      <c r="N4113" s="19" t="s">
        <v>776</v>
      </c>
      <c r="O4113" s="23" t="s">
        <v>917</v>
      </c>
      <c r="P4113" s="19">
        <f t="shared" si="192"/>
        <v>3</v>
      </c>
      <c r="Q4113" s="19">
        <f t="shared" si="193"/>
        <v>10000</v>
      </c>
      <c r="R4113" s="19">
        <f t="shared" si="194"/>
        <v>17000000</v>
      </c>
    </row>
    <row r="4114" spans="1:18" ht="12.75" hidden="1" customHeight="1">
      <c r="A4114" s="19">
        <v>4873903</v>
      </c>
      <c r="B4114" s="19" t="s">
        <v>5781</v>
      </c>
      <c r="C4114" s="19" t="s">
        <v>5782</v>
      </c>
      <c r="D4114" s="19" t="s">
        <v>5783</v>
      </c>
      <c r="E4114" s="19">
        <v>40</v>
      </c>
      <c r="F4114" s="19" t="s">
        <v>3169</v>
      </c>
      <c r="G4114" s="19" t="s">
        <v>776</v>
      </c>
      <c r="H4114" s="19" t="s">
        <v>13248</v>
      </c>
      <c r="I4114" s="19" t="s">
        <v>5784</v>
      </c>
      <c r="J4114" s="20" t="s">
        <v>3173</v>
      </c>
      <c r="K4114" s="19" t="s">
        <v>5785</v>
      </c>
      <c r="L4114" s="19" t="s">
        <v>389</v>
      </c>
      <c r="M4114" s="19">
        <v>2210</v>
      </c>
      <c r="N4114" s="19" t="s">
        <v>776</v>
      </c>
      <c r="O4114" s="23" t="s">
        <v>917</v>
      </c>
      <c r="P4114" s="19">
        <f t="shared" si="192"/>
        <v>3</v>
      </c>
      <c r="Q4114" s="19">
        <f t="shared" si="193"/>
        <v>10000</v>
      </c>
      <c r="R4114" s="19">
        <f t="shared" si="194"/>
        <v>22100000</v>
      </c>
    </row>
    <row r="4115" spans="1:18" ht="12.75" hidden="1" customHeight="1">
      <c r="A4115" s="19">
        <v>6952483</v>
      </c>
      <c r="B4115" s="19" t="s">
        <v>4957</v>
      </c>
      <c r="C4115" s="19" t="s">
        <v>4958</v>
      </c>
      <c r="D4115" s="19" t="s">
        <v>4959</v>
      </c>
      <c r="E4115" s="19">
        <v>40</v>
      </c>
      <c r="F4115" s="19" t="s">
        <v>3169</v>
      </c>
      <c r="G4115" s="19" t="s">
        <v>776</v>
      </c>
      <c r="H4115" s="19" t="s">
        <v>13248</v>
      </c>
      <c r="I4115" s="19" t="s">
        <v>4960</v>
      </c>
      <c r="J4115" s="20" t="s">
        <v>3173</v>
      </c>
      <c r="K4115" s="19" t="s">
        <v>4961</v>
      </c>
      <c r="L4115" s="19" t="s">
        <v>389</v>
      </c>
      <c r="M4115" s="19">
        <v>4600</v>
      </c>
      <c r="N4115" s="19" t="s">
        <v>776</v>
      </c>
      <c r="O4115" s="23" t="s">
        <v>917</v>
      </c>
      <c r="P4115" s="19">
        <f t="shared" si="192"/>
        <v>3</v>
      </c>
      <c r="Q4115" s="19">
        <f t="shared" si="193"/>
        <v>10000</v>
      </c>
      <c r="R4115" s="19">
        <f t="shared" si="194"/>
        <v>46000000</v>
      </c>
    </row>
    <row r="4116" spans="1:18" ht="12.75" hidden="1" customHeight="1">
      <c r="A4116" s="19">
        <v>6153023</v>
      </c>
      <c r="B4116" s="19" t="s">
        <v>13250</v>
      </c>
      <c r="C4116" s="19" t="s">
        <v>13251</v>
      </c>
      <c r="D4116" s="19" t="s">
        <v>13252</v>
      </c>
      <c r="E4116" s="19">
        <v>40</v>
      </c>
      <c r="F4116" s="19" t="s">
        <v>3169</v>
      </c>
      <c r="G4116" s="19" t="s">
        <v>776</v>
      </c>
      <c r="H4116" s="19" t="s">
        <v>13248</v>
      </c>
      <c r="I4116" s="19" t="s">
        <v>13253</v>
      </c>
      <c r="J4116" s="20" t="s">
        <v>3173</v>
      </c>
      <c r="K4116" s="19" t="s">
        <v>13254</v>
      </c>
      <c r="L4116" s="19" t="s">
        <v>389</v>
      </c>
      <c r="M4116" s="19">
        <v>13</v>
      </c>
      <c r="N4116" s="19" t="s">
        <v>776</v>
      </c>
      <c r="O4116" s="23" t="s">
        <v>917</v>
      </c>
      <c r="P4116" s="19">
        <f t="shared" si="192"/>
        <v>3</v>
      </c>
      <c r="Q4116" s="19">
        <f t="shared" si="193"/>
        <v>10000</v>
      </c>
      <c r="R4116" s="19">
        <f t="shared" si="194"/>
        <v>130000</v>
      </c>
    </row>
    <row r="4117" spans="1:18" ht="12.75" hidden="1" customHeight="1">
      <c r="A4117" s="19">
        <v>6328328</v>
      </c>
      <c r="B4117" s="19" t="s">
        <v>12412</v>
      </c>
      <c r="C4117" s="19" t="s">
        <v>12413</v>
      </c>
      <c r="D4117" s="19" t="s">
        <v>12414</v>
      </c>
      <c r="E4117" s="19">
        <v>40</v>
      </c>
      <c r="F4117" s="19" t="s">
        <v>3169</v>
      </c>
      <c r="G4117" s="19" t="s">
        <v>776</v>
      </c>
      <c r="H4117" s="19" t="s">
        <v>13248</v>
      </c>
      <c r="I4117" s="19" t="s">
        <v>12415</v>
      </c>
      <c r="J4117" s="20" t="s">
        <v>3173</v>
      </c>
      <c r="K4117" s="19" t="s">
        <v>12416</v>
      </c>
      <c r="L4117" s="19" t="s">
        <v>389</v>
      </c>
      <c r="M4117" s="19">
        <v>10</v>
      </c>
      <c r="N4117" s="19" t="s">
        <v>776</v>
      </c>
      <c r="O4117" s="23" t="s">
        <v>917</v>
      </c>
      <c r="P4117" s="19">
        <f t="shared" si="192"/>
        <v>3</v>
      </c>
      <c r="Q4117" s="19">
        <f t="shared" si="193"/>
        <v>10000</v>
      </c>
      <c r="R4117" s="19">
        <f t="shared" si="194"/>
        <v>100000</v>
      </c>
    </row>
    <row r="4118" spans="1:18" ht="12.75" hidden="1" customHeight="1">
      <c r="A4118" s="19">
        <v>5156182</v>
      </c>
      <c r="B4118" s="19" t="s">
        <v>8520</v>
      </c>
      <c r="C4118" s="19" t="s">
        <v>8521</v>
      </c>
      <c r="D4118" s="19" t="s">
        <v>8522</v>
      </c>
      <c r="E4118" s="19">
        <v>40</v>
      </c>
      <c r="F4118" s="19" t="s">
        <v>3169</v>
      </c>
      <c r="G4118" s="19" t="s">
        <v>776</v>
      </c>
      <c r="H4118" s="19" t="s">
        <v>13248</v>
      </c>
      <c r="I4118" s="19" t="s">
        <v>8523</v>
      </c>
      <c r="J4118" s="20" t="s">
        <v>3173</v>
      </c>
      <c r="K4118" s="19" t="s">
        <v>8524</v>
      </c>
      <c r="L4118" s="19" t="s">
        <v>389</v>
      </c>
      <c r="M4118" s="19">
        <v>20</v>
      </c>
      <c r="N4118" s="19" t="s">
        <v>776</v>
      </c>
      <c r="O4118" s="23" t="s">
        <v>917</v>
      </c>
      <c r="P4118" s="19">
        <f t="shared" si="192"/>
        <v>3</v>
      </c>
      <c r="Q4118" s="19">
        <f t="shared" si="193"/>
        <v>10000</v>
      </c>
      <c r="R4118" s="19">
        <f t="shared" si="194"/>
        <v>200000</v>
      </c>
    </row>
    <row r="4119" spans="1:18" ht="12.75" hidden="1" customHeight="1">
      <c r="A4119" s="19">
        <v>7065226</v>
      </c>
      <c r="B4119" s="19" t="s">
        <v>13255</v>
      </c>
      <c r="C4119" s="19" t="s">
        <v>13256</v>
      </c>
      <c r="D4119" s="19" t="s">
        <v>13257</v>
      </c>
      <c r="E4119" s="19">
        <v>40</v>
      </c>
      <c r="F4119" s="19" t="s">
        <v>3169</v>
      </c>
      <c r="G4119" s="19" t="s">
        <v>776</v>
      </c>
      <c r="H4119" s="19" t="s">
        <v>13248</v>
      </c>
      <c r="I4119" s="19" t="s">
        <v>13258</v>
      </c>
      <c r="J4119" s="20" t="s">
        <v>3173</v>
      </c>
      <c r="K4119" s="19" t="s">
        <v>13259</v>
      </c>
      <c r="L4119" s="19" t="s">
        <v>389</v>
      </c>
      <c r="M4119" s="19">
        <v>2100</v>
      </c>
      <c r="N4119" s="19" t="s">
        <v>776</v>
      </c>
      <c r="O4119" s="23" t="s">
        <v>917</v>
      </c>
      <c r="P4119" s="19">
        <f t="shared" si="192"/>
        <v>3</v>
      </c>
      <c r="Q4119" s="19">
        <f t="shared" si="193"/>
        <v>10000</v>
      </c>
      <c r="R4119" s="19">
        <f t="shared" si="194"/>
        <v>21000000</v>
      </c>
    </row>
    <row r="4120" spans="1:18" ht="12.75" hidden="1" customHeight="1">
      <c r="A4120" s="19">
        <v>8806482</v>
      </c>
      <c r="B4120" s="19" t="s">
        <v>13260</v>
      </c>
      <c r="C4120" s="19" t="s">
        <v>13261</v>
      </c>
      <c r="D4120" s="19" t="s">
        <v>13262</v>
      </c>
      <c r="E4120" s="19">
        <v>40</v>
      </c>
      <c r="F4120" s="19" t="s">
        <v>3169</v>
      </c>
      <c r="G4120" s="19" t="s">
        <v>776</v>
      </c>
      <c r="H4120" s="19" t="s">
        <v>13248</v>
      </c>
      <c r="I4120" s="19" t="s">
        <v>3733</v>
      </c>
      <c r="J4120" s="20" t="s">
        <v>3173</v>
      </c>
      <c r="K4120" s="19" t="s">
        <v>13263</v>
      </c>
      <c r="L4120" s="19" t="s">
        <v>389</v>
      </c>
      <c r="M4120" s="19">
        <v>4</v>
      </c>
      <c r="N4120" s="19" t="s">
        <v>776</v>
      </c>
      <c r="O4120" s="23" t="s">
        <v>917</v>
      </c>
      <c r="P4120" s="19">
        <f t="shared" si="192"/>
        <v>3</v>
      </c>
      <c r="Q4120" s="19">
        <f t="shared" si="193"/>
        <v>10000</v>
      </c>
      <c r="R4120" s="19">
        <f t="shared" si="194"/>
        <v>40000</v>
      </c>
    </row>
    <row r="4121" spans="1:18" ht="12.75" hidden="1" customHeight="1">
      <c r="A4121" s="19">
        <v>4968227</v>
      </c>
      <c r="B4121" s="19" t="s">
        <v>10285</v>
      </c>
      <c r="C4121" s="19" t="s">
        <v>10286</v>
      </c>
      <c r="D4121" s="19" t="s">
        <v>10287</v>
      </c>
      <c r="E4121" s="19">
        <v>40</v>
      </c>
      <c r="F4121" s="19" t="s">
        <v>3169</v>
      </c>
      <c r="G4121" s="19" t="s">
        <v>776</v>
      </c>
      <c r="H4121" s="19" t="s">
        <v>13248</v>
      </c>
      <c r="I4121" s="19" t="s">
        <v>3412</v>
      </c>
      <c r="J4121" s="20" t="s">
        <v>3173</v>
      </c>
      <c r="K4121" s="19" t="s">
        <v>10288</v>
      </c>
      <c r="L4121" s="19" t="s">
        <v>389</v>
      </c>
      <c r="M4121" s="19">
        <v>2</v>
      </c>
      <c r="N4121" s="19" t="s">
        <v>776</v>
      </c>
      <c r="O4121" s="23" t="s">
        <v>917</v>
      </c>
      <c r="P4121" s="19">
        <f t="shared" si="192"/>
        <v>3</v>
      </c>
      <c r="Q4121" s="19">
        <f t="shared" si="193"/>
        <v>10000</v>
      </c>
      <c r="R4121" s="19">
        <f t="shared" si="194"/>
        <v>20000</v>
      </c>
    </row>
    <row r="4122" spans="1:18" ht="12.75" hidden="1" customHeight="1">
      <c r="A4122" s="19">
        <v>4637967</v>
      </c>
      <c r="B4122" s="19" t="s">
        <v>11917</v>
      </c>
      <c r="C4122" s="19" t="s">
        <v>11918</v>
      </c>
      <c r="D4122" s="19" t="s">
        <v>11919</v>
      </c>
      <c r="E4122" s="19">
        <v>40</v>
      </c>
      <c r="F4122" s="19" t="s">
        <v>3169</v>
      </c>
      <c r="G4122" s="19" t="s">
        <v>776</v>
      </c>
      <c r="H4122" s="19" t="s">
        <v>13248</v>
      </c>
      <c r="I4122" s="19" t="s">
        <v>11920</v>
      </c>
      <c r="J4122" s="20" t="s">
        <v>3173</v>
      </c>
      <c r="K4122" s="19" t="s">
        <v>11921</v>
      </c>
      <c r="L4122" s="19" t="s">
        <v>389</v>
      </c>
      <c r="M4122" s="19">
        <v>1</v>
      </c>
      <c r="N4122" s="19" t="s">
        <v>776</v>
      </c>
      <c r="O4122" s="23" t="s">
        <v>917</v>
      </c>
      <c r="P4122" s="19">
        <f t="shared" si="192"/>
        <v>3</v>
      </c>
      <c r="Q4122" s="19">
        <f t="shared" si="193"/>
        <v>10000</v>
      </c>
      <c r="R4122" s="19">
        <f t="shared" si="194"/>
        <v>10000</v>
      </c>
    </row>
    <row r="4123" spans="1:18" ht="12.75" hidden="1" customHeight="1">
      <c r="A4123" s="19">
        <v>8074099</v>
      </c>
      <c r="B4123" s="19" t="s">
        <v>5258</v>
      </c>
      <c r="C4123" s="19" t="s">
        <v>5259</v>
      </c>
      <c r="D4123" s="19" t="s">
        <v>5260</v>
      </c>
      <c r="E4123" s="19">
        <v>40</v>
      </c>
      <c r="F4123" s="19" t="s">
        <v>3169</v>
      </c>
      <c r="G4123" s="19" t="s">
        <v>776</v>
      </c>
      <c r="H4123" s="19" t="s">
        <v>13248</v>
      </c>
      <c r="I4123" s="19" t="s">
        <v>5261</v>
      </c>
      <c r="J4123" s="20" t="s">
        <v>3173</v>
      </c>
      <c r="K4123" s="19" t="s">
        <v>5262</v>
      </c>
      <c r="L4123" s="19" t="s">
        <v>389</v>
      </c>
      <c r="M4123" s="19">
        <v>700</v>
      </c>
      <c r="N4123" s="19" t="s">
        <v>776</v>
      </c>
      <c r="O4123" s="23" t="s">
        <v>917</v>
      </c>
      <c r="P4123" s="19">
        <f t="shared" si="192"/>
        <v>3</v>
      </c>
      <c r="Q4123" s="19">
        <f t="shared" si="193"/>
        <v>10000</v>
      </c>
      <c r="R4123" s="19">
        <f t="shared" si="194"/>
        <v>7000000</v>
      </c>
    </row>
    <row r="4124" spans="1:18" ht="12.75" hidden="1" customHeight="1">
      <c r="A4124" s="19">
        <v>11650871</v>
      </c>
      <c r="B4124" s="19" t="s">
        <v>8551</v>
      </c>
      <c r="C4124" s="19" t="s">
        <v>8552</v>
      </c>
      <c r="D4124" s="19" t="s">
        <v>8553</v>
      </c>
      <c r="E4124" s="19">
        <v>40</v>
      </c>
      <c r="F4124" s="19" t="s">
        <v>3169</v>
      </c>
      <c r="G4124" s="19" t="s">
        <v>776</v>
      </c>
      <c r="H4124" s="19" t="s">
        <v>13248</v>
      </c>
      <c r="I4124" s="19" t="s">
        <v>8554</v>
      </c>
      <c r="J4124" s="20" t="s">
        <v>3173</v>
      </c>
      <c r="K4124" s="19" t="s">
        <v>8555</v>
      </c>
      <c r="L4124" s="19" t="s">
        <v>389</v>
      </c>
      <c r="M4124" s="19">
        <v>2</v>
      </c>
      <c r="N4124" s="19" t="s">
        <v>776</v>
      </c>
      <c r="O4124" s="23" t="s">
        <v>917</v>
      </c>
      <c r="P4124" s="19">
        <f t="shared" si="192"/>
        <v>3</v>
      </c>
      <c r="Q4124" s="19">
        <f t="shared" si="193"/>
        <v>10000</v>
      </c>
      <c r="R4124" s="19">
        <f t="shared" si="194"/>
        <v>20000</v>
      </c>
    </row>
    <row r="4125" spans="1:18" ht="12.75" hidden="1" customHeight="1">
      <c r="A4125" s="19">
        <v>8475722</v>
      </c>
      <c r="B4125" s="19" t="s">
        <v>9812</v>
      </c>
      <c r="C4125" s="19" t="s">
        <v>9813</v>
      </c>
      <c r="D4125" s="19" t="s">
        <v>9814</v>
      </c>
      <c r="E4125" s="19">
        <v>40</v>
      </c>
      <c r="F4125" s="19" t="s">
        <v>3169</v>
      </c>
      <c r="G4125" s="19" t="s">
        <v>776</v>
      </c>
      <c r="H4125" s="19" t="s">
        <v>13248</v>
      </c>
      <c r="I4125" s="19" t="s">
        <v>8259</v>
      </c>
      <c r="J4125" s="20" t="s">
        <v>3173</v>
      </c>
      <c r="K4125" s="19" t="s">
        <v>9815</v>
      </c>
      <c r="L4125" s="19" t="s">
        <v>389</v>
      </c>
      <c r="M4125" s="19">
        <v>1500</v>
      </c>
      <c r="N4125" s="19" t="s">
        <v>776</v>
      </c>
      <c r="O4125" s="23" t="s">
        <v>917</v>
      </c>
      <c r="P4125" s="19">
        <f t="shared" si="192"/>
        <v>3</v>
      </c>
      <c r="Q4125" s="19">
        <f t="shared" si="193"/>
        <v>10000</v>
      </c>
      <c r="R4125" s="19">
        <f t="shared" si="194"/>
        <v>15000000</v>
      </c>
    </row>
    <row r="4126" spans="1:18" ht="12.75" hidden="1" customHeight="1">
      <c r="A4126" s="19">
        <v>13138360</v>
      </c>
      <c r="B4126" s="19" t="s">
        <v>4566</v>
      </c>
      <c r="C4126" s="19" t="s">
        <v>4567</v>
      </c>
      <c r="D4126" s="19" t="s">
        <v>4568</v>
      </c>
      <c r="E4126" s="19">
        <v>40</v>
      </c>
      <c r="F4126" s="19" t="s">
        <v>3169</v>
      </c>
      <c r="G4126" s="19" t="s">
        <v>776</v>
      </c>
      <c r="H4126" s="19" t="s">
        <v>13248</v>
      </c>
      <c r="I4126" s="19" t="s">
        <v>4569</v>
      </c>
      <c r="J4126" s="20" t="s">
        <v>3173</v>
      </c>
      <c r="K4126" s="19" t="s">
        <v>4570</v>
      </c>
      <c r="L4126" s="19" t="s">
        <v>389</v>
      </c>
      <c r="M4126" s="19">
        <v>100</v>
      </c>
      <c r="N4126" s="19" t="s">
        <v>776</v>
      </c>
      <c r="O4126" s="23" t="s">
        <v>917</v>
      </c>
      <c r="P4126" s="19">
        <f t="shared" si="192"/>
        <v>3</v>
      </c>
      <c r="Q4126" s="19">
        <f t="shared" si="193"/>
        <v>10000</v>
      </c>
      <c r="R4126" s="19">
        <f t="shared" si="194"/>
        <v>1000000</v>
      </c>
    </row>
    <row r="4127" spans="1:18" ht="12.75" hidden="1" customHeight="1">
      <c r="A4127" s="19">
        <v>5487943</v>
      </c>
      <c r="B4127" s="19" t="s">
        <v>13264</v>
      </c>
      <c r="C4127" s="19" t="s">
        <v>13265</v>
      </c>
      <c r="D4127" s="19" t="s">
        <v>13266</v>
      </c>
      <c r="E4127" s="19">
        <v>40</v>
      </c>
      <c r="F4127" s="19" t="s">
        <v>3169</v>
      </c>
      <c r="G4127" s="19" t="s">
        <v>777</v>
      </c>
      <c r="H4127" s="19" t="s">
        <v>13267</v>
      </c>
      <c r="I4127" s="19" t="s">
        <v>13268</v>
      </c>
      <c r="J4127" s="20" t="s">
        <v>3173</v>
      </c>
      <c r="K4127" s="19" t="s">
        <v>13269</v>
      </c>
      <c r="L4127" s="19" t="s">
        <v>389</v>
      </c>
      <c r="M4127" s="19">
        <v>3</v>
      </c>
      <c r="N4127" s="19" t="s">
        <v>777</v>
      </c>
      <c r="O4127" s="23" t="s">
        <v>917</v>
      </c>
      <c r="P4127" s="19">
        <f t="shared" si="192"/>
        <v>3</v>
      </c>
      <c r="Q4127" s="19">
        <f t="shared" si="193"/>
        <v>10000</v>
      </c>
      <c r="R4127" s="19">
        <f t="shared" si="194"/>
        <v>30000</v>
      </c>
    </row>
    <row r="4128" spans="1:18" ht="12.75" hidden="1" customHeight="1">
      <c r="A4128" s="19">
        <v>4612083</v>
      </c>
      <c r="B4128" s="19" t="s">
        <v>12373</v>
      </c>
      <c r="C4128" s="19" t="s">
        <v>12374</v>
      </c>
      <c r="D4128" s="19" t="s">
        <v>12375</v>
      </c>
      <c r="E4128" s="19">
        <v>40</v>
      </c>
      <c r="F4128" s="19" t="s">
        <v>3169</v>
      </c>
      <c r="G4128" s="19" t="s">
        <v>777</v>
      </c>
      <c r="H4128" s="19" t="s">
        <v>13267</v>
      </c>
      <c r="I4128" s="19" t="s">
        <v>12376</v>
      </c>
      <c r="J4128" s="20" t="s">
        <v>3173</v>
      </c>
      <c r="K4128" s="19" t="s">
        <v>12377</v>
      </c>
      <c r="L4128" s="19" t="s">
        <v>389</v>
      </c>
      <c r="M4128" s="19">
        <v>2</v>
      </c>
      <c r="N4128" s="19" t="s">
        <v>777</v>
      </c>
      <c r="O4128" s="23" t="s">
        <v>917</v>
      </c>
      <c r="P4128" s="19">
        <f t="shared" si="192"/>
        <v>3</v>
      </c>
      <c r="Q4128" s="19">
        <f t="shared" si="193"/>
        <v>10000</v>
      </c>
      <c r="R4128" s="19">
        <f t="shared" si="194"/>
        <v>20000</v>
      </c>
    </row>
    <row r="4129" spans="1:18" ht="12.75" hidden="1" customHeight="1">
      <c r="A4129" s="19">
        <v>7249001</v>
      </c>
      <c r="B4129" s="19" t="s">
        <v>13270</v>
      </c>
      <c r="C4129" s="19" t="s">
        <v>13271</v>
      </c>
      <c r="D4129" s="19" t="s">
        <v>13272</v>
      </c>
      <c r="E4129" s="19">
        <v>40</v>
      </c>
      <c r="F4129" s="19" t="s">
        <v>3169</v>
      </c>
      <c r="G4129" s="19" t="s">
        <v>777</v>
      </c>
      <c r="H4129" s="19" t="s">
        <v>13267</v>
      </c>
      <c r="I4129" s="19" t="s">
        <v>13273</v>
      </c>
      <c r="J4129" s="20" t="s">
        <v>3173</v>
      </c>
      <c r="K4129" s="19" t="s">
        <v>13274</v>
      </c>
      <c r="L4129" s="19" t="s">
        <v>389</v>
      </c>
      <c r="M4129" s="19">
        <v>20</v>
      </c>
      <c r="N4129" s="19" t="s">
        <v>777</v>
      </c>
      <c r="O4129" s="23" t="s">
        <v>917</v>
      </c>
      <c r="P4129" s="19">
        <f t="shared" si="192"/>
        <v>3</v>
      </c>
      <c r="Q4129" s="19">
        <f t="shared" si="193"/>
        <v>10000</v>
      </c>
      <c r="R4129" s="19">
        <f t="shared" si="194"/>
        <v>200000</v>
      </c>
    </row>
    <row r="4130" spans="1:18" ht="12.75" hidden="1" customHeight="1">
      <c r="A4130" s="19">
        <v>6116578</v>
      </c>
      <c r="B4130" s="19" t="s">
        <v>13275</v>
      </c>
      <c r="C4130" s="19" t="s">
        <v>13276</v>
      </c>
      <c r="D4130" s="19" t="s">
        <v>13277</v>
      </c>
      <c r="E4130" s="19">
        <v>40</v>
      </c>
      <c r="F4130" s="19" t="s">
        <v>3169</v>
      </c>
      <c r="G4130" s="19" t="s">
        <v>777</v>
      </c>
      <c r="H4130" s="19" t="s">
        <v>13267</v>
      </c>
      <c r="I4130" s="19" t="s">
        <v>13278</v>
      </c>
      <c r="J4130" s="20" t="s">
        <v>3173</v>
      </c>
      <c r="K4130" s="19" t="s">
        <v>13279</v>
      </c>
      <c r="L4130" s="19" t="s">
        <v>389</v>
      </c>
      <c r="M4130" s="19">
        <v>20</v>
      </c>
      <c r="N4130" s="19" t="s">
        <v>777</v>
      </c>
      <c r="O4130" s="23" t="s">
        <v>917</v>
      </c>
      <c r="P4130" s="19">
        <f t="shared" si="192"/>
        <v>3</v>
      </c>
      <c r="Q4130" s="19">
        <f t="shared" si="193"/>
        <v>10000</v>
      </c>
      <c r="R4130" s="19">
        <f t="shared" si="194"/>
        <v>200000</v>
      </c>
    </row>
    <row r="4131" spans="1:18" ht="12.75" hidden="1" customHeight="1">
      <c r="A4131" s="19">
        <v>5542359</v>
      </c>
      <c r="B4131" s="19" t="s">
        <v>13280</v>
      </c>
      <c r="C4131" s="19" t="s">
        <v>13281</v>
      </c>
      <c r="D4131" s="19" t="s">
        <v>13282</v>
      </c>
      <c r="E4131" s="19">
        <v>40</v>
      </c>
      <c r="F4131" s="19" t="s">
        <v>3169</v>
      </c>
      <c r="G4131" s="19" t="s">
        <v>777</v>
      </c>
      <c r="H4131" s="19" t="s">
        <v>13267</v>
      </c>
      <c r="I4131" s="19" t="s">
        <v>12907</v>
      </c>
      <c r="J4131" s="20" t="s">
        <v>3173</v>
      </c>
      <c r="K4131" s="19" t="s">
        <v>13283</v>
      </c>
      <c r="L4131" s="19" t="s">
        <v>389</v>
      </c>
      <c r="M4131" s="19">
        <v>3</v>
      </c>
      <c r="N4131" s="19" t="s">
        <v>777</v>
      </c>
      <c r="O4131" s="23" t="s">
        <v>917</v>
      </c>
      <c r="P4131" s="19">
        <f t="shared" si="192"/>
        <v>3</v>
      </c>
      <c r="Q4131" s="19">
        <f t="shared" si="193"/>
        <v>10000</v>
      </c>
      <c r="R4131" s="19">
        <f t="shared" si="194"/>
        <v>30000</v>
      </c>
    </row>
    <row r="4132" spans="1:18" ht="12.75" hidden="1" customHeight="1">
      <c r="A4132" s="19">
        <v>1049929</v>
      </c>
      <c r="B4132" s="19" t="s">
        <v>4217</v>
      </c>
      <c r="C4132" s="19" t="s">
        <v>4218</v>
      </c>
      <c r="D4132" s="19" t="s">
        <v>4219</v>
      </c>
      <c r="E4132" s="19">
        <v>40</v>
      </c>
      <c r="F4132" s="19" t="s">
        <v>3169</v>
      </c>
      <c r="G4132" s="19" t="s">
        <v>2742</v>
      </c>
      <c r="H4132" s="19" t="s">
        <v>13284</v>
      </c>
      <c r="I4132" s="19" t="s">
        <v>4220</v>
      </c>
      <c r="J4132" s="20" t="s">
        <v>3173</v>
      </c>
      <c r="K4132" s="19" t="s">
        <v>4221</v>
      </c>
      <c r="L4132" s="19" t="s">
        <v>389</v>
      </c>
      <c r="M4132" s="19">
        <v>1000</v>
      </c>
      <c r="N4132" s="19" t="s">
        <v>2742</v>
      </c>
      <c r="O4132" s="23" t="s">
        <v>917</v>
      </c>
      <c r="P4132" s="19">
        <f t="shared" si="192"/>
        <v>3</v>
      </c>
      <c r="Q4132" s="19">
        <f t="shared" si="193"/>
        <v>10000</v>
      </c>
      <c r="R4132" s="19">
        <f t="shared" si="194"/>
        <v>10000000</v>
      </c>
    </row>
    <row r="4133" spans="1:18" ht="12.75" hidden="1" customHeight="1">
      <c r="A4133" s="19">
        <v>350642</v>
      </c>
      <c r="B4133" s="19" t="s">
        <v>13285</v>
      </c>
      <c r="C4133" s="19" t="s">
        <v>13286</v>
      </c>
      <c r="D4133" s="19" t="s">
        <v>13287</v>
      </c>
      <c r="E4133" s="19">
        <v>40</v>
      </c>
      <c r="F4133" s="19" t="s">
        <v>3169</v>
      </c>
      <c r="G4133" s="19" t="s">
        <v>499</v>
      </c>
      <c r="H4133" s="19" t="s">
        <v>13288</v>
      </c>
      <c r="I4133" s="19" t="s">
        <v>13289</v>
      </c>
      <c r="J4133" s="20" t="s">
        <v>3173</v>
      </c>
      <c r="K4133" s="19" t="s">
        <v>13290</v>
      </c>
      <c r="L4133" s="19" t="s">
        <v>389</v>
      </c>
      <c r="M4133" s="19">
        <v>6</v>
      </c>
      <c r="N4133" s="19" t="s">
        <v>499</v>
      </c>
      <c r="O4133" s="23" t="s">
        <v>917</v>
      </c>
      <c r="P4133" s="19">
        <f t="shared" si="192"/>
        <v>3</v>
      </c>
      <c r="Q4133" s="19">
        <f t="shared" si="193"/>
        <v>10000</v>
      </c>
      <c r="R4133" s="19">
        <f t="shared" si="194"/>
        <v>60000</v>
      </c>
    </row>
    <row r="4134" spans="1:18" ht="12.75" hidden="1" customHeight="1">
      <c r="A4134" s="19">
        <v>6952483</v>
      </c>
      <c r="B4134" s="19" t="s">
        <v>4957</v>
      </c>
      <c r="C4134" s="19" t="s">
        <v>4958</v>
      </c>
      <c r="D4134" s="19" t="s">
        <v>4959</v>
      </c>
      <c r="E4134" s="19">
        <v>40</v>
      </c>
      <c r="F4134" s="19" t="s">
        <v>3169</v>
      </c>
      <c r="G4134" s="19" t="s">
        <v>499</v>
      </c>
      <c r="H4134" s="19" t="s">
        <v>13288</v>
      </c>
      <c r="I4134" s="19" t="s">
        <v>4960</v>
      </c>
      <c r="J4134" s="20" t="s">
        <v>3173</v>
      </c>
      <c r="K4134" s="19" t="s">
        <v>4961</v>
      </c>
      <c r="L4134" s="19" t="s">
        <v>389</v>
      </c>
      <c r="M4134" s="19">
        <v>91</v>
      </c>
      <c r="N4134" s="19" t="s">
        <v>499</v>
      </c>
      <c r="O4134" s="23" t="s">
        <v>917</v>
      </c>
      <c r="P4134" s="19">
        <f t="shared" si="192"/>
        <v>3</v>
      </c>
      <c r="Q4134" s="19">
        <f t="shared" si="193"/>
        <v>10000</v>
      </c>
      <c r="R4134" s="19">
        <f t="shared" si="194"/>
        <v>910000</v>
      </c>
    </row>
    <row r="4135" spans="1:18" ht="12.75" hidden="1" customHeight="1">
      <c r="A4135" s="19">
        <v>350482</v>
      </c>
      <c r="B4135" s="19" t="s">
        <v>10514</v>
      </c>
      <c r="C4135" s="19" t="s">
        <v>10515</v>
      </c>
      <c r="D4135" s="19" t="s">
        <v>10516</v>
      </c>
      <c r="E4135" s="19">
        <v>40</v>
      </c>
      <c r="F4135" s="19" t="s">
        <v>3169</v>
      </c>
      <c r="G4135" s="19" t="s">
        <v>499</v>
      </c>
      <c r="H4135" s="19" t="s">
        <v>13288</v>
      </c>
      <c r="I4135" s="19" t="s">
        <v>10517</v>
      </c>
      <c r="J4135" s="20" t="s">
        <v>3173</v>
      </c>
      <c r="K4135" s="19" t="s">
        <v>10518</v>
      </c>
      <c r="L4135" s="19" t="s">
        <v>389</v>
      </c>
      <c r="M4135" s="19">
        <v>6</v>
      </c>
      <c r="N4135" s="19" t="s">
        <v>499</v>
      </c>
      <c r="O4135" s="23" t="s">
        <v>917</v>
      </c>
      <c r="P4135" s="19">
        <f t="shared" si="192"/>
        <v>3</v>
      </c>
      <c r="Q4135" s="19">
        <f t="shared" si="193"/>
        <v>10000</v>
      </c>
      <c r="R4135" s="19">
        <f t="shared" si="194"/>
        <v>60000</v>
      </c>
    </row>
    <row r="4136" spans="1:18" ht="12.75" hidden="1" customHeight="1">
      <c r="A4136" s="19">
        <v>11584614</v>
      </c>
      <c r="B4136" s="19" t="s">
        <v>11655</v>
      </c>
      <c r="C4136" s="19" t="s">
        <v>11656</v>
      </c>
      <c r="D4136" s="19" t="s">
        <v>11657</v>
      </c>
      <c r="E4136" s="19">
        <v>40</v>
      </c>
      <c r="F4136" s="19" t="s">
        <v>3169</v>
      </c>
      <c r="G4136" s="19" t="s">
        <v>778</v>
      </c>
      <c r="H4136" s="19" t="s">
        <v>13291</v>
      </c>
      <c r="I4136" s="19" t="s">
        <v>4323</v>
      </c>
      <c r="J4136" s="20" t="s">
        <v>3173</v>
      </c>
      <c r="K4136" s="19" t="s">
        <v>11658</v>
      </c>
      <c r="L4136" s="19" t="s">
        <v>389</v>
      </c>
      <c r="M4136" s="19">
        <v>300</v>
      </c>
      <c r="N4136" s="19" t="s">
        <v>778</v>
      </c>
      <c r="O4136" s="23" t="s">
        <v>917</v>
      </c>
      <c r="P4136" s="19">
        <f t="shared" si="192"/>
        <v>3</v>
      </c>
      <c r="Q4136" s="19">
        <f t="shared" si="193"/>
        <v>10000</v>
      </c>
      <c r="R4136" s="19">
        <f t="shared" si="194"/>
        <v>3000000</v>
      </c>
    </row>
    <row r="4137" spans="1:18" ht="12.75" hidden="1" customHeight="1">
      <c r="A4137" s="19">
        <v>4097435</v>
      </c>
      <c r="B4137" s="19" t="s">
        <v>5727</v>
      </c>
      <c r="C4137" s="19" t="s">
        <v>5728</v>
      </c>
      <c r="D4137" s="19" t="s">
        <v>5729</v>
      </c>
      <c r="E4137" s="19">
        <v>40</v>
      </c>
      <c r="F4137" s="19" t="s">
        <v>3169</v>
      </c>
      <c r="G4137" s="19" t="s">
        <v>778</v>
      </c>
      <c r="H4137" s="19" t="s">
        <v>13291</v>
      </c>
      <c r="I4137" s="19" t="s">
        <v>5402</v>
      </c>
      <c r="J4137" s="20" t="s">
        <v>3173</v>
      </c>
      <c r="K4137" s="19" t="s">
        <v>5730</v>
      </c>
      <c r="L4137" s="19" t="s">
        <v>389</v>
      </c>
      <c r="M4137" s="19">
        <v>57</v>
      </c>
      <c r="N4137" s="19" t="s">
        <v>778</v>
      </c>
      <c r="O4137" s="23" t="s">
        <v>917</v>
      </c>
      <c r="P4137" s="19">
        <f t="shared" si="192"/>
        <v>3</v>
      </c>
      <c r="Q4137" s="19">
        <f t="shared" si="193"/>
        <v>10000</v>
      </c>
      <c r="R4137" s="19">
        <f t="shared" si="194"/>
        <v>570000</v>
      </c>
    </row>
    <row r="4138" spans="1:18" ht="12.75" hidden="1" customHeight="1">
      <c r="A4138" s="19">
        <v>6248284</v>
      </c>
      <c r="B4138" s="19" t="s">
        <v>9825</v>
      </c>
      <c r="C4138" s="19" t="s">
        <v>9826</v>
      </c>
      <c r="D4138" s="19" t="s">
        <v>9827</v>
      </c>
      <c r="E4138" s="19">
        <v>40</v>
      </c>
      <c r="F4138" s="19" t="s">
        <v>3169</v>
      </c>
      <c r="G4138" s="19" t="s">
        <v>778</v>
      </c>
      <c r="H4138" s="19" t="s">
        <v>13291</v>
      </c>
      <c r="I4138" s="19" t="s">
        <v>4241</v>
      </c>
      <c r="J4138" s="20" t="s">
        <v>3173</v>
      </c>
      <c r="K4138" s="19" t="s">
        <v>9828</v>
      </c>
      <c r="L4138" s="19" t="s">
        <v>389</v>
      </c>
      <c r="M4138" s="19">
        <v>21000</v>
      </c>
      <c r="N4138" s="19" t="s">
        <v>778</v>
      </c>
      <c r="O4138" s="23" t="s">
        <v>917</v>
      </c>
      <c r="P4138" s="19">
        <f t="shared" si="192"/>
        <v>3</v>
      </c>
      <c r="Q4138" s="19">
        <f t="shared" si="193"/>
        <v>10000</v>
      </c>
      <c r="R4138" s="19">
        <f t="shared" si="194"/>
        <v>210000000</v>
      </c>
    </row>
    <row r="4139" spans="1:18" ht="12.75" hidden="1" customHeight="1">
      <c r="A4139" s="19">
        <v>4679986</v>
      </c>
      <c r="B4139" s="19" t="s">
        <v>13292</v>
      </c>
      <c r="C4139" s="19" t="s">
        <v>13293</v>
      </c>
      <c r="D4139" s="19" t="s">
        <v>13294</v>
      </c>
      <c r="E4139" s="19">
        <v>40</v>
      </c>
      <c r="F4139" s="19" t="s">
        <v>3169</v>
      </c>
      <c r="G4139" s="19" t="s">
        <v>778</v>
      </c>
      <c r="H4139" s="19" t="s">
        <v>13291</v>
      </c>
      <c r="I4139" s="19" t="s">
        <v>13295</v>
      </c>
      <c r="J4139" s="20" t="s">
        <v>3173</v>
      </c>
      <c r="K4139" s="19" t="s">
        <v>13296</v>
      </c>
      <c r="L4139" s="19" t="s">
        <v>389</v>
      </c>
      <c r="M4139" s="19">
        <v>13</v>
      </c>
      <c r="N4139" s="19" t="s">
        <v>778</v>
      </c>
      <c r="O4139" s="23" t="s">
        <v>917</v>
      </c>
      <c r="P4139" s="19">
        <f t="shared" si="192"/>
        <v>3</v>
      </c>
      <c r="Q4139" s="19">
        <f t="shared" si="193"/>
        <v>10000</v>
      </c>
      <c r="R4139" s="19">
        <f t="shared" si="194"/>
        <v>130000</v>
      </c>
    </row>
    <row r="4140" spans="1:18" ht="12.75" hidden="1" customHeight="1">
      <c r="A4140" s="19">
        <v>3804338</v>
      </c>
      <c r="B4140" s="19" t="s">
        <v>12107</v>
      </c>
      <c r="C4140" s="19" t="s">
        <v>12108</v>
      </c>
      <c r="D4140" s="19" t="s">
        <v>12109</v>
      </c>
      <c r="E4140" s="19">
        <v>40</v>
      </c>
      <c r="F4140" s="19" t="s">
        <v>3169</v>
      </c>
      <c r="G4140" s="19" t="s">
        <v>778</v>
      </c>
      <c r="H4140" s="19" t="s">
        <v>13291</v>
      </c>
      <c r="I4140" s="19" t="s">
        <v>12110</v>
      </c>
      <c r="J4140" s="20" t="s">
        <v>3173</v>
      </c>
      <c r="K4140" s="19" t="s">
        <v>12111</v>
      </c>
      <c r="L4140" s="19" t="s">
        <v>389</v>
      </c>
      <c r="M4140" s="19">
        <v>9</v>
      </c>
      <c r="N4140" s="19" t="s">
        <v>778</v>
      </c>
      <c r="O4140" s="23" t="s">
        <v>917</v>
      </c>
      <c r="P4140" s="19">
        <f t="shared" si="192"/>
        <v>3</v>
      </c>
      <c r="Q4140" s="19">
        <f t="shared" si="193"/>
        <v>10000</v>
      </c>
      <c r="R4140" s="19">
        <f t="shared" si="194"/>
        <v>90000</v>
      </c>
    </row>
    <row r="4141" spans="1:18" ht="12.75" hidden="1" customHeight="1">
      <c r="A4141" s="19">
        <v>6952483</v>
      </c>
      <c r="B4141" s="19" t="s">
        <v>4957</v>
      </c>
      <c r="C4141" s="19" t="s">
        <v>4958</v>
      </c>
      <c r="D4141" s="19" t="s">
        <v>4959</v>
      </c>
      <c r="E4141" s="19">
        <v>40</v>
      </c>
      <c r="F4141" s="19" t="s">
        <v>3169</v>
      </c>
      <c r="G4141" s="19" t="s">
        <v>778</v>
      </c>
      <c r="H4141" s="19" t="s">
        <v>13291</v>
      </c>
      <c r="I4141" s="19" t="s">
        <v>4960</v>
      </c>
      <c r="J4141" s="20" t="s">
        <v>3173</v>
      </c>
      <c r="K4141" s="19" t="s">
        <v>4961</v>
      </c>
      <c r="L4141" s="19" t="s">
        <v>389</v>
      </c>
      <c r="M4141" s="19">
        <v>4500</v>
      </c>
      <c r="N4141" s="19" t="s">
        <v>778</v>
      </c>
      <c r="O4141" s="23" t="s">
        <v>917</v>
      </c>
      <c r="P4141" s="19">
        <f t="shared" si="192"/>
        <v>3</v>
      </c>
      <c r="Q4141" s="19">
        <f t="shared" si="193"/>
        <v>10000</v>
      </c>
      <c r="R4141" s="19">
        <f t="shared" si="194"/>
        <v>45000000</v>
      </c>
    </row>
    <row r="4142" spans="1:18" ht="12.75" hidden="1" customHeight="1">
      <c r="A4142" s="19">
        <v>884669</v>
      </c>
      <c r="B4142" s="19" t="s">
        <v>13297</v>
      </c>
      <c r="C4142" s="19" t="s">
        <v>13298</v>
      </c>
      <c r="D4142" s="19" t="s">
        <v>13299</v>
      </c>
      <c r="E4142" s="19">
        <v>40</v>
      </c>
      <c r="F4142" s="19" t="s">
        <v>3169</v>
      </c>
      <c r="G4142" s="19" t="s">
        <v>778</v>
      </c>
      <c r="H4142" s="19" t="s">
        <v>13291</v>
      </c>
      <c r="I4142" s="19" t="s">
        <v>6126</v>
      </c>
      <c r="J4142" s="20" t="s">
        <v>3173</v>
      </c>
      <c r="K4142" s="19" t="s">
        <v>13300</v>
      </c>
      <c r="L4142" s="19" t="s">
        <v>389</v>
      </c>
      <c r="M4142" s="19">
        <v>40</v>
      </c>
      <c r="N4142" s="19" t="s">
        <v>778</v>
      </c>
      <c r="O4142" s="23" t="s">
        <v>917</v>
      </c>
      <c r="P4142" s="19">
        <f t="shared" si="192"/>
        <v>3</v>
      </c>
      <c r="Q4142" s="19">
        <f t="shared" si="193"/>
        <v>10000</v>
      </c>
      <c r="R4142" s="19">
        <f t="shared" si="194"/>
        <v>400000</v>
      </c>
    </row>
    <row r="4143" spans="1:18" ht="12.75" hidden="1" customHeight="1">
      <c r="A4143" s="19">
        <v>11516938</v>
      </c>
      <c r="B4143" s="19" t="s">
        <v>13301</v>
      </c>
      <c r="C4143" s="19" t="s">
        <v>13302</v>
      </c>
      <c r="D4143" s="19" t="s">
        <v>13303</v>
      </c>
      <c r="E4143" s="19">
        <v>40</v>
      </c>
      <c r="F4143" s="19" t="s">
        <v>3169</v>
      </c>
      <c r="G4143" s="19" t="s">
        <v>778</v>
      </c>
      <c r="H4143" s="19" t="s">
        <v>13291</v>
      </c>
      <c r="I4143" s="19" t="s">
        <v>4569</v>
      </c>
      <c r="J4143" s="20" t="s">
        <v>3173</v>
      </c>
      <c r="K4143" s="19" t="s">
        <v>13304</v>
      </c>
      <c r="L4143" s="19" t="s">
        <v>389</v>
      </c>
      <c r="M4143" s="19">
        <v>500</v>
      </c>
      <c r="N4143" s="19" t="s">
        <v>778</v>
      </c>
      <c r="O4143" s="23" t="s">
        <v>917</v>
      </c>
      <c r="P4143" s="19">
        <f t="shared" si="192"/>
        <v>3</v>
      </c>
      <c r="Q4143" s="19">
        <f t="shared" si="193"/>
        <v>10000</v>
      </c>
      <c r="R4143" s="19">
        <f t="shared" si="194"/>
        <v>5000000</v>
      </c>
    </row>
    <row r="4144" spans="1:18" ht="12.75" hidden="1" customHeight="1">
      <c r="A4144" s="19">
        <v>4622474</v>
      </c>
      <c r="B4144" s="19" t="s">
        <v>13305</v>
      </c>
      <c r="C4144" s="19" t="s">
        <v>13306</v>
      </c>
      <c r="D4144" s="19" t="s">
        <v>13307</v>
      </c>
      <c r="E4144" s="19">
        <v>40</v>
      </c>
      <c r="F4144" s="19" t="s">
        <v>3169</v>
      </c>
      <c r="G4144" s="19" t="s">
        <v>778</v>
      </c>
      <c r="H4144" s="19" t="s">
        <v>13291</v>
      </c>
      <c r="I4144" s="19" t="s">
        <v>13308</v>
      </c>
      <c r="J4144" s="20" t="s">
        <v>3173</v>
      </c>
      <c r="K4144" s="19" t="s">
        <v>13309</v>
      </c>
      <c r="L4144" s="19" t="s">
        <v>389</v>
      </c>
      <c r="M4144" s="19">
        <v>2</v>
      </c>
      <c r="N4144" s="19" t="s">
        <v>778</v>
      </c>
      <c r="O4144" s="23" t="s">
        <v>917</v>
      </c>
      <c r="P4144" s="19">
        <f t="shared" si="192"/>
        <v>3</v>
      </c>
      <c r="Q4144" s="19">
        <f t="shared" si="193"/>
        <v>10000</v>
      </c>
      <c r="R4144" s="19">
        <f t="shared" si="194"/>
        <v>20000</v>
      </c>
    </row>
    <row r="4145" spans="1:18" ht="12.75" hidden="1" customHeight="1">
      <c r="A4145" s="19">
        <v>4598887</v>
      </c>
      <c r="B4145" s="19" t="s">
        <v>9244</v>
      </c>
      <c r="C4145" s="19" t="s">
        <v>9245</v>
      </c>
      <c r="D4145" s="19" t="s">
        <v>9246</v>
      </c>
      <c r="E4145" s="19">
        <v>40</v>
      </c>
      <c r="F4145" s="19" t="s">
        <v>3169</v>
      </c>
      <c r="G4145" s="19" t="s">
        <v>778</v>
      </c>
      <c r="H4145" s="19" t="s">
        <v>13291</v>
      </c>
      <c r="I4145" s="19" t="s">
        <v>9247</v>
      </c>
      <c r="J4145" s="20" t="s">
        <v>3173</v>
      </c>
      <c r="K4145" s="19" t="s">
        <v>9248</v>
      </c>
      <c r="L4145" s="19" t="s">
        <v>389</v>
      </c>
      <c r="M4145" s="19">
        <v>2000</v>
      </c>
      <c r="N4145" s="19" t="s">
        <v>778</v>
      </c>
      <c r="O4145" s="23" t="s">
        <v>917</v>
      </c>
      <c r="P4145" s="19">
        <f t="shared" si="192"/>
        <v>3</v>
      </c>
      <c r="Q4145" s="19">
        <f t="shared" si="193"/>
        <v>10000</v>
      </c>
      <c r="R4145" s="19">
        <f t="shared" si="194"/>
        <v>20000000</v>
      </c>
    </row>
    <row r="4146" spans="1:18" ht="12.75" hidden="1" customHeight="1">
      <c r="A4146" s="19">
        <v>350967</v>
      </c>
      <c r="B4146" s="19" t="s">
        <v>13310</v>
      </c>
      <c r="C4146" s="19" t="s">
        <v>13311</v>
      </c>
      <c r="D4146" s="19" t="s">
        <v>13312</v>
      </c>
      <c r="E4146" s="19">
        <v>40</v>
      </c>
      <c r="F4146" s="19" t="s">
        <v>3169</v>
      </c>
      <c r="G4146" s="19" t="s">
        <v>778</v>
      </c>
      <c r="H4146" s="19" t="s">
        <v>13291</v>
      </c>
      <c r="I4146" s="19" t="s">
        <v>13313</v>
      </c>
      <c r="J4146" s="20" t="s">
        <v>3173</v>
      </c>
      <c r="K4146" s="19" t="s">
        <v>13314</v>
      </c>
      <c r="L4146" s="19" t="s">
        <v>389</v>
      </c>
      <c r="M4146" s="19">
        <v>2</v>
      </c>
      <c r="N4146" s="19" t="s">
        <v>778</v>
      </c>
      <c r="O4146" s="23" t="s">
        <v>917</v>
      </c>
      <c r="P4146" s="19">
        <f t="shared" si="192"/>
        <v>3</v>
      </c>
      <c r="Q4146" s="19">
        <f t="shared" si="193"/>
        <v>10000</v>
      </c>
      <c r="R4146" s="19">
        <f t="shared" si="194"/>
        <v>20000</v>
      </c>
    </row>
    <row r="4147" spans="1:18" ht="12.75" hidden="1" customHeight="1">
      <c r="A4147" s="19">
        <v>1032906</v>
      </c>
      <c r="B4147" s="19" t="s">
        <v>8014</v>
      </c>
      <c r="C4147" s="19" t="s">
        <v>8015</v>
      </c>
      <c r="D4147" s="19" t="s">
        <v>8016</v>
      </c>
      <c r="E4147" s="19">
        <v>40</v>
      </c>
      <c r="F4147" s="19" t="s">
        <v>3169</v>
      </c>
      <c r="G4147" s="19" t="s">
        <v>778</v>
      </c>
      <c r="H4147" s="19" t="s">
        <v>13291</v>
      </c>
      <c r="I4147" s="19" t="s">
        <v>8017</v>
      </c>
      <c r="J4147" s="20" t="s">
        <v>3173</v>
      </c>
      <c r="K4147" s="19" t="s">
        <v>8018</v>
      </c>
      <c r="L4147" s="19" t="s">
        <v>389</v>
      </c>
      <c r="M4147" s="19">
        <v>9</v>
      </c>
      <c r="N4147" s="19" t="s">
        <v>778</v>
      </c>
      <c r="O4147" s="23" t="s">
        <v>917</v>
      </c>
      <c r="P4147" s="19">
        <f t="shared" si="192"/>
        <v>3</v>
      </c>
      <c r="Q4147" s="19">
        <f t="shared" si="193"/>
        <v>10000</v>
      </c>
      <c r="R4147" s="19">
        <f t="shared" si="194"/>
        <v>90000</v>
      </c>
    </row>
    <row r="4148" spans="1:18" ht="12.75" hidden="1" customHeight="1">
      <c r="A4148" s="19">
        <v>5282793</v>
      </c>
      <c r="B4148" s="19" t="s">
        <v>9835</v>
      </c>
      <c r="C4148" s="19" t="s">
        <v>9836</v>
      </c>
      <c r="D4148" s="19" t="s">
        <v>9837</v>
      </c>
      <c r="E4148" s="19">
        <v>40</v>
      </c>
      <c r="F4148" s="19" t="s">
        <v>3169</v>
      </c>
      <c r="G4148" s="19" t="s">
        <v>778</v>
      </c>
      <c r="H4148" s="19" t="s">
        <v>13291</v>
      </c>
      <c r="I4148" s="19" t="s">
        <v>9838</v>
      </c>
      <c r="J4148" s="20" t="s">
        <v>3173</v>
      </c>
      <c r="K4148" s="19" t="s">
        <v>9839</v>
      </c>
      <c r="L4148" s="19" t="s">
        <v>389</v>
      </c>
      <c r="M4148" s="19">
        <v>2</v>
      </c>
      <c r="N4148" s="19" t="s">
        <v>778</v>
      </c>
      <c r="O4148" s="23" t="s">
        <v>917</v>
      </c>
      <c r="P4148" s="19">
        <f t="shared" si="192"/>
        <v>3</v>
      </c>
      <c r="Q4148" s="19">
        <f t="shared" si="193"/>
        <v>10000</v>
      </c>
      <c r="R4148" s="19">
        <f t="shared" si="194"/>
        <v>20000</v>
      </c>
    </row>
    <row r="4149" spans="1:18" ht="12.75" hidden="1" customHeight="1">
      <c r="A4149" s="19">
        <v>3621664</v>
      </c>
      <c r="B4149" s="19" t="s">
        <v>13315</v>
      </c>
      <c r="C4149" s="19" t="s">
        <v>13316</v>
      </c>
      <c r="D4149" s="19" t="s">
        <v>13317</v>
      </c>
      <c r="E4149" s="19">
        <v>40</v>
      </c>
      <c r="F4149" s="19" t="s">
        <v>3169</v>
      </c>
      <c r="G4149" s="19" t="s">
        <v>778</v>
      </c>
      <c r="H4149" s="19" t="s">
        <v>13291</v>
      </c>
      <c r="I4149" s="19" t="s">
        <v>13318</v>
      </c>
      <c r="J4149" s="20" t="s">
        <v>3173</v>
      </c>
      <c r="K4149" s="19" t="s">
        <v>13319</v>
      </c>
      <c r="L4149" s="19" t="s">
        <v>389</v>
      </c>
      <c r="M4149" s="19">
        <v>4</v>
      </c>
      <c r="N4149" s="19" t="s">
        <v>778</v>
      </c>
      <c r="O4149" s="23" t="s">
        <v>917</v>
      </c>
      <c r="P4149" s="19">
        <f t="shared" si="192"/>
        <v>3</v>
      </c>
      <c r="Q4149" s="19">
        <f t="shared" si="193"/>
        <v>10000</v>
      </c>
      <c r="R4149" s="19">
        <f t="shared" si="194"/>
        <v>40000</v>
      </c>
    </row>
    <row r="4150" spans="1:18" ht="12.75" hidden="1" customHeight="1">
      <c r="A4150" s="19">
        <v>4638458</v>
      </c>
      <c r="B4150" s="19" t="s">
        <v>4594</v>
      </c>
      <c r="C4150" s="19" t="s">
        <v>4595</v>
      </c>
      <c r="D4150" s="19" t="s">
        <v>4596</v>
      </c>
      <c r="E4150" s="19">
        <v>40</v>
      </c>
      <c r="F4150" s="19" t="s">
        <v>3169</v>
      </c>
      <c r="G4150" s="19" t="s">
        <v>778</v>
      </c>
      <c r="H4150" s="19" t="s">
        <v>13291</v>
      </c>
      <c r="I4150" s="19" t="s">
        <v>4597</v>
      </c>
      <c r="J4150" s="20" t="s">
        <v>3173</v>
      </c>
      <c r="K4150" s="19" t="s">
        <v>4598</v>
      </c>
      <c r="L4150" s="19" t="s">
        <v>389</v>
      </c>
      <c r="M4150" s="19">
        <v>400</v>
      </c>
      <c r="N4150" s="19" t="s">
        <v>778</v>
      </c>
      <c r="O4150" s="23" t="s">
        <v>917</v>
      </c>
      <c r="P4150" s="19">
        <f t="shared" si="192"/>
        <v>3</v>
      </c>
      <c r="Q4150" s="19">
        <f t="shared" si="193"/>
        <v>10000</v>
      </c>
      <c r="R4150" s="19">
        <f t="shared" si="194"/>
        <v>4000000</v>
      </c>
    </row>
    <row r="4151" spans="1:18" ht="12.75" hidden="1" customHeight="1">
      <c r="A4151" s="19">
        <v>9984163</v>
      </c>
      <c r="B4151" s="19" t="s">
        <v>9568</v>
      </c>
      <c r="C4151" s="19" t="s">
        <v>9569</v>
      </c>
      <c r="D4151" s="19" t="s">
        <v>9570</v>
      </c>
      <c r="E4151" s="19">
        <v>40</v>
      </c>
      <c r="F4151" s="19" t="s">
        <v>3169</v>
      </c>
      <c r="G4151" s="19" t="s">
        <v>778</v>
      </c>
      <c r="H4151" s="19" t="s">
        <v>13291</v>
      </c>
      <c r="I4151" s="19" t="s">
        <v>9571</v>
      </c>
      <c r="J4151" s="20" t="s">
        <v>3173</v>
      </c>
      <c r="K4151" s="19" t="s">
        <v>9572</v>
      </c>
      <c r="L4151" s="19" t="s">
        <v>389</v>
      </c>
      <c r="M4151" s="19">
        <v>500</v>
      </c>
      <c r="N4151" s="19" t="s">
        <v>778</v>
      </c>
      <c r="O4151" s="23" t="s">
        <v>917</v>
      </c>
      <c r="P4151" s="19">
        <f t="shared" si="192"/>
        <v>3</v>
      </c>
      <c r="Q4151" s="19">
        <f t="shared" si="193"/>
        <v>10000</v>
      </c>
      <c r="R4151" s="19">
        <f t="shared" si="194"/>
        <v>5000000</v>
      </c>
    </row>
    <row r="4152" spans="1:18" ht="12.75" hidden="1" customHeight="1">
      <c r="A4152" s="19">
        <v>7897631</v>
      </c>
      <c r="B4152" s="19" t="s">
        <v>4354</v>
      </c>
      <c r="C4152" s="19" t="s">
        <v>4355</v>
      </c>
      <c r="D4152" s="19" t="s">
        <v>4356</v>
      </c>
      <c r="E4152" s="19">
        <v>40</v>
      </c>
      <c r="F4152" s="19" t="s">
        <v>3169</v>
      </c>
      <c r="G4152" s="19" t="s">
        <v>778</v>
      </c>
      <c r="H4152" s="19" t="s">
        <v>13291</v>
      </c>
      <c r="I4152" s="19" t="s">
        <v>4357</v>
      </c>
      <c r="J4152" s="20" t="s">
        <v>3173</v>
      </c>
      <c r="K4152" s="19" t="s">
        <v>4358</v>
      </c>
      <c r="L4152" s="19" t="s">
        <v>389</v>
      </c>
      <c r="M4152" s="19">
        <v>400</v>
      </c>
      <c r="N4152" s="19" t="s">
        <v>778</v>
      </c>
      <c r="O4152" s="23" t="s">
        <v>917</v>
      </c>
      <c r="P4152" s="19">
        <f t="shared" si="192"/>
        <v>3</v>
      </c>
      <c r="Q4152" s="19">
        <f t="shared" si="193"/>
        <v>10000</v>
      </c>
      <c r="R4152" s="19">
        <f t="shared" si="194"/>
        <v>4000000</v>
      </c>
    </row>
    <row r="4153" spans="1:18" ht="12.75" hidden="1" customHeight="1">
      <c r="A4153" s="19">
        <v>8893451</v>
      </c>
      <c r="B4153" s="19" t="s">
        <v>4814</v>
      </c>
      <c r="C4153" s="19" t="s">
        <v>4815</v>
      </c>
      <c r="D4153" s="19" t="s">
        <v>4816</v>
      </c>
      <c r="E4153" s="19">
        <v>40</v>
      </c>
      <c r="F4153" s="19" t="s">
        <v>3169</v>
      </c>
      <c r="G4153" s="19" t="s">
        <v>779</v>
      </c>
      <c r="H4153" s="19" t="s">
        <v>13320</v>
      </c>
      <c r="I4153" s="19" t="s">
        <v>4818</v>
      </c>
      <c r="J4153" s="20" t="s">
        <v>3173</v>
      </c>
      <c r="K4153" s="19" t="s">
        <v>4819</v>
      </c>
      <c r="L4153" s="19" t="s">
        <v>389</v>
      </c>
      <c r="M4153" s="19">
        <v>1000</v>
      </c>
      <c r="N4153" s="19" t="s">
        <v>779</v>
      </c>
      <c r="O4153" s="23" t="s">
        <v>917</v>
      </c>
      <c r="P4153" s="19">
        <f t="shared" si="192"/>
        <v>3</v>
      </c>
      <c r="Q4153" s="19">
        <f t="shared" si="193"/>
        <v>10000</v>
      </c>
      <c r="R4153" s="19">
        <f t="shared" si="194"/>
        <v>10000000</v>
      </c>
    </row>
    <row r="4154" spans="1:18" ht="12.75" hidden="1" customHeight="1">
      <c r="A4154" s="19">
        <v>350497</v>
      </c>
      <c r="B4154" s="19" t="s">
        <v>6153</v>
      </c>
      <c r="C4154" s="19" t="s">
        <v>6154</v>
      </c>
      <c r="D4154" s="19" t="s">
        <v>6155</v>
      </c>
      <c r="E4154" s="19">
        <v>40</v>
      </c>
      <c r="F4154" s="19" t="s">
        <v>3169</v>
      </c>
      <c r="G4154" s="19" t="s">
        <v>779</v>
      </c>
      <c r="H4154" s="19" t="s">
        <v>13320</v>
      </c>
      <c r="I4154" s="19" t="s">
        <v>6157</v>
      </c>
      <c r="J4154" s="20" t="s">
        <v>3173</v>
      </c>
      <c r="K4154" s="19" t="s">
        <v>6158</v>
      </c>
      <c r="L4154" s="19" t="s">
        <v>389</v>
      </c>
      <c r="M4154" s="19">
        <v>1000</v>
      </c>
      <c r="N4154" s="19" t="s">
        <v>779</v>
      </c>
      <c r="O4154" s="23" t="s">
        <v>917</v>
      </c>
      <c r="P4154" s="19">
        <f t="shared" si="192"/>
        <v>3</v>
      </c>
      <c r="Q4154" s="19">
        <f t="shared" si="193"/>
        <v>10000</v>
      </c>
      <c r="R4154" s="19">
        <f t="shared" si="194"/>
        <v>10000000</v>
      </c>
    </row>
    <row r="4155" spans="1:18" ht="12.75" hidden="1" customHeight="1">
      <c r="A4155" s="19">
        <v>7923481</v>
      </c>
      <c r="B4155" s="19" t="s">
        <v>11805</v>
      </c>
      <c r="C4155" s="19" t="s">
        <v>11806</v>
      </c>
      <c r="D4155" s="19" t="s">
        <v>11807</v>
      </c>
      <c r="E4155" s="19">
        <v>40</v>
      </c>
      <c r="F4155" s="19" t="s">
        <v>3169</v>
      </c>
      <c r="G4155" s="19" t="s">
        <v>779</v>
      </c>
      <c r="H4155" s="19" t="s">
        <v>13320</v>
      </c>
      <c r="I4155" s="19" t="s">
        <v>11808</v>
      </c>
      <c r="J4155" s="20" t="s">
        <v>3173</v>
      </c>
      <c r="K4155" s="19" t="s">
        <v>11809</v>
      </c>
      <c r="L4155" s="19" t="s">
        <v>389</v>
      </c>
      <c r="M4155" s="19">
        <v>2000</v>
      </c>
      <c r="N4155" s="19" t="s">
        <v>779</v>
      </c>
      <c r="O4155" s="23" t="s">
        <v>917</v>
      </c>
      <c r="P4155" s="19">
        <f t="shared" si="192"/>
        <v>3</v>
      </c>
      <c r="Q4155" s="19">
        <f t="shared" si="193"/>
        <v>10000</v>
      </c>
      <c r="R4155" s="19">
        <f t="shared" si="194"/>
        <v>20000000</v>
      </c>
    </row>
    <row r="4156" spans="1:18" ht="12.75" hidden="1" customHeight="1">
      <c r="A4156" s="19">
        <v>4977764</v>
      </c>
      <c r="B4156" s="19" t="s">
        <v>5027</v>
      </c>
      <c r="C4156" s="19" t="s">
        <v>5028</v>
      </c>
      <c r="D4156" s="19" t="s">
        <v>5029</v>
      </c>
      <c r="E4156" s="19">
        <v>40</v>
      </c>
      <c r="F4156" s="19" t="s">
        <v>3169</v>
      </c>
      <c r="G4156" s="19" t="s">
        <v>779</v>
      </c>
      <c r="H4156" s="19" t="s">
        <v>13320</v>
      </c>
      <c r="I4156" s="19" t="s">
        <v>5031</v>
      </c>
      <c r="J4156" s="20" t="s">
        <v>3173</v>
      </c>
      <c r="K4156" s="19" t="s">
        <v>5032</v>
      </c>
      <c r="L4156" s="19" t="s">
        <v>389</v>
      </c>
      <c r="M4156" s="19">
        <v>100</v>
      </c>
      <c r="N4156" s="19" t="s">
        <v>779</v>
      </c>
      <c r="O4156" s="23" t="s">
        <v>917</v>
      </c>
      <c r="P4156" s="19">
        <f t="shared" si="192"/>
        <v>3</v>
      </c>
      <c r="Q4156" s="19">
        <f t="shared" si="193"/>
        <v>10000</v>
      </c>
      <c r="R4156" s="19">
        <f t="shared" si="194"/>
        <v>1000000</v>
      </c>
    </row>
    <row r="4157" spans="1:18" ht="12.75" hidden="1" customHeight="1">
      <c r="A4157" s="19">
        <v>350780</v>
      </c>
      <c r="B4157" s="19" t="s">
        <v>4182</v>
      </c>
      <c r="C4157" s="19" t="s">
        <v>4183</v>
      </c>
      <c r="D4157" s="19" t="s">
        <v>4184</v>
      </c>
      <c r="E4157" s="19">
        <v>40</v>
      </c>
      <c r="F4157" s="19" t="s">
        <v>3169</v>
      </c>
      <c r="G4157" s="19" t="s">
        <v>779</v>
      </c>
      <c r="H4157" s="19" t="s">
        <v>13320</v>
      </c>
      <c r="I4157" s="19" t="s">
        <v>4185</v>
      </c>
      <c r="J4157" s="20" t="s">
        <v>3173</v>
      </c>
      <c r="K4157" s="19" t="s">
        <v>4186</v>
      </c>
      <c r="L4157" s="19" t="s">
        <v>389</v>
      </c>
      <c r="M4157" s="19">
        <v>2000</v>
      </c>
      <c r="N4157" s="19" t="s">
        <v>779</v>
      </c>
      <c r="O4157" s="23" t="s">
        <v>917</v>
      </c>
      <c r="P4157" s="19">
        <f t="shared" si="192"/>
        <v>3</v>
      </c>
      <c r="Q4157" s="19">
        <f t="shared" si="193"/>
        <v>10000</v>
      </c>
      <c r="R4157" s="19">
        <f t="shared" si="194"/>
        <v>20000000</v>
      </c>
    </row>
    <row r="4158" spans="1:18" ht="12.75" hidden="1" customHeight="1">
      <c r="A4158" s="19">
        <v>4722934</v>
      </c>
      <c r="B4158" s="19" t="s">
        <v>13321</v>
      </c>
      <c r="C4158" s="19" t="s">
        <v>13322</v>
      </c>
      <c r="D4158" s="19" t="s">
        <v>13323</v>
      </c>
      <c r="E4158" s="19">
        <v>40</v>
      </c>
      <c r="F4158" s="19" t="s">
        <v>3169</v>
      </c>
      <c r="G4158" s="19" t="s">
        <v>779</v>
      </c>
      <c r="H4158" s="19" t="s">
        <v>13320</v>
      </c>
      <c r="I4158" s="19" t="s">
        <v>13324</v>
      </c>
      <c r="J4158" s="20" t="s">
        <v>3173</v>
      </c>
      <c r="K4158" s="19" t="s">
        <v>13325</v>
      </c>
      <c r="L4158" s="19" t="s">
        <v>389</v>
      </c>
      <c r="M4158" s="19">
        <v>360</v>
      </c>
      <c r="N4158" s="19" t="s">
        <v>779</v>
      </c>
      <c r="O4158" s="23" t="s">
        <v>917</v>
      </c>
      <c r="P4158" s="19">
        <f t="shared" si="192"/>
        <v>3</v>
      </c>
      <c r="Q4158" s="19">
        <f t="shared" si="193"/>
        <v>10000</v>
      </c>
      <c r="R4158" s="19">
        <f t="shared" si="194"/>
        <v>3600000</v>
      </c>
    </row>
    <row r="4159" spans="1:18" ht="12.75" hidden="1" customHeight="1">
      <c r="A4159" s="19">
        <v>9649607</v>
      </c>
      <c r="B4159" s="19" t="s">
        <v>4998</v>
      </c>
      <c r="C4159" s="19" t="s">
        <v>4999</v>
      </c>
      <c r="D4159" s="19" t="s">
        <v>5000</v>
      </c>
      <c r="E4159" s="19">
        <v>40</v>
      </c>
      <c r="F4159" s="19" t="s">
        <v>3169</v>
      </c>
      <c r="G4159" s="19" t="s">
        <v>779</v>
      </c>
      <c r="H4159" s="19" t="s">
        <v>13320</v>
      </c>
      <c r="I4159" s="19" t="s">
        <v>3975</v>
      </c>
      <c r="J4159" s="20" t="s">
        <v>3173</v>
      </c>
      <c r="K4159" s="19" t="s">
        <v>5001</v>
      </c>
      <c r="L4159" s="19" t="s">
        <v>389</v>
      </c>
      <c r="M4159" s="19">
        <v>13000</v>
      </c>
      <c r="N4159" s="19" t="s">
        <v>779</v>
      </c>
      <c r="O4159" s="23" t="s">
        <v>917</v>
      </c>
      <c r="P4159" s="19">
        <f t="shared" si="192"/>
        <v>3</v>
      </c>
      <c r="Q4159" s="19">
        <f t="shared" si="193"/>
        <v>10000</v>
      </c>
      <c r="R4159" s="19">
        <f t="shared" si="194"/>
        <v>130000000</v>
      </c>
    </row>
    <row r="4160" spans="1:18" ht="12.75" hidden="1" customHeight="1">
      <c r="A4160" s="19">
        <v>11270057</v>
      </c>
      <c r="B4160" s="19" t="s">
        <v>13326</v>
      </c>
      <c r="C4160" s="19" t="s">
        <v>13327</v>
      </c>
      <c r="D4160" s="19" t="s">
        <v>13328</v>
      </c>
      <c r="E4160" s="19">
        <v>40</v>
      </c>
      <c r="F4160" s="19" t="s">
        <v>3169</v>
      </c>
      <c r="G4160" s="19" t="s">
        <v>779</v>
      </c>
      <c r="H4160" s="19" t="s">
        <v>13320</v>
      </c>
      <c r="I4160" s="19" t="s">
        <v>4323</v>
      </c>
      <c r="J4160" s="20" t="s">
        <v>3173</v>
      </c>
      <c r="K4160" s="19" t="s">
        <v>13329</v>
      </c>
      <c r="L4160" s="19" t="s">
        <v>389</v>
      </c>
      <c r="M4160" s="19">
        <v>30</v>
      </c>
      <c r="N4160" s="19" t="s">
        <v>779</v>
      </c>
      <c r="O4160" s="23" t="s">
        <v>917</v>
      </c>
      <c r="P4160" s="19">
        <f t="shared" si="192"/>
        <v>3</v>
      </c>
      <c r="Q4160" s="19">
        <f t="shared" si="193"/>
        <v>10000</v>
      </c>
      <c r="R4160" s="19">
        <f t="shared" si="194"/>
        <v>300000</v>
      </c>
    </row>
    <row r="4161" spans="1:18" ht="12.75" hidden="1" customHeight="1">
      <c r="A4161" s="19">
        <v>5712324</v>
      </c>
      <c r="B4161" s="19" t="s">
        <v>9464</v>
      </c>
      <c r="C4161" s="19" t="s">
        <v>9465</v>
      </c>
      <c r="D4161" s="19" t="s">
        <v>9466</v>
      </c>
      <c r="E4161" s="19">
        <v>40</v>
      </c>
      <c r="F4161" s="19" t="s">
        <v>3169</v>
      </c>
      <c r="G4161" s="19" t="s">
        <v>779</v>
      </c>
      <c r="H4161" s="19" t="s">
        <v>13320</v>
      </c>
      <c r="I4161" s="19" t="s">
        <v>9467</v>
      </c>
      <c r="J4161" s="20" t="s">
        <v>3173</v>
      </c>
      <c r="K4161" s="19" t="s">
        <v>9468</v>
      </c>
      <c r="L4161" s="19" t="s">
        <v>389</v>
      </c>
      <c r="M4161" s="19">
        <v>5000</v>
      </c>
      <c r="N4161" s="19" t="s">
        <v>779</v>
      </c>
      <c r="O4161" s="23" t="s">
        <v>917</v>
      </c>
      <c r="P4161" s="19">
        <f t="shared" si="192"/>
        <v>3</v>
      </c>
      <c r="Q4161" s="19">
        <f t="shared" si="193"/>
        <v>10000</v>
      </c>
      <c r="R4161" s="19">
        <f t="shared" si="194"/>
        <v>50000000</v>
      </c>
    </row>
    <row r="4162" spans="1:18" ht="12.75" hidden="1" customHeight="1">
      <c r="A4162" s="19">
        <v>7878564</v>
      </c>
      <c r="B4162" s="19" t="s">
        <v>7709</v>
      </c>
      <c r="C4162" s="19" t="s">
        <v>7710</v>
      </c>
      <c r="D4162" s="19" t="s">
        <v>7711</v>
      </c>
      <c r="E4162" s="19">
        <v>40</v>
      </c>
      <c r="F4162" s="19" t="s">
        <v>3169</v>
      </c>
      <c r="G4162" s="19" t="s">
        <v>779</v>
      </c>
      <c r="H4162" s="19" t="s">
        <v>13320</v>
      </c>
      <c r="I4162" s="19" t="s">
        <v>7712</v>
      </c>
      <c r="J4162" s="20" t="s">
        <v>3173</v>
      </c>
      <c r="K4162" s="19" t="s">
        <v>7713</v>
      </c>
      <c r="L4162" s="19" t="s">
        <v>397</v>
      </c>
      <c r="M4162" s="19">
        <v>1600</v>
      </c>
      <c r="N4162" s="19" t="s">
        <v>779</v>
      </c>
      <c r="O4162" s="23" t="s">
        <v>917</v>
      </c>
      <c r="P4162" s="19">
        <f t="shared" si="192"/>
        <v>3</v>
      </c>
      <c r="Q4162" s="19">
        <f t="shared" si="193"/>
        <v>10000</v>
      </c>
      <c r="R4162" s="19">
        <f t="shared" si="194"/>
        <v>16000000</v>
      </c>
    </row>
    <row r="4163" spans="1:18" ht="12.75" hidden="1" customHeight="1">
      <c r="A4163" s="19">
        <v>4844983</v>
      </c>
      <c r="B4163" s="19" t="s">
        <v>7359</v>
      </c>
      <c r="C4163" s="19" t="s">
        <v>7360</v>
      </c>
      <c r="D4163" s="19" t="s">
        <v>7361</v>
      </c>
      <c r="E4163" s="19">
        <v>40</v>
      </c>
      <c r="F4163" s="19" t="s">
        <v>3169</v>
      </c>
      <c r="G4163" s="19" t="s">
        <v>779</v>
      </c>
      <c r="H4163" s="19" t="s">
        <v>13320</v>
      </c>
      <c r="I4163" s="19" t="s">
        <v>7362</v>
      </c>
      <c r="J4163" s="20" t="s">
        <v>3173</v>
      </c>
      <c r="K4163" s="19" t="s">
        <v>7363</v>
      </c>
      <c r="L4163" s="19" t="s">
        <v>389</v>
      </c>
      <c r="M4163" s="19">
        <v>1000</v>
      </c>
      <c r="N4163" s="19" t="s">
        <v>779</v>
      </c>
      <c r="O4163" s="23" t="s">
        <v>917</v>
      </c>
      <c r="P4163" s="19">
        <f t="shared" si="192"/>
        <v>3</v>
      </c>
      <c r="Q4163" s="19">
        <f t="shared" si="193"/>
        <v>10000</v>
      </c>
      <c r="R4163" s="19">
        <f t="shared" si="194"/>
        <v>10000000</v>
      </c>
    </row>
    <row r="4164" spans="1:18" ht="12.75" hidden="1" customHeight="1">
      <c r="A4164" s="19">
        <v>9281550</v>
      </c>
      <c r="B4164" s="19" t="s">
        <v>13330</v>
      </c>
      <c r="C4164" s="19" t="s">
        <v>13331</v>
      </c>
      <c r="D4164" s="19" t="s">
        <v>13332</v>
      </c>
      <c r="E4164" s="19">
        <v>40</v>
      </c>
      <c r="F4164" s="19" t="s">
        <v>3169</v>
      </c>
      <c r="G4164" s="19" t="s">
        <v>780</v>
      </c>
      <c r="H4164" s="19" t="s">
        <v>13333</v>
      </c>
      <c r="I4164" s="19" t="s">
        <v>3239</v>
      </c>
      <c r="J4164" s="20" t="s">
        <v>3173</v>
      </c>
      <c r="K4164" s="19" t="s">
        <v>13334</v>
      </c>
      <c r="L4164" s="19" t="s">
        <v>389</v>
      </c>
      <c r="M4164" s="19">
        <v>1000</v>
      </c>
      <c r="N4164" s="19" t="s">
        <v>780</v>
      </c>
      <c r="O4164" s="23" t="s">
        <v>917</v>
      </c>
      <c r="P4164" s="19">
        <f t="shared" ref="P4164:P4227" si="195">LEN(G4164)</f>
        <v>3</v>
      </c>
      <c r="Q4164" s="19">
        <f t="shared" ref="Q4164:Q4227" si="196">VLOOKUP(N4164,$X$3:$Y$993,2,0)</f>
        <v>10000</v>
      </c>
      <c r="R4164" s="19">
        <f t="shared" ref="R4164:R4227" si="197">Q4164*M4164</f>
        <v>10000000</v>
      </c>
    </row>
    <row r="4165" spans="1:18" ht="12.75" customHeight="1">
      <c r="A4165" s="19">
        <v>393</v>
      </c>
      <c r="B4165" s="19" t="s">
        <v>3199</v>
      </c>
      <c r="C4165" s="19" t="s">
        <v>3169</v>
      </c>
      <c r="D4165" s="19" t="s">
        <v>3200</v>
      </c>
      <c r="E4165" s="19">
        <v>40</v>
      </c>
      <c r="F4165" s="19" t="s">
        <v>3169</v>
      </c>
      <c r="G4165" s="19" t="s">
        <v>780</v>
      </c>
      <c r="H4165" s="19" t="s">
        <v>13333</v>
      </c>
      <c r="I4165" s="19" t="s">
        <v>3202</v>
      </c>
      <c r="J4165" s="20" t="s">
        <v>3173</v>
      </c>
      <c r="K4165" s="19" t="s">
        <v>3203</v>
      </c>
      <c r="L4165" s="19" t="s">
        <v>389</v>
      </c>
      <c r="M4165" s="19">
        <v>5</v>
      </c>
      <c r="N4165" s="19" t="s">
        <v>780</v>
      </c>
      <c r="O4165" s="23" t="s">
        <v>917</v>
      </c>
      <c r="P4165" s="19">
        <f t="shared" si="195"/>
        <v>3</v>
      </c>
      <c r="Q4165" s="19">
        <f t="shared" si="196"/>
        <v>10000</v>
      </c>
      <c r="R4165" s="19">
        <f t="shared" si="197"/>
        <v>50000</v>
      </c>
    </row>
    <row r="4166" spans="1:18" ht="12.75" hidden="1" customHeight="1">
      <c r="A4166" s="19">
        <v>9592608</v>
      </c>
      <c r="B4166" s="19" t="s">
        <v>11795</v>
      </c>
      <c r="C4166" s="19" t="s">
        <v>11796</v>
      </c>
      <c r="D4166" s="19" t="s">
        <v>11797</v>
      </c>
      <c r="E4166" s="19">
        <v>40</v>
      </c>
      <c r="F4166" s="19" t="s">
        <v>3169</v>
      </c>
      <c r="G4166" s="19" t="s">
        <v>780</v>
      </c>
      <c r="H4166" s="19" t="s">
        <v>13333</v>
      </c>
      <c r="I4166" s="19" t="s">
        <v>11798</v>
      </c>
      <c r="J4166" s="20" t="s">
        <v>3173</v>
      </c>
      <c r="K4166" s="19" t="s">
        <v>11799</v>
      </c>
      <c r="L4166" s="19" t="s">
        <v>389</v>
      </c>
      <c r="M4166" s="19">
        <v>30000</v>
      </c>
      <c r="N4166" s="19" t="s">
        <v>780</v>
      </c>
      <c r="O4166" s="23" t="s">
        <v>917</v>
      </c>
      <c r="P4166" s="19">
        <f t="shared" si="195"/>
        <v>3</v>
      </c>
      <c r="Q4166" s="19">
        <f t="shared" si="196"/>
        <v>10000</v>
      </c>
      <c r="R4166" s="19">
        <f t="shared" si="197"/>
        <v>300000000</v>
      </c>
    </row>
    <row r="4167" spans="1:18" ht="12.75" hidden="1" customHeight="1">
      <c r="A4167" s="19">
        <v>7472761</v>
      </c>
      <c r="B4167" s="19" t="s">
        <v>6375</v>
      </c>
      <c r="C4167" s="19" t="s">
        <v>6376</v>
      </c>
      <c r="D4167" s="19" t="s">
        <v>6377</v>
      </c>
      <c r="E4167" s="19">
        <v>40</v>
      </c>
      <c r="F4167" s="19" t="s">
        <v>3169</v>
      </c>
      <c r="G4167" s="19" t="s">
        <v>780</v>
      </c>
      <c r="H4167" s="19" t="s">
        <v>13333</v>
      </c>
      <c r="I4167" s="19" t="s">
        <v>6379</v>
      </c>
      <c r="J4167" s="20" t="s">
        <v>3173</v>
      </c>
      <c r="K4167" s="19" t="s">
        <v>6380</v>
      </c>
      <c r="L4167" s="19" t="s">
        <v>389</v>
      </c>
      <c r="M4167" s="19">
        <v>1500</v>
      </c>
      <c r="N4167" s="19" t="s">
        <v>780</v>
      </c>
      <c r="O4167" s="23" t="s">
        <v>917</v>
      </c>
      <c r="P4167" s="19">
        <f t="shared" si="195"/>
        <v>3</v>
      </c>
      <c r="Q4167" s="19">
        <f t="shared" si="196"/>
        <v>10000</v>
      </c>
      <c r="R4167" s="19">
        <f t="shared" si="197"/>
        <v>15000000</v>
      </c>
    </row>
    <row r="4168" spans="1:18" ht="12.75" hidden="1" customHeight="1">
      <c r="A4168" s="19">
        <v>8907804</v>
      </c>
      <c r="B4168" s="19" t="s">
        <v>4364</v>
      </c>
      <c r="C4168" s="19" t="s">
        <v>4365</v>
      </c>
      <c r="D4168" s="19" t="s">
        <v>4366</v>
      </c>
      <c r="E4168" s="19">
        <v>40</v>
      </c>
      <c r="F4168" s="19" t="s">
        <v>3169</v>
      </c>
      <c r="G4168" s="19" t="s">
        <v>780</v>
      </c>
      <c r="H4168" s="19" t="s">
        <v>13333</v>
      </c>
      <c r="I4168" s="19" t="s">
        <v>4368</v>
      </c>
      <c r="J4168" s="20" t="s">
        <v>3173</v>
      </c>
      <c r="K4168" s="19" t="s">
        <v>4369</v>
      </c>
      <c r="L4168" s="19" t="s">
        <v>389</v>
      </c>
      <c r="M4168" s="19">
        <v>300</v>
      </c>
      <c r="N4168" s="19" t="s">
        <v>780</v>
      </c>
      <c r="O4168" s="23" t="s">
        <v>917</v>
      </c>
      <c r="P4168" s="19">
        <f t="shared" si="195"/>
        <v>3</v>
      </c>
      <c r="Q4168" s="19">
        <f t="shared" si="196"/>
        <v>10000</v>
      </c>
      <c r="R4168" s="19">
        <f t="shared" si="197"/>
        <v>3000000</v>
      </c>
    </row>
    <row r="4169" spans="1:18" ht="12.75" hidden="1" customHeight="1">
      <c r="A4169" s="19">
        <v>14674874</v>
      </c>
      <c r="B4169" s="19" t="s">
        <v>7396</v>
      </c>
      <c r="C4169" s="19" t="s">
        <v>7397</v>
      </c>
      <c r="D4169" s="19" t="s">
        <v>7398</v>
      </c>
      <c r="E4169" s="19">
        <v>40</v>
      </c>
      <c r="F4169" s="19" t="s">
        <v>3169</v>
      </c>
      <c r="G4169" s="19" t="s">
        <v>780</v>
      </c>
      <c r="H4169" s="19" t="s">
        <v>13333</v>
      </c>
      <c r="I4169" s="19" t="s">
        <v>3733</v>
      </c>
      <c r="J4169" s="20" t="s">
        <v>3173</v>
      </c>
      <c r="K4169" s="19" t="s">
        <v>7399</v>
      </c>
      <c r="L4169" s="19" t="s">
        <v>389</v>
      </c>
      <c r="M4169" s="19">
        <v>2000</v>
      </c>
      <c r="N4169" s="19" t="s">
        <v>780</v>
      </c>
      <c r="O4169" s="23" t="s">
        <v>917</v>
      </c>
      <c r="P4169" s="19">
        <f t="shared" si="195"/>
        <v>3</v>
      </c>
      <c r="Q4169" s="19">
        <f t="shared" si="196"/>
        <v>10000</v>
      </c>
      <c r="R4169" s="19">
        <f t="shared" si="197"/>
        <v>20000000</v>
      </c>
    </row>
    <row r="4170" spans="1:18" ht="12.75" hidden="1" customHeight="1">
      <c r="A4170" s="19">
        <v>6788546</v>
      </c>
      <c r="B4170" s="19" t="s">
        <v>5065</v>
      </c>
      <c r="C4170" s="19" t="s">
        <v>5066</v>
      </c>
      <c r="D4170" s="19" t="s">
        <v>5067</v>
      </c>
      <c r="E4170" s="19">
        <v>40</v>
      </c>
      <c r="F4170" s="19" t="s">
        <v>3169</v>
      </c>
      <c r="G4170" s="19" t="s">
        <v>780</v>
      </c>
      <c r="H4170" s="19" t="s">
        <v>13333</v>
      </c>
      <c r="I4170" s="19" t="s">
        <v>3892</v>
      </c>
      <c r="J4170" s="20" t="s">
        <v>3173</v>
      </c>
      <c r="K4170" s="19" t="s">
        <v>5069</v>
      </c>
      <c r="L4170" s="19" t="s">
        <v>389</v>
      </c>
      <c r="M4170" s="19">
        <v>5000</v>
      </c>
      <c r="N4170" s="19" t="s">
        <v>780</v>
      </c>
      <c r="O4170" s="23" t="s">
        <v>917</v>
      </c>
      <c r="P4170" s="19">
        <f t="shared" si="195"/>
        <v>3</v>
      </c>
      <c r="Q4170" s="19">
        <f t="shared" si="196"/>
        <v>10000</v>
      </c>
      <c r="R4170" s="19">
        <f t="shared" si="197"/>
        <v>50000000</v>
      </c>
    </row>
    <row r="4171" spans="1:18" ht="12.75" hidden="1" customHeight="1">
      <c r="A4171" s="19">
        <v>10910847</v>
      </c>
      <c r="B4171" s="19" t="s">
        <v>10219</v>
      </c>
      <c r="C4171" s="19" t="s">
        <v>10220</v>
      </c>
      <c r="D4171" s="19" t="s">
        <v>10221</v>
      </c>
      <c r="E4171" s="19">
        <v>40</v>
      </c>
      <c r="F4171" s="19" t="s">
        <v>3169</v>
      </c>
      <c r="G4171" s="19" t="s">
        <v>780</v>
      </c>
      <c r="H4171" s="19" t="s">
        <v>13333</v>
      </c>
      <c r="I4171" s="19" t="s">
        <v>4047</v>
      </c>
      <c r="J4171" s="20" t="s">
        <v>3173</v>
      </c>
      <c r="K4171" s="19" t="s">
        <v>10222</v>
      </c>
      <c r="L4171" s="19" t="s">
        <v>389</v>
      </c>
      <c r="M4171" s="19">
        <v>8000</v>
      </c>
      <c r="N4171" s="19" t="s">
        <v>780</v>
      </c>
      <c r="O4171" s="23" t="s">
        <v>917</v>
      </c>
      <c r="P4171" s="19">
        <f t="shared" si="195"/>
        <v>3</v>
      </c>
      <c r="Q4171" s="19">
        <f t="shared" si="196"/>
        <v>10000</v>
      </c>
      <c r="R4171" s="19">
        <f t="shared" si="197"/>
        <v>80000000</v>
      </c>
    </row>
    <row r="4172" spans="1:18" ht="12.75" hidden="1" customHeight="1">
      <c r="A4172" s="19">
        <v>11584544</v>
      </c>
      <c r="B4172" s="19" t="s">
        <v>13335</v>
      </c>
      <c r="C4172" s="19" t="s">
        <v>13336</v>
      </c>
      <c r="D4172" s="19" t="s">
        <v>13337</v>
      </c>
      <c r="E4172" s="19">
        <v>40</v>
      </c>
      <c r="F4172" s="19" t="s">
        <v>3169</v>
      </c>
      <c r="G4172" s="19" t="s">
        <v>780</v>
      </c>
      <c r="H4172" s="19" t="s">
        <v>13333</v>
      </c>
      <c r="I4172" s="19" t="s">
        <v>3239</v>
      </c>
      <c r="J4172" s="20" t="s">
        <v>3173</v>
      </c>
      <c r="K4172" s="19" t="s">
        <v>13338</v>
      </c>
      <c r="L4172" s="19" t="s">
        <v>389</v>
      </c>
      <c r="M4172" s="19">
        <v>1000</v>
      </c>
      <c r="N4172" s="19" t="s">
        <v>780</v>
      </c>
      <c r="O4172" s="23" t="s">
        <v>917</v>
      </c>
      <c r="P4172" s="19">
        <f t="shared" si="195"/>
        <v>3</v>
      </c>
      <c r="Q4172" s="19">
        <f t="shared" si="196"/>
        <v>10000</v>
      </c>
      <c r="R4172" s="19">
        <f t="shared" si="197"/>
        <v>10000000</v>
      </c>
    </row>
    <row r="4173" spans="1:18" ht="12.75" hidden="1" customHeight="1">
      <c r="A4173" s="19">
        <v>7468611</v>
      </c>
      <c r="B4173" s="19" t="s">
        <v>7638</v>
      </c>
      <c r="C4173" s="19" t="s">
        <v>7639</v>
      </c>
      <c r="D4173" s="19" t="s">
        <v>7640</v>
      </c>
      <c r="E4173" s="19">
        <v>40</v>
      </c>
      <c r="F4173" s="19" t="s">
        <v>3169</v>
      </c>
      <c r="G4173" s="19" t="s">
        <v>780</v>
      </c>
      <c r="H4173" s="19" t="s">
        <v>13333</v>
      </c>
      <c r="I4173" s="19" t="s">
        <v>7641</v>
      </c>
      <c r="J4173" s="20" t="s">
        <v>3173</v>
      </c>
      <c r="K4173" s="19" t="s">
        <v>7642</v>
      </c>
      <c r="L4173" s="19" t="s">
        <v>389</v>
      </c>
      <c r="M4173" s="19">
        <v>500</v>
      </c>
      <c r="N4173" s="19" t="s">
        <v>780</v>
      </c>
      <c r="O4173" s="23" t="s">
        <v>917</v>
      </c>
      <c r="P4173" s="19">
        <f t="shared" si="195"/>
        <v>3</v>
      </c>
      <c r="Q4173" s="19">
        <f t="shared" si="196"/>
        <v>10000</v>
      </c>
      <c r="R4173" s="19">
        <f t="shared" si="197"/>
        <v>5000000</v>
      </c>
    </row>
    <row r="4174" spans="1:18" ht="12.75" hidden="1" customHeight="1">
      <c r="A4174" s="19">
        <v>8285771</v>
      </c>
      <c r="B4174" s="19" t="s">
        <v>4114</v>
      </c>
      <c r="C4174" s="19" t="s">
        <v>4115</v>
      </c>
      <c r="D4174" s="19" t="s">
        <v>4116</v>
      </c>
      <c r="E4174" s="19">
        <v>40</v>
      </c>
      <c r="F4174" s="19" t="s">
        <v>3169</v>
      </c>
      <c r="G4174" s="19" t="s">
        <v>780</v>
      </c>
      <c r="H4174" s="19" t="s">
        <v>13333</v>
      </c>
      <c r="I4174" s="19" t="s">
        <v>4117</v>
      </c>
      <c r="J4174" s="20" t="s">
        <v>3173</v>
      </c>
      <c r="K4174" s="19" t="s">
        <v>4118</v>
      </c>
      <c r="L4174" s="19" t="s">
        <v>389</v>
      </c>
      <c r="M4174" s="19">
        <v>9700</v>
      </c>
      <c r="N4174" s="19" t="s">
        <v>780</v>
      </c>
      <c r="O4174" s="23" t="s">
        <v>917</v>
      </c>
      <c r="P4174" s="19">
        <f t="shared" si="195"/>
        <v>3</v>
      </c>
      <c r="Q4174" s="19">
        <f t="shared" si="196"/>
        <v>10000</v>
      </c>
      <c r="R4174" s="19">
        <f t="shared" si="197"/>
        <v>97000000</v>
      </c>
    </row>
    <row r="4175" spans="1:18" ht="12.75" hidden="1" customHeight="1">
      <c r="A4175" s="19">
        <v>12827723</v>
      </c>
      <c r="B4175" s="19" t="s">
        <v>4737</v>
      </c>
      <c r="C4175" s="19" t="s">
        <v>4738</v>
      </c>
      <c r="D4175" s="19" t="s">
        <v>4739</v>
      </c>
      <c r="E4175" s="19">
        <v>40</v>
      </c>
      <c r="F4175" s="19" t="s">
        <v>3169</v>
      </c>
      <c r="G4175" s="19" t="s">
        <v>780</v>
      </c>
      <c r="H4175" s="19" t="s">
        <v>13333</v>
      </c>
      <c r="I4175" s="19" t="s">
        <v>3887</v>
      </c>
      <c r="J4175" s="20" t="s">
        <v>3173</v>
      </c>
      <c r="K4175" s="19" t="s">
        <v>4741</v>
      </c>
      <c r="L4175" s="19" t="s">
        <v>389</v>
      </c>
      <c r="M4175" s="19">
        <v>100</v>
      </c>
      <c r="N4175" s="19" t="s">
        <v>780</v>
      </c>
      <c r="O4175" s="23" t="s">
        <v>917</v>
      </c>
      <c r="P4175" s="19">
        <f t="shared" si="195"/>
        <v>3</v>
      </c>
      <c r="Q4175" s="19">
        <f t="shared" si="196"/>
        <v>10000</v>
      </c>
      <c r="R4175" s="19">
        <f t="shared" si="197"/>
        <v>1000000</v>
      </c>
    </row>
    <row r="4176" spans="1:18" ht="12.75" hidden="1" customHeight="1">
      <c r="A4176" s="19">
        <v>5559450</v>
      </c>
      <c r="B4176" s="19" t="s">
        <v>13339</v>
      </c>
      <c r="C4176" s="19" t="s">
        <v>13340</v>
      </c>
      <c r="D4176" s="19" t="s">
        <v>13341</v>
      </c>
      <c r="E4176" s="19">
        <v>40</v>
      </c>
      <c r="F4176" s="19" t="s">
        <v>3169</v>
      </c>
      <c r="G4176" s="19" t="s">
        <v>780</v>
      </c>
      <c r="H4176" s="19" t="s">
        <v>13333</v>
      </c>
      <c r="I4176" s="19" t="s">
        <v>13342</v>
      </c>
      <c r="J4176" s="20" t="s">
        <v>3173</v>
      </c>
      <c r="K4176" s="19" t="s">
        <v>13343</v>
      </c>
      <c r="L4176" s="19" t="s">
        <v>389</v>
      </c>
      <c r="M4176" s="19">
        <v>2620</v>
      </c>
      <c r="N4176" s="19" t="s">
        <v>780</v>
      </c>
      <c r="O4176" s="23" t="s">
        <v>917</v>
      </c>
      <c r="P4176" s="19">
        <f t="shared" si="195"/>
        <v>3</v>
      </c>
      <c r="Q4176" s="19">
        <f t="shared" si="196"/>
        <v>10000</v>
      </c>
      <c r="R4176" s="19">
        <f t="shared" si="197"/>
        <v>26200000</v>
      </c>
    </row>
    <row r="4177" spans="1:18" ht="12.75" hidden="1" customHeight="1">
      <c r="A4177" s="19">
        <v>4469145</v>
      </c>
      <c r="B4177" s="19" t="s">
        <v>5418</v>
      </c>
      <c r="C4177" s="19" t="s">
        <v>5419</v>
      </c>
      <c r="D4177" s="19" t="s">
        <v>7408</v>
      </c>
      <c r="E4177" s="19">
        <v>40</v>
      </c>
      <c r="F4177" s="19" t="s">
        <v>3169</v>
      </c>
      <c r="G4177" s="19" t="s">
        <v>780</v>
      </c>
      <c r="H4177" s="19" t="s">
        <v>13333</v>
      </c>
      <c r="I4177" s="19" t="s">
        <v>7409</v>
      </c>
      <c r="J4177" s="20" t="s">
        <v>3173</v>
      </c>
      <c r="K4177" s="19" t="s">
        <v>7410</v>
      </c>
      <c r="L4177" s="19" t="s">
        <v>389</v>
      </c>
      <c r="M4177" s="19">
        <v>200</v>
      </c>
      <c r="N4177" s="19" t="s">
        <v>780</v>
      </c>
      <c r="O4177" s="23" t="s">
        <v>917</v>
      </c>
      <c r="P4177" s="19">
        <f t="shared" si="195"/>
        <v>3</v>
      </c>
      <c r="Q4177" s="19">
        <f t="shared" si="196"/>
        <v>10000</v>
      </c>
      <c r="R4177" s="19">
        <f t="shared" si="197"/>
        <v>2000000</v>
      </c>
    </row>
    <row r="4178" spans="1:18" ht="12.75" hidden="1" customHeight="1">
      <c r="A4178" s="19">
        <v>4469145</v>
      </c>
      <c r="B4178" s="19" t="s">
        <v>5418</v>
      </c>
      <c r="C4178" s="19" t="s">
        <v>5419</v>
      </c>
      <c r="D4178" s="19" t="s">
        <v>7408</v>
      </c>
      <c r="E4178" s="19">
        <v>40</v>
      </c>
      <c r="F4178" s="19" t="s">
        <v>3169</v>
      </c>
      <c r="G4178" s="19" t="s">
        <v>780</v>
      </c>
      <c r="H4178" s="19" t="s">
        <v>13333</v>
      </c>
      <c r="I4178" s="19" t="s">
        <v>7409</v>
      </c>
      <c r="J4178" s="20" t="s">
        <v>3173</v>
      </c>
      <c r="K4178" s="19" t="s">
        <v>7410</v>
      </c>
      <c r="L4178" s="19" t="s">
        <v>397</v>
      </c>
      <c r="M4178" s="19">
        <v>300</v>
      </c>
      <c r="N4178" s="19" t="s">
        <v>780</v>
      </c>
      <c r="O4178" s="23" t="s">
        <v>917</v>
      </c>
      <c r="P4178" s="19">
        <f t="shared" si="195"/>
        <v>3</v>
      </c>
      <c r="Q4178" s="19">
        <f t="shared" si="196"/>
        <v>10000</v>
      </c>
      <c r="R4178" s="19">
        <f t="shared" si="197"/>
        <v>3000000</v>
      </c>
    </row>
    <row r="4179" spans="1:18" ht="12.75" hidden="1" customHeight="1">
      <c r="A4179" s="19">
        <v>9485602</v>
      </c>
      <c r="B4179" s="19" t="s">
        <v>11517</v>
      </c>
      <c r="C4179" s="19" t="s">
        <v>11518</v>
      </c>
      <c r="D4179" s="19" t="s">
        <v>11519</v>
      </c>
      <c r="E4179" s="19">
        <v>40</v>
      </c>
      <c r="F4179" s="19" t="s">
        <v>3169</v>
      </c>
      <c r="G4179" s="19" t="s">
        <v>780</v>
      </c>
      <c r="H4179" s="19" t="s">
        <v>13333</v>
      </c>
      <c r="I4179" s="19" t="s">
        <v>6854</v>
      </c>
      <c r="J4179" s="20" t="s">
        <v>3173</v>
      </c>
      <c r="K4179" s="19" t="s">
        <v>11520</v>
      </c>
      <c r="L4179" s="19" t="s">
        <v>389</v>
      </c>
      <c r="M4179" s="19">
        <v>3300</v>
      </c>
      <c r="N4179" s="19" t="s">
        <v>780</v>
      </c>
      <c r="O4179" s="23" t="s">
        <v>917</v>
      </c>
      <c r="P4179" s="19">
        <f t="shared" si="195"/>
        <v>3</v>
      </c>
      <c r="Q4179" s="19">
        <f t="shared" si="196"/>
        <v>10000</v>
      </c>
      <c r="R4179" s="19">
        <f t="shared" si="197"/>
        <v>33000000</v>
      </c>
    </row>
    <row r="4180" spans="1:18" ht="12.75" hidden="1" customHeight="1">
      <c r="A4180" s="19">
        <v>8035271</v>
      </c>
      <c r="B4180" s="19" t="s">
        <v>7656</v>
      </c>
      <c r="C4180" s="19" t="s">
        <v>7657</v>
      </c>
      <c r="D4180" s="19" t="s">
        <v>7658</v>
      </c>
      <c r="E4180" s="19">
        <v>40</v>
      </c>
      <c r="F4180" s="19" t="s">
        <v>3169</v>
      </c>
      <c r="G4180" s="19" t="s">
        <v>780</v>
      </c>
      <c r="H4180" s="19" t="s">
        <v>13333</v>
      </c>
      <c r="I4180" s="19" t="s">
        <v>7659</v>
      </c>
      <c r="J4180" s="20" t="s">
        <v>3173</v>
      </c>
      <c r="K4180" s="19" t="s">
        <v>7660</v>
      </c>
      <c r="L4180" s="19" t="s">
        <v>389</v>
      </c>
      <c r="M4180" s="19">
        <v>5200</v>
      </c>
      <c r="N4180" s="19" t="s">
        <v>780</v>
      </c>
      <c r="O4180" s="23" t="s">
        <v>917</v>
      </c>
      <c r="P4180" s="19">
        <f t="shared" si="195"/>
        <v>3</v>
      </c>
      <c r="Q4180" s="19">
        <f t="shared" si="196"/>
        <v>10000</v>
      </c>
      <c r="R4180" s="19">
        <f t="shared" si="197"/>
        <v>52000000</v>
      </c>
    </row>
    <row r="4181" spans="1:18" ht="12.75" hidden="1" customHeight="1">
      <c r="A4181" s="19">
        <v>6353492</v>
      </c>
      <c r="B4181" s="19" t="s">
        <v>13344</v>
      </c>
      <c r="C4181" s="19" t="s">
        <v>13345</v>
      </c>
      <c r="D4181" s="19" t="s">
        <v>13346</v>
      </c>
      <c r="E4181" s="19">
        <v>40</v>
      </c>
      <c r="F4181" s="19" t="s">
        <v>3169</v>
      </c>
      <c r="G4181" s="19" t="s">
        <v>780</v>
      </c>
      <c r="H4181" s="19" t="s">
        <v>13333</v>
      </c>
      <c r="I4181" s="19" t="s">
        <v>13347</v>
      </c>
      <c r="J4181" s="20" t="s">
        <v>3173</v>
      </c>
      <c r="K4181" s="19" t="s">
        <v>13348</v>
      </c>
      <c r="L4181" s="19" t="s">
        <v>389</v>
      </c>
      <c r="M4181" s="19">
        <v>4000</v>
      </c>
      <c r="N4181" s="19" t="s">
        <v>780</v>
      </c>
      <c r="O4181" s="23" t="s">
        <v>917</v>
      </c>
      <c r="P4181" s="19">
        <f t="shared" si="195"/>
        <v>3</v>
      </c>
      <c r="Q4181" s="19">
        <f t="shared" si="196"/>
        <v>10000</v>
      </c>
      <c r="R4181" s="19">
        <f t="shared" si="197"/>
        <v>40000000</v>
      </c>
    </row>
    <row r="4182" spans="1:18" ht="12.75" hidden="1" customHeight="1">
      <c r="A4182" s="19">
        <v>7094244</v>
      </c>
      <c r="B4182" s="19" t="s">
        <v>10188</v>
      </c>
      <c r="C4182" s="19" t="s">
        <v>10189</v>
      </c>
      <c r="D4182" s="19" t="s">
        <v>10190</v>
      </c>
      <c r="E4182" s="19">
        <v>40</v>
      </c>
      <c r="F4182" s="19" t="s">
        <v>3169</v>
      </c>
      <c r="G4182" s="19" t="s">
        <v>780</v>
      </c>
      <c r="H4182" s="19" t="s">
        <v>13333</v>
      </c>
      <c r="I4182" s="19" t="s">
        <v>10191</v>
      </c>
      <c r="J4182" s="20" t="s">
        <v>3173</v>
      </c>
      <c r="K4182" s="19" t="s">
        <v>10192</v>
      </c>
      <c r="L4182" s="19" t="s">
        <v>389</v>
      </c>
      <c r="M4182" s="19">
        <v>33</v>
      </c>
      <c r="N4182" s="19" t="s">
        <v>780</v>
      </c>
      <c r="O4182" s="23" t="s">
        <v>917</v>
      </c>
      <c r="P4182" s="19">
        <f t="shared" si="195"/>
        <v>3</v>
      </c>
      <c r="Q4182" s="19">
        <f t="shared" si="196"/>
        <v>10000</v>
      </c>
      <c r="R4182" s="19">
        <f t="shared" si="197"/>
        <v>330000</v>
      </c>
    </row>
    <row r="4183" spans="1:18" ht="12.75" hidden="1" customHeight="1">
      <c r="A4183" s="19">
        <v>4873903</v>
      </c>
      <c r="B4183" s="19" t="s">
        <v>5781</v>
      </c>
      <c r="C4183" s="19" t="s">
        <v>5782</v>
      </c>
      <c r="D4183" s="19" t="s">
        <v>5783</v>
      </c>
      <c r="E4183" s="19">
        <v>40</v>
      </c>
      <c r="F4183" s="19" t="s">
        <v>3169</v>
      </c>
      <c r="G4183" s="19" t="s">
        <v>780</v>
      </c>
      <c r="H4183" s="19" t="s">
        <v>13333</v>
      </c>
      <c r="I4183" s="19" t="s">
        <v>5784</v>
      </c>
      <c r="J4183" s="20" t="s">
        <v>3173</v>
      </c>
      <c r="K4183" s="19" t="s">
        <v>5785</v>
      </c>
      <c r="L4183" s="19" t="s">
        <v>389</v>
      </c>
      <c r="M4183" s="19">
        <v>3930</v>
      </c>
      <c r="N4183" s="19" t="s">
        <v>780</v>
      </c>
      <c r="O4183" s="23" t="s">
        <v>917</v>
      </c>
      <c r="P4183" s="19">
        <f t="shared" si="195"/>
        <v>3</v>
      </c>
      <c r="Q4183" s="19">
        <f t="shared" si="196"/>
        <v>10000</v>
      </c>
      <c r="R4183" s="19">
        <f t="shared" si="197"/>
        <v>39300000</v>
      </c>
    </row>
    <row r="4184" spans="1:18" ht="12.75" hidden="1" customHeight="1">
      <c r="A4184" s="19">
        <v>7325524</v>
      </c>
      <c r="B4184" s="19" t="s">
        <v>5577</v>
      </c>
      <c r="C4184" s="19" t="s">
        <v>5578</v>
      </c>
      <c r="D4184" s="19" t="s">
        <v>5579</v>
      </c>
      <c r="E4184" s="19">
        <v>40</v>
      </c>
      <c r="F4184" s="19" t="s">
        <v>3169</v>
      </c>
      <c r="G4184" s="19" t="s">
        <v>780</v>
      </c>
      <c r="H4184" s="19" t="s">
        <v>13333</v>
      </c>
      <c r="I4184" s="19" t="s">
        <v>5580</v>
      </c>
      <c r="J4184" s="20" t="s">
        <v>3173</v>
      </c>
      <c r="K4184" s="19" t="s">
        <v>5581</v>
      </c>
      <c r="L4184" s="19" t="s">
        <v>389</v>
      </c>
      <c r="M4184" s="19">
        <v>15000</v>
      </c>
      <c r="N4184" s="19" t="s">
        <v>780</v>
      </c>
      <c r="O4184" s="23" t="s">
        <v>917</v>
      </c>
      <c r="P4184" s="19">
        <f t="shared" si="195"/>
        <v>3</v>
      </c>
      <c r="Q4184" s="19">
        <f t="shared" si="196"/>
        <v>10000</v>
      </c>
      <c r="R4184" s="19">
        <f t="shared" si="197"/>
        <v>150000000</v>
      </c>
    </row>
    <row r="4185" spans="1:18" ht="12.75" hidden="1" customHeight="1">
      <c r="A4185" s="19">
        <v>10056181</v>
      </c>
      <c r="B4185" s="19" t="s">
        <v>6624</v>
      </c>
      <c r="C4185" s="19" t="s">
        <v>6625</v>
      </c>
      <c r="D4185" s="19" t="s">
        <v>6626</v>
      </c>
      <c r="E4185" s="19">
        <v>40</v>
      </c>
      <c r="F4185" s="19" t="s">
        <v>3169</v>
      </c>
      <c r="G4185" s="19" t="s">
        <v>780</v>
      </c>
      <c r="H4185" s="19" t="s">
        <v>13333</v>
      </c>
      <c r="I4185" s="19" t="s">
        <v>6627</v>
      </c>
      <c r="J4185" s="20" t="s">
        <v>3173</v>
      </c>
      <c r="K4185" s="19" t="s">
        <v>6628</v>
      </c>
      <c r="L4185" s="19" t="s">
        <v>389</v>
      </c>
      <c r="M4185" s="50">
        <v>300</v>
      </c>
      <c r="N4185" s="19" t="s">
        <v>780</v>
      </c>
      <c r="O4185" s="23" t="s">
        <v>917</v>
      </c>
      <c r="P4185" s="19">
        <f t="shared" si="195"/>
        <v>3</v>
      </c>
      <c r="Q4185" s="19">
        <f t="shared" si="196"/>
        <v>10000</v>
      </c>
      <c r="R4185" s="19">
        <f t="shared" si="197"/>
        <v>3000000</v>
      </c>
    </row>
    <row r="4186" spans="1:18" ht="12.75" hidden="1" customHeight="1">
      <c r="A4186" s="19">
        <v>10074387</v>
      </c>
      <c r="B4186" s="19" t="s">
        <v>7666</v>
      </c>
      <c r="C4186" s="19" t="s">
        <v>7667</v>
      </c>
      <c r="D4186" s="19" t="s">
        <v>7668</v>
      </c>
      <c r="E4186" s="19">
        <v>40</v>
      </c>
      <c r="F4186" s="19" t="s">
        <v>3169</v>
      </c>
      <c r="G4186" s="19" t="s">
        <v>780</v>
      </c>
      <c r="H4186" s="19" t="s">
        <v>13333</v>
      </c>
      <c r="I4186" s="19" t="s">
        <v>4117</v>
      </c>
      <c r="J4186" s="20" t="s">
        <v>3173</v>
      </c>
      <c r="K4186" s="19" t="s">
        <v>7669</v>
      </c>
      <c r="L4186" s="19" t="s">
        <v>389</v>
      </c>
      <c r="M4186" s="19">
        <v>5700</v>
      </c>
      <c r="N4186" s="19" t="s">
        <v>780</v>
      </c>
      <c r="O4186" s="23" t="s">
        <v>917</v>
      </c>
      <c r="P4186" s="19">
        <f t="shared" si="195"/>
        <v>3</v>
      </c>
      <c r="Q4186" s="19">
        <f t="shared" si="196"/>
        <v>10000</v>
      </c>
      <c r="R4186" s="19">
        <f t="shared" si="197"/>
        <v>57000000</v>
      </c>
    </row>
    <row r="4187" spans="1:18" ht="12.75" hidden="1" customHeight="1">
      <c r="A4187" s="19">
        <v>8693345</v>
      </c>
      <c r="B4187" s="19" t="s">
        <v>4979</v>
      </c>
      <c r="C4187" s="19" t="s">
        <v>4980</v>
      </c>
      <c r="D4187" s="19" t="s">
        <v>4981</v>
      </c>
      <c r="E4187" s="19">
        <v>40</v>
      </c>
      <c r="F4187" s="19" t="s">
        <v>3169</v>
      </c>
      <c r="G4187" s="19" t="s">
        <v>780</v>
      </c>
      <c r="H4187" s="19" t="s">
        <v>13333</v>
      </c>
      <c r="I4187" s="19" t="s">
        <v>4982</v>
      </c>
      <c r="J4187" s="20" t="s">
        <v>3173</v>
      </c>
      <c r="K4187" s="19" t="s">
        <v>4983</v>
      </c>
      <c r="L4187" s="19" t="s">
        <v>389</v>
      </c>
      <c r="M4187" s="19">
        <v>400</v>
      </c>
      <c r="N4187" s="19" t="s">
        <v>780</v>
      </c>
      <c r="O4187" s="23" t="s">
        <v>917</v>
      </c>
      <c r="P4187" s="19">
        <f t="shared" si="195"/>
        <v>3</v>
      </c>
      <c r="Q4187" s="19">
        <f t="shared" si="196"/>
        <v>10000</v>
      </c>
      <c r="R4187" s="19">
        <f t="shared" si="197"/>
        <v>4000000</v>
      </c>
    </row>
    <row r="4188" spans="1:18" ht="12.75" hidden="1" customHeight="1">
      <c r="A4188" s="19">
        <v>7431793</v>
      </c>
      <c r="B4188" s="19" t="s">
        <v>8780</v>
      </c>
      <c r="C4188" s="19" t="s">
        <v>8781</v>
      </c>
      <c r="D4188" s="19" t="s">
        <v>8782</v>
      </c>
      <c r="E4188" s="19">
        <v>40</v>
      </c>
      <c r="F4188" s="19" t="s">
        <v>3169</v>
      </c>
      <c r="G4188" s="19" t="s">
        <v>780</v>
      </c>
      <c r="H4188" s="19" t="s">
        <v>13333</v>
      </c>
      <c r="I4188" s="19" t="s">
        <v>8783</v>
      </c>
      <c r="J4188" s="20" t="s">
        <v>3173</v>
      </c>
      <c r="K4188" s="19" t="s">
        <v>8784</v>
      </c>
      <c r="L4188" s="19" t="s">
        <v>389</v>
      </c>
      <c r="M4188" s="19">
        <v>593</v>
      </c>
      <c r="N4188" s="19" t="s">
        <v>780</v>
      </c>
      <c r="O4188" s="23" t="s">
        <v>917</v>
      </c>
      <c r="P4188" s="19">
        <f t="shared" si="195"/>
        <v>3</v>
      </c>
      <c r="Q4188" s="19">
        <f t="shared" si="196"/>
        <v>10000</v>
      </c>
      <c r="R4188" s="19">
        <f t="shared" si="197"/>
        <v>5930000</v>
      </c>
    </row>
    <row r="4189" spans="1:18" ht="12.75" hidden="1" customHeight="1">
      <c r="A4189" s="19">
        <v>9739607</v>
      </c>
      <c r="B4189" s="19" t="s">
        <v>13349</v>
      </c>
      <c r="C4189" s="19" t="s">
        <v>13350</v>
      </c>
      <c r="D4189" s="19" t="s">
        <v>13351</v>
      </c>
      <c r="E4189" s="19">
        <v>40</v>
      </c>
      <c r="F4189" s="19" t="s">
        <v>3169</v>
      </c>
      <c r="G4189" s="19" t="s">
        <v>780</v>
      </c>
      <c r="H4189" s="19" t="s">
        <v>13333</v>
      </c>
      <c r="I4189" s="19" t="s">
        <v>9436</v>
      </c>
      <c r="J4189" s="20" t="s">
        <v>3173</v>
      </c>
      <c r="K4189" s="19" t="s">
        <v>13352</v>
      </c>
      <c r="L4189" s="19" t="s">
        <v>389</v>
      </c>
      <c r="M4189" s="19">
        <v>7000</v>
      </c>
      <c r="N4189" s="19" t="s">
        <v>780</v>
      </c>
      <c r="O4189" s="23" t="s">
        <v>917</v>
      </c>
      <c r="P4189" s="19">
        <f t="shared" si="195"/>
        <v>3</v>
      </c>
      <c r="Q4189" s="19">
        <f t="shared" si="196"/>
        <v>10000</v>
      </c>
      <c r="R4189" s="19">
        <f t="shared" si="197"/>
        <v>70000000</v>
      </c>
    </row>
    <row r="4190" spans="1:18" ht="12.75" hidden="1" customHeight="1">
      <c r="A4190" s="19">
        <v>11307940</v>
      </c>
      <c r="B4190" s="19" t="s">
        <v>4719</v>
      </c>
      <c r="C4190" s="19" t="s">
        <v>4720</v>
      </c>
      <c r="D4190" s="19" t="s">
        <v>4721</v>
      </c>
      <c r="E4190" s="19">
        <v>40</v>
      </c>
      <c r="F4190" s="19" t="s">
        <v>3169</v>
      </c>
      <c r="G4190" s="19" t="s">
        <v>780</v>
      </c>
      <c r="H4190" s="19" t="s">
        <v>13333</v>
      </c>
      <c r="I4190" s="19" t="s">
        <v>4117</v>
      </c>
      <c r="J4190" s="20" t="s">
        <v>3173</v>
      </c>
      <c r="K4190" s="19" t="s">
        <v>4722</v>
      </c>
      <c r="L4190" s="19" t="s">
        <v>389</v>
      </c>
      <c r="M4190" s="19">
        <v>1000</v>
      </c>
      <c r="N4190" s="19" t="s">
        <v>780</v>
      </c>
      <c r="O4190" s="23" t="s">
        <v>917</v>
      </c>
      <c r="P4190" s="19">
        <f t="shared" si="195"/>
        <v>3</v>
      </c>
      <c r="Q4190" s="19">
        <f t="shared" si="196"/>
        <v>10000</v>
      </c>
      <c r="R4190" s="19">
        <f t="shared" si="197"/>
        <v>10000000</v>
      </c>
    </row>
    <row r="4191" spans="1:18" ht="12.75" hidden="1" customHeight="1">
      <c r="A4191" s="19">
        <v>6715756</v>
      </c>
      <c r="B4191" s="19" t="s">
        <v>11678</v>
      </c>
      <c r="C4191" s="19" t="s">
        <v>11679</v>
      </c>
      <c r="D4191" s="19" t="s">
        <v>11680</v>
      </c>
      <c r="E4191" s="19">
        <v>40</v>
      </c>
      <c r="F4191" s="19" t="s">
        <v>3169</v>
      </c>
      <c r="G4191" s="19" t="s">
        <v>780</v>
      </c>
      <c r="H4191" s="19" t="s">
        <v>13333</v>
      </c>
      <c r="I4191" s="19" t="s">
        <v>4268</v>
      </c>
      <c r="J4191" s="20" t="s">
        <v>3173</v>
      </c>
      <c r="K4191" s="19" t="s">
        <v>11681</v>
      </c>
      <c r="L4191" s="19" t="s">
        <v>389</v>
      </c>
      <c r="M4191" s="19">
        <v>4100</v>
      </c>
      <c r="N4191" s="19" t="s">
        <v>780</v>
      </c>
      <c r="O4191" s="23" t="s">
        <v>917</v>
      </c>
      <c r="P4191" s="19">
        <f t="shared" si="195"/>
        <v>3</v>
      </c>
      <c r="Q4191" s="19">
        <f t="shared" si="196"/>
        <v>10000</v>
      </c>
      <c r="R4191" s="19">
        <f t="shared" si="197"/>
        <v>41000000</v>
      </c>
    </row>
    <row r="4192" spans="1:18" ht="12.75" hidden="1" customHeight="1">
      <c r="A4192" s="19">
        <v>7722083</v>
      </c>
      <c r="B4192" s="19" t="s">
        <v>13084</v>
      </c>
      <c r="C4192" s="19" t="s">
        <v>13085</v>
      </c>
      <c r="D4192" s="19" t="s">
        <v>13086</v>
      </c>
      <c r="E4192" s="19">
        <v>40</v>
      </c>
      <c r="F4192" s="19" t="s">
        <v>3169</v>
      </c>
      <c r="G4192" s="19" t="s">
        <v>780</v>
      </c>
      <c r="H4192" s="19" t="s">
        <v>13333</v>
      </c>
      <c r="I4192" s="19" t="s">
        <v>8946</v>
      </c>
      <c r="J4192" s="20" t="s">
        <v>3173</v>
      </c>
      <c r="K4192" s="19" t="s">
        <v>13087</v>
      </c>
      <c r="L4192" s="19" t="s">
        <v>389</v>
      </c>
      <c r="M4192" s="19">
        <v>4900</v>
      </c>
      <c r="N4192" s="19" t="s">
        <v>780</v>
      </c>
      <c r="O4192" s="23" t="s">
        <v>917</v>
      </c>
      <c r="P4192" s="19">
        <f t="shared" si="195"/>
        <v>3</v>
      </c>
      <c r="Q4192" s="19">
        <f t="shared" si="196"/>
        <v>10000</v>
      </c>
      <c r="R4192" s="19">
        <f t="shared" si="197"/>
        <v>49000000</v>
      </c>
    </row>
    <row r="4193" spans="1:18" ht="12.75" hidden="1" customHeight="1">
      <c r="A4193" s="19">
        <v>8854829</v>
      </c>
      <c r="B4193" s="19" t="s">
        <v>12637</v>
      </c>
      <c r="C4193" s="19" t="s">
        <v>12638</v>
      </c>
      <c r="D4193" s="19" t="s">
        <v>12639</v>
      </c>
      <c r="E4193" s="19">
        <v>40</v>
      </c>
      <c r="F4193" s="19" t="s">
        <v>3169</v>
      </c>
      <c r="G4193" s="19" t="s">
        <v>780</v>
      </c>
      <c r="H4193" s="19" t="s">
        <v>13333</v>
      </c>
      <c r="I4193" s="19" t="s">
        <v>12640</v>
      </c>
      <c r="J4193" s="20" t="s">
        <v>3173</v>
      </c>
      <c r="K4193" s="19" t="s">
        <v>12641</v>
      </c>
      <c r="L4193" s="19" t="s">
        <v>389</v>
      </c>
      <c r="M4193" s="19">
        <v>2000</v>
      </c>
      <c r="N4193" s="19" t="s">
        <v>780</v>
      </c>
      <c r="O4193" s="23" t="s">
        <v>917</v>
      </c>
      <c r="P4193" s="19">
        <f t="shared" si="195"/>
        <v>3</v>
      </c>
      <c r="Q4193" s="19">
        <f t="shared" si="196"/>
        <v>10000</v>
      </c>
      <c r="R4193" s="19">
        <f t="shared" si="197"/>
        <v>20000000</v>
      </c>
    </row>
    <row r="4194" spans="1:18" ht="12.75" hidden="1" customHeight="1">
      <c r="A4194" s="19">
        <v>7652160</v>
      </c>
      <c r="B4194" s="19" t="s">
        <v>3942</v>
      </c>
      <c r="C4194" s="19" t="s">
        <v>3943</v>
      </c>
      <c r="D4194" s="19" t="s">
        <v>12350</v>
      </c>
      <c r="E4194" s="19">
        <v>40</v>
      </c>
      <c r="F4194" s="19" t="s">
        <v>3169</v>
      </c>
      <c r="G4194" s="19" t="s">
        <v>780</v>
      </c>
      <c r="H4194" s="19" t="s">
        <v>13333</v>
      </c>
      <c r="I4194" s="19" t="s">
        <v>12351</v>
      </c>
      <c r="J4194" s="20" t="s">
        <v>3173</v>
      </c>
      <c r="K4194" s="19" t="s">
        <v>12352</v>
      </c>
      <c r="L4194" s="19" t="s">
        <v>389</v>
      </c>
      <c r="M4194" s="19">
        <v>8700</v>
      </c>
      <c r="N4194" s="19" t="s">
        <v>780</v>
      </c>
      <c r="O4194" s="23" t="s">
        <v>917</v>
      </c>
      <c r="P4194" s="19">
        <f t="shared" si="195"/>
        <v>3</v>
      </c>
      <c r="Q4194" s="19">
        <f t="shared" si="196"/>
        <v>10000</v>
      </c>
      <c r="R4194" s="19">
        <f t="shared" si="197"/>
        <v>87000000</v>
      </c>
    </row>
    <row r="4195" spans="1:18" ht="12.75" hidden="1" customHeight="1">
      <c r="A4195" s="19">
        <v>350786</v>
      </c>
      <c r="B4195" s="19" t="s">
        <v>9361</v>
      </c>
      <c r="C4195" s="19" t="s">
        <v>9362</v>
      </c>
      <c r="D4195" s="19" t="s">
        <v>13353</v>
      </c>
      <c r="E4195" s="19">
        <v>40</v>
      </c>
      <c r="F4195" s="19" t="s">
        <v>3169</v>
      </c>
      <c r="G4195" s="19" t="s">
        <v>780</v>
      </c>
      <c r="H4195" s="19" t="s">
        <v>13333</v>
      </c>
      <c r="I4195" s="19" t="s">
        <v>13354</v>
      </c>
      <c r="J4195" s="20" t="s">
        <v>3173</v>
      </c>
      <c r="K4195" s="19" t="s">
        <v>13355</v>
      </c>
      <c r="L4195" s="19" t="s">
        <v>389</v>
      </c>
      <c r="M4195" s="19">
        <v>3300</v>
      </c>
      <c r="N4195" s="19" t="s">
        <v>780</v>
      </c>
      <c r="O4195" s="23" t="s">
        <v>917</v>
      </c>
      <c r="P4195" s="19">
        <f t="shared" si="195"/>
        <v>3</v>
      </c>
      <c r="Q4195" s="19">
        <f t="shared" si="196"/>
        <v>10000</v>
      </c>
      <c r="R4195" s="19">
        <f t="shared" si="197"/>
        <v>33000000</v>
      </c>
    </row>
    <row r="4196" spans="1:18" ht="12.75" hidden="1" customHeight="1">
      <c r="A4196" s="19">
        <v>9299283</v>
      </c>
      <c r="B4196" s="19" t="s">
        <v>13356</v>
      </c>
      <c r="C4196" s="19" t="s">
        <v>13357</v>
      </c>
      <c r="D4196" s="19" t="s">
        <v>13358</v>
      </c>
      <c r="E4196" s="19">
        <v>40</v>
      </c>
      <c r="F4196" s="19" t="s">
        <v>3169</v>
      </c>
      <c r="G4196" s="19" t="s">
        <v>780</v>
      </c>
      <c r="H4196" s="19" t="s">
        <v>13333</v>
      </c>
      <c r="I4196" s="19" t="s">
        <v>13359</v>
      </c>
      <c r="J4196" s="20" t="s">
        <v>3173</v>
      </c>
      <c r="K4196" s="19" t="s">
        <v>13360</v>
      </c>
      <c r="L4196" s="19" t="s">
        <v>389</v>
      </c>
      <c r="M4196" s="19">
        <v>8000</v>
      </c>
      <c r="N4196" s="19" t="s">
        <v>780</v>
      </c>
      <c r="O4196" s="23" t="s">
        <v>917</v>
      </c>
      <c r="P4196" s="19">
        <f t="shared" si="195"/>
        <v>3</v>
      </c>
      <c r="Q4196" s="19">
        <f t="shared" si="196"/>
        <v>10000</v>
      </c>
      <c r="R4196" s="19">
        <f t="shared" si="197"/>
        <v>80000000</v>
      </c>
    </row>
    <row r="4197" spans="1:18" ht="12.75" hidden="1" customHeight="1">
      <c r="A4197" s="19">
        <v>9933593</v>
      </c>
      <c r="B4197" s="19" t="s">
        <v>12211</v>
      </c>
      <c r="C4197" s="19" t="s">
        <v>12212</v>
      </c>
      <c r="D4197" s="19" t="s">
        <v>12213</v>
      </c>
      <c r="E4197" s="19">
        <v>40</v>
      </c>
      <c r="F4197" s="19" t="s">
        <v>3169</v>
      </c>
      <c r="G4197" s="19" t="s">
        <v>780</v>
      </c>
      <c r="H4197" s="19" t="s">
        <v>13333</v>
      </c>
      <c r="I4197" s="19" t="s">
        <v>4545</v>
      </c>
      <c r="J4197" s="20" t="s">
        <v>3173</v>
      </c>
      <c r="K4197" s="19" t="s">
        <v>12214</v>
      </c>
      <c r="L4197" s="19" t="s">
        <v>389</v>
      </c>
      <c r="M4197" s="19">
        <v>18300</v>
      </c>
      <c r="N4197" s="19" t="s">
        <v>780</v>
      </c>
      <c r="O4197" s="23" t="s">
        <v>917</v>
      </c>
      <c r="P4197" s="19">
        <f t="shared" si="195"/>
        <v>3</v>
      </c>
      <c r="Q4197" s="19">
        <f t="shared" si="196"/>
        <v>10000</v>
      </c>
      <c r="R4197" s="19">
        <f t="shared" si="197"/>
        <v>183000000</v>
      </c>
    </row>
    <row r="4198" spans="1:18" ht="12.75" hidden="1" customHeight="1">
      <c r="A4198" s="19">
        <v>9367148</v>
      </c>
      <c r="B4198" s="19" t="s">
        <v>4461</v>
      </c>
      <c r="C4198" s="19" t="s">
        <v>4462</v>
      </c>
      <c r="D4198" s="19" t="s">
        <v>12591</v>
      </c>
      <c r="E4198" s="19">
        <v>40</v>
      </c>
      <c r="F4198" s="19" t="s">
        <v>3169</v>
      </c>
      <c r="G4198" s="19" t="s">
        <v>780</v>
      </c>
      <c r="H4198" s="19" t="s">
        <v>13333</v>
      </c>
      <c r="I4198" s="19" t="s">
        <v>4117</v>
      </c>
      <c r="J4198" s="20" t="s">
        <v>3173</v>
      </c>
      <c r="K4198" s="19" t="s">
        <v>12592</v>
      </c>
      <c r="L4198" s="19" t="s">
        <v>389</v>
      </c>
      <c r="M4198" s="19">
        <v>61000</v>
      </c>
      <c r="N4198" s="19" t="s">
        <v>780</v>
      </c>
      <c r="O4198" s="23" t="s">
        <v>917</v>
      </c>
      <c r="P4198" s="19">
        <f t="shared" si="195"/>
        <v>3</v>
      </c>
      <c r="Q4198" s="19">
        <f t="shared" si="196"/>
        <v>10000</v>
      </c>
      <c r="R4198" s="19">
        <f t="shared" si="197"/>
        <v>610000000</v>
      </c>
    </row>
    <row r="4199" spans="1:18" ht="12.75" hidden="1" customHeight="1">
      <c r="A4199" s="19">
        <v>7213224</v>
      </c>
      <c r="B4199" s="19" t="s">
        <v>5210</v>
      </c>
      <c r="C4199" s="19" t="s">
        <v>5211</v>
      </c>
      <c r="D4199" s="19" t="s">
        <v>12613</v>
      </c>
      <c r="E4199" s="19">
        <v>40</v>
      </c>
      <c r="F4199" s="19" t="s">
        <v>3169</v>
      </c>
      <c r="G4199" s="19" t="s">
        <v>780</v>
      </c>
      <c r="H4199" s="19" t="s">
        <v>13333</v>
      </c>
      <c r="I4199" s="19" t="s">
        <v>12614</v>
      </c>
      <c r="J4199" s="20" t="s">
        <v>3173</v>
      </c>
      <c r="K4199" s="19" t="s">
        <v>12615</v>
      </c>
      <c r="L4199" s="19" t="s">
        <v>389</v>
      </c>
      <c r="M4199" s="19">
        <v>2900</v>
      </c>
      <c r="N4199" s="19" t="s">
        <v>780</v>
      </c>
      <c r="O4199" s="23" t="s">
        <v>917</v>
      </c>
      <c r="P4199" s="19">
        <f t="shared" si="195"/>
        <v>3</v>
      </c>
      <c r="Q4199" s="19">
        <f t="shared" si="196"/>
        <v>10000</v>
      </c>
      <c r="R4199" s="19">
        <f t="shared" si="197"/>
        <v>29000000</v>
      </c>
    </row>
    <row r="4200" spans="1:18" ht="12.75" hidden="1" customHeight="1">
      <c r="A4200" s="19">
        <v>1049929</v>
      </c>
      <c r="B4200" s="19" t="s">
        <v>4217</v>
      </c>
      <c r="C4200" s="19" t="s">
        <v>4218</v>
      </c>
      <c r="D4200" s="19" t="s">
        <v>4219</v>
      </c>
      <c r="E4200" s="19">
        <v>40</v>
      </c>
      <c r="F4200" s="19" t="s">
        <v>3169</v>
      </c>
      <c r="G4200" s="19" t="s">
        <v>780</v>
      </c>
      <c r="H4200" s="19" t="s">
        <v>13333</v>
      </c>
      <c r="I4200" s="19" t="s">
        <v>4220</v>
      </c>
      <c r="J4200" s="20" t="s">
        <v>3173</v>
      </c>
      <c r="K4200" s="19" t="s">
        <v>4221</v>
      </c>
      <c r="L4200" s="19" t="s">
        <v>389</v>
      </c>
      <c r="M4200" s="19">
        <v>2000</v>
      </c>
      <c r="N4200" s="19" t="s">
        <v>780</v>
      </c>
      <c r="O4200" s="23" t="s">
        <v>917</v>
      </c>
      <c r="P4200" s="19">
        <f t="shared" si="195"/>
        <v>3</v>
      </c>
      <c r="Q4200" s="19">
        <f t="shared" si="196"/>
        <v>10000</v>
      </c>
      <c r="R4200" s="19">
        <f t="shared" si="197"/>
        <v>20000000</v>
      </c>
    </row>
    <row r="4201" spans="1:18" ht="12.75" hidden="1" customHeight="1">
      <c r="A4201" s="19">
        <v>9949727</v>
      </c>
      <c r="B4201" s="19" t="s">
        <v>11218</v>
      </c>
      <c r="C4201" s="19" t="s">
        <v>11219</v>
      </c>
      <c r="D4201" s="19" t="s">
        <v>11220</v>
      </c>
      <c r="E4201" s="19">
        <v>40</v>
      </c>
      <c r="F4201" s="19" t="s">
        <v>3169</v>
      </c>
      <c r="G4201" s="19" t="s">
        <v>780</v>
      </c>
      <c r="H4201" s="19" t="s">
        <v>13333</v>
      </c>
      <c r="I4201" s="19" t="s">
        <v>11221</v>
      </c>
      <c r="J4201" s="20" t="s">
        <v>3173</v>
      </c>
      <c r="K4201" s="19" t="s">
        <v>11222</v>
      </c>
      <c r="L4201" s="19" t="s">
        <v>389</v>
      </c>
      <c r="M4201" s="19">
        <v>2800</v>
      </c>
      <c r="N4201" s="19" t="s">
        <v>780</v>
      </c>
      <c r="O4201" s="23" t="s">
        <v>917</v>
      </c>
      <c r="P4201" s="19">
        <f t="shared" si="195"/>
        <v>3</v>
      </c>
      <c r="Q4201" s="19">
        <f t="shared" si="196"/>
        <v>10000</v>
      </c>
      <c r="R4201" s="19">
        <f t="shared" si="197"/>
        <v>28000000</v>
      </c>
    </row>
    <row r="4202" spans="1:18" ht="12.75" hidden="1" customHeight="1">
      <c r="A4202" s="19">
        <v>12947399</v>
      </c>
      <c r="B4202" s="19" t="s">
        <v>5215</v>
      </c>
      <c r="C4202" s="19" t="s">
        <v>5216</v>
      </c>
      <c r="D4202" s="19" t="s">
        <v>5217</v>
      </c>
      <c r="E4202" s="19">
        <v>40</v>
      </c>
      <c r="F4202" s="19" t="s">
        <v>3169</v>
      </c>
      <c r="G4202" s="19" t="s">
        <v>780</v>
      </c>
      <c r="H4202" s="19" t="s">
        <v>13333</v>
      </c>
      <c r="I4202" s="19" t="s">
        <v>5218</v>
      </c>
      <c r="J4202" s="20" t="s">
        <v>3173</v>
      </c>
      <c r="K4202" s="19" t="s">
        <v>5219</v>
      </c>
      <c r="L4202" s="19" t="s">
        <v>389</v>
      </c>
      <c r="M4202" s="19">
        <v>700</v>
      </c>
      <c r="N4202" s="19" t="s">
        <v>780</v>
      </c>
      <c r="O4202" s="23" t="s">
        <v>917</v>
      </c>
      <c r="P4202" s="19">
        <f t="shared" si="195"/>
        <v>3</v>
      </c>
      <c r="Q4202" s="19">
        <f t="shared" si="196"/>
        <v>10000</v>
      </c>
      <c r="R4202" s="19">
        <f t="shared" si="197"/>
        <v>7000000</v>
      </c>
    </row>
    <row r="4203" spans="1:18" ht="12.75" hidden="1" customHeight="1">
      <c r="A4203" s="19">
        <v>6153301</v>
      </c>
      <c r="B4203" s="19" t="s">
        <v>13361</v>
      </c>
      <c r="C4203" s="19" t="s">
        <v>13362</v>
      </c>
      <c r="D4203" s="19" t="s">
        <v>13363</v>
      </c>
      <c r="E4203" s="19">
        <v>40</v>
      </c>
      <c r="F4203" s="19" t="s">
        <v>3169</v>
      </c>
      <c r="G4203" s="19" t="s">
        <v>780</v>
      </c>
      <c r="H4203" s="19" t="s">
        <v>13333</v>
      </c>
      <c r="I4203" s="19" t="s">
        <v>13364</v>
      </c>
      <c r="J4203" s="20" t="s">
        <v>3173</v>
      </c>
      <c r="K4203" s="19" t="s">
        <v>13365</v>
      </c>
      <c r="L4203" s="19" t="s">
        <v>389</v>
      </c>
      <c r="M4203" s="19">
        <v>81</v>
      </c>
      <c r="N4203" s="19" t="s">
        <v>780</v>
      </c>
      <c r="O4203" s="23" t="s">
        <v>917</v>
      </c>
      <c r="P4203" s="19">
        <f t="shared" si="195"/>
        <v>3</v>
      </c>
      <c r="Q4203" s="19">
        <f t="shared" si="196"/>
        <v>10000</v>
      </c>
      <c r="R4203" s="19">
        <f t="shared" si="197"/>
        <v>810000</v>
      </c>
    </row>
    <row r="4204" spans="1:18" ht="12.75" hidden="1" customHeight="1">
      <c r="A4204" s="19">
        <v>7049908</v>
      </c>
      <c r="B4204" s="19" t="s">
        <v>13366</v>
      </c>
      <c r="C4204" s="19" t="s">
        <v>13367</v>
      </c>
      <c r="D4204" s="19" t="s">
        <v>13368</v>
      </c>
      <c r="E4204" s="19">
        <v>40</v>
      </c>
      <c r="F4204" s="19" t="s">
        <v>3169</v>
      </c>
      <c r="G4204" s="19" t="s">
        <v>780</v>
      </c>
      <c r="H4204" s="19" t="s">
        <v>13333</v>
      </c>
      <c r="I4204" s="19" t="s">
        <v>9467</v>
      </c>
      <c r="J4204" s="20" t="s">
        <v>3173</v>
      </c>
      <c r="K4204" s="19" t="s">
        <v>13369</v>
      </c>
      <c r="L4204" s="19" t="s">
        <v>389</v>
      </c>
      <c r="M4204" s="19">
        <v>300</v>
      </c>
      <c r="N4204" s="19" t="s">
        <v>780</v>
      </c>
      <c r="O4204" s="23" t="s">
        <v>917</v>
      </c>
      <c r="P4204" s="19">
        <f t="shared" si="195"/>
        <v>3</v>
      </c>
      <c r="Q4204" s="19">
        <f t="shared" si="196"/>
        <v>10000</v>
      </c>
      <c r="R4204" s="19">
        <f t="shared" si="197"/>
        <v>3000000</v>
      </c>
    </row>
    <row r="4205" spans="1:18" ht="12.75" hidden="1" customHeight="1">
      <c r="A4205" s="19">
        <v>8628611</v>
      </c>
      <c r="B4205" s="19" t="s">
        <v>13370</v>
      </c>
      <c r="C4205" s="19" t="s">
        <v>13371</v>
      </c>
      <c r="D4205" s="19" t="s">
        <v>13372</v>
      </c>
      <c r="E4205" s="19">
        <v>40</v>
      </c>
      <c r="F4205" s="19" t="s">
        <v>3169</v>
      </c>
      <c r="G4205" s="19" t="s">
        <v>780</v>
      </c>
      <c r="H4205" s="19" t="s">
        <v>13333</v>
      </c>
      <c r="I4205" s="19" t="s">
        <v>13373</v>
      </c>
      <c r="J4205" s="20" t="s">
        <v>3173</v>
      </c>
      <c r="K4205" s="19" t="s">
        <v>13374</v>
      </c>
      <c r="L4205" s="19" t="s">
        <v>389</v>
      </c>
      <c r="M4205" s="19">
        <v>1000</v>
      </c>
      <c r="N4205" s="19" t="s">
        <v>780</v>
      </c>
      <c r="O4205" s="23" t="s">
        <v>917</v>
      </c>
      <c r="P4205" s="19">
        <f t="shared" si="195"/>
        <v>3</v>
      </c>
      <c r="Q4205" s="19">
        <f t="shared" si="196"/>
        <v>10000</v>
      </c>
      <c r="R4205" s="19">
        <f t="shared" si="197"/>
        <v>10000000</v>
      </c>
    </row>
    <row r="4206" spans="1:18" ht="12.75" hidden="1" customHeight="1">
      <c r="A4206" s="19">
        <v>8097866</v>
      </c>
      <c r="B4206" s="19" t="s">
        <v>4485</v>
      </c>
      <c r="C4206" s="19" t="s">
        <v>4486</v>
      </c>
      <c r="D4206" s="19" t="s">
        <v>4487</v>
      </c>
      <c r="E4206" s="19">
        <v>40</v>
      </c>
      <c r="F4206" s="19" t="s">
        <v>3169</v>
      </c>
      <c r="G4206" s="19" t="s">
        <v>780</v>
      </c>
      <c r="H4206" s="19" t="s">
        <v>13333</v>
      </c>
      <c r="I4206" s="19" t="s">
        <v>4488</v>
      </c>
      <c r="J4206" s="20" t="s">
        <v>3173</v>
      </c>
      <c r="K4206" s="19" t="s">
        <v>4489</v>
      </c>
      <c r="L4206" s="19" t="s">
        <v>389</v>
      </c>
      <c r="M4206" s="19">
        <v>3000</v>
      </c>
      <c r="N4206" s="19" t="s">
        <v>780</v>
      </c>
      <c r="O4206" s="23" t="s">
        <v>917</v>
      </c>
      <c r="P4206" s="19">
        <f t="shared" si="195"/>
        <v>3</v>
      </c>
      <c r="Q4206" s="19">
        <f t="shared" si="196"/>
        <v>10000</v>
      </c>
      <c r="R4206" s="19">
        <f t="shared" si="197"/>
        <v>30000000</v>
      </c>
    </row>
    <row r="4207" spans="1:18" ht="12.75" hidden="1" customHeight="1">
      <c r="A4207" s="19">
        <v>10037860</v>
      </c>
      <c r="B4207" s="19" t="s">
        <v>13375</v>
      </c>
      <c r="C4207" s="19" t="s">
        <v>13376</v>
      </c>
      <c r="D4207" s="19" t="s">
        <v>13377</v>
      </c>
      <c r="E4207" s="19">
        <v>40</v>
      </c>
      <c r="F4207" s="19" t="s">
        <v>3169</v>
      </c>
      <c r="G4207" s="19" t="s">
        <v>780</v>
      </c>
      <c r="H4207" s="19" t="s">
        <v>13333</v>
      </c>
      <c r="I4207" s="19" t="s">
        <v>4323</v>
      </c>
      <c r="J4207" s="20" t="s">
        <v>3173</v>
      </c>
      <c r="K4207" s="19" t="s">
        <v>13378</v>
      </c>
      <c r="L4207" s="19" t="s">
        <v>389</v>
      </c>
      <c r="M4207" s="19">
        <v>6600</v>
      </c>
      <c r="N4207" s="19" t="s">
        <v>780</v>
      </c>
      <c r="O4207" s="23" t="s">
        <v>917</v>
      </c>
      <c r="P4207" s="19">
        <f t="shared" si="195"/>
        <v>3</v>
      </c>
      <c r="Q4207" s="19">
        <f t="shared" si="196"/>
        <v>10000</v>
      </c>
      <c r="R4207" s="19">
        <f t="shared" si="197"/>
        <v>66000000</v>
      </c>
    </row>
    <row r="4208" spans="1:18" ht="12.75" hidden="1" customHeight="1">
      <c r="A4208" s="19">
        <v>7263833</v>
      </c>
      <c r="B4208" s="19" t="s">
        <v>9478</v>
      </c>
      <c r="C4208" s="19" t="s">
        <v>9479</v>
      </c>
      <c r="D4208" s="19" t="s">
        <v>9480</v>
      </c>
      <c r="E4208" s="19">
        <v>40</v>
      </c>
      <c r="F4208" s="19" t="s">
        <v>3169</v>
      </c>
      <c r="G4208" s="19" t="s">
        <v>780</v>
      </c>
      <c r="H4208" s="19" t="s">
        <v>13333</v>
      </c>
      <c r="I4208" s="19" t="s">
        <v>9481</v>
      </c>
      <c r="J4208" s="20" t="s">
        <v>3173</v>
      </c>
      <c r="K4208" s="19" t="s">
        <v>9482</v>
      </c>
      <c r="L4208" s="19" t="s">
        <v>389</v>
      </c>
      <c r="M4208" s="19">
        <v>10000</v>
      </c>
      <c r="N4208" s="19" t="s">
        <v>780</v>
      </c>
      <c r="O4208" s="23" t="s">
        <v>917</v>
      </c>
      <c r="P4208" s="19">
        <f t="shared" si="195"/>
        <v>3</v>
      </c>
      <c r="Q4208" s="19">
        <f t="shared" si="196"/>
        <v>10000</v>
      </c>
      <c r="R4208" s="19">
        <f t="shared" si="197"/>
        <v>100000000</v>
      </c>
    </row>
    <row r="4209" spans="1:18" ht="12.75" hidden="1" customHeight="1">
      <c r="A4209" s="19">
        <v>7263833</v>
      </c>
      <c r="B4209" s="19" t="s">
        <v>9478</v>
      </c>
      <c r="C4209" s="19" t="s">
        <v>9479</v>
      </c>
      <c r="D4209" s="19" t="s">
        <v>9480</v>
      </c>
      <c r="E4209" s="19">
        <v>40</v>
      </c>
      <c r="F4209" s="19" t="s">
        <v>3169</v>
      </c>
      <c r="G4209" s="19" t="s">
        <v>780</v>
      </c>
      <c r="H4209" s="19" t="s">
        <v>13333</v>
      </c>
      <c r="I4209" s="19" t="s">
        <v>9481</v>
      </c>
      <c r="J4209" s="20" t="s">
        <v>3173</v>
      </c>
      <c r="K4209" s="19" t="s">
        <v>9482</v>
      </c>
      <c r="L4209" s="19" t="s">
        <v>397</v>
      </c>
      <c r="M4209" s="19">
        <v>9000</v>
      </c>
      <c r="N4209" s="19" t="s">
        <v>780</v>
      </c>
      <c r="O4209" s="23" t="s">
        <v>917</v>
      </c>
      <c r="P4209" s="19">
        <f t="shared" si="195"/>
        <v>3</v>
      </c>
      <c r="Q4209" s="19">
        <f t="shared" si="196"/>
        <v>10000</v>
      </c>
      <c r="R4209" s="19">
        <f t="shared" si="197"/>
        <v>90000000</v>
      </c>
    </row>
    <row r="4210" spans="1:18" ht="12.75" hidden="1" customHeight="1">
      <c r="A4210" s="19">
        <v>6523342</v>
      </c>
      <c r="B4210" s="19" t="s">
        <v>6386</v>
      </c>
      <c r="C4210" s="19" t="s">
        <v>6387</v>
      </c>
      <c r="D4210" s="19" t="s">
        <v>6388</v>
      </c>
      <c r="E4210" s="19">
        <v>40</v>
      </c>
      <c r="F4210" s="19" t="s">
        <v>3169</v>
      </c>
      <c r="G4210" s="19" t="s">
        <v>780</v>
      </c>
      <c r="H4210" s="19" t="s">
        <v>13333</v>
      </c>
      <c r="I4210" s="19" t="s">
        <v>6389</v>
      </c>
      <c r="J4210" s="20" t="s">
        <v>3173</v>
      </c>
      <c r="K4210" s="19" t="s">
        <v>6390</v>
      </c>
      <c r="L4210" s="19" t="s">
        <v>389</v>
      </c>
      <c r="M4210" s="19">
        <v>43800</v>
      </c>
      <c r="N4210" s="19" t="s">
        <v>780</v>
      </c>
      <c r="O4210" s="23" t="s">
        <v>917</v>
      </c>
      <c r="P4210" s="19">
        <f t="shared" si="195"/>
        <v>3</v>
      </c>
      <c r="Q4210" s="19">
        <f t="shared" si="196"/>
        <v>10000</v>
      </c>
      <c r="R4210" s="19">
        <f t="shared" si="197"/>
        <v>438000000</v>
      </c>
    </row>
    <row r="4211" spans="1:18" ht="12.75" hidden="1" customHeight="1">
      <c r="A4211" s="19">
        <v>11504618</v>
      </c>
      <c r="B4211" s="19" t="s">
        <v>13379</v>
      </c>
      <c r="C4211" s="19" t="s">
        <v>13380</v>
      </c>
      <c r="D4211" s="19" t="s">
        <v>13381</v>
      </c>
      <c r="E4211" s="19">
        <v>40</v>
      </c>
      <c r="F4211" s="19" t="s">
        <v>3169</v>
      </c>
      <c r="G4211" s="19" t="s">
        <v>780</v>
      </c>
      <c r="H4211" s="19" t="s">
        <v>13333</v>
      </c>
      <c r="I4211" s="19" t="s">
        <v>13382</v>
      </c>
      <c r="J4211" s="20" t="s">
        <v>3173</v>
      </c>
      <c r="K4211" s="19" t="s">
        <v>13383</v>
      </c>
      <c r="L4211" s="19" t="s">
        <v>389</v>
      </c>
      <c r="M4211" s="19">
        <v>1000</v>
      </c>
      <c r="N4211" s="19" t="s">
        <v>780</v>
      </c>
      <c r="O4211" s="23" t="s">
        <v>917</v>
      </c>
      <c r="P4211" s="19">
        <f t="shared" si="195"/>
        <v>3</v>
      </c>
      <c r="Q4211" s="19">
        <f t="shared" si="196"/>
        <v>10000</v>
      </c>
      <c r="R4211" s="19">
        <f t="shared" si="197"/>
        <v>10000000</v>
      </c>
    </row>
    <row r="4212" spans="1:18" ht="12.75" hidden="1" customHeight="1">
      <c r="A4212" s="19">
        <v>3480755</v>
      </c>
      <c r="B4212" s="19" t="s">
        <v>8124</v>
      </c>
      <c r="C4212" s="19" t="s">
        <v>8125</v>
      </c>
      <c r="D4212" s="19" t="s">
        <v>8126</v>
      </c>
      <c r="E4212" s="19">
        <v>40</v>
      </c>
      <c r="F4212" s="19" t="s">
        <v>3169</v>
      </c>
      <c r="G4212" s="19" t="s">
        <v>780</v>
      </c>
      <c r="H4212" s="19" t="s">
        <v>13333</v>
      </c>
      <c r="I4212" s="19" t="s">
        <v>8127</v>
      </c>
      <c r="J4212" s="20" t="s">
        <v>3173</v>
      </c>
      <c r="K4212" s="19" t="s">
        <v>8128</v>
      </c>
      <c r="L4212" s="19" t="s">
        <v>389</v>
      </c>
      <c r="M4212" s="19">
        <v>109000</v>
      </c>
      <c r="N4212" s="19" t="s">
        <v>780</v>
      </c>
      <c r="O4212" s="23" t="s">
        <v>917</v>
      </c>
      <c r="P4212" s="19">
        <f t="shared" si="195"/>
        <v>3</v>
      </c>
      <c r="Q4212" s="19">
        <f t="shared" si="196"/>
        <v>10000</v>
      </c>
      <c r="R4212" s="19">
        <f t="shared" si="197"/>
        <v>1090000000</v>
      </c>
    </row>
    <row r="4213" spans="1:18" ht="12.75" hidden="1" customHeight="1">
      <c r="A4213" s="19">
        <v>7923102</v>
      </c>
      <c r="B4213" s="19" t="s">
        <v>13384</v>
      </c>
      <c r="C4213" s="19" t="s">
        <v>13385</v>
      </c>
      <c r="D4213" s="19" t="s">
        <v>13386</v>
      </c>
      <c r="E4213" s="19">
        <v>40</v>
      </c>
      <c r="F4213" s="19" t="s">
        <v>3169</v>
      </c>
      <c r="G4213" s="19" t="s">
        <v>780</v>
      </c>
      <c r="H4213" s="19" t="s">
        <v>13333</v>
      </c>
      <c r="I4213" s="19" t="s">
        <v>13387</v>
      </c>
      <c r="J4213" s="20" t="s">
        <v>3173</v>
      </c>
      <c r="K4213" s="19" t="s">
        <v>13388</v>
      </c>
      <c r="L4213" s="19" t="s">
        <v>389</v>
      </c>
      <c r="M4213" s="19">
        <v>5864</v>
      </c>
      <c r="N4213" s="19" t="s">
        <v>780</v>
      </c>
      <c r="O4213" s="23" t="s">
        <v>917</v>
      </c>
      <c r="P4213" s="19">
        <f t="shared" si="195"/>
        <v>3</v>
      </c>
      <c r="Q4213" s="19">
        <f t="shared" si="196"/>
        <v>10000</v>
      </c>
      <c r="R4213" s="19">
        <f t="shared" si="197"/>
        <v>58640000</v>
      </c>
    </row>
    <row r="4214" spans="1:18" ht="12.75" hidden="1" customHeight="1">
      <c r="A4214" s="19">
        <v>7045055</v>
      </c>
      <c r="B4214" s="19" t="s">
        <v>13389</v>
      </c>
      <c r="C4214" s="19" t="s">
        <v>13390</v>
      </c>
      <c r="D4214" s="19" t="s">
        <v>13391</v>
      </c>
      <c r="E4214" s="19">
        <v>40</v>
      </c>
      <c r="F4214" s="19" t="s">
        <v>3169</v>
      </c>
      <c r="G4214" s="19" t="s">
        <v>780</v>
      </c>
      <c r="H4214" s="19" t="s">
        <v>13333</v>
      </c>
      <c r="I4214" s="19" t="s">
        <v>13392</v>
      </c>
      <c r="J4214" s="20" t="s">
        <v>3173</v>
      </c>
      <c r="K4214" s="19" t="s">
        <v>13393</v>
      </c>
      <c r="L4214" s="19" t="s">
        <v>389</v>
      </c>
      <c r="M4214" s="19">
        <v>317400</v>
      </c>
      <c r="N4214" s="19" t="s">
        <v>780</v>
      </c>
      <c r="O4214" s="23" t="s">
        <v>917</v>
      </c>
      <c r="P4214" s="19">
        <f t="shared" si="195"/>
        <v>3</v>
      </c>
      <c r="Q4214" s="19">
        <f t="shared" si="196"/>
        <v>10000</v>
      </c>
      <c r="R4214" s="19">
        <f t="shared" si="197"/>
        <v>3174000000</v>
      </c>
    </row>
    <row r="4215" spans="1:18" ht="12.75" hidden="1" customHeight="1">
      <c r="A4215" s="19">
        <v>4899006</v>
      </c>
      <c r="B4215" s="19" t="s">
        <v>7920</v>
      </c>
      <c r="C4215" s="19" t="s">
        <v>7921</v>
      </c>
      <c r="D4215" s="19" t="s">
        <v>7922</v>
      </c>
      <c r="E4215" s="19">
        <v>40</v>
      </c>
      <c r="F4215" s="19" t="s">
        <v>3169</v>
      </c>
      <c r="G4215" s="19" t="s">
        <v>780</v>
      </c>
      <c r="H4215" s="19" t="s">
        <v>13333</v>
      </c>
      <c r="I4215" s="19" t="s">
        <v>7923</v>
      </c>
      <c r="J4215" s="20" t="s">
        <v>3173</v>
      </c>
      <c r="K4215" s="19" t="s">
        <v>7924</v>
      </c>
      <c r="L4215" s="19" t="s">
        <v>389</v>
      </c>
      <c r="M4215" s="19">
        <v>6</v>
      </c>
      <c r="N4215" s="19" t="s">
        <v>780</v>
      </c>
      <c r="O4215" s="23" t="s">
        <v>917</v>
      </c>
      <c r="P4215" s="19">
        <f t="shared" si="195"/>
        <v>3</v>
      </c>
      <c r="Q4215" s="19">
        <f t="shared" si="196"/>
        <v>10000</v>
      </c>
      <c r="R4215" s="19">
        <f t="shared" si="197"/>
        <v>60000</v>
      </c>
    </row>
    <row r="4216" spans="1:18" ht="12.75" hidden="1" customHeight="1">
      <c r="A4216" s="19">
        <v>6689869</v>
      </c>
      <c r="B4216" s="19" t="s">
        <v>13394</v>
      </c>
      <c r="C4216" s="19" t="s">
        <v>13395</v>
      </c>
      <c r="D4216" s="19" t="s">
        <v>13396</v>
      </c>
      <c r="E4216" s="19">
        <v>40</v>
      </c>
      <c r="F4216" s="19" t="s">
        <v>3169</v>
      </c>
      <c r="G4216" s="19" t="s">
        <v>780</v>
      </c>
      <c r="H4216" s="19" t="s">
        <v>13333</v>
      </c>
      <c r="I4216" s="19" t="s">
        <v>10304</v>
      </c>
      <c r="J4216" s="20" t="s">
        <v>3173</v>
      </c>
      <c r="K4216" s="19" t="s">
        <v>13397</v>
      </c>
      <c r="L4216" s="19" t="s">
        <v>389</v>
      </c>
      <c r="M4216" s="19">
        <v>48000</v>
      </c>
      <c r="N4216" s="19" t="s">
        <v>780</v>
      </c>
      <c r="O4216" s="23" t="s">
        <v>917</v>
      </c>
      <c r="P4216" s="19">
        <f t="shared" si="195"/>
        <v>3</v>
      </c>
      <c r="Q4216" s="19">
        <f t="shared" si="196"/>
        <v>10000</v>
      </c>
      <c r="R4216" s="19">
        <f t="shared" si="197"/>
        <v>480000000</v>
      </c>
    </row>
    <row r="4217" spans="1:18" ht="12.75" hidden="1" customHeight="1">
      <c r="A4217" s="19">
        <v>6689869</v>
      </c>
      <c r="B4217" s="19" t="s">
        <v>13394</v>
      </c>
      <c r="C4217" s="19" t="s">
        <v>13395</v>
      </c>
      <c r="D4217" s="19" t="s">
        <v>13396</v>
      </c>
      <c r="E4217" s="19">
        <v>40</v>
      </c>
      <c r="F4217" s="19" t="s">
        <v>3169</v>
      </c>
      <c r="G4217" s="19" t="s">
        <v>780</v>
      </c>
      <c r="H4217" s="19" t="s">
        <v>13333</v>
      </c>
      <c r="I4217" s="19" t="s">
        <v>10304</v>
      </c>
      <c r="J4217" s="20" t="s">
        <v>3173</v>
      </c>
      <c r="K4217" s="19" t="s">
        <v>13397</v>
      </c>
      <c r="L4217" s="19" t="s">
        <v>397</v>
      </c>
      <c r="M4217" s="19">
        <v>3000</v>
      </c>
      <c r="N4217" s="19" t="s">
        <v>780</v>
      </c>
      <c r="O4217" s="23" t="s">
        <v>917</v>
      </c>
      <c r="P4217" s="19">
        <f t="shared" si="195"/>
        <v>3</v>
      </c>
      <c r="Q4217" s="19">
        <f t="shared" si="196"/>
        <v>10000</v>
      </c>
      <c r="R4217" s="19">
        <f t="shared" si="197"/>
        <v>30000000</v>
      </c>
    </row>
    <row r="4218" spans="1:18" ht="12.75" hidden="1" customHeight="1">
      <c r="A4218" s="19">
        <v>9157804</v>
      </c>
      <c r="B4218" s="19" t="s">
        <v>4523</v>
      </c>
      <c r="C4218" s="19" t="s">
        <v>4524</v>
      </c>
      <c r="D4218" s="19" t="s">
        <v>4525</v>
      </c>
      <c r="E4218" s="19">
        <v>40</v>
      </c>
      <c r="F4218" s="19" t="s">
        <v>3169</v>
      </c>
      <c r="G4218" s="19" t="s">
        <v>780</v>
      </c>
      <c r="H4218" s="19" t="s">
        <v>13333</v>
      </c>
      <c r="I4218" s="19" t="s">
        <v>3965</v>
      </c>
      <c r="J4218" s="20" t="s">
        <v>3173</v>
      </c>
      <c r="K4218" s="19" t="s">
        <v>4526</v>
      </c>
      <c r="L4218" s="19" t="s">
        <v>389</v>
      </c>
      <c r="M4218" s="19">
        <v>36500</v>
      </c>
      <c r="N4218" s="19" t="s">
        <v>780</v>
      </c>
      <c r="O4218" s="23" t="s">
        <v>917</v>
      </c>
      <c r="P4218" s="19">
        <f t="shared" si="195"/>
        <v>3</v>
      </c>
      <c r="Q4218" s="19">
        <f t="shared" si="196"/>
        <v>10000</v>
      </c>
      <c r="R4218" s="19">
        <f t="shared" si="197"/>
        <v>365000000</v>
      </c>
    </row>
    <row r="4219" spans="1:18" ht="12.75" hidden="1" customHeight="1">
      <c r="A4219" s="19">
        <v>13111139</v>
      </c>
      <c r="B4219" s="19" t="s">
        <v>7746</v>
      </c>
      <c r="C4219" s="19" t="s">
        <v>7747</v>
      </c>
      <c r="D4219" s="19" t="s">
        <v>7748</v>
      </c>
      <c r="E4219" s="19">
        <v>40</v>
      </c>
      <c r="F4219" s="19" t="s">
        <v>3169</v>
      </c>
      <c r="G4219" s="19" t="s">
        <v>780</v>
      </c>
      <c r="H4219" s="19" t="s">
        <v>13333</v>
      </c>
      <c r="I4219" s="19" t="s">
        <v>7749</v>
      </c>
      <c r="J4219" s="20" t="s">
        <v>3173</v>
      </c>
      <c r="K4219" s="19" t="s">
        <v>7750</v>
      </c>
      <c r="L4219" s="19" t="s">
        <v>389</v>
      </c>
      <c r="M4219" s="19">
        <v>500</v>
      </c>
      <c r="N4219" s="19" t="s">
        <v>780</v>
      </c>
      <c r="O4219" s="23" t="s">
        <v>917</v>
      </c>
      <c r="P4219" s="19">
        <f t="shared" si="195"/>
        <v>3</v>
      </c>
      <c r="Q4219" s="19">
        <f t="shared" si="196"/>
        <v>10000</v>
      </c>
      <c r="R4219" s="19">
        <f t="shared" si="197"/>
        <v>5000000</v>
      </c>
    </row>
    <row r="4220" spans="1:18" ht="12.75" hidden="1" customHeight="1">
      <c r="A4220" s="19">
        <v>7608351</v>
      </c>
      <c r="B4220" s="19" t="s">
        <v>13398</v>
      </c>
      <c r="C4220" s="19" t="s">
        <v>13399</v>
      </c>
      <c r="D4220" s="19" t="s">
        <v>13400</v>
      </c>
      <c r="E4220" s="19">
        <v>40</v>
      </c>
      <c r="F4220" s="19" t="s">
        <v>3169</v>
      </c>
      <c r="G4220" s="19" t="s">
        <v>780</v>
      </c>
      <c r="H4220" s="19" t="s">
        <v>13333</v>
      </c>
      <c r="I4220" s="19" t="s">
        <v>13401</v>
      </c>
      <c r="J4220" s="20" t="s">
        <v>3173</v>
      </c>
      <c r="K4220" s="19" t="s">
        <v>13402</v>
      </c>
      <c r="L4220" s="19" t="s">
        <v>389</v>
      </c>
      <c r="M4220" s="19">
        <v>200</v>
      </c>
      <c r="N4220" s="19" t="s">
        <v>780</v>
      </c>
      <c r="O4220" s="23" t="s">
        <v>917</v>
      </c>
      <c r="P4220" s="19">
        <f t="shared" si="195"/>
        <v>3</v>
      </c>
      <c r="Q4220" s="19">
        <f t="shared" si="196"/>
        <v>10000</v>
      </c>
      <c r="R4220" s="19">
        <f t="shared" si="197"/>
        <v>2000000</v>
      </c>
    </row>
    <row r="4221" spans="1:18" ht="12.75" hidden="1" customHeight="1">
      <c r="A4221" s="19">
        <v>7212541</v>
      </c>
      <c r="B4221" s="19" t="s">
        <v>10301</v>
      </c>
      <c r="C4221" s="19" t="s">
        <v>10302</v>
      </c>
      <c r="D4221" s="19" t="s">
        <v>10303</v>
      </c>
      <c r="E4221" s="19">
        <v>40</v>
      </c>
      <c r="F4221" s="19" t="s">
        <v>3169</v>
      </c>
      <c r="G4221" s="19" t="s">
        <v>780</v>
      </c>
      <c r="H4221" s="19" t="s">
        <v>13333</v>
      </c>
      <c r="I4221" s="19" t="s">
        <v>10304</v>
      </c>
      <c r="J4221" s="20" t="s">
        <v>3173</v>
      </c>
      <c r="K4221" s="19" t="s">
        <v>10305</v>
      </c>
      <c r="L4221" s="19" t="s">
        <v>389</v>
      </c>
      <c r="M4221" s="19">
        <v>7400</v>
      </c>
      <c r="N4221" s="19" t="s">
        <v>780</v>
      </c>
      <c r="O4221" s="23" t="s">
        <v>917</v>
      </c>
      <c r="P4221" s="19">
        <f t="shared" si="195"/>
        <v>3</v>
      </c>
      <c r="Q4221" s="19">
        <f t="shared" si="196"/>
        <v>10000</v>
      </c>
      <c r="R4221" s="19">
        <f t="shared" si="197"/>
        <v>74000000</v>
      </c>
    </row>
    <row r="4222" spans="1:18" ht="12.75" hidden="1" customHeight="1">
      <c r="A4222" s="19">
        <v>7923101</v>
      </c>
      <c r="B4222" s="19" t="s">
        <v>13403</v>
      </c>
      <c r="C4222" s="19" t="s">
        <v>13404</v>
      </c>
      <c r="D4222" s="19" t="s">
        <v>13405</v>
      </c>
      <c r="E4222" s="19">
        <v>40</v>
      </c>
      <c r="F4222" s="19" t="s">
        <v>3169</v>
      </c>
      <c r="G4222" s="19" t="s">
        <v>780</v>
      </c>
      <c r="H4222" s="19" t="s">
        <v>13333</v>
      </c>
      <c r="I4222" s="19" t="s">
        <v>3212</v>
      </c>
      <c r="J4222" s="20" t="s">
        <v>3173</v>
      </c>
      <c r="K4222" s="19" t="s">
        <v>13406</v>
      </c>
      <c r="L4222" s="19" t="s">
        <v>389</v>
      </c>
      <c r="M4222" s="19">
        <v>3554</v>
      </c>
      <c r="N4222" s="19" t="s">
        <v>780</v>
      </c>
      <c r="O4222" s="23" t="s">
        <v>917</v>
      </c>
      <c r="P4222" s="19">
        <f t="shared" si="195"/>
        <v>3</v>
      </c>
      <c r="Q4222" s="19">
        <f t="shared" si="196"/>
        <v>10000</v>
      </c>
      <c r="R4222" s="19">
        <f t="shared" si="197"/>
        <v>35540000</v>
      </c>
    </row>
    <row r="4223" spans="1:18" ht="12.75" hidden="1" customHeight="1">
      <c r="A4223" s="19">
        <v>8729307</v>
      </c>
      <c r="B4223" s="19" t="s">
        <v>5315</v>
      </c>
      <c r="C4223" s="19" t="s">
        <v>5316</v>
      </c>
      <c r="D4223" s="19" t="s">
        <v>5317</v>
      </c>
      <c r="E4223" s="19">
        <v>40</v>
      </c>
      <c r="F4223" s="19" t="s">
        <v>3169</v>
      </c>
      <c r="G4223" s="19" t="s">
        <v>780</v>
      </c>
      <c r="H4223" s="19" t="s">
        <v>13333</v>
      </c>
      <c r="I4223" s="19" t="s">
        <v>5318</v>
      </c>
      <c r="J4223" s="20" t="s">
        <v>3173</v>
      </c>
      <c r="K4223" s="19" t="s">
        <v>5319</v>
      </c>
      <c r="L4223" s="19" t="s">
        <v>389</v>
      </c>
      <c r="M4223" s="19">
        <v>21300</v>
      </c>
      <c r="N4223" s="19" t="s">
        <v>780</v>
      </c>
      <c r="O4223" s="23" t="s">
        <v>917</v>
      </c>
      <c r="P4223" s="19">
        <f t="shared" si="195"/>
        <v>3</v>
      </c>
      <c r="Q4223" s="19">
        <f t="shared" si="196"/>
        <v>10000</v>
      </c>
      <c r="R4223" s="19">
        <f t="shared" si="197"/>
        <v>213000000</v>
      </c>
    </row>
    <row r="4224" spans="1:18" ht="12.75" hidden="1" customHeight="1">
      <c r="A4224" s="19">
        <v>7121510</v>
      </c>
      <c r="B4224" s="19" t="s">
        <v>4561</v>
      </c>
      <c r="C4224" s="19" t="s">
        <v>4562</v>
      </c>
      <c r="D4224" s="19" t="s">
        <v>4563</v>
      </c>
      <c r="E4224" s="19">
        <v>40</v>
      </c>
      <c r="F4224" s="19" t="s">
        <v>3169</v>
      </c>
      <c r="G4224" s="19" t="s">
        <v>780</v>
      </c>
      <c r="H4224" s="19" t="s">
        <v>13333</v>
      </c>
      <c r="I4224" s="19" t="s">
        <v>4564</v>
      </c>
      <c r="J4224" s="20" t="s">
        <v>3173</v>
      </c>
      <c r="K4224" s="19" t="s">
        <v>4565</v>
      </c>
      <c r="L4224" s="19" t="s">
        <v>389</v>
      </c>
      <c r="M4224" s="19">
        <v>21000</v>
      </c>
      <c r="N4224" s="19" t="s">
        <v>780</v>
      </c>
      <c r="O4224" s="23" t="s">
        <v>917</v>
      </c>
      <c r="P4224" s="19">
        <f t="shared" si="195"/>
        <v>3</v>
      </c>
      <c r="Q4224" s="19">
        <f t="shared" si="196"/>
        <v>10000</v>
      </c>
      <c r="R4224" s="19">
        <f t="shared" si="197"/>
        <v>210000000</v>
      </c>
    </row>
    <row r="4225" spans="1:18" ht="12.75" hidden="1" customHeight="1">
      <c r="A4225" s="19">
        <v>6534323</v>
      </c>
      <c r="B4225" s="19" t="s">
        <v>10330</v>
      </c>
      <c r="C4225" s="19" t="s">
        <v>10331</v>
      </c>
      <c r="D4225" s="19" t="s">
        <v>10332</v>
      </c>
      <c r="E4225" s="19">
        <v>40</v>
      </c>
      <c r="F4225" s="19" t="s">
        <v>3169</v>
      </c>
      <c r="G4225" s="19" t="s">
        <v>780</v>
      </c>
      <c r="H4225" s="19" t="s">
        <v>13333</v>
      </c>
      <c r="I4225" s="19" t="s">
        <v>10333</v>
      </c>
      <c r="J4225" s="20" t="s">
        <v>3173</v>
      </c>
      <c r="K4225" s="19" t="s">
        <v>10334</v>
      </c>
      <c r="L4225" s="19" t="s">
        <v>389</v>
      </c>
      <c r="M4225" s="19">
        <v>7000</v>
      </c>
      <c r="N4225" s="19" t="s">
        <v>780</v>
      </c>
      <c r="O4225" s="23" t="s">
        <v>917</v>
      </c>
      <c r="P4225" s="19">
        <f t="shared" si="195"/>
        <v>3</v>
      </c>
      <c r="Q4225" s="19">
        <f t="shared" si="196"/>
        <v>10000</v>
      </c>
      <c r="R4225" s="19">
        <f t="shared" si="197"/>
        <v>70000000</v>
      </c>
    </row>
    <row r="4226" spans="1:18" ht="12.75" hidden="1" customHeight="1">
      <c r="A4226" s="19">
        <v>7891815</v>
      </c>
      <c r="B4226" s="19" t="s">
        <v>13407</v>
      </c>
      <c r="C4226" s="19" t="s">
        <v>13408</v>
      </c>
      <c r="D4226" s="19" t="s">
        <v>13409</v>
      </c>
      <c r="E4226" s="19">
        <v>40</v>
      </c>
      <c r="F4226" s="19" t="s">
        <v>3169</v>
      </c>
      <c r="G4226" s="19" t="s">
        <v>780</v>
      </c>
      <c r="H4226" s="19" t="s">
        <v>13333</v>
      </c>
      <c r="I4226" s="19" t="s">
        <v>13410</v>
      </c>
      <c r="J4226" s="20" t="s">
        <v>3173</v>
      </c>
      <c r="K4226" s="19" t="s">
        <v>13411</v>
      </c>
      <c r="L4226" s="19" t="s">
        <v>389</v>
      </c>
      <c r="M4226" s="19">
        <v>17</v>
      </c>
      <c r="N4226" s="19" t="s">
        <v>780</v>
      </c>
      <c r="O4226" s="23" t="s">
        <v>917</v>
      </c>
      <c r="P4226" s="19">
        <f t="shared" si="195"/>
        <v>3</v>
      </c>
      <c r="Q4226" s="19">
        <f t="shared" si="196"/>
        <v>10000</v>
      </c>
      <c r="R4226" s="19">
        <f t="shared" si="197"/>
        <v>170000</v>
      </c>
    </row>
    <row r="4227" spans="1:18" ht="12.75" hidden="1" customHeight="1">
      <c r="A4227" s="19">
        <v>4735208</v>
      </c>
      <c r="B4227" s="19" t="s">
        <v>13412</v>
      </c>
      <c r="C4227" s="19" t="s">
        <v>13413</v>
      </c>
      <c r="D4227" s="19" t="s">
        <v>13414</v>
      </c>
      <c r="E4227" s="19">
        <v>40</v>
      </c>
      <c r="F4227" s="19" t="s">
        <v>3169</v>
      </c>
      <c r="G4227" s="19" t="s">
        <v>780</v>
      </c>
      <c r="H4227" s="19" t="s">
        <v>13333</v>
      </c>
      <c r="I4227" s="19" t="s">
        <v>12589</v>
      </c>
      <c r="J4227" s="20" t="s">
        <v>3173</v>
      </c>
      <c r="K4227" s="19" t="s">
        <v>13415</v>
      </c>
      <c r="L4227" s="19" t="s">
        <v>389</v>
      </c>
      <c r="M4227" s="19">
        <v>1000</v>
      </c>
      <c r="N4227" s="19" t="s">
        <v>780</v>
      </c>
      <c r="O4227" s="23" t="s">
        <v>917</v>
      </c>
      <c r="P4227" s="19">
        <f t="shared" si="195"/>
        <v>3</v>
      </c>
      <c r="Q4227" s="19">
        <f t="shared" si="196"/>
        <v>10000</v>
      </c>
      <c r="R4227" s="19">
        <f t="shared" si="197"/>
        <v>10000000</v>
      </c>
    </row>
    <row r="4228" spans="1:18" ht="12.75" hidden="1" customHeight="1">
      <c r="A4228" s="19">
        <v>6015821</v>
      </c>
      <c r="B4228" s="19" t="s">
        <v>9270</v>
      </c>
      <c r="C4228" s="19" t="s">
        <v>9271</v>
      </c>
      <c r="D4228" s="19" t="s">
        <v>9272</v>
      </c>
      <c r="E4228" s="19">
        <v>40</v>
      </c>
      <c r="F4228" s="19" t="s">
        <v>3169</v>
      </c>
      <c r="G4228" s="19" t="s">
        <v>780</v>
      </c>
      <c r="H4228" s="19" t="s">
        <v>13333</v>
      </c>
      <c r="I4228" s="19" t="s">
        <v>9273</v>
      </c>
      <c r="J4228" s="20" t="s">
        <v>3173</v>
      </c>
      <c r="K4228" s="19" t="s">
        <v>9274</v>
      </c>
      <c r="L4228" s="19" t="s">
        <v>389</v>
      </c>
      <c r="M4228" s="19">
        <v>960000</v>
      </c>
      <c r="N4228" s="19" t="s">
        <v>780</v>
      </c>
      <c r="O4228" s="23" t="s">
        <v>917</v>
      </c>
      <c r="P4228" s="19">
        <f t="shared" ref="P4228:P4291" si="198">LEN(G4228)</f>
        <v>3</v>
      </c>
      <c r="Q4228" s="19">
        <f t="shared" ref="Q4228:Q4291" si="199">VLOOKUP(N4228,$X$3:$Y$993,2,0)</f>
        <v>10000</v>
      </c>
      <c r="R4228" s="19">
        <f t="shared" ref="R4228:R4291" si="200">Q4228*M4228</f>
        <v>9600000000</v>
      </c>
    </row>
    <row r="4229" spans="1:18" ht="12.75" hidden="1" customHeight="1">
      <c r="A4229" s="19">
        <v>11833007</v>
      </c>
      <c r="B4229" s="19" t="s">
        <v>8598</v>
      </c>
      <c r="C4229" s="19" t="s">
        <v>8599</v>
      </c>
      <c r="D4229" s="19" t="s">
        <v>8600</v>
      </c>
      <c r="E4229" s="19">
        <v>40</v>
      </c>
      <c r="F4229" s="19" t="s">
        <v>3169</v>
      </c>
      <c r="G4229" s="19" t="s">
        <v>780</v>
      </c>
      <c r="H4229" s="19" t="s">
        <v>13333</v>
      </c>
      <c r="I4229" s="19" t="s">
        <v>8601</v>
      </c>
      <c r="J4229" s="20" t="s">
        <v>3173</v>
      </c>
      <c r="K4229" s="19" t="s">
        <v>8602</v>
      </c>
      <c r="L4229" s="19" t="s">
        <v>389</v>
      </c>
      <c r="M4229" s="19">
        <v>3500</v>
      </c>
      <c r="N4229" s="19" t="s">
        <v>780</v>
      </c>
      <c r="O4229" s="23" t="s">
        <v>917</v>
      </c>
      <c r="P4229" s="19">
        <f t="shared" si="198"/>
        <v>3</v>
      </c>
      <c r="Q4229" s="19">
        <f t="shared" si="199"/>
        <v>10000</v>
      </c>
      <c r="R4229" s="19">
        <f t="shared" si="200"/>
        <v>35000000</v>
      </c>
    </row>
    <row r="4230" spans="1:18" ht="12.75" hidden="1" customHeight="1">
      <c r="A4230" s="19">
        <v>7349120</v>
      </c>
      <c r="B4230" s="19" t="s">
        <v>6876</v>
      </c>
      <c r="C4230" s="19" t="s">
        <v>6877</v>
      </c>
      <c r="D4230" s="19" t="s">
        <v>6878</v>
      </c>
      <c r="E4230" s="19">
        <v>40</v>
      </c>
      <c r="F4230" s="19" t="s">
        <v>3169</v>
      </c>
      <c r="G4230" s="19" t="s">
        <v>780</v>
      </c>
      <c r="H4230" s="19" t="s">
        <v>13333</v>
      </c>
      <c r="I4230" s="19" t="s">
        <v>4347</v>
      </c>
      <c r="J4230" s="20" t="s">
        <v>3173</v>
      </c>
      <c r="K4230" s="19" t="s">
        <v>6879</v>
      </c>
      <c r="L4230" s="19" t="s">
        <v>389</v>
      </c>
      <c r="M4230" s="19">
        <v>2000</v>
      </c>
      <c r="N4230" s="19" t="s">
        <v>780</v>
      </c>
      <c r="O4230" s="23" t="s">
        <v>917</v>
      </c>
      <c r="P4230" s="19">
        <f t="shared" si="198"/>
        <v>3</v>
      </c>
      <c r="Q4230" s="19">
        <f t="shared" si="199"/>
        <v>10000</v>
      </c>
      <c r="R4230" s="19">
        <f t="shared" si="200"/>
        <v>20000000</v>
      </c>
    </row>
    <row r="4231" spans="1:18" ht="12.75" hidden="1" customHeight="1">
      <c r="A4231" s="19">
        <v>13172202</v>
      </c>
      <c r="B4231" s="19" t="s">
        <v>4049</v>
      </c>
      <c r="C4231" s="19" t="s">
        <v>4050</v>
      </c>
      <c r="D4231" s="19" t="s">
        <v>4051</v>
      </c>
      <c r="E4231" s="19">
        <v>40</v>
      </c>
      <c r="F4231" s="19" t="s">
        <v>3169</v>
      </c>
      <c r="G4231" s="19" t="s">
        <v>780</v>
      </c>
      <c r="H4231" s="19" t="s">
        <v>13333</v>
      </c>
      <c r="I4231" s="19" t="s">
        <v>3907</v>
      </c>
      <c r="J4231" s="20" t="s">
        <v>3173</v>
      </c>
      <c r="K4231" s="19" t="s">
        <v>4052</v>
      </c>
      <c r="L4231" s="19" t="s">
        <v>389</v>
      </c>
      <c r="M4231" s="19">
        <v>1000</v>
      </c>
      <c r="N4231" s="19" t="s">
        <v>780</v>
      </c>
      <c r="O4231" s="23" t="s">
        <v>917</v>
      </c>
      <c r="P4231" s="19">
        <f t="shared" si="198"/>
        <v>3</v>
      </c>
      <c r="Q4231" s="19">
        <f t="shared" si="199"/>
        <v>10000</v>
      </c>
      <c r="R4231" s="19">
        <f t="shared" si="200"/>
        <v>10000000</v>
      </c>
    </row>
    <row r="4232" spans="1:18" ht="12.75" hidden="1" customHeight="1">
      <c r="A4232" s="19">
        <v>5976371</v>
      </c>
      <c r="B4232" s="19" t="s">
        <v>13416</v>
      </c>
      <c r="C4232" s="19" t="s">
        <v>13417</v>
      </c>
      <c r="D4232" s="19" t="s">
        <v>13418</v>
      </c>
      <c r="E4232" s="19">
        <v>40</v>
      </c>
      <c r="F4232" s="19" t="s">
        <v>3169</v>
      </c>
      <c r="G4232" s="19" t="s">
        <v>780</v>
      </c>
      <c r="H4232" s="19" t="s">
        <v>13333</v>
      </c>
      <c r="I4232" s="19" t="s">
        <v>11787</v>
      </c>
      <c r="J4232" s="20" t="s">
        <v>3173</v>
      </c>
      <c r="K4232" s="19" t="s">
        <v>13419</v>
      </c>
      <c r="L4232" s="19" t="s">
        <v>389</v>
      </c>
      <c r="M4232" s="19">
        <v>20500</v>
      </c>
      <c r="N4232" s="19" t="s">
        <v>780</v>
      </c>
      <c r="O4232" s="23" t="s">
        <v>917</v>
      </c>
      <c r="P4232" s="19">
        <f t="shared" si="198"/>
        <v>3</v>
      </c>
      <c r="Q4232" s="19">
        <f t="shared" si="199"/>
        <v>10000</v>
      </c>
      <c r="R4232" s="19">
        <f t="shared" si="200"/>
        <v>205000000</v>
      </c>
    </row>
    <row r="4233" spans="1:18" ht="12.75" hidden="1" customHeight="1">
      <c r="A4233" s="19">
        <v>8599455</v>
      </c>
      <c r="B4233" s="19" t="s">
        <v>7806</v>
      </c>
      <c r="C4233" s="19" t="s">
        <v>7807</v>
      </c>
      <c r="D4233" s="19" t="s">
        <v>7808</v>
      </c>
      <c r="E4233" s="19">
        <v>40</v>
      </c>
      <c r="F4233" s="19" t="s">
        <v>3169</v>
      </c>
      <c r="G4233" s="19" t="s">
        <v>780</v>
      </c>
      <c r="H4233" s="19" t="s">
        <v>13333</v>
      </c>
      <c r="I4233" s="19" t="s">
        <v>7809</v>
      </c>
      <c r="J4233" s="20" t="s">
        <v>3173</v>
      </c>
      <c r="K4233" s="19" t="s">
        <v>7810</v>
      </c>
      <c r="L4233" s="19" t="s">
        <v>389</v>
      </c>
      <c r="M4233" s="19">
        <v>29900</v>
      </c>
      <c r="N4233" s="19" t="s">
        <v>780</v>
      </c>
      <c r="O4233" s="23" t="s">
        <v>917</v>
      </c>
      <c r="P4233" s="19">
        <f t="shared" si="198"/>
        <v>3</v>
      </c>
      <c r="Q4233" s="19">
        <f t="shared" si="199"/>
        <v>10000</v>
      </c>
      <c r="R4233" s="19">
        <f t="shared" si="200"/>
        <v>299000000</v>
      </c>
    </row>
    <row r="4234" spans="1:18" ht="12.75" hidden="1" customHeight="1">
      <c r="A4234" s="19">
        <v>11807212</v>
      </c>
      <c r="B4234" s="19" t="s">
        <v>11980</v>
      </c>
      <c r="C4234" s="19" t="s">
        <v>11981</v>
      </c>
      <c r="D4234" s="19" t="s">
        <v>11982</v>
      </c>
      <c r="E4234" s="19">
        <v>40</v>
      </c>
      <c r="F4234" s="19" t="s">
        <v>3169</v>
      </c>
      <c r="G4234" s="19" t="s">
        <v>780</v>
      </c>
      <c r="H4234" s="19" t="s">
        <v>13333</v>
      </c>
      <c r="I4234" s="19" t="s">
        <v>4323</v>
      </c>
      <c r="J4234" s="20" t="s">
        <v>3173</v>
      </c>
      <c r="K4234" s="19" t="s">
        <v>11983</v>
      </c>
      <c r="L4234" s="19" t="s">
        <v>389</v>
      </c>
      <c r="M4234" s="19">
        <v>149100</v>
      </c>
      <c r="N4234" s="19" t="s">
        <v>780</v>
      </c>
      <c r="O4234" s="23" t="s">
        <v>917</v>
      </c>
      <c r="P4234" s="19">
        <f t="shared" si="198"/>
        <v>3</v>
      </c>
      <c r="Q4234" s="19">
        <f t="shared" si="199"/>
        <v>10000</v>
      </c>
      <c r="R4234" s="19">
        <f t="shared" si="200"/>
        <v>1491000000</v>
      </c>
    </row>
    <row r="4235" spans="1:18" ht="12.75" hidden="1" customHeight="1">
      <c r="A4235" s="19">
        <v>9640874</v>
      </c>
      <c r="B4235" s="19" t="s">
        <v>10353</v>
      </c>
      <c r="C4235" s="19" t="s">
        <v>10354</v>
      </c>
      <c r="D4235" s="19" t="s">
        <v>10355</v>
      </c>
      <c r="E4235" s="19">
        <v>40</v>
      </c>
      <c r="F4235" s="19" t="s">
        <v>3169</v>
      </c>
      <c r="G4235" s="19" t="s">
        <v>780</v>
      </c>
      <c r="H4235" s="19" t="s">
        <v>13333</v>
      </c>
      <c r="I4235" s="19" t="s">
        <v>8974</v>
      </c>
      <c r="J4235" s="20" t="s">
        <v>3173</v>
      </c>
      <c r="K4235" s="19" t="s">
        <v>10356</v>
      </c>
      <c r="L4235" s="19" t="s">
        <v>389</v>
      </c>
      <c r="M4235" s="19">
        <v>3000</v>
      </c>
      <c r="N4235" s="19" t="s">
        <v>780</v>
      </c>
      <c r="O4235" s="23" t="s">
        <v>917</v>
      </c>
      <c r="P4235" s="19">
        <f t="shared" si="198"/>
        <v>3</v>
      </c>
      <c r="Q4235" s="19">
        <f t="shared" si="199"/>
        <v>10000</v>
      </c>
      <c r="R4235" s="19">
        <f t="shared" si="200"/>
        <v>30000000</v>
      </c>
    </row>
    <row r="4236" spans="1:18" ht="12.75" hidden="1" customHeight="1">
      <c r="A4236" s="19">
        <v>6693747</v>
      </c>
      <c r="B4236" s="19" t="s">
        <v>11062</v>
      </c>
      <c r="C4236" s="19" t="s">
        <v>11063</v>
      </c>
      <c r="D4236" s="19" t="s">
        <v>11064</v>
      </c>
      <c r="E4236" s="19">
        <v>40</v>
      </c>
      <c r="F4236" s="19" t="s">
        <v>3169</v>
      </c>
      <c r="G4236" s="19" t="s">
        <v>780</v>
      </c>
      <c r="H4236" s="19" t="s">
        <v>13333</v>
      </c>
      <c r="I4236" s="19" t="s">
        <v>11065</v>
      </c>
      <c r="J4236" s="20" t="s">
        <v>3173</v>
      </c>
      <c r="K4236" s="19" t="s">
        <v>11066</v>
      </c>
      <c r="L4236" s="19" t="s">
        <v>389</v>
      </c>
      <c r="M4236" s="19">
        <v>64</v>
      </c>
      <c r="N4236" s="19" t="s">
        <v>780</v>
      </c>
      <c r="O4236" s="23" t="s">
        <v>917</v>
      </c>
      <c r="P4236" s="19">
        <f t="shared" si="198"/>
        <v>3</v>
      </c>
      <c r="Q4236" s="19">
        <f t="shared" si="199"/>
        <v>10000</v>
      </c>
      <c r="R4236" s="19">
        <f t="shared" si="200"/>
        <v>640000</v>
      </c>
    </row>
    <row r="4237" spans="1:18" ht="12.75" hidden="1" customHeight="1">
      <c r="A4237" s="19">
        <v>8430846</v>
      </c>
      <c r="B4237" s="19" t="s">
        <v>9284</v>
      </c>
      <c r="C4237" s="19" t="s">
        <v>9285</v>
      </c>
      <c r="D4237" s="19" t="s">
        <v>9286</v>
      </c>
      <c r="E4237" s="19">
        <v>40</v>
      </c>
      <c r="F4237" s="19" t="s">
        <v>3169</v>
      </c>
      <c r="G4237" s="19" t="s">
        <v>780</v>
      </c>
      <c r="H4237" s="19" t="s">
        <v>13333</v>
      </c>
      <c r="I4237" s="19" t="s">
        <v>9287</v>
      </c>
      <c r="J4237" s="20" t="s">
        <v>3173</v>
      </c>
      <c r="K4237" s="19" t="s">
        <v>9288</v>
      </c>
      <c r="L4237" s="19" t="s">
        <v>389</v>
      </c>
      <c r="M4237" s="19">
        <v>2400</v>
      </c>
      <c r="N4237" s="19" t="s">
        <v>780</v>
      </c>
      <c r="O4237" s="23" t="s">
        <v>917</v>
      </c>
      <c r="P4237" s="19">
        <f t="shared" si="198"/>
        <v>3</v>
      </c>
      <c r="Q4237" s="19">
        <f t="shared" si="199"/>
        <v>10000</v>
      </c>
      <c r="R4237" s="19">
        <f t="shared" si="200"/>
        <v>24000000</v>
      </c>
    </row>
    <row r="4238" spans="1:18" ht="12.75" hidden="1" customHeight="1">
      <c r="A4238" s="19">
        <v>12299464</v>
      </c>
      <c r="B4238" s="19" t="s">
        <v>5394</v>
      </c>
      <c r="C4238" s="19" t="s">
        <v>5395</v>
      </c>
      <c r="D4238" s="19" t="s">
        <v>5396</v>
      </c>
      <c r="E4238" s="19">
        <v>40</v>
      </c>
      <c r="F4238" s="19" t="s">
        <v>3169</v>
      </c>
      <c r="G4238" s="19" t="s">
        <v>780</v>
      </c>
      <c r="H4238" s="19" t="s">
        <v>13333</v>
      </c>
      <c r="I4238" s="19" t="s">
        <v>4323</v>
      </c>
      <c r="J4238" s="20" t="s">
        <v>3173</v>
      </c>
      <c r="K4238" s="19" t="s">
        <v>5397</v>
      </c>
      <c r="L4238" s="19" t="s">
        <v>389</v>
      </c>
      <c r="M4238" s="19">
        <v>300</v>
      </c>
      <c r="N4238" s="19" t="s">
        <v>780</v>
      </c>
      <c r="O4238" s="23" t="s">
        <v>917</v>
      </c>
      <c r="P4238" s="19">
        <f t="shared" si="198"/>
        <v>3</v>
      </c>
      <c r="Q4238" s="19">
        <f t="shared" si="199"/>
        <v>10000</v>
      </c>
      <c r="R4238" s="19">
        <f t="shared" si="200"/>
        <v>3000000</v>
      </c>
    </row>
    <row r="4239" spans="1:18" ht="12.75" hidden="1" customHeight="1">
      <c r="A4239" s="19">
        <v>84040</v>
      </c>
      <c r="B4239" s="19" t="s">
        <v>13420</v>
      </c>
      <c r="C4239" s="19" t="s">
        <v>13421</v>
      </c>
      <c r="D4239" s="19" t="s">
        <v>13422</v>
      </c>
      <c r="E4239" s="19">
        <v>40</v>
      </c>
      <c r="F4239" s="19" t="s">
        <v>3169</v>
      </c>
      <c r="G4239" s="19" t="s">
        <v>781</v>
      </c>
      <c r="H4239" s="19" t="s">
        <v>13423</v>
      </c>
      <c r="I4239" s="19" t="s">
        <v>7493</v>
      </c>
      <c r="J4239" s="20" t="s">
        <v>3173</v>
      </c>
      <c r="K4239" s="19" t="s">
        <v>13424</v>
      </c>
      <c r="L4239" s="19" t="s">
        <v>389</v>
      </c>
      <c r="M4239" s="19">
        <v>1200</v>
      </c>
      <c r="N4239" s="19" t="s">
        <v>781</v>
      </c>
      <c r="O4239" s="23" t="s">
        <v>917</v>
      </c>
      <c r="P4239" s="19">
        <f t="shared" si="198"/>
        <v>3</v>
      </c>
      <c r="Q4239" s="19">
        <f t="shared" si="199"/>
        <v>10000</v>
      </c>
      <c r="R4239" s="19">
        <f t="shared" si="200"/>
        <v>12000000</v>
      </c>
    </row>
    <row r="4240" spans="1:18" ht="12.75" hidden="1" customHeight="1">
      <c r="A4240" s="19">
        <v>5156182</v>
      </c>
      <c r="B4240" s="19" t="s">
        <v>8520</v>
      </c>
      <c r="C4240" s="19" t="s">
        <v>8521</v>
      </c>
      <c r="D4240" s="19" t="s">
        <v>8522</v>
      </c>
      <c r="E4240" s="19">
        <v>40</v>
      </c>
      <c r="F4240" s="19" t="s">
        <v>3169</v>
      </c>
      <c r="G4240" s="19" t="s">
        <v>781</v>
      </c>
      <c r="H4240" s="19" t="s">
        <v>13423</v>
      </c>
      <c r="I4240" s="19" t="s">
        <v>8523</v>
      </c>
      <c r="J4240" s="20" t="s">
        <v>3173</v>
      </c>
      <c r="K4240" s="19" t="s">
        <v>8524</v>
      </c>
      <c r="L4240" s="19" t="s">
        <v>389</v>
      </c>
      <c r="M4240" s="19">
        <v>30</v>
      </c>
      <c r="N4240" s="19" t="s">
        <v>781</v>
      </c>
      <c r="O4240" s="23" t="s">
        <v>917</v>
      </c>
      <c r="P4240" s="19">
        <f t="shared" si="198"/>
        <v>3</v>
      </c>
      <c r="Q4240" s="19">
        <f t="shared" si="199"/>
        <v>10000</v>
      </c>
      <c r="R4240" s="19">
        <f t="shared" si="200"/>
        <v>300000</v>
      </c>
    </row>
    <row r="4241" spans="1:18" ht="12.75" hidden="1" customHeight="1">
      <c r="A4241" s="19">
        <v>4854222</v>
      </c>
      <c r="B4241" s="19" t="s">
        <v>7521</v>
      </c>
      <c r="C4241" s="19" t="s">
        <v>7522</v>
      </c>
      <c r="D4241" s="19" t="s">
        <v>7523</v>
      </c>
      <c r="E4241" s="19">
        <v>40</v>
      </c>
      <c r="F4241" s="19" t="s">
        <v>3169</v>
      </c>
      <c r="G4241" s="19" t="s">
        <v>781</v>
      </c>
      <c r="H4241" s="19" t="s">
        <v>13423</v>
      </c>
      <c r="I4241" s="19" t="s">
        <v>7524</v>
      </c>
      <c r="J4241" s="20" t="s">
        <v>3173</v>
      </c>
      <c r="K4241" s="19" t="s">
        <v>7525</v>
      </c>
      <c r="L4241" s="19" t="s">
        <v>389</v>
      </c>
      <c r="M4241" s="19">
        <v>1000</v>
      </c>
      <c r="N4241" s="19" t="s">
        <v>781</v>
      </c>
      <c r="O4241" s="23" t="s">
        <v>917</v>
      </c>
      <c r="P4241" s="19">
        <f t="shared" si="198"/>
        <v>3</v>
      </c>
      <c r="Q4241" s="19">
        <f t="shared" si="199"/>
        <v>10000</v>
      </c>
      <c r="R4241" s="19">
        <f t="shared" si="200"/>
        <v>10000000</v>
      </c>
    </row>
    <row r="4242" spans="1:18" ht="12.75" customHeight="1">
      <c r="A4242" s="19">
        <v>393</v>
      </c>
      <c r="B4242" s="19" t="s">
        <v>3199</v>
      </c>
      <c r="C4242" s="19" t="s">
        <v>3169</v>
      </c>
      <c r="D4242" s="19" t="s">
        <v>3200</v>
      </c>
      <c r="E4242" s="19">
        <v>40</v>
      </c>
      <c r="F4242" s="19" t="s">
        <v>3169</v>
      </c>
      <c r="G4242" s="19" t="s">
        <v>782</v>
      </c>
      <c r="H4242" s="19" t="s">
        <v>13425</v>
      </c>
      <c r="I4242" s="19" t="s">
        <v>3202</v>
      </c>
      <c r="J4242" s="20" t="s">
        <v>3173</v>
      </c>
      <c r="K4242" s="19" t="s">
        <v>3203</v>
      </c>
      <c r="L4242" s="19" t="s">
        <v>389</v>
      </c>
      <c r="M4242" s="19">
        <v>37</v>
      </c>
      <c r="N4242" s="19" t="s">
        <v>782</v>
      </c>
      <c r="O4242" s="23" t="s">
        <v>917</v>
      </c>
      <c r="P4242" s="19">
        <f t="shared" si="198"/>
        <v>3</v>
      </c>
      <c r="Q4242" s="19">
        <f t="shared" si="199"/>
        <v>10000</v>
      </c>
      <c r="R4242" s="19">
        <f t="shared" si="200"/>
        <v>370000</v>
      </c>
    </row>
    <row r="4243" spans="1:18" ht="12.75" hidden="1" customHeight="1">
      <c r="A4243" s="19">
        <v>4465012</v>
      </c>
      <c r="B4243" s="19" t="s">
        <v>8451</v>
      </c>
      <c r="C4243" s="19" t="s">
        <v>8452</v>
      </c>
      <c r="D4243" s="19" t="s">
        <v>8453</v>
      </c>
      <c r="E4243" s="19">
        <v>40</v>
      </c>
      <c r="F4243" s="19" t="s">
        <v>3169</v>
      </c>
      <c r="G4243" s="19" t="s">
        <v>782</v>
      </c>
      <c r="H4243" s="19" t="s">
        <v>13425</v>
      </c>
      <c r="I4243" s="19" t="s">
        <v>8454</v>
      </c>
      <c r="J4243" s="20" t="s">
        <v>3173</v>
      </c>
      <c r="K4243" s="19" t="s">
        <v>8455</v>
      </c>
      <c r="L4243" s="19" t="s">
        <v>389</v>
      </c>
      <c r="M4243" s="19">
        <v>52200</v>
      </c>
      <c r="N4243" s="19" t="s">
        <v>782</v>
      </c>
      <c r="O4243" s="23" t="s">
        <v>917</v>
      </c>
      <c r="P4243" s="19">
        <f t="shared" si="198"/>
        <v>3</v>
      </c>
      <c r="Q4243" s="19">
        <f t="shared" si="199"/>
        <v>10000</v>
      </c>
      <c r="R4243" s="19">
        <f t="shared" si="200"/>
        <v>522000000</v>
      </c>
    </row>
    <row r="4244" spans="1:18" ht="12.75" hidden="1" customHeight="1">
      <c r="A4244" s="19">
        <v>5559450</v>
      </c>
      <c r="B4244" s="19" t="s">
        <v>13339</v>
      </c>
      <c r="C4244" s="19" t="s">
        <v>13340</v>
      </c>
      <c r="D4244" s="19" t="s">
        <v>13341</v>
      </c>
      <c r="E4244" s="19">
        <v>40</v>
      </c>
      <c r="F4244" s="19" t="s">
        <v>3169</v>
      </c>
      <c r="G4244" s="19" t="s">
        <v>782</v>
      </c>
      <c r="H4244" s="19" t="s">
        <v>13425</v>
      </c>
      <c r="I4244" s="19" t="s">
        <v>13342</v>
      </c>
      <c r="J4244" s="20" t="s">
        <v>3173</v>
      </c>
      <c r="K4244" s="19" t="s">
        <v>13343</v>
      </c>
      <c r="L4244" s="19" t="s">
        <v>389</v>
      </c>
      <c r="M4244" s="19">
        <v>3000</v>
      </c>
      <c r="N4244" s="19" t="s">
        <v>782</v>
      </c>
      <c r="O4244" s="23" t="s">
        <v>917</v>
      </c>
      <c r="P4244" s="19">
        <f t="shared" si="198"/>
        <v>3</v>
      </c>
      <c r="Q4244" s="19">
        <f t="shared" si="199"/>
        <v>10000</v>
      </c>
      <c r="R4244" s="19">
        <f t="shared" si="200"/>
        <v>30000000</v>
      </c>
    </row>
    <row r="4245" spans="1:18" ht="12.75" hidden="1" customHeight="1">
      <c r="A4245" s="19">
        <v>6752581</v>
      </c>
      <c r="B4245" s="19" t="s">
        <v>5080</v>
      </c>
      <c r="C4245" s="19" t="s">
        <v>5081</v>
      </c>
      <c r="D4245" s="19" t="s">
        <v>5082</v>
      </c>
      <c r="E4245" s="19">
        <v>40</v>
      </c>
      <c r="F4245" s="19" t="s">
        <v>3169</v>
      </c>
      <c r="G4245" s="19" t="s">
        <v>782</v>
      </c>
      <c r="H4245" s="19" t="s">
        <v>13425</v>
      </c>
      <c r="I4245" s="19" t="s">
        <v>5083</v>
      </c>
      <c r="J4245" s="20" t="s">
        <v>3173</v>
      </c>
      <c r="K4245" s="19" t="s">
        <v>5084</v>
      </c>
      <c r="L4245" s="19" t="s">
        <v>389</v>
      </c>
      <c r="M4245" s="19">
        <v>10000</v>
      </c>
      <c r="N4245" s="19" t="s">
        <v>782</v>
      </c>
      <c r="O4245" s="23" t="s">
        <v>917</v>
      </c>
      <c r="P4245" s="19">
        <f t="shared" si="198"/>
        <v>3</v>
      </c>
      <c r="Q4245" s="19">
        <f t="shared" si="199"/>
        <v>10000</v>
      </c>
      <c r="R4245" s="19">
        <f t="shared" si="200"/>
        <v>100000000</v>
      </c>
    </row>
    <row r="4246" spans="1:18" ht="12.75" hidden="1" customHeight="1">
      <c r="A4246" s="19">
        <v>6006932</v>
      </c>
      <c r="B4246" s="19" t="s">
        <v>9361</v>
      </c>
      <c r="C4246" s="19" t="s">
        <v>9362</v>
      </c>
      <c r="D4246" s="19" t="s">
        <v>13426</v>
      </c>
      <c r="E4246" s="19">
        <v>40</v>
      </c>
      <c r="F4246" s="19" t="s">
        <v>3169</v>
      </c>
      <c r="G4246" s="19" t="s">
        <v>782</v>
      </c>
      <c r="H4246" s="19" t="s">
        <v>13425</v>
      </c>
      <c r="I4246" s="19" t="s">
        <v>13427</v>
      </c>
      <c r="J4246" s="20" t="s">
        <v>3173</v>
      </c>
      <c r="K4246" s="19" t="s">
        <v>13428</v>
      </c>
      <c r="L4246" s="19" t="s">
        <v>389</v>
      </c>
      <c r="M4246" s="19">
        <v>200</v>
      </c>
      <c r="N4246" s="19" t="s">
        <v>782</v>
      </c>
      <c r="O4246" s="23" t="s">
        <v>917</v>
      </c>
      <c r="P4246" s="19">
        <f t="shared" si="198"/>
        <v>3</v>
      </c>
      <c r="Q4246" s="19">
        <f t="shared" si="199"/>
        <v>10000</v>
      </c>
      <c r="R4246" s="19">
        <f t="shared" si="200"/>
        <v>2000000</v>
      </c>
    </row>
    <row r="4247" spans="1:18" ht="12.75" hidden="1" customHeight="1">
      <c r="A4247" s="19">
        <v>5877470</v>
      </c>
      <c r="B4247" s="19" t="s">
        <v>4859</v>
      </c>
      <c r="C4247" s="19" t="s">
        <v>4860</v>
      </c>
      <c r="D4247" s="19" t="s">
        <v>4861</v>
      </c>
      <c r="E4247" s="19">
        <v>40</v>
      </c>
      <c r="F4247" s="19" t="s">
        <v>3169</v>
      </c>
      <c r="G4247" s="19" t="s">
        <v>782</v>
      </c>
      <c r="H4247" s="19" t="s">
        <v>13425</v>
      </c>
      <c r="I4247" s="19" t="s">
        <v>4862</v>
      </c>
      <c r="J4247" s="20" t="s">
        <v>3173</v>
      </c>
      <c r="K4247" s="19" t="s">
        <v>4863</v>
      </c>
      <c r="L4247" s="19" t="s">
        <v>389</v>
      </c>
      <c r="M4247" s="19">
        <v>1500</v>
      </c>
      <c r="N4247" s="19" t="s">
        <v>782</v>
      </c>
      <c r="O4247" s="23" t="s">
        <v>917</v>
      </c>
      <c r="P4247" s="19">
        <f t="shared" si="198"/>
        <v>3</v>
      </c>
      <c r="Q4247" s="19">
        <f t="shared" si="199"/>
        <v>10000</v>
      </c>
      <c r="R4247" s="19">
        <f t="shared" si="200"/>
        <v>15000000</v>
      </c>
    </row>
    <row r="4248" spans="1:18" ht="12.75" hidden="1" customHeight="1">
      <c r="A4248" s="19">
        <v>9933593</v>
      </c>
      <c r="B4248" s="19" t="s">
        <v>12211</v>
      </c>
      <c r="C4248" s="19" t="s">
        <v>12212</v>
      </c>
      <c r="D4248" s="19" t="s">
        <v>12213</v>
      </c>
      <c r="E4248" s="19">
        <v>40</v>
      </c>
      <c r="F4248" s="19" t="s">
        <v>3169</v>
      </c>
      <c r="G4248" s="19" t="s">
        <v>782</v>
      </c>
      <c r="H4248" s="19" t="s">
        <v>13425</v>
      </c>
      <c r="I4248" s="19" t="s">
        <v>4545</v>
      </c>
      <c r="J4248" s="20" t="s">
        <v>3173</v>
      </c>
      <c r="K4248" s="19" t="s">
        <v>12214</v>
      </c>
      <c r="L4248" s="19" t="s">
        <v>389</v>
      </c>
      <c r="M4248" s="19">
        <v>50</v>
      </c>
      <c r="N4248" s="19" t="s">
        <v>782</v>
      </c>
      <c r="O4248" s="23" t="s">
        <v>917</v>
      </c>
      <c r="P4248" s="19">
        <f t="shared" si="198"/>
        <v>3</v>
      </c>
      <c r="Q4248" s="19">
        <f t="shared" si="199"/>
        <v>10000</v>
      </c>
      <c r="R4248" s="19">
        <f t="shared" si="200"/>
        <v>500000</v>
      </c>
    </row>
    <row r="4249" spans="1:18" ht="12.75" hidden="1" customHeight="1">
      <c r="A4249" s="19">
        <v>4221795</v>
      </c>
      <c r="B4249" s="19" t="s">
        <v>4869</v>
      </c>
      <c r="C4249" s="19" t="s">
        <v>4870</v>
      </c>
      <c r="D4249" s="19" t="s">
        <v>12588</v>
      </c>
      <c r="E4249" s="19">
        <v>40</v>
      </c>
      <c r="F4249" s="19" t="s">
        <v>3169</v>
      </c>
      <c r="G4249" s="19" t="s">
        <v>782</v>
      </c>
      <c r="H4249" s="19" t="s">
        <v>13425</v>
      </c>
      <c r="I4249" s="19" t="s">
        <v>12589</v>
      </c>
      <c r="J4249" s="20" t="s">
        <v>3173</v>
      </c>
      <c r="K4249" s="19" t="s">
        <v>12590</v>
      </c>
      <c r="L4249" s="19" t="s">
        <v>389</v>
      </c>
      <c r="M4249" s="19">
        <v>40000</v>
      </c>
      <c r="N4249" s="19" t="s">
        <v>782</v>
      </c>
      <c r="O4249" s="23" t="s">
        <v>917</v>
      </c>
      <c r="P4249" s="19">
        <f t="shared" si="198"/>
        <v>3</v>
      </c>
      <c r="Q4249" s="19">
        <f t="shared" si="199"/>
        <v>10000</v>
      </c>
      <c r="R4249" s="19">
        <f t="shared" si="200"/>
        <v>400000000</v>
      </c>
    </row>
    <row r="4250" spans="1:18" ht="12.75" hidden="1" customHeight="1">
      <c r="A4250" s="19">
        <v>8097866</v>
      </c>
      <c r="B4250" s="19" t="s">
        <v>4485</v>
      </c>
      <c r="C4250" s="19" t="s">
        <v>4486</v>
      </c>
      <c r="D4250" s="19" t="s">
        <v>4487</v>
      </c>
      <c r="E4250" s="19">
        <v>40</v>
      </c>
      <c r="F4250" s="19" t="s">
        <v>3169</v>
      </c>
      <c r="G4250" s="19" t="s">
        <v>782</v>
      </c>
      <c r="H4250" s="19" t="s">
        <v>13425</v>
      </c>
      <c r="I4250" s="19" t="s">
        <v>4488</v>
      </c>
      <c r="J4250" s="20" t="s">
        <v>3173</v>
      </c>
      <c r="K4250" s="19" t="s">
        <v>4489</v>
      </c>
      <c r="L4250" s="19" t="s">
        <v>389</v>
      </c>
      <c r="M4250" s="19">
        <v>12000</v>
      </c>
      <c r="N4250" s="19" t="s">
        <v>782</v>
      </c>
      <c r="O4250" s="23" t="s">
        <v>917</v>
      </c>
      <c r="P4250" s="19">
        <f t="shared" si="198"/>
        <v>3</v>
      </c>
      <c r="Q4250" s="19">
        <f t="shared" si="199"/>
        <v>10000</v>
      </c>
      <c r="R4250" s="19">
        <f t="shared" si="200"/>
        <v>120000000</v>
      </c>
    </row>
    <row r="4251" spans="1:18" ht="12.75" hidden="1" customHeight="1">
      <c r="A4251" s="19">
        <v>4747481</v>
      </c>
      <c r="B4251" s="19" t="s">
        <v>9474</v>
      </c>
      <c r="C4251" s="19" t="s">
        <v>9475</v>
      </c>
      <c r="D4251" s="19" t="s">
        <v>9476</v>
      </c>
      <c r="E4251" s="19">
        <v>40</v>
      </c>
      <c r="F4251" s="19" t="s">
        <v>3169</v>
      </c>
      <c r="G4251" s="19" t="s">
        <v>782</v>
      </c>
      <c r="H4251" s="19" t="s">
        <v>13425</v>
      </c>
      <c r="I4251" s="19" t="s">
        <v>9016</v>
      </c>
      <c r="J4251" s="20" t="s">
        <v>3173</v>
      </c>
      <c r="K4251" s="19" t="s">
        <v>9477</v>
      </c>
      <c r="L4251" s="19" t="s">
        <v>389</v>
      </c>
      <c r="M4251" s="19">
        <v>1500</v>
      </c>
      <c r="N4251" s="19" t="s">
        <v>782</v>
      </c>
      <c r="O4251" s="23" t="s">
        <v>917</v>
      </c>
      <c r="P4251" s="19">
        <f t="shared" si="198"/>
        <v>3</v>
      </c>
      <c r="Q4251" s="19">
        <f t="shared" si="199"/>
        <v>10000</v>
      </c>
      <c r="R4251" s="19">
        <f t="shared" si="200"/>
        <v>15000000</v>
      </c>
    </row>
    <row r="4252" spans="1:18" ht="12.75" hidden="1" customHeight="1">
      <c r="A4252" s="19">
        <v>6795425</v>
      </c>
      <c r="B4252" s="19" t="s">
        <v>4293</v>
      </c>
      <c r="C4252" s="19" t="s">
        <v>4294</v>
      </c>
      <c r="D4252" s="19" t="s">
        <v>4295</v>
      </c>
      <c r="E4252" s="19">
        <v>40</v>
      </c>
      <c r="F4252" s="19" t="s">
        <v>3169</v>
      </c>
      <c r="G4252" s="19" t="s">
        <v>782</v>
      </c>
      <c r="H4252" s="19" t="s">
        <v>13425</v>
      </c>
      <c r="I4252" s="19" t="s">
        <v>4297</v>
      </c>
      <c r="J4252" s="20" t="s">
        <v>3173</v>
      </c>
      <c r="K4252" s="19" t="s">
        <v>4298</v>
      </c>
      <c r="L4252" s="19" t="s">
        <v>389</v>
      </c>
      <c r="M4252" s="19">
        <v>4000</v>
      </c>
      <c r="N4252" s="19" t="s">
        <v>782</v>
      </c>
      <c r="O4252" s="23" t="s">
        <v>917</v>
      </c>
      <c r="P4252" s="19">
        <f t="shared" si="198"/>
        <v>3</v>
      </c>
      <c r="Q4252" s="19">
        <f t="shared" si="199"/>
        <v>10000</v>
      </c>
      <c r="R4252" s="19">
        <f t="shared" si="200"/>
        <v>40000000</v>
      </c>
    </row>
    <row r="4253" spans="1:18" ht="12.75" hidden="1" customHeight="1">
      <c r="A4253" s="19">
        <v>6483589</v>
      </c>
      <c r="B4253" s="19" t="s">
        <v>13429</v>
      </c>
      <c r="C4253" s="19" t="s">
        <v>13430</v>
      </c>
      <c r="D4253" s="19" t="s">
        <v>13431</v>
      </c>
      <c r="E4253" s="19">
        <v>40</v>
      </c>
      <c r="F4253" s="19" t="s">
        <v>3169</v>
      </c>
      <c r="G4253" s="19" t="s">
        <v>782</v>
      </c>
      <c r="H4253" s="19" t="s">
        <v>13425</v>
      </c>
      <c r="I4253" s="19" t="s">
        <v>13432</v>
      </c>
      <c r="J4253" s="20" t="s">
        <v>3173</v>
      </c>
      <c r="K4253" s="19" t="s">
        <v>13433</v>
      </c>
      <c r="L4253" s="19" t="s">
        <v>389</v>
      </c>
      <c r="M4253" s="19">
        <v>5000</v>
      </c>
      <c r="N4253" s="19" t="s">
        <v>782</v>
      </c>
      <c r="O4253" s="23" t="s">
        <v>917</v>
      </c>
      <c r="P4253" s="19">
        <f t="shared" si="198"/>
        <v>3</v>
      </c>
      <c r="Q4253" s="19">
        <f t="shared" si="199"/>
        <v>10000</v>
      </c>
      <c r="R4253" s="19">
        <f t="shared" si="200"/>
        <v>50000000</v>
      </c>
    </row>
    <row r="4254" spans="1:18" ht="12.75" hidden="1" customHeight="1">
      <c r="A4254" s="19">
        <v>7542468</v>
      </c>
      <c r="B4254" s="19" t="s">
        <v>10778</v>
      </c>
      <c r="C4254" s="19" t="s">
        <v>10779</v>
      </c>
      <c r="D4254" s="19" t="s">
        <v>10780</v>
      </c>
      <c r="E4254" s="19">
        <v>40</v>
      </c>
      <c r="F4254" s="19" t="s">
        <v>3169</v>
      </c>
      <c r="G4254" s="19" t="s">
        <v>782</v>
      </c>
      <c r="H4254" s="19" t="s">
        <v>13425</v>
      </c>
      <c r="I4254" s="19" t="s">
        <v>10781</v>
      </c>
      <c r="J4254" s="20" t="s">
        <v>3173</v>
      </c>
      <c r="K4254" s="19" t="s">
        <v>10782</v>
      </c>
      <c r="L4254" s="19" t="s">
        <v>389</v>
      </c>
      <c r="M4254" s="19">
        <v>300</v>
      </c>
      <c r="N4254" s="19" t="s">
        <v>782</v>
      </c>
      <c r="O4254" s="23" t="s">
        <v>917</v>
      </c>
      <c r="P4254" s="19">
        <f t="shared" si="198"/>
        <v>3</v>
      </c>
      <c r="Q4254" s="19">
        <f t="shared" si="199"/>
        <v>10000</v>
      </c>
      <c r="R4254" s="19">
        <f t="shared" si="200"/>
        <v>3000000</v>
      </c>
    </row>
    <row r="4255" spans="1:18" ht="12.75" hidden="1" customHeight="1">
      <c r="A4255" s="19">
        <v>3773561</v>
      </c>
      <c r="B4255" s="19" t="s">
        <v>4227</v>
      </c>
      <c r="C4255" s="19" t="s">
        <v>4228</v>
      </c>
      <c r="D4255" s="19" t="s">
        <v>4229</v>
      </c>
      <c r="E4255" s="19">
        <v>40</v>
      </c>
      <c r="F4255" s="19" t="s">
        <v>3169</v>
      </c>
      <c r="G4255" s="19" t="s">
        <v>782</v>
      </c>
      <c r="H4255" s="19" t="s">
        <v>13425</v>
      </c>
      <c r="I4255" s="19" t="s">
        <v>4230</v>
      </c>
      <c r="J4255" s="20" t="s">
        <v>3173</v>
      </c>
      <c r="K4255" s="19" t="s">
        <v>4231</v>
      </c>
      <c r="L4255" s="19" t="s">
        <v>389</v>
      </c>
      <c r="M4255" s="19">
        <v>35000</v>
      </c>
      <c r="N4255" s="19" t="s">
        <v>782</v>
      </c>
      <c r="O4255" s="23" t="s">
        <v>917</v>
      </c>
      <c r="P4255" s="19">
        <f t="shared" si="198"/>
        <v>3</v>
      </c>
      <c r="Q4255" s="19">
        <f t="shared" si="199"/>
        <v>10000</v>
      </c>
      <c r="R4255" s="19">
        <f t="shared" si="200"/>
        <v>350000000</v>
      </c>
    </row>
    <row r="4256" spans="1:18" ht="12.75" hidden="1" customHeight="1">
      <c r="A4256" s="19">
        <v>8973222</v>
      </c>
      <c r="B4256" s="19" t="s">
        <v>8538</v>
      </c>
      <c r="C4256" s="19" t="s">
        <v>8539</v>
      </c>
      <c r="D4256" s="19" t="s">
        <v>8540</v>
      </c>
      <c r="E4256" s="19">
        <v>40</v>
      </c>
      <c r="F4256" s="19" t="s">
        <v>3169</v>
      </c>
      <c r="G4256" s="19" t="s">
        <v>782</v>
      </c>
      <c r="H4256" s="19" t="s">
        <v>13425</v>
      </c>
      <c r="I4256" s="19" t="s">
        <v>3975</v>
      </c>
      <c r="J4256" s="20" t="s">
        <v>3173</v>
      </c>
      <c r="K4256" s="19" t="s">
        <v>8541</v>
      </c>
      <c r="L4256" s="19" t="s">
        <v>389</v>
      </c>
      <c r="M4256" s="19">
        <v>15</v>
      </c>
      <c r="N4256" s="19" t="s">
        <v>782</v>
      </c>
      <c r="O4256" s="23" t="s">
        <v>917</v>
      </c>
      <c r="P4256" s="19">
        <f t="shared" si="198"/>
        <v>3</v>
      </c>
      <c r="Q4256" s="19">
        <f t="shared" si="199"/>
        <v>10000</v>
      </c>
      <c r="R4256" s="19">
        <f t="shared" si="200"/>
        <v>150000</v>
      </c>
    </row>
    <row r="4257" spans="1:18" ht="12.75" hidden="1" customHeight="1">
      <c r="A4257" s="19">
        <v>15087773</v>
      </c>
      <c r="B4257" s="19" t="s">
        <v>13434</v>
      </c>
      <c r="C4257" s="19" t="s">
        <v>13435</v>
      </c>
      <c r="D4257" s="19" t="s">
        <v>13436</v>
      </c>
      <c r="E4257" s="19">
        <v>40</v>
      </c>
      <c r="F4257" s="19" t="s">
        <v>3169</v>
      </c>
      <c r="G4257" s="19" t="s">
        <v>782</v>
      </c>
      <c r="H4257" s="19" t="s">
        <v>13425</v>
      </c>
      <c r="I4257" s="19" t="s">
        <v>5136</v>
      </c>
      <c r="J4257" s="20" t="s">
        <v>3173</v>
      </c>
      <c r="K4257" s="19" t="s">
        <v>13437</v>
      </c>
      <c r="L4257" s="19" t="s">
        <v>389</v>
      </c>
      <c r="M4257" s="19">
        <v>58200</v>
      </c>
      <c r="N4257" s="19" t="s">
        <v>782</v>
      </c>
      <c r="O4257" s="23" t="s">
        <v>917</v>
      </c>
      <c r="P4257" s="19">
        <f t="shared" si="198"/>
        <v>3</v>
      </c>
      <c r="Q4257" s="19">
        <f t="shared" si="199"/>
        <v>10000</v>
      </c>
      <c r="R4257" s="19">
        <f t="shared" si="200"/>
        <v>582000000</v>
      </c>
    </row>
    <row r="4258" spans="1:18" ht="12.75" hidden="1" customHeight="1">
      <c r="A4258" s="19">
        <v>8269311</v>
      </c>
      <c r="B4258" s="19" t="s">
        <v>11460</v>
      </c>
      <c r="C4258" s="19" t="s">
        <v>11461</v>
      </c>
      <c r="D4258" s="19" t="s">
        <v>11462</v>
      </c>
      <c r="E4258" s="19">
        <v>40</v>
      </c>
      <c r="F4258" s="19" t="s">
        <v>3169</v>
      </c>
      <c r="G4258" s="19" t="s">
        <v>782</v>
      </c>
      <c r="H4258" s="19" t="s">
        <v>13425</v>
      </c>
      <c r="I4258" s="19" t="s">
        <v>4760</v>
      </c>
      <c r="J4258" s="20" t="s">
        <v>3173</v>
      </c>
      <c r="K4258" s="19" t="s">
        <v>11463</v>
      </c>
      <c r="L4258" s="19" t="s">
        <v>389</v>
      </c>
      <c r="M4258" s="19">
        <v>550</v>
      </c>
      <c r="N4258" s="19" t="s">
        <v>782</v>
      </c>
      <c r="O4258" s="23" t="s">
        <v>917</v>
      </c>
      <c r="P4258" s="19">
        <f t="shared" si="198"/>
        <v>3</v>
      </c>
      <c r="Q4258" s="19">
        <f t="shared" si="199"/>
        <v>10000</v>
      </c>
      <c r="R4258" s="19">
        <f t="shared" si="200"/>
        <v>5500000</v>
      </c>
    </row>
    <row r="4259" spans="1:18" ht="12.75" hidden="1" customHeight="1">
      <c r="A4259" s="19">
        <v>11833007</v>
      </c>
      <c r="B4259" s="19" t="s">
        <v>8598</v>
      </c>
      <c r="C4259" s="19" t="s">
        <v>8599</v>
      </c>
      <c r="D4259" s="19" t="s">
        <v>8600</v>
      </c>
      <c r="E4259" s="19">
        <v>40</v>
      </c>
      <c r="F4259" s="19" t="s">
        <v>3169</v>
      </c>
      <c r="G4259" s="19" t="s">
        <v>782</v>
      </c>
      <c r="H4259" s="19" t="s">
        <v>13425</v>
      </c>
      <c r="I4259" s="19" t="s">
        <v>8601</v>
      </c>
      <c r="J4259" s="20" t="s">
        <v>3173</v>
      </c>
      <c r="K4259" s="19" t="s">
        <v>8602</v>
      </c>
      <c r="L4259" s="19" t="s">
        <v>389</v>
      </c>
      <c r="M4259" s="19">
        <v>6750</v>
      </c>
      <c r="N4259" s="19" t="s">
        <v>782</v>
      </c>
      <c r="O4259" s="23" t="s">
        <v>917</v>
      </c>
      <c r="P4259" s="19">
        <f t="shared" si="198"/>
        <v>3</v>
      </c>
      <c r="Q4259" s="19">
        <f t="shared" si="199"/>
        <v>10000</v>
      </c>
      <c r="R4259" s="19">
        <f t="shared" si="200"/>
        <v>67500000</v>
      </c>
    </row>
    <row r="4260" spans="1:18" ht="12.75" hidden="1" customHeight="1">
      <c r="A4260" s="19">
        <v>9640874</v>
      </c>
      <c r="B4260" s="19" t="s">
        <v>10353</v>
      </c>
      <c r="C4260" s="19" t="s">
        <v>10354</v>
      </c>
      <c r="D4260" s="19" t="s">
        <v>10355</v>
      </c>
      <c r="E4260" s="19">
        <v>40</v>
      </c>
      <c r="F4260" s="19" t="s">
        <v>3169</v>
      </c>
      <c r="G4260" s="19" t="s">
        <v>782</v>
      </c>
      <c r="H4260" s="19" t="s">
        <v>13425</v>
      </c>
      <c r="I4260" s="19" t="s">
        <v>8974</v>
      </c>
      <c r="J4260" s="20" t="s">
        <v>3173</v>
      </c>
      <c r="K4260" s="19" t="s">
        <v>10356</v>
      </c>
      <c r="L4260" s="19" t="s">
        <v>389</v>
      </c>
      <c r="M4260" s="19">
        <v>3000</v>
      </c>
      <c r="N4260" s="19" t="s">
        <v>782</v>
      </c>
      <c r="O4260" s="23" t="s">
        <v>917</v>
      </c>
      <c r="P4260" s="19">
        <f t="shared" si="198"/>
        <v>3</v>
      </c>
      <c r="Q4260" s="19">
        <f t="shared" si="199"/>
        <v>10000</v>
      </c>
      <c r="R4260" s="19">
        <f t="shared" si="200"/>
        <v>30000000</v>
      </c>
    </row>
    <row r="4261" spans="1:18" ht="12.75" hidden="1" customHeight="1">
      <c r="A4261" s="19">
        <v>6760125</v>
      </c>
      <c r="B4261" s="19" t="s">
        <v>13438</v>
      </c>
      <c r="C4261" s="19" t="s">
        <v>13439</v>
      </c>
      <c r="D4261" s="19" t="s">
        <v>13440</v>
      </c>
      <c r="E4261" s="19">
        <v>40</v>
      </c>
      <c r="F4261" s="19" t="s">
        <v>3169</v>
      </c>
      <c r="G4261" s="19" t="s">
        <v>783</v>
      </c>
      <c r="H4261" s="19" t="s">
        <v>13441</v>
      </c>
      <c r="I4261" s="19" t="s">
        <v>8392</v>
      </c>
      <c r="J4261" s="20" t="s">
        <v>3173</v>
      </c>
      <c r="K4261" s="19" t="s">
        <v>13442</v>
      </c>
      <c r="L4261" s="19" t="s">
        <v>389</v>
      </c>
      <c r="M4261" s="19">
        <v>1000</v>
      </c>
      <c r="N4261" s="19" t="s">
        <v>783</v>
      </c>
      <c r="O4261" s="23" t="s">
        <v>917</v>
      </c>
      <c r="P4261" s="19">
        <f t="shared" si="198"/>
        <v>3</v>
      </c>
      <c r="Q4261" s="19">
        <f t="shared" si="199"/>
        <v>10000</v>
      </c>
      <c r="R4261" s="19">
        <f t="shared" si="200"/>
        <v>10000000</v>
      </c>
    </row>
    <row r="4262" spans="1:18" ht="12.75" hidden="1" customHeight="1">
      <c r="A4262" s="19">
        <v>3476828</v>
      </c>
      <c r="B4262" s="19" t="s">
        <v>13443</v>
      </c>
      <c r="C4262" s="19" t="s">
        <v>13444</v>
      </c>
      <c r="D4262" s="19" t="s">
        <v>13445</v>
      </c>
      <c r="E4262" s="19">
        <v>40</v>
      </c>
      <c r="F4262" s="19" t="s">
        <v>3169</v>
      </c>
      <c r="G4262" s="19" t="s">
        <v>783</v>
      </c>
      <c r="H4262" s="19" t="s">
        <v>13441</v>
      </c>
      <c r="I4262" s="19" t="s">
        <v>13446</v>
      </c>
      <c r="J4262" s="20" t="s">
        <v>3173</v>
      </c>
      <c r="K4262" s="19" t="s">
        <v>13447</v>
      </c>
      <c r="L4262" s="19" t="s">
        <v>389</v>
      </c>
      <c r="M4262" s="19">
        <v>1080</v>
      </c>
      <c r="N4262" s="19" t="s">
        <v>783</v>
      </c>
      <c r="O4262" s="23" t="s">
        <v>917</v>
      </c>
      <c r="P4262" s="19">
        <f t="shared" si="198"/>
        <v>3</v>
      </c>
      <c r="Q4262" s="19">
        <f t="shared" si="199"/>
        <v>10000</v>
      </c>
      <c r="R4262" s="19">
        <f t="shared" si="200"/>
        <v>10800000</v>
      </c>
    </row>
    <row r="4263" spans="1:18" ht="12.75" hidden="1" customHeight="1">
      <c r="A4263" s="19">
        <v>77486</v>
      </c>
      <c r="B4263" s="19" t="s">
        <v>5118</v>
      </c>
      <c r="C4263" s="19" t="s">
        <v>5119</v>
      </c>
      <c r="D4263" s="19" t="s">
        <v>5120</v>
      </c>
      <c r="E4263" s="19">
        <v>40</v>
      </c>
      <c r="F4263" s="19" t="s">
        <v>3169</v>
      </c>
      <c r="G4263" s="19" t="s">
        <v>783</v>
      </c>
      <c r="H4263" s="19" t="s">
        <v>13441</v>
      </c>
      <c r="I4263" s="19" t="s">
        <v>5121</v>
      </c>
      <c r="J4263" s="20" t="s">
        <v>3173</v>
      </c>
      <c r="K4263" s="19" t="s">
        <v>5122</v>
      </c>
      <c r="L4263" s="19" t="s">
        <v>389</v>
      </c>
      <c r="M4263" s="19">
        <v>6</v>
      </c>
      <c r="N4263" s="19" t="s">
        <v>783</v>
      </c>
      <c r="O4263" s="23" t="s">
        <v>917</v>
      </c>
      <c r="P4263" s="19">
        <f t="shared" si="198"/>
        <v>3</v>
      </c>
      <c r="Q4263" s="19">
        <f t="shared" si="199"/>
        <v>10000</v>
      </c>
      <c r="R4263" s="19">
        <f t="shared" si="200"/>
        <v>60000</v>
      </c>
    </row>
    <row r="4264" spans="1:18" ht="12.75" hidden="1" customHeight="1">
      <c r="A4264" s="19">
        <v>4560878</v>
      </c>
      <c r="B4264" s="19" t="s">
        <v>13448</v>
      </c>
      <c r="C4264" s="19" t="s">
        <v>13449</v>
      </c>
      <c r="D4264" s="19" t="s">
        <v>13450</v>
      </c>
      <c r="E4264" s="19">
        <v>40</v>
      </c>
      <c r="F4264" s="19" t="s">
        <v>3169</v>
      </c>
      <c r="G4264" s="19" t="s">
        <v>783</v>
      </c>
      <c r="H4264" s="19" t="s">
        <v>13441</v>
      </c>
      <c r="I4264" s="19" t="s">
        <v>13451</v>
      </c>
      <c r="J4264" s="20" t="s">
        <v>3173</v>
      </c>
      <c r="K4264" s="19" t="s">
        <v>13452</v>
      </c>
      <c r="L4264" s="19" t="s">
        <v>389</v>
      </c>
      <c r="M4264" s="19">
        <v>8</v>
      </c>
      <c r="N4264" s="19" t="s">
        <v>783</v>
      </c>
      <c r="O4264" s="23" t="s">
        <v>917</v>
      </c>
      <c r="P4264" s="19">
        <f t="shared" si="198"/>
        <v>3</v>
      </c>
      <c r="Q4264" s="19">
        <f t="shared" si="199"/>
        <v>10000</v>
      </c>
      <c r="R4264" s="19">
        <f t="shared" si="200"/>
        <v>80000</v>
      </c>
    </row>
    <row r="4265" spans="1:18" ht="12.75" hidden="1" customHeight="1">
      <c r="A4265" s="19">
        <v>6304199</v>
      </c>
      <c r="B4265" s="19" t="s">
        <v>13453</v>
      </c>
      <c r="C4265" s="19" t="s">
        <v>13454</v>
      </c>
      <c r="D4265" s="19" t="s">
        <v>13455</v>
      </c>
      <c r="E4265" s="19">
        <v>40</v>
      </c>
      <c r="F4265" s="19" t="s">
        <v>3169</v>
      </c>
      <c r="G4265" s="19" t="s">
        <v>783</v>
      </c>
      <c r="H4265" s="19" t="s">
        <v>13441</v>
      </c>
      <c r="I4265" s="19" t="s">
        <v>13456</v>
      </c>
      <c r="J4265" s="20" t="s">
        <v>3173</v>
      </c>
      <c r="K4265" s="19" t="s">
        <v>13457</v>
      </c>
      <c r="L4265" s="19" t="s">
        <v>389</v>
      </c>
      <c r="M4265" s="19">
        <v>6</v>
      </c>
      <c r="N4265" s="19" t="s">
        <v>783</v>
      </c>
      <c r="O4265" s="23" t="s">
        <v>917</v>
      </c>
      <c r="P4265" s="19">
        <f t="shared" si="198"/>
        <v>3</v>
      </c>
      <c r="Q4265" s="19">
        <f t="shared" si="199"/>
        <v>10000</v>
      </c>
      <c r="R4265" s="19">
        <f t="shared" si="200"/>
        <v>60000</v>
      </c>
    </row>
    <row r="4266" spans="1:18" ht="12.75" hidden="1" customHeight="1">
      <c r="A4266" s="19">
        <v>3765080</v>
      </c>
      <c r="B4266" s="19" t="s">
        <v>13458</v>
      </c>
      <c r="C4266" s="19" t="s">
        <v>13459</v>
      </c>
      <c r="D4266" s="19" t="s">
        <v>13460</v>
      </c>
      <c r="E4266" s="19">
        <v>40</v>
      </c>
      <c r="F4266" s="19" t="s">
        <v>3169</v>
      </c>
      <c r="G4266" s="19" t="s">
        <v>783</v>
      </c>
      <c r="H4266" s="19" t="s">
        <v>13441</v>
      </c>
      <c r="I4266" s="19" t="s">
        <v>12839</v>
      </c>
      <c r="J4266" s="20" t="s">
        <v>3173</v>
      </c>
      <c r="K4266" s="19" t="s">
        <v>13461</v>
      </c>
      <c r="L4266" s="19" t="s">
        <v>389</v>
      </c>
      <c r="M4266" s="19">
        <v>408</v>
      </c>
      <c r="N4266" s="19" t="s">
        <v>783</v>
      </c>
      <c r="O4266" s="23" t="s">
        <v>917</v>
      </c>
      <c r="P4266" s="19">
        <f t="shared" si="198"/>
        <v>3</v>
      </c>
      <c r="Q4266" s="19">
        <f t="shared" si="199"/>
        <v>10000</v>
      </c>
      <c r="R4266" s="19">
        <f t="shared" si="200"/>
        <v>4080000</v>
      </c>
    </row>
    <row r="4267" spans="1:18" ht="12.75" customHeight="1">
      <c r="A4267" s="19">
        <v>393</v>
      </c>
      <c r="B4267" s="19" t="s">
        <v>3199</v>
      </c>
      <c r="C4267" s="19" t="s">
        <v>3169</v>
      </c>
      <c r="D4267" s="19" t="s">
        <v>3200</v>
      </c>
      <c r="E4267" s="19">
        <v>40</v>
      </c>
      <c r="F4267" s="19" t="s">
        <v>3169</v>
      </c>
      <c r="G4267" s="19" t="s">
        <v>783</v>
      </c>
      <c r="H4267" s="19" t="s">
        <v>13441</v>
      </c>
      <c r="I4267" s="19" t="s">
        <v>3202</v>
      </c>
      <c r="J4267" s="20" t="s">
        <v>3173</v>
      </c>
      <c r="K4267" s="19" t="s">
        <v>3203</v>
      </c>
      <c r="L4267" s="19" t="s">
        <v>389</v>
      </c>
      <c r="M4267" s="19">
        <v>5011106</v>
      </c>
      <c r="N4267" s="19" t="s">
        <v>783</v>
      </c>
      <c r="O4267" s="23" t="s">
        <v>917</v>
      </c>
      <c r="P4267" s="19">
        <f t="shared" si="198"/>
        <v>3</v>
      </c>
      <c r="Q4267" s="19">
        <f t="shared" si="199"/>
        <v>10000</v>
      </c>
      <c r="R4267" s="19">
        <f t="shared" si="200"/>
        <v>50111060000</v>
      </c>
    </row>
    <row r="4268" spans="1:18" ht="12.75" hidden="1" customHeight="1">
      <c r="A4268" s="19">
        <v>6198255</v>
      </c>
      <c r="B4268" s="19" t="s">
        <v>13462</v>
      </c>
      <c r="C4268" s="19" t="s">
        <v>13463</v>
      </c>
      <c r="D4268" s="19" t="s">
        <v>13464</v>
      </c>
      <c r="E4268" s="19">
        <v>40</v>
      </c>
      <c r="F4268" s="19" t="s">
        <v>3169</v>
      </c>
      <c r="G4268" s="19" t="s">
        <v>783</v>
      </c>
      <c r="H4268" s="19" t="s">
        <v>13441</v>
      </c>
      <c r="I4268" s="19" t="s">
        <v>13465</v>
      </c>
      <c r="J4268" s="20" t="s">
        <v>3173</v>
      </c>
      <c r="K4268" s="19" t="s">
        <v>13466</v>
      </c>
      <c r="L4268" s="19" t="s">
        <v>389</v>
      </c>
      <c r="M4268" s="19">
        <v>1109001</v>
      </c>
      <c r="N4268" s="19" t="s">
        <v>783</v>
      </c>
      <c r="O4268" s="23" t="s">
        <v>917</v>
      </c>
      <c r="P4268" s="19">
        <f t="shared" si="198"/>
        <v>3</v>
      </c>
      <c r="Q4268" s="19">
        <f t="shared" si="199"/>
        <v>10000</v>
      </c>
      <c r="R4268" s="19">
        <f t="shared" si="200"/>
        <v>11090010000</v>
      </c>
    </row>
    <row r="4269" spans="1:18" ht="12.75" hidden="1" customHeight="1">
      <c r="A4269" s="19">
        <v>4954256</v>
      </c>
      <c r="B4269" s="19" t="s">
        <v>13467</v>
      </c>
      <c r="C4269" s="19" t="s">
        <v>13468</v>
      </c>
      <c r="D4269" s="19" t="s">
        <v>13469</v>
      </c>
      <c r="E4269" s="19">
        <v>40</v>
      </c>
      <c r="F4269" s="19" t="s">
        <v>3169</v>
      </c>
      <c r="G4269" s="19" t="s">
        <v>783</v>
      </c>
      <c r="H4269" s="19" t="s">
        <v>13441</v>
      </c>
      <c r="I4269" s="19" t="s">
        <v>13470</v>
      </c>
      <c r="J4269" s="20" t="s">
        <v>3173</v>
      </c>
      <c r="K4269" s="19" t="s">
        <v>13471</v>
      </c>
      <c r="L4269" s="19" t="s">
        <v>389</v>
      </c>
      <c r="M4269" s="19">
        <v>38512</v>
      </c>
      <c r="N4269" s="19" t="s">
        <v>783</v>
      </c>
      <c r="O4269" s="23" t="s">
        <v>917</v>
      </c>
      <c r="P4269" s="19">
        <f t="shared" si="198"/>
        <v>3</v>
      </c>
      <c r="Q4269" s="19">
        <f t="shared" si="199"/>
        <v>10000</v>
      </c>
      <c r="R4269" s="19">
        <f t="shared" si="200"/>
        <v>385120000</v>
      </c>
    </row>
    <row r="4270" spans="1:18" ht="12.75" hidden="1" customHeight="1">
      <c r="A4270" s="19">
        <v>4947277</v>
      </c>
      <c r="B4270" s="19" t="s">
        <v>13472</v>
      </c>
      <c r="C4270" s="19" t="s">
        <v>13473</v>
      </c>
      <c r="D4270" s="19" t="s">
        <v>13474</v>
      </c>
      <c r="E4270" s="19">
        <v>40</v>
      </c>
      <c r="F4270" s="19" t="s">
        <v>3169</v>
      </c>
      <c r="G4270" s="19" t="s">
        <v>783</v>
      </c>
      <c r="H4270" s="19" t="s">
        <v>13441</v>
      </c>
      <c r="I4270" s="19" t="s">
        <v>13475</v>
      </c>
      <c r="J4270" s="20" t="s">
        <v>3173</v>
      </c>
      <c r="K4270" s="19" t="s">
        <v>13476</v>
      </c>
      <c r="L4270" s="19" t="s">
        <v>389</v>
      </c>
      <c r="M4270" s="19">
        <v>7909</v>
      </c>
      <c r="N4270" s="19" t="s">
        <v>783</v>
      </c>
      <c r="O4270" s="23" t="s">
        <v>917</v>
      </c>
      <c r="P4270" s="19">
        <f t="shared" si="198"/>
        <v>3</v>
      </c>
      <c r="Q4270" s="19">
        <f t="shared" si="199"/>
        <v>10000</v>
      </c>
      <c r="R4270" s="19">
        <f t="shared" si="200"/>
        <v>79090000</v>
      </c>
    </row>
    <row r="4271" spans="1:18" ht="12.75" hidden="1" customHeight="1">
      <c r="A4271" s="19">
        <v>3975934</v>
      </c>
      <c r="B4271" s="19" t="s">
        <v>13477</v>
      </c>
      <c r="C4271" s="19" t="s">
        <v>13478</v>
      </c>
      <c r="D4271" s="19" t="s">
        <v>13479</v>
      </c>
      <c r="E4271" s="19">
        <v>40</v>
      </c>
      <c r="F4271" s="19" t="s">
        <v>3169</v>
      </c>
      <c r="G4271" s="19" t="s">
        <v>783</v>
      </c>
      <c r="H4271" s="19" t="s">
        <v>13441</v>
      </c>
      <c r="I4271" s="19" t="s">
        <v>13480</v>
      </c>
      <c r="J4271" s="20" t="s">
        <v>3173</v>
      </c>
      <c r="K4271" s="19" t="s">
        <v>13481</v>
      </c>
      <c r="L4271" s="19" t="s">
        <v>389</v>
      </c>
      <c r="M4271" s="19">
        <v>7800</v>
      </c>
      <c r="N4271" s="19" t="s">
        <v>783</v>
      </c>
      <c r="O4271" s="23" t="s">
        <v>917</v>
      </c>
      <c r="P4271" s="19">
        <f t="shared" si="198"/>
        <v>3</v>
      </c>
      <c r="Q4271" s="19">
        <f t="shared" si="199"/>
        <v>10000</v>
      </c>
      <c r="R4271" s="19">
        <f t="shared" si="200"/>
        <v>78000000</v>
      </c>
    </row>
    <row r="4272" spans="1:18" ht="12.75" hidden="1" customHeight="1">
      <c r="A4272" s="19">
        <v>3725605</v>
      </c>
      <c r="B4272" s="19" t="s">
        <v>13482</v>
      </c>
      <c r="C4272" s="19" t="s">
        <v>13483</v>
      </c>
      <c r="D4272" s="19" t="s">
        <v>13484</v>
      </c>
      <c r="E4272" s="19">
        <v>40</v>
      </c>
      <c r="F4272" s="19" t="s">
        <v>3169</v>
      </c>
      <c r="G4272" s="19" t="s">
        <v>783</v>
      </c>
      <c r="H4272" s="19" t="s">
        <v>13441</v>
      </c>
      <c r="I4272" s="19" t="s">
        <v>13485</v>
      </c>
      <c r="J4272" s="20" t="s">
        <v>3173</v>
      </c>
      <c r="K4272" s="19" t="s">
        <v>13486</v>
      </c>
      <c r="L4272" s="19" t="s">
        <v>389</v>
      </c>
      <c r="M4272" s="19">
        <v>6</v>
      </c>
      <c r="N4272" s="19" t="s">
        <v>783</v>
      </c>
      <c r="O4272" s="23" t="s">
        <v>917</v>
      </c>
      <c r="P4272" s="19">
        <f t="shared" si="198"/>
        <v>3</v>
      </c>
      <c r="Q4272" s="19">
        <f t="shared" si="199"/>
        <v>10000</v>
      </c>
      <c r="R4272" s="19">
        <f t="shared" si="200"/>
        <v>60000</v>
      </c>
    </row>
    <row r="4273" spans="1:18" ht="12.75" hidden="1" customHeight="1">
      <c r="A4273" s="19">
        <v>6910114</v>
      </c>
      <c r="B4273" s="19" t="s">
        <v>4379</v>
      </c>
      <c r="C4273" s="19" t="s">
        <v>4380</v>
      </c>
      <c r="D4273" s="19" t="s">
        <v>4381</v>
      </c>
      <c r="E4273" s="19">
        <v>40</v>
      </c>
      <c r="F4273" s="19" t="s">
        <v>3169</v>
      </c>
      <c r="G4273" s="19" t="s">
        <v>783</v>
      </c>
      <c r="H4273" s="19" t="s">
        <v>13441</v>
      </c>
      <c r="I4273" s="19" t="s">
        <v>4382</v>
      </c>
      <c r="J4273" s="20" t="s">
        <v>3173</v>
      </c>
      <c r="K4273" s="19" t="s">
        <v>4383</v>
      </c>
      <c r="L4273" s="19" t="s">
        <v>389</v>
      </c>
      <c r="M4273" s="19">
        <v>100</v>
      </c>
      <c r="N4273" s="19" t="s">
        <v>783</v>
      </c>
      <c r="O4273" s="23" t="s">
        <v>917</v>
      </c>
      <c r="P4273" s="19">
        <f t="shared" si="198"/>
        <v>3</v>
      </c>
      <c r="Q4273" s="19">
        <f t="shared" si="199"/>
        <v>10000</v>
      </c>
      <c r="R4273" s="19">
        <f t="shared" si="200"/>
        <v>1000000</v>
      </c>
    </row>
    <row r="4274" spans="1:18" ht="12.75" hidden="1" customHeight="1">
      <c r="A4274" s="19">
        <v>14093170</v>
      </c>
      <c r="B4274" s="19" t="s">
        <v>13487</v>
      </c>
      <c r="C4274" s="19" t="s">
        <v>13488</v>
      </c>
      <c r="D4274" s="19" t="s">
        <v>13489</v>
      </c>
      <c r="E4274" s="19">
        <v>40</v>
      </c>
      <c r="F4274" s="19" t="s">
        <v>3169</v>
      </c>
      <c r="G4274" s="19" t="s">
        <v>783</v>
      </c>
      <c r="H4274" s="19" t="s">
        <v>13441</v>
      </c>
      <c r="I4274" s="19" t="s">
        <v>13490</v>
      </c>
      <c r="J4274" s="20" t="s">
        <v>3173</v>
      </c>
      <c r="K4274" s="19" t="s">
        <v>13491</v>
      </c>
      <c r="L4274" s="19" t="s">
        <v>389</v>
      </c>
      <c r="M4274" s="19">
        <v>100</v>
      </c>
      <c r="N4274" s="19" t="s">
        <v>783</v>
      </c>
      <c r="O4274" s="23" t="s">
        <v>917</v>
      </c>
      <c r="P4274" s="19">
        <f t="shared" si="198"/>
        <v>3</v>
      </c>
      <c r="Q4274" s="19">
        <f t="shared" si="199"/>
        <v>10000</v>
      </c>
      <c r="R4274" s="19">
        <f t="shared" si="200"/>
        <v>1000000</v>
      </c>
    </row>
    <row r="4275" spans="1:18" ht="12.75" hidden="1" customHeight="1">
      <c r="A4275" s="19">
        <v>262525</v>
      </c>
      <c r="B4275" s="19" t="s">
        <v>13492</v>
      </c>
      <c r="C4275" s="19" t="s">
        <v>13493</v>
      </c>
      <c r="D4275" s="19" t="s">
        <v>13494</v>
      </c>
      <c r="E4275" s="19">
        <v>40</v>
      </c>
      <c r="F4275" s="19" t="s">
        <v>3169</v>
      </c>
      <c r="G4275" s="19" t="s">
        <v>783</v>
      </c>
      <c r="H4275" s="19" t="s">
        <v>13441</v>
      </c>
      <c r="I4275" s="19" t="s">
        <v>13495</v>
      </c>
      <c r="J4275" s="20" t="s">
        <v>3173</v>
      </c>
      <c r="K4275" s="19" t="s">
        <v>13496</v>
      </c>
      <c r="L4275" s="19" t="s">
        <v>389</v>
      </c>
      <c r="M4275" s="19">
        <v>1320</v>
      </c>
      <c r="N4275" s="19" t="s">
        <v>783</v>
      </c>
      <c r="O4275" s="23" t="s">
        <v>917</v>
      </c>
      <c r="P4275" s="19">
        <f t="shared" si="198"/>
        <v>3</v>
      </c>
      <c r="Q4275" s="19">
        <f t="shared" si="199"/>
        <v>10000</v>
      </c>
      <c r="R4275" s="19">
        <f t="shared" si="200"/>
        <v>13200000</v>
      </c>
    </row>
    <row r="4276" spans="1:18" ht="12.75" hidden="1" customHeight="1">
      <c r="A4276" s="19">
        <v>6906458</v>
      </c>
      <c r="B4276" s="19" t="s">
        <v>12854</v>
      </c>
      <c r="C4276" s="19" t="s">
        <v>12855</v>
      </c>
      <c r="D4276" s="19" t="s">
        <v>12856</v>
      </c>
      <c r="E4276" s="19">
        <v>40</v>
      </c>
      <c r="F4276" s="19" t="s">
        <v>3169</v>
      </c>
      <c r="G4276" s="19" t="s">
        <v>783</v>
      </c>
      <c r="H4276" s="19" t="s">
        <v>13441</v>
      </c>
      <c r="I4276" s="19" t="s">
        <v>12857</v>
      </c>
      <c r="J4276" s="20" t="s">
        <v>3173</v>
      </c>
      <c r="K4276" s="19" t="s">
        <v>12858</v>
      </c>
      <c r="L4276" s="19" t="s">
        <v>389</v>
      </c>
      <c r="M4276" s="19">
        <v>30</v>
      </c>
      <c r="N4276" s="19" t="s">
        <v>783</v>
      </c>
      <c r="O4276" s="23" t="s">
        <v>917</v>
      </c>
      <c r="P4276" s="19">
        <f t="shared" si="198"/>
        <v>3</v>
      </c>
      <c r="Q4276" s="19">
        <f t="shared" si="199"/>
        <v>10000</v>
      </c>
      <c r="R4276" s="19">
        <f t="shared" si="200"/>
        <v>300000</v>
      </c>
    </row>
    <row r="4277" spans="1:18" ht="12.75" hidden="1" customHeight="1">
      <c r="A4277" s="19">
        <v>926296</v>
      </c>
      <c r="B4277" s="19" t="s">
        <v>13497</v>
      </c>
      <c r="C4277" s="19" t="s">
        <v>13498</v>
      </c>
      <c r="D4277" s="19" t="s">
        <v>13499</v>
      </c>
      <c r="E4277" s="19">
        <v>40</v>
      </c>
      <c r="F4277" s="19" t="s">
        <v>3169</v>
      </c>
      <c r="G4277" s="19" t="s">
        <v>783</v>
      </c>
      <c r="H4277" s="19" t="s">
        <v>13441</v>
      </c>
      <c r="I4277" s="19" t="s">
        <v>13500</v>
      </c>
      <c r="J4277" s="20" t="s">
        <v>3173</v>
      </c>
      <c r="K4277" s="19" t="s">
        <v>13501</v>
      </c>
      <c r="L4277" s="19" t="s">
        <v>389</v>
      </c>
      <c r="M4277" s="19">
        <v>10</v>
      </c>
      <c r="N4277" s="19" t="s">
        <v>783</v>
      </c>
      <c r="O4277" s="23" t="s">
        <v>917</v>
      </c>
      <c r="P4277" s="19">
        <f t="shared" si="198"/>
        <v>3</v>
      </c>
      <c r="Q4277" s="19">
        <f t="shared" si="199"/>
        <v>10000</v>
      </c>
      <c r="R4277" s="19">
        <f t="shared" si="200"/>
        <v>100000</v>
      </c>
    </row>
    <row r="4278" spans="1:18" ht="12.75" hidden="1" customHeight="1">
      <c r="A4278" s="19">
        <v>649411</v>
      </c>
      <c r="B4278" s="19" t="s">
        <v>13502</v>
      </c>
      <c r="C4278" s="19" t="s">
        <v>13503</v>
      </c>
      <c r="D4278" s="19" t="s">
        <v>13504</v>
      </c>
      <c r="E4278" s="19">
        <v>40</v>
      </c>
      <c r="F4278" s="19" t="s">
        <v>3169</v>
      </c>
      <c r="G4278" s="19" t="s">
        <v>783</v>
      </c>
      <c r="H4278" s="19" t="s">
        <v>13441</v>
      </c>
      <c r="I4278" s="19" t="s">
        <v>13505</v>
      </c>
      <c r="J4278" s="20" t="s">
        <v>3173</v>
      </c>
      <c r="K4278" s="19" t="s">
        <v>13506</v>
      </c>
      <c r="L4278" s="19" t="s">
        <v>389</v>
      </c>
      <c r="M4278" s="19">
        <v>10</v>
      </c>
      <c r="N4278" s="19" t="s">
        <v>783</v>
      </c>
      <c r="O4278" s="23" t="s">
        <v>917</v>
      </c>
      <c r="P4278" s="19">
        <f t="shared" si="198"/>
        <v>3</v>
      </c>
      <c r="Q4278" s="19">
        <f t="shared" si="199"/>
        <v>10000</v>
      </c>
      <c r="R4278" s="19">
        <f t="shared" si="200"/>
        <v>100000</v>
      </c>
    </row>
    <row r="4279" spans="1:18" ht="12.75" hidden="1" customHeight="1">
      <c r="A4279" s="19">
        <v>4926549</v>
      </c>
      <c r="B4279" s="19" t="s">
        <v>13507</v>
      </c>
      <c r="C4279" s="19" t="s">
        <v>13508</v>
      </c>
      <c r="D4279" s="19" t="s">
        <v>13509</v>
      </c>
      <c r="E4279" s="19">
        <v>40</v>
      </c>
      <c r="F4279" s="19" t="s">
        <v>3169</v>
      </c>
      <c r="G4279" s="19" t="s">
        <v>783</v>
      </c>
      <c r="H4279" s="19" t="s">
        <v>13441</v>
      </c>
      <c r="I4279" s="19" t="s">
        <v>13510</v>
      </c>
      <c r="J4279" s="20" t="s">
        <v>3173</v>
      </c>
      <c r="K4279" s="19" t="s">
        <v>13511</v>
      </c>
      <c r="L4279" s="19" t="s">
        <v>389</v>
      </c>
      <c r="M4279" s="19">
        <v>650</v>
      </c>
      <c r="N4279" s="19" t="s">
        <v>783</v>
      </c>
      <c r="O4279" s="23" t="s">
        <v>917</v>
      </c>
      <c r="P4279" s="19">
        <f t="shared" si="198"/>
        <v>3</v>
      </c>
      <c r="Q4279" s="19">
        <f t="shared" si="199"/>
        <v>10000</v>
      </c>
      <c r="R4279" s="19">
        <f t="shared" si="200"/>
        <v>6500000</v>
      </c>
    </row>
    <row r="4280" spans="1:18" ht="12.75" hidden="1" customHeight="1">
      <c r="A4280" s="19">
        <v>4437080</v>
      </c>
      <c r="B4280" s="19" t="s">
        <v>13512</v>
      </c>
      <c r="C4280" s="19" t="s">
        <v>13513</v>
      </c>
      <c r="D4280" s="19" t="s">
        <v>13514</v>
      </c>
      <c r="E4280" s="19">
        <v>40</v>
      </c>
      <c r="F4280" s="19" t="s">
        <v>3169</v>
      </c>
      <c r="G4280" s="19" t="s">
        <v>783</v>
      </c>
      <c r="H4280" s="19" t="s">
        <v>13441</v>
      </c>
      <c r="I4280" s="19" t="s">
        <v>13515</v>
      </c>
      <c r="J4280" s="20" t="s">
        <v>3173</v>
      </c>
      <c r="K4280" s="19" t="s">
        <v>13516</v>
      </c>
      <c r="L4280" s="19" t="s">
        <v>389</v>
      </c>
      <c r="M4280" s="19">
        <v>6</v>
      </c>
      <c r="N4280" s="19" t="s">
        <v>783</v>
      </c>
      <c r="O4280" s="23" t="s">
        <v>917</v>
      </c>
      <c r="P4280" s="19">
        <f t="shared" si="198"/>
        <v>3</v>
      </c>
      <c r="Q4280" s="19">
        <f t="shared" si="199"/>
        <v>10000</v>
      </c>
      <c r="R4280" s="19">
        <f t="shared" si="200"/>
        <v>60000</v>
      </c>
    </row>
    <row r="4281" spans="1:18" ht="12.75" hidden="1" customHeight="1">
      <c r="A4281" s="19">
        <v>8372955</v>
      </c>
      <c r="B4281" s="19" t="s">
        <v>8425</v>
      </c>
      <c r="C4281" s="19" t="s">
        <v>8426</v>
      </c>
      <c r="D4281" s="19" t="s">
        <v>8427</v>
      </c>
      <c r="E4281" s="19">
        <v>40</v>
      </c>
      <c r="F4281" s="19" t="s">
        <v>3169</v>
      </c>
      <c r="G4281" s="19" t="s">
        <v>783</v>
      </c>
      <c r="H4281" s="19" t="s">
        <v>13441</v>
      </c>
      <c r="I4281" s="19" t="s">
        <v>8428</v>
      </c>
      <c r="J4281" s="20" t="s">
        <v>3173</v>
      </c>
      <c r="K4281" s="19" t="s">
        <v>8429</v>
      </c>
      <c r="L4281" s="19" t="s">
        <v>389</v>
      </c>
      <c r="M4281" s="19">
        <v>4300</v>
      </c>
      <c r="N4281" s="19" t="s">
        <v>783</v>
      </c>
      <c r="O4281" s="23" t="s">
        <v>917</v>
      </c>
      <c r="P4281" s="19">
        <f t="shared" si="198"/>
        <v>3</v>
      </c>
      <c r="Q4281" s="19">
        <f t="shared" si="199"/>
        <v>10000</v>
      </c>
      <c r="R4281" s="19">
        <f t="shared" si="200"/>
        <v>43000000</v>
      </c>
    </row>
    <row r="4282" spans="1:18" ht="12.75" hidden="1" customHeight="1">
      <c r="A4282" s="19">
        <v>46133</v>
      </c>
      <c r="B4282" s="19" t="s">
        <v>13517</v>
      </c>
      <c r="C4282" s="19" t="s">
        <v>13518</v>
      </c>
      <c r="D4282" s="19" t="s">
        <v>13519</v>
      </c>
      <c r="E4282" s="19">
        <v>40</v>
      </c>
      <c r="F4282" s="19" t="s">
        <v>3169</v>
      </c>
      <c r="G4282" s="19" t="s">
        <v>783</v>
      </c>
      <c r="H4282" s="19" t="s">
        <v>13441</v>
      </c>
      <c r="I4282" s="19" t="s">
        <v>13520</v>
      </c>
      <c r="J4282" s="20" t="s">
        <v>3173</v>
      </c>
      <c r="K4282" s="19" t="s">
        <v>13521</v>
      </c>
      <c r="L4282" s="19" t="s">
        <v>389</v>
      </c>
      <c r="M4282" s="19">
        <v>12240</v>
      </c>
      <c r="N4282" s="19" t="s">
        <v>783</v>
      </c>
      <c r="O4282" s="23" t="s">
        <v>917</v>
      </c>
      <c r="P4282" s="19">
        <f t="shared" si="198"/>
        <v>3</v>
      </c>
      <c r="Q4282" s="19">
        <f t="shared" si="199"/>
        <v>10000</v>
      </c>
      <c r="R4282" s="19">
        <f t="shared" si="200"/>
        <v>122400000</v>
      </c>
    </row>
    <row r="4283" spans="1:18" ht="12.75" hidden="1" customHeight="1">
      <c r="A4283" s="19">
        <v>6670831</v>
      </c>
      <c r="B4283" s="19" t="s">
        <v>11759</v>
      </c>
      <c r="C4283" s="19" t="s">
        <v>11760</v>
      </c>
      <c r="D4283" s="19" t="s">
        <v>11761</v>
      </c>
      <c r="E4283" s="19">
        <v>40</v>
      </c>
      <c r="F4283" s="19" t="s">
        <v>3169</v>
      </c>
      <c r="G4283" s="19" t="s">
        <v>783</v>
      </c>
      <c r="H4283" s="19" t="s">
        <v>13441</v>
      </c>
      <c r="I4283" s="19" t="s">
        <v>11762</v>
      </c>
      <c r="J4283" s="20" t="s">
        <v>3173</v>
      </c>
      <c r="K4283" s="19" t="s">
        <v>11763</v>
      </c>
      <c r="L4283" s="19" t="s">
        <v>389</v>
      </c>
      <c r="M4283" s="19">
        <v>20</v>
      </c>
      <c r="N4283" s="19" t="s">
        <v>783</v>
      </c>
      <c r="O4283" s="23" t="s">
        <v>917</v>
      </c>
      <c r="P4283" s="19">
        <f t="shared" si="198"/>
        <v>3</v>
      </c>
      <c r="Q4283" s="19">
        <f t="shared" si="199"/>
        <v>10000</v>
      </c>
      <c r="R4283" s="19">
        <f t="shared" si="200"/>
        <v>200000</v>
      </c>
    </row>
    <row r="4284" spans="1:18" ht="12.75" hidden="1" customHeight="1">
      <c r="A4284" s="19">
        <v>8664334</v>
      </c>
      <c r="B4284" s="19" t="s">
        <v>8933</v>
      </c>
      <c r="C4284" s="19" t="s">
        <v>8934</v>
      </c>
      <c r="D4284" s="19" t="s">
        <v>8935</v>
      </c>
      <c r="E4284" s="19">
        <v>40</v>
      </c>
      <c r="F4284" s="19" t="s">
        <v>3169</v>
      </c>
      <c r="G4284" s="19" t="s">
        <v>783</v>
      </c>
      <c r="H4284" s="19" t="s">
        <v>13441</v>
      </c>
      <c r="I4284" s="19" t="s">
        <v>8936</v>
      </c>
      <c r="J4284" s="20" t="s">
        <v>3173</v>
      </c>
      <c r="K4284" s="19" t="s">
        <v>8937</v>
      </c>
      <c r="L4284" s="19" t="s">
        <v>389</v>
      </c>
      <c r="M4284" s="19">
        <v>42500</v>
      </c>
      <c r="N4284" s="19" t="s">
        <v>783</v>
      </c>
      <c r="O4284" s="23" t="s">
        <v>917</v>
      </c>
      <c r="P4284" s="19">
        <f t="shared" si="198"/>
        <v>3</v>
      </c>
      <c r="Q4284" s="19">
        <f t="shared" si="199"/>
        <v>10000</v>
      </c>
      <c r="R4284" s="19">
        <f t="shared" si="200"/>
        <v>425000000</v>
      </c>
    </row>
    <row r="4285" spans="1:18" ht="12.75" hidden="1" customHeight="1">
      <c r="A4285" s="19">
        <v>6371385</v>
      </c>
      <c r="B4285" s="19" t="s">
        <v>6680</v>
      </c>
      <c r="C4285" s="19" t="s">
        <v>6681</v>
      </c>
      <c r="D4285" s="19" t="s">
        <v>6682</v>
      </c>
      <c r="E4285" s="19">
        <v>40</v>
      </c>
      <c r="F4285" s="19" t="s">
        <v>3169</v>
      </c>
      <c r="G4285" s="19" t="s">
        <v>783</v>
      </c>
      <c r="H4285" s="19" t="s">
        <v>13441</v>
      </c>
      <c r="I4285" s="19" t="s">
        <v>6683</v>
      </c>
      <c r="J4285" s="20" t="s">
        <v>3173</v>
      </c>
      <c r="K4285" s="19" t="s">
        <v>6684</v>
      </c>
      <c r="L4285" s="19" t="s">
        <v>389</v>
      </c>
      <c r="M4285" s="19">
        <v>10</v>
      </c>
      <c r="N4285" s="19" t="s">
        <v>783</v>
      </c>
      <c r="O4285" s="23" t="s">
        <v>917</v>
      </c>
      <c r="P4285" s="19">
        <f t="shared" si="198"/>
        <v>3</v>
      </c>
      <c r="Q4285" s="19">
        <f t="shared" si="199"/>
        <v>10000</v>
      </c>
      <c r="R4285" s="19">
        <f t="shared" si="200"/>
        <v>100000</v>
      </c>
    </row>
    <row r="4286" spans="1:18" ht="12.75" hidden="1" customHeight="1">
      <c r="A4286" s="19">
        <v>10015454</v>
      </c>
      <c r="B4286" s="19" t="s">
        <v>13084</v>
      </c>
      <c r="C4286" s="19" t="s">
        <v>13085</v>
      </c>
      <c r="D4286" s="19" t="s">
        <v>13522</v>
      </c>
      <c r="E4286" s="19">
        <v>40</v>
      </c>
      <c r="F4286" s="19" t="s">
        <v>3169</v>
      </c>
      <c r="G4286" s="19" t="s">
        <v>783</v>
      </c>
      <c r="H4286" s="19" t="s">
        <v>13441</v>
      </c>
      <c r="I4286" s="19" t="s">
        <v>3882</v>
      </c>
      <c r="J4286" s="20" t="s">
        <v>3173</v>
      </c>
      <c r="K4286" s="19" t="s">
        <v>13523</v>
      </c>
      <c r="L4286" s="19" t="s">
        <v>389</v>
      </c>
      <c r="M4286" s="19">
        <v>31000</v>
      </c>
      <c r="N4286" s="19" t="s">
        <v>783</v>
      </c>
      <c r="O4286" s="23" t="s">
        <v>917</v>
      </c>
      <c r="P4286" s="19">
        <f t="shared" si="198"/>
        <v>3</v>
      </c>
      <c r="Q4286" s="19">
        <f t="shared" si="199"/>
        <v>10000</v>
      </c>
      <c r="R4286" s="19">
        <f t="shared" si="200"/>
        <v>310000000</v>
      </c>
    </row>
    <row r="4287" spans="1:18" ht="12.75" hidden="1" customHeight="1">
      <c r="A4287" s="19">
        <v>433918</v>
      </c>
      <c r="B4287" s="19" t="s">
        <v>10567</v>
      </c>
      <c r="C4287" s="19" t="s">
        <v>10568</v>
      </c>
      <c r="D4287" s="19" t="s">
        <v>13524</v>
      </c>
      <c r="E4287" s="19">
        <v>40</v>
      </c>
      <c r="F4287" s="19" t="s">
        <v>3169</v>
      </c>
      <c r="G4287" s="19" t="s">
        <v>783</v>
      </c>
      <c r="H4287" s="19" t="s">
        <v>13441</v>
      </c>
      <c r="I4287" s="19" t="s">
        <v>13525</v>
      </c>
      <c r="J4287" s="20" t="s">
        <v>3173</v>
      </c>
      <c r="K4287" s="19" t="s">
        <v>13526</v>
      </c>
      <c r="L4287" s="19" t="s">
        <v>389</v>
      </c>
      <c r="M4287" s="19">
        <v>48</v>
      </c>
      <c r="N4287" s="19" t="s">
        <v>783</v>
      </c>
      <c r="O4287" s="23" t="s">
        <v>917</v>
      </c>
      <c r="P4287" s="19">
        <f t="shared" si="198"/>
        <v>3</v>
      </c>
      <c r="Q4287" s="19">
        <f t="shared" si="199"/>
        <v>10000</v>
      </c>
      <c r="R4287" s="19">
        <f t="shared" si="200"/>
        <v>480000</v>
      </c>
    </row>
    <row r="4288" spans="1:18" ht="12.75" hidden="1" customHeight="1">
      <c r="A4288" s="19">
        <v>4502043</v>
      </c>
      <c r="B4288" s="19" t="s">
        <v>13527</v>
      </c>
      <c r="C4288" s="19" t="s">
        <v>13528</v>
      </c>
      <c r="D4288" s="19" t="s">
        <v>13529</v>
      </c>
      <c r="E4288" s="19">
        <v>40</v>
      </c>
      <c r="F4288" s="19" t="s">
        <v>3169</v>
      </c>
      <c r="G4288" s="19" t="s">
        <v>783</v>
      </c>
      <c r="H4288" s="19" t="s">
        <v>13441</v>
      </c>
      <c r="I4288" s="19" t="s">
        <v>13530</v>
      </c>
      <c r="J4288" s="20" t="s">
        <v>3173</v>
      </c>
      <c r="K4288" s="19" t="s">
        <v>13531</v>
      </c>
      <c r="L4288" s="19" t="s">
        <v>389</v>
      </c>
      <c r="M4288" s="19">
        <v>5000</v>
      </c>
      <c r="N4288" s="19" t="s">
        <v>783</v>
      </c>
      <c r="O4288" s="23" t="s">
        <v>917</v>
      </c>
      <c r="P4288" s="19">
        <f t="shared" si="198"/>
        <v>3</v>
      </c>
      <c r="Q4288" s="19">
        <f t="shared" si="199"/>
        <v>10000</v>
      </c>
      <c r="R4288" s="19">
        <f t="shared" si="200"/>
        <v>50000000</v>
      </c>
    </row>
    <row r="4289" spans="1:18" ht="12.75" hidden="1" customHeight="1">
      <c r="A4289" s="19">
        <v>6021774</v>
      </c>
      <c r="B4289" s="19" t="s">
        <v>13532</v>
      </c>
      <c r="C4289" s="19" t="s">
        <v>13533</v>
      </c>
      <c r="D4289" s="19" t="s">
        <v>13534</v>
      </c>
      <c r="E4289" s="19">
        <v>40</v>
      </c>
      <c r="F4289" s="19" t="s">
        <v>3169</v>
      </c>
      <c r="G4289" s="19" t="s">
        <v>783</v>
      </c>
      <c r="H4289" s="19" t="s">
        <v>13441</v>
      </c>
      <c r="I4289" s="19" t="s">
        <v>4000</v>
      </c>
      <c r="J4289" s="20" t="s">
        <v>3173</v>
      </c>
      <c r="K4289" s="19" t="s">
        <v>13535</v>
      </c>
      <c r="L4289" s="19" t="s">
        <v>389</v>
      </c>
      <c r="M4289" s="19">
        <v>134300</v>
      </c>
      <c r="N4289" s="19" t="s">
        <v>783</v>
      </c>
      <c r="O4289" s="23" t="s">
        <v>917</v>
      </c>
      <c r="P4289" s="19">
        <f t="shared" si="198"/>
        <v>3</v>
      </c>
      <c r="Q4289" s="19">
        <f t="shared" si="199"/>
        <v>10000</v>
      </c>
      <c r="R4289" s="19">
        <f t="shared" si="200"/>
        <v>1343000000</v>
      </c>
    </row>
    <row r="4290" spans="1:18" ht="12.75" hidden="1" customHeight="1">
      <c r="A4290" s="19">
        <v>11303850</v>
      </c>
      <c r="B4290" s="19" t="s">
        <v>13536</v>
      </c>
      <c r="C4290" s="19" t="s">
        <v>13537</v>
      </c>
      <c r="D4290" s="19" t="s">
        <v>13538</v>
      </c>
      <c r="E4290" s="19">
        <v>40</v>
      </c>
      <c r="F4290" s="19" t="s">
        <v>3169</v>
      </c>
      <c r="G4290" s="19" t="s">
        <v>783</v>
      </c>
      <c r="H4290" s="19" t="s">
        <v>13441</v>
      </c>
      <c r="I4290" s="19" t="s">
        <v>3733</v>
      </c>
      <c r="J4290" s="20" t="s">
        <v>3173</v>
      </c>
      <c r="K4290" s="19" t="s">
        <v>13539</v>
      </c>
      <c r="L4290" s="19" t="s">
        <v>389</v>
      </c>
      <c r="M4290" s="19">
        <v>65000</v>
      </c>
      <c r="N4290" s="19" t="s">
        <v>783</v>
      </c>
      <c r="O4290" s="23" t="s">
        <v>917</v>
      </c>
      <c r="P4290" s="19">
        <f t="shared" si="198"/>
        <v>3</v>
      </c>
      <c r="Q4290" s="19">
        <f t="shared" si="199"/>
        <v>10000</v>
      </c>
      <c r="R4290" s="19">
        <f t="shared" si="200"/>
        <v>650000000</v>
      </c>
    </row>
    <row r="4291" spans="1:18" ht="12.75" hidden="1" customHeight="1">
      <c r="A4291" s="19">
        <v>3475371</v>
      </c>
      <c r="B4291" s="19" t="s">
        <v>13540</v>
      </c>
      <c r="C4291" s="19" t="s">
        <v>13541</v>
      </c>
      <c r="D4291" s="19" t="s">
        <v>13542</v>
      </c>
      <c r="E4291" s="19">
        <v>40</v>
      </c>
      <c r="F4291" s="19" t="s">
        <v>3169</v>
      </c>
      <c r="G4291" s="19" t="s">
        <v>783</v>
      </c>
      <c r="H4291" s="19" t="s">
        <v>13441</v>
      </c>
      <c r="I4291" s="19" t="s">
        <v>13543</v>
      </c>
      <c r="J4291" s="20" t="s">
        <v>3173</v>
      </c>
      <c r="K4291" s="19" t="s">
        <v>13544</v>
      </c>
      <c r="L4291" s="19" t="s">
        <v>389</v>
      </c>
      <c r="M4291" s="19">
        <v>6</v>
      </c>
      <c r="N4291" s="19" t="s">
        <v>783</v>
      </c>
      <c r="O4291" s="23" t="s">
        <v>917</v>
      </c>
      <c r="P4291" s="19">
        <f t="shared" si="198"/>
        <v>3</v>
      </c>
      <c r="Q4291" s="19">
        <f t="shared" si="199"/>
        <v>10000</v>
      </c>
      <c r="R4291" s="19">
        <f t="shared" si="200"/>
        <v>60000</v>
      </c>
    </row>
    <row r="4292" spans="1:18" ht="12.75" hidden="1" customHeight="1">
      <c r="A4292" s="19">
        <v>72051</v>
      </c>
      <c r="B4292" s="19" t="s">
        <v>10137</v>
      </c>
      <c r="C4292" s="19" t="s">
        <v>10138</v>
      </c>
      <c r="D4292" s="19" t="s">
        <v>10139</v>
      </c>
      <c r="E4292" s="19">
        <v>40</v>
      </c>
      <c r="F4292" s="19" t="s">
        <v>3169</v>
      </c>
      <c r="G4292" s="19" t="s">
        <v>783</v>
      </c>
      <c r="H4292" s="19" t="s">
        <v>13441</v>
      </c>
      <c r="I4292" s="19" t="s">
        <v>10140</v>
      </c>
      <c r="J4292" s="20" t="s">
        <v>3173</v>
      </c>
      <c r="K4292" s="19" t="s">
        <v>10141</v>
      </c>
      <c r="L4292" s="19" t="s">
        <v>393</v>
      </c>
      <c r="M4292" s="19">
        <v>36000</v>
      </c>
      <c r="N4292" s="19" t="s">
        <v>783</v>
      </c>
      <c r="O4292" s="23" t="s">
        <v>917</v>
      </c>
      <c r="P4292" s="19">
        <f t="shared" ref="P4292:P4355" si="201">LEN(G4292)</f>
        <v>3</v>
      </c>
      <c r="Q4292" s="19">
        <f t="shared" ref="Q4292:Q4355" si="202">VLOOKUP(N4292,$X$3:$Y$993,2,0)</f>
        <v>10000</v>
      </c>
      <c r="R4292" s="19">
        <f t="shared" ref="R4292:R4355" si="203">Q4292*M4292</f>
        <v>360000000</v>
      </c>
    </row>
    <row r="4293" spans="1:18" ht="12.75" hidden="1" customHeight="1">
      <c r="A4293" s="19">
        <v>7742750</v>
      </c>
      <c r="B4293" s="19" t="s">
        <v>4783</v>
      </c>
      <c r="C4293" s="19" t="s">
        <v>4784</v>
      </c>
      <c r="D4293" s="19" t="s">
        <v>11215</v>
      </c>
      <c r="E4293" s="19">
        <v>40</v>
      </c>
      <c r="F4293" s="19" t="s">
        <v>3169</v>
      </c>
      <c r="G4293" s="19" t="s">
        <v>783</v>
      </c>
      <c r="H4293" s="19" t="s">
        <v>13441</v>
      </c>
      <c r="I4293" s="19" t="s">
        <v>11216</v>
      </c>
      <c r="J4293" s="20" t="s">
        <v>3173</v>
      </c>
      <c r="K4293" s="19" t="s">
        <v>11217</v>
      </c>
      <c r="L4293" s="19" t="s">
        <v>389</v>
      </c>
      <c r="M4293" s="19">
        <v>11000</v>
      </c>
      <c r="N4293" s="19" t="s">
        <v>783</v>
      </c>
      <c r="O4293" s="23" t="s">
        <v>917</v>
      </c>
      <c r="P4293" s="19">
        <f t="shared" si="201"/>
        <v>3</v>
      </c>
      <c r="Q4293" s="19">
        <f t="shared" si="202"/>
        <v>10000</v>
      </c>
      <c r="R4293" s="19">
        <f t="shared" si="203"/>
        <v>110000000</v>
      </c>
    </row>
    <row r="4294" spans="1:18" ht="12.75" hidden="1" customHeight="1">
      <c r="A4294" s="19">
        <v>350786</v>
      </c>
      <c r="B4294" s="19" t="s">
        <v>9361</v>
      </c>
      <c r="C4294" s="19" t="s">
        <v>9362</v>
      </c>
      <c r="D4294" s="19" t="s">
        <v>13353</v>
      </c>
      <c r="E4294" s="19">
        <v>40</v>
      </c>
      <c r="F4294" s="19" t="s">
        <v>3169</v>
      </c>
      <c r="G4294" s="19" t="s">
        <v>783</v>
      </c>
      <c r="H4294" s="19" t="s">
        <v>13441</v>
      </c>
      <c r="I4294" s="19" t="s">
        <v>13354</v>
      </c>
      <c r="J4294" s="20" t="s">
        <v>3173</v>
      </c>
      <c r="K4294" s="19" t="s">
        <v>13355</v>
      </c>
      <c r="L4294" s="19" t="s">
        <v>389</v>
      </c>
      <c r="M4294" s="19">
        <v>20</v>
      </c>
      <c r="N4294" s="19" t="s">
        <v>783</v>
      </c>
      <c r="O4294" s="23" t="s">
        <v>917</v>
      </c>
      <c r="P4294" s="19">
        <f t="shared" si="201"/>
        <v>3</v>
      </c>
      <c r="Q4294" s="19">
        <f t="shared" si="202"/>
        <v>10000</v>
      </c>
      <c r="R4294" s="19">
        <f t="shared" si="203"/>
        <v>200000</v>
      </c>
    </row>
    <row r="4295" spans="1:18" ht="12.75" hidden="1" customHeight="1">
      <c r="A4295" s="19">
        <v>6618205</v>
      </c>
      <c r="B4295" s="19" t="s">
        <v>4453</v>
      </c>
      <c r="C4295" s="19" t="s">
        <v>4454</v>
      </c>
      <c r="D4295" s="19" t="s">
        <v>8900</v>
      </c>
      <c r="E4295" s="19">
        <v>40</v>
      </c>
      <c r="F4295" s="19" t="s">
        <v>3169</v>
      </c>
      <c r="G4295" s="19" t="s">
        <v>783</v>
      </c>
      <c r="H4295" s="19" t="s">
        <v>13441</v>
      </c>
      <c r="I4295" s="19" t="s">
        <v>8901</v>
      </c>
      <c r="J4295" s="20" t="s">
        <v>3173</v>
      </c>
      <c r="K4295" s="19" t="s">
        <v>8902</v>
      </c>
      <c r="L4295" s="19" t="s">
        <v>389</v>
      </c>
      <c r="M4295" s="19">
        <v>1000</v>
      </c>
      <c r="N4295" s="19" t="s">
        <v>783</v>
      </c>
      <c r="O4295" s="23" t="s">
        <v>917</v>
      </c>
      <c r="P4295" s="19">
        <f t="shared" si="201"/>
        <v>3</v>
      </c>
      <c r="Q4295" s="19">
        <f t="shared" si="202"/>
        <v>10000</v>
      </c>
      <c r="R4295" s="19">
        <f t="shared" si="203"/>
        <v>10000000</v>
      </c>
    </row>
    <row r="4296" spans="1:18" ht="12.75" hidden="1" customHeight="1">
      <c r="A4296" s="19">
        <v>64185</v>
      </c>
      <c r="B4296" s="19" t="s">
        <v>6929</v>
      </c>
      <c r="C4296" s="19" t="s">
        <v>6930</v>
      </c>
      <c r="D4296" s="19" t="s">
        <v>6931</v>
      </c>
      <c r="E4296" s="19">
        <v>40</v>
      </c>
      <c r="F4296" s="19" t="s">
        <v>3169</v>
      </c>
      <c r="G4296" s="19" t="s">
        <v>783</v>
      </c>
      <c r="H4296" s="19" t="s">
        <v>13441</v>
      </c>
      <c r="I4296" s="19" t="s">
        <v>6932</v>
      </c>
      <c r="J4296" s="20" t="s">
        <v>3173</v>
      </c>
      <c r="K4296" s="19" t="s">
        <v>6933</v>
      </c>
      <c r="L4296" s="19" t="s">
        <v>389</v>
      </c>
      <c r="M4296" s="19">
        <v>9</v>
      </c>
      <c r="N4296" s="19" t="s">
        <v>783</v>
      </c>
      <c r="O4296" s="23" t="s">
        <v>917</v>
      </c>
      <c r="P4296" s="19">
        <f t="shared" si="201"/>
        <v>3</v>
      </c>
      <c r="Q4296" s="19">
        <f t="shared" si="202"/>
        <v>10000</v>
      </c>
      <c r="R4296" s="19">
        <f t="shared" si="203"/>
        <v>90000</v>
      </c>
    </row>
    <row r="4297" spans="1:18" ht="12.75" hidden="1" customHeight="1">
      <c r="A4297" s="19">
        <v>350804</v>
      </c>
      <c r="B4297" s="19" t="s">
        <v>7699</v>
      </c>
      <c r="C4297" s="19" t="s">
        <v>7700</v>
      </c>
      <c r="D4297" s="19" t="s">
        <v>13545</v>
      </c>
      <c r="E4297" s="19">
        <v>40</v>
      </c>
      <c r="F4297" s="19" t="s">
        <v>3169</v>
      </c>
      <c r="G4297" s="19" t="s">
        <v>783</v>
      </c>
      <c r="H4297" s="19" t="s">
        <v>13441</v>
      </c>
      <c r="I4297" s="19" t="s">
        <v>12933</v>
      </c>
      <c r="J4297" s="20" t="s">
        <v>3173</v>
      </c>
      <c r="K4297" s="19" t="s">
        <v>13546</v>
      </c>
      <c r="L4297" s="19" t="s">
        <v>389</v>
      </c>
      <c r="M4297" s="19">
        <v>2</v>
      </c>
      <c r="N4297" s="19" t="s">
        <v>783</v>
      </c>
      <c r="O4297" s="23" t="s">
        <v>917</v>
      </c>
      <c r="P4297" s="19">
        <f t="shared" si="201"/>
        <v>3</v>
      </c>
      <c r="Q4297" s="19">
        <f t="shared" si="202"/>
        <v>10000</v>
      </c>
      <c r="R4297" s="19">
        <f t="shared" si="203"/>
        <v>20000</v>
      </c>
    </row>
    <row r="4298" spans="1:18" ht="12.75" hidden="1" customHeight="1">
      <c r="A4298" s="19">
        <v>54177</v>
      </c>
      <c r="B4298" s="19" t="s">
        <v>12353</v>
      </c>
      <c r="C4298" s="19" t="s">
        <v>12354</v>
      </c>
      <c r="D4298" s="19" t="s">
        <v>12355</v>
      </c>
      <c r="E4298" s="19">
        <v>40</v>
      </c>
      <c r="F4298" s="19" t="s">
        <v>3169</v>
      </c>
      <c r="G4298" s="19" t="s">
        <v>783</v>
      </c>
      <c r="H4298" s="19" t="s">
        <v>13441</v>
      </c>
      <c r="I4298" s="19" t="s">
        <v>12356</v>
      </c>
      <c r="J4298" s="20" t="s">
        <v>3173</v>
      </c>
      <c r="K4298" s="19" t="s">
        <v>12357</v>
      </c>
      <c r="L4298" s="19" t="s">
        <v>389</v>
      </c>
      <c r="M4298" s="19">
        <v>6</v>
      </c>
      <c r="N4298" s="19" t="s">
        <v>783</v>
      </c>
      <c r="O4298" s="23" t="s">
        <v>917</v>
      </c>
      <c r="P4298" s="19">
        <f t="shared" si="201"/>
        <v>3</v>
      </c>
      <c r="Q4298" s="19">
        <f t="shared" si="202"/>
        <v>10000</v>
      </c>
      <c r="R4298" s="19">
        <f t="shared" si="203"/>
        <v>60000</v>
      </c>
    </row>
    <row r="4299" spans="1:18" ht="12.75" hidden="1" customHeight="1">
      <c r="A4299" s="19">
        <v>4489852</v>
      </c>
      <c r="B4299" s="19" t="s">
        <v>13547</v>
      </c>
      <c r="C4299" s="19" t="s">
        <v>13548</v>
      </c>
      <c r="D4299" s="19" t="s">
        <v>13549</v>
      </c>
      <c r="E4299" s="19">
        <v>40</v>
      </c>
      <c r="F4299" s="19" t="s">
        <v>3169</v>
      </c>
      <c r="G4299" s="19" t="s">
        <v>783</v>
      </c>
      <c r="H4299" s="19" t="s">
        <v>13441</v>
      </c>
      <c r="I4299" s="19" t="s">
        <v>5126</v>
      </c>
      <c r="J4299" s="20" t="s">
        <v>3173</v>
      </c>
      <c r="K4299" s="19" t="s">
        <v>13550</v>
      </c>
      <c r="L4299" s="19" t="s">
        <v>389</v>
      </c>
      <c r="M4299" s="19">
        <v>40</v>
      </c>
      <c r="N4299" s="19" t="s">
        <v>783</v>
      </c>
      <c r="O4299" s="23" t="s">
        <v>917</v>
      </c>
      <c r="P4299" s="19">
        <f t="shared" si="201"/>
        <v>3</v>
      </c>
      <c r="Q4299" s="19">
        <f t="shared" si="202"/>
        <v>10000</v>
      </c>
      <c r="R4299" s="19">
        <f t="shared" si="203"/>
        <v>400000</v>
      </c>
    </row>
    <row r="4300" spans="1:18" ht="12.75" hidden="1" customHeight="1">
      <c r="A4300" s="19">
        <v>3583619</v>
      </c>
      <c r="B4300" s="19" t="s">
        <v>13551</v>
      </c>
      <c r="C4300" s="19" t="s">
        <v>13552</v>
      </c>
      <c r="D4300" s="19" t="s">
        <v>13553</v>
      </c>
      <c r="E4300" s="19">
        <v>40</v>
      </c>
      <c r="F4300" s="19" t="s">
        <v>3169</v>
      </c>
      <c r="G4300" s="19" t="s">
        <v>783</v>
      </c>
      <c r="H4300" s="19" t="s">
        <v>13441</v>
      </c>
      <c r="I4300" s="19" t="s">
        <v>13554</v>
      </c>
      <c r="J4300" s="20" t="s">
        <v>3173</v>
      </c>
      <c r="K4300" s="19" t="s">
        <v>13555</v>
      </c>
      <c r="L4300" s="19" t="s">
        <v>389</v>
      </c>
      <c r="M4300" s="19">
        <v>7800</v>
      </c>
      <c r="N4300" s="19" t="s">
        <v>783</v>
      </c>
      <c r="O4300" s="23" t="s">
        <v>917</v>
      </c>
      <c r="P4300" s="19">
        <f t="shared" si="201"/>
        <v>3</v>
      </c>
      <c r="Q4300" s="19">
        <f t="shared" si="202"/>
        <v>10000</v>
      </c>
      <c r="R4300" s="19">
        <f t="shared" si="203"/>
        <v>78000000</v>
      </c>
    </row>
    <row r="4301" spans="1:18" ht="12.75" hidden="1" customHeight="1">
      <c r="A4301" s="19">
        <v>317550</v>
      </c>
      <c r="B4301" s="19" t="s">
        <v>13556</v>
      </c>
      <c r="C4301" s="19" t="s">
        <v>13557</v>
      </c>
      <c r="D4301" s="19" t="s">
        <v>13558</v>
      </c>
      <c r="E4301" s="19">
        <v>40</v>
      </c>
      <c r="F4301" s="19" t="s">
        <v>3169</v>
      </c>
      <c r="G4301" s="19" t="s">
        <v>783</v>
      </c>
      <c r="H4301" s="19" t="s">
        <v>13441</v>
      </c>
      <c r="I4301" s="19" t="s">
        <v>13559</v>
      </c>
      <c r="J4301" s="20" t="s">
        <v>3173</v>
      </c>
      <c r="K4301" s="19" t="s">
        <v>13560</v>
      </c>
      <c r="L4301" s="19" t="s">
        <v>389</v>
      </c>
      <c r="M4301" s="19">
        <v>80</v>
      </c>
      <c r="N4301" s="19" t="s">
        <v>783</v>
      </c>
      <c r="O4301" s="23" t="s">
        <v>917</v>
      </c>
      <c r="P4301" s="19">
        <f t="shared" si="201"/>
        <v>3</v>
      </c>
      <c r="Q4301" s="19">
        <f t="shared" si="202"/>
        <v>10000</v>
      </c>
      <c r="R4301" s="19">
        <f t="shared" si="203"/>
        <v>800000</v>
      </c>
    </row>
    <row r="4302" spans="1:18" ht="12.75" hidden="1" customHeight="1">
      <c r="A4302" s="19">
        <v>3078292</v>
      </c>
      <c r="B4302" s="19" t="s">
        <v>13561</v>
      </c>
      <c r="C4302" s="19" t="s">
        <v>13562</v>
      </c>
      <c r="D4302" s="19" t="s">
        <v>13563</v>
      </c>
      <c r="E4302" s="19">
        <v>40</v>
      </c>
      <c r="F4302" s="19" t="s">
        <v>3169</v>
      </c>
      <c r="G4302" s="19" t="s">
        <v>783</v>
      </c>
      <c r="H4302" s="19" t="s">
        <v>13441</v>
      </c>
      <c r="I4302" s="19" t="s">
        <v>8808</v>
      </c>
      <c r="J4302" s="20" t="s">
        <v>3173</v>
      </c>
      <c r="K4302" s="19" t="s">
        <v>13564</v>
      </c>
      <c r="L4302" s="19" t="s">
        <v>389</v>
      </c>
      <c r="M4302" s="19">
        <v>4560</v>
      </c>
      <c r="N4302" s="19" t="s">
        <v>783</v>
      </c>
      <c r="O4302" s="23" t="s">
        <v>917</v>
      </c>
      <c r="P4302" s="19">
        <f t="shared" si="201"/>
        <v>3</v>
      </c>
      <c r="Q4302" s="19">
        <f t="shared" si="202"/>
        <v>10000</v>
      </c>
      <c r="R4302" s="19">
        <f t="shared" si="203"/>
        <v>45600000</v>
      </c>
    </row>
    <row r="4303" spans="1:18" ht="12.75" hidden="1" customHeight="1">
      <c r="A4303" s="19">
        <v>4612085</v>
      </c>
      <c r="B4303" s="19" t="s">
        <v>13565</v>
      </c>
      <c r="C4303" s="19" t="s">
        <v>13566</v>
      </c>
      <c r="D4303" s="19" t="s">
        <v>13567</v>
      </c>
      <c r="E4303" s="19">
        <v>40</v>
      </c>
      <c r="F4303" s="19" t="s">
        <v>3169</v>
      </c>
      <c r="G4303" s="19" t="s">
        <v>783</v>
      </c>
      <c r="H4303" s="19" t="s">
        <v>13441</v>
      </c>
      <c r="I4303" s="19" t="s">
        <v>5501</v>
      </c>
      <c r="J4303" s="20" t="s">
        <v>3173</v>
      </c>
      <c r="K4303" s="19" t="s">
        <v>13568</v>
      </c>
      <c r="L4303" s="19" t="s">
        <v>389</v>
      </c>
      <c r="M4303" s="19">
        <v>200</v>
      </c>
      <c r="N4303" s="19" t="s">
        <v>783</v>
      </c>
      <c r="O4303" s="23" t="s">
        <v>917</v>
      </c>
      <c r="P4303" s="19">
        <f t="shared" si="201"/>
        <v>3</v>
      </c>
      <c r="Q4303" s="19">
        <f t="shared" si="202"/>
        <v>10000</v>
      </c>
      <c r="R4303" s="19">
        <f t="shared" si="203"/>
        <v>2000000</v>
      </c>
    </row>
    <row r="4304" spans="1:18" ht="12.75" hidden="1" customHeight="1">
      <c r="A4304" s="19">
        <v>4907000</v>
      </c>
      <c r="B4304" s="19" t="s">
        <v>13569</v>
      </c>
      <c r="C4304" s="19" t="s">
        <v>13570</v>
      </c>
      <c r="D4304" s="19" t="s">
        <v>13571</v>
      </c>
      <c r="E4304" s="19">
        <v>40</v>
      </c>
      <c r="F4304" s="19" t="s">
        <v>3169</v>
      </c>
      <c r="G4304" s="19" t="s">
        <v>783</v>
      </c>
      <c r="H4304" s="19" t="s">
        <v>13441</v>
      </c>
      <c r="I4304" s="19" t="s">
        <v>13572</v>
      </c>
      <c r="J4304" s="20" t="s">
        <v>3173</v>
      </c>
      <c r="K4304" s="19" t="s">
        <v>13573</v>
      </c>
      <c r="L4304" s="19" t="s">
        <v>389</v>
      </c>
      <c r="M4304" s="19">
        <v>10</v>
      </c>
      <c r="N4304" s="19" t="s">
        <v>783</v>
      </c>
      <c r="O4304" s="23" t="s">
        <v>917</v>
      </c>
      <c r="P4304" s="19">
        <f t="shared" si="201"/>
        <v>3</v>
      </c>
      <c r="Q4304" s="19">
        <f t="shared" si="202"/>
        <v>10000</v>
      </c>
      <c r="R4304" s="19">
        <f t="shared" si="203"/>
        <v>100000</v>
      </c>
    </row>
    <row r="4305" spans="1:18" ht="12.75" hidden="1" customHeight="1">
      <c r="A4305" s="19">
        <v>361000</v>
      </c>
      <c r="B4305" s="19" t="s">
        <v>13574</v>
      </c>
      <c r="C4305" s="19" t="s">
        <v>13575</v>
      </c>
      <c r="D4305" s="19" t="s">
        <v>13576</v>
      </c>
      <c r="E4305" s="19">
        <v>40</v>
      </c>
      <c r="F4305" s="19" t="s">
        <v>3169</v>
      </c>
      <c r="G4305" s="19" t="s">
        <v>783</v>
      </c>
      <c r="H4305" s="19" t="s">
        <v>13441</v>
      </c>
      <c r="I4305" s="19" t="s">
        <v>13577</v>
      </c>
      <c r="J4305" s="20" t="s">
        <v>3173</v>
      </c>
      <c r="K4305" s="19" t="s">
        <v>13578</v>
      </c>
      <c r="L4305" s="19" t="s">
        <v>389</v>
      </c>
      <c r="M4305" s="19">
        <v>2850</v>
      </c>
      <c r="N4305" s="19" t="s">
        <v>783</v>
      </c>
      <c r="O4305" s="23" t="s">
        <v>917</v>
      </c>
      <c r="P4305" s="19">
        <f t="shared" si="201"/>
        <v>3</v>
      </c>
      <c r="Q4305" s="19">
        <f t="shared" si="202"/>
        <v>10000</v>
      </c>
      <c r="R4305" s="19">
        <f t="shared" si="203"/>
        <v>28500000</v>
      </c>
    </row>
    <row r="4306" spans="1:18" ht="12.75" hidden="1" customHeight="1">
      <c r="A4306" s="19">
        <v>4874002</v>
      </c>
      <c r="B4306" s="19" t="s">
        <v>11446</v>
      </c>
      <c r="C4306" s="19" t="s">
        <v>11447</v>
      </c>
      <c r="D4306" s="19" t="s">
        <v>11448</v>
      </c>
      <c r="E4306" s="19">
        <v>40</v>
      </c>
      <c r="F4306" s="19" t="s">
        <v>3169</v>
      </c>
      <c r="G4306" s="19" t="s">
        <v>783</v>
      </c>
      <c r="H4306" s="19" t="s">
        <v>13441</v>
      </c>
      <c r="I4306" s="19" t="s">
        <v>11449</v>
      </c>
      <c r="J4306" s="20" t="s">
        <v>3173</v>
      </c>
      <c r="K4306" s="19" t="s">
        <v>11450</v>
      </c>
      <c r="L4306" s="19" t="s">
        <v>389</v>
      </c>
      <c r="M4306" s="19">
        <v>500</v>
      </c>
      <c r="N4306" s="19" t="s">
        <v>783</v>
      </c>
      <c r="O4306" s="23" t="s">
        <v>917</v>
      </c>
      <c r="P4306" s="19">
        <f t="shared" si="201"/>
        <v>3</v>
      </c>
      <c r="Q4306" s="19">
        <f t="shared" si="202"/>
        <v>10000</v>
      </c>
      <c r="R4306" s="19">
        <f t="shared" si="203"/>
        <v>5000000</v>
      </c>
    </row>
    <row r="4307" spans="1:18" ht="12.75" hidden="1" customHeight="1">
      <c r="A4307" s="19">
        <v>6244606</v>
      </c>
      <c r="B4307" s="19" t="s">
        <v>5641</v>
      </c>
      <c r="C4307" s="19" t="s">
        <v>5642</v>
      </c>
      <c r="D4307" s="19" t="s">
        <v>5643</v>
      </c>
      <c r="E4307" s="19">
        <v>40</v>
      </c>
      <c r="F4307" s="19" t="s">
        <v>3169</v>
      </c>
      <c r="G4307" s="19" t="s">
        <v>783</v>
      </c>
      <c r="H4307" s="19" t="s">
        <v>13441</v>
      </c>
      <c r="I4307" s="19" t="s">
        <v>5644</v>
      </c>
      <c r="J4307" s="20" t="s">
        <v>3173</v>
      </c>
      <c r="K4307" s="19" t="s">
        <v>5645</v>
      </c>
      <c r="L4307" s="19" t="s">
        <v>389</v>
      </c>
      <c r="M4307" s="19">
        <v>11600</v>
      </c>
      <c r="N4307" s="19" t="s">
        <v>783</v>
      </c>
      <c r="O4307" s="23" t="s">
        <v>917</v>
      </c>
      <c r="P4307" s="19">
        <f t="shared" si="201"/>
        <v>3</v>
      </c>
      <c r="Q4307" s="19">
        <f t="shared" si="202"/>
        <v>10000</v>
      </c>
      <c r="R4307" s="19">
        <f t="shared" si="203"/>
        <v>116000000</v>
      </c>
    </row>
    <row r="4308" spans="1:18" ht="12.75" hidden="1" customHeight="1">
      <c r="A4308" s="19">
        <v>3541491</v>
      </c>
      <c r="B4308" s="19" t="s">
        <v>7608</v>
      </c>
      <c r="C4308" s="19" t="s">
        <v>7609</v>
      </c>
      <c r="D4308" s="19" t="s">
        <v>7610</v>
      </c>
      <c r="E4308" s="19">
        <v>40</v>
      </c>
      <c r="F4308" s="19" t="s">
        <v>3169</v>
      </c>
      <c r="G4308" s="19" t="s">
        <v>783</v>
      </c>
      <c r="H4308" s="19" t="s">
        <v>13441</v>
      </c>
      <c r="I4308" s="19" t="s">
        <v>7611</v>
      </c>
      <c r="J4308" s="20" t="s">
        <v>3173</v>
      </c>
      <c r="K4308" s="19" t="s">
        <v>7612</v>
      </c>
      <c r="L4308" s="19" t="s">
        <v>389</v>
      </c>
      <c r="M4308" s="19">
        <v>3420</v>
      </c>
      <c r="N4308" s="19" t="s">
        <v>783</v>
      </c>
      <c r="O4308" s="23" t="s">
        <v>917</v>
      </c>
      <c r="P4308" s="19">
        <f t="shared" si="201"/>
        <v>3</v>
      </c>
      <c r="Q4308" s="19">
        <f t="shared" si="202"/>
        <v>10000</v>
      </c>
      <c r="R4308" s="19">
        <f t="shared" si="203"/>
        <v>34200000</v>
      </c>
    </row>
    <row r="4309" spans="1:18" ht="12.75" hidden="1" customHeight="1">
      <c r="A4309" s="19">
        <v>350990</v>
      </c>
      <c r="B4309" s="19" t="s">
        <v>13579</v>
      </c>
      <c r="C4309" s="19" t="s">
        <v>13580</v>
      </c>
      <c r="D4309" s="19" t="s">
        <v>13581</v>
      </c>
      <c r="E4309" s="19">
        <v>40</v>
      </c>
      <c r="F4309" s="19" t="s">
        <v>3169</v>
      </c>
      <c r="G4309" s="19" t="s">
        <v>783</v>
      </c>
      <c r="H4309" s="19" t="s">
        <v>13441</v>
      </c>
      <c r="I4309" s="19" t="s">
        <v>9089</v>
      </c>
      <c r="J4309" s="20" t="s">
        <v>3173</v>
      </c>
      <c r="K4309" s="19" t="s">
        <v>13582</v>
      </c>
      <c r="L4309" s="19" t="s">
        <v>389</v>
      </c>
      <c r="M4309" s="19">
        <v>60</v>
      </c>
      <c r="N4309" s="19" t="s">
        <v>783</v>
      </c>
      <c r="O4309" s="23" t="s">
        <v>917</v>
      </c>
      <c r="P4309" s="19">
        <f t="shared" si="201"/>
        <v>3</v>
      </c>
      <c r="Q4309" s="19">
        <f t="shared" si="202"/>
        <v>10000</v>
      </c>
      <c r="R4309" s="19">
        <f t="shared" si="203"/>
        <v>600000</v>
      </c>
    </row>
    <row r="4310" spans="1:18" ht="12.75" hidden="1" customHeight="1">
      <c r="A4310" s="19">
        <v>4938679</v>
      </c>
      <c r="B4310" s="19" t="s">
        <v>13583</v>
      </c>
      <c r="C4310" s="19" t="s">
        <v>13584</v>
      </c>
      <c r="D4310" s="19" t="s">
        <v>13585</v>
      </c>
      <c r="E4310" s="19">
        <v>40</v>
      </c>
      <c r="F4310" s="19" t="s">
        <v>3169</v>
      </c>
      <c r="G4310" s="19" t="s">
        <v>783</v>
      </c>
      <c r="H4310" s="19" t="s">
        <v>13441</v>
      </c>
      <c r="I4310" s="19" t="s">
        <v>13586</v>
      </c>
      <c r="J4310" s="20" t="s">
        <v>3173</v>
      </c>
      <c r="K4310" s="19" t="s">
        <v>13587</v>
      </c>
      <c r="L4310" s="19" t="s">
        <v>389</v>
      </c>
      <c r="M4310" s="19">
        <v>200</v>
      </c>
      <c r="N4310" s="19" t="s">
        <v>783</v>
      </c>
      <c r="O4310" s="23" t="s">
        <v>917</v>
      </c>
      <c r="P4310" s="19">
        <f t="shared" si="201"/>
        <v>3</v>
      </c>
      <c r="Q4310" s="19">
        <f t="shared" si="202"/>
        <v>10000</v>
      </c>
      <c r="R4310" s="19">
        <f t="shared" si="203"/>
        <v>2000000</v>
      </c>
    </row>
    <row r="4311" spans="1:18" ht="12.75" hidden="1" customHeight="1">
      <c r="A4311" s="19">
        <v>8596245</v>
      </c>
      <c r="B4311" s="19" t="s">
        <v>13588</v>
      </c>
      <c r="C4311" s="19" t="s">
        <v>13589</v>
      </c>
      <c r="D4311" s="19" t="s">
        <v>13590</v>
      </c>
      <c r="E4311" s="19">
        <v>40</v>
      </c>
      <c r="F4311" s="19" t="s">
        <v>3169</v>
      </c>
      <c r="G4311" s="19" t="s">
        <v>783</v>
      </c>
      <c r="H4311" s="19" t="s">
        <v>13441</v>
      </c>
      <c r="I4311" s="19" t="s">
        <v>3239</v>
      </c>
      <c r="J4311" s="20" t="s">
        <v>3173</v>
      </c>
      <c r="K4311" s="19" t="s">
        <v>13591</v>
      </c>
      <c r="L4311" s="19" t="s">
        <v>389</v>
      </c>
      <c r="M4311" s="19">
        <v>600</v>
      </c>
      <c r="N4311" s="19" t="s">
        <v>783</v>
      </c>
      <c r="O4311" s="23" t="s">
        <v>917</v>
      </c>
      <c r="P4311" s="19">
        <f t="shared" si="201"/>
        <v>3</v>
      </c>
      <c r="Q4311" s="19">
        <f t="shared" si="202"/>
        <v>10000</v>
      </c>
      <c r="R4311" s="19">
        <f t="shared" si="203"/>
        <v>6000000</v>
      </c>
    </row>
    <row r="4312" spans="1:18" ht="12.75" hidden="1" customHeight="1">
      <c r="A4312" s="19">
        <v>3774149</v>
      </c>
      <c r="B4312" s="19" t="s">
        <v>13592</v>
      </c>
      <c r="C4312" s="19" t="s">
        <v>13593</v>
      </c>
      <c r="D4312" s="19" t="s">
        <v>13594</v>
      </c>
      <c r="E4312" s="19">
        <v>40</v>
      </c>
      <c r="F4312" s="19" t="s">
        <v>3169</v>
      </c>
      <c r="G4312" s="19" t="s">
        <v>783</v>
      </c>
      <c r="H4312" s="19" t="s">
        <v>13441</v>
      </c>
      <c r="I4312" s="19" t="s">
        <v>13595</v>
      </c>
      <c r="J4312" s="20" t="s">
        <v>3173</v>
      </c>
      <c r="K4312" s="19" t="s">
        <v>13596</v>
      </c>
      <c r="L4312" s="19" t="s">
        <v>389</v>
      </c>
      <c r="M4312" s="19">
        <v>10</v>
      </c>
      <c r="N4312" s="19" t="s">
        <v>783</v>
      </c>
      <c r="O4312" s="23" t="s">
        <v>917</v>
      </c>
      <c r="P4312" s="19">
        <f t="shared" si="201"/>
        <v>3</v>
      </c>
      <c r="Q4312" s="19">
        <f t="shared" si="202"/>
        <v>10000</v>
      </c>
      <c r="R4312" s="19">
        <f t="shared" si="203"/>
        <v>100000</v>
      </c>
    </row>
    <row r="4313" spans="1:18" ht="12.75" hidden="1" customHeight="1">
      <c r="A4313" s="19">
        <v>4718836</v>
      </c>
      <c r="B4313" s="19" t="s">
        <v>13597</v>
      </c>
      <c r="C4313" s="19" t="s">
        <v>13598</v>
      </c>
      <c r="D4313" s="19" t="s">
        <v>13599</v>
      </c>
      <c r="E4313" s="19">
        <v>40</v>
      </c>
      <c r="F4313" s="19" t="s">
        <v>3169</v>
      </c>
      <c r="G4313" s="19" t="s">
        <v>783</v>
      </c>
      <c r="H4313" s="19" t="s">
        <v>13441</v>
      </c>
      <c r="I4313" s="19" t="s">
        <v>8387</v>
      </c>
      <c r="J4313" s="20" t="s">
        <v>3173</v>
      </c>
      <c r="K4313" s="19" t="s">
        <v>13600</v>
      </c>
      <c r="L4313" s="19" t="s">
        <v>389</v>
      </c>
      <c r="M4313" s="19">
        <v>30</v>
      </c>
      <c r="N4313" s="19" t="s">
        <v>783</v>
      </c>
      <c r="O4313" s="23" t="s">
        <v>917</v>
      </c>
      <c r="P4313" s="19">
        <f t="shared" si="201"/>
        <v>3</v>
      </c>
      <c r="Q4313" s="19">
        <f t="shared" si="202"/>
        <v>10000</v>
      </c>
      <c r="R4313" s="19">
        <f t="shared" si="203"/>
        <v>300000</v>
      </c>
    </row>
    <row r="4314" spans="1:18" ht="12.75" hidden="1" customHeight="1">
      <c r="A4314" s="19">
        <v>361140</v>
      </c>
      <c r="B4314" s="19" t="s">
        <v>3264</v>
      </c>
      <c r="C4314" s="19" t="s">
        <v>3265</v>
      </c>
      <c r="D4314" s="19" t="s">
        <v>3266</v>
      </c>
      <c r="E4314" s="19">
        <v>40</v>
      </c>
      <c r="F4314" s="19" t="s">
        <v>3169</v>
      </c>
      <c r="G4314" s="19" t="s">
        <v>783</v>
      </c>
      <c r="H4314" s="19" t="s">
        <v>13441</v>
      </c>
      <c r="I4314" s="19" t="s">
        <v>3267</v>
      </c>
      <c r="J4314" s="20" t="s">
        <v>3173</v>
      </c>
      <c r="K4314" s="19" t="s">
        <v>3268</v>
      </c>
      <c r="L4314" s="19" t="s">
        <v>389</v>
      </c>
      <c r="M4314" s="19">
        <v>15000</v>
      </c>
      <c r="N4314" s="19" t="s">
        <v>783</v>
      </c>
      <c r="O4314" s="23" t="s">
        <v>917</v>
      </c>
      <c r="P4314" s="19">
        <f t="shared" si="201"/>
        <v>3</v>
      </c>
      <c r="Q4314" s="19">
        <f t="shared" si="202"/>
        <v>10000</v>
      </c>
      <c r="R4314" s="19">
        <f t="shared" si="203"/>
        <v>150000000</v>
      </c>
    </row>
    <row r="4315" spans="1:18" ht="12.75" hidden="1" customHeight="1">
      <c r="A4315" s="19">
        <v>8658054</v>
      </c>
      <c r="B4315" s="19" t="s">
        <v>4987</v>
      </c>
      <c r="C4315" s="19" t="s">
        <v>4988</v>
      </c>
      <c r="D4315" s="19" t="s">
        <v>4989</v>
      </c>
      <c r="E4315" s="19">
        <v>40</v>
      </c>
      <c r="F4315" s="19" t="s">
        <v>3169</v>
      </c>
      <c r="G4315" s="19" t="s">
        <v>783</v>
      </c>
      <c r="H4315" s="19" t="s">
        <v>13441</v>
      </c>
      <c r="I4315" s="19" t="s">
        <v>4990</v>
      </c>
      <c r="J4315" s="20" t="s">
        <v>3173</v>
      </c>
      <c r="K4315" s="19" t="s">
        <v>4991</v>
      </c>
      <c r="L4315" s="19" t="s">
        <v>389</v>
      </c>
      <c r="M4315" s="19">
        <v>3000</v>
      </c>
      <c r="N4315" s="19" t="s">
        <v>783</v>
      </c>
      <c r="O4315" s="23" t="s">
        <v>917</v>
      </c>
      <c r="P4315" s="19">
        <f t="shared" si="201"/>
        <v>3</v>
      </c>
      <c r="Q4315" s="19">
        <f t="shared" si="202"/>
        <v>10000</v>
      </c>
      <c r="R4315" s="19">
        <f t="shared" si="203"/>
        <v>30000000</v>
      </c>
    </row>
    <row r="4316" spans="1:18" ht="12.75" hidden="1" customHeight="1">
      <c r="A4316" s="19">
        <v>4856220</v>
      </c>
      <c r="B4316" s="19" t="s">
        <v>5670</v>
      </c>
      <c r="C4316" s="19" t="s">
        <v>5671</v>
      </c>
      <c r="D4316" s="19" t="s">
        <v>5672</v>
      </c>
      <c r="E4316" s="19">
        <v>40</v>
      </c>
      <c r="F4316" s="19" t="s">
        <v>3169</v>
      </c>
      <c r="G4316" s="19" t="s">
        <v>783</v>
      </c>
      <c r="H4316" s="19" t="s">
        <v>13441</v>
      </c>
      <c r="I4316" s="19" t="s">
        <v>5673</v>
      </c>
      <c r="J4316" s="20" t="s">
        <v>3173</v>
      </c>
      <c r="K4316" s="19" t="s">
        <v>5674</v>
      </c>
      <c r="L4316" s="19" t="s">
        <v>389</v>
      </c>
      <c r="M4316" s="19">
        <v>112000</v>
      </c>
      <c r="N4316" s="19" t="s">
        <v>783</v>
      </c>
      <c r="O4316" s="23" t="s">
        <v>917</v>
      </c>
      <c r="P4316" s="19">
        <f t="shared" si="201"/>
        <v>3</v>
      </c>
      <c r="Q4316" s="19">
        <f t="shared" si="202"/>
        <v>10000</v>
      </c>
      <c r="R4316" s="19">
        <f t="shared" si="203"/>
        <v>1120000000</v>
      </c>
    </row>
    <row r="4317" spans="1:18" ht="12.75" hidden="1" customHeight="1">
      <c r="A4317" s="19">
        <v>7121510</v>
      </c>
      <c r="B4317" s="19" t="s">
        <v>4561</v>
      </c>
      <c r="C4317" s="19" t="s">
        <v>4562</v>
      </c>
      <c r="D4317" s="19" t="s">
        <v>4563</v>
      </c>
      <c r="E4317" s="19">
        <v>40</v>
      </c>
      <c r="F4317" s="19" t="s">
        <v>3169</v>
      </c>
      <c r="G4317" s="19" t="s">
        <v>783</v>
      </c>
      <c r="H4317" s="19" t="s">
        <v>13441</v>
      </c>
      <c r="I4317" s="19" t="s">
        <v>4564</v>
      </c>
      <c r="J4317" s="20" t="s">
        <v>3173</v>
      </c>
      <c r="K4317" s="19" t="s">
        <v>4565</v>
      </c>
      <c r="L4317" s="19" t="s">
        <v>389</v>
      </c>
      <c r="M4317" s="19">
        <v>10000</v>
      </c>
      <c r="N4317" s="19" t="s">
        <v>783</v>
      </c>
      <c r="O4317" s="23" t="s">
        <v>917</v>
      </c>
      <c r="P4317" s="19">
        <f t="shared" si="201"/>
        <v>3</v>
      </c>
      <c r="Q4317" s="19">
        <f t="shared" si="202"/>
        <v>10000</v>
      </c>
      <c r="R4317" s="19">
        <f t="shared" si="203"/>
        <v>100000000</v>
      </c>
    </row>
    <row r="4318" spans="1:18" ht="12.75" hidden="1" customHeight="1">
      <c r="A4318" s="19">
        <v>4861124</v>
      </c>
      <c r="B4318" s="19" t="s">
        <v>13601</v>
      </c>
      <c r="C4318" s="19" t="s">
        <v>13602</v>
      </c>
      <c r="D4318" s="19" t="s">
        <v>13603</v>
      </c>
      <c r="E4318" s="19">
        <v>40</v>
      </c>
      <c r="F4318" s="19" t="s">
        <v>3169</v>
      </c>
      <c r="G4318" s="19" t="s">
        <v>783</v>
      </c>
      <c r="H4318" s="19" t="s">
        <v>13441</v>
      </c>
      <c r="I4318" s="19" t="s">
        <v>13604</v>
      </c>
      <c r="J4318" s="20" t="s">
        <v>3173</v>
      </c>
      <c r="K4318" s="19" t="s">
        <v>13605</v>
      </c>
      <c r="L4318" s="19" t="s">
        <v>389</v>
      </c>
      <c r="M4318" s="19">
        <v>10</v>
      </c>
      <c r="N4318" s="19" t="s">
        <v>783</v>
      </c>
      <c r="O4318" s="23" t="s">
        <v>917</v>
      </c>
      <c r="P4318" s="19">
        <f t="shared" si="201"/>
        <v>3</v>
      </c>
      <c r="Q4318" s="19">
        <f t="shared" si="202"/>
        <v>10000</v>
      </c>
      <c r="R4318" s="19">
        <f t="shared" si="203"/>
        <v>100000</v>
      </c>
    </row>
    <row r="4319" spans="1:18" ht="12.75" hidden="1" customHeight="1">
      <c r="A4319" s="19">
        <v>8230153</v>
      </c>
      <c r="B4319" s="19" t="s">
        <v>5339</v>
      </c>
      <c r="C4319" s="19" t="s">
        <v>5340</v>
      </c>
      <c r="D4319" s="19" t="s">
        <v>5341</v>
      </c>
      <c r="E4319" s="19">
        <v>40</v>
      </c>
      <c r="F4319" s="19" t="s">
        <v>3169</v>
      </c>
      <c r="G4319" s="19" t="s">
        <v>783</v>
      </c>
      <c r="H4319" s="19" t="s">
        <v>13441</v>
      </c>
      <c r="I4319" s="19" t="s">
        <v>5342</v>
      </c>
      <c r="J4319" s="20" t="s">
        <v>3173</v>
      </c>
      <c r="K4319" s="19" t="s">
        <v>5343</v>
      </c>
      <c r="L4319" s="19" t="s">
        <v>389</v>
      </c>
      <c r="M4319" s="19">
        <v>29000</v>
      </c>
      <c r="N4319" s="19" t="s">
        <v>783</v>
      </c>
      <c r="O4319" s="23" t="s">
        <v>917</v>
      </c>
      <c r="P4319" s="19">
        <f t="shared" si="201"/>
        <v>3</v>
      </c>
      <c r="Q4319" s="19">
        <f t="shared" si="202"/>
        <v>10000</v>
      </c>
      <c r="R4319" s="19">
        <f t="shared" si="203"/>
        <v>290000000</v>
      </c>
    </row>
    <row r="4320" spans="1:18" ht="12.75" hidden="1" customHeight="1">
      <c r="A4320" s="19">
        <v>8836221</v>
      </c>
      <c r="B4320" s="19" t="s">
        <v>8229</v>
      </c>
      <c r="C4320" s="19" t="s">
        <v>8230</v>
      </c>
      <c r="D4320" s="19" t="s">
        <v>8231</v>
      </c>
      <c r="E4320" s="19">
        <v>40</v>
      </c>
      <c r="F4320" s="19" t="s">
        <v>3169</v>
      </c>
      <c r="G4320" s="19" t="s">
        <v>783</v>
      </c>
      <c r="H4320" s="19" t="s">
        <v>13441</v>
      </c>
      <c r="I4320" s="19" t="s">
        <v>8232</v>
      </c>
      <c r="J4320" s="20" t="s">
        <v>3173</v>
      </c>
      <c r="K4320" s="19" t="s">
        <v>8233</v>
      </c>
      <c r="L4320" s="19" t="s">
        <v>389</v>
      </c>
      <c r="M4320" s="19">
        <v>4200</v>
      </c>
      <c r="N4320" s="19" t="s">
        <v>783</v>
      </c>
      <c r="O4320" s="23" t="s">
        <v>917</v>
      </c>
      <c r="P4320" s="19">
        <f t="shared" si="201"/>
        <v>3</v>
      </c>
      <c r="Q4320" s="19">
        <f t="shared" si="202"/>
        <v>10000</v>
      </c>
      <c r="R4320" s="19">
        <f t="shared" si="203"/>
        <v>42000000</v>
      </c>
    </row>
    <row r="4321" spans="1:18" ht="12.75" hidden="1" customHeight="1">
      <c r="A4321" s="19">
        <v>3810827</v>
      </c>
      <c r="B4321" s="19" t="s">
        <v>13606</v>
      </c>
      <c r="C4321" s="19" t="s">
        <v>13607</v>
      </c>
      <c r="D4321" s="19" t="s">
        <v>13608</v>
      </c>
      <c r="E4321" s="19">
        <v>40</v>
      </c>
      <c r="F4321" s="19" t="s">
        <v>3169</v>
      </c>
      <c r="G4321" s="19" t="s">
        <v>783</v>
      </c>
      <c r="H4321" s="19" t="s">
        <v>13441</v>
      </c>
      <c r="I4321" s="19" t="s">
        <v>13609</v>
      </c>
      <c r="J4321" s="20" t="s">
        <v>3173</v>
      </c>
      <c r="K4321" s="19" t="s">
        <v>13610</v>
      </c>
      <c r="L4321" s="19" t="s">
        <v>389</v>
      </c>
      <c r="M4321" s="19">
        <v>48</v>
      </c>
      <c r="N4321" s="19" t="s">
        <v>783</v>
      </c>
      <c r="O4321" s="23" t="s">
        <v>917</v>
      </c>
      <c r="P4321" s="19">
        <f t="shared" si="201"/>
        <v>3</v>
      </c>
      <c r="Q4321" s="19">
        <f t="shared" si="202"/>
        <v>10000</v>
      </c>
      <c r="R4321" s="19">
        <f t="shared" si="203"/>
        <v>480000</v>
      </c>
    </row>
    <row r="4322" spans="1:18" ht="12.75" hidden="1" customHeight="1">
      <c r="A4322" s="19">
        <v>4275637</v>
      </c>
      <c r="B4322" s="19" t="s">
        <v>13611</v>
      </c>
      <c r="C4322" s="19" t="s">
        <v>13612</v>
      </c>
      <c r="D4322" s="19" t="s">
        <v>13613</v>
      </c>
      <c r="E4322" s="19">
        <v>40</v>
      </c>
      <c r="F4322" s="19" t="s">
        <v>3169</v>
      </c>
      <c r="G4322" s="19" t="s">
        <v>783</v>
      </c>
      <c r="H4322" s="19" t="s">
        <v>13441</v>
      </c>
      <c r="I4322" s="19" t="s">
        <v>7378</v>
      </c>
      <c r="J4322" s="20" t="s">
        <v>3173</v>
      </c>
      <c r="K4322" s="19" t="s">
        <v>13614</v>
      </c>
      <c r="L4322" s="19" t="s">
        <v>389</v>
      </c>
      <c r="M4322" s="19">
        <v>2</v>
      </c>
      <c r="N4322" s="19" t="s">
        <v>783</v>
      </c>
      <c r="O4322" s="23" t="s">
        <v>917</v>
      </c>
      <c r="P4322" s="19">
        <f t="shared" si="201"/>
        <v>3</v>
      </c>
      <c r="Q4322" s="19">
        <f t="shared" si="202"/>
        <v>10000</v>
      </c>
      <c r="R4322" s="19">
        <f t="shared" si="203"/>
        <v>20000</v>
      </c>
    </row>
    <row r="4323" spans="1:18" ht="12.75" hidden="1" customHeight="1">
      <c r="A4323" s="19">
        <v>9449879</v>
      </c>
      <c r="B4323" s="19" t="s">
        <v>6951</v>
      </c>
      <c r="C4323" s="19" t="s">
        <v>6952</v>
      </c>
      <c r="D4323" s="19" t="s">
        <v>6953</v>
      </c>
      <c r="E4323" s="19">
        <v>40</v>
      </c>
      <c r="F4323" s="19" t="s">
        <v>3169</v>
      </c>
      <c r="G4323" s="19" t="s">
        <v>783</v>
      </c>
      <c r="H4323" s="19" t="s">
        <v>13441</v>
      </c>
      <c r="I4323" s="19" t="s">
        <v>3239</v>
      </c>
      <c r="J4323" s="20" t="s">
        <v>3173</v>
      </c>
      <c r="K4323" s="19" t="s">
        <v>6954</v>
      </c>
      <c r="L4323" s="19" t="s">
        <v>389</v>
      </c>
      <c r="M4323" s="19">
        <v>122000</v>
      </c>
      <c r="N4323" s="19" t="s">
        <v>783</v>
      </c>
      <c r="O4323" s="23" t="s">
        <v>917</v>
      </c>
      <c r="P4323" s="19">
        <f t="shared" si="201"/>
        <v>3</v>
      </c>
      <c r="Q4323" s="19">
        <f t="shared" si="202"/>
        <v>10000</v>
      </c>
      <c r="R4323" s="19">
        <f t="shared" si="203"/>
        <v>1220000000</v>
      </c>
    </row>
    <row r="4324" spans="1:18" ht="12.75" hidden="1" customHeight="1">
      <c r="A4324" s="19">
        <v>14093170</v>
      </c>
      <c r="B4324" s="19" t="s">
        <v>13487</v>
      </c>
      <c r="C4324" s="19" t="s">
        <v>13488</v>
      </c>
      <c r="D4324" s="19" t="s">
        <v>13489</v>
      </c>
      <c r="E4324" s="19">
        <v>40</v>
      </c>
      <c r="F4324" s="19" t="s">
        <v>3169</v>
      </c>
      <c r="G4324" s="19" t="s">
        <v>1047</v>
      </c>
      <c r="H4324" s="19" t="s">
        <v>13615</v>
      </c>
      <c r="I4324" s="19" t="s">
        <v>13490</v>
      </c>
      <c r="J4324" s="20" t="s">
        <v>3173</v>
      </c>
      <c r="K4324" s="19" t="s">
        <v>13491</v>
      </c>
      <c r="L4324" s="19" t="s">
        <v>389</v>
      </c>
      <c r="M4324" s="19">
        <v>400</v>
      </c>
      <c r="N4324" s="19" t="s">
        <v>1047</v>
      </c>
      <c r="O4324" s="23" t="s">
        <v>917</v>
      </c>
      <c r="P4324" s="19">
        <f t="shared" si="201"/>
        <v>3</v>
      </c>
      <c r="Q4324" s="19">
        <f t="shared" si="202"/>
        <v>10000</v>
      </c>
      <c r="R4324" s="19">
        <f t="shared" si="203"/>
        <v>4000000</v>
      </c>
    </row>
    <row r="4325" spans="1:18" ht="12.75" hidden="1" customHeight="1">
      <c r="A4325" s="19">
        <v>7722081</v>
      </c>
      <c r="B4325" s="19" t="s">
        <v>9391</v>
      </c>
      <c r="C4325" s="19" t="s">
        <v>9392</v>
      </c>
      <c r="D4325" s="19" t="s">
        <v>9393</v>
      </c>
      <c r="E4325" s="19">
        <v>40</v>
      </c>
      <c r="F4325" s="19" t="s">
        <v>3169</v>
      </c>
      <c r="G4325" s="19" t="s">
        <v>1047</v>
      </c>
      <c r="H4325" s="19" t="s">
        <v>13615</v>
      </c>
      <c r="I4325" s="19" t="s">
        <v>9394</v>
      </c>
      <c r="J4325" s="20" t="s">
        <v>3173</v>
      </c>
      <c r="K4325" s="19" t="s">
        <v>9395</v>
      </c>
      <c r="L4325" s="19" t="s">
        <v>389</v>
      </c>
      <c r="M4325" s="19">
        <v>5500</v>
      </c>
      <c r="N4325" s="19" t="s">
        <v>1047</v>
      </c>
      <c r="O4325" s="23" t="s">
        <v>917</v>
      </c>
      <c r="P4325" s="19">
        <f t="shared" si="201"/>
        <v>3</v>
      </c>
      <c r="Q4325" s="19">
        <f t="shared" si="202"/>
        <v>10000</v>
      </c>
      <c r="R4325" s="19">
        <f t="shared" si="203"/>
        <v>55000000</v>
      </c>
    </row>
    <row r="4326" spans="1:18" ht="12.75" hidden="1" customHeight="1">
      <c r="A4326" s="19">
        <v>7820841</v>
      </c>
      <c r="B4326" s="19" t="s">
        <v>5210</v>
      </c>
      <c r="C4326" s="19" t="s">
        <v>5211</v>
      </c>
      <c r="D4326" s="19" t="s">
        <v>5212</v>
      </c>
      <c r="E4326" s="19">
        <v>40</v>
      </c>
      <c r="F4326" s="19" t="s">
        <v>3169</v>
      </c>
      <c r="G4326" s="19" t="s">
        <v>1047</v>
      </c>
      <c r="H4326" s="19" t="s">
        <v>13615</v>
      </c>
      <c r="I4326" s="19" t="s">
        <v>5213</v>
      </c>
      <c r="J4326" s="20" t="s">
        <v>3173</v>
      </c>
      <c r="K4326" s="19" t="s">
        <v>5214</v>
      </c>
      <c r="L4326" s="19" t="s">
        <v>389</v>
      </c>
      <c r="M4326" s="19">
        <v>300</v>
      </c>
      <c r="N4326" s="19" t="s">
        <v>1047</v>
      </c>
      <c r="O4326" s="23" t="s">
        <v>917</v>
      </c>
      <c r="P4326" s="19">
        <f t="shared" si="201"/>
        <v>3</v>
      </c>
      <c r="Q4326" s="19">
        <f t="shared" si="202"/>
        <v>10000</v>
      </c>
      <c r="R4326" s="19">
        <f t="shared" si="203"/>
        <v>3000000</v>
      </c>
    </row>
    <row r="4327" spans="1:18" ht="12.75" hidden="1" customHeight="1">
      <c r="A4327" s="19">
        <v>7923105</v>
      </c>
      <c r="B4327" s="19" t="s">
        <v>4279</v>
      </c>
      <c r="C4327" s="19" t="s">
        <v>4280</v>
      </c>
      <c r="D4327" s="19" t="s">
        <v>4281</v>
      </c>
      <c r="E4327" s="19">
        <v>40</v>
      </c>
      <c r="F4327" s="19" t="s">
        <v>3169</v>
      </c>
      <c r="G4327" s="19" t="s">
        <v>1047</v>
      </c>
      <c r="H4327" s="19" t="s">
        <v>13615</v>
      </c>
      <c r="I4327" s="19" t="s">
        <v>4282</v>
      </c>
      <c r="J4327" s="20" t="s">
        <v>3173</v>
      </c>
      <c r="K4327" s="19" t="s">
        <v>4283</v>
      </c>
      <c r="L4327" s="19" t="s">
        <v>389</v>
      </c>
      <c r="M4327" s="19">
        <v>15000</v>
      </c>
      <c r="N4327" s="19" t="s">
        <v>1047</v>
      </c>
      <c r="O4327" s="23" t="s">
        <v>917</v>
      </c>
      <c r="P4327" s="19">
        <f t="shared" si="201"/>
        <v>3</v>
      </c>
      <c r="Q4327" s="19">
        <f t="shared" si="202"/>
        <v>10000</v>
      </c>
      <c r="R4327" s="19">
        <f t="shared" si="203"/>
        <v>150000000</v>
      </c>
    </row>
    <row r="4328" spans="1:18" ht="12.75" hidden="1" customHeight="1">
      <c r="A4328" s="19">
        <v>4598887</v>
      </c>
      <c r="B4328" s="19" t="s">
        <v>9244</v>
      </c>
      <c r="C4328" s="19" t="s">
        <v>9245</v>
      </c>
      <c r="D4328" s="19" t="s">
        <v>9246</v>
      </c>
      <c r="E4328" s="19">
        <v>40</v>
      </c>
      <c r="F4328" s="19" t="s">
        <v>3169</v>
      </c>
      <c r="G4328" s="19" t="s">
        <v>1047</v>
      </c>
      <c r="H4328" s="19" t="s">
        <v>13615</v>
      </c>
      <c r="I4328" s="19" t="s">
        <v>9247</v>
      </c>
      <c r="J4328" s="20" t="s">
        <v>3173</v>
      </c>
      <c r="K4328" s="19" t="s">
        <v>9248</v>
      </c>
      <c r="L4328" s="19" t="s">
        <v>389</v>
      </c>
      <c r="M4328" s="19">
        <v>2700</v>
      </c>
      <c r="N4328" s="19" t="s">
        <v>1047</v>
      </c>
      <c r="O4328" s="23" t="s">
        <v>917</v>
      </c>
      <c r="P4328" s="19">
        <f t="shared" si="201"/>
        <v>3</v>
      </c>
      <c r="Q4328" s="19">
        <f t="shared" si="202"/>
        <v>10000</v>
      </c>
      <c r="R4328" s="19">
        <f t="shared" si="203"/>
        <v>27000000</v>
      </c>
    </row>
    <row r="4329" spans="1:18" ht="12.75" hidden="1" customHeight="1">
      <c r="A4329" s="19">
        <v>8622701</v>
      </c>
      <c r="B4329" s="19" t="s">
        <v>8241</v>
      </c>
      <c r="C4329" s="19" t="s">
        <v>8242</v>
      </c>
      <c r="D4329" s="19" t="s">
        <v>8243</v>
      </c>
      <c r="E4329" s="19">
        <v>40</v>
      </c>
      <c r="F4329" s="19" t="s">
        <v>3169</v>
      </c>
      <c r="G4329" s="19" t="s">
        <v>1047</v>
      </c>
      <c r="H4329" s="19" t="s">
        <v>13615</v>
      </c>
      <c r="I4329" s="19" t="s">
        <v>8244</v>
      </c>
      <c r="J4329" s="20" t="s">
        <v>3173</v>
      </c>
      <c r="K4329" s="19" t="s">
        <v>8245</v>
      </c>
      <c r="L4329" s="19" t="s">
        <v>389</v>
      </c>
      <c r="M4329" s="19">
        <v>10000</v>
      </c>
      <c r="N4329" s="19" t="s">
        <v>1047</v>
      </c>
      <c r="O4329" s="23" t="s">
        <v>917</v>
      </c>
      <c r="P4329" s="19">
        <f t="shared" si="201"/>
        <v>3</v>
      </c>
      <c r="Q4329" s="19">
        <f t="shared" si="202"/>
        <v>10000</v>
      </c>
      <c r="R4329" s="19">
        <f t="shared" si="203"/>
        <v>100000000</v>
      </c>
    </row>
    <row r="4330" spans="1:18" ht="12.75" hidden="1" customHeight="1">
      <c r="A4330" s="19">
        <v>5156182</v>
      </c>
      <c r="B4330" s="19" t="s">
        <v>8520</v>
      </c>
      <c r="C4330" s="19" t="s">
        <v>8521</v>
      </c>
      <c r="D4330" s="19" t="s">
        <v>8522</v>
      </c>
      <c r="E4330" s="19">
        <v>40</v>
      </c>
      <c r="F4330" s="19" t="s">
        <v>3169</v>
      </c>
      <c r="G4330" s="19" t="s">
        <v>784</v>
      </c>
      <c r="H4330" s="19" t="s">
        <v>13616</v>
      </c>
      <c r="I4330" s="19" t="s">
        <v>8523</v>
      </c>
      <c r="J4330" s="20" t="s">
        <v>3173</v>
      </c>
      <c r="K4330" s="19" t="s">
        <v>8524</v>
      </c>
      <c r="L4330" s="19" t="s">
        <v>389</v>
      </c>
      <c r="M4330" s="19">
        <v>11</v>
      </c>
      <c r="N4330" s="19" t="s">
        <v>784</v>
      </c>
      <c r="O4330" s="23" t="s">
        <v>917</v>
      </c>
      <c r="P4330" s="19">
        <f t="shared" si="201"/>
        <v>3</v>
      </c>
      <c r="Q4330" s="19">
        <f t="shared" si="202"/>
        <v>10000</v>
      </c>
      <c r="R4330" s="19">
        <f t="shared" si="203"/>
        <v>110000</v>
      </c>
    </row>
    <row r="4331" spans="1:18" ht="12.75" hidden="1" customHeight="1">
      <c r="A4331" s="19">
        <v>9072785</v>
      </c>
      <c r="B4331" s="19" t="s">
        <v>11019</v>
      </c>
      <c r="C4331" s="19" t="s">
        <v>11020</v>
      </c>
      <c r="D4331" s="19" t="s">
        <v>11021</v>
      </c>
      <c r="E4331" s="19">
        <v>40</v>
      </c>
      <c r="F4331" s="19" t="s">
        <v>3169</v>
      </c>
      <c r="G4331" s="19" t="s">
        <v>505</v>
      </c>
      <c r="H4331" s="19" t="s">
        <v>13617</v>
      </c>
      <c r="I4331" s="19" t="s">
        <v>11022</v>
      </c>
      <c r="J4331" s="20" t="s">
        <v>3173</v>
      </c>
      <c r="K4331" s="19" t="s">
        <v>11023</v>
      </c>
      <c r="L4331" s="19" t="s">
        <v>389</v>
      </c>
      <c r="M4331" s="19">
        <v>4400</v>
      </c>
      <c r="N4331" s="19" t="s">
        <v>505</v>
      </c>
      <c r="O4331" s="23" t="s">
        <v>917</v>
      </c>
      <c r="P4331" s="19">
        <f t="shared" si="201"/>
        <v>3</v>
      </c>
      <c r="Q4331" s="19">
        <f t="shared" si="202"/>
        <v>10000</v>
      </c>
      <c r="R4331" s="19">
        <f t="shared" si="203"/>
        <v>44000000</v>
      </c>
    </row>
    <row r="4332" spans="1:18" ht="12.75" hidden="1" customHeight="1">
      <c r="A4332" s="19">
        <v>6943656</v>
      </c>
      <c r="B4332" s="19" t="s">
        <v>5070</v>
      </c>
      <c r="C4332" s="19" t="s">
        <v>5071</v>
      </c>
      <c r="D4332" s="19" t="s">
        <v>5072</v>
      </c>
      <c r="E4332" s="19">
        <v>40</v>
      </c>
      <c r="F4332" s="19" t="s">
        <v>3169</v>
      </c>
      <c r="G4332" s="19" t="s">
        <v>505</v>
      </c>
      <c r="H4332" s="19" t="s">
        <v>13617</v>
      </c>
      <c r="I4332" s="19" t="s">
        <v>5073</v>
      </c>
      <c r="J4332" s="20" t="s">
        <v>3173</v>
      </c>
      <c r="K4332" s="19" t="s">
        <v>5074</v>
      </c>
      <c r="L4332" s="19" t="s">
        <v>389</v>
      </c>
      <c r="M4332" s="19">
        <v>10000</v>
      </c>
      <c r="N4332" s="19" t="s">
        <v>505</v>
      </c>
      <c r="O4332" s="23" t="s">
        <v>917</v>
      </c>
      <c r="P4332" s="19">
        <f t="shared" si="201"/>
        <v>3</v>
      </c>
      <c r="Q4332" s="19">
        <f t="shared" si="202"/>
        <v>10000</v>
      </c>
      <c r="R4332" s="19">
        <f t="shared" si="203"/>
        <v>100000000</v>
      </c>
    </row>
    <row r="4333" spans="1:18" ht="12.75" hidden="1" customHeight="1">
      <c r="A4333" s="19">
        <v>15181490</v>
      </c>
      <c r="B4333" s="19" t="s">
        <v>4119</v>
      </c>
      <c r="C4333" s="19" t="s">
        <v>4120</v>
      </c>
      <c r="D4333" s="19" t="s">
        <v>4121</v>
      </c>
      <c r="E4333" s="19">
        <v>40</v>
      </c>
      <c r="F4333" s="19" t="s">
        <v>3169</v>
      </c>
      <c r="G4333" s="19" t="s">
        <v>505</v>
      </c>
      <c r="H4333" s="19" t="s">
        <v>13617</v>
      </c>
      <c r="I4333" s="19" t="s">
        <v>4005</v>
      </c>
      <c r="J4333" s="20" t="s">
        <v>3173</v>
      </c>
      <c r="K4333" s="19" t="s">
        <v>4122</v>
      </c>
      <c r="L4333" s="19" t="s">
        <v>389</v>
      </c>
      <c r="M4333" s="19">
        <v>800</v>
      </c>
      <c r="N4333" s="19" t="s">
        <v>505</v>
      </c>
      <c r="O4333" s="23" t="s">
        <v>917</v>
      </c>
      <c r="P4333" s="19">
        <f t="shared" si="201"/>
        <v>3</v>
      </c>
      <c r="Q4333" s="19">
        <f t="shared" si="202"/>
        <v>10000</v>
      </c>
      <c r="R4333" s="19">
        <f t="shared" si="203"/>
        <v>8000000</v>
      </c>
    </row>
    <row r="4334" spans="1:18" ht="12.75" hidden="1" customHeight="1">
      <c r="A4334" s="19">
        <v>7325524</v>
      </c>
      <c r="B4334" s="19" t="s">
        <v>5577</v>
      </c>
      <c r="C4334" s="19" t="s">
        <v>5578</v>
      </c>
      <c r="D4334" s="19" t="s">
        <v>5579</v>
      </c>
      <c r="E4334" s="19">
        <v>40</v>
      </c>
      <c r="F4334" s="19" t="s">
        <v>3169</v>
      </c>
      <c r="G4334" s="19" t="s">
        <v>505</v>
      </c>
      <c r="H4334" s="19" t="s">
        <v>13617</v>
      </c>
      <c r="I4334" s="19" t="s">
        <v>5580</v>
      </c>
      <c r="J4334" s="20" t="s">
        <v>3173</v>
      </c>
      <c r="K4334" s="19" t="s">
        <v>5581</v>
      </c>
      <c r="L4334" s="19" t="s">
        <v>389</v>
      </c>
      <c r="M4334" s="19">
        <v>3800</v>
      </c>
      <c r="N4334" s="19" t="s">
        <v>505</v>
      </c>
      <c r="O4334" s="23" t="s">
        <v>917</v>
      </c>
      <c r="P4334" s="19">
        <f t="shared" si="201"/>
        <v>3</v>
      </c>
      <c r="Q4334" s="19">
        <f t="shared" si="202"/>
        <v>10000</v>
      </c>
      <c r="R4334" s="19">
        <f t="shared" si="203"/>
        <v>38000000</v>
      </c>
    </row>
    <row r="4335" spans="1:18" ht="12.75" hidden="1" customHeight="1">
      <c r="A4335" s="19">
        <v>4157397</v>
      </c>
      <c r="B4335" s="19" t="s">
        <v>8444</v>
      </c>
      <c r="C4335" s="19" t="s">
        <v>8445</v>
      </c>
      <c r="D4335" s="19" t="s">
        <v>8446</v>
      </c>
      <c r="E4335" s="19">
        <v>40</v>
      </c>
      <c r="F4335" s="19" t="s">
        <v>3169</v>
      </c>
      <c r="G4335" s="19" t="s">
        <v>505</v>
      </c>
      <c r="H4335" s="19" t="s">
        <v>13617</v>
      </c>
      <c r="I4335" s="19" t="s">
        <v>8448</v>
      </c>
      <c r="J4335" s="20" t="s">
        <v>3173</v>
      </c>
      <c r="K4335" s="19" t="s">
        <v>8449</v>
      </c>
      <c r="L4335" s="19" t="s">
        <v>389</v>
      </c>
      <c r="M4335" s="19">
        <v>70000</v>
      </c>
      <c r="N4335" s="19" t="s">
        <v>505</v>
      </c>
      <c r="O4335" s="23" t="s">
        <v>917</v>
      </c>
      <c r="P4335" s="19">
        <f t="shared" si="201"/>
        <v>3</v>
      </c>
      <c r="Q4335" s="19">
        <f t="shared" si="202"/>
        <v>10000</v>
      </c>
      <c r="R4335" s="19">
        <f t="shared" si="203"/>
        <v>700000000</v>
      </c>
    </row>
    <row r="4336" spans="1:18" ht="12.75" hidden="1" customHeight="1">
      <c r="A4336" s="19">
        <v>350504</v>
      </c>
      <c r="B4336" s="19" t="s">
        <v>11894</v>
      </c>
      <c r="C4336" s="19" t="s">
        <v>11895</v>
      </c>
      <c r="D4336" s="19" t="s">
        <v>11896</v>
      </c>
      <c r="E4336" s="19">
        <v>40</v>
      </c>
      <c r="F4336" s="19" t="s">
        <v>3169</v>
      </c>
      <c r="G4336" s="19" t="s">
        <v>505</v>
      </c>
      <c r="H4336" s="19" t="s">
        <v>13617</v>
      </c>
      <c r="I4336" s="19" t="s">
        <v>11897</v>
      </c>
      <c r="J4336" s="20" t="s">
        <v>3173</v>
      </c>
      <c r="K4336" s="19" t="s">
        <v>11898</v>
      </c>
      <c r="L4336" s="19" t="s">
        <v>389</v>
      </c>
      <c r="M4336" s="19">
        <v>800</v>
      </c>
      <c r="N4336" s="19" t="s">
        <v>505</v>
      </c>
      <c r="O4336" s="23" t="s">
        <v>917</v>
      </c>
      <c r="P4336" s="19">
        <f t="shared" si="201"/>
        <v>3</v>
      </c>
      <c r="Q4336" s="19">
        <f t="shared" si="202"/>
        <v>10000</v>
      </c>
      <c r="R4336" s="19">
        <f t="shared" si="203"/>
        <v>8000000</v>
      </c>
    </row>
    <row r="4337" spans="1:18" ht="12.75" hidden="1" customHeight="1">
      <c r="A4337" s="19">
        <v>258868</v>
      </c>
      <c r="B4337" s="19" t="s">
        <v>4685</v>
      </c>
      <c r="C4337" s="19" t="s">
        <v>4686</v>
      </c>
      <c r="D4337" s="19" t="s">
        <v>4687</v>
      </c>
      <c r="E4337" s="19">
        <v>40</v>
      </c>
      <c r="F4337" s="19" t="s">
        <v>3169</v>
      </c>
      <c r="G4337" s="19" t="s">
        <v>505</v>
      </c>
      <c r="H4337" s="19" t="s">
        <v>13617</v>
      </c>
      <c r="I4337" s="19" t="s">
        <v>4688</v>
      </c>
      <c r="J4337" s="20" t="s">
        <v>3173</v>
      </c>
      <c r="K4337" s="19" t="s">
        <v>4689</v>
      </c>
      <c r="L4337" s="19" t="s">
        <v>389</v>
      </c>
      <c r="M4337" s="19">
        <v>1400</v>
      </c>
      <c r="N4337" s="19" t="s">
        <v>505</v>
      </c>
      <c r="O4337" s="23" t="s">
        <v>917</v>
      </c>
      <c r="P4337" s="19">
        <f t="shared" si="201"/>
        <v>3</v>
      </c>
      <c r="Q4337" s="19">
        <f t="shared" si="202"/>
        <v>10000</v>
      </c>
      <c r="R4337" s="19">
        <f t="shared" si="203"/>
        <v>14000000</v>
      </c>
    </row>
    <row r="4338" spans="1:18" ht="12.75" hidden="1" customHeight="1">
      <c r="A4338" s="19">
        <v>433741</v>
      </c>
      <c r="B4338" s="19" t="s">
        <v>13618</v>
      </c>
      <c r="C4338" s="19" t="s">
        <v>13619</v>
      </c>
      <c r="D4338" s="19" t="s">
        <v>13620</v>
      </c>
      <c r="E4338" s="19">
        <v>40</v>
      </c>
      <c r="F4338" s="19" t="s">
        <v>3169</v>
      </c>
      <c r="G4338" s="19" t="s">
        <v>505</v>
      </c>
      <c r="H4338" s="19" t="s">
        <v>13617</v>
      </c>
      <c r="I4338" s="19" t="s">
        <v>13621</v>
      </c>
      <c r="J4338" s="20" t="s">
        <v>3173</v>
      </c>
      <c r="K4338" s="19" t="s">
        <v>13622</v>
      </c>
      <c r="L4338" s="19" t="s">
        <v>389</v>
      </c>
      <c r="M4338" s="19">
        <v>9300</v>
      </c>
      <c r="N4338" s="19" t="s">
        <v>505</v>
      </c>
      <c r="O4338" s="23" t="s">
        <v>917</v>
      </c>
      <c r="P4338" s="19">
        <f t="shared" si="201"/>
        <v>3</v>
      </c>
      <c r="Q4338" s="19">
        <f t="shared" si="202"/>
        <v>10000</v>
      </c>
      <c r="R4338" s="19">
        <f t="shared" si="203"/>
        <v>93000000</v>
      </c>
    </row>
    <row r="4339" spans="1:18" ht="12.75" hidden="1" customHeight="1">
      <c r="A4339" s="19">
        <v>4049038</v>
      </c>
      <c r="B4339" s="19" t="s">
        <v>7511</v>
      </c>
      <c r="C4339" s="19" t="s">
        <v>7512</v>
      </c>
      <c r="D4339" s="19" t="s">
        <v>7513</v>
      </c>
      <c r="E4339" s="19">
        <v>40</v>
      </c>
      <c r="F4339" s="19" t="s">
        <v>3169</v>
      </c>
      <c r="G4339" s="19" t="s">
        <v>505</v>
      </c>
      <c r="H4339" s="19" t="s">
        <v>13617</v>
      </c>
      <c r="I4339" s="19" t="s">
        <v>7514</v>
      </c>
      <c r="J4339" s="20" t="s">
        <v>3173</v>
      </c>
      <c r="K4339" s="19" t="s">
        <v>7515</v>
      </c>
      <c r="L4339" s="19" t="s">
        <v>389</v>
      </c>
      <c r="M4339" s="19">
        <v>5</v>
      </c>
      <c r="N4339" s="19" t="s">
        <v>505</v>
      </c>
      <c r="O4339" s="23" t="s">
        <v>917</v>
      </c>
      <c r="P4339" s="19">
        <f t="shared" si="201"/>
        <v>3</v>
      </c>
      <c r="Q4339" s="19">
        <f t="shared" si="202"/>
        <v>10000</v>
      </c>
      <c r="R4339" s="19">
        <f t="shared" si="203"/>
        <v>50000</v>
      </c>
    </row>
    <row r="4340" spans="1:18" ht="12.75" hidden="1" customHeight="1">
      <c r="A4340" s="19">
        <v>4638458</v>
      </c>
      <c r="B4340" s="19" t="s">
        <v>4594</v>
      </c>
      <c r="C4340" s="19" t="s">
        <v>4595</v>
      </c>
      <c r="D4340" s="19" t="s">
        <v>4596</v>
      </c>
      <c r="E4340" s="19">
        <v>40</v>
      </c>
      <c r="F4340" s="19" t="s">
        <v>3169</v>
      </c>
      <c r="G4340" s="19" t="s">
        <v>505</v>
      </c>
      <c r="H4340" s="19" t="s">
        <v>13617</v>
      </c>
      <c r="I4340" s="19" t="s">
        <v>4597</v>
      </c>
      <c r="J4340" s="20" t="s">
        <v>3173</v>
      </c>
      <c r="K4340" s="19" t="s">
        <v>4598</v>
      </c>
      <c r="L4340" s="19" t="s">
        <v>389</v>
      </c>
      <c r="M4340" s="19">
        <v>800</v>
      </c>
      <c r="N4340" s="19" t="s">
        <v>505</v>
      </c>
      <c r="O4340" s="23" t="s">
        <v>917</v>
      </c>
      <c r="P4340" s="19">
        <f t="shared" si="201"/>
        <v>3</v>
      </c>
      <c r="Q4340" s="19">
        <f t="shared" si="202"/>
        <v>10000</v>
      </c>
      <c r="R4340" s="19">
        <f t="shared" si="203"/>
        <v>8000000</v>
      </c>
    </row>
    <row r="4341" spans="1:18" ht="12.75" hidden="1" customHeight="1">
      <c r="A4341" s="19">
        <v>4225755</v>
      </c>
      <c r="B4341" s="19" t="s">
        <v>8394</v>
      </c>
      <c r="C4341" s="19" t="s">
        <v>8395</v>
      </c>
      <c r="D4341" s="19" t="s">
        <v>8396</v>
      </c>
      <c r="E4341" s="19">
        <v>40</v>
      </c>
      <c r="F4341" s="19" t="s">
        <v>3169</v>
      </c>
      <c r="G4341" s="19" t="s">
        <v>505</v>
      </c>
      <c r="H4341" s="19" t="s">
        <v>13617</v>
      </c>
      <c r="I4341" s="19" t="s">
        <v>8397</v>
      </c>
      <c r="J4341" s="20" t="s">
        <v>3173</v>
      </c>
      <c r="K4341" s="19" t="s">
        <v>8398</v>
      </c>
      <c r="L4341" s="19" t="s">
        <v>389</v>
      </c>
      <c r="M4341" s="19">
        <v>1000</v>
      </c>
      <c r="N4341" s="19" t="s">
        <v>505</v>
      </c>
      <c r="O4341" s="23" t="s">
        <v>917</v>
      </c>
      <c r="P4341" s="19">
        <f t="shared" si="201"/>
        <v>3</v>
      </c>
      <c r="Q4341" s="19">
        <f t="shared" si="202"/>
        <v>10000</v>
      </c>
      <c r="R4341" s="19">
        <f t="shared" si="203"/>
        <v>10000000</v>
      </c>
    </row>
    <row r="4342" spans="1:18" ht="12.75" hidden="1" customHeight="1">
      <c r="A4342" s="19">
        <v>7498348</v>
      </c>
      <c r="B4342" s="19" t="s">
        <v>13623</v>
      </c>
      <c r="C4342" s="19" t="s">
        <v>13624</v>
      </c>
      <c r="D4342" s="19" t="s">
        <v>13625</v>
      </c>
      <c r="E4342" s="19">
        <v>40</v>
      </c>
      <c r="F4342" s="19" t="s">
        <v>3169</v>
      </c>
      <c r="G4342" s="19" t="s">
        <v>505</v>
      </c>
      <c r="H4342" s="19" t="s">
        <v>13617</v>
      </c>
      <c r="I4342" s="19" t="s">
        <v>5839</v>
      </c>
      <c r="J4342" s="20" t="s">
        <v>3173</v>
      </c>
      <c r="K4342" s="19" t="s">
        <v>13626</v>
      </c>
      <c r="L4342" s="19" t="s">
        <v>389</v>
      </c>
      <c r="M4342" s="19">
        <v>11000</v>
      </c>
      <c r="N4342" s="19" t="s">
        <v>505</v>
      </c>
      <c r="O4342" s="23" t="s">
        <v>917</v>
      </c>
      <c r="P4342" s="19">
        <f t="shared" si="201"/>
        <v>3</v>
      </c>
      <c r="Q4342" s="19">
        <f t="shared" si="202"/>
        <v>10000</v>
      </c>
      <c r="R4342" s="19">
        <f t="shared" si="203"/>
        <v>110000000</v>
      </c>
    </row>
    <row r="4343" spans="1:18" ht="12.75" hidden="1" customHeight="1">
      <c r="A4343" s="19">
        <v>4827843</v>
      </c>
      <c r="B4343" s="19" t="s">
        <v>13627</v>
      </c>
      <c r="C4343" s="19" t="s">
        <v>13628</v>
      </c>
      <c r="D4343" s="19" t="s">
        <v>13629</v>
      </c>
      <c r="E4343" s="19">
        <v>40</v>
      </c>
      <c r="F4343" s="19" t="s">
        <v>3169</v>
      </c>
      <c r="G4343" s="19" t="s">
        <v>785</v>
      </c>
      <c r="H4343" s="19" t="s">
        <v>13630</v>
      </c>
      <c r="I4343" s="19" t="s">
        <v>13631</v>
      </c>
      <c r="J4343" s="20" t="s">
        <v>3173</v>
      </c>
      <c r="K4343" s="19" t="s">
        <v>13632</v>
      </c>
      <c r="L4343" s="19" t="s">
        <v>389</v>
      </c>
      <c r="M4343" s="19">
        <v>4</v>
      </c>
      <c r="N4343" s="19" t="s">
        <v>785</v>
      </c>
      <c r="O4343" s="23" t="s">
        <v>917</v>
      </c>
      <c r="P4343" s="19">
        <f t="shared" si="201"/>
        <v>3</v>
      </c>
      <c r="Q4343" s="19">
        <f t="shared" si="202"/>
        <v>10000</v>
      </c>
      <c r="R4343" s="19">
        <f t="shared" si="203"/>
        <v>40000</v>
      </c>
    </row>
    <row r="4344" spans="1:18" ht="12.75" hidden="1" customHeight="1">
      <c r="A4344" s="19">
        <v>9949732</v>
      </c>
      <c r="B4344" s="19" t="s">
        <v>4384</v>
      </c>
      <c r="C4344" s="19" t="s">
        <v>4385</v>
      </c>
      <c r="D4344" s="19" t="s">
        <v>4386</v>
      </c>
      <c r="E4344" s="19">
        <v>40</v>
      </c>
      <c r="F4344" s="19" t="s">
        <v>3169</v>
      </c>
      <c r="G4344" s="19" t="s">
        <v>785</v>
      </c>
      <c r="H4344" s="19" t="s">
        <v>13630</v>
      </c>
      <c r="I4344" s="19" t="s">
        <v>4387</v>
      </c>
      <c r="J4344" s="20" t="s">
        <v>3173</v>
      </c>
      <c r="K4344" s="19" t="s">
        <v>4388</v>
      </c>
      <c r="L4344" s="19" t="s">
        <v>389</v>
      </c>
      <c r="M4344" s="19">
        <v>1800</v>
      </c>
      <c r="N4344" s="19" t="s">
        <v>785</v>
      </c>
      <c r="O4344" s="23" t="s">
        <v>917</v>
      </c>
      <c r="P4344" s="19">
        <f t="shared" si="201"/>
        <v>3</v>
      </c>
      <c r="Q4344" s="19">
        <f t="shared" si="202"/>
        <v>10000</v>
      </c>
      <c r="R4344" s="19">
        <f t="shared" si="203"/>
        <v>18000000</v>
      </c>
    </row>
    <row r="4345" spans="1:18" ht="12.75" hidden="1" customHeight="1">
      <c r="A4345" s="19">
        <v>8569124</v>
      </c>
      <c r="B4345" s="19" t="s">
        <v>9443</v>
      </c>
      <c r="C4345" s="19" t="s">
        <v>9444</v>
      </c>
      <c r="D4345" s="19" t="s">
        <v>9445</v>
      </c>
      <c r="E4345" s="19">
        <v>40</v>
      </c>
      <c r="F4345" s="19" t="s">
        <v>3169</v>
      </c>
      <c r="G4345" s="19" t="s">
        <v>785</v>
      </c>
      <c r="H4345" s="19" t="s">
        <v>13630</v>
      </c>
      <c r="I4345" s="19" t="s">
        <v>3733</v>
      </c>
      <c r="J4345" s="20" t="s">
        <v>3173</v>
      </c>
      <c r="K4345" s="19" t="s">
        <v>9446</v>
      </c>
      <c r="L4345" s="19" t="s">
        <v>389</v>
      </c>
      <c r="M4345" s="19">
        <v>115</v>
      </c>
      <c r="N4345" s="19" t="s">
        <v>785</v>
      </c>
      <c r="O4345" s="23" t="s">
        <v>917</v>
      </c>
      <c r="P4345" s="19">
        <f t="shared" si="201"/>
        <v>3</v>
      </c>
      <c r="Q4345" s="19">
        <f t="shared" si="202"/>
        <v>10000</v>
      </c>
      <c r="R4345" s="19">
        <f t="shared" si="203"/>
        <v>1150000</v>
      </c>
    </row>
    <row r="4346" spans="1:18" ht="12.75" hidden="1" customHeight="1">
      <c r="A4346" s="19">
        <v>4469145</v>
      </c>
      <c r="B4346" s="19" t="s">
        <v>5418</v>
      </c>
      <c r="C4346" s="19" t="s">
        <v>5419</v>
      </c>
      <c r="D4346" s="19" t="s">
        <v>7408</v>
      </c>
      <c r="E4346" s="19">
        <v>40</v>
      </c>
      <c r="F4346" s="19" t="s">
        <v>3169</v>
      </c>
      <c r="G4346" s="19" t="s">
        <v>785</v>
      </c>
      <c r="H4346" s="19" t="s">
        <v>13630</v>
      </c>
      <c r="I4346" s="19" t="s">
        <v>7409</v>
      </c>
      <c r="J4346" s="20" t="s">
        <v>3173</v>
      </c>
      <c r="K4346" s="19" t="s">
        <v>7410</v>
      </c>
      <c r="L4346" s="19" t="s">
        <v>397</v>
      </c>
      <c r="M4346" s="19">
        <v>100</v>
      </c>
      <c r="N4346" s="19" t="s">
        <v>785</v>
      </c>
      <c r="O4346" s="23" t="s">
        <v>917</v>
      </c>
      <c r="P4346" s="19">
        <f t="shared" si="201"/>
        <v>3</v>
      </c>
      <c r="Q4346" s="19">
        <f t="shared" si="202"/>
        <v>10000</v>
      </c>
      <c r="R4346" s="19">
        <f t="shared" si="203"/>
        <v>1000000</v>
      </c>
    </row>
    <row r="4347" spans="1:18" ht="12.75" hidden="1" customHeight="1">
      <c r="A4347" s="19">
        <v>7952055</v>
      </c>
      <c r="B4347" s="19" t="s">
        <v>4418</v>
      </c>
      <c r="C4347" s="19" t="s">
        <v>4419</v>
      </c>
      <c r="D4347" s="19" t="s">
        <v>4420</v>
      </c>
      <c r="E4347" s="19">
        <v>40</v>
      </c>
      <c r="F4347" s="19" t="s">
        <v>3169</v>
      </c>
      <c r="G4347" s="19" t="s">
        <v>785</v>
      </c>
      <c r="H4347" s="19" t="s">
        <v>13630</v>
      </c>
      <c r="I4347" s="19" t="s">
        <v>4421</v>
      </c>
      <c r="J4347" s="20" t="s">
        <v>3173</v>
      </c>
      <c r="K4347" s="19" t="s">
        <v>4422</v>
      </c>
      <c r="L4347" s="19" t="s">
        <v>389</v>
      </c>
      <c r="M4347" s="19">
        <v>17</v>
      </c>
      <c r="N4347" s="19" t="s">
        <v>785</v>
      </c>
      <c r="O4347" s="23" t="s">
        <v>917</v>
      </c>
      <c r="P4347" s="19">
        <f t="shared" si="201"/>
        <v>3</v>
      </c>
      <c r="Q4347" s="19">
        <f t="shared" si="202"/>
        <v>10000</v>
      </c>
      <c r="R4347" s="19">
        <f t="shared" si="203"/>
        <v>170000</v>
      </c>
    </row>
    <row r="4348" spans="1:18" ht="12.75" hidden="1" customHeight="1">
      <c r="A4348" s="19">
        <v>7514559</v>
      </c>
      <c r="B4348" s="19" t="s">
        <v>5038</v>
      </c>
      <c r="C4348" s="19" t="s">
        <v>5039</v>
      </c>
      <c r="D4348" s="19" t="s">
        <v>5040</v>
      </c>
      <c r="E4348" s="19">
        <v>40</v>
      </c>
      <c r="F4348" s="19" t="s">
        <v>3169</v>
      </c>
      <c r="G4348" s="19" t="s">
        <v>785</v>
      </c>
      <c r="H4348" s="19" t="s">
        <v>13630</v>
      </c>
      <c r="I4348" s="19" t="s">
        <v>5042</v>
      </c>
      <c r="J4348" s="20" t="s">
        <v>3173</v>
      </c>
      <c r="K4348" s="19" t="s">
        <v>5043</v>
      </c>
      <c r="L4348" s="19" t="s">
        <v>389</v>
      </c>
      <c r="M4348" s="19">
        <v>1000</v>
      </c>
      <c r="N4348" s="19" t="s">
        <v>785</v>
      </c>
      <c r="O4348" s="23" t="s">
        <v>917</v>
      </c>
      <c r="P4348" s="19">
        <f t="shared" si="201"/>
        <v>3</v>
      </c>
      <c r="Q4348" s="19">
        <f t="shared" si="202"/>
        <v>10000</v>
      </c>
      <c r="R4348" s="19">
        <f t="shared" si="203"/>
        <v>10000000</v>
      </c>
    </row>
    <row r="4349" spans="1:18" ht="12.75" hidden="1" customHeight="1">
      <c r="A4349" s="19">
        <v>7685466</v>
      </c>
      <c r="B4349" s="19" t="s">
        <v>13633</v>
      </c>
      <c r="C4349" s="19" t="s">
        <v>13634</v>
      </c>
      <c r="D4349" s="19" t="s">
        <v>13635</v>
      </c>
      <c r="E4349" s="19">
        <v>40</v>
      </c>
      <c r="F4349" s="19" t="s">
        <v>3169</v>
      </c>
      <c r="G4349" s="19" t="s">
        <v>785</v>
      </c>
      <c r="H4349" s="19" t="s">
        <v>13630</v>
      </c>
      <c r="I4349" s="19" t="s">
        <v>8092</v>
      </c>
      <c r="J4349" s="20" t="s">
        <v>3173</v>
      </c>
      <c r="K4349" s="19" t="s">
        <v>13636</v>
      </c>
      <c r="L4349" s="19" t="s">
        <v>389</v>
      </c>
      <c r="M4349" s="19">
        <v>51</v>
      </c>
      <c r="N4349" s="19" t="s">
        <v>785</v>
      </c>
      <c r="O4349" s="23" t="s">
        <v>917</v>
      </c>
      <c r="P4349" s="19">
        <f t="shared" si="201"/>
        <v>3</v>
      </c>
      <c r="Q4349" s="19">
        <f t="shared" si="202"/>
        <v>10000</v>
      </c>
      <c r="R4349" s="19">
        <f t="shared" si="203"/>
        <v>510000</v>
      </c>
    </row>
    <row r="4350" spans="1:18" ht="12.75" hidden="1" customHeight="1">
      <c r="A4350" s="19">
        <v>5557556</v>
      </c>
      <c r="B4350" s="19" t="s">
        <v>13637</v>
      </c>
      <c r="C4350" s="19" t="s">
        <v>13638</v>
      </c>
      <c r="D4350" s="19" t="s">
        <v>13639</v>
      </c>
      <c r="E4350" s="19">
        <v>40</v>
      </c>
      <c r="F4350" s="19" t="s">
        <v>3169</v>
      </c>
      <c r="G4350" s="19" t="s">
        <v>785</v>
      </c>
      <c r="H4350" s="19" t="s">
        <v>13630</v>
      </c>
      <c r="I4350" s="19" t="s">
        <v>8022</v>
      </c>
      <c r="J4350" s="20" t="s">
        <v>3173</v>
      </c>
      <c r="K4350" s="19" t="s">
        <v>13640</v>
      </c>
      <c r="L4350" s="19" t="s">
        <v>389</v>
      </c>
      <c r="M4350" s="19">
        <v>3</v>
      </c>
      <c r="N4350" s="19" t="s">
        <v>785</v>
      </c>
      <c r="O4350" s="23" t="s">
        <v>917</v>
      </c>
      <c r="P4350" s="19">
        <f t="shared" si="201"/>
        <v>3</v>
      </c>
      <c r="Q4350" s="19">
        <f t="shared" si="202"/>
        <v>10000</v>
      </c>
      <c r="R4350" s="19">
        <f t="shared" si="203"/>
        <v>30000</v>
      </c>
    </row>
    <row r="4351" spans="1:18" ht="12.75" hidden="1" customHeight="1">
      <c r="A4351" s="19">
        <v>8466597</v>
      </c>
      <c r="B4351" s="19" t="s">
        <v>13641</v>
      </c>
      <c r="C4351" s="19" t="s">
        <v>13642</v>
      </c>
      <c r="D4351" s="19" t="s">
        <v>13643</v>
      </c>
      <c r="E4351" s="19">
        <v>40</v>
      </c>
      <c r="F4351" s="19" t="s">
        <v>3169</v>
      </c>
      <c r="G4351" s="19" t="s">
        <v>785</v>
      </c>
      <c r="H4351" s="19" t="s">
        <v>13630</v>
      </c>
      <c r="I4351" s="19" t="s">
        <v>4005</v>
      </c>
      <c r="J4351" s="20" t="s">
        <v>3173</v>
      </c>
      <c r="K4351" s="19" t="s">
        <v>13644</v>
      </c>
      <c r="L4351" s="19" t="s">
        <v>389</v>
      </c>
      <c r="M4351" s="19">
        <v>10600</v>
      </c>
      <c r="N4351" s="19" t="s">
        <v>785</v>
      </c>
      <c r="O4351" s="23" t="s">
        <v>917</v>
      </c>
      <c r="P4351" s="19">
        <f t="shared" si="201"/>
        <v>3</v>
      </c>
      <c r="Q4351" s="19">
        <f t="shared" si="202"/>
        <v>10000</v>
      </c>
      <c r="R4351" s="19">
        <f t="shared" si="203"/>
        <v>106000000</v>
      </c>
    </row>
    <row r="4352" spans="1:18" ht="12.75" hidden="1" customHeight="1">
      <c r="A4352" s="19">
        <v>6969273</v>
      </c>
      <c r="B4352" s="19" t="s">
        <v>7930</v>
      </c>
      <c r="C4352" s="19" t="s">
        <v>7931</v>
      </c>
      <c r="D4352" s="19" t="s">
        <v>7932</v>
      </c>
      <c r="E4352" s="19">
        <v>40</v>
      </c>
      <c r="F4352" s="19" t="s">
        <v>3169</v>
      </c>
      <c r="G4352" s="19" t="s">
        <v>785</v>
      </c>
      <c r="H4352" s="19" t="s">
        <v>13630</v>
      </c>
      <c r="I4352" s="19" t="s">
        <v>7933</v>
      </c>
      <c r="J4352" s="20" t="s">
        <v>3173</v>
      </c>
      <c r="K4352" s="19" t="s">
        <v>7934</v>
      </c>
      <c r="L4352" s="19" t="s">
        <v>389</v>
      </c>
      <c r="M4352" s="19">
        <v>800</v>
      </c>
      <c r="N4352" s="19" t="s">
        <v>785</v>
      </c>
      <c r="O4352" s="23" t="s">
        <v>917</v>
      </c>
      <c r="P4352" s="19">
        <f t="shared" si="201"/>
        <v>3</v>
      </c>
      <c r="Q4352" s="19">
        <f t="shared" si="202"/>
        <v>10000</v>
      </c>
      <c r="R4352" s="19">
        <f t="shared" si="203"/>
        <v>8000000</v>
      </c>
    </row>
    <row r="4353" spans="1:18" ht="12.75" hidden="1" customHeight="1">
      <c r="A4353" s="19">
        <v>9018090</v>
      </c>
      <c r="B4353" s="19" t="s">
        <v>8371</v>
      </c>
      <c r="C4353" s="19" t="s">
        <v>8372</v>
      </c>
      <c r="D4353" s="19" t="s">
        <v>8373</v>
      </c>
      <c r="E4353" s="19">
        <v>40</v>
      </c>
      <c r="F4353" s="19" t="s">
        <v>3169</v>
      </c>
      <c r="G4353" s="19" t="s">
        <v>785</v>
      </c>
      <c r="H4353" s="19" t="s">
        <v>13630</v>
      </c>
      <c r="I4353" s="19" t="s">
        <v>6588</v>
      </c>
      <c r="J4353" s="20" t="s">
        <v>3173</v>
      </c>
      <c r="K4353" s="19" t="s">
        <v>8374</v>
      </c>
      <c r="L4353" s="19" t="s">
        <v>389</v>
      </c>
      <c r="M4353" s="19">
        <v>19044</v>
      </c>
      <c r="N4353" s="19" t="s">
        <v>785</v>
      </c>
      <c r="O4353" s="23" t="s">
        <v>917</v>
      </c>
      <c r="P4353" s="19">
        <f t="shared" si="201"/>
        <v>3</v>
      </c>
      <c r="Q4353" s="19">
        <f t="shared" si="202"/>
        <v>10000</v>
      </c>
      <c r="R4353" s="19">
        <f t="shared" si="203"/>
        <v>190440000</v>
      </c>
    </row>
    <row r="4354" spans="1:18" ht="12.75" hidden="1" customHeight="1">
      <c r="A4354" s="19">
        <v>7125270</v>
      </c>
      <c r="B4354" s="19" t="s">
        <v>4026</v>
      </c>
      <c r="C4354" s="19" t="s">
        <v>4027</v>
      </c>
      <c r="D4354" s="19" t="s">
        <v>4028</v>
      </c>
      <c r="E4354" s="19">
        <v>40</v>
      </c>
      <c r="F4354" s="19" t="s">
        <v>3169</v>
      </c>
      <c r="G4354" s="19" t="s">
        <v>785</v>
      </c>
      <c r="H4354" s="19" t="s">
        <v>13630</v>
      </c>
      <c r="I4354" s="19" t="s">
        <v>4029</v>
      </c>
      <c r="J4354" s="20" t="s">
        <v>3173</v>
      </c>
      <c r="K4354" s="19" t="s">
        <v>4030</v>
      </c>
      <c r="L4354" s="19" t="s">
        <v>389</v>
      </c>
      <c r="M4354" s="19">
        <v>1725</v>
      </c>
      <c r="N4354" s="19" t="s">
        <v>785</v>
      </c>
      <c r="O4354" s="23" t="s">
        <v>917</v>
      </c>
      <c r="P4354" s="19">
        <f t="shared" si="201"/>
        <v>3</v>
      </c>
      <c r="Q4354" s="19">
        <f t="shared" si="202"/>
        <v>10000</v>
      </c>
      <c r="R4354" s="19">
        <f t="shared" si="203"/>
        <v>17250000</v>
      </c>
    </row>
    <row r="4355" spans="1:18" ht="12.75" hidden="1" customHeight="1">
      <c r="A4355" s="19">
        <v>6158170</v>
      </c>
      <c r="B4355" s="19" t="s">
        <v>8225</v>
      </c>
      <c r="C4355" s="19" t="s">
        <v>8226</v>
      </c>
      <c r="D4355" s="19" t="s">
        <v>8227</v>
      </c>
      <c r="E4355" s="19">
        <v>40</v>
      </c>
      <c r="F4355" s="19" t="s">
        <v>3169</v>
      </c>
      <c r="G4355" s="19" t="s">
        <v>785</v>
      </c>
      <c r="H4355" s="19" t="s">
        <v>13630</v>
      </c>
      <c r="I4355" s="19" t="s">
        <v>4303</v>
      </c>
      <c r="J4355" s="20" t="s">
        <v>3173</v>
      </c>
      <c r="K4355" s="19" t="s">
        <v>8228</v>
      </c>
      <c r="L4355" s="19" t="s">
        <v>389</v>
      </c>
      <c r="M4355" s="19">
        <v>24</v>
      </c>
      <c r="N4355" s="19" t="s">
        <v>785</v>
      </c>
      <c r="O4355" s="23" t="s">
        <v>917</v>
      </c>
      <c r="P4355" s="19">
        <f t="shared" si="201"/>
        <v>3</v>
      </c>
      <c r="Q4355" s="19">
        <f t="shared" si="202"/>
        <v>10000</v>
      </c>
      <c r="R4355" s="19">
        <f t="shared" si="203"/>
        <v>240000</v>
      </c>
    </row>
    <row r="4356" spans="1:18" ht="12.75" hidden="1" customHeight="1">
      <c r="A4356" s="19">
        <v>4923293</v>
      </c>
      <c r="B4356" s="19" t="s">
        <v>13645</v>
      </c>
      <c r="C4356" s="19" t="s">
        <v>13646</v>
      </c>
      <c r="D4356" s="19" t="s">
        <v>13647</v>
      </c>
      <c r="E4356" s="19">
        <v>40</v>
      </c>
      <c r="F4356" s="19" t="s">
        <v>3169</v>
      </c>
      <c r="G4356" s="19" t="s">
        <v>785</v>
      </c>
      <c r="H4356" s="19" t="s">
        <v>13630</v>
      </c>
      <c r="I4356" s="19" t="s">
        <v>13648</v>
      </c>
      <c r="J4356" s="20" t="s">
        <v>3173</v>
      </c>
      <c r="K4356" s="19" t="s">
        <v>13649</v>
      </c>
      <c r="L4356" s="19" t="s">
        <v>389</v>
      </c>
      <c r="M4356" s="19">
        <v>399924</v>
      </c>
      <c r="N4356" s="19" t="s">
        <v>785</v>
      </c>
      <c r="O4356" s="23" t="s">
        <v>917</v>
      </c>
      <c r="P4356" s="19">
        <f t="shared" ref="P4356:P4419" si="204">LEN(G4356)</f>
        <v>3</v>
      </c>
      <c r="Q4356" s="19">
        <f t="shared" ref="Q4356:Q4419" si="205">VLOOKUP(N4356,$X$3:$Y$993,2,0)</f>
        <v>10000</v>
      </c>
      <c r="R4356" s="19">
        <f t="shared" ref="R4356:R4419" si="206">Q4356*M4356</f>
        <v>3999240000</v>
      </c>
    </row>
    <row r="4357" spans="1:18" ht="12.75" hidden="1" customHeight="1">
      <c r="A4357" s="19">
        <v>8972891</v>
      </c>
      <c r="B4357" s="19" t="s">
        <v>7280</v>
      </c>
      <c r="C4357" s="19" t="s">
        <v>7281</v>
      </c>
      <c r="D4357" s="19" t="s">
        <v>7282</v>
      </c>
      <c r="E4357" s="19">
        <v>40</v>
      </c>
      <c r="F4357" s="19" t="s">
        <v>3169</v>
      </c>
      <c r="G4357" s="19" t="s">
        <v>785</v>
      </c>
      <c r="H4357" s="19" t="s">
        <v>13630</v>
      </c>
      <c r="I4357" s="19" t="s">
        <v>4776</v>
      </c>
      <c r="J4357" s="20" t="s">
        <v>3173</v>
      </c>
      <c r="K4357" s="19" t="s">
        <v>7284</v>
      </c>
      <c r="L4357" s="19" t="s">
        <v>389</v>
      </c>
      <c r="M4357" s="19">
        <v>600</v>
      </c>
      <c r="N4357" s="19" t="s">
        <v>785</v>
      </c>
      <c r="O4357" s="23" t="s">
        <v>917</v>
      </c>
      <c r="P4357" s="19">
        <f t="shared" si="204"/>
        <v>3</v>
      </c>
      <c r="Q4357" s="19">
        <f t="shared" si="205"/>
        <v>10000</v>
      </c>
      <c r="R4357" s="19">
        <f t="shared" si="206"/>
        <v>6000000</v>
      </c>
    </row>
    <row r="4358" spans="1:18" ht="12.75" hidden="1" customHeight="1">
      <c r="A4358" s="19">
        <v>9560476</v>
      </c>
      <c r="B4358" s="19" t="s">
        <v>4359</v>
      </c>
      <c r="C4358" s="19" t="s">
        <v>4360</v>
      </c>
      <c r="D4358" s="19" t="s">
        <v>4361</v>
      </c>
      <c r="E4358" s="19">
        <v>40</v>
      </c>
      <c r="F4358" s="19" t="s">
        <v>3169</v>
      </c>
      <c r="G4358" s="19" t="s">
        <v>785</v>
      </c>
      <c r="H4358" s="19" t="s">
        <v>13630</v>
      </c>
      <c r="I4358" s="19" t="s">
        <v>3887</v>
      </c>
      <c r="J4358" s="20" t="s">
        <v>3173</v>
      </c>
      <c r="K4358" s="19" t="s">
        <v>4363</v>
      </c>
      <c r="L4358" s="19" t="s">
        <v>389</v>
      </c>
      <c r="M4358" s="19">
        <v>400</v>
      </c>
      <c r="N4358" s="19" t="s">
        <v>785</v>
      </c>
      <c r="O4358" s="23" t="s">
        <v>917</v>
      </c>
      <c r="P4358" s="19">
        <f t="shared" si="204"/>
        <v>3</v>
      </c>
      <c r="Q4358" s="19">
        <f t="shared" si="205"/>
        <v>10000</v>
      </c>
      <c r="R4358" s="19">
        <f t="shared" si="206"/>
        <v>4000000</v>
      </c>
    </row>
    <row r="4359" spans="1:18" ht="12.75" hidden="1" customHeight="1">
      <c r="A4359" s="19">
        <v>6272878</v>
      </c>
      <c r="B4359" s="19" t="s">
        <v>6206</v>
      </c>
      <c r="C4359" s="19" t="s">
        <v>6207</v>
      </c>
      <c r="D4359" s="19" t="s">
        <v>6208</v>
      </c>
      <c r="E4359" s="19">
        <v>40</v>
      </c>
      <c r="F4359" s="19" t="s">
        <v>3169</v>
      </c>
      <c r="G4359" s="19" t="s">
        <v>785</v>
      </c>
      <c r="H4359" s="19" t="s">
        <v>13630</v>
      </c>
      <c r="I4359" s="19" t="s">
        <v>6209</v>
      </c>
      <c r="J4359" s="20" t="s">
        <v>3173</v>
      </c>
      <c r="K4359" s="19" t="s">
        <v>6210</v>
      </c>
      <c r="L4359" s="19" t="s">
        <v>389</v>
      </c>
      <c r="M4359" s="19">
        <v>3967</v>
      </c>
      <c r="N4359" s="19" t="s">
        <v>785</v>
      </c>
      <c r="O4359" s="23" t="s">
        <v>917</v>
      </c>
      <c r="P4359" s="19">
        <f t="shared" si="204"/>
        <v>3</v>
      </c>
      <c r="Q4359" s="19">
        <f t="shared" si="205"/>
        <v>10000</v>
      </c>
      <c r="R4359" s="19">
        <f t="shared" si="206"/>
        <v>39670000</v>
      </c>
    </row>
    <row r="4360" spans="1:18" ht="12.75" hidden="1" customHeight="1">
      <c r="A4360" s="19">
        <v>376160</v>
      </c>
      <c r="B4360" s="19" t="s">
        <v>11970</v>
      </c>
      <c r="C4360" s="19" t="s">
        <v>11971</v>
      </c>
      <c r="D4360" s="19" t="s">
        <v>11972</v>
      </c>
      <c r="E4360" s="19">
        <v>40</v>
      </c>
      <c r="F4360" s="19" t="s">
        <v>3169</v>
      </c>
      <c r="G4360" s="19" t="s">
        <v>785</v>
      </c>
      <c r="H4360" s="19" t="s">
        <v>13630</v>
      </c>
      <c r="I4360" s="19" t="s">
        <v>11973</v>
      </c>
      <c r="J4360" s="20" t="s">
        <v>3173</v>
      </c>
      <c r="K4360" s="19" t="s">
        <v>11974</v>
      </c>
      <c r="L4360" s="19" t="s">
        <v>397</v>
      </c>
      <c r="M4360" s="19">
        <v>3000</v>
      </c>
      <c r="N4360" s="19" t="s">
        <v>785</v>
      </c>
      <c r="O4360" s="23" t="s">
        <v>917</v>
      </c>
      <c r="P4360" s="19">
        <f t="shared" si="204"/>
        <v>3</v>
      </c>
      <c r="Q4360" s="19">
        <f t="shared" si="205"/>
        <v>10000</v>
      </c>
      <c r="R4360" s="19">
        <f t="shared" si="206"/>
        <v>30000000</v>
      </c>
    </row>
    <row r="4361" spans="1:18" ht="12.75" hidden="1" customHeight="1">
      <c r="A4361" s="19">
        <v>6099342</v>
      </c>
      <c r="B4361" s="19" t="s">
        <v>7485</v>
      </c>
      <c r="C4361" s="19" t="s">
        <v>7486</v>
      </c>
      <c r="D4361" s="19" t="s">
        <v>7487</v>
      </c>
      <c r="E4361" s="19">
        <v>40</v>
      </c>
      <c r="F4361" s="19" t="s">
        <v>3169</v>
      </c>
      <c r="G4361" s="19" t="s">
        <v>786</v>
      </c>
      <c r="H4361" s="19" t="s">
        <v>13650</v>
      </c>
      <c r="I4361" s="19" t="s">
        <v>7488</v>
      </c>
      <c r="J4361" s="20" t="s">
        <v>3173</v>
      </c>
      <c r="K4361" s="19" t="s">
        <v>7489</v>
      </c>
      <c r="L4361" s="19" t="s">
        <v>389</v>
      </c>
      <c r="M4361" s="19">
        <v>10</v>
      </c>
      <c r="N4361" s="19" t="s">
        <v>786</v>
      </c>
      <c r="O4361" s="23" t="s">
        <v>917</v>
      </c>
      <c r="P4361" s="19">
        <f t="shared" si="204"/>
        <v>3</v>
      </c>
      <c r="Q4361" s="19">
        <f t="shared" si="205"/>
        <v>10000</v>
      </c>
      <c r="R4361" s="19">
        <f t="shared" si="206"/>
        <v>100000</v>
      </c>
    </row>
    <row r="4362" spans="1:18" ht="12.75" hidden="1" customHeight="1">
      <c r="A4362" s="19">
        <v>6676098</v>
      </c>
      <c r="B4362" s="19" t="s">
        <v>9544</v>
      </c>
      <c r="C4362" s="19" t="s">
        <v>9545</v>
      </c>
      <c r="D4362" s="19" t="s">
        <v>9546</v>
      </c>
      <c r="E4362" s="19">
        <v>40</v>
      </c>
      <c r="F4362" s="19" t="s">
        <v>3169</v>
      </c>
      <c r="G4362" s="19" t="s">
        <v>787</v>
      </c>
      <c r="H4362" s="19" t="s">
        <v>13651</v>
      </c>
      <c r="I4362" s="19" t="s">
        <v>9548</v>
      </c>
      <c r="J4362" s="20" t="s">
        <v>3173</v>
      </c>
      <c r="K4362" s="19" t="s">
        <v>9549</v>
      </c>
      <c r="L4362" s="19" t="s">
        <v>389</v>
      </c>
      <c r="M4362" s="19">
        <v>6000</v>
      </c>
      <c r="N4362" s="19" t="s">
        <v>787</v>
      </c>
      <c r="O4362" s="23" t="s">
        <v>917</v>
      </c>
      <c r="P4362" s="19">
        <f t="shared" si="204"/>
        <v>3</v>
      </c>
      <c r="Q4362" s="19">
        <f t="shared" si="205"/>
        <v>10000</v>
      </c>
      <c r="R4362" s="19">
        <f t="shared" si="206"/>
        <v>60000000</v>
      </c>
    </row>
    <row r="4363" spans="1:18" ht="12.75" customHeight="1">
      <c r="A4363" s="19">
        <v>393</v>
      </c>
      <c r="B4363" s="19" t="s">
        <v>3199</v>
      </c>
      <c r="C4363" s="19" t="s">
        <v>3169</v>
      </c>
      <c r="D4363" s="19" t="s">
        <v>3200</v>
      </c>
      <c r="E4363" s="19">
        <v>40</v>
      </c>
      <c r="F4363" s="19" t="s">
        <v>3169</v>
      </c>
      <c r="G4363" s="19" t="s">
        <v>787</v>
      </c>
      <c r="H4363" s="19" t="s">
        <v>13651</v>
      </c>
      <c r="I4363" s="19" t="s">
        <v>3202</v>
      </c>
      <c r="J4363" s="20" t="s">
        <v>3173</v>
      </c>
      <c r="K4363" s="19" t="s">
        <v>3203</v>
      </c>
      <c r="L4363" s="19" t="s">
        <v>389</v>
      </c>
      <c r="M4363" s="19">
        <v>47</v>
      </c>
      <c r="N4363" s="19" t="s">
        <v>787</v>
      </c>
      <c r="O4363" s="23" t="s">
        <v>917</v>
      </c>
      <c r="P4363" s="19">
        <f t="shared" si="204"/>
        <v>3</v>
      </c>
      <c r="Q4363" s="19">
        <f t="shared" si="205"/>
        <v>10000</v>
      </c>
      <c r="R4363" s="19">
        <f t="shared" si="206"/>
        <v>470000</v>
      </c>
    </row>
    <row r="4364" spans="1:18" ht="12.75" hidden="1" customHeight="1">
      <c r="A4364" s="19">
        <v>8219961</v>
      </c>
      <c r="B4364" s="19" t="s">
        <v>9881</v>
      </c>
      <c r="C4364" s="19" t="s">
        <v>9882</v>
      </c>
      <c r="D4364" s="19" t="s">
        <v>9883</v>
      </c>
      <c r="E4364" s="19">
        <v>40</v>
      </c>
      <c r="F4364" s="19" t="s">
        <v>3169</v>
      </c>
      <c r="G4364" s="19" t="s">
        <v>787</v>
      </c>
      <c r="H4364" s="19" t="s">
        <v>13651</v>
      </c>
      <c r="I4364" s="19" t="s">
        <v>5299</v>
      </c>
      <c r="J4364" s="20" t="s">
        <v>3173</v>
      </c>
      <c r="K4364" s="19" t="s">
        <v>9884</v>
      </c>
      <c r="L4364" s="19" t="s">
        <v>389</v>
      </c>
      <c r="M4364" s="19">
        <v>2000</v>
      </c>
      <c r="N4364" s="19" t="s">
        <v>787</v>
      </c>
      <c r="O4364" s="23" t="s">
        <v>917</v>
      </c>
      <c r="P4364" s="19">
        <f t="shared" si="204"/>
        <v>3</v>
      </c>
      <c r="Q4364" s="19">
        <f t="shared" si="205"/>
        <v>10000</v>
      </c>
      <c r="R4364" s="19">
        <f t="shared" si="206"/>
        <v>20000000</v>
      </c>
    </row>
    <row r="4365" spans="1:18" ht="12.75" hidden="1" customHeight="1">
      <c r="A4365" s="19">
        <v>8331780</v>
      </c>
      <c r="B4365" s="19" t="s">
        <v>10549</v>
      </c>
      <c r="C4365" s="19" t="s">
        <v>10550</v>
      </c>
      <c r="D4365" s="19" t="s">
        <v>10551</v>
      </c>
      <c r="E4365" s="19">
        <v>40</v>
      </c>
      <c r="F4365" s="19" t="s">
        <v>3169</v>
      </c>
      <c r="G4365" s="19" t="s">
        <v>787</v>
      </c>
      <c r="H4365" s="19" t="s">
        <v>13651</v>
      </c>
      <c r="I4365" s="19" t="s">
        <v>10552</v>
      </c>
      <c r="J4365" s="20" t="s">
        <v>3173</v>
      </c>
      <c r="K4365" s="19" t="s">
        <v>10553</v>
      </c>
      <c r="L4365" s="19" t="s">
        <v>389</v>
      </c>
      <c r="M4365" s="19">
        <v>3500</v>
      </c>
      <c r="N4365" s="19" t="s">
        <v>787</v>
      </c>
      <c r="O4365" s="23" t="s">
        <v>917</v>
      </c>
      <c r="P4365" s="19">
        <f t="shared" si="204"/>
        <v>3</v>
      </c>
      <c r="Q4365" s="19">
        <f t="shared" si="205"/>
        <v>10000</v>
      </c>
      <c r="R4365" s="19">
        <f t="shared" si="206"/>
        <v>35000000</v>
      </c>
    </row>
    <row r="4366" spans="1:18" ht="12.75" hidden="1" customHeight="1">
      <c r="A4366" s="19">
        <v>6920334</v>
      </c>
      <c r="B4366" s="19" t="s">
        <v>13652</v>
      </c>
      <c r="C4366" s="19" t="s">
        <v>13653</v>
      </c>
      <c r="D4366" s="19" t="s">
        <v>13654</v>
      </c>
      <c r="E4366" s="19">
        <v>40</v>
      </c>
      <c r="F4366" s="19" t="s">
        <v>3169</v>
      </c>
      <c r="G4366" s="19" t="s">
        <v>787</v>
      </c>
      <c r="H4366" s="19" t="s">
        <v>13651</v>
      </c>
      <c r="I4366" s="19" t="s">
        <v>13655</v>
      </c>
      <c r="J4366" s="20" t="s">
        <v>3173</v>
      </c>
      <c r="K4366" s="19" t="s">
        <v>13656</v>
      </c>
      <c r="L4366" s="19" t="s">
        <v>389</v>
      </c>
      <c r="M4366" s="19">
        <v>1</v>
      </c>
      <c r="N4366" s="19" t="s">
        <v>787</v>
      </c>
      <c r="O4366" s="23" t="s">
        <v>917</v>
      </c>
      <c r="P4366" s="19">
        <f t="shared" si="204"/>
        <v>3</v>
      </c>
      <c r="Q4366" s="19">
        <f t="shared" si="205"/>
        <v>10000</v>
      </c>
      <c r="R4366" s="19">
        <f t="shared" si="206"/>
        <v>10000</v>
      </c>
    </row>
    <row r="4367" spans="1:18" ht="12.75" hidden="1" customHeight="1">
      <c r="A4367" s="19">
        <v>9560469</v>
      </c>
      <c r="B4367" s="19" t="s">
        <v>12449</v>
      </c>
      <c r="C4367" s="19" t="s">
        <v>12450</v>
      </c>
      <c r="D4367" s="19" t="s">
        <v>12451</v>
      </c>
      <c r="E4367" s="19">
        <v>40</v>
      </c>
      <c r="F4367" s="19" t="s">
        <v>3169</v>
      </c>
      <c r="G4367" s="19" t="s">
        <v>787</v>
      </c>
      <c r="H4367" s="19" t="s">
        <v>13651</v>
      </c>
      <c r="I4367" s="19" t="s">
        <v>4898</v>
      </c>
      <c r="J4367" s="20" t="s">
        <v>3173</v>
      </c>
      <c r="K4367" s="19" t="s">
        <v>12452</v>
      </c>
      <c r="L4367" s="19" t="s">
        <v>389</v>
      </c>
      <c r="M4367" s="19">
        <v>3000</v>
      </c>
      <c r="N4367" s="19" t="s">
        <v>787</v>
      </c>
      <c r="O4367" s="23" t="s">
        <v>917</v>
      </c>
      <c r="P4367" s="19">
        <f t="shared" si="204"/>
        <v>3</v>
      </c>
      <c r="Q4367" s="19">
        <f t="shared" si="205"/>
        <v>10000</v>
      </c>
      <c r="R4367" s="19">
        <f t="shared" si="206"/>
        <v>30000000</v>
      </c>
    </row>
    <row r="4368" spans="1:18" ht="12.75" hidden="1" customHeight="1">
      <c r="A4368" s="19">
        <v>172729</v>
      </c>
      <c r="B4368" s="19" t="s">
        <v>3185</v>
      </c>
      <c r="C4368" s="19" t="s">
        <v>3186</v>
      </c>
      <c r="D4368" s="19" t="s">
        <v>3187</v>
      </c>
      <c r="E4368" s="19">
        <v>40</v>
      </c>
      <c r="F4368" s="19" t="s">
        <v>3169</v>
      </c>
      <c r="G4368" s="19" t="s">
        <v>787</v>
      </c>
      <c r="H4368" s="19" t="s">
        <v>13651</v>
      </c>
      <c r="I4368" s="19" t="s">
        <v>3190</v>
      </c>
      <c r="J4368" s="20" t="s">
        <v>3173</v>
      </c>
      <c r="K4368" s="19" t="s">
        <v>3191</v>
      </c>
      <c r="L4368" s="19" t="s">
        <v>389</v>
      </c>
      <c r="M4368" s="19">
        <v>4000</v>
      </c>
      <c r="N4368" s="19" t="s">
        <v>787</v>
      </c>
      <c r="O4368" s="23" t="s">
        <v>917</v>
      </c>
      <c r="P4368" s="19">
        <f t="shared" si="204"/>
        <v>3</v>
      </c>
      <c r="Q4368" s="19">
        <f t="shared" si="205"/>
        <v>10000</v>
      </c>
      <c r="R4368" s="19">
        <f t="shared" si="206"/>
        <v>40000000</v>
      </c>
    </row>
    <row r="4369" spans="1:18" ht="12.75" hidden="1" customHeight="1">
      <c r="A4369" s="19">
        <v>8285771</v>
      </c>
      <c r="B4369" s="19" t="s">
        <v>4114</v>
      </c>
      <c r="C4369" s="19" t="s">
        <v>4115</v>
      </c>
      <c r="D4369" s="19" t="s">
        <v>4116</v>
      </c>
      <c r="E4369" s="19">
        <v>40</v>
      </c>
      <c r="F4369" s="19" t="s">
        <v>3169</v>
      </c>
      <c r="G4369" s="19" t="s">
        <v>787</v>
      </c>
      <c r="H4369" s="19" t="s">
        <v>13651</v>
      </c>
      <c r="I4369" s="19" t="s">
        <v>4117</v>
      </c>
      <c r="J4369" s="20" t="s">
        <v>3173</v>
      </c>
      <c r="K4369" s="19" t="s">
        <v>4118</v>
      </c>
      <c r="L4369" s="19" t="s">
        <v>389</v>
      </c>
      <c r="M4369" s="19">
        <v>1000</v>
      </c>
      <c r="N4369" s="19" t="s">
        <v>787</v>
      </c>
      <c r="O4369" s="23" t="s">
        <v>917</v>
      </c>
      <c r="P4369" s="19">
        <f t="shared" si="204"/>
        <v>3</v>
      </c>
      <c r="Q4369" s="19">
        <f t="shared" si="205"/>
        <v>10000</v>
      </c>
      <c r="R4369" s="19">
        <f t="shared" si="206"/>
        <v>10000000</v>
      </c>
    </row>
    <row r="4370" spans="1:18" ht="12.75" hidden="1" customHeight="1">
      <c r="A4370" s="19">
        <v>8285771</v>
      </c>
      <c r="B4370" s="19" t="s">
        <v>4114</v>
      </c>
      <c r="C4370" s="19" t="s">
        <v>4115</v>
      </c>
      <c r="D4370" s="19" t="s">
        <v>4116</v>
      </c>
      <c r="E4370" s="19">
        <v>40</v>
      </c>
      <c r="F4370" s="19" t="s">
        <v>3169</v>
      </c>
      <c r="G4370" s="19" t="s">
        <v>787</v>
      </c>
      <c r="H4370" s="19" t="s">
        <v>13651</v>
      </c>
      <c r="I4370" s="19" t="s">
        <v>4117</v>
      </c>
      <c r="J4370" s="20" t="s">
        <v>3173</v>
      </c>
      <c r="K4370" s="19" t="s">
        <v>4118</v>
      </c>
      <c r="L4370" s="19" t="s">
        <v>397</v>
      </c>
      <c r="M4370" s="19">
        <v>400</v>
      </c>
      <c r="N4370" s="19" t="s">
        <v>787</v>
      </c>
      <c r="O4370" s="23" t="s">
        <v>917</v>
      </c>
      <c r="P4370" s="19">
        <f t="shared" si="204"/>
        <v>3</v>
      </c>
      <c r="Q4370" s="19">
        <f t="shared" si="205"/>
        <v>10000</v>
      </c>
      <c r="R4370" s="19">
        <f t="shared" si="206"/>
        <v>4000000</v>
      </c>
    </row>
    <row r="4371" spans="1:18" ht="12.75" hidden="1" customHeight="1">
      <c r="A4371" s="19">
        <v>14369956</v>
      </c>
      <c r="B4371" s="19" t="s">
        <v>11669</v>
      </c>
      <c r="C4371" s="19" t="s">
        <v>11670</v>
      </c>
      <c r="D4371" s="19" t="s">
        <v>11671</v>
      </c>
      <c r="E4371" s="19">
        <v>40</v>
      </c>
      <c r="F4371" s="19" t="s">
        <v>3169</v>
      </c>
      <c r="G4371" s="19" t="s">
        <v>787</v>
      </c>
      <c r="H4371" s="19" t="s">
        <v>13651</v>
      </c>
      <c r="I4371" s="19" t="s">
        <v>4323</v>
      </c>
      <c r="J4371" s="20" t="s">
        <v>3173</v>
      </c>
      <c r="K4371" s="19" t="s">
        <v>11672</v>
      </c>
      <c r="L4371" s="19" t="s">
        <v>389</v>
      </c>
      <c r="M4371" s="19">
        <v>6000</v>
      </c>
      <c r="N4371" s="19" t="s">
        <v>787</v>
      </c>
      <c r="O4371" s="23" t="s">
        <v>917</v>
      </c>
      <c r="P4371" s="19">
        <f t="shared" si="204"/>
        <v>3</v>
      </c>
      <c r="Q4371" s="19">
        <f t="shared" si="205"/>
        <v>10000</v>
      </c>
      <c r="R4371" s="19">
        <f t="shared" si="206"/>
        <v>60000000</v>
      </c>
    </row>
    <row r="4372" spans="1:18" ht="12.75" hidden="1" customHeight="1">
      <c r="A4372" s="19">
        <v>3468830</v>
      </c>
      <c r="B4372" s="19" t="s">
        <v>7649</v>
      </c>
      <c r="C4372" s="19" t="s">
        <v>7650</v>
      </c>
      <c r="D4372" s="19" t="s">
        <v>7651</v>
      </c>
      <c r="E4372" s="19">
        <v>40</v>
      </c>
      <c r="F4372" s="19" t="s">
        <v>3169</v>
      </c>
      <c r="G4372" s="19" t="s">
        <v>787</v>
      </c>
      <c r="H4372" s="19" t="s">
        <v>13651</v>
      </c>
      <c r="I4372" s="19" t="s">
        <v>7652</v>
      </c>
      <c r="J4372" s="20" t="s">
        <v>3173</v>
      </c>
      <c r="K4372" s="19" t="s">
        <v>7653</v>
      </c>
      <c r="L4372" s="19" t="s">
        <v>389</v>
      </c>
      <c r="M4372" s="19">
        <v>1300</v>
      </c>
      <c r="N4372" s="19" t="s">
        <v>787</v>
      </c>
      <c r="O4372" s="23" t="s">
        <v>917</v>
      </c>
      <c r="P4372" s="19">
        <f t="shared" si="204"/>
        <v>3</v>
      </c>
      <c r="Q4372" s="19">
        <f t="shared" si="205"/>
        <v>10000</v>
      </c>
      <c r="R4372" s="19">
        <f t="shared" si="206"/>
        <v>13000000</v>
      </c>
    </row>
    <row r="4373" spans="1:18" ht="12.75" hidden="1" customHeight="1">
      <c r="A4373" s="19">
        <v>6277118</v>
      </c>
      <c r="B4373" s="19" t="s">
        <v>9140</v>
      </c>
      <c r="C4373" s="19" t="s">
        <v>9141</v>
      </c>
      <c r="D4373" s="19" t="s">
        <v>9142</v>
      </c>
      <c r="E4373" s="19">
        <v>40</v>
      </c>
      <c r="F4373" s="19" t="s">
        <v>3169</v>
      </c>
      <c r="G4373" s="19" t="s">
        <v>787</v>
      </c>
      <c r="H4373" s="19" t="s">
        <v>13651</v>
      </c>
      <c r="I4373" s="19" t="s">
        <v>9143</v>
      </c>
      <c r="J4373" s="20" t="s">
        <v>3173</v>
      </c>
      <c r="K4373" s="19" t="s">
        <v>9144</v>
      </c>
      <c r="L4373" s="19" t="s">
        <v>389</v>
      </c>
      <c r="M4373" s="19">
        <v>4100</v>
      </c>
      <c r="N4373" s="19" t="s">
        <v>787</v>
      </c>
      <c r="O4373" s="23" t="s">
        <v>917</v>
      </c>
      <c r="P4373" s="19">
        <f t="shared" si="204"/>
        <v>3</v>
      </c>
      <c r="Q4373" s="19">
        <f t="shared" si="205"/>
        <v>10000</v>
      </c>
      <c r="R4373" s="19">
        <f t="shared" si="206"/>
        <v>41000000</v>
      </c>
    </row>
    <row r="4374" spans="1:18" ht="12.75" hidden="1" customHeight="1">
      <c r="A4374" s="19">
        <v>8171862</v>
      </c>
      <c r="B4374" s="19" t="s">
        <v>4457</v>
      </c>
      <c r="C4374" s="19" t="s">
        <v>4458</v>
      </c>
      <c r="D4374" s="19" t="s">
        <v>4459</v>
      </c>
      <c r="E4374" s="19">
        <v>40</v>
      </c>
      <c r="F4374" s="19" t="s">
        <v>3169</v>
      </c>
      <c r="G4374" s="19" t="s">
        <v>787</v>
      </c>
      <c r="H4374" s="19" t="s">
        <v>13651</v>
      </c>
      <c r="I4374" s="19" t="s">
        <v>3975</v>
      </c>
      <c r="J4374" s="20" t="s">
        <v>3173</v>
      </c>
      <c r="K4374" s="19" t="s">
        <v>4460</v>
      </c>
      <c r="L4374" s="19" t="s">
        <v>389</v>
      </c>
      <c r="M4374" s="19">
        <v>6000</v>
      </c>
      <c r="N4374" s="19" t="s">
        <v>787</v>
      </c>
      <c r="O4374" s="23" t="s">
        <v>917</v>
      </c>
      <c r="P4374" s="19">
        <f t="shared" si="204"/>
        <v>3</v>
      </c>
      <c r="Q4374" s="19">
        <f t="shared" si="205"/>
        <v>10000</v>
      </c>
      <c r="R4374" s="19">
        <f t="shared" si="206"/>
        <v>60000000</v>
      </c>
    </row>
    <row r="4375" spans="1:18" ht="12.75" hidden="1" customHeight="1">
      <c r="A4375" s="19">
        <v>8171862</v>
      </c>
      <c r="B4375" s="19" t="s">
        <v>4457</v>
      </c>
      <c r="C4375" s="19" t="s">
        <v>4458</v>
      </c>
      <c r="D4375" s="19" t="s">
        <v>4459</v>
      </c>
      <c r="E4375" s="19">
        <v>40</v>
      </c>
      <c r="F4375" s="19" t="s">
        <v>3169</v>
      </c>
      <c r="G4375" s="19" t="s">
        <v>787</v>
      </c>
      <c r="H4375" s="19" t="s">
        <v>13651</v>
      </c>
      <c r="I4375" s="19" t="s">
        <v>3975</v>
      </c>
      <c r="J4375" s="20" t="s">
        <v>3173</v>
      </c>
      <c r="K4375" s="19" t="s">
        <v>4460</v>
      </c>
      <c r="L4375" s="19" t="s">
        <v>397</v>
      </c>
      <c r="M4375" s="19">
        <v>6000</v>
      </c>
      <c r="N4375" s="19" t="s">
        <v>787</v>
      </c>
      <c r="O4375" s="23" t="s">
        <v>917</v>
      </c>
      <c r="P4375" s="19">
        <f t="shared" si="204"/>
        <v>3</v>
      </c>
      <c r="Q4375" s="19">
        <f t="shared" si="205"/>
        <v>10000</v>
      </c>
      <c r="R4375" s="19">
        <f t="shared" si="206"/>
        <v>60000000</v>
      </c>
    </row>
    <row r="4376" spans="1:18" ht="12.75" hidden="1" customHeight="1">
      <c r="A4376" s="19">
        <v>3627453</v>
      </c>
      <c r="B4376" s="19" t="s">
        <v>7704</v>
      </c>
      <c r="C4376" s="19" t="s">
        <v>7705</v>
      </c>
      <c r="D4376" s="19" t="s">
        <v>7706</v>
      </c>
      <c r="E4376" s="19">
        <v>40</v>
      </c>
      <c r="F4376" s="19" t="s">
        <v>3169</v>
      </c>
      <c r="G4376" s="19" t="s">
        <v>787</v>
      </c>
      <c r="H4376" s="19" t="s">
        <v>13651</v>
      </c>
      <c r="I4376" s="19" t="s">
        <v>7707</v>
      </c>
      <c r="J4376" s="20" t="s">
        <v>3173</v>
      </c>
      <c r="K4376" s="19" t="s">
        <v>7708</v>
      </c>
      <c r="L4376" s="19" t="s">
        <v>389</v>
      </c>
      <c r="M4376" s="19">
        <v>500</v>
      </c>
      <c r="N4376" s="19" t="s">
        <v>787</v>
      </c>
      <c r="O4376" s="23" t="s">
        <v>917</v>
      </c>
      <c r="P4376" s="19">
        <f t="shared" si="204"/>
        <v>3</v>
      </c>
      <c r="Q4376" s="19">
        <f t="shared" si="205"/>
        <v>10000</v>
      </c>
      <c r="R4376" s="19">
        <f t="shared" si="206"/>
        <v>5000000</v>
      </c>
    </row>
    <row r="4377" spans="1:18" ht="12.75" hidden="1" customHeight="1">
      <c r="A4377" s="19">
        <v>5583983</v>
      </c>
      <c r="B4377" s="19" t="s">
        <v>9807</v>
      </c>
      <c r="C4377" s="19" t="s">
        <v>9808</v>
      </c>
      <c r="D4377" s="19" t="s">
        <v>9809</v>
      </c>
      <c r="E4377" s="19">
        <v>40</v>
      </c>
      <c r="F4377" s="19" t="s">
        <v>3169</v>
      </c>
      <c r="G4377" s="19" t="s">
        <v>787</v>
      </c>
      <c r="H4377" s="19" t="s">
        <v>13651</v>
      </c>
      <c r="I4377" s="19" t="s">
        <v>9810</v>
      </c>
      <c r="J4377" s="20" t="s">
        <v>3173</v>
      </c>
      <c r="K4377" s="19" t="s">
        <v>9811</v>
      </c>
      <c r="L4377" s="19" t="s">
        <v>389</v>
      </c>
      <c r="M4377" s="19">
        <v>44000</v>
      </c>
      <c r="N4377" s="19" t="s">
        <v>787</v>
      </c>
      <c r="O4377" s="23" t="s">
        <v>917</v>
      </c>
      <c r="P4377" s="19">
        <f t="shared" si="204"/>
        <v>3</v>
      </c>
      <c r="Q4377" s="19">
        <f t="shared" si="205"/>
        <v>10000</v>
      </c>
      <c r="R4377" s="19">
        <f t="shared" si="206"/>
        <v>440000000</v>
      </c>
    </row>
    <row r="4378" spans="1:18" ht="12.75" hidden="1" customHeight="1">
      <c r="A4378" s="19">
        <v>7577331</v>
      </c>
      <c r="B4378" s="19" t="s">
        <v>4503</v>
      </c>
      <c r="C4378" s="19" t="s">
        <v>4504</v>
      </c>
      <c r="D4378" s="19" t="s">
        <v>4505</v>
      </c>
      <c r="E4378" s="19">
        <v>40</v>
      </c>
      <c r="F4378" s="19" t="s">
        <v>3169</v>
      </c>
      <c r="G4378" s="19" t="s">
        <v>787</v>
      </c>
      <c r="H4378" s="19" t="s">
        <v>13651</v>
      </c>
      <c r="I4378" s="19" t="s">
        <v>4506</v>
      </c>
      <c r="J4378" s="20" t="s">
        <v>3173</v>
      </c>
      <c r="K4378" s="19" t="s">
        <v>4507</v>
      </c>
      <c r="L4378" s="19" t="s">
        <v>389</v>
      </c>
      <c r="M4378" s="19">
        <v>2500</v>
      </c>
      <c r="N4378" s="19" t="s">
        <v>787</v>
      </c>
      <c r="O4378" s="23" t="s">
        <v>917</v>
      </c>
      <c r="P4378" s="19">
        <f t="shared" si="204"/>
        <v>3</v>
      </c>
      <c r="Q4378" s="19">
        <f t="shared" si="205"/>
        <v>10000</v>
      </c>
      <c r="R4378" s="19">
        <f t="shared" si="206"/>
        <v>25000000</v>
      </c>
    </row>
    <row r="4379" spans="1:18" ht="12.75" hidden="1" customHeight="1">
      <c r="A4379" s="19">
        <v>7577331</v>
      </c>
      <c r="B4379" s="19" t="s">
        <v>4503</v>
      </c>
      <c r="C4379" s="19" t="s">
        <v>4504</v>
      </c>
      <c r="D4379" s="19" t="s">
        <v>4505</v>
      </c>
      <c r="E4379" s="19">
        <v>40</v>
      </c>
      <c r="F4379" s="19" t="s">
        <v>3169</v>
      </c>
      <c r="G4379" s="19" t="s">
        <v>787</v>
      </c>
      <c r="H4379" s="19" t="s">
        <v>13651</v>
      </c>
      <c r="I4379" s="19" t="s">
        <v>4506</v>
      </c>
      <c r="J4379" s="20" t="s">
        <v>3173</v>
      </c>
      <c r="K4379" s="19" t="s">
        <v>4507</v>
      </c>
      <c r="L4379" s="19" t="s">
        <v>397</v>
      </c>
      <c r="M4379" s="19">
        <v>200</v>
      </c>
      <c r="N4379" s="19" t="s">
        <v>787</v>
      </c>
      <c r="O4379" s="23" t="s">
        <v>917</v>
      </c>
      <c r="P4379" s="19">
        <f t="shared" si="204"/>
        <v>3</v>
      </c>
      <c r="Q4379" s="19">
        <f t="shared" si="205"/>
        <v>10000</v>
      </c>
      <c r="R4379" s="19">
        <f t="shared" si="206"/>
        <v>2000000</v>
      </c>
    </row>
    <row r="4380" spans="1:18" ht="12.75" hidden="1" customHeight="1">
      <c r="A4380" s="19">
        <v>13111139</v>
      </c>
      <c r="B4380" s="19" t="s">
        <v>7746</v>
      </c>
      <c r="C4380" s="19" t="s">
        <v>7747</v>
      </c>
      <c r="D4380" s="19" t="s">
        <v>7748</v>
      </c>
      <c r="E4380" s="19">
        <v>40</v>
      </c>
      <c r="F4380" s="19" t="s">
        <v>3169</v>
      </c>
      <c r="G4380" s="19" t="s">
        <v>787</v>
      </c>
      <c r="H4380" s="19" t="s">
        <v>13651</v>
      </c>
      <c r="I4380" s="19" t="s">
        <v>7749</v>
      </c>
      <c r="J4380" s="20" t="s">
        <v>3173</v>
      </c>
      <c r="K4380" s="19" t="s">
        <v>7750</v>
      </c>
      <c r="L4380" s="19" t="s">
        <v>389</v>
      </c>
      <c r="M4380" s="19">
        <v>1000</v>
      </c>
      <c r="N4380" s="19" t="s">
        <v>787</v>
      </c>
      <c r="O4380" s="23" t="s">
        <v>917</v>
      </c>
      <c r="P4380" s="19">
        <f t="shared" si="204"/>
        <v>3</v>
      </c>
      <c r="Q4380" s="19">
        <f t="shared" si="205"/>
        <v>10000</v>
      </c>
      <c r="R4380" s="19">
        <f t="shared" si="206"/>
        <v>10000000</v>
      </c>
    </row>
    <row r="4381" spans="1:18" ht="12.75" hidden="1" customHeight="1">
      <c r="A4381" s="19">
        <v>7349122</v>
      </c>
      <c r="B4381" s="19" t="s">
        <v>10913</v>
      </c>
      <c r="C4381" s="19" t="s">
        <v>10914</v>
      </c>
      <c r="D4381" s="19" t="s">
        <v>10915</v>
      </c>
      <c r="E4381" s="19">
        <v>40</v>
      </c>
      <c r="F4381" s="19" t="s">
        <v>3169</v>
      </c>
      <c r="G4381" s="19" t="s">
        <v>787</v>
      </c>
      <c r="H4381" s="19" t="s">
        <v>13651</v>
      </c>
      <c r="I4381" s="19" t="s">
        <v>10916</v>
      </c>
      <c r="J4381" s="20" t="s">
        <v>3173</v>
      </c>
      <c r="K4381" s="19" t="s">
        <v>10917</v>
      </c>
      <c r="L4381" s="19" t="s">
        <v>389</v>
      </c>
      <c r="M4381" s="19">
        <v>18500</v>
      </c>
      <c r="N4381" s="19" t="s">
        <v>787</v>
      </c>
      <c r="O4381" s="23" t="s">
        <v>917</v>
      </c>
      <c r="P4381" s="19">
        <f t="shared" si="204"/>
        <v>3</v>
      </c>
      <c r="Q4381" s="19">
        <f t="shared" si="205"/>
        <v>10000</v>
      </c>
      <c r="R4381" s="19">
        <f t="shared" si="206"/>
        <v>185000000</v>
      </c>
    </row>
    <row r="4382" spans="1:18" ht="12.75" hidden="1" customHeight="1">
      <c r="A4382" s="19">
        <v>6727281</v>
      </c>
      <c r="B4382" s="19" t="s">
        <v>13657</v>
      </c>
      <c r="C4382" s="19" t="s">
        <v>13658</v>
      </c>
      <c r="D4382" s="19" t="s">
        <v>13659</v>
      </c>
      <c r="E4382" s="19">
        <v>40</v>
      </c>
      <c r="F4382" s="19" t="s">
        <v>3169</v>
      </c>
      <c r="G4382" s="19" t="s">
        <v>787</v>
      </c>
      <c r="H4382" s="19" t="s">
        <v>13651</v>
      </c>
      <c r="I4382" s="19" t="s">
        <v>13660</v>
      </c>
      <c r="J4382" s="20" t="s">
        <v>3173</v>
      </c>
      <c r="K4382" s="19" t="s">
        <v>13661</v>
      </c>
      <c r="L4382" s="19" t="s">
        <v>389</v>
      </c>
      <c r="M4382" s="19">
        <v>16</v>
      </c>
      <c r="N4382" s="19" t="s">
        <v>787</v>
      </c>
      <c r="O4382" s="23" t="s">
        <v>917</v>
      </c>
      <c r="P4382" s="19">
        <f t="shared" si="204"/>
        <v>3</v>
      </c>
      <c r="Q4382" s="19">
        <f t="shared" si="205"/>
        <v>10000</v>
      </c>
      <c r="R4382" s="19">
        <f t="shared" si="206"/>
        <v>160000</v>
      </c>
    </row>
    <row r="4383" spans="1:18" ht="12.75" hidden="1" customHeight="1">
      <c r="A4383" s="19">
        <v>5431848</v>
      </c>
      <c r="B4383" s="19" t="s">
        <v>8029</v>
      </c>
      <c r="C4383" s="19" t="s">
        <v>8030</v>
      </c>
      <c r="D4383" s="19" t="s">
        <v>8031</v>
      </c>
      <c r="E4383" s="19">
        <v>40</v>
      </c>
      <c r="F4383" s="19" t="s">
        <v>3169</v>
      </c>
      <c r="G4383" s="19" t="s">
        <v>787</v>
      </c>
      <c r="H4383" s="19" t="s">
        <v>13651</v>
      </c>
      <c r="I4383" s="19" t="s">
        <v>7594</v>
      </c>
      <c r="J4383" s="20" t="s">
        <v>3173</v>
      </c>
      <c r="K4383" s="19" t="s">
        <v>8032</v>
      </c>
      <c r="L4383" s="19" t="s">
        <v>389</v>
      </c>
      <c r="M4383" s="19">
        <v>28000</v>
      </c>
      <c r="N4383" s="19" t="s">
        <v>787</v>
      </c>
      <c r="O4383" s="23" t="s">
        <v>917</v>
      </c>
      <c r="P4383" s="19">
        <f t="shared" si="204"/>
        <v>3</v>
      </c>
      <c r="Q4383" s="19">
        <f t="shared" si="205"/>
        <v>10000</v>
      </c>
      <c r="R4383" s="19">
        <f t="shared" si="206"/>
        <v>280000000</v>
      </c>
    </row>
    <row r="4384" spans="1:18" ht="12.75" hidden="1" customHeight="1">
      <c r="A4384" s="19">
        <v>7289472</v>
      </c>
      <c r="B4384" s="19" t="s">
        <v>12295</v>
      </c>
      <c r="C4384" s="19" t="s">
        <v>12296</v>
      </c>
      <c r="D4384" s="19" t="s">
        <v>12297</v>
      </c>
      <c r="E4384" s="19">
        <v>40</v>
      </c>
      <c r="F4384" s="19" t="s">
        <v>3169</v>
      </c>
      <c r="G4384" s="19" t="s">
        <v>787</v>
      </c>
      <c r="H4384" s="19" t="s">
        <v>13651</v>
      </c>
      <c r="I4384" s="19" t="s">
        <v>12298</v>
      </c>
      <c r="J4384" s="20" t="s">
        <v>3173</v>
      </c>
      <c r="K4384" s="19" t="s">
        <v>12299</v>
      </c>
      <c r="L4384" s="19" t="s">
        <v>389</v>
      </c>
      <c r="M4384" s="19">
        <v>11100</v>
      </c>
      <c r="N4384" s="19" t="s">
        <v>787</v>
      </c>
      <c r="O4384" s="23" t="s">
        <v>917</v>
      </c>
      <c r="P4384" s="19">
        <f t="shared" si="204"/>
        <v>3</v>
      </c>
      <c r="Q4384" s="19">
        <f t="shared" si="205"/>
        <v>10000</v>
      </c>
      <c r="R4384" s="19">
        <f t="shared" si="206"/>
        <v>111000000</v>
      </c>
    </row>
    <row r="4385" spans="1:18" ht="12.75" hidden="1" customHeight="1">
      <c r="A4385" s="19">
        <v>7289472</v>
      </c>
      <c r="B4385" s="19" t="s">
        <v>12295</v>
      </c>
      <c r="C4385" s="19" t="s">
        <v>12296</v>
      </c>
      <c r="D4385" s="19" t="s">
        <v>12297</v>
      </c>
      <c r="E4385" s="19">
        <v>40</v>
      </c>
      <c r="F4385" s="19" t="s">
        <v>3169</v>
      </c>
      <c r="G4385" s="19" t="s">
        <v>787</v>
      </c>
      <c r="H4385" s="19" t="s">
        <v>13651</v>
      </c>
      <c r="I4385" s="19" t="s">
        <v>12298</v>
      </c>
      <c r="J4385" s="20" t="s">
        <v>3173</v>
      </c>
      <c r="K4385" s="19" t="s">
        <v>12299</v>
      </c>
      <c r="L4385" s="19" t="s">
        <v>397</v>
      </c>
      <c r="M4385" s="19">
        <v>1000</v>
      </c>
      <c r="N4385" s="19" t="s">
        <v>787</v>
      </c>
      <c r="O4385" s="23" t="s">
        <v>917</v>
      </c>
      <c r="P4385" s="19">
        <f t="shared" si="204"/>
        <v>3</v>
      </c>
      <c r="Q4385" s="19">
        <f t="shared" si="205"/>
        <v>10000</v>
      </c>
      <c r="R4385" s="19">
        <f t="shared" si="206"/>
        <v>10000000</v>
      </c>
    </row>
    <row r="4386" spans="1:18" ht="12.75" hidden="1" customHeight="1">
      <c r="A4386" s="19">
        <v>6536121</v>
      </c>
      <c r="B4386" s="19" t="s">
        <v>3224</v>
      </c>
      <c r="C4386" s="19" t="s">
        <v>3225</v>
      </c>
      <c r="D4386" s="19" t="s">
        <v>9741</v>
      </c>
      <c r="E4386" s="19">
        <v>40</v>
      </c>
      <c r="F4386" s="19" t="s">
        <v>3169</v>
      </c>
      <c r="G4386" s="19" t="s">
        <v>787</v>
      </c>
      <c r="H4386" s="19" t="s">
        <v>13651</v>
      </c>
      <c r="I4386" s="19" t="s">
        <v>4342</v>
      </c>
      <c r="J4386" s="20" t="s">
        <v>3173</v>
      </c>
      <c r="K4386" s="19" t="s">
        <v>9742</v>
      </c>
      <c r="L4386" s="19" t="s">
        <v>389</v>
      </c>
      <c r="M4386" s="19">
        <v>500</v>
      </c>
      <c r="N4386" s="19" t="s">
        <v>787</v>
      </c>
      <c r="O4386" s="23" t="s">
        <v>917</v>
      </c>
      <c r="P4386" s="19">
        <f t="shared" si="204"/>
        <v>3</v>
      </c>
      <c r="Q4386" s="19">
        <f t="shared" si="205"/>
        <v>10000</v>
      </c>
      <c r="R4386" s="19">
        <f t="shared" si="206"/>
        <v>5000000</v>
      </c>
    </row>
    <row r="4387" spans="1:18" ht="12.75" hidden="1" customHeight="1">
      <c r="A4387" s="19">
        <v>8826218</v>
      </c>
      <c r="B4387" s="19" t="s">
        <v>6721</v>
      </c>
      <c r="C4387" s="19" t="s">
        <v>6722</v>
      </c>
      <c r="D4387" s="19" t="s">
        <v>6723</v>
      </c>
      <c r="E4387" s="19">
        <v>40</v>
      </c>
      <c r="F4387" s="19" t="s">
        <v>3169</v>
      </c>
      <c r="G4387" s="19" t="s">
        <v>787</v>
      </c>
      <c r="H4387" s="19" t="s">
        <v>13651</v>
      </c>
      <c r="I4387" s="19" t="s">
        <v>6588</v>
      </c>
      <c r="J4387" s="20" t="s">
        <v>3173</v>
      </c>
      <c r="K4387" s="19" t="s">
        <v>6725</v>
      </c>
      <c r="L4387" s="19" t="s">
        <v>397</v>
      </c>
      <c r="M4387" s="19">
        <v>3100</v>
      </c>
      <c r="N4387" s="19" t="s">
        <v>787</v>
      </c>
      <c r="O4387" s="23" t="s">
        <v>917</v>
      </c>
      <c r="P4387" s="19">
        <f t="shared" si="204"/>
        <v>3</v>
      </c>
      <c r="Q4387" s="19">
        <f t="shared" si="205"/>
        <v>10000</v>
      </c>
      <c r="R4387" s="19">
        <f t="shared" si="206"/>
        <v>31000000</v>
      </c>
    </row>
    <row r="4388" spans="1:18" ht="12.75" hidden="1" customHeight="1">
      <c r="A4388" s="19">
        <v>8729307</v>
      </c>
      <c r="B4388" s="19" t="s">
        <v>5315</v>
      </c>
      <c r="C4388" s="19" t="s">
        <v>5316</v>
      </c>
      <c r="D4388" s="19" t="s">
        <v>5317</v>
      </c>
      <c r="E4388" s="19">
        <v>40</v>
      </c>
      <c r="F4388" s="19" t="s">
        <v>3169</v>
      </c>
      <c r="G4388" s="19" t="s">
        <v>787</v>
      </c>
      <c r="H4388" s="19" t="s">
        <v>13651</v>
      </c>
      <c r="I4388" s="19" t="s">
        <v>5318</v>
      </c>
      <c r="J4388" s="20" t="s">
        <v>3173</v>
      </c>
      <c r="K4388" s="19" t="s">
        <v>5319</v>
      </c>
      <c r="L4388" s="19" t="s">
        <v>389</v>
      </c>
      <c r="M4388" s="19">
        <v>9000</v>
      </c>
      <c r="N4388" s="19" t="s">
        <v>787</v>
      </c>
      <c r="O4388" s="23" t="s">
        <v>917</v>
      </c>
      <c r="P4388" s="19">
        <f t="shared" si="204"/>
        <v>3</v>
      </c>
      <c r="Q4388" s="19">
        <f t="shared" si="205"/>
        <v>10000</v>
      </c>
      <c r="R4388" s="19">
        <f t="shared" si="206"/>
        <v>90000000</v>
      </c>
    </row>
    <row r="4389" spans="1:18" ht="12.75" hidden="1" customHeight="1">
      <c r="A4389" s="19">
        <v>8972891</v>
      </c>
      <c r="B4389" s="19" t="s">
        <v>7280</v>
      </c>
      <c r="C4389" s="19" t="s">
        <v>7281</v>
      </c>
      <c r="D4389" s="19" t="s">
        <v>7282</v>
      </c>
      <c r="E4389" s="19">
        <v>40</v>
      </c>
      <c r="F4389" s="19" t="s">
        <v>3169</v>
      </c>
      <c r="G4389" s="19" t="s">
        <v>787</v>
      </c>
      <c r="H4389" s="19" t="s">
        <v>13651</v>
      </c>
      <c r="I4389" s="19" t="s">
        <v>4776</v>
      </c>
      <c r="J4389" s="20" t="s">
        <v>3173</v>
      </c>
      <c r="K4389" s="19" t="s">
        <v>7284</v>
      </c>
      <c r="L4389" s="19" t="s">
        <v>389</v>
      </c>
      <c r="M4389" s="19">
        <v>1500</v>
      </c>
      <c r="N4389" s="19" t="s">
        <v>787</v>
      </c>
      <c r="O4389" s="23" t="s">
        <v>917</v>
      </c>
      <c r="P4389" s="19">
        <f t="shared" si="204"/>
        <v>3</v>
      </c>
      <c r="Q4389" s="19">
        <f t="shared" si="205"/>
        <v>10000</v>
      </c>
      <c r="R4389" s="19">
        <f t="shared" si="206"/>
        <v>15000000</v>
      </c>
    </row>
    <row r="4390" spans="1:18" ht="12.75" hidden="1" customHeight="1">
      <c r="A4390" s="19">
        <v>7343904</v>
      </c>
      <c r="B4390" s="19" t="s">
        <v>6164</v>
      </c>
      <c r="C4390" s="19" t="s">
        <v>6165</v>
      </c>
      <c r="D4390" s="19" t="s">
        <v>6166</v>
      </c>
      <c r="E4390" s="19">
        <v>40</v>
      </c>
      <c r="F4390" s="19" t="s">
        <v>3169</v>
      </c>
      <c r="G4390" s="19" t="s">
        <v>787</v>
      </c>
      <c r="H4390" s="19" t="s">
        <v>13651</v>
      </c>
      <c r="I4390" s="19" t="s">
        <v>6167</v>
      </c>
      <c r="J4390" s="20" t="s">
        <v>3173</v>
      </c>
      <c r="K4390" s="19" t="s">
        <v>6168</v>
      </c>
      <c r="L4390" s="19" t="s">
        <v>389</v>
      </c>
      <c r="M4390" s="19">
        <v>6500</v>
      </c>
      <c r="N4390" s="19" t="s">
        <v>787</v>
      </c>
      <c r="O4390" s="23" t="s">
        <v>917</v>
      </c>
      <c r="P4390" s="19">
        <f t="shared" si="204"/>
        <v>3</v>
      </c>
      <c r="Q4390" s="19">
        <f t="shared" si="205"/>
        <v>10000</v>
      </c>
      <c r="R4390" s="19">
        <f t="shared" si="206"/>
        <v>65000000</v>
      </c>
    </row>
    <row r="4391" spans="1:18" ht="12.75" hidden="1" customHeight="1">
      <c r="A4391" s="19">
        <v>7501157</v>
      </c>
      <c r="B4391" s="19" t="s">
        <v>7777</v>
      </c>
      <c r="C4391" s="19" t="s">
        <v>7778</v>
      </c>
      <c r="D4391" s="19" t="s">
        <v>7779</v>
      </c>
      <c r="E4391" s="19">
        <v>40</v>
      </c>
      <c r="F4391" s="19" t="s">
        <v>3169</v>
      </c>
      <c r="G4391" s="19" t="s">
        <v>787</v>
      </c>
      <c r="H4391" s="19" t="s">
        <v>13651</v>
      </c>
      <c r="I4391" s="19" t="s">
        <v>7780</v>
      </c>
      <c r="J4391" s="20" t="s">
        <v>3173</v>
      </c>
      <c r="K4391" s="19" t="s">
        <v>7781</v>
      </c>
      <c r="L4391" s="19" t="s">
        <v>389</v>
      </c>
      <c r="M4391" s="19">
        <v>6000</v>
      </c>
      <c r="N4391" s="19" t="s">
        <v>787</v>
      </c>
      <c r="O4391" s="23" t="s">
        <v>917</v>
      </c>
      <c r="P4391" s="19">
        <f t="shared" si="204"/>
        <v>3</v>
      </c>
      <c r="Q4391" s="19">
        <f t="shared" si="205"/>
        <v>10000</v>
      </c>
      <c r="R4391" s="19">
        <f t="shared" si="206"/>
        <v>60000000</v>
      </c>
    </row>
    <row r="4392" spans="1:18" ht="12.75" hidden="1" customHeight="1">
      <c r="A4392" s="19">
        <v>13172202</v>
      </c>
      <c r="B4392" s="19" t="s">
        <v>4049</v>
      </c>
      <c r="C4392" s="19" t="s">
        <v>4050</v>
      </c>
      <c r="D4392" s="19" t="s">
        <v>4051</v>
      </c>
      <c r="E4392" s="19">
        <v>40</v>
      </c>
      <c r="F4392" s="19" t="s">
        <v>3169</v>
      </c>
      <c r="G4392" s="19" t="s">
        <v>787</v>
      </c>
      <c r="H4392" s="19" t="s">
        <v>13651</v>
      </c>
      <c r="I4392" s="19" t="s">
        <v>3907</v>
      </c>
      <c r="J4392" s="20" t="s">
        <v>3173</v>
      </c>
      <c r="K4392" s="19" t="s">
        <v>4052</v>
      </c>
      <c r="L4392" s="19" t="s">
        <v>389</v>
      </c>
      <c r="M4392" s="19">
        <v>400</v>
      </c>
      <c r="N4392" s="19" t="s">
        <v>787</v>
      </c>
      <c r="O4392" s="23" t="s">
        <v>917</v>
      </c>
      <c r="P4392" s="19">
        <f t="shared" si="204"/>
        <v>3</v>
      </c>
      <c r="Q4392" s="19">
        <f t="shared" si="205"/>
        <v>10000</v>
      </c>
      <c r="R4392" s="19">
        <f t="shared" si="206"/>
        <v>4000000</v>
      </c>
    </row>
    <row r="4393" spans="1:18" ht="12.75" hidden="1" customHeight="1">
      <c r="A4393" s="19">
        <v>7136324</v>
      </c>
      <c r="B4393" s="19" t="s">
        <v>5367</v>
      </c>
      <c r="C4393" s="19" t="s">
        <v>5368</v>
      </c>
      <c r="D4393" s="19" t="s">
        <v>5369</v>
      </c>
      <c r="E4393" s="19">
        <v>40</v>
      </c>
      <c r="F4393" s="19" t="s">
        <v>3169</v>
      </c>
      <c r="G4393" s="19" t="s">
        <v>787</v>
      </c>
      <c r="H4393" s="19" t="s">
        <v>13651</v>
      </c>
      <c r="I4393" s="19" t="s">
        <v>5370</v>
      </c>
      <c r="J4393" s="20" t="s">
        <v>3173</v>
      </c>
      <c r="K4393" s="19" t="s">
        <v>5371</v>
      </c>
      <c r="L4393" s="19" t="s">
        <v>389</v>
      </c>
      <c r="M4393" s="19">
        <v>11000</v>
      </c>
      <c r="N4393" s="19" t="s">
        <v>787</v>
      </c>
      <c r="O4393" s="23" t="s">
        <v>917</v>
      </c>
      <c r="P4393" s="19">
        <f t="shared" si="204"/>
        <v>3</v>
      </c>
      <c r="Q4393" s="19">
        <f t="shared" si="205"/>
        <v>10000</v>
      </c>
      <c r="R4393" s="19">
        <f t="shared" si="206"/>
        <v>110000000</v>
      </c>
    </row>
    <row r="4394" spans="1:18" ht="12.75" customHeight="1">
      <c r="A4394" s="19">
        <v>393</v>
      </c>
      <c r="B4394" s="19" t="s">
        <v>3199</v>
      </c>
      <c r="C4394" s="19" t="s">
        <v>3169</v>
      </c>
      <c r="D4394" s="19" t="s">
        <v>3200</v>
      </c>
      <c r="E4394" s="19">
        <v>40</v>
      </c>
      <c r="F4394" s="19" t="s">
        <v>3169</v>
      </c>
      <c r="G4394" s="19" t="s">
        <v>788</v>
      </c>
      <c r="H4394" s="19" t="s">
        <v>13662</v>
      </c>
      <c r="I4394" s="19" t="s">
        <v>3202</v>
      </c>
      <c r="J4394" s="20" t="s">
        <v>3173</v>
      </c>
      <c r="K4394" s="19" t="s">
        <v>3203</v>
      </c>
      <c r="L4394" s="19" t="s">
        <v>389</v>
      </c>
      <c r="M4394" s="19">
        <v>28</v>
      </c>
      <c r="N4394" s="19" t="s">
        <v>788</v>
      </c>
      <c r="O4394" s="23" t="s">
        <v>917</v>
      </c>
      <c r="P4394" s="19">
        <f t="shared" si="204"/>
        <v>3</v>
      </c>
      <c r="Q4394" s="19">
        <f t="shared" si="205"/>
        <v>10000</v>
      </c>
      <c r="R4394" s="19">
        <f t="shared" si="206"/>
        <v>280000</v>
      </c>
    </row>
    <row r="4395" spans="1:18" ht="12.75" hidden="1" customHeight="1">
      <c r="A4395" s="19">
        <v>7197969</v>
      </c>
      <c r="B4395" s="19" t="s">
        <v>9055</v>
      </c>
      <c r="C4395" s="19" t="s">
        <v>9056</v>
      </c>
      <c r="D4395" s="19" t="s">
        <v>9057</v>
      </c>
      <c r="E4395" s="19">
        <v>40</v>
      </c>
      <c r="F4395" s="19" t="s">
        <v>3169</v>
      </c>
      <c r="G4395" s="19" t="s">
        <v>788</v>
      </c>
      <c r="H4395" s="19" t="s">
        <v>13662</v>
      </c>
      <c r="I4395" s="19" t="s">
        <v>9058</v>
      </c>
      <c r="J4395" s="20" t="s">
        <v>3173</v>
      </c>
      <c r="K4395" s="19" t="s">
        <v>9059</v>
      </c>
      <c r="L4395" s="19" t="s">
        <v>389</v>
      </c>
      <c r="M4395" s="19">
        <v>8</v>
      </c>
      <c r="N4395" s="19" t="s">
        <v>788</v>
      </c>
      <c r="O4395" s="23" t="s">
        <v>917</v>
      </c>
      <c r="P4395" s="19">
        <f t="shared" si="204"/>
        <v>3</v>
      </c>
      <c r="Q4395" s="19">
        <f t="shared" si="205"/>
        <v>10000</v>
      </c>
      <c r="R4395" s="19">
        <f t="shared" si="206"/>
        <v>80000</v>
      </c>
    </row>
    <row r="4396" spans="1:18" ht="12.75" hidden="1" customHeight="1">
      <c r="A4396" s="19">
        <v>6043628</v>
      </c>
      <c r="B4396" s="19" t="s">
        <v>8166</v>
      </c>
      <c r="C4396" s="19" t="s">
        <v>8167</v>
      </c>
      <c r="D4396" s="19" t="s">
        <v>9133</v>
      </c>
      <c r="E4396" s="19">
        <v>40</v>
      </c>
      <c r="F4396" s="19" t="s">
        <v>3169</v>
      </c>
      <c r="G4396" s="19" t="s">
        <v>788</v>
      </c>
      <c r="H4396" s="19" t="s">
        <v>13662</v>
      </c>
      <c r="I4396" s="19" t="s">
        <v>4616</v>
      </c>
      <c r="J4396" s="20" t="s">
        <v>3173</v>
      </c>
      <c r="K4396" s="19" t="s">
        <v>9134</v>
      </c>
      <c r="L4396" s="19" t="s">
        <v>389</v>
      </c>
      <c r="M4396" s="19">
        <v>4</v>
      </c>
      <c r="N4396" s="19" t="s">
        <v>788</v>
      </c>
      <c r="O4396" s="23" t="s">
        <v>917</v>
      </c>
      <c r="P4396" s="19">
        <f t="shared" si="204"/>
        <v>3</v>
      </c>
      <c r="Q4396" s="19">
        <f t="shared" si="205"/>
        <v>10000</v>
      </c>
      <c r="R4396" s="19">
        <f t="shared" si="206"/>
        <v>40000</v>
      </c>
    </row>
    <row r="4397" spans="1:18" ht="12.75" hidden="1" customHeight="1">
      <c r="A4397" s="19">
        <v>6523342</v>
      </c>
      <c r="B4397" s="19" t="s">
        <v>6386</v>
      </c>
      <c r="C4397" s="19" t="s">
        <v>6387</v>
      </c>
      <c r="D4397" s="19" t="s">
        <v>6388</v>
      </c>
      <c r="E4397" s="19">
        <v>40</v>
      </c>
      <c r="F4397" s="19" t="s">
        <v>3169</v>
      </c>
      <c r="G4397" s="19" t="s">
        <v>788</v>
      </c>
      <c r="H4397" s="19" t="s">
        <v>13662</v>
      </c>
      <c r="I4397" s="19" t="s">
        <v>6389</v>
      </c>
      <c r="J4397" s="20" t="s">
        <v>3173</v>
      </c>
      <c r="K4397" s="19" t="s">
        <v>6390</v>
      </c>
      <c r="L4397" s="19" t="s">
        <v>389</v>
      </c>
      <c r="M4397" s="19">
        <v>2000</v>
      </c>
      <c r="N4397" s="19" t="s">
        <v>788</v>
      </c>
      <c r="O4397" s="23" t="s">
        <v>917</v>
      </c>
      <c r="P4397" s="19">
        <f t="shared" si="204"/>
        <v>3</v>
      </c>
      <c r="Q4397" s="19">
        <f t="shared" si="205"/>
        <v>10000</v>
      </c>
      <c r="R4397" s="19">
        <f t="shared" si="206"/>
        <v>20000000</v>
      </c>
    </row>
    <row r="4398" spans="1:18" ht="12.75" hidden="1" customHeight="1">
      <c r="A4398" s="19">
        <v>350914</v>
      </c>
      <c r="B4398" s="19" t="s">
        <v>7430</v>
      </c>
      <c r="C4398" s="19" t="s">
        <v>7431</v>
      </c>
      <c r="D4398" s="19" t="s">
        <v>7432</v>
      </c>
      <c r="E4398" s="19">
        <v>40</v>
      </c>
      <c r="F4398" s="19" t="s">
        <v>3169</v>
      </c>
      <c r="G4398" s="19" t="s">
        <v>788</v>
      </c>
      <c r="H4398" s="19" t="s">
        <v>13662</v>
      </c>
      <c r="I4398" s="19" t="s">
        <v>7433</v>
      </c>
      <c r="J4398" s="20" t="s">
        <v>3173</v>
      </c>
      <c r="K4398" s="19" t="s">
        <v>7434</v>
      </c>
      <c r="L4398" s="19" t="s">
        <v>389</v>
      </c>
      <c r="M4398" s="19">
        <v>352</v>
      </c>
      <c r="N4398" s="19" t="s">
        <v>788</v>
      </c>
      <c r="O4398" s="23" t="s">
        <v>917</v>
      </c>
      <c r="P4398" s="19">
        <f t="shared" si="204"/>
        <v>3</v>
      </c>
      <c r="Q4398" s="19">
        <f t="shared" si="205"/>
        <v>10000</v>
      </c>
      <c r="R4398" s="19">
        <f t="shared" si="206"/>
        <v>3520000</v>
      </c>
    </row>
    <row r="4399" spans="1:18" ht="12.75" hidden="1" customHeight="1">
      <c r="A4399" s="19">
        <v>6549148</v>
      </c>
      <c r="B4399" s="19" t="s">
        <v>13663</v>
      </c>
      <c r="C4399" s="19" t="s">
        <v>13664</v>
      </c>
      <c r="D4399" s="19" t="s">
        <v>13665</v>
      </c>
      <c r="E4399" s="19">
        <v>40</v>
      </c>
      <c r="F4399" s="19" t="s">
        <v>3169</v>
      </c>
      <c r="G4399" s="19" t="s">
        <v>788</v>
      </c>
      <c r="H4399" s="19" t="s">
        <v>13662</v>
      </c>
      <c r="I4399" s="19" t="s">
        <v>13666</v>
      </c>
      <c r="J4399" s="20" t="s">
        <v>3173</v>
      </c>
      <c r="K4399" s="19" t="s">
        <v>13667</v>
      </c>
      <c r="L4399" s="19" t="s">
        <v>389</v>
      </c>
      <c r="M4399" s="19">
        <v>77</v>
      </c>
      <c r="N4399" s="19" t="s">
        <v>788</v>
      </c>
      <c r="O4399" s="23" t="s">
        <v>917</v>
      </c>
      <c r="P4399" s="19">
        <f t="shared" si="204"/>
        <v>3</v>
      </c>
      <c r="Q4399" s="19">
        <f t="shared" si="205"/>
        <v>10000</v>
      </c>
      <c r="R4399" s="19">
        <f t="shared" si="206"/>
        <v>770000</v>
      </c>
    </row>
    <row r="4400" spans="1:18" ht="12.75" hidden="1" customHeight="1">
      <c r="A4400" s="19">
        <v>5265444</v>
      </c>
      <c r="B4400" s="19" t="s">
        <v>13668</v>
      </c>
      <c r="C4400" s="19" t="s">
        <v>13669</v>
      </c>
      <c r="D4400" s="19" t="s">
        <v>13670</v>
      </c>
      <c r="E4400" s="19">
        <v>40</v>
      </c>
      <c r="F4400" s="19" t="s">
        <v>3169</v>
      </c>
      <c r="G4400" s="19" t="s">
        <v>788</v>
      </c>
      <c r="H4400" s="19" t="s">
        <v>13662</v>
      </c>
      <c r="I4400" s="19" t="s">
        <v>12789</v>
      </c>
      <c r="J4400" s="20" t="s">
        <v>3173</v>
      </c>
      <c r="K4400" s="19" t="s">
        <v>13671</v>
      </c>
      <c r="L4400" s="19" t="s">
        <v>389</v>
      </c>
      <c r="M4400" s="19">
        <v>594</v>
      </c>
      <c r="N4400" s="19" t="s">
        <v>788</v>
      </c>
      <c r="O4400" s="23" t="s">
        <v>917</v>
      </c>
      <c r="P4400" s="19">
        <f t="shared" si="204"/>
        <v>3</v>
      </c>
      <c r="Q4400" s="19">
        <f t="shared" si="205"/>
        <v>10000</v>
      </c>
      <c r="R4400" s="19">
        <f t="shared" si="206"/>
        <v>5940000</v>
      </c>
    </row>
    <row r="4401" spans="1:18" ht="12.75" hidden="1" customHeight="1">
      <c r="A4401" s="19">
        <v>5962339</v>
      </c>
      <c r="B4401" s="19" t="s">
        <v>13672</v>
      </c>
      <c r="C4401" s="19" t="s">
        <v>13673</v>
      </c>
      <c r="D4401" s="19" t="s">
        <v>13674</v>
      </c>
      <c r="E4401" s="19">
        <v>40</v>
      </c>
      <c r="F4401" s="19" t="s">
        <v>3169</v>
      </c>
      <c r="G4401" s="19" t="s">
        <v>788</v>
      </c>
      <c r="H4401" s="19" t="s">
        <v>13662</v>
      </c>
      <c r="I4401" s="19" t="s">
        <v>13675</v>
      </c>
      <c r="J4401" s="20" t="s">
        <v>3173</v>
      </c>
      <c r="K4401" s="19" t="s">
        <v>13676</v>
      </c>
      <c r="L4401" s="19" t="s">
        <v>389</v>
      </c>
      <c r="M4401" s="19">
        <v>66</v>
      </c>
      <c r="N4401" s="19" t="s">
        <v>788</v>
      </c>
      <c r="O4401" s="23" t="s">
        <v>917</v>
      </c>
      <c r="P4401" s="19">
        <f t="shared" si="204"/>
        <v>3</v>
      </c>
      <c r="Q4401" s="19">
        <f t="shared" si="205"/>
        <v>10000</v>
      </c>
      <c r="R4401" s="19">
        <f t="shared" si="206"/>
        <v>660000</v>
      </c>
    </row>
    <row r="4402" spans="1:18" ht="12.75" hidden="1" customHeight="1">
      <c r="A4402" s="19">
        <v>962092</v>
      </c>
      <c r="B4402" s="19" t="s">
        <v>11173</v>
      </c>
      <c r="C4402" s="19" t="s">
        <v>11174</v>
      </c>
      <c r="D4402" s="19" t="s">
        <v>11175</v>
      </c>
      <c r="E4402" s="19">
        <v>40</v>
      </c>
      <c r="F4402" s="19" t="s">
        <v>3169</v>
      </c>
      <c r="G4402" s="19" t="s">
        <v>788</v>
      </c>
      <c r="H4402" s="19" t="s">
        <v>13662</v>
      </c>
      <c r="I4402" s="19" t="s">
        <v>9153</v>
      </c>
      <c r="J4402" s="20" t="s">
        <v>3173</v>
      </c>
      <c r="K4402" s="19" t="s">
        <v>11176</v>
      </c>
      <c r="L4402" s="19" t="s">
        <v>389</v>
      </c>
      <c r="M4402" s="19">
        <v>12</v>
      </c>
      <c r="N4402" s="19" t="s">
        <v>788</v>
      </c>
      <c r="O4402" s="23" t="s">
        <v>917</v>
      </c>
      <c r="P4402" s="19">
        <f t="shared" si="204"/>
        <v>3</v>
      </c>
      <c r="Q4402" s="19">
        <f t="shared" si="205"/>
        <v>10000</v>
      </c>
      <c r="R4402" s="19">
        <f t="shared" si="206"/>
        <v>120000</v>
      </c>
    </row>
    <row r="4403" spans="1:18" ht="12.75" hidden="1" customHeight="1">
      <c r="A4403" s="19">
        <v>4812703</v>
      </c>
      <c r="B4403" s="19" t="s">
        <v>13677</v>
      </c>
      <c r="C4403" s="19" t="s">
        <v>13678</v>
      </c>
      <c r="D4403" s="19" t="s">
        <v>13679</v>
      </c>
      <c r="E4403" s="19">
        <v>40</v>
      </c>
      <c r="F4403" s="19" t="s">
        <v>3169</v>
      </c>
      <c r="G4403" s="19" t="s">
        <v>788</v>
      </c>
      <c r="H4403" s="19" t="s">
        <v>13662</v>
      </c>
      <c r="I4403" s="19" t="s">
        <v>13680</v>
      </c>
      <c r="J4403" s="20" t="s">
        <v>3173</v>
      </c>
      <c r="K4403" s="19" t="s">
        <v>13681</v>
      </c>
      <c r="L4403" s="19" t="s">
        <v>389</v>
      </c>
      <c r="M4403" s="19">
        <v>5</v>
      </c>
      <c r="N4403" s="19" t="s">
        <v>788</v>
      </c>
      <c r="O4403" s="23" t="s">
        <v>917</v>
      </c>
      <c r="P4403" s="19">
        <f t="shared" si="204"/>
        <v>3</v>
      </c>
      <c r="Q4403" s="19">
        <f t="shared" si="205"/>
        <v>10000</v>
      </c>
      <c r="R4403" s="19">
        <f t="shared" si="206"/>
        <v>50000</v>
      </c>
    </row>
    <row r="4404" spans="1:18" ht="12.75" hidden="1" customHeight="1">
      <c r="A4404" s="19">
        <v>3605695</v>
      </c>
      <c r="B4404" s="19" t="s">
        <v>7071</v>
      </c>
      <c r="C4404" s="19" t="s">
        <v>7072</v>
      </c>
      <c r="D4404" s="19" t="s">
        <v>7073</v>
      </c>
      <c r="E4404" s="19">
        <v>40</v>
      </c>
      <c r="F4404" s="19" t="s">
        <v>3169</v>
      </c>
      <c r="G4404" s="19" t="s">
        <v>788</v>
      </c>
      <c r="H4404" s="19" t="s">
        <v>13662</v>
      </c>
      <c r="I4404" s="19" t="s">
        <v>7074</v>
      </c>
      <c r="J4404" s="20" t="s">
        <v>3173</v>
      </c>
      <c r="K4404" s="19" t="s">
        <v>7075</v>
      </c>
      <c r="L4404" s="19" t="s">
        <v>389</v>
      </c>
      <c r="M4404" s="19">
        <v>44</v>
      </c>
      <c r="N4404" s="19" t="s">
        <v>788</v>
      </c>
      <c r="O4404" s="23" t="s">
        <v>917</v>
      </c>
      <c r="P4404" s="19">
        <f t="shared" si="204"/>
        <v>3</v>
      </c>
      <c r="Q4404" s="19">
        <f t="shared" si="205"/>
        <v>10000</v>
      </c>
      <c r="R4404" s="19">
        <f t="shared" si="206"/>
        <v>440000</v>
      </c>
    </row>
    <row r="4405" spans="1:18" ht="12.75" hidden="1" customHeight="1">
      <c r="A4405" s="19">
        <v>8129897</v>
      </c>
      <c r="B4405" s="19" t="s">
        <v>12460</v>
      </c>
      <c r="C4405" s="19" t="s">
        <v>12461</v>
      </c>
      <c r="D4405" s="19" t="s">
        <v>12462</v>
      </c>
      <c r="E4405" s="19">
        <v>40</v>
      </c>
      <c r="F4405" s="19" t="s">
        <v>3169</v>
      </c>
      <c r="G4405" s="19" t="s">
        <v>788</v>
      </c>
      <c r="H4405" s="19" t="s">
        <v>13662</v>
      </c>
      <c r="I4405" s="19" t="s">
        <v>4347</v>
      </c>
      <c r="J4405" s="20" t="s">
        <v>3173</v>
      </c>
      <c r="K4405" s="19" t="s">
        <v>12463</v>
      </c>
      <c r="L4405" s="19" t="s">
        <v>389</v>
      </c>
      <c r="M4405" s="19">
        <v>66</v>
      </c>
      <c r="N4405" s="19" t="s">
        <v>788</v>
      </c>
      <c r="O4405" s="23" t="s">
        <v>917</v>
      </c>
      <c r="P4405" s="19">
        <f t="shared" si="204"/>
        <v>3</v>
      </c>
      <c r="Q4405" s="19">
        <f t="shared" si="205"/>
        <v>10000</v>
      </c>
      <c r="R4405" s="19">
        <f t="shared" si="206"/>
        <v>660000</v>
      </c>
    </row>
    <row r="4406" spans="1:18" ht="12.75" hidden="1" customHeight="1">
      <c r="A4406" s="19">
        <v>4672033</v>
      </c>
      <c r="B4406" s="19" t="s">
        <v>13682</v>
      </c>
      <c r="C4406" s="19" t="s">
        <v>13683</v>
      </c>
      <c r="D4406" s="19" t="s">
        <v>13684</v>
      </c>
      <c r="E4406" s="19">
        <v>40</v>
      </c>
      <c r="F4406" s="19" t="s">
        <v>3169</v>
      </c>
      <c r="G4406" s="19" t="s">
        <v>788</v>
      </c>
      <c r="H4406" s="19" t="s">
        <v>13662</v>
      </c>
      <c r="I4406" s="19" t="s">
        <v>13685</v>
      </c>
      <c r="J4406" s="20" t="s">
        <v>3173</v>
      </c>
      <c r="K4406" s="19" t="s">
        <v>13686</v>
      </c>
      <c r="L4406" s="19" t="s">
        <v>389</v>
      </c>
      <c r="M4406" s="19">
        <v>9</v>
      </c>
      <c r="N4406" s="19" t="s">
        <v>788</v>
      </c>
      <c r="O4406" s="23" t="s">
        <v>917</v>
      </c>
      <c r="P4406" s="19">
        <f t="shared" si="204"/>
        <v>3</v>
      </c>
      <c r="Q4406" s="19">
        <f t="shared" si="205"/>
        <v>10000</v>
      </c>
      <c r="R4406" s="19">
        <f t="shared" si="206"/>
        <v>90000</v>
      </c>
    </row>
    <row r="4407" spans="1:18" ht="12.75" hidden="1" customHeight="1">
      <c r="A4407" s="19">
        <v>5082628</v>
      </c>
      <c r="B4407" s="19" t="s">
        <v>11645</v>
      </c>
      <c r="C4407" s="19" t="s">
        <v>11646</v>
      </c>
      <c r="D4407" s="19" t="s">
        <v>11647</v>
      </c>
      <c r="E4407" s="19">
        <v>40</v>
      </c>
      <c r="F4407" s="19" t="s">
        <v>3169</v>
      </c>
      <c r="G4407" s="19" t="s">
        <v>788</v>
      </c>
      <c r="H4407" s="19" t="s">
        <v>13662</v>
      </c>
      <c r="I4407" s="19" t="s">
        <v>11648</v>
      </c>
      <c r="J4407" s="20" t="s">
        <v>3173</v>
      </c>
      <c r="K4407" s="19" t="s">
        <v>11649</v>
      </c>
      <c r="L4407" s="19" t="s">
        <v>389</v>
      </c>
      <c r="M4407" s="19">
        <v>594</v>
      </c>
      <c r="N4407" s="19" t="s">
        <v>788</v>
      </c>
      <c r="O4407" s="23" t="s">
        <v>917</v>
      </c>
      <c r="P4407" s="19">
        <f t="shared" si="204"/>
        <v>3</v>
      </c>
      <c r="Q4407" s="19">
        <f t="shared" si="205"/>
        <v>10000</v>
      </c>
      <c r="R4407" s="19">
        <f t="shared" si="206"/>
        <v>5940000</v>
      </c>
    </row>
    <row r="4408" spans="1:18" ht="12.75" hidden="1" customHeight="1">
      <c r="A4408" s="19">
        <v>4874796</v>
      </c>
      <c r="B4408" s="19" t="s">
        <v>11106</v>
      </c>
      <c r="C4408" s="19" t="s">
        <v>11107</v>
      </c>
      <c r="D4408" s="19" t="s">
        <v>11108</v>
      </c>
      <c r="E4408" s="19">
        <v>40</v>
      </c>
      <c r="F4408" s="19" t="s">
        <v>3169</v>
      </c>
      <c r="G4408" s="19" t="s">
        <v>789</v>
      </c>
      <c r="H4408" s="19" t="s">
        <v>13687</v>
      </c>
      <c r="I4408" s="19" t="s">
        <v>11109</v>
      </c>
      <c r="J4408" s="20" t="s">
        <v>3173</v>
      </c>
      <c r="K4408" s="19" t="s">
        <v>11110</v>
      </c>
      <c r="L4408" s="19" t="s">
        <v>389</v>
      </c>
      <c r="M4408" s="19">
        <v>2</v>
      </c>
      <c r="N4408" s="19" t="s">
        <v>789</v>
      </c>
      <c r="O4408" s="23" t="s">
        <v>917</v>
      </c>
      <c r="P4408" s="19">
        <f t="shared" si="204"/>
        <v>3</v>
      </c>
      <c r="Q4408" s="19">
        <f t="shared" si="205"/>
        <v>10000</v>
      </c>
      <c r="R4408" s="19">
        <f t="shared" si="206"/>
        <v>20000</v>
      </c>
    </row>
    <row r="4409" spans="1:18" ht="12.75" customHeight="1">
      <c r="A4409" s="19">
        <v>393</v>
      </c>
      <c r="B4409" s="19" t="s">
        <v>3199</v>
      </c>
      <c r="C4409" s="19" t="s">
        <v>3169</v>
      </c>
      <c r="D4409" s="19" t="s">
        <v>3200</v>
      </c>
      <c r="E4409" s="19">
        <v>40</v>
      </c>
      <c r="F4409" s="19" t="s">
        <v>3169</v>
      </c>
      <c r="G4409" s="19" t="s">
        <v>789</v>
      </c>
      <c r="H4409" s="19" t="s">
        <v>13687</v>
      </c>
      <c r="I4409" s="19" t="s">
        <v>3202</v>
      </c>
      <c r="J4409" s="20" t="s">
        <v>3173</v>
      </c>
      <c r="K4409" s="19" t="s">
        <v>3203</v>
      </c>
      <c r="L4409" s="19" t="s">
        <v>389</v>
      </c>
      <c r="M4409" s="19">
        <v>56</v>
      </c>
      <c r="N4409" s="19" t="s">
        <v>789</v>
      </c>
      <c r="O4409" s="23" t="s">
        <v>917</v>
      </c>
      <c r="P4409" s="19">
        <f t="shared" si="204"/>
        <v>3</v>
      </c>
      <c r="Q4409" s="19">
        <f t="shared" si="205"/>
        <v>10000</v>
      </c>
      <c r="R4409" s="19">
        <f t="shared" si="206"/>
        <v>560000</v>
      </c>
    </row>
    <row r="4410" spans="1:18" ht="12.75" hidden="1" customHeight="1">
      <c r="A4410" s="19">
        <v>350669</v>
      </c>
      <c r="B4410" s="19" t="s">
        <v>8632</v>
      </c>
      <c r="C4410" s="19" t="s">
        <v>8633</v>
      </c>
      <c r="D4410" s="19" t="s">
        <v>8634</v>
      </c>
      <c r="E4410" s="19">
        <v>40</v>
      </c>
      <c r="F4410" s="19" t="s">
        <v>3169</v>
      </c>
      <c r="G4410" s="19" t="s">
        <v>789</v>
      </c>
      <c r="H4410" s="19" t="s">
        <v>13687</v>
      </c>
      <c r="I4410" s="19" t="s">
        <v>8636</v>
      </c>
      <c r="J4410" s="20" t="s">
        <v>3173</v>
      </c>
      <c r="K4410" s="19" t="s">
        <v>8637</v>
      </c>
      <c r="L4410" s="19" t="s">
        <v>389</v>
      </c>
      <c r="M4410" s="19">
        <v>10</v>
      </c>
      <c r="N4410" s="19" t="s">
        <v>789</v>
      </c>
      <c r="O4410" s="23" t="s">
        <v>917</v>
      </c>
      <c r="P4410" s="19">
        <f t="shared" si="204"/>
        <v>3</v>
      </c>
      <c r="Q4410" s="19">
        <f t="shared" si="205"/>
        <v>10000</v>
      </c>
      <c r="R4410" s="19">
        <f t="shared" si="206"/>
        <v>100000</v>
      </c>
    </row>
    <row r="4411" spans="1:18" ht="12.75" hidden="1" customHeight="1">
      <c r="A4411" s="19">
        <v>360957</v>
      </c>
      <c r="B4411" s="19" t="s">
        <v>13688</v>
      </c>
      <c r="C4411" s="19" t="s">
        <v>13689</v>
      </c>
      <c r="D4411" s="19" t="s">
        <v>13690</v>
      </c>
      <c r="E4411" s="19">
        <v>40</v>
      </c>
      <c r="F4411" s="19" t="s">
        <v>3169</v>
      </c>
      <c r="G4411" s="19" t="s">
        <v>789</v>
      </c>
      <c r="H4411" s="19" t="s">
        <v>13687</v>
      </c>
      <c r="I4411" s="19" t="s">
        <v>13500</v>
      </c>
      <c r="J4411" s="20" t="s">
        <v>3173</v>
      </c>
      <c r="K4411" s="19" t="s">
        <v>13691</v>
      </c>
      <c r="L4411" s="19" t="s">
        <v>389</v>
      </c>
      <c r="M4411" s="19">
        <v>1</v>
      </c>
      <c r="N4411" s="19" t="s">
        <v>789</v>
      </c>
      <c r="O4411" s="23" t="s">
        <v>917</v>
      </c>
      <c r="P4411" s="19">
        <f t="shared" si="204"/>
        <v>3</v>
      </c>
      <c r="Q4411" s="19">
        <f t="shared" si="205"/>
        <v>10000</v>
      </c>
      <c r="R4411" s="19">
        <f t="shared" si="206"/>
        <v>10000</v>
      </c>
    </row>
    <row r="4412" spans="1:18" ht="12.75" hidden="1" customHeight="1">
      <c r="A4412" s="19">
        <v>350791</v>
      </c>
      <c r="B4412" s="19" t="s">
        <v>3214</v>
      </c>
      <c r="C4412" s="19" t="s">
        <v>3215</v>
      </c>
      <c r="D4412" s="19" t="s">
        <v>3216</v>
      </c>
      <c r="E4412" s="19">
        <v>40</v>
      </c>
      <c r="F4412" s="19" t="s">
        <v>3169</v>
      </c>
      <c r="G4412" s="19" t="s">
        <v>789</v>
      </c>
      <c r="H4412" s="19" t="s">
        <v>13687</v>
      </c>
      <c r="I4412" s="19" t="s">
        <v>3217</v>
      </c>
      <c r="J4412" s="20" t="s">
        <v>3173</v>
      </c>
      <c r="K4412" s="19" t="s">
        <v>3218</v>
      </c>
      <c r="L4412" s="19" t="s">
        <v>389</v>
      </c>
      <c r="M4412" s="19">
        <v>102</v>
      </c>
      <c r="N4412" s="19" t="s">
        <v>789</v>
      </c>
      <c r="O4412" s="23" t="s">
        <v>917</v>
      </c>
      <c r="P4412" s="19">
        <f t="shared" si="204"/>
        <v>3</v>
      </c>
      <c r="Q4412" s="19">
        <f t="shared" si="205"/>
        <v>10000</v>
      </c>
      <c r="R4412" s="19">
        <f t="shared" si="206"/>
        <v>1020000</v>
      </c>
    </row>
    <row r="4413" spans="1:18" ht="12.75" hidden="1" customHeight="1">
      <c r="A4413" s="19">
        <v>350650</v>
      </c>
      <c r="B4413" s="19" t="s">
        <v>13692</v>
      </c>
      <c r="C4413" s="19" t="s">
        <v>13693</v>
      </c>
      <c r="D4413" s="19" t="s">
        <v>13694</v>
      </c>
      <c r="E4413" s="19">
        <v>40</v>
      </c>
      <c r="F4413" s="19" t="s">
        <v>3169</v>
      </c>
      <c r="G4413" s="19" t="s">
        <v>789</v>
      </c>
      <c r="H4413" s="19" t="s">
        <v>13687</v>
      </c>
      <c r="I4413" s="19" t="s">
        <v>13695</v>
      </c>
      <c r="J4413" s="20" t="s">
        <v>3173</v>
      </c>
      <c r="K4413" s="19" t="s">
        <v>13696</v>
      </c>
      <c r="L4413" s="19" t="s">
        <v>389</v>
      </c>
      <c r="M4413" s="19">
        <v>44</v>
      </c>
      <c r="N4413" s="19" t="s">
        <v>789</v>
      </c>
      <c r="O4413" s="23" t="s">
        <v>917</v>
      </c>
      <c r="P4413" s="19">
        <f t="shared" si="204"/>
        <v>3</v>
      </c>
      <c r="Q4413" s="19">
        <f t="shared" si="205"/>
        <v>10000</v>
      </c>
      <c r="R4413" s="19">
        <f t="shared" si="206"/>
        <v>440000</v>
      </c>
    </row>
    <row r="4414" spans="1:18" ht="12.75" hidden="1" customHeight="1">
      <c r="A4414" s="19">
        <v>350727</v>
      </c>
      <c r="B4414" s="19" t="s">
        <v>3866</v>
      </c>
      <c r="C4414" s="19" t="s">
        <v>3867</v>
      </c>
      <c r="D4414" s="19" t="s">
        <v>3868</v>
      </c>
      <c r="E4414" s="19">
        <v>40</v>
      </c>
      <c r="F4414" s="19" t="s">
        <v>3169</v>
      </c>
      <c r="G4414" s="19" t="s">
        <v>789</v>
      </c>
      <c r="H4414" s="19" t="s">
        <v>13687</v>
      </c>
      <c r="I4414" s="19" t="s">
        <v>3869</v>
      </c>
      <c r="J4414" s="20" t="s">
        <v>3173</v>
      </c>
      <c r="K4414" s="19" t="s">
        <v>3870</v>
      </c>
      <c r="L4414" s="19" t="s">
        <v>389</v>
      </c>
      <c r="M4414" s="19">
        <v>10</v>
      </c>
      <c r="N4414" s="19" t="s">
        <v>789</v>
      </c>
      <c r="O4414" s="23" t="s">
        <v>917</v>
      </c>
      <c r="P4414" s="19">
        <f t="shared" si="204"/>
        <v>3</v>
      </c>
      <c r="Q4414" s="19">
        <f t="shared" si="205"/>
        <v>10000</v>
      </c>
      <c r="R4414" s="19">
        <f t="shared" si="206"/>
        <v>100000</v>
      </c>
    </row>
    <row r="4415" spans="1:18" ht="12.75" hidden="1" customHeight="1">
      <c r="A4415" s="19">
        <v>4638458</v>
      </c>
      <c r="B4415" s="19" t="s">
        <v>4594</v>
      </c>
      <c r="C4415" s="19" t="s">
        <v>4595</v>
      </c>
      <c r="D4415" s="19" t="s">
        <v>4596</v>
      </c>
      <c r="E4415" s="19">
        <v>40</v>
      </c>
      <c r="F4415" s="19" t="s">
        <v>3169</v>
      </c>
      <c r="G4415" s="19" t="s">
        <v>789</v>
      </c>
      <c r="H4415" s="19" t="s">
        <v>13687</v>
      </c>
      <c r="I4415" s="19" t="s">
        <v>4597</v>
      </c>
      <c r="J4415" s="20" t="s">
        <v>3173</v>
      </c>
      <c r="K4415" s="19" t="s">
        <v>4598</v>
      </c>
      <c r="L4415" s="19" t="s">
        <v>389</v>
      </c>
      <c r="M4415" s="19">
        <v>2400</v>
      </c>
      <c r="N4415" s="19" t="s">
        <v>789</v>
      </c>
      <c r="O4415" s="23" t="s">
        <v>917</v>
      </c>
      <c r="P4415" s="19">
        <f t="shared" si="204"/>
        <v>3</v>
      </c>
      <c r="Q4415" s="19">
        <f t="shared" si="205"/>
        <v>10000</v>
      </c>
      <c r="R4415" s="19">
        <f t="shared" si="206"/>
        <v>24000000</v>
      </c>
    </row>
    <row r="4416" spans="1:18" ht="12.75" hidden="1" customHeight="1">
      <c r="A4416" s="19">
        <v>4628804</v>
      </c>
      <c r="B4416" s="19" t="s">
        <v>13697</v>
      </c>
      <c r="C4416" s="19" t="s">
        <v>13698</v>
      </c>
      <c r="D4416" s="19" t="s">
        <v>13699</v>
      </c>
      <c r="E4416" s="19">
        <v>40</v>
      </c>
      <c r="F4416" s="19" t="s">
        <v>3169</v>
      </c>
      <c r="G4416" s="19" t="s">
        <v>790</v>
      </c>
      <c r="H4416" s="19" t="s">
        <v>13700</v>
      </c>
      <c r="I4416" s="19" t="s">
        <v>13490</v>
      </c>
      <c r="J4416" s="20" t="s">
        <v>3173</v>
      </c>
      <c r="K4416" s="19" t="s">
        <v>13701</v>
      </c>
      <c r="L4416" s="19" t="s">
        <v>389</v>
      </c>
      <c r="M4416" s="19">
        <v>6</v>
      </c>
      <c r="N4416" s="19" t="s">
        <v>790</v>
      </c>
      <c r="O4416" s="23" t="s">
        <v>917</v>
      </c>
      <c r="P4416" s="19">
        <f t="shared" si="204"/>
        <v>3</v>
      </c>
      <c r="Q4416" s="19">
        <f t="shared" si="205"/>
        <v>10000</v>
      </c>
      <c r="R4416" s="19">
        <f t="shared" si="206"/>
        <v>60000</v>
      </c>
    </row>
    <row r="4417" spans="1:18" ht="12.75" hidden="1" customHeight="1">
      <c r="A4417" s="19">
        <v>6952483</v>
      </c>
      <c r="B4417" s="19" t="s">
        <v>4957</v>
      </c>
      <c r="C4417" s="19" t="s">
        <v>4958</v>
      </c>
      <c r="D4417" s="19" t="s">
        <v>4959</v>
      </c>
      <c r="E4417" s="19">
        <v>40</v>
      </c>
      <c r="F4417" s="19" t="s">
        <v>3169</v>
      </c>
      <c r="G4417" s="19" t="s">
        <v>790</v>
      </c>
      <c r="H4417" s="19" t="s">
        <v>13700</v>
      </c>
      <c r="I4417" s="19" t="s">
        <v>4960</v>
      </c>
      <c r="J4417" s="20" t="s">
        <v>3173</v>
      </c>
      <c r="K4417" s="19" t="s">
        <v>4961</v>
      </c>
      <c r="L4417" s="19" t="s">
        <v>389</v>
      </c>
      <c r="M4417" s="19">
        <v>1100</v>
      </c>
      <c r="N4417" s="19" t="s">
        <v>790</v>
      </c>
      <c r="O4417" s="23" t="s">
        <v>917</v>
      </c>
      <c r="P4417" s="19">
        <f t="shared" si="204"/>
        <v>3</v>
      </c>
      <c r="Q4417" s="19">
        <f t="shared" si="205"/>
        <v>10000</v>
      </c>
      <c r="R4417" s="19">
        <f t="shared" si="206"/>
        <v>11000000</v>
      </c>
    </row>
    <row r="4418" spans="1:18" ht="12.75" hidden="1" customHeight="1">
      <c r="A4418" s="19">
        <v>4262192</v>
      </c>
      <c r="B4418" s="19" t="s">
        <v>13702</v>
      </c>
      <c r="C4418" s="19" t="s">
        <v>13703</v>
      </c>
      <c r="D4418" s="19" t="s">
        <v>13704</v>
      </c>
      <c r="E4418" s="19">
        <v>40</v>
      </c>
      <c r="F4418" s="19" t="s">
        <v>3169</v>
      </c>
      <c r="G4418" s="19" t="s">
        <v>791</v>
      </c>
      <c r="H4418" s="19" t="s">
        <v>13705</v>
      </c>
      <c r="I4418" s="19" t="s">
        <v>13706</v>
      </c>
      <c r="J4418" s="20" t="s">
        <v>3173</v>
      </c>
      <c r="K4418" s="19" t="s">
        <v>13707</v>
      </c>
      <c r="L4418" s="19" t="s">
        <v>389</v>
      </c>
      <c r="M4418" s="19">
        <v>10</v>
      </c>
      <c r="N4418" s="19" t="s">
        <v>791</v>
      </c>
      <c r="O4418" s="23" t="s">
        <v>917</v>
      </c>
      <c r="P4418" s="19">
        <f t="shared" si="204"/>
        <v>3</v>
      </c>
      <c r="Q4418" s="19">
        <f t="shared" si="205"/>
        <v>10000</v>
      </c>
      <c r="R4418" s="19">
        <f t="shared" si="206"/>
        <v>100000</v>
      </c>
    </row>
    <row r="4419" spans="1:18" ht="12.75" hidden="1" customHeight="1">
      <c r="A4419" s="19">
        <v>7695917</v>
      </c>
      <c r="B4419" s="19" t="s">
        <v>13708</v>
      </c>
      <c r="C4419" s="19" t="s">
        <v>13709</v>
      </c>
      <c r="D4419" s="19" t="s">
        <v>13710</v>
      </c>
      <c r="E4419" s="19">
        <v>40</v>
      </c>
      <c r="F4419" s="19" t="s">
        <v>3169</v>
      </c>
      <c r="G4419" s="19" t="s">
        <v>791</v>
      </c>
      <c r="H4419" s="19" t="s">
        <v>13705</v>
      </c>
      <c r="I4419" s="19" t="s">
        <v>13711</v>
      </c>
      <c r="J4419" s="20" t="s">
        <v>3173</v>
      </c>
      <c r="K4419" s="19" t="s">
        <v>13712</v>
      </c>
      <c r="L4419" s="19" t="s">
        <v>389</v>
      </c>
      <c r="M4419" s="19">
        <v>8546</v>
      </c>
      <c r="N4419" s="19" t="s">
        <v>791</v>
      </c>
      <c r="O4419" s="23" t="s">
        <v>917</v>
      </c>
      <c r="P4419" s="19">
        <f t="shared" si="204"/>
        <v>3</v>
      </c>
      <c r="Q4419" s="19">
        <f t="shared" si="205"/>
        <v>10000</v>
      </c>
      <c r="R4419" s="19">
        <f t="shared" si="206"/>
        <v>85460000</v>
      </c>
    </row>
    <row r="4420" spans="1:18" ht="12.75" hidden="1" customHeight="1">
      <c r="A4420" s="19">
        <v>4681836</v>
      </c>
      <c r="B4420" s="19" t="s">
        <v>4370</v>
      </c>
      <c r="C4420" s="19" t="s">
        <v>4371</v>
      </c>
      <c r="D4420" s="19" t="s">
        <v>4372</v>
      </c>
      <c r="E4420" s="19">
        <v>40</v>
      </c>
      <c r="F4420" s="19" t="s">
        <v>3169</v>
      </c>
      <c r="G4420" s="19" t="s">
        <v>792</v>
      </c>
      <c r="H4420" s="19" t="s">
        <v>13713</v>
      </c>
      <c r="I4420" s="19" t="s">
        <v>4373</v>
      </c>
      <c r="J4420" s="20" t="s">
        <v>3173</v>
      </c>
      <c r="K4420" s="19" t="s">
        <v>4374</v>
      </c>
      <c r="L4420" s="19" t="s">
        <v>389</v>
      </c>
      <c r="M4420" s="19">
        <v>1000</v>
      </c>
      <c r="N4420" s="19" t="s">
        <v>792</v>
      </c>
      <c r="O4420" s="23" t="s">
        <v>917</v>
      </c>
      <c r="P4420" s="19">
        <f t="shared" ref="P4420:P4483" si="207">LEN(G4420)</f>
        <v>3</v>
      </c>
      <c r="Q4420" s="19">
        <f t="shared" ref="Q4420:Q4483" si="208">VLOOKUP(N4420,$X$3:$Y$993,2,0)</f>
        <v>10000</v>
      </c>
      <c r="R4420" s="19">
        <f t="shared" ref="R4420:R4483" si="209">Q4420*M4420</f>
        <v>10000000</v>
      </c>
    </row>
    <row r="4421" spans="1:18" ht="12.75" hidden="1" customHeight="1">
      <c r="A4421" s="19">
        <v>6803507</v>
      </c>
      <c r="B4421" s="19" t="s">
        <v>13714</v>
      </c>
      <c r="C4421" s="19" t="s">
        <v>13715</v>
      </c>
      <c r="D4421" s="19" t="s">
        <v>13716</v>
      </c>
      <c r="E4421" s="19">
        <v>40</v>
      </c>
      <c r="F4421" s="19" t="s">
        <v>3169</v>
      </c>
      <c r="G4421" s="19" t="s">
        <v>792</v>
      </c>
      <c r="H4421" s="19" t="s">
        <v>13713</v>
      </c>
      <c r="I4421" s="19" t="s">
        <v>13717</v>
      </c>
      <c r="J4421" s="20" t="s">
        <v>3173</v>
      </c>
      <c r="K4421" s="19" t="s">
        <v>13718</v>
      </c>
      <c r="L4421" s="19" t="s">
        <v>389</v>
      </c>
      <c r="M4421" s="19">
        <v>12800</v>
      </c>
      <c r="N4421" s="19" t="s">
        <v>792</v>
      </c>
      <c r="O4421" s="23" t="s">
        <v>917</v>
      </c>
      <c r="P4421" s="19">
        <f t="shared" si="207"/>
        <v>3</v>
      </c>
      <c r="Q4421" s="19">
        <f t="shared" si="208"/>
        <v>10000</v>
      </c>
      <c r="R4421" s="19">
        <f t="shared" si="209"/>
        <v>128000000</v>
      </c>
    </row>
    <row r="4422" spans="1:18" ht="12.75" hidden="1" customHeight="1">
      <c r="A4422" s="19">
        <v>7859419</v>
      </c>
      <c r="B4422" s="19" t="s">
        <v>4177</v>
      </c>
      <c r="C4422" s="19" t="s">
        <v>4178</v>
      </c>
      <c r="D4422" s="19" t="s">
        <v>4179</v>
      </c>
      <c r="E4422" s="19">
        <v>40</v>
      </c>
      <c r="F4422" s="19" t="s">
        <v>3169</v>
      </c>
      <c r="G4422" s="19" t="s">
        <v>792</v>
      </c>
      <c r="H4422" s="19" t="s">
        <v>13713</v>
      </c>
      <c r="I4422" s="19" t="s">
        <v>4180</v>
      </c>
      <c r="J4422" s="20" t="s">
        <v>3173</v>
      </c>
      <c r="K4422" s="19" t="s">
        <v>4181</v>
      </c>
      <c r="L4422" s="19" t="s">
        <v>389</v>
      </c>
      <c r="M4422" s="19">
        <v>10000</v>
      </c>
      <c r="N4422" s="19" t="s">
        <v>792</v>
      </c>
      <c r="O4422" s="23" t="s">
        <v>917</v>
      </c>
      <c r="P4422" s="19">
        <f t="shared" si="207"/>
        <v>3</v>
      </c>
      <c r="Q4422" s="19">
        <f t="shared" si="208"/>
        <v>10000</v>
      </c>
      <c r="R4422" s="19">
        <f t="shared" si="209"/>
        <v>100000000</v>
      </c>
    </row>
    <row r="4423" spans="1:18" ht="12.75" hidden="1" customHeight="1">
      <c r="A4423" s="19">
        <v>5957095</v>
      </c>
      <c r="B4423" s="19" t="s">
        <v>13719</v>
      </c>
      <c r="C4423" s="19" t="s">
        <v>13720</v>
      </c>
      <c r="D4423" s="19" t="s">
        <v>13721</v>
      </c>
      <c r="E4423" s="19">
        <v>40</v>
      </c>
      <c r="F4423" s="19" t="s">
        <v>3169</v>
      </c>
      <c r="G4423" s="19" t="s">
        <v>792</v>
      </c>
      <c r="H4423" s="19" t="s">
        <v>13713</v>
      </c>
      <c r="I4423" s="19" t="s">
        <v>13722</v>
      </c>
      <c r="J4423" s="20" t="s">
        <v>3173</v>
      </c>
      <c r="K4423" s="19" t="s">
        <v>13723</v>
      </c>
      <c r="L4423" s="19" t="s">
        <v>389</v>
      </c>
      <c r="M4423" s="19">
        <v>5</v>
      </c>
      <c r="N4423" s="19" t="s">
        <v>792</v>
      </c>
      <c r="O4423" s="23" t="s">
        <v>917</v>
      </c>
      <c r="P4423" s="19">
        <f t="shared" si="207"/>
        <v>3</v>
      </c>
      <c r="Q4423" s="19">
        <f t="shared" si="208"/>
        <v>10000</v>
      </c>
      <c r="R4423" s="19">
        <f t="shared" si="209"/>
        <v>50000</v>
      </c>
    </row>
    <row r="4424" spans="1:18" ht="12.75" hidden="1" customHeight="1">
      <c r="A4424" s="19">
        <v>5884460</v>
      </c>
      <c r="B4424" s="19" t="s">
        <v>7411</v>
      </c>
      <c r="C4424" s="19" t="s">
        <v>7412</v>
      </c>
      <c r="D4424" s="19" t="s">
        <v>7413</v>
      </c>
      <c r="E4424" s="19">
        <v>40</v>
      </c>
      <c r="F4424" s="19" t="s">
        <v>3169</v>
      </c>
      <c r="G4424" s="19" t="s">
        <v>792</v>
      </c>
      <c r="H4424" s="19" t="s">
        <v>13713</v>
      </c>
      <c r="I4424" s="19" t="s">
        <v>7414</v>
      </c>
      <c r="J4424" s="20" t="s">
        <v>3173</v>
      </c>
      <c r="K4424" s="19" t="s">
        <v>7415</v>
      </c>
      <c r="L4424" s="19" t="s">
        <v>389</v>
      </c>
      <c r="M4424" s="19">
        <v>416</v>
      </c>
      <c r="N4424" s="19" t="s">
        <v>792</v>
      </c>
      <c r="O4424" s="23" t="s">
        <v>917</v>
      </c>
      <c r="P4424" s="19">
        <f t="shared" si="207"/>
        <v>3</v>
      </c>
      <c r="Q4424" s="19">
        <f t="shared" si="208"/>
        <v>10000</v>
      </c>
      <c r="R4424" s="19">
        <f t="shared" si="209"/>
        <v>4160000</v>
      </c>
    </row>
    <row r="4425" spans="1:18" ht="12.75" hidden="1" customHeight="1">
      <c r="A4425" s="19">
        <v>6539066</v>
      </c>
      <c r="B4425" s="19" t="s">
        <v>13724</v>
      </c>
      <c r="C4425" s="19" t="s">
        <v>13725</v>
      </c>
      <c r="D4425" s="19" t="s">
        <v>13726</v>
      </c>
      <c r="E4425" s="19">
        <v>40</v>
      </c>
      <c r="F4425" s="19" t="s">
        <v>3169</v>
      </c>
      <c r="G4425" s="19" t="s">
        <v>792</v>
      </c>
      <c r="H4425" s="19" t="s">
        <v>13713</v>
      </c>
      <c r="I4425" s="19" t="s">
        <v>13727</v>
      </c>
      <c r="J4425" s="20" t="s">
        <v>3173</v>
      </c>
      <c r="K4425" s="19" t="s">
        <v>13728</v>
      </c>
      <c r="L4425" s="19" t="s">
        <v>389</v>
      </c>
      <c r="M4425" s="19">
        <v>605349</v>
      </c>
      <c r="N4425" s="19" t="s">
        <v>792</v>
      </c>
      <c r="O4425" s="23" t="s">
        <v>917</v>
      </c>
      <c r="P4425" s="19">
        <f t="shared" si="207"/>
        <v>3</v>
      </c>
      <c r="Q4425" s="19">
        <f t="shared" si="208"/>
        <v>10000</v>
      </c>
      <c r="R4425" s="19">
        <f t="shared" si="209"/>
        <v>6053490000</v>
      </c>
    </row>
    <row r="4426" spans="1:18" ht="12.75" hidden="1" customHeight="1">
      <c r="A4426" s="19">
        <v>350791</v>
      </c>
      <c r="B4426" s="19" t="s">
        <v>3214</v>
      </c>
      <c r="C4426" s="19" t="s">
        <v>3215</v>
      </c>
      <c r="D4426" s="19" t="s">
        <v>3216</v>
      </c>
      <c r="E4426" s="19">
        <v>40</v>
      </c>
      <c r="F4426" s="19" t="s">
        <v>3169</v>
      </c>
      <c r="G4426" s="19" t="s">
        <v>792</v>
      </c>
      <c r="H4426" s="19" t="s">
        <v>13713</v>
      </c>
      <c r="I4426" s="19" t="s">
        <v>3217</v>
      </c>
      <c r="J4426" s="20" t="s">
        <v>3173</v>
      </c>
      <c r="K4426" s="19" t="s">
        <v>3218</v>
      </c>
      <c r="L4426" s="19" t="s">
        <v>389</v>
      </c>
      <c r="M4426" s="19">
        <v>3900</v>
      </c>
      <c r="N4426" s="19" t="s">
        <v>792</v>
      </c>
      <c r="O4426" s="23" t="s">
        <v>917</v>
      </c>
      <c r="P4426" s="19">
        <f t="shared" si="207"/>
        <v>3</v>
      </c>
      <c r="Q4426" s="19">
        <f t="shared" si="208"/>
        <v>10000</v>
      </c>
      <c r="R4426" s="19">
        <f t="shared" si="209"/>
        <v>39000000</v>
      </c>
    </row>
    <row r="4427" spans="1:18" ht="12.75" hidden="1" customHeight="1">
      <c r="A4427" s="19">
        <v>6015821</v>
      </c>
      <c r="B4427" s="19" t="s">
        <v>9270</v>
      </c>
      <c r="C4427" s="19" t="s">
        <v>9271</v>
      </c>
      <c r="D4427" s="19" t="s">
        <v>9272</v>
      </c>
      <c r="E4427" s="19">
        <v>40</v>
      </c>
      <c r="F4427" s="19" t="s">
        <v>3169</v>
      </c>
      <c r="G4427" s="19" t="s">
        <v>792</v>
      </c>
      <c r="H4427" s="19" t="s">
        <v>13713</v>
      </c>
      <c r="I4427" s="19" t="s">
        <v>9273</v>
      </c>
      <c r="J4427" s="20" t="s">
        <v>3173</v>
      </c>
      <c r="K4427" s="19" t="s">
        <v>9274</v>
      </c>
      <c r="L4427" s="19" t="s">
        <v>389</v>
      </c>
      <c r="M4427" s="19">
        <v>375586</v>
      </c>
      <c r="N4427" s="19" t="s">
        <v>792</v>
      </c>
      <c r="O4427" s="23" t="s">
        <v>917</v>
      </c>
      <c r="P4427" s="19">
        <f t="shared" si="207"/>
        <v>3</v>
      </c>
      <c r="Q4427" s="19">
        <f t="shared" si="208"/>
        <v>10000</v>
      </c>
      <c r="R4427" s="19">
        <f t="shared" si="209"/>
        <v>3755860000</v>
      </c>
    </row>
    <row r="4428" spans="1:18" ht="12.75" hidden="1" customHeight="1">
      <c r="A4428" s="19">
        <v>6704971</v>
      </c>
      <c r="B4428" s="19" t="s">
        <v>6405</v>
      </c>
      <c r="C4428" s="19" t="s">
        <v>6406</v>
      </c>
      <c r="D4428" s="19" t="s">
        <v>6407</v>
      </c>
      <c r="E4428" s="19">
        <v>40</v>
      </c>
      <c r="F4428" s="19" t="s">
        <v>3169</v>
      </c>
      <c r="G4428" s="19" t="s">
        <v>792</v>
      </c>
      <c r="H4428" s="19" t="s">
        <v>13713</v>
      </c>
      <c r="I4428" s="19" t="s">
        <v>6408</v>
      </c>
      <c r="J4428" s="20" t="s">
        <v>3173</v>
      </c>
      <c r="K4428" s="19" t="s">
        <v>6409</v>
      </c>
      <c r="L4428" s="19" t="s">
        <v>389</v>
      </c>
      <c r="M4428" s="19">
        <v>30500</v>
      </c>
      <c r="N4428" s="19" t="s">
        <v>792</v>
      </c>
      <c r="O4428" s="23" t="s">
        <v>917</v>
      </c>
      <c r="P4428" s="19">
        <f t="shared" si="207"/>
        <v>3</v>
      </c>
      <c r="Q4428" s="19">
        <f t="shared" si="208"/>
        <v>10000</v>
      </c>
      <c r="R4428" s="19">
        <f t="shared" si="209"/>
        <v>305000000</v>
      </c>
    </row>
    <row r="4429" spans="1:18" ht="12.75" hidden="1" customHeight="1">
      <c r="A4429" s="19">
        <v>433827</v>
      </c>
      <c r="B4429" s="19" t="s">
        <v>13729</v>
      </c>
      <c r="C4429" s="19" t="s">
        <v>13730</v>
      </c>
      <c r="D4429" s="19" t="s">
        <v>13731</v>
      </c>
      <c r="E4429" s="19">
        <v>40</v>
      </c>
      <c r="F4429" s="19" t="s">
        <v>3169</v>
      </c>
      <c r="G4429" s="19" t="s">
        <v>792</v>
      </c>
      <c r="H4429" s="19" t="s">
        <v>13713</v>
      </c>
      <c r="I4429" s="19" t="s">
        <v>13732</v>
      </c>
      <c r="J4429" s="20" t="s">
        <v>3173</v>
      </c>
      <c r="K4429" s="19" t="s">
        <v>13733</v>
      </c>
      <c r="L4429" s="19" t="s">
        <v>389</v>
      </c>
      <c r="M4429" s="19">
        <v>72</v>
      </c>
      <c r="N4429" s="19" t="s">
        <v>792</v>
      </c>
      <c r="O4429" s="23" t="s">
        <v>917</v>
      </c>
      <c r="P4429" s="19">
        <f t="shared" si="207"/>
        <v>3</v>
      </c>
      <c r="Q4429" s="19">
        <f t="shared" si="208"/>
        <v>10000</v>
      </c>
      <c r="R4429" s="19">
        <f t="shared" si="209"/>
        <v>720000</v>
      </c>
    </row>
    <row r="4430" spans="1:18" ht="12.75" hidden="1" customHeight="1">
      <c r="A4430" s="19">
        <v>4844945</v>
      </c>
      <c r="B4430" s="19" t="s">
        <v>13734</v>
      </c>
      <c r="C4430" s="19" t="s">
        <v>13735</v>
      </c>
      <c r="D4430" s="19" t="s">
        <v>13736</v>
      </c>
      <c r="E4430" s="19">
        <v>40</v>
      </c>
      <c r="F4430" s="19" t="s">
        <v>3169</v>
      </c>
      <c r="G4430" s="19" t="s">
        <v>792</v>
      </c>
      <c r="H4430" s="19" t="s">
        <v>13713</v>
      </c>
      <c r="I4430" s="19" t="s">
        <v>13737</v>
      </c>
      <c r="J4430" s="20" t="s">
        <v>3173</v>
      </c>
      <c r="K4430" s="19" t="s">
        <v>13738</v>
      </c>
      <c r="L4430" s="19" t="s">
        <v>389</v>
      </c>
      <c r="M4430" s="19">
        <v>115</v>
      </c>
      <c r="N4430" s="19" t="s">
        <v>792</v>
      </c>
      <c r="O4430" s="23" t="s">
        <v>917</v>
      </c>
      <c r="P4430" s="19">
        <f t="shared" si="207"/>
        <v>3</v>
      </c>
      <c r="Q4430" s="19">
        <f t="shared" si="208"/>
        <v>10000</v>
      </c>
      <c r="R4430" s="19">
        <f t="shared" si="209"/>
        <v>1150000</v>
      </c>
    </row>
    <row r="4431" spans="1:18" ht="12.75" hidden="1" customHeight="1">
      <c r="A4431" s="19">
        <v>6015831</v>
      </c>
      <c r="B4431" s="19" t="s">
        <v>13739</v>
      </c>
      <c r="C4431" s="19" t="s">
        <v>13740</v>
      </c>
      <c r="D4431" s="19" t="s">
        <v>13741</v>
      </c>
      <c r="E4431" s="19">
        <v>40</v>
      </c>
      <c r="F4431" s="19" t="s">
        <v>3169</v>
      </c>
      <c r="G4431" s="19" t="s">
        <v>792</v>
      </c>
      <c r="H4431" s="19" t="s">
        <v>13713</v>
      </c>
      <c r="I4431" s="19" t="s">
        <v>13742</v>
      </c>
      <c r="J4431" s="20" t="s">
        <v>3173</v>
      </c>
      <c r="K4431" s="19" t="s">
        <v>13743</v>
      </c>
      <c r="L4431" s="19" t="s">
        <v>389</v>
      </c>
      <c r="M4431" s="19">
        <v>21</v>
      </c>
      <c r="N4431" s="19" t="s">
        <v>792</v>
      </c>
      <c r="O4431" s="23" t="s">
        <v>917</v>
      </c>
      <c r="P4431" s="19">
        <f t="shared" si="207"/>
        <v>3</v>
      </c>
      <c r="Q4431" s="19">
        <f t="shared" si="208"/>
        <v>10000</v>
      </c>
      <c r="R4431" s="19">
        <f t="shared" si="209"/>
        <v>210000</v>
      </c>
    </row>
    <row r="4432" spans="1:18" ht="12.75" customHeight="1">
      <c r="A4432" s="19">
        <v>393</v>
      </c>
      <c r="B4432" s="19" t="s">
        <v>3199</v>
      </c>
      <c r="C4432" s="19" t="s">
        <v>3169</v>
      </c>
      <c r="D4432" s="19" t="s">
        <v>3200</v>
      </c>
      <c r="E4432" s="19">
        <v>40</v>
      </c>
      <c r="F4432" s="19" t="s">
        <v>3169</v>
      </c>
      <c r="G4432" s="19" t="s">
        <v>793</v>
      </c>
      <c r="H4432" s="19" t="s">
        <v>13744</v>
      </c>
      <c r="I4432" s="19" t="s">
        <v>3202</v>
      </c>
      <c r="J4432" s="20" t="s">
        <v>3173</v>
      </c>
      <c r="K4432" s="19" t="s">
        <v>3203</v>
      </c>
      <c r="L4432" s="19" t="s">
        <v>389</v>
      </c>
      <c r="M4432" s="19">
        <v>36</v>
      </c>
      <c r="N4432" s="19" t="s">
        <v>793</v>
      </c>
      <c r="O4432" s="23" t="s">
        <v>917</v>
      </c>
      <c r="P4432" s="19">
        <f t="shared" si="207"/>
        <v>3</v>
      </c>
      <c r="Q4432" s="19">
        <f t="shared" si="208"/>
        <v>10000</v>
      </c>
      <c r="R4432" s="19">
        <f t="shared" si="209"/>
        <v>360000</v>
      </c>
    </row>
    <row r="4433" spans="1:18" ht="12.75" hidden="1" customHeight="1">
      <c r="A4433" s="19">
        <v>4968973</v>
      </c>
      <c r="B4433" s="19" t="s">
        <v>7257</v>
      </c>
      <c r="C4433" s="19" t="s">
        <v>7258</v>
      </c>
      <c r="D4433" s="19" t="s">
        <v>9004</v>
      </c>
      <c r="E4433" s="19">
        <v>40</v>
      </c>
      <c r="F4433" s="19" t="s">
        <v>3169</v>
      </c>
      <c r="G4433" s="19" t="s">
        <v>793</v>
      </c>
      <c r="H4433" s="19" t="s">
        <v>13744</v>
      </c>
      <c r="I4433" s="19" t="s">
        <v>9005</v>
      </c>
      <c r="J4433" s="20" t="s">
        <v>3173</v>
      </c>
      <c r="K4433" s="19" t="s">
        <v>9006</v>
      </c>
      <c r="L4433" s="19" t="s">
        <v>389</v>
      </c>
      <c r="M4433" s="19">
        <v>5000</v>
      </c>
      <c r="N4433" s="19" t="s">
        <v>793</v>
      </c>
      <c r="O4433" s="23" t="s">
        <v>917</v>
      </c>
      <c r="P4433" s="19">
        <f t="shared" si="207"/>
        <v>3</v>
      </c>
      <c r="Q4433" s="19">
        <f t="shared" si="208"/>
        <v>10000</v>
      </c>
      <c r="R4433" s="19">
        <f t="shared" si="209"/>
        <v>50000000</v>
      </c>
    </row>
    <row r="4434" spans="1:18" ht="12.75" hidden="1" customHeight="1">
      <c r="A4434" s="19">
        <v>9778247</v>
      </c>
      <c r="B4434" s="19" t="s">
        <v>5291</v>
      </c>
      <c r="C4434" s="19" t="s">
        <v>5292</v>
      </c>
      <c r="D4434" s="19" t="s">
        <v>5293</v>
      </c>
      <c r="E4434" s="19">
        <v>40</v>
      </c>
      <c r="F4434" s="19" t="s">
        <v>3169</v>
      </c>
      <c r="G4434" s="19" t="s">
        <v>793</v>
      </c>
      <c r="H4434" s="19" t="s">
        <v>13744</v>
      </c>
      <c r="I4434" s="19" t="s">
        <v>5294</v>
      </c>
      <c r="J4434" s="20" t="s">
        <v>3173</v>
      </c>
      <c r="K4434" s="19" t="s">
        <v>5295</v>
      </c>
      <c r="L4434" s="19" t="s">
        <v>389</v>
      </c>
      <c r="M4434" s="19">
        <v>800</v>
      </c>
      <c r="N4434" s="19" t="s">
        <v>793</v>
      </c>
      <c r="O4434" s="23" t="s">
        <v>917</v>
      </c>
      <c r="P4434" s="19">
        <f t="shared" si="207"/>
        <v>3</v>
      </c>
      <c r="Q4434" s="19">
        <f t="shared" si="208"/>
        <v>10000</v>
      </c>
      <c r="R4434" s="19">
        <f t="shared" si="209"/>
        <v>8000000</v>
      </c>
    </row>
    <row r="4435" spans="1:18" ht="12.75" hidden="1" customHeight="1">
      <c r="A4435" s="19">
        <v>6264413</v>
      </c>
      <c r="B4435" s="19" t="s">
        <v>13745</v>
      </c>
      <c r="C4435" s="19" t="s">
        <v>13746</v>
      </c>
      <c r="D4435" s="19" t="s">
        <v>13747</v>
      </c>
      <c r="E4435" s="19">
        <v>40</v>
      </c>
      <c r="F4435" s="19" t="s">
        <v>3169</v>
      </c>
      <c r="G4435" s="19" t="s">
        <v>793</v>
      </c>
      <c r="H4435" s="19" t="s">
        <v>13744</v>
      </c>
      <c r="I4435" s="19" t="s">
        <v>5232</v>
      </c>
      <c r="J4435" s="20" t="s">
        <v>3173</v>
      </c>
      <c r="K4435" s="19" t="s">
        <v>13748</v>
      </c>
      <c r="L4435" s="19" t="s">
        <v>389</v>
      </c>
      <c r="M4435" s="19">
        <v>140</v>
      </c>
      <c r="N4435" s="19" t="s">
        <v>793</v>
      </c>
      <c r="O4435" s="23" t="s">
        <v>917</v>
      </c>
      <c r="P4435" s="19">
        <f t="shared" si="207"/>
        <v>3</v>
      </c>
      <c r="Q4435" s="19">
        <f t="shared" si="208"/>
        <v>10000</v>
      </c>
      <c r="R4435" s="19">
        <f t="shared" si="209"/>
        <v>1400000</v>
      </c>
    </row>
    <row r="4436" spans="1:18" ht="12.75" hidden="1" customHeight="1">
      <c r="A4436" s="19">
        <v>4614211</v>
      </c>
      <c r="B4436" s="19" t="s">
        <v>13749</v>
      </c>
      <c r="C4436" s="19" t="s">
        <v>13750</v>
      </c>
      <c r="D4436" s="19" t="s">
        <v>13751</v>
      </c>
      <c r="E4436" s="19">
        <v>40</v>
      </c>
      <c r="F4436" s="19" t="s">
        <v>3169</v>
      </c>
      <c r="G4436" s="19" t="s">
        <v>793</v>
      </c>
      <c r="H4436" s="19" t="s">
        <v>13744</v>
      </c>
      <c r="I4436" s="19" t="s">
        <v>13752</v>
      </c>
      <c r="J4436" s="20" t="s">
        <v>3173</v>
      </c>
      <c r="K4436" s="19" t="s">
        <v>13753</v>
      </c>
      <c r="L4436" s="19" t="s">
        <v>389</v>
      </c>
      <c r="M4436" s="19">
        <v>3</v>
      </c>
      <c r="N4436" s="19" t="s">
        <v>793</v>
      </c>
      <c r="O4436" s="23" t="s">
        <v>917</v>
      </c>
      <c r="P4436" s="19">
        <f t="shared" si="207"/>
        <v>3</v>
      </c>
      <c r="Q4436" s="19">
        <f t="shared" si="208"/>
        <v>10000</v>
      </c>
      <c r="R4436" s="19">
        <f t="shared" si="209"/>
        <v>30000</v>
      </c>
    </row>
    <row r="4437" spans="1:18" ht="12.75" hidden="1" customHeight="1">
      <c r="A4437" s="19">
        <v>4215695</v>
      </c>
      <c r="B4437" s="19" t="s">
        <v>4945</v>
      </c>
      <c r="C4437" s="19" t="s">
        <v>4946</v>
      </c>
      <c r="D4437" s="19" t="s">
        <v>4947</v>
      </c>
      <c r="E4437" s="19">
        <v>40</v>
      </c>
      <c r="F4437" s="19" t="s">
        <v>3169</v>
      </c>
      <c r="G4437" s="19" t="s">
        <v>793</v>
      </c>
      <c r="H4437" s="19" t="s">
        <v>13744</v>
      </c>
      <c r="I4437" s="19" t="s">
        <v>4949</v>
      </c>
      <c r="J4437" s="20" t="s">
        <v>3173</v>
      </c>
      <c r="K4437" s="19" t="s">
        <v>4950</v>
      </c>
      <c r="L4437" s="19" t="s">
        <v>389</v>
      </c>
      <c r="M4437" s="19">
        <v>12</v>
      </c>
      <c r="N4437" s="19" t="s">
        <v>793</v>
      </c>
      <c r="O4437" s="23" t="s">
        <v>917</v>
      </c>
      <c r="P4437" s="19">
        <f t="shared" si="207"/>
        <v>3</v>
      </c>
      <c r="Q4437" s="19">
        <f t="shared" si="208"/>
        <v>10000</v>
      </c>
      <c r="R4437" s="19">
        <f t="shared" si="209"/>
        <v>120000</v>
      </c>
    </row>
    <row r="4438" spans="1:18" ht="12.75" hidden="1" customHeight="1">
      <c r="A4438" s="19">
        <v>9449879</v>
      </c>
      <c r="B4438" s="19" t="s">
        <v>6951</v>
      </c>
      <c r="C4438" s="19" t="s">
        <v>6952</v>
      </c>
      <c r="D4438" s="19" t="s">
        <v>6953</v>
      </c>
      <c r="E4438" s="19">
        <v>40</v>
      </c>
      <c r="F4438" s="19" t="s">
        <v>3169</v>
      </c>
      <c r="G4438" s="19" t="s">
        <v>793</v>
      </c>
      <c r="H4438" s="19" t="s">
        <v>13744</v>
      </c>
      <c r="I4438" s="19" t="s">
        <v>3239</v>
      </c>
      <c r="J4438" s="20" t="s">
        <v>3173</v>
      </c>
      <c r="K4438" s="19" t="s">
        <v>6954</v>
      </c>
      <c r="L4438" s="19" t="s">
        <v>389</v>
      </c>
      <c r="M4438" s="19">
        <v>500</v>
      </c>
      <c r="N4438" s="19" t="s">
        <v>793</v>
      </c>
      <c r="O4438" s="23" t="s">
        <v>917</v>
      </c>
      <c r="P4438" s="19">
        <f t="shared" si="207"/>
        <v>3</v>
      </c>
      <c r="Q4438" s="19">
        <f t="shared" si="208"/>
        <v>10000</v>
      </c>
      <c r="R4438" s="19">
        <f t="shared" si="209"/>
        <v>5000000</v>
      </c>
    </row>
    <row r="4439" spans="1:18" ht="12.75" customHeight="1">
      <c r="A4439" s="19">
        <v>393</v>
      </c>
      <c r="B4439" s="19" t="s">
        <v>3199</v>
      </c>
      <c r="C4439" s="19" t="s">
        <v>3169</v>
      </c>
      <c r="D4439" s="19" t="s">
        <v>3200</v>
      </c>
      <c r="E4439" s="19">
        <v>40</v>
      </c>
      <c r="F4439" s="19" t="s">
        <v>3169</v>
      </c>
      <c r="G4439" s="19" t="s">
        <v>794</v>
      </c>
      <c r="H4439" s="19" t="s">
        <v>13754</v>
      </c>
      <c r="I4439" s="19" t="s">
        <v>3202</v>
      </c>
      <c r="J4439" s="20" t="s">
        <v>3173</v>
      </c>
      <c r="K4439" s="19" t="s">
        <v>3203</v>
      </c>
      <c r="L4439" s="19" t="s">
        <v>389</v>
      </c>
      <c r="M4439" s="19">
        <v>4</v>
      </c>
      <c r="N4439" s="19" t="s">
        <v>794</v>
      </c>
      <c r="O4439" s="23" t="s">
        <v>917</v>
      </c>
      <c r="P4439" s="19">
        <f t="shared" si="207"/>
        <v>3</v>
      </c>
      <c r="Q4439" s="19">
        <f t="shared" si="208"/>
        <v>10000</v>
      </c>
      <c r="R4439" s="19">
        <f t="shared" si="209"/>
        <v>40000</v>
      </c>
    </row>
    <row r="4440" spans="1:18" ht="12.75" hidden="1" customHeight="1">
      <c r="A4440" s="19">
        <v>350734</v>
      </c>
      <c r="B4440" s="19" t="s">
        <v>3469</v>
      </c>
      <c r="C4440" s="19" t="s">
        <v>3470</v>
      </c>
      <c r="D4440" s="19" t="s">
        <v>13755</v>
      </c>
      <c r="E4440" s="19">
        <v>40</v>
      </c>
      <c r="F4440" s="19" t="s">
        <v>3169</v>
      </c>
      <c r="G4440" s="19" t="s">
        <v>794</v>
      </c>
      <c r="H4440" s="19" t="s">
        <v>13754</v>
      </c>
      <c r="I4440" s="19" t="s">
        <v>13756</v>
      </c>
      <c r="J4440" s="20" t="s">
        <v>3173</v>
      </c>
      <c r="K4440" s="19" t="s">
        <v>13757</v>
      </c>
      <c r="L4440" s="19" t="s">
        <v>389</v>
      </c>
      <c r="M4440" s="19">
        <v>64</v>
      </c>
      <c r="N4440" s="19" t="s">
        <v>794</v>
      </c>
      <c r="O4440" s="23" t="s">
        <v>917</v>
      </c>
      <c r="P4440" s="19">
        <f t="shared" si="207"/>
        <v>3</v>
      </c>
      <c r="Q4440" s="19">
        <f t="shared" si="208"/>
        <v>10000</v>
      </c>
      <c r="R4440" s="19">
        <f t="shared" si="209"/>
        <v>640000</v>
      </c>
    </row>
    <row r="4441" spans="1:18" ht="12.75" hidden="1" customHeight="1">
      <c r="A4441" s="19">
        <v>361309</v>
      </c>
      <c r="B4441" s="19" t="s">
        <v>3746</v>
      </c>
      <c r="C4441" s="19" t="s">
        <v>3747</v>
      </c>
      <c r="D4441" s="19" t="s">
        <v>3748</v>
      </c>
      <c r="E4441" s="19">
        <v>40</v>
      </c>
      <c r="F4441" s="19" t="s">
        <v>3169</v>
      </c>
      <c r="G4441" s="19" t="s">
        <v>794</v>
      </c>
      <c r="H4441" s="19" t="s">
        <v>13754</v>
      </c>
      <c r="I4441" s="19" t="s">
        <v>3749</v>
      </c>
      <c r="J4441" s="20" t="s">
        <v>3173</v>
      </c>
      <c r="K4441" s="19" t="s">
        <v>3750</v>
      </c>
      <c r="L4441" s="19" t="s">
        <v>389</v>
      </c>
      <c r="M4441" s="19">
        <v>13</v>
      </c>
      <c r="N4441" s="19" t="s">
        <v>794</v>
      </c>
      <c r="O4441" s="23" t="s">
        <v>917</v>
      </c>
      <c r="P4441" s="19">
        <f t="shared" si="207"/>
        <v>3</v>
      </c>
      <c r="Q4441" s="19">
        <f t="shared" si="208"/>
        <v>10000</v>
      </c>
      <c r="R4441" s="19">
        <f t="shared" si="209"/>
        <v>130000</v>
      </c>
    </row>
    <row r="4442" spans="1:18" ht="12.75" hidden="1" customHeight="1">
      <c r="A4442" s="19">
        <v>431863</v>
      </c>
      <c r="B4442" s="19" t="s">
        <v>7061</v>
      </c>
      <c r="C4442" s="19" t="s">
        <v>7062</v>
      </c>
      <c r="D4442" s="19" t="s">
        <v>7063</v>
      </c>
      <c r="E4442" s="19">
        <v>40</v>
      </c>
      <c r="F4442" s="19" t="s">
        <v>3169</v>
      </c>
      <c r="G4442" s="19" t="s">
        <v>795</v>
      </c>
      <c r="H4442" s="19" t="s">
        <v>13758</v>
      </c>
      <c r="I4442" s="19" t="s">
        <v>7064</v>
      </c>
      <c r="J4442" s="20" t="s">
        <v>3173</v>
      </c>
      <c r="K4442" s="19" t="s">
        <v>7065</v>
      </c>
      <c r="L4442" s="19" t="s">
        <v>389</v>
      </c>
      <c r="M4442" s="19">
        <v>385</v>
      </c>
      <c r="N4442" s="19" t="s">
        <v>795</v>
      </c>
      <c r="O4442" s="23" t="s">
        <v>917</v>
      </c>
      <c r="P4442" s="19">
        <f t="shared" si="207"/>
        <v>3</v>
      </c>
      <c r="Q4442" s="19">
        <f t="shared" si="208"/>
        <v>10000</v>
      </c>
      <c r="R4442" s="19">
        <f t="shared" si="209"/>
        <v>3850000</v>
      </c>
    </row>
    <row r="4443" spans="1:18" ht="12.75" hidden="1" customHeight="1">
      <c r="A4443" s="19">
        <v>5156182</v>
      </c>
      <c r="B4443" s="19" t="s">
        <v>8520</v>
      </c>
      <c r="C4443" s="19" t="s">
        <v>8521</v>
      </c>
      <c r="D4443" s="19" t="s">
        <v>8522</v>
      </c>
      <c r="E4443" s="19">
        <v>40</v>
      </c>
      <c r="F4443" s="19" t="s">
        <v>3169</v>
      </c>
      <c r="G4443" s="19" t="s">
        <v>795</v>
      </c>
      <c r="H4443" s="19" t="s">
        <v>13758</v>
      </c>
      <c r="I4443" s="19" t="s">
        <v>8523</v>
      </c>
      <c r="J4443" s="20" t="s">
        <v>3173</v>
      </c>
      <c r="K4443" s="19" t="s">
        <v>8524</v>
      </c>
      <c r="L4443" s="19" t="s">
        <v>389</v>
      </c>
      <c r="M4443" s="19">
        <v>50</v>
      </c>
      <c r="N4443" s="19" t="s">
        <v>795</v>
      </c>
      <c r="O4443" s="23" t="s">
        <v>917</v>
      </c>
      <c r="P4443" s="19">
        <f t="shared" si="207"/>
        <v>3</v>
      </c>
      <c r="Q4443" s="19">
        <f t="shared" si="208"/>
        <v>10000</v>
      </c>
      <c r="R4443" s="19">
        <f t="shared" si="209"/>
        <v>500000</v>
      </c>
    </row>
    <row r="4444" spans="1:18" ht="12.75" hidden="1" customHeight="1">
      <c r="A4444" s="19">
        <v>7526724</v>
      </c>
      <c r="B4444" s="19" t="s">
        <v>4695</v>
      </c>
      <c r="C4444" s="19" t="s">
        <v>4696</v>
      </c>
      <c r="D4444" s="19" t="s">
        <v>4697</v>
      </c>
      <c r="E4444" s="19">
        <v>40</v>
      </c>
      <c r="F4444" s="19" t="s">
        <v>3169</v>
      </c>
      <c r="G4444" s="19" t="s">
        <v>796</v>
      </c>
      <c r="H4444" s="19" t="s">
        <v>13759</v>
      </c>
      <c r="I4444" s="19" t="s">
        <v>4699</v>
      </c>
      <c r="J4444" s="20" t="s">
        <v>3173</v>
      </c>
      <c r="K4444" s="19" t="s">
        <v>4700</v>
      </c>
      <c r="L4444" s="19" t="s">
        <v>389</v>
      </c>
      <c r="M4444" s="19">
        <v>38000</v>
      </c>
      <c r="N4444" s="19" t="s">
        <v>796</v>
      </c>
      <c r="O4444" s="23" t="s">
        <v>917</v>
      </c>
      <c r="P4444" s="19">
        <f t="shared" si="207"/>
        <v>3</v>
      </c>
      <c r="Q4444" s="19">
        <f t="shared" si="208"/>
        <v>10000</v>
      </c>
      <c r="R4444" s="19">
        <f t="shared" si="209"/>
        <v>380000000</v>
      </c>
    </row>
    <row r="4445" spans="1:18" ht="12.75" hidden="1" customHeight="1">
      <c r="A4445" s="19">
        <v>11656460</v>
      </c>
      <c r="B4445" s="19" t="s">
        <v>4701</v>
      </c>
      <c r="C4445" s="19" t="s">
        <v>4702</v>
      </c>
      <c r="D4445" s="19" t="s">
        <v>4703</v>
      </c>
      <c r="E4445" s="19">
        <v>40</v>
      </c>
      <c r="F4445" s="19" t="s">
        <v>3169</v>
      </c>
      <c r="G4445" s="19" t="s">
        <v>796</v>
      </c>
      <c r="H4445" s="19" t="s">
        <v>13759</v>
      </c>
      <c r="I4445" s="19" t="s">
        <v>4704</v>
      </c>
      <c r="J4445" s="20" t="s">
        <v>3173</v>
      </c>
      <c r="K4445" s="19" t="s">
        <v>4705</v>
      </c>
      <c r="L4445" s="19" t="s">
        <v>389</v>
      </c>
      <c r="M4445" s="19">
        <v>86400</v>
      </c>
      <c r="N4445" s="19" t="s">
        <v>796</v>
      </c>
      <c r="O4445" s="23" t="s">
        <v>917</v>
      </c>
      <c r="P4445" s="19">
        <f t="shared" si="207"/>
        <v>3</v>
      </c>
      <c r="Q4445" s="19">
        <f t="shared" si="208"/>
        <v>10000</v>
      </c>
      <c r="R4445" s="19">
        <f t="shared" si="209"/>
        <v>864000000</v>
      </c>
    </row>
    <row r="4446" spans="1:18" ht="12.75" hidden="1" customHeight="1">
      <c r="A4446" s="19">
        <v>12107852</v>
      </c>
      <c r="B4446" s="19" t="s">
        <v>10177</v>
      </c>
      <c r="C4446" s="19" t="s">
        <v>10178</v>
      </c>
      <c r="D4446" s="19" t="s">
        <v>10179</v>
      </c>
      <c r="E4446" s="19">
        <v>40</v>
      </c>
      <c r="F4446" s="19" t="s">
        <v>3169</v>
      </c>
      <c r="G4446" s="19" t="s">
        <v>797</v>
      </c>
      <c r="H4446" s="19" t="s">
        <v>13760</v>
      </c>
      <c r="I4446" s="19" t="s">
        <v>10180</v>
      </c>
      <c r="J4446" s="20" t="s">
        <v>3173</v>
      </c>
      <c r="K4446" s="19" t="s">
        <v>10181</v>
      </c>
      <c r="L4446" s="19" t="s">
        <v>397</v>
      </c>
      <c r="M4446" s="19">
        <v>1000</v>
      </c>
      <c r="N4446" s="19" t="s">
        <v>797</v>
      </c>
      <c r="O4446" s="23" t="s">
        <v>917</v>
      </c>
      <c r="P4446" s="19">
        <f t="shared" si="207"/>
        <v>3</v>
      </c>
      <c r="Q4446" s="19">
        <f t="shared" si="208"/>
        <v>10000</v>
      </c>
      <c r="R4446" s="19">
        <f t="shared" si="209"/>
        <v>10000000</v>
      </c>
    </row>
    <row r="4447" spans="1:18" ht="12.75" hidden="1" customHeight="1">
      <c r="A4447" s="19">
        <v>15181490</v>
      </c>
      <c r="B4447" s="19" t="s">
        <v>4119</v>
      </c>
      <c r="C4447" s="19" t="s">
        <v>4120</v>
      </c>
      <c r="D4447" s="19" t="s">
        <v>4121</v>
      </c>
      <c r="E4447" s="19">
        <v>40</v>
      </c>
      <c r="F4447" s="19" t="s">
        <v>3169</v>
      </c>
      <c r="G4447" s="19" t="s">
        <v>797</v>
      </c>
      <c r="H4447" s="19" t="s">
        <v>13760</v>
      </c>
      <c r="I4447" s="19" t="s">
        <v>4005</v>
      </c>
      <c r="J4447" s="20" t="s">
        <v>3173</v>
      </c>
      <c r="K4447" s="19" t="s">
        <v>4122</v>
      </c>
      <c r="L4447" s="19" t="s">
        <v>389</v>
      </c>
      <c r="M4447" s="19">
        <v>200</v>
      </c>
      <c r="N4447" s="19" t="s">
        <v>797</v>
      </c>
      <c r="O4447" s="23" t="s">
        <v>917</v>
      </c>
      <c r="P4447" s="19">
        <f t="shared" si="207"/>
        <v>3</v>
      </c>
      <c r="Q4447" s="19">
        <f t="shared" si="208"/>
        <v>10000</v>
      </c>
      <c r="R4447" s="19">
        <f t="shared" si="209"/>
        <v>2000000</v>
      </c>
    </row>
    <row r="4448" spans="1:18" ht="12.75" hidden="1" customHeight="1">
      <c r="A4448" s="19">
        <v>6444160</v>
      </c>
      <c r="B4448" s="19" t="s">
        <v>13761</v>
      </c>
      <c r="C4448" s="19" t="s">
        <v>13762</v>
      </c>
      <c r="D4448" s="19" t="s">
        <v>13763</v>
      </c>
      <c r="E4448" s="19">
        <v>40</v>
      </c>
      <c r="F4448" s="19" t="s">
        <v>3169</v>
      </c>
      <c r="G4448" s="19" t="s">
        <v>797</v>
      </c>
      <c r="H4448" s="19" t="s">
        <v>13760</v>
      </c>
      <c r="I4448" s="19" t="s">
        <v>11562</v>
      </c>
      <c r="J4448" s="20" t="s">
        <v>3173</v>
      </c>
      <c r="K4448" s="19" t="s">
        <v>13764</v>
      </c>
      <c r="L4448" s="19" t="s">
        <v>389</v>
      </c>
      <c r="M4448" s="19">
        <v>1000</v>
      </c>
      <c r="N4448" s="19" t="s">
        <v>797</v>
      </c>
      <c r="O4448" s="23" t="s">
        <v>917</v>
      </c>
      <c r="P4448" s="19">
        <f t="shared" si="207"/>
        <v>3</v>
      </c>
      <c r="Q4448" s="19">
        <f t="shared" si="208"/>
        <v>10000</v>
      </c>
      <c r="R4448" s="19">
        <f t="shared" si="209"/>
        <v>10000000</v>
      </c>
    </row>
    <row r="4449" spans="1:18" ht="12.75" hidden="1" customHeight="1">
      <c r="A4449" s="19">
        <v>7031124</v>
      </c>
      <c r="B4449" s="19" t="s">
        <v>13765</v>
      </c>
      <c r="C4449" s="19" t="s">
        <v>13766</v>
      </c>
      <c r="D4449" s="19" t="s">
        <v>13767</v>
      </c>
      <c r="E4449" s="19">
        <v>40</v>
      </c>
      <c r="F4449" s="19" t="s">
        <v>3169</v>
      </c>
      <c r="G4449" s="19" t="s">
        <v>797</v>
      </c>
      <c r="H4449" s="19" t="s">
        <v>13760</v>
      </c>
      <c r="I4449" s="19" t="s">
        <v>6567</v>
      </c>
      <c r="J4449" s="20" t="s">
        <v>3173</v>
      </c>
      <c r="K4449" s="19" t="s">
        <v>13768</v>
      </c>
      <c r="L4449" s="19" t="s">
        <v>389</v>
      </c>
      <c r="M4449" s="19">
        <v>500</v>
      </c>
      <c r="N4449" s="19" t="s">
        <v>797</v>
      </c>
      <c r="O4449" s="23" t="s">
        <v>917</v>
      </c>
      <c r="P4449" s="19">
        <f t="shared" si="207"/>
        <v>3</v>
      </c>
      <c r="Q4449" s="19">
        <f t="shared" si="208"/>
        <v>10000</v>
      </c>
      <c r="R4449" s="19">
        <f t="shared" si="209"/>
        <v>5000000</v>
      </c>
    </row>
    <row r="4450" spans="1:18" ht="12.75" hidden="1" customHeight="1">
      <c r="A4450" s="19">
        <v>5283222</v>
      </c>
      <c r="B4450" s="19" t="s">
        <v>7717</v>
      </c>
      <c r="C4450" s="19" t="s">
        <v>7718</v>
      </c>
      <c r="D4450" s="19" t="s">
        <v>7719</v>
      </c>
      <c r="E4450" s="19">
        <v>40</v>
      </c>
      <c r="F4450" s="19" t="s">
        <v>3169</v>
      </c>
      <c r="G4450" s="19" t="s">
        <v>797</v>
      </c>
      <c r="H4450" s="19" t="s">
        <v>13760</v>
      </c>
      <c r="I4450" s="19" t="s">
        <v>7720</v>
      </c>
      <c r="J4450" s="20" t="s">
        <v>3173</v>
      </c>
      <c r="K4450" s="19" t="s">
        <v>7721</v>
      </c>
      <c r="L4450" s="19" t="s">
        <v>397</v>
      </c>
      <c r="M4450" s="19">
        <v>15000</v>
      </c>
      <c r="N4450" s="19" t="s">
        <v>797</v>
      </c>
      <c r="O4450" s="23" t="s">
        <v>917</v>
      </c>
      <c r="P4450" s="19">
        <f t="shared" si="207"/>
        <v>3</v>
      </c>
      <c r="Q4450" s="19">
        <f t="shared" si="208"/>
        <v>10000</v>
      </c>
      <c r="R4450" s="19">
        <f t="shared" si="209"/>
        <v>150000000</v>
      </c>
    </row>
    <row r="4451" spans="1:18" ht="12.75" hidden="1" customHeight="1">
      <c r="A4451" s="19">
        <v>9215057</v>
      </c>
      <c r="B4451" s="19" t="s">
        <v>9333</v>
      </c>
      <c r="C4451" s="19" t="s">
        <v>9334</v>
      </c>
      <c r="D4451" s="19" t="s">
        <v>9335</v>
      </c>
      <c r="E4451" s="19">
        <v>40</v>
      </c>
      <c r="F4451" s="19" t="s">
        <v>3169</v>
      </c>
      <c r="G4451" s="19" t="s">
        <v>797</v>
      </c>
      <c r="H4451" s="19" t="s">
        <v>13760</v>
      </c>
      <c r="I4451" s="19" t="s">
        <v>3733</v>
      </c>
      <c r="J4451" s="20" t="s">
        <v>3173</v>
      </c>
      <c r="K4451" s="19" t="s">
        <v>9336</v>
      </c>
      <c r="L4451" s="19" t="s">
        <v>389</v>
      </c>
      <c r="M4451" s="19">
        <v>3500</v>
      </c>
      <c r="N4451" s="19" t="s">
        <v>797</v>
      </c>
      <c r="O4451" s="23" t="s">
        <v>917</v>
      </c>
      <c r="P4451" s="19">
        <f t="shared" si="207"/>
        <v>3</v>
      </c>
      <c r="Q4451" s="19">
        <f t="shared" si="208"/>
        <v>10000</v>
      </c>
      <c r="R4451" s="19">
        <f t="shared" si="209"/>
        <v>35000000</v>
      </c>
    </row>
    <row r="4452" spans="1:18" ht="12.75" hidden="1" customHeight="1">
      <c r="A4452" s="19">
        <v>4911811</v>
      </c>
      <c r="B4452" s="19" t="s">
        <v>13769</v>
      </c>
      <c r="C4452" s="19" t="s">
        <v>13770</v>
      </c>
      <c r="D4452" s="19" t="s">
        <v>13771</v>
      </c>
      <c r="E4452" s="19">
        <v>40</v>
      </c>
      <c r="F4452" s="19" t="s">
        <v>3169</v>
      </c>
      <c r="G4452" s="19" t="s">
        <v>798</v>
      </c>
      <c r="H4452" s="19" t="s">
        <v>13772</v>
      </c>
      <c r="I4452" s="19" t="s">
        <v>13773</v>
      </c>
      <c r="J4452" s="20" t="s">
        <v>3173</v>
      </c>
      <c r="K4452" s="19" t="s">
        <v>13774</v>
      </c>
      <c r="L4452" s="19" t="s">
        <v>389</v>
      </c>
      <c r="M4452" s="19">
        <v>10</v>
      </c>
      <c r="N4452" s="19" t="s">
        <v>798</v>
      </c>
      <c r="O4452" s="23" t="s">
        <v>917</v>
      </c>
      <c r="P4452" s="19">
        <f t="shared" si="207"/>
        <v>3</v>
      </c>
      <c r="Q4452" s="19">
        <f t="shared" si="208"/>
        <v>10000</v>
      </c>
      <c r="R4452" s="19">
        <f t="shared" si="209"/>
        <v>100000</v>
      </c>
    </row>
    <row r="4453" spans="1:18" ht="12.75" hidden="1" customHeight="1">
      <c r="A4453" s="19">
        <v>6676098</v>
      </c>
      <c r="B4453" s="19" t="s">
        <v>9544</v>
      </c>
      <c r="C4453" s="19" t="s">
        <v>9545</v>
      </c>
      <c r="D4453" s="19" t="s">
        <v>9546</v>
      </c>
      <c r="E4453" s="19">
        <v>40</v>
      </c>
      <c r="F4453" s="19" t="s">
        <v>3169</v>
      </c>
      <c r="G4453" s="19" t="s">
        <v>799</v>
      </c>
      <c r="H4453" s="19" t="s">
        <v>13775</v>
      </c>
      <c r="I4453" s="19" t="s">
        <v>9548</v>
      </c>
      <c r="J4453" s="20" t="s">
        <v>3173</v>
      </c>
      <c r="K4453" s="19" t="s">
        <v>9549</v>
      </c>
      <c r="L4453" s="19" t="s">
        <v>389</v>
      </c>
      <c r="M4453" s="19">
        <v>1600</v>
      </c>
      <c r="N4453" s="19" t="s">
        <v>799</v>
      </c>
      <c r="O4453" s="23" t="s">
        <v>917</v>
      </c>
      <c r="P4453" s="19">
        <f t="shared" si="207"/>
        <v>3</v>
      </c>
      <c r="Q4453" s="19">
        <f t="shared" si="208"/>
        <v>10000</v>
      </c>
      <c r="R4453" s="19">
        <f t="shared" si="209"/>
        <v>16000000</v>
      </c>
    </row>
    <row r="4454" spans="1:18" ht="12.75" hidden="1" customHeight="1">
      <c r="A4454" s="19">
        <v>5218679</v>
      </c>
      <c r="B4454" s="19" t="s">
        <v>9108</v>
      </c>
      <c r="C4454" s="19" t="s">
        <v>9109</v>
      </c>
      <c r="D4454" s="19" t="s">
        <v>9110</v>
      </c>
      <c r="E4454" s="19">
        <v>40</v>
      </c>
      <c r="F4454" s="19" t="s">
        <v>3169</v>
      </c>
      <c r="G4454" s="19" t="s">
        <v>799</v>
      </c>
      <c r="H4454" s="19" t="s">
        <v>13775</v>
      </c>
      <c r="I4454" s="19" t="s">
        <v>9111</v>
      </c>
      <c r="J4454" s="20" t="s">
        <v>3173</v>
      </c>
      <c r="K4454" s="19" t="s">
        <v>9112</v>
      </c>
      <c r="L4454" s="19" t="s">
        <v>389</v>
      </c>
      <c r="M4454" s="19">
        <v>100</v>
      </c>
      <c r="N4454" s="19" t="s">
        <v>799</v>
      </c>
      <c r="O4454" s="23" t="s">
        <v>917</v>
      </c>
      <c r="P4454" s="19">
        <f t="shared" si="207"/>
        <v>3</v>
      </c>
      <c r="Q4454" s="19">
        <f t="shared" si="208"/>
        <v>10000</v>
      </c>
      <c r="R4454" s="19">
        <f t="shared" si="209"/>
        <v>1000000</v>
      </c>
    </row>
    <row r="4455" spans="1:18" ht="12.75" customHeight="1">
      <c r="A4455" s="19">
        <v>393</v>
      </c>
      <c r="B4455" s="19" t="s">
        <v>3199</v>
      </c>
      <c r="C4455" s="19" t="s">
        <v>3169</v>
      </c>
      <c r="D4455" s="19" t="s">
        <v>3200</v>
      </c>
      <c r="E4455" s="19">
        <v>40</v>
      </c>
      <c r="F4455" s="19" t="s">
        <v>3169</v>
      </c>
      <c r="G4455" s="19" t="s">
        <v>799</v>
      </c>
      <c r="H4455" s="19" t="s">
        <v>13775</v>
      </c>
      <c r="I4455" s="19" t="s">
        <v>3202</v>
      </c>
      <c r="J4455" s="20" t="s">
        <v>3173</v>
      </c>
      <c r="K4455" s="19" t="s">
        <v>3203</v>
      </c>
      <c r="L4455" s="19" t="s">
        <v>389</v>
      </c>
      <c r="M4455" s="19">
        <v>34</v>
      </c>
      <c r="N4455" s="19" t="s">
        <v>799</v>
      </c>
      <c r="O4455" s="23" t="s">
        <v>917</v>
      </c>
      <c r="P4455" s="19">
        <f t="shared" si="207"/>
        <v>3</v>
      </c>
      <c r="Q4455" s="19">
        <f t="shared" si="208"/>
        <v>10000</v>
      </c>
      <c r="R4455" s="19">
        <f t="shared" si="209"/>
        <v>340000</v>
      </c>
    </row>
    <row r="4456" spans="1:18" ht="12.75" hidden="1" customHeight="1">
      <c r="A4456" s="19">
        <v>4493239</v>
      </c>
      <c r="B4456" s="19" t="s">
        <v>7041</v>
      </c>
      <c r="C4456" s="19" t="s">
        <v>7042</v>
      </c>
      <c r="D4456" s="19" t="s">
        <v>7043</v>
      </c>
      <c r="E4456" s="19">
        <v>40</v>
      </c>
      <c r="F4456" s="19" t="s">
        <v>3169</v>
      </c>
      <c r="G4456" s="19" t="s">
        <v>799</v>
      </c>
      <c r="H4456" s="19" t="s">
        <v>13775</v>
      </c>
      <c r="I4456" s="19" t="s">
        <v>7044</v>
      </c>
      <c r="J4456" s="20" t="s">
        <v>3173</v>
      </c>
      <c r="K4456" s="19" t="s">
        <v>7045</v>
      </c>
      <c r="L4456" s="19" t="s">
        <v>389</v>
      </c>
      <c r="M4456" s="19">
        <v>1000</v>
      </c>
      <c r="N4456" s="19" t="s">
        <v>799</v>
      </c>
      <c r="O4456" s="23" t="s">
        <v>917</v>
      </c>
      <c r="P4456" s="19">
        <f t="shared" si="207"/>
        <v>3</v>
      </c>
      <c r="Q4456" s="19">
        <f t="shared" si="208"/>
        <v>10000</v>
      </c>
      <c r="R4456" s="19">
        <f t="shared" si="209"/>
        <v>10000000</v>
      </c>
    </row>
    <row r="4457" spans="1:18" ht="12.75" hidden="1" customHeight="1">
      <c r="A4457" s="19">
        <v>7380797</v>
      </c>
      <c r="B4457" s="19" t="s">
        <v>10214</v>
      </c>
      <c r="C4457" s="19" t="s">
        <v>10215</v>
      </c>
      <c r="D4457" s="19" t="s">
        <v>10216</v>
      </c>
      <c r="E4457" s="19">
        <v>40</v>
      </c>
      <c r="F4457" s="19" t="s">
        <v>3169</v>
      </c>
      <c r="G4457" s="19" t="s">
        <v>799</v>
      </c>
      <c r="H4457" s="19" t="s">
        <v>13775</v>
      </c>
      <c r="I4457" s="19" t="s">
        <v>10217</v>
      </c>
      <c r="J4457" s="20" t="s">
        <v>3173</v>
      </c>
      <c r="K4457" s="19" t="s">
        <v>10218</v>
      </c>
      <c r="L4457" s="19" t="s">
        <v>389</v>
      </c>
      <c r="M4457" s="19">
        <v>2</v>
      </c>
      <c r="N4457" s="19" t="s">
        <v>799</v>
      </c>
      <c r="O4457" s="23" t="s">
        <v>917</v>
      </c>
      <c r="P4457" s="19">
        <f t="shared" si="207"/>
        <v>3</v>
      </c>
      <c r="Q4457" s="19">
        <f t="shared" si="208"/>
        <v>10000</v>
      </c>
      <c r="R4457" s="19">
        <f t="shared" si="209"/>
        <v>20000</v>
      </c>
    </row>
    <row r="4458" spans="1:18" ht="12.75" hidden="1" customHeight="1">
      <c r="A4458" s="19">
        <v>12650422</v>
      </c>
      <c r="B4458" s="19" t="s">
        <v>9749</v>
      </c>
      <c r="C4458" s="19" t="s">
        <v>9750</v>
      </c>
      <c r="D4458" s="19" t="s">
        <v>9751</v>
      </c>
      <c r="E4458" s="19">
        <v>40</v>
      </c>
      <c r="F4458" s="19" t="s">
        <v>3169</v>
      </c>
      <c r="G4458" s="19" t="s">
        <v>799</v>
      </c>
      <c r="H4458" s="19" t="s">
        <v>13775</v>
      </c>
      <c r="I4458" s="19" t="s">
        <v>4323</v>
      </c>
      <c r="J4458" s="20" t="s">
        <v>3173</v>
      </c>
      <c r="K4458" s="19" t="s">
        <v>9752</v>
      </c>
      <c r="L4458" s="19" t="s">
        <v>389</v>
      </c>
      <c r="M4458" s="19">
        <v>200</v>
      </c>
      <c r="N4458" s="19" t="s">
        <v>799</v>
      </c>
      <c r="O4458" s="23" t="s">
        <v>917</v>
      </c>
      <c r="P4458" s="19">
        <f t="shared" si="207"/>
        <v>3</v>
      </c>
      <c r="Q4458" s="19">
        <f t="shared" si="208"/>
        <v>10000</v>
      </c>
      <c r="R4458" s="19">
        <f t="shared" si="209"/>
        <v>2000000</v>
      </c>
    </row>
    <row r="4459" spans="1:18" ht="12.75" hidden="1" customHeight="1">
      <c r="A4459" s="19">
        <v>66025</v>
      </c>
      <c r="B4459" s="19" t="s">
        <v>13776</v>
      </c>
      <c r="C4459" s="19" t="s">
        <v>13777</v>
      </c>
      <c r="D4459" s="19" t="s">
        <v>13778</v>
      </c>
      <c r="E4459" s="19">
        <v>40</v>
      </c>
      <c r="F4459" s="19" t="s">
        <v>3169</v>
      </c>
      <c r="G4459" s="19" t="s">
        <v>799</v>
      </c>
      <c r="H4459" s="19" t="s">
        <v>13775</v>
      </c>
      <c r="I4459" s="19" t="s">
        <v>13779</v>
      </c>
      <c r="J4459" s="20" t="s">
        <v>3173</v>
      </c>
      <c r="K4459" s="19" t="s">
        <v>13780</v>
      </c>
      <c r="L4459" s="19" t="s">
        <v>389</v>
      </c>
      <c r="M4459" s="19">
        <v>200</v>
      </c>
      <c r="N4459" s="19" t="s">
        <v>799</v>
      </c>
      <c r="O4459" s="23" t="s">
        <v>917</v>
      </c>
      <c r="P4459" s="19">
        <f t="shared" si="207"/>
        <v>3</v>
      </c>
      <c r="Q4459" s="19">
        <f t="shared" si="208"/>
        <v>10000</v>
      </c>
      <c r="R4459" s="19">
        <f t="shared" si="209"/>
        <v>2000000</v>
      </c>
    </row>
    <row r="4460" spans="1:18" ht="12.75" hidden="1" customHeight="1">
      <c r="A4460" s="19">
        <v>5156182</v>
      </c>
      <c r="B4460" s="19" t="s">
        <v>8520</v>
      </c>
      <c r="C4460" s="19" t="s">
        <v>8521</v>
      </c>
      <c r="D4460" s="19" t="s">
        <v>8522</v>
      </c>
      <c r="E4460" s="19">
        <v>40</v>
      </c>
      <c r="F4460" s="19" t="s">
        <v>3169</v>
      </c>
      <c r="G4460" s="19" t="s">
        <v>799</v>
      </c>
      <c r="H4460" s="19" t="s">
        <v>13775</v>
      </c>
      <c r="I4460" s="19" t="s">
        <v>8523</v>
      </c>
      <c r="J4460" s="20" t="s">
        <v>3173</v>
      </c>
      <c r="K4460" s="19" t="s">
        <v>8524</v>
      </c>
      <c r="L4460" s="19" t="s">
        <v>389</v>
      </c>
      <c r="M4460" s="19">
        <v>13</v>
      </c>
      <c r="N4460" s="19" t="s">
        <v>799</v>
      </c>
      <c r="O4460" s="23" t="s">
        <v>917</v>
      </c>
      <c r="P4460" s="19">
        <f t="shared" si="207"/>
        <v>3</v>
      </c>
      <c r="Q4460" s="19">
        <f t="shared" si="208"/>
        <v>10000</v>
      </c>
      <c r="R4460" s="19">
        <f t="shared" si="209"/>
        <v>130000</v>
      </c>
    </row>
    <row r="4461" spans="1:18" ht="12.75" hidden="1" customHeight="1">
      <c r="A4461" s="19">
        <v>5958738</v>
      </c>
      <c r="B4461" s="19" t="s">
        <v>8009</v>
      </c>
      <c r="C4461" s="19" t="s">
        <v>8010</v>
      </c>
      <c r="D4461" s="19" t="s">
        <v>8011</v>
      </c>
      <c r="E4461" s="19">
        <v>40</v>
      </c>
      <c r="F4461" s="19" t="s">
        <v>3169</v>
      </c>
      <c r="G4461" s="19" t="s">
        <v>799</v>
      </c>
      <c r="H4461" s="19" t="s">
        <v>13775</v>
      </c>
      <c r="I4461" s="19" t="s">
        <v>8012</v>
      </c>
      <c r="J4461" s="20" t="s">
        <v>3173</v>
      </c>
      <c r="K4461" s="19" t="s">
        <v>8013</v>
      </c>
      <c r="L4461" s="19" t="s">
        <v>389</v>
      </c>
      <c r="M4461" s="19">
        <v>4500</v>
      </c>
      <c r="N4461" s="19" t="s">
        <v>799</v>
      </c>
      <c r="O4461" s="23" t="s">
        <v>917</v>
      </c>
      <c r="P4461" s="19">
        <f t="shared" si="207"/>
        <v>3</v>
      </c>
      <c r="Q4461" s="19">
        <f t="shared" si="208"/>
        <v>10000</v>
      </c>
      <c r="R4461" s="19">
        <f t="shared" si="209"/>
        <v>45000000</v>
      </c>
    </row>
    <row r="4462" spans="1:18" ht="12.75" hidden="1" customHeight="1">
      <c r="A4462" s="19">
        <v>8062006</v>
      </c>
      <c r="B4462" s="19" t="s">
        <v>9978</v>
      </c>
      <c r="C4462" s="19" t="s">
        <v>9979</v>
      </c>
      <c r="D4462" s="19" t="s">
        <v>9980</v>
      </c>
      <c r="E4462" s="19">
        <v>40</v>
      </c>
      <c r="F4462" s="19" t="s">
        <v>3169</v>
      </c>
      <c r="G4462" s="19" t="s">
        <v>799</v>
      </c>
      <c r="H4462" s="19" t="s">
        <v>13775</v>
      </c>
      <c r="I4462" s="19" t="s">
        <v>9981</v>
      </c>
      <c r="J4462" s="20" t="s">
        <v>3173</v>
      </c>
      <c r="K4462" s="19" t="s">
        <v>9982</v>
      </c>
      <c r="L4462" s="19" t="s">
        <v>389</v>
      </c>
      <c r="M4462" s="19">
        <v>533</v>
      </c>
      <c r="N4462" s="19" t="s">
        <v>799</v>
      </c>
      <c r="O4462" s="23" t="s">
        <v>917</v>
      </c>
      <c r="P4462" s="19">
        <f t="shared" si="207"/>
        <v>3</v>
      </c>
      <c r="Q4462" s="19">
        <f t="shared" si="208"/>
        <v>10000</v>
      </c>
      <c r="R4462" s="19">
        <f t="shared" si="209"/>
        <v>5330000</v>
      </c>
    </row>
    <row r="4463" spans="1:18" ht="12.75" hidden="1" customHeight="1">
      <c r="A4463" s="19">
        <v>5309688</v>
      </c>
      <c r="B4463" s="19" t="s">
        <v>12240</v>
      </c>
      <c r="C4463" s="19" t="s">
        <v>12241</v>
      </c>
      <c r="D4463" s="19" t="s">
        <v>12242</v>
      </c>
      <c r="E4463" s="19">
        <v>40</v>
      </c>
      <c r="F4463" s="19" t="s">
        <v>3169</v>
      </c>
      <c r="G4463" s="19" t="s">
        <v>799</v>
      </c>
      <c r="H4463" s="19" t="s">
        <v>13775</v>
      </c>
      <c r="I4463" s="19" t="s">
        <v>6290</v>
      </c>
      <c r="J4463" s="20" t="s">
        <v>3173</v>
      </c>
      <c r="K4463" s="19" t="s">
        <v>12243</v>
      </c>
      <c r="L4463" s="19" t="s">
        <v>389</v>
      </c>
      <c r="M4463" s="19">
        <v>4</v>
      </c>
      <c r="N4463" s="19" t="s">
        <v>799</v>
      </c>
      <c r="O4463" s="23" t="s">
        <v>917</v>
      </c>
      <c r="P4463" s="19">
        <f t="shared" si="207"/>
        <v>3</v>
      </c>
      <c r="Q4463" s="19">
        <f t="shared" si="208"/>
        <v>10000</v>
      </c>
      <c r="R4463" s="19">
        <f t="shared" si="209"/>
        <v>40000</v>
      </c>
    </row>
    <row r="4464" spans="1:18" ht="12.75" hidden="1" customHeight="1">
      <c r="A4464" s="19">
        <v>3808291</v>
      </c>
      <c r="B4464" s="19" t="s">
        <v>10147</v>
      </c>
      <c r="C4464" s="19" t="s">
        <v>10148</v>
      </c>
      <c r="D4464" s="19" t="s">
        <v>10149</v>
      </c>
      <c r="E4464" s="19">
        <v>40</v>
      </c>
      <c r="F4464" s="19" t="s">
        <v>3169</v>
      </c>
      <c r="G4464" s="19" t="s">
        <v>799</v>
      </c>
      <c r="H4464" s="19" t="s">
        <v>13775</v>
      </c>
      <c r="I4464" s="19" t="s">
        <v>10150</v>
      </c>
      <c r="J4464" s="20" t="s">
        <v>3173</v>
      </c>
      <c r="K4464" s="19" t="s">
        <v>10151</v>
      </c>
      <c r="L4464" s="19" t="s">
        <v>389</v>
      </c>
      <c r="M4464" s="19">
        <v>66</v>
      </c>
      <c r="N4464" s="19" t="s">
        <v>799</v>
      </c>
      <c r="O4464" s="23" t="s">
        <v>917</v>
      </c>
      <c r="P4464" s="19">
        <f t="shared" si="207"/>
        <v>3</v>
      </c>
      <c r="Q4464" s="19">
        <f t="shared" si="208"/>
        <v>10000</v>
      </c>
      <c r="R4464" s="19">
        <f t="shared" si="209"/>
        <v>660000</v>
      </c>
    </row>
    <row r="4465" spans="1:18" ht="12.75" hidden="1" customHeight="1">
      <c r="A4465" s="19">
        <v>5794666</v>
      </c>
      <c r="B4465" s="19" t="s">
        <v>13781</v>
      </c>
      <c r="C4465" s="19" t="s">
        <v>13782</v>
      </c>
      <c r="D4465" s="19" t="s">
        <v>13783</v>
      </c>
      <c r="E4465" s="19">
        <v>40</v>
      </c>
      <c r="F4465" s="19" t="s">
        <v>3169</v>
      </c>
      <c r="G4465" s="19" t="s">
        <v>799</v>
      </c>
      <c r="H4465" s="19" t="s">
        <v>13775</v>
      </c>
      <c r="I4465" s="19" t="s">
        <v>13784</v>
      </c>
      <c r="J4465" s="20" t="s">
        <v>3173</v>
      </c>
      <c r="K4465" s="19" t="s">
        <v>13785</v>
      </c>
      <c r="L4465" s="19" t="s">
        <v>389</v>
      </c>
      <c r="M4465" s="19">
        <v>8</v>
      </c>
      <c r="N4465" s="19" t="s">
        <v>799</v>
      </c>
      <c r="O4465" s="23" t="s">
        <v>917</v>
      </c>
      <c r="P4465" s="19">
        <f t="shared" si="207"/>
        <v>3</v>
      </c>
      <c r="Q4465" s="19">
        <f t="shared" si="208"/>
        <v>10000</v>
      </c>
      <c r="R4465" s="19">
        <f t="shared" si="209"/>
        <v>80000</v>
      </c>
    </row>
    <row r="4466" spans="1:18" ht="12.75" hidden="1" customHeight="1">
      <c r="A4466" s="19">
        <v>6790923</v>
      </c>
      <c r="B4466" s="19" t="s">
        <v>9783</v>
      </c>
      <c r="C4466" s="19" t="s">
        <v>9784</v>
      </c>
      <c r="D4466" s="19" t="s">
        <v>9785</v>
      </c>
      <c r="E4466" s="19">
        <v>40</v>
      </c>
      <c r="F4466" s="19" t="s">
        <v>3169</v>
      </c>
      <c r="G4466" s="19" t="s">
        <v>799</v>
      </c>
      <c r="H4466" s="19" t="s">
        <v>13775</v>
      </c>
      <c r="I4466" s="19" t="s">
        <v>9786</v>
      </c>
      <c r="J4466" s="20" t="s">
        <v>3173</v>
      </c>
      <c r="K4466" s="19" t="s">
        <v>9787</v>
      </c>
      <c r="L4466" s="19" t="s">
        <v>389</v>
      </c>
      <c r="M4466" s="19">
        <v>200</v>
      </c>
      <c r="N4466" s="19" t="s">
        <v>799</v>
      </c>
      <c r="O4466" s="23" t="s">
        <v>917</v>
      </c>
      <c r="P4466" s="19">
        <f t="shared" si="207"/>
        <v>3</v>
      </c>
      <c r="Q4466" s="19">
        <f t="shared" si="208"/>
        <v>10000</v>
      </c>
      <c r="R4466" s="19">
        <f t="shared" si="209"/>
        <v>2000000</v>
      </c>
    </row>
    <row r="4467" spans="1:18" ht="12.75" hidden="1" customHeight="1">
      <c r="A4467" s="19">
        <v>7835197</v>
      </c>
      <c r="B4467" s="19" t="s">
        <v>7400</v>
      </c>
      <c r="C4467" s="19" t="s">
        <v>7401</v>
      </c>
      <c r="D4467" s="19" t="s">
        <v>7402</v>
      </c>
      <c r="E4467" s="19">
        <v>40</v>
      </c>
      <c r="F4467" s="19" t="s">
        <v>3169</v>
      </c>
      <c r="G4467" s="19" t="s">
        <v>801</v>
      </c>
      <c r="H4467" s="19" t="s">
        <v>13786</v>
      </c>
      <c r="I4467" s="19" t="s">
        <v>7224</v>
      </c>
      <c r="J4467" s="20" t="s">
        <v>3173</v>
      </c>
      <c r="K4467" s="19" t="s">
        <v>7403</v>
      </c>
      <c r="L4467" s="19" t="s">
        <v>389</v>
      </c>
      <c r="M4467" s="19">
        <v>800</v>
      </c>
      <c r="N4467" s="19" t="s">
        <v>801</v>
      </c>
      <c r="O4467" s="23" t="s">
        <v>917</v>
      </c>
      <c r="P4467" s="19">
        <f t="shared" si="207"/>
        <v>3</v>
      </c>
      <c r="Q4467" s="19">
        <f t="shared" si="208"/>
        <v>10000</v>
      </c>
      <c r="R4467" s="19">
        <f t="shared" si="209"/>
        <v>8000000</v>
      </c>
    </row>
    <row r="4468" spans="1:18" ht="12.75" hidden="1" customHeight="1">
      <c r="A4468" s="19">
        <v>8896950</v>
      </c>
      <c r="B4468" s="19" t="s">
        <v>10123</v>
      </c>
      <c r="C4468" s="19" t="s">
        <v>10124</v>
      </c>
      <c r="D4468" s="19" t="s">
        <v>10125</v>
      </c>
      <c r="E4468" s="19">
        <v>40</v>
      </c>
      <c r="F4468" s="19" t="s">
        <v>3169</v>
      </c>
      <c r="G4468" s="19" t="s">
        <v>801</v>
      </c>
      <c r="H4468" s="19" t="s">
        <v>13786</v>
      </c>
      <c r="I4468" s="19" t="s">
        <v>4655</v>
      </c>
      <c r="J4468" s="20" t="s">
        <v>3173</v>
      </c>
      <c r="K4468" s="19" t="s">
        <v>10126</v>
      </c>
      <c r="L4468" s="19" t="s">
        <v>389</v>
      </c>
      <c r="M4468" s="19">
        <v>200</v>
      </c>
      <c r="N4468" s="19" t="s">
        <v>801</v>
      </c>
      <c r="O4468" s="23" t="s">
        <v>917</v>
      </c>
      <c r="P4468" s="19">
        <f t="shared" si="207"/>
        <v>3</v>
      </c>
      <c r="Q4468" s="19">
        <f t="shared" si="208"/>
        <v>10000</v>
      </c>
      <c r="R4468" s="19">
        <f t="shared" si="209"/>
        <v>2000000</v>
      </c>
    </row>
    <row r="4469" spans="1:18" ht="12.75" hidden="1" customHeight="1">
      <c r="A4469" s="19">
        <v>14843971</v>
      </c>
      <c r="B4469" s="19" t="s">
        <v>7404</v>
      </c>
      <c r="C4469" s="19" t="s">
        <v>7405</v>
      </c>
      <c r="D4469" s="19" t="s">
        <v>7406</v>
      </c>
      <c r="E4469" s="19">
        <v>40</v>
      </c>
      <c r="F4469" s="19" t="s">
        <v>3169</v>
      </c>
      <c r="G4469" s="19" t="s">
        <v>801</v>
      </c>
      <c r="H4469" s="19" t="s">
        <v>13786</v>
      </c>
      <c r="I4469" s="19" t="s">
        <v>4323</v>
      </c>
      <c r="J4469" s="20" t="s">
        <v>3173</v>
      </c>
      <c r="K4469" s="19" t="s">
        <v>7407</v>
      </c>
      <c r="L4469" s="19" t="s">
        <v>389</v>
      </c>
      <c r="M4469" s="19">
        <v>500</v>
      </c>
      <c r="N4469" s="19" t="s">
        <v>801</v>
      </c>
      <c r="O4469" s="23" t="s">
        <v>917</v>
      </c>
      <c r="P4469" s="19">
        <f t="shared" si="207"/>
        <v>3</v>
      </c>
      <c r="Q4469" s="19">
        <f t="shared" si="208"/>
        <v>10000</v>
      </c>
      <c r="R4469" s="19">
        <f t="shared" si="209"/>
        <v>5000000</v>
      </c>
    </row>
    <row r="4470" spans="1:18" ht="12.75" hidden="1" customHeight="1">
      <c r="A4470" s="19">
        <v>8777913</v>
      </c>
      <c r="B4470" s="19" t="s">
        <v>10732</v>
      </c>
      <c r="C4470" s="19" t="s">
        <v>10733</v>
      </c>
      <c r="D4470" s="19" t="s">
        <v>10734</v>
      </c>
      <c r="E4470" s="19">
        <v>40</v>
      </c>
      <c r="F4470" s="19" t="s">
        <v>3169</v>
      </c>
      <c r="G4470" s="19" t="s">
        <v>801</v>
      </c>
      <c r="H4470" s="19" t="s">
        <v>13786</v>
      </c>
      <c r="I4470" s="19" t="s">
        <v>8750</v>
      </c>
      <c r="J4470" s="20" t="s">
        <v>3173</v>
      </c>
      <c r="K4470" s="19" t="s">
        <v>10735</v>
      </c>
      <c r="L4470" s="19" t="s">
        <v>389</v>
      </c>
      <c r="M4470" s="19">
        <v>400</v>
      </c>
      <c r="N4470" s="19" t="s">
        <v>801</v>
      </c>
      <c r="O4470" s="23" t="s">
        <v>917</v>
      </c>
      <c r="P4470" s="19">
        <f t="shared" si="207"/>
        <v>3</v>
      </c>
      <c r="Q4470" s="19">
        <f t="shared" si="208"/>
        <v>10000</v>
      </c>
      <c r="R4470" s="19">
        <f t="shared" si="209"/>
        <v>4000000</v>
      </c>
    </row>
    <row r="4471" spans="1:18" ht="12.75" hidden="1" customHeight="1">
      <c r="A4471" s="19">
        <v>6227231</v>
      </c>
      <c r="B4471" s="19" t="s">
        <v>13787</v>
      </c>
      <c r="C4471" s="19" t="s">
        <v>13788</v>
      </c>
      <c r="D4471" s="19" t="s">
        <v>13789</v>
      </c>
      <c r="E4471" s="19">
        <v>40</v>
      </c>
      <c r="F4471" s="19" t="s">
        <v>3169</v>
      </c>
      <c r="G4471" s="19" t="s">
        <v>801</v>
      </c>
      <c r="H4471" s="19" t="s">
        <v>13786</v>
      </c>
      <c r="I4471" s="19" t="s">
        <v>13790</v>
      </c>
      <c r="J4471" s="20" t="s">
        <v>3173</v>
      </c>
      <c r="K4471" s="19" t="s">
        <v>13791</v>
      </c>
      <c r="L4471" s="19" t="s">
        <v>389</v>
      </c>
      <c r="M4471" s="19">
        <v>80</v>
      </c>
      <c r="N4471" s="19" t="s">
        <v>801</v>
      </c>
      <c r="O4471" s="23" t="s">
        <v>917</v>
      </c>
      <c r="P4471" s="19">
        <f t="shared" si="207"/>
        <v>3</v>
      </c>
      <c r="Q4471" s="19">
        <f t="shared" si="208"/>
        <v>10000</v>
      </c>
      <c r="R4471" s="19">
        <f t="shared" si="209"/>
        <v>800000</v>
      </c>
    </row>
    <row r="4472" spans="1:18" ht="12.75" hidden="1" customHeight="1">
      <c r="A4472" s="19">
        <v>5884460</v>
      </c>
      <c r="B4472" s="19" t="s">
        <v>7411</v>
      </c>
      <c r="C4472" s="19" t="s">
        <v>7412</v>
      </c>
      <c r="D4472" s="19" t="s">
        <v>7413</v>
      </c>
      <c r="E4472" s="19">
        <v>40</v>
      </c>
      <c r="F4472" s="19" t="s">
        <v>3169</v>
      </c>
      <c r="G4472" s="19" t="s">
        <v>801</v>
      </c>
      <c r="H4472" s="19" t="s">
        <v>13786</v>
      </c>
      <c r="I4472" s="19" t="s">
        <v>7414</v>
      </c>
      <c r="J4472" s="20" t="s">
        <v>3173</v>
      </c>
      <c r="K4472" s="19" t="s">
        <v>7415</v>
      </c>
      <c r="L4472" s="19" t="s">
        <v>389</v>
      </c>
      <c r="M4472" s="19">
        <v>2700</v>
      </c>
      <c r="N4472" s="19" t="s">
        <v>801</v>
      </c>
      <c r="O4472" s="23" t="s">
        <v>917</v>
      </c>
      <c r="P4472" s="19">
        <f t="shared" si="207"/>
        <v>3</v>
      </c>
      <c r="Q4472" s="19">
        <f t="shared" si="208"/>
        <v>10000</v>
      </c>
      <c r="R4472" s="19">
        <f t="shared" si="209"/>
        <v>27000000</v>
      </c>
    </row>
    <row r="4473" spans="1:18" ht="12.75" hidden="1" customHeight="1">
      <c r="A4473" s="19">
        <v>8721208</v>
      </c>
      <c r="B4473" s="19" t="s">
        <v>12040</v>
      </c>
      <c r="C4473" s="19" t="s">
        <v>12041</v>
      </c>
      <c r="D4473" s="19" t="s">
        <v>12042</v>
      </c>
      <c r="E4473" s="19">
        <v>40</v>
      </c>
      <c r="F4473" s="19" t="s">
        <v>3169</v>
      </c>
      <c r="G4473" s="19" t="s">
        <v>801</v>
      </c>
      <c r="H4473" s="19" t="s">
        <v>13786</v>
      </c>
      <c r="I4473" s="19" t="s">
        <v>4426</v>
      </c>
      <c r="J4473" s="20" t="s">
        <v>3173</v>
      </c>
      <c r="K4473" s="19" t="s">
        <v>12043</v>
      </c>
      <c r="L4473" s="19" t="s">
        <v>389</v>
      </c>
      <c r="M4473" s="19">
        <v>5800</v>
      </c>
      <c r="N4473" s="19" t="s">
        <v>801</v>
      </c>
      <c r="O4473" s="23" t="s">
        <v>917</v>
      </c>
      <c r="P4473" s="19">
        <f t="shared" si="207"/>
        <v>3</v>
      </c>
      <c r="Q4473" s="19">
        <f t="shared" si="208"/>
        <v>10000</v>
      </c>
      <c r="R4473" s="19">
        <f t="shared" si="209"/>
        <v>58000000</v>
      </c>
    </row>
    <row r="4474" spans="1:18" ht="12.75" hidden="1" customHeight="1">
      <c r="A4474" s="19">
        <v>5264937</v>
      </c>
      <c r="B4474" s="19" t="s">
        <v>10862</v>
      </c>
      <c r="C4474" s="19" t="s">
        <v>10863</v>
      </c>
      <c r="D4474" s="19" t="s">
        <v>10864</v>
      </c>
      <c r="E4474" s="19">
        <v>40</v>
      </c>
      <c r="F4474" s="19" t="s">
        <v>3169</v>
      </c>
      <c r="G4474" s="19" t="s">
        <v>801</v>
      </c>
      <c r="H4474" s="19" t="s">
        <v>13786</v>
      </c>
      <c r="I4474" s="19" t="s">
        <v>10865</v>
      </c>
      <c r="J4474" s="20" t="s">
        <v>3173</v>
      </c>
      <c r="K4474" s="19" t="s">
        <v>10866</v>
      </c>
      <c r="L4474" s="19" t="s">
        <v>389</v>
      </c>
      <c r="M4474" s="19">
        <v>7000</v>
      </c>
      <c r="N4474" s="19" t="s">
        <v>801</v>
      </c>
      <c r="O4474" s="23" t="s">
        <v>917</v>
      </c>
      <c r="P4474" s="19">
        <f t="shared" si="207"/>
        <v>3</v>
      </c>
      <c r="Q4474" s="19">
        <f t="shared" si="208"/>
        <v>10000</v>
      </c>
      <c r="R4474" s="19">
        <f t="shared" si="209"/>
        <v>70000000</v>
      </c>
    </row>
    <row r="4475" spans="1:18" ht="12.75" hidden="1" customHeight="1">
      <c r="A4475" s="19">
        <v>6202213</v>
      </c>
      <c r="B4475" s="19" t="s">
        <v>9456</v>
      </c>
      <c r="C4475" s="19" t="s">
        <v>9457</v>
      </c>
      <c r="D4475" s="19" t="s">
        <v>9458</v>
      </c>
      <c r="E4475" s="19">
        <v>40</v>
      </c>
      <c r="F4475" s="19" t="s">
        <v>3169</v>
      </c>
      <c r="G4475" s="19" t="s">
        <v>801</v>
      </c>
      <c r="H4475" s="19" t="s">
        <v>13786</v>
      </c>
      <c r="I4475" s="19" t="s">
        <v>9459</v>
      </c>
      <c r="J4475" s="20" t="s">
        <v>3173</v>
      </c>
      <c r="K4475" s="19" t="s">
        <v>9460</v>
      </c>
      <c r="L4475" s="19" t="s">
        <v>389</v>
      </c>
      <c r="M4475" s="19">
        <v>2000</v>
      </c>
      <c r="N4475" s="19" t="s">
        <v>801</v>
      </c>
      <c r="O4475" s="23" t="s">
        <v>917</v>
      </c>
      <c r="P4475" s="19">
        <f t="shared" si="207"/>
        <v>3</v>
      </c>
      <c r="Q4475" s="19">
        <f t="shared" si="208"/>
        <v>10000</v>
      </c>
      <c r="R4475" s="19">
        <f t="shared" si="209"/>
        <v>20000000</v>
      </c>
    </row>
    <row r="4476" spans="1:18" ht="12.75" hidden="1" customHeight="1">
      <c r="A4476" s="19">
        <v>8583088</v>
      </c>
      <c r="B4476" s="19" t="s">
        <v>6929</v>
      </c>
      <c r="C4476" s="19" t="s">
        <v>6930</v>
      </c>
      <c r="D4476" s="19" t="s">
        <v>12187</v>
      </c>
      <c r="E4476" s="19">
        <v>40</v>
      </c>
      <c r="F4476" s="19" t="s">
        <v>3169</v>
      </c>
      <c r="G4476" s="19" t="s">
        <v>801</v>
      </c>
      <c r="H4476" s="19" t="s">
        <v>13786</v>
      </c>
      <c r="I4476" s="19" t="s">
        <v>3239</v>
      </c>
      <c r="J4476" s="20" t="s">
        <v>3173</v>
      </c>
      <c r="K4476" s="19" t="s">
        <v>12188</v>
      </c>
      <c r="L4476" s="19" t="s">
        <v>389</v>
      </c>
      <c r="M4476" s="19">
        <v>5000</v>
      </c>
      <c r="N4476" s="19" t="s">
        <v>801</v>
      </c>
      <c r="O4476" s="23" t="s">
        <v>917</v>
      </c>
      <c r="P4476" s="19">
        <f t="shared" si="207"/>
        <v>3</v>
      </c>
      <c r="Q4476" s="19">
        <f t="shared" si="208"/>
        <v>10000</v>
      </c>
      <c r="R4476" s="19">
        <f t="shared" si="209"/>
        <v>50000000</v>
      </c>
    </row>
    <row r="4477" spans="1:18" ht="12.75" hidden="1" customHeight="1">
      <c r="A4477" s="19">
        <v>5802725</v>
      </c>
      <c r="B4477" s="19" t="s">
        <v>6659</v>
      </c>
      <c r="C4477" s="19" t="s">
        <v>6660</v>
      </c>
      <c r="D4477" s="19" t="s">
        <v>6661</v>
      </c>
      <c r="E4477" s="19">
        <v>40</v>
      </c>
      <c r="F4477" s="19" t="s">
        <v>3169</v>
      </c>
      <c r="G4477" s="19" t="s">
        <v>801</v>
      </c>
      <c r="H4477" s="19" t="s">
        <v>13786</v>
      </c>
      <c r="I4477" s="19" t="s">
        <v>6662</v>
      </c>
      <c r="J4477" s="20" t="s">
        <v>3173</v>
      </c>
      <c r="K4477" s="19" t="s">
        <v>6663</v>
      </c>
      <c r="L4477" s="19" t="s">
        <v>389</v>
      </c>
      <c r="M4477" s="19">
        <v>400</v>
      </c>
      <c r="N4477" s="19" t="s">
        <v>801</v>
      </c>
      <c r="O4477" s="23" t="s">
        <v>917</v>
      </c>
      <c r="P4477" s="19">
        <f t="shared" si="207"/>
        <v>3</v>
      </c>
      <c r="Q4477" s="19">
        <f t="shared" si="208"/>
        <v>10000</v>
      </c>
      <c r="R4477" s="19">
        <f t="shared" si="209"/>
        <v>4000000</v>
      </c>
    </row>
    <row r="4478" spans="1:18" ht="12.75" hidden="1" customHeight="1">
      <c r="A4478" s="19">
        <v>7439730</v>
      </c>
      <c r="B4478" s="19" t="s">
        <v>4877</v>
      </c>
      <c r="C4478" s="19" t="s">
        <v>4878</v>
      </c>
      <c r="D4478" s="19" t="s">
        <v>4879</v>
      </c>
      <c r="E4478" s="19">
        <v>40</v>
      </c>
      <c r="F4478" s="19" t="s">
        <v>3169</v>
      </c>
      <c r="G4478" s="19" t="s">
        <v>801</v>
      </c>
      <c r="H4478" s="19" t="s">
        <v>13786</v>
      </c>
      <c r="I4478" s="19" t="s">
        <v>4823</v>
      </c>
      <c r="J4478" s="20" t="s">
        <v>3173</v>
      </c>
      <c r="K4478" s="19" t="s">
        <v>4880</v>
      </c>
      <c r="L4478" s="19" t="s">
        <v>389</v>
      </c>
      <c r="M4478" s="19">
        <v>100</v>
      </c>
      <c r="N4478" s="19" t="s">
        <v>801</v>
      </c>
      <c r="O4478" s="23" t="s">
        <v>917</v>
      </c>
      <c r="P4478" s="19">
        <f t="shared" si="207"/>
        <v>3</v>
      </c>
      <c r="Q4478" s="19">
        <f t="shared" si="208"/>
        <v>10000</v>
      </c>
      <c r="R4478" s="19">
        <f t="shared" si="209"/>
        <v>1000000</v>
      </c>
    </row>
    <row r="4479" spans="1:18" ht="12.75" hidden="1" customHeight="1">
      <c r="A4479" s="19">
        <v>8097866</v>
      </c>
      <c r="B4479" s="19" t="s">
        <v>4485</v>
      </c>
      <c r="C4479" s="19" t="s">
        <v>4486</v>
      </c>
      <c r="D4479" s="19" t="s">
        <v>4487</v>
      </c>
      <c r="E4479" s="19">
        <v>40</v>
      </c>
      <c r="F4479" s="19" t="s">
        <v>3169</v>
      </c>
      <c r="G4479" s="19" t="s">
        <v>801</v>
      </c>
      <c r="H4479" s="19" t="s">
        <v>13786</v>
      </c>
      <c r="I4479" s="19" t="s">
        <v>4488</v>
      </c>
      <c r="J4479" s="20" t="s">
        <v>3173</v>
      </c>
      <c r="K4479" s="19" t="s">
        <v>4489</v>
      </c>
      <c r="L4479" s="19" t="s">
        <v>389</v>
      </c>
      <c r="M4479" s="19">
        <v>6000</v>
      </c>
      <c r="N4479" s="19" t="s">
        <v>801</v>
      </c>
      <c r="O4479" s="23" t="s">
        <v>917</v>
      </c>
      <c r="P4479" s="19">
        <f t="shared" si="207"/>
        <v>3</v>
      </c>
      <c r="Q4479" s="19">
        <f t="shared" si="208"/>
        <v>10000</v>
      </c>
      <c r="R4479" s="19">
        <f t="shared" si="209"/>
        <v>60000000</v>
      </c>
    </row>
    <row r="4480" spans="1:18" ht="12.75" hidden="1" customHeight="1">
      <c r="A4480" s="19">
        <v>7062718</v>
      </c>
      <c r="B4480" s="19" t="s">
        <v>11145</v>
      </c>
      <c r="C4480" s="19" t="s">
        <v>11146</v>
      </c>
      <c r="D4480" s="19" t="s">
        <v>11147</v>
      </c>
      <c r="E4480" s="19">
        <v>40</v>
      </c>
      <c r="F4480" s="19" t="s">
        <v>3169</v>
      </c>
      <c r="G4480" s="19" t="s">
        <v>801</v>
      </c>
      <c r="H4480" s="19" t="s">
        <v>13786</v>
      </c>
      <c r="I4480" s="19" t="s">
        <v>11148</v>
      </c>
      <c r="J4480" s="20" t="s">
        <v>3173</v>
      </c>
      <c r="K4480" s="19" t="s">
        <v>11149</v>
      </c>
      <c r="L4480" s="19" t="s">
        <v>389</v>
      </c>
      <c r="M4480" s="19">
        <v>20</v>
      </c>
      <c r="N4480" s="19" t="s">
        <v>801</v>
      </c>
      <c r="O4480" s="23" t="s">
        <v>917</v>
      </c>
      <c r="P4480" s="19">
        <f t="shared" si="207"/>
        <v>3</v>
      </c>
      <c r="Q4480" s="19">
        <f t="shared" si="208"/>
        <v>10000</v>
      </c>
      <c r="R4480" s="19">
        <f t="shared" si="209"/>
        <v>200000</v>
      </c>
    </row>
    <row r="4481" spans="1:18" ht="12.75" hidden="1" customHeight="1">
      <c r="A4481" s="19">
        <v>4907000</v>
      </c>
      <c r="B4481" s="19" t="s">
        <v>13569</v>
      </c>
      <c r="C4481" s="19" t="s">
        <v>13570</v>
      </c>
      <c r="D4481" s="19" t="s">
        <v>13571</v>
      </c>
      <c r="E4481" s="19">
        <v>40</v>
      </c>
      <c r="F4481" s="19" t="s">
        <v>3169</v>
      </c>
      <c r="G4481" s="19" t="s">
        <v>801</v>
      </c>
      <c r="H4481" s="19" t="s">
        <v>13786</v>
      </c>
      <c r="I4481" s="19" t="s">
        <v>13572</v>
      </c>
      <c r="J4481" s="20" t="s">
        <v>3173</v>
      </c>
      <c r="K4481" s="19" t="s">
        <v>13573</v>
      </c>
      <c r="L4481" s="19" t="s">
        <v>389</v>
      </c>
      <c r="M4481" s="19">
        <v>100</v>
      </c>
      <c r="N4481" s="19" t="s">
        <v>801</v>
      </c>
      <c r="O4481" s="23" t="s">
        <v>917</v>
      </c>
      <c r="P4481" s="19">
        <f t="shared" si="207"/>
        <v>3</v>
      </c>
      <c r="Q4481" s="19">
        <f t="shared" si="208"/>
        <v>10000</v>
      </c>
      <c r="R4481" s="19">
        <f t="shared" si="209"/>
        <v>1000000</v>
      </c>
    </row>
    <row r="4482" spans="1:18" ht="12.75" hidden="1" customHeight="1">
      <c r="A4482" s="19">
        <v>13488893</v>
      </c>
      <c r="B4482" s="19" t="s">
        <v>6489</v>
      </c>
      <c r="C4482" s="19" t="s">
        <v>6490</v>
      </c>
      <c r="D4482" s="19" t="s">
        <v>6491</v>
      </c>
      <c r="E4482" s="19">
        <v>40</v>
      </c>
      <c r="F4482" s="19" t="s">
        <v>3169</v>
      </c>
      <c r="G4482" s="19" t="s">
        <v>801</v>
      </c>
      <c r="H4482" s="19" t="s">
        <v>13786</v>
      </c>
      <c r="I4482" s="19" t="s">
        <v>6492</v>
      </c>
      <c r="J4482" s="20" t="s">
        <v>3173</v>
      </c>
      <c r="K4482" s="19" t="s">
        <v>6493</v>
      </c>
      <c r="L4482" s="19" t="s">
        <v>389</v>
      </c>
      <c r="M4482" s="19">
        <v>2000</v>
      </c>
      <c r="N4482" s="19" t="s">
        <v>801</v>
      </c>
      <c r="O4482" s="23" t="s">
        <v>917</v>
      </c>
      <c r="P4482" s="19">
        <f t="shared" si="207"/>
        <v>3</v>
      </c>
      <c r="Q4482" s="19">
        <f t="shared" si="208"/>
        <v>10000</v>
      </c>
      <c r="R4482" s="19">
        <f t="shared" si="209"/>
        <v>20000000</v>
      </c>
    </row>
    <row r="4483" spans="1:18" ht="12.75" hidden="1" customHeight="1">
      <c r="A4483" s="19">
        <v>9661458</v>
      </c>
      <c r="B4483" s="19" t="s">
        <v>6395</v>
      </c>
      <c r="C4483" s="19" t="s">
        <v>6396</v>
      </c>
      <c r="D4483" s="19" t="s">
        <v>6397</v>
      </c>
      <c r="E4483" s="19">
        <v>40</v>
      </c>
      <c r="F4483" s="19" t="s">
        <v>3169</v>
      </c>
      <c r="G4483" s="19" t="s">
        <v>801</v>
      </c>
      <c r="H4483" s="19" t="s">
        <v>13786</v>
      </c>
      <c r="I4483" s="19" t="s">
        <v>6398</v>
      </c>
      <c r="J4483" s="20" t="s">
        <v>3173</v>
      </c>
      <c r="K4483" s="19" t="s">
        <v>6399</v>
      </c>
      <c r="L4483" s="19" t="s">
        <v>389</v>
      </c>
      <c r="M4483" s="19">
        <v>300</v>
      </c>
      <c r="N4483" s="19" t="s">
        <v>801</v>
      </c>
      <c r="O4483" s="23" t="s">
        <v>917</v>
      </c>
      <c r="P4483" s="19">
        <f t="shared" si="207"/>
        <v>3</v>
      </c>
      <c r="Q4483" s="19">
        <f t="shared" si="208"/>
        <v>10000</v>
      </c>
      <c r="R4483" s="19">
        <f t="shared" si="209"/>
        <v>3000000</v>
      </c>
    </row>
    <row r="4484" spans="1:18" ht="12.75" hidden="1" customHeight="1">
      <c r="A4484" s="19">
        <v>8972891</v>
      </c>
      <c r="B4484" s="19" t="s">
        <v>7280</v>
      </c>
      <c r="C4484" s="19" t="s">
        <v>7281</v>
      </c>
      <c r="D4484" s="19" t="s">
        <v>7282</v>
      </c>
      <c r="E4484" s="19">
        <v>40</v>
      </c>
      <c r="F4484" s="19" t="s">
        <v>3169</v>
      </c>
      <c r="G4484" s="19" t="s">
        <v>801</v>
      </c>
      <c r="H4484" s="19" t="s">
        <v>13786</v>
      </c>
      <c r="I4484" s="19" t="s">
        <v>4776</v>
      </c>
      <c r="J4484" s="20" t="s">
        <v>3173</v>
      </c>
      <c r="K4484" s="19" t="s">
        <v>7284</v>
      </c>
      <c r="L4484" s="19" t="s">
        <v>389</v>
      </c>
      <c r="M4484" s="19">
        <v>8000</v>
      </c>
      <c r="N4484" s="19" t="s">
        <v>801</v>
      </c>
      <c r="O4484" s="23" t="s">
        <v>917</v>
      </c>
      <c r="P4484" s="19">
        <f t="shared" ref="P4484:P4547" si="210">LEN(G4484)</f>
        <v>3</v>
      </c>
      <c r="Q4484" s="19">
        <f t="shared" ref="Q4484:Q4547" si="211">VLOOKUP(N4484,$X$3:$Y$993,2,0)</f>
        <v>10000</v>
      </c>
      <c r="R4484" s="19">
        <f t="shared" ref="R4484:R4547" si="212">Q4484*M4484</f>
        <v>80000000</v>
      </c>
    </row>
    <row r="4485" spans="1:18" ht="12.75" hidden="1" customHeight="1">
      <c r="A4485" s="19">
        <v>8336599</v>
      </c>
      <c r="B4485" s="19" t="s">
        <v>13792</v>
      </c>
      <c r="C4485" s="19" t="s">
        <v>13793</v>
      </c>
      <c r="D4485" s="19" t="s">
        <v>13794</v>
      </c>
      <c r="E4485" s="19">
        <v>40</v>
      </c>
      <c r="F4485" s="19" t="s">
        <v>3169</v>
      </c>
      <c r="G4485" s="19" t="s">
        <v>801</v>
      </c>
      <c r="H4485" s="19" t="s">
        <v>13786</v>
      </c>
      <c r="I4485" s="19" t="s">
        <v>9656</v>
      </c>
      <c r="J4485" s="20" t="s">
        <v>3173</v>
      </c>
      <c r="K4485" s="19" t="s">
        <v>13795</v>
      </c>
      <c r="L4485" s="19" t="s">
        <v>389</v>
      </c>
      <c r="M4485" s="19">
        <v>500</v>
      </c>
      <c r="N4485" s="19" t="s">
        <v>801</v>
      </c>
      <c r="O4485" s="23" t="s">
        <v>917</v>
      </c>
      <c r="P4485" s="19">
        <f t="shared" si="210"/>
        <v>3</v>
      </c>
      <c r="Q4485" s="19">
        <f t="shared" si="211"/>
        <v>10000</v>
      </c>
      <c r="R4485" s="19">
        <f t="shared" si="212"/>
        <v>5000000</v>
      </c>
    </row>
    <row r="4486" spans="1:18" ht="12.75" hidden="1" customHeight="1">
      <c r="A4486" s="19">
        <v>13172202</v>
      </c>
      <c r="B4486" s="19" t="s">
        <v>4049</v>
      </c>
      <c r="C4486" s="19" t="s">
        <v>4050</v>
      </c>
      <c r="D4486" s="19" t="s">
        <v>4051</v>
      </c>
      <c r="E4486" s="19">
        <v>40</v>
      </c>
      <c r="F4486" s="19" t="s">
        <v>3169</v>
      </c>
      <c r="G4486" s="19" t="s">
        <v>801</v>
      </c>
      <c r="H4486" s="19" t="s">
        <v>13786</v>
      </c>
      <c r="I4486" s="19" t="s">
        <v>3907</v>
      </c>
      <c r="J4486" s="20" t="s">
        <v>3173</v>
      </c>
      <c r="K4486" s="19" t="s">
        <v>4052</v>
      </c>
      <c r="L4486" s="19" t="s">
        <v>389</v>
      </c>
      <c r="M4486" s="19">
        <v>300</v>
      </c>
      <c r="N4486" s="19" t="s">
        <v>801</v>
      </c>
      <c r="O4486" s="23" t="s">
        <v>917</v>
      </c>
      <c r="P4486" s="19">
        <f t="shared" si="210"/>
        <v>3</v>
      </c>
      <c r="Q4486" s="19">
        <f t="shared" si="211"/>
        <v>10000</v>
      </c>
      <c r="R4486" s="19">
        <f t="shared" si="212"/>
        <v>3000000</v>
      </c>
    </row>
    <row r="4487" spans="1:18" ht="12.75" hidden="1" customHeight="1">
      <c r="A4487" s="19">
        <v>189957</v>
      </c>
      <c r="B4487" s="19" t="s">
        <v>4518</v>
      </c>
      <c r="C4487" s="19" t="s">
        <v>4519</v>
      </c>
      <c r="D4487" s="19" t="s">
        <v>4520</v>
      </c>
      <c r="E4487" s="19">
        <v>40</v>
      </c>
      <c r="F4487" s="19" t="s">
        <v>3169</v>
      </c>
      <c r="G4487" s="19" t="s">
        <v>802</v>
      </c>
      <c r="H4487" s="19" t="s">
        <v>13796</v>
      </c>
      <c r="I4487" s="19" t="s">
        <v>4521</v>
      </c>
      <c r="J4487" s="20" t="s">
        <v>3173</v>
      </c>
      <c r="K4487" s="19" t="s">
        <v>4522</v>
      </c>
      <c r="L4487" s="19" t="s">
        <v>389</v>
      </c>
      <c r="M4487" s="19">
        <v>2</v>
      </c>
      <c r="N4487" s="19" t="s">
        <v>802</v>
      </c>
      <c r="O4487" s="23" t="s">
        <v>917</v>
      </c>
      <c r="P4487" s="19">
        <f t="shared" si="210"/>
        <v>3</v>
      </c>
      <c r="Q4487" s="19">
        <f t="shared" si="211"/>
        <v>10000</v>
      </c>
      <c r="R4487" s="19">
        <f t="shared" si="212"/>
        <v>20000</v>
      </c>
    </row>
    <row r="4488" spans="1:18" ht="12.75" hidden="1" customHeight="1">
      <c r="A4488" s="19">
        <v>5141167</v>
      </c>
      <c r="B4488" s="19" t="s">
        <v>12059</v>
      </c>
      <c r="C4488" s="19" t="s">
        <v>12060</v>
      </c>
      <c r="D4488" s="19" t="s">
        <v>12061</v>
      </c>
      <c r="E4488" s="19">
        <v>40</v>
      </c>
      <c r="F4488" s="19" t="s">
        <v>3169</v>
      </c>
      <c r="G4488" s="19" t="s">
        <v>802</v>
      </c>
      <c r="H4488" s="19" t="s">
        <v>13796</v>
      </c>
      <c r="I4488" s="19" t="s">
        <v>12062</v>
      </c>
      <c r="J4488" s="20" t="s">
        <v>3173</v>
      </c>
      <c r="K4488" s="19" t="s">
        <v>12063</v>
      </c>
      <c r="L4488" s="19" t="s">
        <v>389</v>
      </c>
      <c r="M4488" s="19">
        <v>20</v>
      </c>
      <c r="N4488" s="19" t="s">
        <v>802</v>
      </c>
      <c r="O4488" s="23" t="s">
        <v>917</v>
      </c>
      <c r="P4488" s="19">
        <f t="shared" si="210"/>
        <v>3</v>
      </c>
      <c r="Q4488" s="19">
        <f t="shared" si="211"/>
        <v>10000</v>
      </c>
      <c r="R4488" s="19">
        <f t="shared" si="212"/>
        <v>200000</v>
      </c>
    </row>
    <row r="4489" spans="1:18" ht="12.75" hidden="1" customHeight="1">
      <c r="A4489" s="19">
        <v>5360788</v>
      </c>
      <c r="B4489" s="19" t="s">
        <v>7435</v>
      </c>
      <c r="C4489" s="19" t="s">
        <v>7436</v>
      </c>
      <c r="D4489" s="19" t="s">
        <v>7437</v>
      </c>
      <c r="E4489" s="19">
        <v>40</v>
      </c>
      <c r="F4489" s="19" t="s">
        <v>3169</v>
      </c>
      <c r="G4489" s="19" t="s">
        <v>802</v>
      </c>
      <c r="H4489" s="19" t="s">
        <v>13796</v>
      </c>
      <c r="I4489" s="19" t="s">
        <v>4421</v>
      </c>
      <c r="J4489" s="20" t="s">
        <v>3173</v>
      </c>
      <c r="K4489" s="19" t="s">
        <v>7438</v>
      </c>
      <c r="L4489" s="19" t="s">
        <v>389</v>
      </c>
      <c r="M4489" s="19">
        <v>1000</v>
      </c>
      <c r="N4489" s="19" t="s">
        <v>802</v>
      </c>
      <c r="O4489" s="23" t="s">
        <v>917</v>
      </c>
      <c r="P4489" s="19">
        <f t="shared" si="210"/>
        <v>3</v>
      </c>
      <c r="Q4489" s="19">
        <f t="shared" si="211"/>
        <v>10000</v>
      </c>
      <c r="R4489" s="19">
        <f t="shared" si="212"/>
        <v>10000000</v>
      </c>
    </row>
    <row r="4490" spans="1:18" ht="12.75" hidden="1" customHeight="1">
      <c r="A4490" s="19">
        <v>12550220</v>
      </c>
      <c r="B4490" s="19" t="s">
        <v>13797</v>
      </c>
      <c r="C4490" s="19" t="s">
        <v>13798</v>
      </c>
      <c r="D4490" s="19" t="s">
        <v>13799</v>
      </c>
      <c r="E4490" s="19">
        <v>40</v>
      </c>
      <c r="F4490" s="19" t="s">
        <v>3169</v>
      </c>
      <c r="G4490" s="19" t="s">
        <v>802</v>
      </c>
      <c r="H4490" s="19" t="s">
        <v>13796</v>
      </c>
      <c r="I4490" s="19" t="s">
        <v>5136</v>
      </c>
      <c r="J4490" s="20" t="s">
        <v>3173</v>
      </c>
      <c r="K4490" s="19" t="s">
        <v>13800</v>
      </c>
      <c r="L4490" s="19" t="s">
        <v>389</v>
      </c>
      <c r="M4490" s="19">
        <v>200</v>
      </c>
      <c r="N4490" s="19" t="s">
        <v>802</v>
      </c>
      <c r="O4490" s="23" t="s">
        <v>917</v>
      </c>
      <c r="P4490" s="19">
        <f t="shared" si="210"/>
        <v>3</v>
      </c>
      <c r="Q4490" s="19">
        <f t="shared" si="211"/>
        <v>10000</v>
      </c>
      <c r="R4490" s="19">
        <f t="shared" si="212"/>
        <v>2000000</v>
      </c>
    </row>
    <row r="4491" spans="1:18" ht="12.75" hidden="1" customHeight="1">
      <c r="A4491" s="19">
        <v>13172202</v>
      </c>
      <c r="B4491" s="19" t="s">
        <v>4049</v>
      </c>
      <c r="C4491" s="19" t="s">
        <v>4050</v>
      </c>
      <c r="D4491" s="19" t="s">
        <v>4051</v>
      </c>
      <c r="E4491" s="19">
        <v>40</v>
      </c>
      <c r="F4491" s="19" t="s">
        <v>3169</v>
      </c>
      <c r="G4491" s="19" t="s">
        <v>802</v>
      </c>
      <c r="H4491" s="19" t="s">
        <v>13796</v>
      </c>
      <c r="I4491" s="19" t="s">
        <v>3907</v>
      </c>
      <c r="J4491" s="20" t="s">
        <v>3173</v>
      </c>
      <c r="K4491" s="19" t="s">
        <v>4052</v>
      </c>
      <c r="L4491" s="19" t="s">
        <v>389</v>
      </c>
      <c r="M4491" s="19">
        <v>300</v>
      </c>
      <c r="N4491" s="19" t="s">
        <v>802</v>
      </c>
      <c r="O4491" s="23" t="s">
        <v>917</v>
      </c>
      <c r="P4491" s="19">
        <f t="shared" si="210"/>
        <v>3</v>
      </c>
      <c r="Q4491" s="19">
        <f t="shared" si="211"/>
        <v>10000</v>
      </c>
      <c r="R4491" s="19">
        <f t="shared" si="212"/>
        <v>3000000</v>
      </c>
    </row>
    <row r="4492" spans="1:18" ht="12.75" hidden="1" customHeight="1">
      <c r="A4492" s="19">
        <v>13753902</v>
      </c>
      <c r="B4492" s="19" t="s">
        <v>4144</v>
      </c>
      <c r="C4492" s="19" t="s">
        <v>4145</v>
      </c>
      <c r="D4492" s="19" t="s">
        <v>4146</v>
      </c>
      <c r="E4492" s="19">
        <v>40</v>
      </c>
      <c r="F4492" s="19" t="s">
        <v>3169</v>
      </c>
      <c r="G4492" s="19" t="s">
        <v>802</v>
      </c>
      <c r="H4492" s="19" t="s">
        <v>13796</v>
      </c>
      <c r="I4492" s="19" t="s">
        <v>4147</v>
      </c>
      <c r="J4492" s="20" t="s">
        <v>3173</v>
      </c>
      <c r="K4492" s="19" t="s">
        <v>4148</v>
      </c>
      <c r="L4492" s="19" t="s">
        <v>389</v>
      </c>
      <c r="M4492" s="19">
        <v>1000</v>
      </c>
      <c r="N4492" s="19" t="s">
        <v>802</v>
      </c>
      <c r="O4492" s="23" t="s">
        <v>917</v>
      </c>
      <c r="P4492" s="19">
        <f t="shared" si="210"/>
        <v>3</v>
      </c>
      <c r="Q4492" s="19">
        <f t="shared" si="211"/>
        <v>10000</v>
      </c>
      <c r="R4492" s="19">
        <f t="shared" si="212"/>
        <v>10000000</v>
      </c>
    </row>
    <row r="4493" spans="1:18" ht="12.75" hidden="1" customHeight="1">
      <c r="A4493" s="19">
        <v>4737815</v>
      </c>
      <c r="B4493" s="19" t="s">
        <v>4962</v>
      </c>
      <c r="C4493" s="19" t="s">
        <v>4963</v>
      </c>
      <c r="D4493" s="19" t="s">
        <v>4964</v>
      </c>
      <c r="E4493" s="19">
        <v>40</v>
      </c>
      <c r="F4493" s="19" t="s">
        <v>3169</v>
      </c>
      <c r="G4493" s="19" t="s">
        <v>803</v>
      </c>
      <c r="H4493" s="19" t="s">
        <v>13801</v>
      </c>
      <c r="I4493" s="19" t="s">
        <v>4966</v>
      </c>
      <c r="J4493" s="20" t="s">
        <v>3173</v>
      </c>
      <c r="K4493" s="19" t="s">
        <v>4967</v>
      </c>
      <c r="L4493" s="19" t="s">
        <v>389</v>
      </c>
      <c r="M4493" s="19">
        <v>100</v>
      </c>
      <c r="N4493" s="19" t="s">
        <v>803</v>
      </c>
      <c r="O4493" s="23" t="s">
        <v>917</v>
      </c>
      <c r="P4493" s="19">
        <f t="shared" si="210"/>
        <v>3</v>
      </c>
      <c r="Q4493" s="19">
        <f t="shared" si="211"/>
        <v>10000</v>
      </c>
      <c r="R4493" s="19">
        <f t="shared" si="212"/>
        <v>1000000</v>
      </c>
    </row>
    <row r="4494" spans="1:18" ht="12.75" hidden="1" customHeight="1">
      <c r="A4494" s="19">
        <v>8130802</v>
      </c>
      <c r="B4494" s="19" t="s">
        <v>4768</v>
      </c>
      <c r="C4494" s="19" t="s">
        <v>4769</v>
      </c>
      <c r="D4494" s="19" t="s">
        <v>4770</v>
      </c>
      <c r="E4494" s="19">
        <v>40</v>
      </c>
      <c r="F4494" s="19" t="s">
        <v>3169</v>
      </c>
      <c r="G4494" s="19" t="s">
        <v>803</v>
      </c>
      <c r="H4494" s="19" t="s">
        <v>13801</v>
      </c>
      <c r="I4494" s="19" t="s">
        <v>4772</v>
      </c>
      <c r="J4494" s="20" t="s">
        <v>3173</v>
      </c>
      <c r="K4494" s="19" t="s">
        <v>4773</v>
      </c>
      <c r="L4494" s="19" t="s">
        <v>389</v>
      </c>
      <c r="M4494" s="19">
        <v>5200</v>
      </c>
      <c r="N4494" s="19" t="s">
        <v>803</v>
      </c>
      <c r="O4494" s="23" t="s">
        <v>917</v>
      </c>
      <c r="P4494" s="19">
        <f t="shared" si="210"/>
        <v>3</v>
      </c>
      <c r="Q4494" s="19">
        <f t="shared" si="211"/>
        <v>10000</v>
      </c>
      <c r="R4494" s="19">
        <f t="shared" si="212"/>
        <v>52000000</v>
      </c>
    </row>
    <row r="4495" spans="1:18" ht="12.75" hidden="1" customHeight="1">
      <c r="A4495" s="19">
        <v>4352018</v>
      </c>
      <c r="B4495" s="19" t="s">
        <v>4710</v>
      </c>
      <c r="C4495" s="19" t="s">
        <v>4711</v>
      </c>
      <c r="D4495" s="19" t="s">
        <v>4712</v>
      </c>
      <c r="E4495" s="19">
        <v>40</v>
      </c>
      <c r="F4495" s="19" t="s">
        <v>3169</v>
      </c>
      <c r="G4495" s="19" t="s">
        <v>803</v>
      </c>
      <c r="H4495" s="19" t="s">
        <v>13801</v>
      </c>
      <c r="I4495" s="19" t="s">
        <v>4713</v>
      </c>
      <c r="J4495" s="20" t="s">
        <v>3173</v>
      </c>
      <c r="K4495" s="19" t="s">
        <v>4714</v>
      </c>
      <c r="L4495" s="19" t="s">
        <v>389</v>
      </c>
      <c r="M4495" s="19">
        <v>8000</v>
      </c>
      <c r="N4495" s="19" t="s">
        <v>803</v>
      </c>
      <c r="O4495" s="23" t="s">
        <v>917</v>
      </c>
      <c r="P4495" s="19">
        <f t="shared" si="210"/>
        <v>3</v>
      </c>
      <c r="Q4495" s="19">
        <f t="shared" si="211"/>
        <v>10000</v>
      </c>
      <c r="R4495" s="19">
        <f t="shared" si="212"/>
        <v>80000000</v>
      </c>
    </row>
    <row r="4496" spans="1:18" ht="12.75" hidden="1" customHeight="1">
      <c r="A4496" s="19">
        <v>7514559</v>
      </c>
      <c r="B4496" s="19" t="s">
        <v>5038</v>
      </c>
      <c r="C4496" s="19" t="s">
        <v>5039</v>
      </c>
      <c r="D4496" s="19" t="s">
        <v>5040</v>
      </c>
      <c r="E4496" s="19">
        <v>40</v>
      </c>
      <c r="F4496" s="19" t="s">
        <v>3169</v>
      </c>
      <c r="G4496" s="19" t="s">
        <v>803</v>
      </c>
      <c r="H4496" s="19" t="s">
        <v>13801</v>
      </c>
      <c r="I4496" s="19" t="s">
        <v>5042</v>
      </c>
      <c r="J4496" s="20" t="s">
        <v>3173</v>
      </c>
      <c r="K4496" s="19" t="s">
        <v>5043</v>
      </c>
      <c r="L4496" s="19" t="s">
        <v>389</v>
      </c>
      <c r="M4496" s="19">
        <v>3000</v>
      </c>
      <c r="N4496" s="19" t="s">
        <v>803</v>
      </c>
      <c r="O4496" s="23" t="s">
        <v>917</v>
      </c>
      <c r="P4496" s="19">
        <f t="shared" si="210"/>
        <v>3</v>
      </c>
      <c r="Q4496" s="19">
        <f t="shared" si="211"/>
        <v>10000</v>
      </c>
      <c r="R4496" s="19">
        <f t="shared" si="212"/>
        <v>30000000</v>
      </c>
    </row>
    <row r="4497" spans="1:18" ht="12.75" hidden="1" customHeight="1">
      <c r="A4497" s="19">
        <v>8738226</v>
      </c>
      <c r="B4497" s="19" t="s">
        <v>6585</v>
      </c>
      <c r="C4497" s="19" t="s">
        <v>6586</v>
      </c>
      <c r="D4497" s="19" t="s">
        <v>6587</v>
      </c>
      <c r="E4497" s="19">
        <v>40</v>
      </c>
      <c r="F4497" s="19" t="s">
        <v>3169</v>
      </c>
      <c r="G4497" s="19" t="s">
        <v>803</v>
      </c>
      <c r="H4497" s="19" t="s">
        <v>13801</v>
      </c>
      <c r="I4497" s="19" t="s">
        <v>6588</v>
      </c>
      <c r="J4497" s="20" t="s">
        <v>3173</v>
      </c>
      <c r="K4497" s="19" t="s">
        <v>6589</v>
      </c>
      <c r="L4497" s="19" t="s">
        <v>389</v>
      </c>
      <c r="M4497" s="19">
        <v>1000</v>
      </c>
      <c r="N4497" s="19" t="s">
        <v>803</v>
      </c>
      <c r="O4497" s="23" t="s">
        <v>917</v>
      </c>
      <c r="P4497" s="19">
        <f t="shared" si="210"/>
        <v>3</v>
      </c>
      <c r="Q4497" s="19">
        <f t="shared" si="211"/>
        <v>10000</v>
      </c>
      <c r="R4497" s="19">
        <f t="shared" si="212"/>
        <v>10000000</v>
      </c>
    </row>
    <row r="4498" spans="1:18" ht="12.75" hidden="1" customHeight="1">
      <c r="A4498" s="19">
        <v>369441</v>
      </c>
      <c r="B4498" s="19" t="s">
        <v>7969</v>
      </c>
      <c r="C4498" s="19" t="s">
        <v>7970</v>
      </c>
      <c r="D4498" s="19" t="s">
        <v>7971</v>
      </c>
      <c r="E4498" s="19">
        <v>40</v>
      </c>
      <c r="F4498" s="19" t="s">
        <v>3169</v>
      </c>
      <c r="G4498" s="19" t="s">
        <v>804</v>
      </c>
      <c r="H4498" s="19" t="s">
        <v>13802</v>
      </c>
      <c r="I4498" s="19" t="s">
        <v>7973</v>
      </c>
      <c r="J4498" s="20" t="s">
        <v>3173</v>
      </c>
      <c r="K4498" s="19" t="s">
        <v>7974</v>
      </c>
      <c r="L4498" s="19" t="s">
        <v>389</v>
      </c>
      <c r="M4498" s="19">
        <v>2214</v>
      </c>
      <c r="N4498" s="19" t="s">
        <v>804</v>
      </c>
      <c r="O4498" s="23" t="s">
        <v>917</v>
      </c>
      <c r="P4498" s="19">
        <f t="shared" si="210"/>
        <v>3</v>
      </c>
      <c r="Q4498" s="19">
        <f t="shared" si="211"/>
        <v>10000</v>
      </c>
      <c r="R4498" s="19">
        <f t="shared" si="212"/>
        <v>22140000</v>
      </c>
    </row>
    <row r="4499" spans="1:18" ht="12.75" customHeight="1">
      <c r="A4499" s="19">
        <v>393</v>
      </c>
      <c r="B4499" s="19" t="s">
        <v>3199</v>
      </c>
      <c r="C4499" s="19" t="s">
        <v>3169</v>
      </c>
      <c r="D4499" s="19" t="s">
        <v>3200</v>
      </c>
      <c r="E4499" s="19">
        <v>40</v>
      </c>
      <c r="F4499" s="19" t="s">
        <v>3169</v>
      </c>
      <c r="G4499" s="19" t="s">
        <v>804</v>
      </c>
      <c r="H4499" s="19" t="s">
        <v>13802</v>
      </c>
      <c r="I4499" s="19" t="s">
        <v>3202</v>
      </c>
      <c r="J4499" s="20" t="s">
        <v>3173</v>
      </c>
      <c r="K4499" s="19" t="s">
        <v>3203</v>
      </c>
      <c r="L4499" s="19" t="s">
        <v>389</v>
      </c>
      <c r="M4499" s="19">
        <v>93</v>
      </c>
      <c r="N4499" s="19" t="s">
        <v>804</v>
      </c>
      <c r="O4499" s="23" t="s">
        <v>917</v>
      </c>
      <c r="P4499" s="19">
        <f t="shared" si="210"/>
        <v>3</v>
      </c>
      <c r="Q4499" s="19">
        <f t="shared" si="211"/>
        <v>10000</v>
      </c>
      <c r="R4499" s="19">
        <f t="shared" si="212"/>
        <v>930000</v>
      </c>
    </row>
    <row r="4500" spans="1:18" ht="12.75" hidden="1" customHeight="1">
      <c r="A4500" s="19">
        <v>5248934</v>
      </c>
      <c r="B4500" s="19" t="s">
        <v>11530</v>
      </c>
      <c r="C4500" s="19" t="s">
        <v>11531</v>
      </c>
      <c r="D4500" s="19" t="s">
        <v>11532</v>
      </c>
      <c r="E4500" s="19">
        <v>40</v>
      </c>
      <c r="F4500" s="19" t="s">
        <v>3169</v>
      </c>
      <c r="G4500" s="19" t="s">
        <v>804</v>
      </c>
      <c r="H4500" s="19" t="s">
        <v>13802</v>
      </c>
      <c r="I4500" s="19" t="s">
        <v>11291</v>
      </c>
      <c r="J4500" s="20" t="s">
        <v>3173</v>
      </c>
      <c r="K4500" s="19" t="s">
        <v>11533</v>
      </c>
      <c r="L4500" s="19" t="s">
        <v>389</v>
      </c>
      <c r="M4500" s="19">
        <v>4</v>
      </c>
      <c r="N4500" s="19" t="s">
        <v>804</v>
      </c>
      <c r="O4500" s="23" t="s">
        <v>917</v>
      </c>
      <c r="P4500" s="19">
        <f t="shared" si="210"/>
        <v>3</v>
      </c>
      <c r="Q4500" s="19">
        <f t="shared" si="211"/>
        <v>10000</v>
      </c>
      <c r="R4500" s="19">
        <f t="shared" si="212"/>
        <v>40000</v>
      </c>
    </row>
    <row r="4501" spans="1:18" ht="12.75" hidden="1" customHeight="1">
      <c r="A4501" s="19">
        <v>5245300</v>
      </c>
      <c r="B4501" s="19" t="s">
        <v>6200</v>
      </c>
      <c r="C4501" s="19" t="s">
        <v>6201</v>
      </c>
      <c r="D4501" s="19" t="s">
        <v>6202</v>
      </c>
      <c r="E4501" s="19">
        <v>40</v>
      </c>
      <c r="F4501" s="19" t="s">
        <v>3169</v>
      </c>
      <c r="G4501" s="19" t="s">
        <v>804</v>
      </c>
      <c r="H4501" s="19" t="s">
        <v>13802</v>
      </c>
      <c r="I4501" s="19" t="s">
        <v>6203</v>
      </c>
      <c r="J4501" s="20" t="s">
        <v>3173</v>
      </c>
      <c r="K4501" s="19" t="s">
        <v>6204</v>
      </c>
      <c r="L4501" s="19" t="s">
        <v>389</v>
      </c>
      <c r="M4501" s="19">
        <v>131</v>
      </c>
      <c r="N4501" s="19" t="s">
        <v>804</v>
      </c>
      <c r="O4501" s="23" t="s">
        <v>917</v>
      </c>
      <c r="P4501" s="19">
        <f t="shared" si="210"/>
        <v>3</v>
      </c>
      <c r="Q4501" s="19">
        <f t="shared" si="211"/>
        <v>10000</v>
      </c>
      <c r="R4501" s="19">
        <f t="shared" si="212"/>
        <v>1310000</v>
      </c>
    </row>
    <row r="4502" spans="1:18" ht="12.75" hidden="1" customHeight="1">
      <c r="A4502" s="19">
        <v>5435580</v>
      </c>
      <c r="B4502" s="19" t="s">
        <v>6685</v>
      </c>
      <c r="C4502" s="19" t="s">
        <v>6686</v>
      </c>
      <c r="D4502" s="19" t="s">
        <v>6687</v>
      </c>
      <c r="E4502" s="19">
        <v>40</v>
      </c>
      <c r="F4502" s="19" t="s">
        <v>3169</v>
      </c>
      <c r="G4502" s="19" t="s">
        <v>804</v>
      </c>
      <c r="H4502" s="19" t="s">
        <v>13802</v>
      </c>
      <c r="I4502" s="19" t="s">
        <v>6688</v>
      </c>
      <c r="J4502" s="20" t="s">
        <v>3173</v>
      </c>
      <c r="K4502" s="19" t="s">
        <v>6689</v>
      </c>
      <c r="L4502" s="19" t="s">
        <v>389</v>
      </c>
      <c r="M4502" s="19">
        <v>77</v>
      </c>
      <c r="N4502" s="19" t="s">
        <v>804</v>
      </c>
      <c r="O4502" s="23" t="s">
        <v>917</v>
      </c>
      <c r="P4502" s="19">
        <f t="shared" si="210"/>
        <v>3</v>
      </c>
      <c r="Q4502" s="19">
        <f t="shared" si="211"/>
        <v>10000</v>
      </c>
      <c r="R4502" s="19">
        <f t="shared" si="212"/>
        <v>770000</v>
      </c>
    </row>
    <row r="4503" spans="1:18" ht="12.75" hidden="1" customHeight="1">
      <c r="A4503" s="19">
        <v>224444</v>
      </c>
      <c r="B4503" s="19" t="s">
        <v>13240</v>
      </c>
      <c r="C4503" s="19" t="s">
        <v>13241</v>
      </c>
      <c r="D4503" s="19" t="s">
        <v>13242</v>
      </c>
      <c r="E4503" s="19">
        <v>40</v>
      </c>
      <c r="F4503" s="19" t="s">
        <v>3169</v>
      </c>
      <c r="G4503" s="19" t="s">
        <v>804</v>
      </c>
      <c r="H4503" s="19" t="s">
        <v>13802</v>
      </c>
      <c r="I4503" s="19" t="s">
        <v>13243</v>
      </c>
      <c r="J4503" s="20" t="s">
        <v>3173</v>
      </c>
      <c r="K4503" s="19" t="s">
        <v>13244</v>
      </c>
      <c r="L4503" s="19" t="s">
        <v>389</v>
      </c>
      <c r="M4503" s="19">
        <v>6</v>
      </c>
      <c r="N4503" s="19" t="s">
        <v>804</v>
      </c>
      <c r="O4503" s="23" t="s">
        <v>917</v>
      </c>
      <c r="P4503" s="19">
        <f t="shared" si="210"/>
        <v>3</v>
      </c>
      <c r="Q4503" s="19">
        <f t="shared" si="211"/>
        <v>10000</v>
      </c>
      <c r="R4503" s="19">
        <f t="shared" si="212"/>
        <v>60000</v>
      </c>
    </row>
    <row r="4504" spans="1:18" ht="12.75" hidden="1" customHeight="1">
      <c r="A4504" s="19">
        <v>350497</v>
      </c>
      <c r="B4504" s="19" t="s">
        <v>6153</v>
      </c>
      <c r="C4504" s="19" t="s">
        <v>6154</v>
      </c>
      <c r="D4504" s="19" t="s">
        <v>6155</v>
      </c>
      <c r="E4504" s="19">
        <v>40</v>
      </c>
      <c r="F4504" s="19" t="s">
        <v>3169</v>
      </c>
      <c r="G4504" s="19" t="s">
        <v>1232</v>
      </c>
      <c r="H4504" s="19" t="s">
        <v>13803</v>
      </c>
      <c r="I4504" s="19" t="s">
        <v>6157</v>
      </c>
      <c r="J4504" s="20" t="s">
        <v>3173</v>
      </c>
      <c r="K4504" s="19" t="s">
        <v>6158</v>
      </c>
      <c r="L4504" s="19" t="s">
        <v>389</v>
      </c>
      <c r="M4504" s="19">
        <v>60</v>
      </c>
      <c r="N4504" s="19" t="s">
        <v>1232</v>
      </c>
      <c r="O4504" s="23" t="s">
        <v>917</v>
      </c>
      <c r="P4504" s="19">
        <f t="shared" si="210"/>
        <v>3</v>
      </c>
      <c r="Q4504" s="19">
        <f t="shared" si="211"/>
        <v>10000</v>
      </c>
      <c r="R4504" s="19">
        <f t="shared" si="212"/>
        <v>600000</v>
      </c>
    </row>
    <row r="4505" spans="1:18" ht="12.75" hidden="1" customHeight="1">
      <c r="A4505" s="19">
        <v>7943351</v>
      </c>
      <c r="B4505" s="19" t="s">
        <v>6180</v>
      </c>
      <c r="C4505" s="19" t="s">
        <v>6181</v>
      </c>
      <c r="D4505" s="19" t="s">
        <v>6182</v>
      </c>
      <c r="E4505" s="19">
        <v>40</v>
      </c>
      <c r="F4505" s="19" t="s">
        <v>3169</v>
      </c>
      <c r="G4505" s="19" t="s">
        <v>1232</v>
      </c>
      <c r="H4505" s="19" t="s">
        <v>13803</v>
      </c>
      <c r="I4505" s="19" t="s">
        <v>3975</v>
      </c>
      <c r="J4505" s="20" t="s">
        <v>3173</v>
      </c>
      <c r="K4505" s="19" t="s">
        <v>6183</v>
      </c>
      <c r="L4505" s="19" t="s">
        <v>389</v>
      </c>
      <c r="M4505" s="19">
        <v>60</v>
      </c>
      <c r="N4505" s="19" t="s">
        <v>1232</v>
      </c>
      <c r="O4505" s="23" t="s">
        <v>917</v>
      </c>
      <c r="P4505" s="19">
        <f t="shared" si="210"/>
        <v>3</v>
      </c>
      <c r="Q4505" s="19">
        <f t="shared" si="211"/>
        <v>10000</v>
      </c>
      <c r="R4505" s="19">
        <f t="shared" si="212"/>
        <v>600000</v>
      </c>
    </row>
    <row r="4506" spans="1:18" ht="12.75" hidden="1" customHeight="1">
      <c r="A4506" s="19">
        <v>8086866</v>
      </c>
      <c r="B4506" s="19" t="s">
        <v>4448</v>
      </c>
      <c r="C4506" s="19" t="s">
        <v>4449</v>
      </c>
      <c r="D4506" s="19" t="s">
        <v>4450</v>
      </c>
      <c r="E4506" s="19">
        <v>40</v>
      </c>
      <c r="F4506" s="19" t="s">
        <v>3169</v>
      </c>
      <c r="G4506" s="19" t="s">
        <v>1232</v>
      </c>
      <c r="H4506" s="19" t="s">
        <v>13803</v>
      </c>
      <c r="I4506" s="19" t="s">
        <v>4451</v>
      </c>
      <c r="J4506" s="20" t="s">
        <v>3173</v>
      </c>
      <c r="K4506" s="19" t="s">
        <v>4452</v>
      </c>
      <c r="L4506" s="19" t="s">
        <v>389</v>
      </c>
      <c r="M4506" s="19">
        <v>3160</v>
      </c>
      <c r="N4506" s="19" t="s">
        <v>1232</v>
      </c>
      <c r="O4506" s="23" t="s">
        <v>917</v>
      </c>
      <c r="P4506" s="19">
        <f t="shared" si="210"/>
        <v>3</v>
      </c>
      <c r="Q4506" s="19">
        <f t="shared" si="211"/>
        <v>10000</v>
      </c>
      <c r="R4506" s="19">
        <f t="shared" si="212"/>
        <v>31600000</v>
      </c>
    </row>
    <row r="4507" spans="1:18" ht="12.75" hidden="1" customHeight="1">
      <c r="A4507" s="19">
        <v>6726595</v>
      </c>
      <c r="B4507" s="19" t="s">
        <v>4461</v>
      </c>
      <c r="C4507" s="19" t="s">
        <v>4462</v>
      </c>
      <c r="D4507" s="19" t="s">
        <v>4463</v>
      </c>
      <c r="E4507" s="19">
        <v>40</v>
      </c>
      <c r="F4507" s="19" t="s">
        <v>3169</v>
      </c>
      <c r="G4507" s="19" t="s">
        <v>1232</v>
      </c>
      <c r="H4507" s="19" t="s">
        <v>13803</v>
      </c>
      <c r="I4507" s="19" t="s">
        <v>4464</v>
      </c>
      <c r="J4507" s="20" t="s">
        <v>3173</v>
      </c>
      <c r="K4507" s="19" t="s">
        <v>4465</v>
      </c>
      <c r="L4507" s="19" t="s">
        <v>389</v>
      </c>
      <c r="M4507" s="19">
        <v>900</v>
      </c>
      <c r="N4507" s="19" t="s">
        <v>1232</v>
      </c>
      <c r="O4507" s="23" t="s">
        <v>917</v>
      </c>
      <c r="P4507" s="19">
        <f t="shared" si="210"/>
        <v>3</v>
      </c>
      <c r="Q4507" s="19">
        <f t="shared" si="211"/>
        <v>10000</v>
      </c>
      <c r="R4507" s="19">
        <f t="shared" si="212"/>
        <v>9000000</v>
      </c>
    </row>
    <row r="4508" spans="1:18" ht="12.75" hidden="1" customHeight="1">
      <c r="A4508" s="19">
        <v>6723594</v>
      </c>
      <c r="B4508" s="19" t="s">
        <v>9955</v>
      </c>
      <c r="C4508" s="19" t="s">
        <v>9956</v>
      </c>
      <c r="D4508" s="19" t="s">
        <v>9957</v>
      </c>
      <c r="E4508" s="19">
        <v>40</v>
      </c>
      <c r="F4508" s="19" t="s">
        <v>3169</v>
      </c>
      <c r="G4508" s="19" t="s">
        <v>1232</v>
      </c>
      <c r="H4508" s="19" t="s">
        <v>13803</v>
      </c>
      <c r="I4508" s="19" t="s">
        <v>9958</v>
      </c>
      <c r="J4508" s="20" t="s">
        <v>3173</v>
      </c>
      <c r="K4508" s="19" t="s">
        <v>9959</v>
      </c>
      <c r="L4508" s="19" t="s">
        <v>389</v>
      </c>
      <c r="M4508" s="19">
        <v>4200</v>
      </c>
      <c r="N4508" s="19" t="s">
        <v>1232</v>
      </c>
      <c r="O4508" s="23" t="s">
        <v>917</v>
      </c>
      <c r="P4508" s="19">
        <f t="shared" si="210"/>
        <v>3</v>
      </c>
      <c r="Q4508" s="19">
        <f t="shared" si="211"/>
        <v>10000</v>
      </c>
      <c r="R4508" s="19">
        <f t="shared" si="212"/>
        <v>42000000</v>
      </c>
    </row>
    <row r="4509" spans="1:18" ht="12.75" hidden="1" customHeight="1">
      <c r="A4509" s="19">
        <v>8925963</v>
      </c>
      <c r="B4509" s="19" t="s">
        <v>5044</v>
      </c>
      <c r="C4509" s="19" t="s">
        <v>5045</v>
      </c>
      <c r="D4509" s="19" t="s">
        <v>5046</v>
      </c>
      <c r="E4509" s="19">
        <v>40</v>
      </c>
      <c r="F4509" s="19" t="s">
        <v>3169</v>
      </c>
      <c r="G4509" s="19" t="s">
        <v>1232</v>
      </c>
      <c r="H4509" s="19" t="s">
        <v>13803</v>
      </c>
      <c r="I4509" s="19" t="s">
        <v>5047</v>
      </c>
      <c r="J4509" s="20" t="s">
        <v>3173</v>
      </c>
      <c r="K4509" s="19" t="s">
        <v>5048</v>
      </c>
      <c r="L4509" s="19" t="s">
        <v>389</v>
      </c>
      <c r="M4509" s="19">
        <v>540</v>
      </c>
      <c r="N4509" s="19" t="s">
        <v>1232</v>
      </c>
      <c r="O4509" s="23" t="s">
        <v>917</v>
      </c>
      <c r="P4509" s="19">
        <f t="shared" si="210"/>
        <v>3</v>
      </c>
      <c r="Q4509" s="19">
        <f t="shared" si="211"/>
        <v>10000</v>
      </c>
      <c r="R4509" s="19">
        <f t="shared" si="212"/>
        <v>5400000</v>
      </c>
    </row>
    <row r="4510" spans="1:18" ht="12.75" hidden="1" customHeight="1">
      <c r="A4510" s="19">
        <v>7207524</v>
      </c>
      <c r="B4510" s="19" t="s">
        <v>6352</v>
      </c>
      <c r="C4510" s="19" t="s">
        <v>6353</v>
      </c>
      <c r="D4510" s="19" t="s">
        <v>6354</v>
      </c>
      <c r="E4510" s="19">
        <v>40</v>
      </c>
      <c r="F4510" s="19" t="s">
        <v>3169</v>
      </c>
      <c r="G4510" s="19" t="s">
        <v>1232</v>
      </c>
      <c r="H4510" s="19" t="s">
        <v>13803</v>
      </c>
      <c r="I4510" s="19" t="s">
        <v>6355</v>
      </c>
      <c r="J4510" s="20" t="s">
        <v>3173</v>
      </c>
      <c r="K4510" s="19" t="s">
        <v>6356</v>
      </c>
      <c r="L4510" s="19" t="s">
        <v>389</v>
      </c>
      <c r="M4510" s="19">
        <v>900</v>
      </c>
      <c r="N4510" s="19" t="s">
        <v>1232</v>
      </c>
      <c r="O4510" s="23" t="s">
        <v>917</v>
      </c>
      <c r="P4510" s="19">
        <f t="shared" si="210"/>
        <v>3</v>
      </c>
      <c r="Q4510" s="19">
        <f t="shared" si="211"/>
        <v>10000</v>
      </c>
      <c r="R4510" s="19">
        <f t="shared" si="212"/>
        <v>9000000</v>
      </c>
    </row>
    <row r="4511" spans="1:18" ht="12.75" hidden="1" customHeight="1">
      <c r="A4511" s="19">
        <v>8907996</v>
      </c>
      <c r="B4511" s="19" t="s">
        <v>6901</v>
      </c>
      <c r="C4511" s="19" t="s">
        <v>6902</v>
      </c>
      <c r="D4511" s="19" t="s">
        <v>6903</v>
      </c>
      <c r="E4511" s="19">
        <v>40</v>
      </c>
      <c r="F4511" s="19" t="s">
        <v>3169</v>
      </c>
      <c r="G4511" s="19" t="s">
        <v>805</v>
      </c>
      <c r="H4511" s="19" t="s">
        <v>13804</v>
      </c>
      <c r="I4511" s="19" t="s">
        <v>6904</v>
      </c>
      <c r="J4511" s="20" t="s">
        <v>3173</v>
      </c>
      <c r="K4511" s="19" t="s">
        <v>6905</v>
      </c>
      <c r="L4511" s="19" t="s">
        <v>389</v>
      </c>
      <c r="M4511" s="19">
        <v>100000</v>
      </c>
      <c r="N4511" s="19" t="s">
        <v>805</v>
      </c>
      <c r="O4511" s="23" t="s">
        <v>917</v>
      </c>
      <c r="P4511" s="19">
        <f t="shared" si="210"/>
        <v>3</v>
      </c>
      <c r="Q4511" s="19">
        <f t="shared" si="211"/>
        <v>10000</v>
      </c>
      <c r="R4511" s="19">
        <f t="shared" si="212"/>
        <v>1000000000</v>
      </c>
    </row>
    <row r="4512" spans="1:18" ht="12.75" hidden="1" customHeight="1">
      <c r="A4512" s="19">
        <v>4602792</v>
      </c>
      <c r="B4512" s="19" t="s">
        <v>13805</v>
      </c>
      <c r="C4512" s="19" t="s">
        <v>13806</v>
      </c>
      <c r="D4512" s="19" t="s">
        <v>13807</v>
      </c>
      <c r="E4512" s="19">
        <v>40</v>
      </c>
      <c r="F4512" s="19" t="s">
        <v>3169</v>
      </c>
      <c r="G4512" s="19" t="s">
        <v>805</v>
      </c>
      <c r="H4512" s="19" t="s">
        <v>13804</v>
      </c>
      <c r="I4512" s="19" t="s">
        <v>13808</v>
      </c>
      <c r="J4512" s="20" t="s">
        <v>3173</v>
      </c>
      <c r="K4512" s="19" t="s">
        <v>13809</v>
      </c>
      <c r="L4512" s="19" t="s">
        <v>389</v>
      </c>
      <c r="M4512" s="19">
        <v>40</v>
      </c>
      <c r="N4512" s="19" t="s">
        <v>805</v>
      </c>
      <c r="O4512" s="23" t="s">
        <v>917</v>
      </c>
      <c r="P4512" s="19">
        <f t="shared" si="210"/>
        <v>3</v>
      </c>
      <c r="Q4512" s="19">
        <f t="shared" si="211"/>
        <v>10000</v>
      </c>
      <c r="R4512" s="19">
        <f t="shared" si="212"/>
        <v>400000</v>
      </c>
    </row>
    <row r="4513" spans="1:18" ht="12.75" hidden="1" customHeight="1">
      <c r="A4513" s="19">
        <v>8094288</v>
      </c>
      <c r="B4513" s="19" t="s">
        <v>11927</v>
      </c>
      <c r="C4513" s="19" t="s">
        <v>11928</v>
      </c>
      <c r="D4513" s="19" t="s">
        <v>11929</v>
      </c>
      <c r="E4513" s="19">
        <v>40</v>
      </c>
      <c r="F4513" s="19" t="s">
        <v>3169</v>
      </c>
      <c r="G4513" s="19" t="s">
        <v>805</v>
      </c>
      <c r="H4513" s="19" t="s">
        <v>13804</v>
      </c>
      <c r="I4513" s="19" t="s">
        <v>11930</v>
      </c>
      <c r="J4513" s="20" t="s">
        <v>3173</v>
      </c>
      <c r="K4513" s="19" t="s">
        <v>11931</v>
      </c>
      <c r="L4513" s="19" t="s">
        <v>389</v>
      </c>
      <c r="M4513" s="19">
        <v>500</v>
      </c>
      <c r="N4513" s="19" t="s">
        <v>805</v>
      </c>
      <c r="O4513" s="23" t="s">
        <v>917</v>
      </c>
      <c r="P4513" s="19">
        <f t="shared" si="210"/>
        <v>3</v>
      </c>
      <c r="Q4513" s="19">
        <f t="shared" si="211"/>
        <v>10000</v>
      </c>
      <c r="R4513" s="19">
        <f t="shared" si="212"/>
        <v>5000000</v>
      </c>
    </row>
    <row r="4514" spans="1:18" ht="12.75" hidden="1" customHeight="1">
      <c r="A4514" s="19">
        <v>7577330</v>
      </c>
      <c r="B4514" s="19" t="s">
        <v>6222</v>
      </c>
      <c r="C4514" s="19" t="s">
        <v>6223</v>
      </c>
      <c r="D4514" s="19" t="s">
        <v>6224</v>
      </c>
      <c r="E4514" s="19">
        <v>40</v>
      </c>
      <c r="F4514" s="19" t="s">
        <v>3169</v>
      </c>
      <c r="G4514" s="19" t="s">
        <v>805</v>
      </c>
      <c r="H4514" s="19" t="s">
        <v>13804</v>
      </c>
      <c r="I4514" s="19" t="s">
        <v>6225</v>
      </c>
      <c r="J4514" s="20" t="s">
        <v>3173</v>
      </c>
      <c r="K4514" s="19" t="s">
        <v>6226</v>
      </c>
      <c r="L4514" s="19" t="s">
        <v>389</v>
      </c>
      <c r="M4514" s="19">
        <v>3000</v>
      </c>
      <c r="N4514" s="19" t="s">
        <v>805</v>
      </c>
      <c r="O4514" s="23" t="s">
        <v>917</v>
      </c>
      <c r="P4514" s="19">
        <f t="shared" si="210"/>
        <v>3</v>
      </c>
      <c r="Q4514" s="19">
        <f t="shared" si="211"/>
        <v>10000</v>
      </c>
      <c r="R4514" s="19">
        <f t="shared" si="212"/>
        <v>30000000</v>
      </c>
    </row>
    <row r="4515" spans="1:18" ht="12.75" hidden="1" customHeight="1">
      <c r="A4515" s="19">
        <v>350799</v>
      </c>
      <c r="B4515" s="19" t="s">
        <v>13810</v>
      </c>
      <c r="C4515" s="19" t="s">
        <v>13811</v>
      </c>
      <c r="D4515" s="19" t="s">
        <v>13812</v>
      </c>
      <c r="E4515" s="19">
        <v>40</v>
      </c>
      <c r="F4515" s="19" t="s">
        <v>3169</v>
      </c>
      <c r="G4515" s="19" t="s">
        <v>805</v>
      </c>
      <c r="H4515" s="19" t="s">
        <v>13804</v>
      </c>
      <c r="I4515" s="19" t="s">
        <v>13813</v>
      </c>
      <c r="J4515" s="20" t="s">
        <v>3173</v>
      </c>
      <c r="K4515" s="19" t="s">
        <v>13814</v>
      </c>
      <c r="L4515" s="19" t="s">
        <v>389</v>
      </c>
      <c r="M4515" s="19">
        <v>11000</v>
      </c>
      <c r="N4515" s="19" t="s">
        <v>805</v>
      </c>
      <c r="O4515" s="23" t="s">
        <v>917</v>
      </c>
      <c r="P4515" s="19">
        <f t="shared" si="210"/>
        <v>3</v>
      </c>
      <c r="Q4515" s="19">
        <f t="shared" si="211"/>
        <v>10000</v>
      </c>
      <c r="R4515" s="19">
        <f t="shared" si="212"/>
        <v>110000000</v>
      </c>
    </row>
    <row r="4516" spans="1:18" ht="12.75" hidden="1" customHeight="1">
      <c r="A4516" s="19">
        <v>4869960</v>
      </c>
      <c r="B4516" s="19" t="s">
        <v>13815</v>
      </c>
      <c r="C4516" s="19" t="s">
        <v>13816</v>
      </c>
      <c r="D4516" s="19" t="s">
        <v>13817</v>
      </c>
      <c r="E4516" s="19">
        <v>40</v>
      </c>
      <c r="F4516" s="19" t="s">
        <v>3169</v>
      </c>
      <c r="G4516" s="19" t="s">
        <v>805</v>
      </c>
      <c r="H4516" s="19" t="s">
        <v>13804</v>
      </c>
      <c r="I4516" s="19" t="s">
        <v>13818</v>
      </c>
      <c r="J4516" s="20" t="s">
        <v>3173</v>
      </c>
      <c r="K4516" s="19" t="s">
        <v>13819</v>
      </c>
      <c r="L4516" s="19" t="s">
        <v>389</v>
      </c>
      <c r="M4516" s="19">
        <v>10</v>
      </c>
      <c r="N4516" s="19" t="s">
        <v>805</v>
      </c>
      <c r="O4516" s="23" t="s">
        <v>917</v>
      </c>
      <c r="P4516" s="19">
        <f t="shared" si="210"/>
        <v>3</v>
      </c>
      <c r="Q4516" s="19">
        <f t="shared" si="211"/>
        <v>10000</v>
      </c>
      <c r="R4516" s="19">
        <f t="shared" si="212"/>
        <v>100000</v>
      </c>
    </row>
    <row r="4517" spans="1:18" ht="12.75" hidden="1" customHeight="1">
      <c r="A4517" s="19">
        <v>5991310</v>
      </c>
      <c r="B4517" s="19" t="s">
        <v>6466</v>
      </c>
      <c r="C4517" s="19" t="s">
        <v>6467</v>
      </c>
      <c r="D4517" s="19" t="s">
        <v>6468</v>
      </c>
      <c r="E4517" s="19">
        <v>40</v>
      </c>
      <c r="F4517" s="19" t="s">
        <v>3169</v>
      </c>
      <c r="G4517" s="19" t="s">
        <v>805</v>
      </c>
      <c r="H4517" s="19" t="s">
        <v>13804</v>
      </c>
      <c r="I4517" s="19" t="s">
        <v>6469</v>
      </c>
      <c r="J4517" s="20" t="s">
        <v>3173</v>
      </c>
      <c r="K4517" s="19" t="s">
        <v>6470</v>
      </c>
      <c r="L4517" s="19" t="s">
        <v>389</v>
      </c>
      <c r="M4517" s="19">
        <v>1900</v>
      </c>
      <c r="N4517" s="19" t="s">
        <v>805</v>
      </c>
      <c r="O4517" s="23" t="s">
        <v>917</v>
      </c>
      <c r="P4517" s="19">
        <f t="shared" si="210"/>
        <v>3</v>
      </c>
      <c r="Q4517" s="19">
        <f t="shared" si="211"/>
        <v>10000</v>
      </c>
      <c r="R4517" s="19">
        <f t="shared" si="212"/>
        <v>19000000</v>
      </c>
    </row>
    <row r="4518" spans="1:18" ht="12.75" hidden="1" customHeight="1">
      <c r="A4518" s="19">
        <v>304069</v>
      </c>
      <c r="B4518" s="19" t="s">
        <v>8102</v>
      </c>
      <c r="C4518" s="19" t="s">
        <v>8103</v>
      </c>
      <c r="D4518" s="19" t="s">
        <v>8104</v>
      </c>
      <c r="E4518" s="19">
        <v>40</v>
      </c>
      <c r="F4518" s="19" t="s">
        <v>3169</v>
      </c>
      <c r="G4518" s="19" t="s">
        <v>806</v>
      </c>
      <c r="H4518" s="19" t="s">
        <v>13820</v>
      </c>
      <c r="I4518" s="19" t="s">
        <v>8106</v>
      </c>
      <c r="J4518" s="20" t="s">
        <v>3173</v>
      </c>
      <c r="K4518" s="19" t="s">
        <v>8107</v>
      </c>
      <c r="L4518" s="19" t="s">
        <v>389</v>
      </c>
      <c r="M4518" s="19">
        <v>3</v>
      </c>
      <c r="N4518" s="19" t="s">
        <v>806</v>
      </c>
      <c r="O4518" s="23" t="s">
        <v>917</v>
      </c>
      <c r="P4518" s="19">
        <f t="shared" si="210"/>
        <v>3</v>
      </c>
      <c r="Q4518" s="19">
        <f t="shared" si="211"/>
        <v>10000</v>
      </c>
      <c r="R4518" s="19">
        <f t="shared" si="212"/>
        <v>30000</v>
      </c>
    </row>
    <row r="4519" spans="1:18" ht="12.75" hidden="1" customHeight="1">
      <c r="A4519" s="19">
        <v>5090911</v>
      </c>
      <c r="B4519" s="19" t="s">
        <v>3765</v>
      </c>
      <c r="C4519" s="19" t="s">
        <v>3766</v>
      </c>
      <c r="D4519" s="19" t="s">
        <v>3767</v>
      </c>
      <c r="E4519" s="19">
        <v>40</v>
      </c>
      <c r="F4519" s="19" t="s">
        <v>3169</v>
      </c>
      <c r="G4519" s="19" t="s">
        <v>806</v>
      </c>
      <c r="H4519" s="19" t="s">
        <v>13820</v>
      </c>
      <c r="I4519" s="19" t="s">
        <v>3770</v>
      </c>
      <c r="J4519" s="20" t="s">
        <v>3173</v>
      </c>
      <c r="K4519" s="19" t="s">
        <v>3771</v>
      </c>
      <c r="L4519" s="19" t="s">
        <v>389</v>
      </c>
      <c r="M4519" s="19">
        <v>5382</v>
      </c>
      <c r="N4519" s="19" t="s">
        <v>806</v>
      </c>
      <c r="O4519" s="23" t="s">
        <v>917</v>
      </c>
      <c r="P4519" s="19">
        <f t="shared" si="210"/>
        <v>3</v>
      </c>
      <c r="Q4519" s="19">
        <f t="shared" si="211"/>
        <v>10000</v>
      </c>
      <c r="R4519" s="19">
        <f t="shared" si="212"/>
        <v>53820000</v>
      </c>
    </row>
    <row r="4520" spans="1:18" ht="12.75" customHeight="1">
      <c r="A4520" s="19">
        <v>393</v>
      </c>
      <c r="B4520" s="19" t="s">
        <v>3199</v>
      </c>
      <c r="C4520" s="19" t="s">
        <v>3169</v>
      </c>
      <c r="D4520" s="19" t="s">
        <v>3200</v>
      </c>
      <c r="E4520" s="19">
        <v>40</v>
      </c>
      <c r="F4520" s="19" t="s">
        <v>3169</v>
      </c>
      <c r="G4520" s="19" t="s">
        <v>806</v>
      </c>
      <c r="H4520" s="19" t="s">
        <v>13820</v>
      </c>
      <c r="I4520" s="19" t="s">
        <v>3202</v>
      </c>
      <c r="J4520" s="20" t="s">
        <v>3173</v>
      </c>
      <c r="K4520" s="19" t="s">
        <v>3203</v>
      </c>
      <c r="L4520" s="19" t="s">
        <v>389</v>
      </c>
      <c r="M4520" s="19">
        <v>59</v>
      </c>
      <c r="N4520" s="19" t="s">
        <v>806</v>
      </c>
      <c r="O4520" s="23" t="s">
        <v>917</v>
      </c>
      <c r="P4520" s="19">
        <f t="shared" si="210"/>
        <v>3</v>
      </c>
      <c r="Q4520" s="19">
        <f t="shared" si="211"/>
        <v>10000</v>
      </c>
      <c r="R4520" s="19">
        <f t="shared" si="212"/>
        <v>590000</v>
      </c>
    </row>
    <row r="4521" spans="1:18" ht="12.75" hidden="1" customHeight="1">
      <c r="A4521" s="19">
        <v>350497</v>
      </c>
      <c r="B4521" s="19" t="s">
        <v>6153</v>
      </c>
      <c r="C4521" s="19" t="s">
        <v>6154</v>
      </c>
      <c r="D4521" s="19" t="s">
        <v>6155</v>
      </c>
      <c r="E4521" s="19">
        <v>40</v>
      </c>
      <c r="F4521" s="19" t="s">
        <v>3169</v>
      </c>
      <c r="G4521" s="19" t="s">
        <v>806</v>
      </c>
      <c r="H4521" s="19" t="s">
        <v>13820</v>
      </c>
      <c r="I4521" s="19" t="s">
        <v>6157</v>
      </c>
      <c r="J4521" s="20" t="s">
        <v>3173</v>
      </c>
      <c r="K4521" s="19" t="s">
        <v>6158</v>
      </c>
      <c r="L4521" s="19" t="s">
        <v>389</v>
      </c>
      <c r="M4521" s="19">
        <v>2000</v>
      </c>
      <c r="N4521" s="19" t="s">
        <v>806</v>
      </c>
      <c r="O4521" s="23" t="s">
        <v>917</v>
      </c>
      <c r="P4521" s="19">
        <f t="shared" si="210"/>
        <v>3</v>
      </c>
      <c r="Q4521" s="19">
        <f t="shared" si="211"/>
        <v>10000</v>
      </c>
      <c r="R4521" s="19">
        <f t="shared" si="212"/>
        <v>20000000</v>
      </c>
    </row>
    <row r="4522" spans="1:18" ht="12.75" hidden="1" customHeight="1">
      <c r="A4522" s="19">
        <v>6788546</v>
      </c>
      <c r="B4522" s="19" t="s">
        <v>5065</v>
      </c>
      <c r="C4522" s="19" t="s">
        <v>5066</v>
      </c>
      <c r="D4522" s="19" t="s">
        <v>5067</v>
      </c>
      <c r="E4522" s="19">
        <v>40</v>
      </c>
      <c r="F4522" s="19" t="s">
        <v>3169</v>
      </c>
      <c r="G4522" s="19" t="s">
        <v>806</v>
      </c>
      <c r="H4522" s="19" t="s">
        <v>13820</v>
      </c>
      <c r="I4522" s="19" t="s">
        <v>3892</v>
      </c>
      <c r="J4522" s="20" t="s">
        <v>3173</v>
      </c>
      <c r="K4522" s="19" t="s">
        <v>5069</v>
      </c>
      <c r="L4522" s="19" t="s">
        <v>389</v>
      </c>
      <c r="M4522" s="19">
        <v>1500</v>
      </c>
      <c r="N4522" s="19" t="s">
        <v>806</v>
      </c>
      <c r="O4522" s="23" t="s">
        <v>917</v>
      </c>
      <c r="P4522" s="19">
        <f t="shared" si="210"/>
        <v>3</v>
      </c>
      <c r="Q4522" s="19">
        <f t="shared" si="211"/>
        <v>10000</v>
      </c>
      <c r="R4522" s="19">
        <f t="shared" si="212"/>
        <v>15000000</v>
      </c>
    </row>
    <row r="4523" spans="1:18" ht="12.75" hidden="1" customHeight="1">
      <c r="A4523" s="19">
        <v>5836833</v>
      </c>
      <c r="B4523" s="19" t="s">
        <v>13821</v>
      </c>
      <c r="C4523" s="19" t="s">
        <v>13822</v>
      </c>
      <c r="D4523" s="19" t="s">
        <v>13823</v>
      </c>
      <c r="E4523" s="19">
        <v>40</v>
      </c>
      <c r="F4523" s="19" t="s">
        <v>3169</v>
      </c>
      <c r="G4523" s="19" t="s">
        <v>806</v>
      </c>
      <c r="H4523" s="19" t="s">
        <v>13820</v>
      </c>
      <c r="I4523" s="19" t="s">
        <v>13824</v>
      </c>
      <c r="J4523" s="20" t="s">
        <v>3173</v>
      </c>
      <c r="K4523" s="19" t="s">
        <v>13825</v>
      </c>
      <c r="L4523" s="19" t="s">
        <v>389</v>
      </c>
      <c r="M4523" s="19">
        <v>11</v>
      </c>
      <c r="N4523" s="19" t="s">
        <v>806</v>
      </c>
      <c r="O4523" s="23" t="s">
        <v>917</v>
      </c>
      <c r="P4523" s="19">
        <f t="shared" si="210"/>
        <v>3</v>
      </c>
      <c r="Q4523" s="19">
        <f t="shared" si="211"/>
        <v>10000</v>
      </c>
      <c r="R4523" s="19">
        <f t="shared" si="212"/>
        <v>110000</v>
      </c>
    </row>
    <row r="4524" spans="1:18" ht="12.75" hidden="1" customHeight="1">
      <c r="A4524" s="19">
        <v>7835197</v>
      </c>
      <c r="B4524" s="19" t="s">
        <v>7400</v>
      </c>
      <c r="C4524" s="19" t="s">
        <v>7401</v>
      </c>
      <c r="D4524" s="19" t="s">
        <v>7402</v>
      </c>
      <c r="E4524" s="19">
        <v>40</v>
      </c>
      <c r="F4524" s="19" t="s">
        <v>3169</v>
      </c>
      <c r="G4524" s="19" t="s">
        <v>806</v>
      </c>
      <c r="H4524" s="19" t="s">
        <v>13820</v>
      </c>
      <c r="I4524" s="19" t="s">
        <v>7224</v>
      </c>
      <c r="J4524" s="20" t="s">
        <v>3173</v>
      </c>
      <c r="K4524" s="19" t="s">
        <v>7403</v>
      </c>
      <c r="L4524" s="19" t="s">
        <v>389</v>
      </c>
      <c r="M4524" s="19">
        <v>500</v>
      </c>
      <c r="N4524" s="19" t="s">
        <v>806</v>
      </c>
      <c r="O4524" s="23" t="s">
        <v>917</v>
      </c>
      <c r="P4524" s="19">
        <f t="shared" si="210"/>
        <v>3</v>
      </c>
      <c r="Q4524" s="19">
        <f t="shared" si="211"/>
        <v>10000</v>
      </c>
      <c r="R4524" s="19">
        <f t="shared" si="212"/>
        <v>5000000</v>
      </c>
    </row>
    <row r="4525" spans="1:18" ht="12.75" hidden="1" customHeight="1">
      <c r="A4525" s="19">
        <v>11833006</v>
      </c>
      <c r="B4525" s="19" t="s">
        <v>9894</v>
      </c>
      <c r="C4525" s="19" t="s">
        <v>9895</v>
      </c>
      <c r="D4525" s="19" t="s">
        <v>9896</v>
      </c>
      <c r="E4525" s="19">
        <v>40</v>
      </c>
      <c r="F4525" s="19" t="s">
        <v>3169</v>
      </c>
      <c r="G4525" s="19" t="s">
        <v>806</v>
      </c>
      <c r="H4525" s="19" t="s">
        <v>13820</v>
      </c>
      <c r="I4525" s="19" t="s">
        <v>4704</v>
      </c>
      <c r="J4525" s="20" t="s">
        <v>3173</v>
      </c>
      <c r="K4525" s="19" t="s">
        <v>9897</v>
      </c>
      <c r="L4525" s="19" t="s">
        <v>389</v>
      </c>
      <c r="M4525" s="19">
        <v>313</v>
      </c>
      <c r="N4525" s="19" t="s">
        <v>806</v>
      </c>
      <c r="O4525" s="23" t="s">
        <v>917</v>
      </c>
      <c r="P4525" s="19">
        <f t="shared" si="210"/>
        <v>3</v>
      </c>
      <c r="Q4525" s="19">
        <f t="shared" si="211"/>
        <v>10000</v>
      </c>
      <c r="R4525" s="19">
        <f t="shared" si="212"/>
        <v>3130000</v>
      </c>
    </row>
    <row r="4526" spans="1:18" ht="12.75" hidden="1" customHeight="1">
      <c r="A4526" s="19">
        <v>7080475</v>
      </c>
      <c r="B4526" s="19" t="s">
        <v>8706</v>
      </c>
      <c r="C4526" s="19" t="s">
        <v>8707</v>
      </c>
      <c r="D4526" s="19" t="s">
        <v>8708</v>
      </c>
      <c r="E4526" s="19">
        <v>40</v>
      </c>
      <c r="F4526" s="19" t="s">
        <v>3169</v>
      </c>
      <c r="G4526" s="19" t="s">
        <v>806</v>
      </c>
      <c r="H4526" s="19" t="s">
        <v>13820</v>
      </c>
      <c r="I4526" s="19" t="s">
        <v>8709</v>
      </c>
      <c r="J4526" s="20" t="s">
        <v>3173</v>
      </c>
      <c r="K4526" s="19" t="s">
        <v>8710</v>
      </c>
      <c r="L4526" s="19" t="s">
        <v>389</v>
      </c>
      <c r="M4526" s="19">
        <v>96</v>
      </c>
      <c r="N4526" s="19" t="s">
        <v>806</v>
      </c>
      <c r="O4526" s="23" t="s">
        <v>917</v>
      </c>
      <c r="P4526" s="19">
        <f t="shared" si="210"/>
        <v>3</v>
      </c>
      <c r="Q4526" s="19">
        <f t="shared" si="211"/>
        <v>10000</v>
      </c>
      <c r="R4526" s="19">
        <f t="shared" si="212"/>
        <v>960000</v>
      </c>
    </row>
    <row r="4527" spans="1:18" ht="12.75" hidden="1" customHeight="1">
      <c r="A4527" s="19">
        <v>12107852</v>
      </c>
      <c r="B4527" s="19" t="s">
        <v>10177</v>
      </c>
      <c r="C4527" s="19" t="s">
        <v>10178</v>
      </c>
      <c r="D4527" s="19" t="s">
        <v>10179</v>
      </c>
      <c r="E4527" s="19">
        <v>40</v>
      </c>
      <c r="F4527" s="19" t="s">
        <v>3169</v>
      </c>
      <c r="G4527" s="19" t="s">
        <v>806</v>
      </c>
      <c r="H4527" s="19" t="s">
        <v>13820</v>
      </c>
      <c r="I4527" s="19" t="s">
        <v>10180</v>
      </c>
      <c r="J4527" s="20" t="s">
        <v>3173</v>
      </c>
      <c r="K4527" s="19" t="s">
        <v>10181</v>
      </c>
      <c r="L4527" s="19" t="s">
        <v>397</v>
      </c>
      <c r="M4527" s="19">
        <v>500</v>
      </c>
      <c r="N4527" s="19" t="s">
        <v>806</v>
      </c>
      <c r="O4527" s="23" t="s">
        <v>917</v>
      </c>
      <c r="P4527" s="19">
        <f t="shared" si="210"/>
        <v>3</v>
      </c>
      <c r="Q4527" s="19">
        <f t="shared" si="211"/>
        <v>10000</v>
      </c>
      <c r="R4527" s="19">
        <f t="shared" si="212"/>
        <v>5000000</v>
      </c>
    </row>
    <row r="4528" spans="1:18" ht="12.75" hidden="1" customHeight="1">
      <c r="A4528" s="19">
        <v>14369956</v>
      </c>
      <c r="B4528" s="19" t="s">
        <v>11669</v>
      </c>
      <c r="C4528" s="19" t="s">
        <v>11670</v>
      </c>
      <c r="D4528" s="19" t="s">
        <v>11671</v>
      </c>
      <c r="E4528" s="19">
        <v>40</v>
      </c>
      <c r="F4528" s="19" t="s">
        <v>3169</v>
      </c>
      <c r="G4528" s="19" t="s">
        <v>806</v>
      </c>
      <c r="H4528" s="19" t="s">
        <v>13820</v>
      </c>
      <c r="I4528" s="19" t="s">
        <v>4323</v>
      </c>
      <c r="J4528" s="20" t="s">
        <v>3173</v>
      </c>
      <c r="K4528" s="19" t="s">
        <v>11672</v>
      </c>
      <c r="L4528" s="19" t="s">
        <v>389</v>
      </c>
      <c r="M4528" s="19">
        <v>3000</v>
      </c>
      <c r="N4528" s="19" t="s">
        <v>806</v>
      </c>
      <c r="O4528" s="23" t="s">
        <v>917</v>
      </c>
      <c r="P4528" s="19">
        <f t="shared" si="210"/>
        <v>3</v>
      </c>
      <c r="Q4528" s="19">
        <f t="shared" si="211"/>
        <v>10000</v>
      </c>
      <c r="R4528" s="19">
        <f t="shared" si="212"/>
        <v>30000000</v>
      </c>
    </row>
    <row r="4529" spans="1:18" ht="12.75" hidden="1" customHeight="1">
      <c r="A4529" s="19">
        <v>5016737</v>
      </c>
      <c r="B4529" s="19" t="s">
        <v>7295</v>
      </c>
      <c r="C4529" s="19" t="s">
        <v>7296</v>
      </c>
      <c r="D4529" s="19" t="s">
        <v>7297</v>
      </c>
      <c r="E4529" s="19">
        <v>40</v>
      </c>
      <c r="F4529" s="19" t="s">
        <v>3169</v>
      </c>
      <c r="G4529" s="19" t="s">
        <v>806</v>
      </c>
      <c r="H4529" s="19" t="s">
        <v>13820</v>
      </c>
      <c r="I4529" s="19" t="s">
        <v>7298</v>
      </c>
      <c r="J4529" s="20" t="s">
        <v>3173</v>
      </c>
      <c r="K4529" s="19" t="s">
        <v>7299</v>
      </c>
      <c r="L4529" s="19" t="s">
        <v>389</v>
      </c>
      <c r="M4529" s="19">
        <v>14</v>
      </c>
      <c r="N4529" s="19" t="s">
        <v>806</v>
      </c>
      <c r="O4529" s="23" t="s">
        <v>917</v>
      </c>
      <c r="P4529" s="19">
        <f t="shared" si="210"/>
        <v>3</v>
      </c>
      <c r="Q4529" s="19">
        <f t="shared" si="211"/>
        <v>10000</v>
      </c>
      <c r="R4529" s="19">
        <f t="shared" si="212"/>
        <v>140000</v>
      </c>
    </row>
    <row r="4530" spans="1:18" ht="12.75" hidden="1" customHeight="1">
      <c r="A4530" s="19">
        <v>4469145</v>
      </c>
      <c r="B4530" s="19" t="s">
        <v>5418</v>
      </c>
      <c r="C4530" s="19" t="s">
        <v>5419</v>
      </c>
      <c r="D4530" s="19" t="s">
        <v>7408</v>
      </c>
      <c r="E4530" s="19">
        <v>40</v>
      </c>
      <c r="F4530" s="19" t="s">
        <v>3169</v>
      </c>
      <c r="G4530" s="19" t="s">
        <v>806</v>
      </c>
      <c r="H4530" s="19" t="s">
        <v>13820</v>
      </c>
      <c r="I4530" s="19" t="s">
        <v>7409</v>
      </c>
      <c r="J4530" s="20" t="s">
        <v>3173</v>
      </c>
      <c r="K4530" s="19" t="s">
        <v>7410</v>
      </c>
      <c r="L4530" s="19" t="s">
        <v>389</v>
      </c>
      <c r="M4530" s="19">
        <v>700</v>
      </c>
      <c r="N4530" s="19" t="s">
        <v>806</v>
      </c>
      <c r="O4530" s="23" t="s">
        <v>917</v>
      </c>
      <c r="P4530" s="19">
        <f t="shared" si="210"/>
        <v>3</v>
      </c>
      <c r="Q4530" s="19">
        <f t="shared" si="211"/>
        <v>10000</v>
      </c>
      <c r="R4530" s="19">
        <f t="shared" si="212"/>
        <v>7000000</v>
      </c>
    </row>
    <row r="4531" spans="1:18" ht="12.75" hidden="1" customHeight="1">
      <c r="A4531" s="19">
        <v>4721681</v>
      </c>
      <c r="B4531" s="19" t="s">
        <v>11111</v>
      </c>
      <c r="C4531" s="19" t="s">
        <v>11112</v>
      </c>
      <c r="D4531" s="19" t="s">
        <v>11113</v>
      </c>
      <c r="E4531" s="19">
        <v>40</v>
      </c>
      <c r="F4531" s="19" t="s">
        <v>3169</v>
      </c>
      <c r="G4531" s="19" t="s">
        <v>806</v>
      </c>
      <c r="H4531" s="19" t="s">
        <v>13820</v>
      </c>
      <c r="I4531" s="19" t="s">
        <v>11114</v>
      </c>
      <c r="J4531" s="20" t="s">
        <v>3173</v>
      </c>
      <c r="K4531" s="19" t="s">
        <v>11115</v>
      </c>
      <c r="L4531" s="19" t="s">
        <v>389</v>
      </c>
      <c r="M4531" s="19">
        <v>59</v>
      </c>
      <c r="N4531" s="19" t="s">
        <v>806</v>
      </c>
      <c r="O4531" s="23" t="s">
        <v>917</v>
      </c>
      <c r="P4531" s="19">
        <f t="shared" si="210"/>
        <v>3</v>
      </c>
      <c r="Q4531" s="19">
        <f t="shared" si="211"/>
        <v>10000</v>
      </c>
      <c r="R4531" s="19">
        <f t="shared" si="212"/>
        <v>590000</v>
      </c>
    </row>
    <row r="4532" spans="1:18" ht="12.75" hidden="1" customHeight="1">
      <c r="A4532" s="19">
        <v>8766763</v>
      </c>
      <c r="B4532" s="19" t="s">
        <v>9798</v>
      </c>
      <c r="C4532" s="19" t="s">
        <v>9799</v>
      </c>
      <c r="D4532" s="19" t="s">
        <v>9800</v>
      </c>
      <c r="E4532" s="19">
        <v>40</v>
      </c>
      <c r="F4532" s="19" t="s">
        <v>3169</v>
      </c>
      <c r="G4532" s="19" t="s">
        <v>806</v>
      </c>
      <c r="H4532" s="19" t="s">
        <v>13820</v>
      </c>
      <c r="I4532" s="19" t="s">
        <v>3239</v>
      </c>
      <c r="J4532" s="20" t="s">
        <v>3173</v>
      </c>
      <c r="K4532" s="19" t="s">
        <v>9801</v>
      </c>
      <c r="L4532" s="19" t="s">
        <v>389</v>
      </c>
      <c r="M4532" s="19">
        <v>2000</v>
      </c>
      <c r="N4532" s="19" t="s">
        <v>806</v>
      </c>
      <c r="O4532" s="23" t="s">
        <v>917</v>
      </c>
      <c r="P4532" s="19">
        <f t="shared" si="210"/>
        <v>3</v>
      </c>
      <c r="Q4532" s="19">
        <f t="shared" si="211"/>
        <v>10000</v>
      </c>
      <c r="R4532" s="19">
        <f t="shared" si="212"/>
        <v>20000000</v>
      </c>
    </row>
    <row r="4533" spans="1:18" ht="12.75" hidden="1" customHeight="1">
      <c r="A4533" s="19">
        <v>5884460</v>
      </c>
      <c r="B4533" s="19" t="s">
        <v>7411</v>
      </c>
      <c r="C4533" s="19" t="s">
        <v>7412</v>
      </c>
      <c r="D4533" s="19" t="s">
        <v>7413</v>
      </c>
      <c r="E4533" s="19">
        <v>40</v>
      </c>
      <c r="F4533" s="19" t="s">
        <v>3169</v>
      </c>
      <c r="G4533" s="19" t="s">
        <v>806</v>
      </c>
      <c r="H4533" s="19" t="s">
        <v>13820</v>
      </c>
      <c r="I4533" s="19" t="s">
        <v>7414</v>
      </c>
      <c r="J4533" s="20" t="s">
        <v>3173</v>
      </c>
      <c r="K4533" s="19" t="s">
        <v>7415</v>
      </c>
      <c r="L4533" s="19" t="s">
        <v>389</v>
      </c>
      <c r="M4533" s="19">
        <v>1120</v>
      </c>
      <c r="N4533" s="19" t="s">
        <v>806</v>
      </c>
      <c r="O4533" s="23" t="s">
        <v>917</v>
      </c>
      <c r="P4533" s="19">
        <f t="shared" si="210"/>
        <v>3</v>
      </c>
      <c r="Q4533" s="19">
        <f t="shared" si="211"/>
        <v>10000</v>
      </c>
      <c r="R4533" s="19">
        <f t="shared" si="212"/>
        <v>11200000</v>
      </c>
    </row>
    <row r="4534" spans="1:18" ht="12.75" hidden="1" customHeight="1">
      <c r="A4534" s="19">
        <v>7864340</v>
      </c>
      <c r="B4534" s="19" t="s">
        <v>12872</v>
      </c>
      <c r="C4534" s="19" t="s">
        <v>12873</v>
      </c>
      <c r="D4534" s="19" t="s">
        <v>12874</v>
      </c>
      <c r="E4534" s="19">
        <v>40</v>
      </c>
      <c r="F4534" s="19" t="s">
        <v>3169</v>
      </c>
      <c r="G4534" s="19" t="s">
        <v>806</v>
      </c>
      <c r="H4534" s="19" t="s">
        <v>13820</v>
      </c>
      <c r="I4534" s="19" t="s">
        <v>12875</v>
      </c>
      <c r="J4534" s="20" t="s">
        <v>3173</v>
      </c>
      <c r="K4534" s="19" t="s">
        <v>12876</v>
      </c>
      <c r="L4534" s="19" t="s">
        <v>389</v>
      </c>
      <c r="M4534" s="19">
        <v>4</v>
      </c>
      <c r="N4534" s="19" t="s">
        <v>806</v>
      </c>
      <c r="O4534" s="23" t="s">
        <v>917</v>
      </c>
      <c r="P4534" s="19">
        <f t="shared" si="210"/>
        <v>3</v>
      </c>
      <c r="Q4534" s="19">
        <f t="shared" si="211"/>
        <v>10000</v>
      </c>
      <c r="R4534" s="19">
        <f t="shared" si="212"/>
        <v>40000</v>
      </c>
    </row>
    <row r="4535" spans="1:18" ht="12.75" hidden="1" customHeight="1">
      <c r="A4535" s="19">
        <v>8684704</v>
      </c>
      <c r="B4535" s="19" t="s">
        <v>13826</v>
      </c>
      <c r="C4535" s="19" t="s">
        <v>13827</v>
      </c>
      <c r="D4535" s="19" t="s">
        <v>13828</v>
      </c>
      <c r="E4535" s="19">
        <v>40</v>
      </c>
      <c r="F4535" s="19" t="s">
        <v>3169</v>
      </c>
      <c r="G4535" s="19" t="s">
        <v>806</v>
      </c>
      <c r="H4535" s="19" t="s">
        <v>13820</v>
      </c>
      <c r="I4535" s="19" t="s">
        <v>4446</v>
      </c>
      <c r="J4535" s="20" t="s">
        <v>3173</v>
      </c>
      <c r="K4535" s="19" t="s">
        <v>13829</v>
      </c>
      <c r="L4535" s="19" t="s">
        <v>389</v>
      </c>
      <c r="M4535" s="19">
        <v>6</v>
      </c>
      <c r="N4535" s="19" t="s">
        <v>806</v>
      </c>
      <c r="O4535" s="23" t="s">
        <v>917</v>
      </c>
      <c r="P4535" s="19">
        <f t="shared" si="210"/>
        <v>3</v>
      </c>
      <c r="Q4535" s="19">
        <f t="shared" si="211"/>
        <v>10000</v>
      </c>
      <c r="R4535" s="19">
        <f t="shared" si="212"/>
        <v>60000</v>
      </c>
    </row>
    <row r="4536" spans="1:18" ht="12.75" hidden="1" customHeight="1">
      <c r="A4536" s="19">
        <v>11641396</v>
      </c>
      <c r="B4536" s="19" t="s">
        <v>13830</v>
      </c>
      <c r="C4536" s="19" t="s">
        <v>13831</v>
      </c>
      <c r="D4536" s="19" t="s">
        <v>13832</v>
      </c>
      <c r="E4536" s="19">
        <v>40</v>
      </c>
      <c r="F4536" s="19" t="s">
        <v>3169</v>
      </c>
      <c r="G4536" s="19" t="s">
        <v>806</v>
      </c>
      <c r="H4536" s="19" t="s">
        <v>13820</v>
      </c>
      <c r="I4536" s="19" t="s">
        <v>5136</v>
      </c>
      <c r="J4536" s="20" t="s">
        <v>3173</v>
      </c>
      <c r="K4536" s="19" t="s">
        <v>13833</v>
      </c>
      <c r="L4536" s="19" t="s">
        <v>397</v>
      </c>
      <c r="M4536" s="19">
        <v>300</v>
      </c>
      <c r="N4536" s="19" t="s">
        <v>806</v>
      </c>
      <c r="O4536" s="23" t="s">
        <v>917</v>
      </c>
      <c r="P4536" s="19">
        <f t="shared" si="210"/>
        <v>3</v>
      </c>
      <c r="Q4536" s="19">
        <f t="shared" si="211"/>
        <v>10000</v>
      </c>
      <c r="R4536" s="19">
        <f t="shared" si="212"/>
        <v>3000000</v>
      </c>
    </row>
    <row r="4537" spans="1:18" ht="12.75" hidden="1" customHeight="1">
      <c r="A4537" s="19">
        <v>7017012</v>
      </c>
      <c r="B4537" s="19" t="s">
        <v>9451</v>
      </c>
      <c r="C4537" s="19" t="s">
        <v>9452</v>
      </c>
      <c r="D4537" s="19" t="s">
        <v>9453</v>
      </c>
      <c r="E4537" s="19">
        <v>40</v>
      </c>
      <c r="F4537" s="19" t="s">
        <v>3169</v>
      </c>
      <c r="G4537" s="19" t="s">
        <v>806</v>
      </c>
      <c r="H4537" s="19" t="s">
        <v>13820</v>
      </c>
      <c r="I4537" s="19" t="s">
        <v>9454</v>
      </c>
      <c r="J4537" s="20" t="s">
        <v>3173</v>
      </c>
      <c r="K4537" s="19" t="s">
        <v>9455</v>
      </c>
      <c r="L4537" s="19" t="s">
        <v>389</v>
      </c>
      <c r="M4537" s="19">
        <v>50</v>
      </c>
      <c r="N4537" s="19" t="s">
        <v>806</v>
      </c>
      <c r="O4537" s="23" t="s">
        <v>917</v>
      </c>
      <c r="P4537" s="19">
        <f t="shared" si="210"/>
        <v>3</v>
      </c>
      <c r="Q4537" s="19">
        <f t="shared" si="211"/>
        <v>10000</v>
      </c>
      <c r="R4537" s="19">
        <f t="shared" si="212"/>
        <v>500000</v>
      </c>
    </row>
    <row r="4538" spans="1:18" ht="12.75" hidden="1" customHeight="1">
      <c r="A4538" s="19">
        <v>4845422</v>
      </c>
      <c r="B4538" s="19" t="s">
        <v>13834</v>
      </c>
      <c r="C4538" s="19" t="s">
        <v>13835</v>
      </c>
      <c r="D4538" s="19" t="s">
        <v>13836</v>
      </c>
      <c r="E4538" s="19">
        <v>40</v>
      </c>
      <c r="F4538" s="19" t="s">
        <v>3169</v>
      </c>
      <c r="G4538" s="19" t="s">
        <v>806</v>
      </c>
      <c r="H4538" s="19" t="s">
        <v>13820</v>
      </c>
      <c r="I4538" s="19" t="s">
        <v>13837</v>
      </c>
      <c r="J4538" s="20" t="s">
        <v>3173</v>
      </c>
      <c r="K4538" s="19" t="s">
        <v>13838</v>
      </c>
      <c r="L4538" s="19" t="s">
        <v>389</v>
      </c>
      <c r="M4538" s="19">
        <v>638</v>
      </c>
      <c r="N4538" s="19" t="s">
        <v>806</v>
      </c>
      <c r="O4538" s="23" t="s">
        <v>917</v>
      </c>
      <c r="P4538" s="19">
        <f t="shared" si="210"/>
        <v>3</v>
      </c>
      <c r="Q4538" s="19">
        <f t="shared" si="211"/>
        <v>10000</v>
      </c>
      <c r="R4538" s="19">
        <f t="shared" si="212"/>
        <v>6380000</v>
      </c>
    </row>
    <row r="4539" spans="1:18" ht="12.75" hidden="1" customHeight="1">
      <c r="A4539" s="19">
        <v>7169076</v>
      </c>
      <c r="B4539" s="19" t="s">
        <v>4864</v>
      </c>
      <c r="C4539" s="19" t="s">
        <v>4865</v>
      </c>
      <c r="D4539" s="19" t="s">
        <v>4866</v>
      </c>
      <c r="E4539" s="19">
        <v>40</v>
      </c>
      <c r="F4539" s="19" t="s">
        <v>3169</v>
      </c>
      <c r="G4539" s="19" t="s">
        <v>806</v>
      </c>
      <c r="H4539" s="19" t="s">
        <v>13820</v>
      </c>
      <c r="I4539" s="19" t="s">
        <v>4867</v>
      </c>
      <c r="J4539" s="20" t="s">
        <v>3173</v>
      </c>
      <c r="K4539" s="19" t="s">
        <v>4868</v>
      </c>
      <c r="L4539" s="19" t="s">
        <v>389</v>
      </c>
      <c r="M4539" s="19">
        <v>600</v>
      </c>
      <c r="N4539" s="19" t="s">
        <v>806</v>
      </c>
      <c r="O4539" s="23" t="s">
        <v>917</v>
      </c>
      <c r="P4539" s="19">
        <f t="shared" si="210"/>
        <v>3</v>
      </c>
      <c r="Q4539" s="19">
        <f t="shared" si="211"/>
        <v>10000</v>
      </c>
      <c r="R4539" s="19">
        <f t="shared" si="212"/>
        <v>6000000</v>
      </c>
    </row>
    <row r="4540" spans="1:18" ht="12.75" hidden="1" customHeight="1">
      <c r="A4540" s="19">
        <v>7439730</v>
      </c>
      <c r="B4540" s="19" t="s">
        <v>4877</v>
      </c>
      <c r="C4540" s="19" t="s">
        <v>4878</v>
      </c>
      <c r="D4540" s="19" t="s">
        <v>4879</v>
      </c>
      <c r="E4540" s="19">
        <v>40</v>
      </c>
      <c r="F4540" s="19" t="s">
        <v>3169</v>
      </c>
      <c r="G4540" s="19" t="s">
        <v>806</v>
      </c>
      <c r="H4540" s="19" t="s">
        <v>13820</v>
      </c>
      <c r="I4540" s="19" t="s">
        <v>4823</v>
      </c>
      <c r="J4540" s="20" t="s">
        <v>3173</v>
      </c>
      <c r="K4540" s="19" t="s">
        <v>4880</v>
      </c>
      <c r="L4540" s="19" t="s">
        <v>389</v>
      </c>
      <c r="M4540" s="19">
        <v>396</v>
      </c>
      <c r="N4540" s="19" t="s">
        <v>806</v>
      </c>
      <c r="O4540" s="23" t="s">
        <v>917</v>
      </c>
      <c r="P4540" s="19">
        <f t="shared" si="210"/>
        <v>3</v>
      </c>
      <c r="Q4540" s="19">
        <f t="shared" si="211"/>
        <v>10000</v>
      </c>
      <c r="R4540" s="19">
        <f t="shared" si="212"/>
        <v>3960000</v>
      </c>
    </row>
    <row r="4541" spans="1:18" ht="12.75" hidden="1" customHeight="1">
      <c r="A4541" s="19">
        <v>5156182</v>
      </c>
      <c r="B4541" s="19" t="s">
        <v>8520</v>
      </c>
      <c r="C4541" s="19" t="s">
        <v>8521</v>
      </c>
      <c r="D4541" s="19" t="s">
        <v>8522</v>
      </c>
      <c r="E4541" s="19">
        <v>40</v>
      </c>
      <c r="F4541" s="19" t="s">
        <v>3169</v>
      </c>
      <c r="G4541" s="19" t="s">
        <v>806</v>
      </c>
      <c r="H4541" s="19" t="s">
        <v>13820</v>
      </c>
      <c r="I4541" s="19" t="s">
        <v>8523</v>
      </c>
      <c r="J4541" s="20" t="s">
        <v>3173</v>
      </c>
      <c r="K4541" s="19" t="s">
        <v>8524</v>
      </c>
      <c r="L4541" s="19" t="s">
        <v>389</v>
      </c>
      <c r="M4541" s="19">
        <v>52</v>
      </c>
      <c r="N4541" s="19" t="s">
        <v>806</v>
      </c>
      <c r="O4541" s="23" t="s">
        <v>917</v>
      </c>
      <c r="P4541" s="19">
        <f t="shared" si="210"/>
        <v>3</v>
      </c>
      <c r="Q4541" s="19">
        <f t="shared" si="211"/>
        <v>10000</v>
      </c>
      <c r="R4541" s="19">
        <f t="shared" si="212"/>
        <v>520000</v>
      </c>
    </row>
    <row r="4542" spans="1:18" ht="12.75" hidden="1" customHeight="1">
      <c r="A4542" s="19">
        <v>4719339</v>
      </c>
      <c r="B4542" s="19" t="s">
        <v>3987</v>
      </c>
      <c r="C4542" s="19" t="s">
        <v>3988</v>
      </c>
      <c r="D4542" s="19" t="s">
        <v>3989</v>
      </c>
      <c r="E4542" s="19">
        <v>40</v>
      </c>
      <c r="F4542" s="19" t="s">
        <v>3169</v>
      </c>
      <c r="G4542" s="19" t="s">
        <v>806</v>
      </c>
      <c r="H4542" s="19" t="s">
        <v>13820</v>
      </c>
      <c r="I4542" s="19" t="s">
        <v>3990</v>
      </c>
      <c r="J4542" s="20" t="s">
        <v>3173</v>
      </c>
      <c r="K4542" s="19" t="s">
        <v>3991</v>
      </c>
      <c r="L4542" s="19" t="s">
        <v>389</v>
      </c>
      <c r="M4542" s="19">
        <v>6</v>
      </c>
      <c r="N4542" s="19" t="s">
        <v>806</v>
      </c>
      <c r="O4542" s="23" t="s">
        <v>917</v>
      </c>
      <c r="P4542" s="19">
        <f t="shared" si="210"/>
        <v>3</v>
      </c>
      <c r="Q4542" s="19">
        <f t="shared" si="211"/>
        <v>10000</v>
      </c>
      <c r="R4542" s="19">
        <f t="shared" si="212"/>
        <v>60000</v>
      </c>
    </row>
    <row r="4543" spans="1:18" ht="12.75" hidden="1" customHeight="1">
      <c r="A4543" s="19">
        <v>4701264</v>
      </c>
      <c r="B4543" s="19" t="s">
        <v>8355</v>
      </c>
      <c r="C4543" s="19" t="s">
        <v>8356</v>
      </c>
      <c r="D4543" s="19" t="s">
        <v>8357</v>
      </c>
      <c r="E4543" s="19">
        <v>40</v>
      </c>
      <c r="F4543" s="19" t="s">
        <v>3169</v>
      </c>
      <c r="G4543" s="19" t="s">
        <v>806</v>
      </c>
      <c r="H4543" s="19" t="s">
        <v>13820</v>
      </c>
      <c r="I4543" s="19" t="s">
        <v>7278</v>
      </c>
      <c r="J4543" s="20" t="s">
        <v>3173</v>
      </c>
      <c r="K4543" s="19" t="s">
        <v>8358</v>
      </c>
      <c r="L4543" s="19" t="s">
        <v>389</v>
      </c>
      <c r="M4543" s="19">
        <v>26</v>
      </c>
      <c r="N4543" s="19" t="s">
        <v>806</v>
      </c>
      <c r="O4543" s="23" t="s">
        <v>917</v>
      </c>
      <c r="P4543" s="19">
        <f t="shared" si="210"/>
        <v>3</v>
      </c>
      <c r="Q4543" s="19">
        <f t="shared" si="211"/>
        <v>10000</v>
      </c>
      <c r="R4543" s="19">
        <f t="shared" si="212"/>
        <v>260000</v>
      </c>
    </row>
    <row r="4544" spans="1:18" ht="12.75" hidden="1" customHeight="1">
      <c r="A4544" s="19">
        <v>7062718</v>
      </c>
      <c r="B4544" s="19" t="s">
        <v>11145</v>
      </c>
      <c r="C4544" s="19" t="s">
        <v>11146</v>
      </c>
      <c r="D4544" s="19" t="s">
        <v>11147</v>
      </c>
      <c r="E4544" s="19">
        <v>40</v>
      </c>
      <c r="F4544" s="19" t="s">
        <v>3169</v>
      </c>
      <c r="G4544" s="19" t="s">
        <v>806</v>
      </c>
      <c r="H4544" s="19" t="s">
        <v>13820</v>
      </c>
      <c r="I4544" s="19" t="s">
        <v>11148</v>
      </c>
      <c r="J4544" s="20" t="s">
        <v>3173</v>
      </c>
      <c r="K4544" s="19" t="s">
        <v>11149</v>
      </c>
      <c r="L4544" s="19" t="s">
        <v>389</v>
      </c>
      <c r="M4544" s="19">
        <v>2640</v>
      </c>
      <c r="N4544" s="19" t="s">
        <v>806</v>
      </c>
      <c r="O4544" s="23" t="s">
        <v>917</v>
      </c>
      <c r="P4544" s="19">
        <f t="shared" si="210"/>
        <v>3</v>
      </c>
      <c r="Q4544" s="19">
        <f t="shared" si="211"/>
        <v>10000</v>
      </c>
      <c r="R4544" s="19">
        <f t="shared" si="212"/>
        <v>26400000</v>
      </c>
    </row>
    <row r="4545" spans="1:18" ht="12.75" hidden="1" customHeight="1">
      <c r="A4545" s="19">
        <v>4732967</v>
      </c>
      <c r="B4545" s="19" t="s">
        <v>12767</v>
      </c>
      <c r="C4545" s="19" t="s">
        <v>12768</v>
      </c>
      <c r="D4545" s="19" t="s">
        <v>12769</v>
      </c>
      <c r="E4545" s="19">
        <v>40</v>
      </c>
      <c r="F4545" s="19" t="s">
        <v>3169</v>
      </c>
      <c r="G4545" s="19" t="s">
        <v>806</v>
      </c>
      <c r="H4545" s="19" t="s">
        <v>13820</v>
      </c>
      <c r="I4545" s="19" t="s">
        <v>12770</v>
      </c>
      <c r="J4545" s="20" t="s">
        <v>3173</v>
      </c>
      <c r="K4545" s="19" t="s">
        <v>12771</v>
      </c>
      <c r="L4545" s="19" t="s">
        <v>389</v>
      </c>
      <c r="M4545" s="19">
        <v>11</v>
      </c>
      <c r="N4545" s="19" t="s">
        <v>806</v>
      </c>
      <c r="O4545" s="23" t="s">
        <v>917</v>
      </c>
      <c r="P4545" s="19">
        <f t="shared" si="210"/>
        <v>3</v>
      </c>
      <c r="Q4545" s="19">
        <f t="shared" si="211"/>
        <v>10000</v>
      </c>
      <c r="R4545" s="19">
        <f t="shared" si="212"/>
        <v>110000</v>
      </c>
    </row>
    <row r="4546" spans="1:18" ht="12.75" hidden="1" customHeight="1">
      <c r="A4546" s="19">
        <v>4907000</v>
      </c>
      <c r="B4546" s="19" t="s">
        <v>13569</v>
      </c>
      <c r="C4546" s="19" t="s">
        <v>13570</v>
      </c>
      <c r="D4546" s="19" t="s">
        <v>13571</v>
      </c>
      <c r="E4546" s="19">
        <v>40</v>
      </c>
      <c r="F4546" s="19" t="s">
        <v>3169</v>
      </c>
      <c r="G4546" s="19" t="s">
        <v>806</v>
      </c>
      <c r="H4546" s="19" t="s">
        <v>13820</v>
      </c>
      <c r="I4546" s="19" t="s">
        <v>13572</v>
      </c>
      <c r="J4546" s="20" t="s">
        <v>3173</v>
      </c>
      <c r="K4546" s="19" t="s">
        <v>13573</v>
      </c>
      <c r="L4546" s="19" t="s">
        <v>389</v>
      </c>
      <c r="M4546" s="19">
        <v>28</v>
      </c>
      <c r="N4546" s="19" t="s">
        <v>806</v>
      </c>
      <c r="O4546" s="23" t="s">
        <v>917</v>
      </c>
      <c r="P4546" s="19">
        <f t="shared" si="210"/>
        <v>3</v>
      </c>
      <c r="Q4546" s="19">
        <f t="shared" si="211"/>
        <v>10000</v>
      </c>
      <c r="R4546" s="19">
        <f t="shared" si="212"/>
        <v>280000</v>
      </c>
    </row>
    <row r="4547" spans="1:18" ht="12.75" hidden="1" customHeight="1">
      <c r="A4547" s="19">
        <v>4718937</v>
      </c>
      <c r="B4547" s="19" t="s">
        <v>13839</v>
      </c>
      <c r="C4547" s="19" t="s">
        <v>13840</v>
      </c>
      <c r="D4547" s="19" t="s">
        <v>13841</v>
      </c>
      <c r="E4547" s="19">
        <v>40</v>
      </c>
      <c r="F4547" s="19" t="s">
        <v>3169</v>
      </c>
      <c r="G4547" s="19" t="s">
        <v>806</v>
      </c>
      <c r="H4547" s="19" t="s">
        <v>13820</v>
      </c>
      <c r="I4547" s="19" t="s">
        <v>13842</v>
      </c>
      <c r="J4547" s="20" t="s">
        <v>3173</v>
      </c>
      <c r="K4547" s="19" t="s">
        <v>13843</v>
      </c>
      <c r="L4547" s="19" t="s">
        <v>389</v>
      </c>
      <c r="M4547" s="19">
        <v>2000</v>
      </c>
      <c r="N4547" s="19" t="s">
        <v>806</v>
      </c>
      <c r="O4547" s="23" t="s">
        <v>917</v>
      </c>
      <c r="P4547" s="19">
        <f t="shared" si="210"/>
        <v>3</v>
      </c>
      <c r="Q4547" s="19">
        <f t="shared" si="211"/>
        <v>10000</v>
      </c>
      <c r="R4547" s="19">
        <f t="shared" si="212"/>
        <v>20000000</v>
      </c>
    </row>
    <row r="4548" spans="1:18" ht="12.75" hidden="1" customHeight="1">
      <c r="A4548" s="19">
        <v>611481</v>
      </c>
      <c r="B4548" s="19" t="s">
        <v>9983</v>
      </c>
      <c r="C4548" s="19" t="s">
        <v>9984</v>
      </c>
      <c r="D4548" s="19" t="s">
        <v>9985</v>
      </c>
      <c r="E4548" s="19">
        <v>40</v>
      </c>
      <c r="F4548" s="19" t="s">
        <v>3169</v>
      </c>
      <c r="G4548" s="19" t="s">
        <v>806</v>
      </c>
      <c r="H4548" s="19" t="s">
        <v>13820</v>
      </c>
      <c r="I4548" s="19" t="s">
        <v>9986</v>
      </c>
      <c r="J4548" s="20" t="s">
        <v>3173</v>
      </c>
      <c r="K4548" s="19" t="s">
        <v>9987</v>
      </c>
      <c r="L4548" s="19" t="s">
        <v>389</v>
      </c>
      <c r="M4548" s="19">
        <v>3</v>
      </c>
      <c r="N4548" s="19" t="s">
        <v>806</v>
      </c>
      <c r="O4548" s="23" t="s">
        <v>917</v>
      </c>
      <c r="P4548" s="19">
        <f t="shared" ref="P4548:P4611" si="213">LEN(G4548)</f>
        <v>3</v>
      </c>
      <c r="Q4548" s="19">
        <f t="shared" ref="Q4548:Q4611" si="214">VLOOKUP(N4548,$X$3:$Y$993,2,0)</f>
        <v>10000</v>
      </c>
      <c r="R4548" s="19">
        <f t="shared" ref="R4548:R4611" si="215">Q4548*M4548</f>
        <v>30000</v>
      </c>
    </row>
    <row r="4549" spans="1:18" ht="12.75" hidden="1" customHeight="1">
      <c r="A4549" s="19">
        <v>5378356</v>
      </c>
      <c r="B4549" s="19" t="s">
        <v>13844</v>
      </c>
      <c r="C4549" s="19" t="s">
        <v>13845</v>
      </c>
      <c r="D4549" s="19" t="s">
        <v>13846</v>
      </c>
      <c r="E4549" s="19">
        <v>40</v>
      </c>
      <c r="F4549" s="19" t="s">
        <v>3169</v>
      </c>
      <c r="G4549" s="19" t="s">
        <v>806</v>
      </c>
      <c r="H4549" s="19" t="s">
        <v>13820</v>
      </c>
      <c r="I4549" s="19" t="s">
        <v>13847</v>
      </c>
      <c r="J4549" s="20" t="s">
        <v>3173</v>
      </c>
      <c r="K4549" s="19" t="s">
        <v>13848</v>
      </c>
      <c r="L4549" s="19" t="s">
        <v>389</v>
      </c>
      <c r="M4549" s="19">
        <v>6</v>
      </c>
      <c r="N4549" s="19" t="s">
        <v>806</v>
      </c>
      <c r="O4549" s="23" t="s">
        <v>917</v>
      </c>
      <c r="P4549" s="19">
        <f t="shared" si="213"/>
        <v>3</v>
      </c>
      <c r="Q4549" s="19">
        <f t="shared" si="214"/>
        <v>10000</v>
      </c>
      <c r="R4549" s="19">
        <f t="shared" si="215"/>
        <v>60000</v>
      </c>
    </row>
    <row r="4550" spans="1:18" ht="12.75" hidden="1" customHeight="1">
      <c r="A4550" s="19">
        <v>350724</v>
      </c>
      <c r="B4550" s="19" t="s">
        <v>13849</v>
      </c>
      <c r="C4550" s="19" t="s">
        <v>13850</v>
      </c>
      <c r="D4550" s="19" t="s">
        <v>13851</v>
      </c>
      <c r="E4550" s="19">
        <v>40</v>
      </c>
      <c r="F4550" s="19" t="s">
        <v>3169</v>
      </c>
      <c r="G4550" s="19" t="s">
        <v>806</v>
      </c>
      <c r="H4550" s="19" t="s">
        <v>13820</v>
      </c>
      <c r="I4550" s="19" t="s">
        <v>13852</v>
      </c>
      <c r="J4550" s="20" t="s">
        <v>3173</v>
      </c>
      <c r="K4550" s="19" t="s">
        <v>13853</v>
      </c>
      <c r="L4550" s="19" t="s">
        <v>389</v>
      </c>
      <c r="M4550" s="19">
        <v>132</v>
      </c>
      <c r="N4550" s="19" t="s">
        <v>806</v>
      </c>
      <c r="O4550" s="23" t="s">
        <v>917</v>
      </c>
      <c r="P4550" s="19">
        <f t="shared" si="213"/>
        <v>3</v>
      </c>
      <c r="Q4550" s="19">
        <f t="shared" si="214"/>
        <v>10000</v>
      </c>
      <c r="R4550" s="19">
        <f t="shared" si="215"/>
        <v>1320000</v>
      </c>
    </row>
    <row r="4551" spans="1:18" ht="12.75" hidden="1" customHeight="1">
      <c r="A4551" s="19">
        <v>7577330</v>
      </c>
      <c r="B4551" s="19" t="s">
        <v>6222</v>
      </c>
      <c r="C4551" s="19" t="s">
        <v>6223</v>
      </c>
      <c r="D4551" s="19" t="s">
        <v>6224</v>
      </c>
      <c r="E4551" s="19">
        <v>40</v>
      </c>
      <c r="F4551" s="19" t="s">
        <v>3169</v>
      </c>
      <c r="G4551" s="19" t="s">
        <v>806</v>
      </c>
      <c r="H4551" s="19" t="s">
        <v>13820</v>
      </c>
      <c r="I4551" s="19" t="s">
        <v>6225</v>
      </c>
      <c r="J4551" s="20" t="s">
        <v>3173</v>
      </c>
      <c r="K4551" s="19" t="s">
        <v>6226</v>
      </c>
      <c r="L4551" s="19" t="s">
        <v>389</v>
      </c>
      <c r="M4551" s="19">
        <v>500</v>
      </c>
      <c r="N4551" s="19" t="s">
        <v>806</v>
      </c>
      <c r="O4551" s="23" t="s">
        <v>917</v>
      </c>
      <c r="P4551" s="19">
        <f t="shared" si="213"/>
        <v>3</v>
      </c>
      <c r="Q4551" s="19">
        <f t="shared" si="214"/>
        <v>10000</v>
      </c>
      <c r="R4551" s="19">
        <f t="shared" si="215"/>
        <v>5000000</v>
      </c>
    </row>
    <row r="4552" spans="1:18" ht="12.75" hidden="1" customHeight="1">
      <c r="A4552" s="19">
        <v>8839999</v>
      </c>
      <c r="B4552" s="19" t="s">
        <v>11052</v>
      </c>
      <c r="C4552" s="19" t="s">
        <v>11053</v>
      </c>
      <c r="D4552" s="19" t="s">
        <v>11054</v>
      </c>
      <c r="E4552" s="19">
        <v>40</v>
      </c>
      <c r="F4552" s="19" t="s">
        <v>3169</v>
      </c>
      <c r="G4552" s="19" t="s">
        <v>806</v>
      </c>
      <c r="H4552" s="19" t="s">
        <v>13820</v>
      </c>
      <c r="I4552" s="19" t="s">
        <v>3916</v>
      </c>
      <c r="J4552" s="20" t="s">
        <v>3173</v>
      </c>
      <c r="K4552" s="19" t="s">
        <v>11055</v>
      </c>
      <c r="L4552" s="19" t="s">
        <v>389</v>
      </c>
      <c r="M4552" s="19">
        <v>32</v>
      </c>
      <c r="N4552" s="19" t="s">
        <v>806</v>
      </c>
      <c r="O4552" s="23" t="s">
        <v>917</v>
      </c>
      <c r="P4552" s="19">
        <f t="shared" si="213"/>
        <v>3</v>
      </c>
      <c r="Q4552" s="19">
        <f t="shared" si="214"/>
        <v>10000</v>
      </c>
      <c r="R4552" s="19">
        <f t="shared" si="215"/>
        <v>320000</v>
      </c>
    </row>
    <row r="4553" spans="1:18" ht="12.75" hidden="1" customHeight="1">
      <c r="A4553" s="19">
        <v>8999342</v>
      </c>
      <c r="B4553" s="19" t="s">
        <v>13854</v>
      </c>
      <c r="C4553" s="19" t="s">
        <v>13855</v>
      </c>
      <c r="D4553" s="19" t="s">
        <v>13856</v>
      </c>
      <c r="E4553" s="19">
        <v>40</v>
      </c>
      <c r="F4553" s="19" t="s">
        <v>3169</v>
      </c>
      <c r="G4553" s="19" t="s">
        <v>806</v>
      </c>
      <c r="H4553" s="19" t="s">
        <v>13820</v>
      </c>
      <c r="I4553" s="19" t="s">
        <v>4117</v>
      </c>
      <c r="J4553" s="20" t="s">
        <v>3173</v>
      </c>
      <c r="K4553" s="19" t="s">
        <v>13857</v>
      </c>
      <c r="L4553" s="19" t="s">
        <v>389</v>
      </c>
      <c r="M4553" s="19">
        <v>2000</v>
      </c>
      <c r="N4553" s="19" t="s">
        <v>806</v>
      </c>
      <c r="O4553" s="23" t="s">
        <v>917</v>
      </c>
      <c r="P4553" s="19">
        <f t="shared" si="213"/>
        <v>3</v>
      </c>
      <c r="Q4553" s="19">
        <f t="shared" si="214"/>
        <v>10000</v>
      </c>
      <c r="R4553" s="19">
        <f t="shared" si="215"/>
        <v>20000000</v>
      </c>
    </row>
    <row r="4554" spans="1:18" ht="12.75" hidden="1" customHeight="1">
      <c r="A4554" s="19">
        <v>6881725</v>
      </c>
      <c r="B4554" s="19" t="s">
        <v>13858</v>
      </c>
      <c r="C4554" s="19" t="s">
        <v>13859</v>
      </c>
      <c r="D4554" s="19" t="s">
        <v>13860</v>
      </c>
      <c r="E4554" s="19">
        <v>40</v>
      </c>
      <c r="F4554" s="19" t="s">
        <v>3169</v>
      </c>
      <c r="G4554" s="19" t="s">
        <v>806</v>
      </c>
      <c r="H4554" s="19" t="s">
        <v>13820</v>
      </c>
      <c r="I4554" s="19" t="s">
        <v>10191</v>
      </c>
      <c r="J4554" s="20" t="s">
        <v>3173</v>
      </c>
      <c r="K4554" s="19" t="s">
        <v>13861</v>
      </c>
      <c r="L4554" s="19" t="s">
        <v>389</v>
      </c>
      <c r="M4554" s="19">
        <v>13</v>
      </c>
      <c r="N4554" s="19" t="s">
        <v>806</v>
      </c>
      <c r="O4554" s="23" t="s">
        <v>917</v>
      </c>
      <c r="P4554" s="19">
        <f t="shared" si="213"/>
        <v>3</v>
      </c>
      <c r="Q4554" s="19">
        <f t="shared" si="214"/>
        <v>10000</v>
      </c>
      <c r="R4554" s="19">
        <f t="shared" si="215"/>
        <v>130000</v>
      </c>
    </row>
    <row r="4555" spans="1:18" ht="12.75" hidden="1" customHeight="1">
      <c r="A4555" s="19">
        <v>8475722</v>
      </c>
      <c r="B4555" s="19" t="s">
        <v>9812</v>
      </c>
      <c r="C4555" s="19" t="s">
        <v>9813</v>
      </c>
      <c r="D4555" s="19" t="s">
        <v>9814</v>
      </c>
      <c r="E4555" s="19">
        <v>40</v>
      </c>
      <c r="F4555" s="19" t="s">
        <v>3169</v>
      </c>
      <c r="G4555" s="19" t="s">
        <v>806</v>
      </c>
      <c r="H4555" s="19" t="s">
        <v>13820</v>
      </c>
      <c r="I4555" s="19" t="s">
        <v>8259</v>
      </c>
      <c r="J4555" s="20" t="s">
        <v>3173</v>
      </c>
      <c r="K4555" s="19" t="s">
        <v>9815</v>
      </c>
      <c r="L4555" s="19" t="s">
        <v>389</v>
      </c>
      <c r="M4555" s="19">
        <v>2600</v>
      </c>
      <c r="N4555" s="19" t="s">
        <v>806</v>
      </c>
      <c r="O4555" s="23" t="s">
        <v>917</v>
      </c>
      <c r="P4555" s="19">
        <f t="shared" si="213"/>
        <v>3</v>
      </c>
      <c r="Q4555" s="19">
        <f t="shared" si="214"/>
        <v>10000</v>
      </c>
      <c r="R4555" s="19">
        <f t="shared" si="215"/>
        <v>26000000</v>
      </c>
    </row>
    <row r="4556" spans="1:18" ht="12.75" hidden="1" customHeight="1">
      <c r="A4556" s="19">
        <v>11499376</v>
      </c>
      <c r="B4556" s="19" t="s">
        <v>13862</v>
      </c>
      <c r="C4556" s="19" t="s">
        <v>13863</v>
      </c>
      <c r="D4556" s="19" t="s">
        <v>13864</v>
      </c>
      <c r="E4556" s="19">
        <v>40</v>
      </c>
      <c r="F4556" s="19" t="s">
        <v>3169</v>
      </c>
      <c r="G4556" s="19" t="s">
        <v>806</v>
      </c>
      <c r="H4556" s="19" t="s">
        <v>13820</v>
      </c>
      <c r="I4556" s="19" t="s">
        <v>13865</v>
      </c>
      <c r="J4556" s="20" t="s">
        <v>3173</v>
      </c>
      <c r="K4556" s="19" t="s">
        <v>13866</v>
      </c>
      <c r="L4556" s="19" t="s">
        <v>389</v>
      </c>
      <c r="M4556" s="19">
        <v>2200</v>
      </c>
      <c r="N4556" s="19" t="s">
        <v>806</v>
      </c>
      <c r="O4556" s="23" t="s">
        <v>917</v>
      </c>
      <c r="P4556" s="19">
        <f t="shared" si="213"/>
        <v>3</v>
      </c>
      <c r="Q4556" s="19">
        <f t="shared" si="214"/>
        <v>10000</v>
      </c>
      <c r="R4556" s="19">
        <f t="shared" si="215"/>
        <v>22000000</v>
      </c>
    </row>
    <row r="4557" spans="1:18" ht="12.75" hidden="1" customHeight="1">
      <c r="A4557" s="19">
        <v>3636747</v>
      </c>
      <c r="B4557" s="19" t="s">
        <v>13867</v>
      </c>
      <c r="C4557" s="19" t="s">
        <v>13868</v>
      </c>
      <c r="D4557" s="19" t="s">
        <v>13869</v>
      </c>
      <c r="E4557" s="19">
        <v>40</v>
      </c>
      <c r="F4557" s="19" t="s">
        <v>3169</v>
      </c>
      <c r="G4557" s="19" t="s">
        <v>806</v>
      </c>
      <c r="H4557" s="19" t="s">
        <v>13820</v>
      </c>
      <c r="I4557" s="19" t="s">
        <v>5360</v>
      </c>
      <c r="J4557" s="20" t="s">
        <v>3173</v>
      </c>
      <c r="K4557" s="19" t="s">
        <v>13870</v>
      </c>
      <c r="L4557" s="19" t="s">
        <v>389</v>
      </c>
      <c r="M4557" s="19">
        <v>6</v>
      </c>
      <c r="N4557" s="19" t="s">
        <v>806</v>
      </c>
      <c r="O4557" s="23" t="s">
        <v>917</v>
      </c>
      <c r="P4557" s="19">
        <f t="shared" si="213"/>
        <v>3</v>
      </c>
      <c r="Q4557" s="19">
        <f t="shared" si="214"/>
        <v>10000</v>
      </c>
      <c r="R4557" s="19">
        <f t="shared" si="215"/>
        <v>60000</v>
      </c>
    </row>
    <row r="4558" spans="1:18" ht="12.75" hidden="1" customHeight="1">
      <c r="A4558" s="19">
        <v>4672033</v>
      </c>
      <c r="B4558" s="19" t="s">
        <v>13682</v>
      </c>
      <c r="C4558" s="19" t="s">
        <v>13683</v>
      </c>
      <c r="D4558" s="19" t="s">
        <v>13684</v>
      </c>
      <c r="E4558" s="19">
        <v>40</v>
      </c>
      <c r="F4558" s="19" t="s">
        <v>3169</v>
      </c>
      <c r="G4558" s="19" t="s">
        <v>806</v>
      </c>
      <c r="H4558" s="19" t="s">
        <v>13820</v>
      </c>
      <c r="I4558" s="19" t="s">
        <v>13685</v>
      </c>
      <c r="J4558" s="20" t="s">
        <v>3173</v>
      </c>
      <c r="K4558" s="19" t="s">
        <v>13686</v>
      </c>
      <c r="L4558" s="19" t="s">
        <v>389</v>
      </c>
      <c r="M4558" s="19">
        <v>4</v>
      </c>
      <c r="N4558" s="19" t="s">
        <v>806</v>
      </c>
      <c r="O4558" s="23" t="s">
        <v>917</v>
      </c>
      <c r="P4558" s="19">
        <f t="shared" si="213"/>
        <v>3</v>
      </c>
      <c r="Q4558" s="19">
        <f t="shared" si="214"/>
        <v>10000</v>
      </c>
      <c r="R4558" s="19">
        <f t="shared" si="215"/>
        <v>40000</v>
      </c>
    </row>
    <row r="4559" spans="1:18" ht="12.75" hidden="1" customHeight="1">
      <c r="A4559" s="19">
        <v>5985667</v>
      </c>
      <c r="B4559" s="19" t="s">
        <v>8654</v>
      </c>
      <c r="C4559" s="19" t="s">
        <v>8655</v>
      </c>
      <c r="D4559" s="19" t="s">
        <v>8656</v>
      </c>
      <c r="E4559" s="19">
        <v>40</v>
      </c>
      <c r="F4559" s="19" t="s">
        <v>3169</v>
      </c>
      <c r="G4559" s="19" t="s">
        <v>806</v>
      </c>
      <c r="H4559" s="19" t="s">
        <v>13820</v>
      </c>
      <c r="I4559" s="19" t="s">
        <v>8657</v>
      </c>
      <c r="J4559" s="20" t="s">
        <v>3173</v>
      </c>
      <c r="K4559" s="19" t="s">
        <v>8658</v>
      </c>
      <c r="L4559" s="19" t="s">
        <v>389</v>
      </c>
      <c r="M4559" s="19">
        <v>300</v>
      </c>
      <c r="N4559" s="19" t="s">
        <v>806</v>
      </c>
      <c r="O4559" s="23" t="s">
        <v>917</v>
      </c>
      <c r="P4559" s="19">
        <f t="shared" si="213"/>
        <v>3</v>
      </c>
      <c r="Q4559" s="19">
        <f t="shared" si="214"/>
        <v>10000</v>
      </c>
      <c r="R4559" s="19">
        <f t="shared" si="215"/>
        <v>3000000</v>
      </c>
    </row>
    <row r="4560" spans="1:18" ht="12.75" hidden="1" customHeight="1">
      <c r="A4560" s="19">
        <v>9449879</v>
      </c>
      <c r="B4560" s="19" t="s">
        <v>6951</v>
      </c>
      <c r="C4560" s="19" t="s">
        <v>6952</v>
      </c>
      <c r="D4560" s="19" t="s">
        <v>6953</v>
      </c>
      <c r="E4560" s="19">
        <v>40</v>
      </c>
      <c r="F4560" s="19" t="s">
        <v>3169</v>
      </c>
      <c r="G4560" s="19" t="s">
        <v>806</v>
      </c>
      <c r="H4560" s="19" t="s">
        <v>13820</v>
      </c>
      <c r="I4560" s="19" t="s">
        <v>3239</v>
      </c>
      <c r="J4560" s="20" t="s">
        <v>3173</v>
      </c>
      <c r="K4560" s="19" t="s">
        <v>6954</v>
      </c>
      <c r="L4560" s="19" t="s">
        <v>389</v>
      </c>
      <c r="M4560" s="19">
        <v>40</v>
      </c>
      <c r="N4560" s="19" t="s">
        <v>806</v>
      </c>
      <c r="O4560" s="23" t="s">
        <v>917</v>
      </c>
      <c r="P4560" s="19">
        <f t="shared" si="213"/>
        <v>3</v>
      </c>
      <c r="Q4560" s="19">
        <f t="shared" si="214"/>
        <v>10000</v>
      </c>
      <c r="R4560" s="19">
        <f t="shared" si="215"/>
        <v>400000</v>
      </c>
    </row>
    <row r="4561" spans="1:18" ht="12.75" hidden="1" customHeight="1">
      <c r="A4561" s="19">
        <v>6654525</v>
      </c>
      <c r="B4561" s="19" t="s">
        <v>12997</v>
      </c>
      <c r="C4561" s="19" t="s">
        <v>12998</v>
      </c>
      <c r="D4561" s="19" t="s">
        <v>12999</v>
      </c>
      <c r="E4561" s="19">
        <v>40</v>
      </c>
      <c r="F4561" s="19" t="s">
        <v>3169</v>
      </c>
      <c r="G4561" s="19" t="s">
        <v>806</v>
      </c>
      <c r="H4561" s="19" t="s">
        <v>13820</v>
      </c>
      <c r="I4561" s="19" t="s">
        <v>13000</v>
      </c>
      <c r="J4561" s="20" t="s">
        <v>3173</v>
      </c>
      <c r="K4561" s="19" t="s">
        <v>13001</v>
      </c>
      <c r="L4561" s="19" t="s">
        <v>389</v>
      </c>
      <c r="M4561" s="19">
        <v>6</v>
      </c>
      <c r="N4561" s="19" t="s">
        <v>806</v>
      </c>
      <c r="O4561" s="23" t="s">
        <v>917</v>
      </c>
      <c r="P4561" s="19">
        <f t="shared" si="213"/>
        <v>3</v>
      </c>
      <c r="Q4561" s="19">
        <f t="shared" si="214"/>
        <v>10000</v>
      </c>
      <c r="R4561" s="19">
        <f t="shared" si="215"/>
        <v>60000</v>
      </c>
    </row>
    <row r="4562" spans="1:18" ht="12.75" hidden="1" customHeight="1">
      <c r="A4562" s="19">
        <v>4893569</v>
      </c>
      <c r="B4562" s="19" t="s">
        <v>7791</v>
      </c>
      <c r="C4562" s="19" t="s">
        <v>7792</v>
      </c>
      <c r="D4562" s="19" t="s">
        <v>7793</v>
      </c>
      <c r="E4562" s="19">
        <v>40</v>
      </c>
      <c r="F4562" s="19" t="s">
        <v>3169</v>
      </c>
      <c r="G4562" s="19" t="s">
        <v>806</v>
      </c>
      <c r="H4562" s="19" t="s">
        <v>13820</v>
      </c>
      <c r="I4562" s="19" t="s">
        <v>7794</v>
      </c>
      <c r="J4562" s="20" t="s">
        <v>3173</v>
      </c>
      <c r="K4562" s="19" t="s">
        <v>7795</v>
      </c>
      <c r="L4562" s="19" t="s">
        <v>389</v>
      </c>
      <c r="M4562" s="19">
        <v>2500</v>
      </c>
      <c r="N4562" s="19" t="s">
        <v>806</v>
      </c>
      <c r="O4562" s="23" t="s">
        <v>917</v>
      </c>
      <c r="P4562" s="19">
        <f t="shared" si="213"/>
        <v>3</v>
      </c>
      <c r="Q4562" s="19">
        <f t="shared" si="214"/>
        <v>10000</v>
      </c>
      <c r="R4562" s="19">
        <f t="shared" si="215"/>
        <v>25000000</v>
      </c>
    </row>
    <row r="4563" spans="1:18" ht="12.75" hidden="1" customHeight="1">
      <c r="A4563" s="19">
        <v>3639139</v>
      </c>
      <c r="B4563" s="19" t="s">
        <v>13871</v>
      </c>
      <c r="C4563" s="19" t="s">
        <v>13872</v>
      </c>
      <c r="D4563" s="19" t="s">
        <v>13873</v>
      </c>
      <c r="E4563" s="19">
        <v>40</v>
      </c>
      <c r="F4563" s="19" t="s">
        <v>3169</v>
      </c>
      <c r="G4563" s="19" t="s">
        <v>806</v>
      </c>
      <c r="H4563" s="19" t="s">
        <v>13820</v>
      </c>
      <c r="I4563" s="19" t="s">
        <v>13874</v>
      </c>
      <c r="J4563" s="20" t="s">
        <v>3173</v>
      </c>
      <c r="K4563" s="19" t="s">
        <v>13875</v>
      </c>
      <c r="L4563" s="19" t="s">
        <v>389</v>
      </c>
      <c r="M4563" s="19">
        <v>15</v>
      </c>
      <c r="N4563" s="19" t="s">
        <v>806</v>
      </c>
      <c r="O4563" s="23" t="s">
        <v>917</v>
      </c>
      <c r="P4563" s="19">
        <f t="shared" si="213"/>
        <v>3</v>
      </c>
      <c r="Q4563" s="19">
        <f t="shared" si="214"/>
        <v>10000</v>
      </c>
      <c r="R4563" s="19">
        <f t="shared" si="215"/>
        <v>150000</v>
      </c>
    </row>
    <row r="4564" spans="1:18" ht="12.75" hidden="1" customHeight="1">
      <c r="A4564" s="19">
        <v>13115421</v>
      </c>
      <c r="B4564" s="19" t="s">
        <v>7285</v>
      </c>
      <c r="C4564" s="19" t="s">
        <v>7286</v>
      </c>
      <c r="D4564" s="19" t="s">
        <v>7287</v>
      </c>
      <c r="E4564" s="19">
        <v>40</v>
      </c>
      <c r="F4564" s="19" t="s">
        <v>3169</v>
      </c>
      <c r="G4564" s="19" t="s">
        <v>806</v>
      </c>
      <c r="H4564" s="19" t="s">
        <v>13820</v>
      </c>
      <c r="I4564" s="19" t="s">
        <v>7288</v>
      </c>
      <c r="J4564" s="20" t="s">
        <v>3173</v>
      </c>
      <c r="K4564" s="19" t="s">
        <v>7289</v>
      </c>
      <c r="L4564" s="19" t="s">
        <v>389</v>
      </c>
      <c r="M4564" s="19">
        <v>500</v>
      </c>
      <c r="N4564" s="19" t="s">
        <v>806</v>
      </c>
      <c r="O4564" s="23" t="s">
        <v>917</v>
      </c>
      <c r="P4564" s="19">
        <f t="shared" si="213"/>
        <v>3</v>
      </c>
      <c r="Q4564" s="19">
        <f t="shared" si="214"/>
        <v>10000</v>
      </c>
      <c r="R4564" s="19">
        <f t="shared" si="215"/>
        <v>5000000</v>
      </c>
    </row>
    <row r="4565" spans="1:18" ht="12.75" hidden="1" customHeight="1">
      <c r="A4565" s="19">
        <v>5980591</v>
      </c>
      <c r="B4565" s="19" t="s">
        <v>7464</v>
      </c>
      <c r="C4565" s="19" t="s">
        <v>7465</v>
      </c>
      <c r="D4565" s="19" t="s">
        <v>7466</v>
      </c>
      <c r="E4565" s="19">
        <v>40</v>
      </c>
      <c r="F4565" s="19" t="s">
        <v>3169</v>
      </c>
      <c r="G4565" s="19" t="s">
        <v>806</v>
      </c>
      <c r="H4565" s="19" t="s">
        <v>13820</v>
      </c>
      <c r="I4565" s="19" t="s">
        <v>7467</v>
      </c>
      <c r="J4565" s="20" t="s">
        <v>3173</v>
      </c>
      <c r="K4565" s="19" t="s">
        <v>7468</v>
      </c>
      <c r="L4565" s="19" t="s">
        <v>389</v>
      </c>
      <c r="M4565" s="19">
        <v>264</v>
      </c>
      <c r="N4565" s="19" t="s">
        <v>806</v>
      </c>
      <c r="O4565" s="23" t="s">
        <v>917</v>
      </c>
      <c r="P4565" s="19">
        <f t="shared" si="213"/>
        <v>3</v>
      </c>
      <c r="Q4565" s="19">
        <f t="shared" si="214"/>
        <v>10000</v>
      </c>
      <c r="R4565" s="19">
        <f t="shared" si="215"/>
        <v>2640000</v>
      </c>
    </row>
    <row r="4566" spans="1:18" ht="12.75" hidden="1" customHeight="1">
      <c r="A4566" s="19">
        <v>6016217</v>
      </c>
      <c r="B4566" s="19" t="s">
        <v>5459</v>
      </c>
      <c r="C4566" s="19" t="s">
        <v>5460</v>
      </c>
      <c r="D4566" s="19" t="s">
        <v>5461</v>
      </c>
      <c r="E4566" s="19">
        <v>40</v>
      </c>
      <c r="F4566" s="19" t="s">
        <v>3169</v>
      </c>
      <c r="G4566" s="19" t="s">
        <v>1066</v>
      </c>
      <c r="H4566" s="19" t="s">
        <v>13876</v>
      </c>
      <c r="I4566" s="19" t="s">
        <v>5462</v>
      </c>
      <c r="J4566" s="20" t="s">
        <v>3173</v>
      </c>
      <c r="K4566" s="19" t="s">
        <v>5463</v>
      </c>
      <c r="L4566" s="19" t="s">
        <v>389</v>
      </c>
      <c r="M4566" s="19">
        <v>3200</v>
      </c>
      <c r="N4566" s="19" t="s">
        <v>1066</v>
      </c>
      <c r="O4566" s="23" t="s">
        <v>917</v>
      </c>
      <c r="P4566" s="19">
        <f t="shared" si="213"/>
        <v>3</v>
      </c>
      <c r="Q4566" s="19">
        <f t="shared" si="214"/>
        <v>10000</v>
      </c>
      <c r="R4566" s="19">
        <f t="shared" si="215"/>
        <v>32000000</v>
      </c>
    </row>
    <row r="4567" spans="1:18" ht="12.75" hidden="1" customHeight="1">
      <c r="A4567" s="19">
        <v>3733711</v>
      </c>
      <c r="B4567" s="19" t="s">
        <v>4992</v>
      </c>
      <c r="C4567" s="19" t="s">
        <v>4993</v>
      </c>
      <c r="D4567" s="19" t="s">
        <v>4994</v>
      </c>
      <c r="E4567" s="19">
        <v>40</v>
      </c>
      <c r="F4567" s="19" t="s">
        <v>3169</v>
      </c>
      <c r="G4567" s="19" t="s">
        <v>1066</v>
      </c>
      <c r="H4567" s="19" t="s">
        <v>13876</v>
      </c>
      <c r="I4567" s="19" t="s">
        <v>4996</v>
      </c>
      <c r="J4567" s="20" t="s">
        <v>3173</v>
      </c>
      <c r="K4567" s="19" t="s">
        <v>4997</v>
      </c>
      <c r="L4567" s="19" t="s">
        <v>389</v>
      </c>
      <c r="M4567" s="19">
        <v>5000</v>
      </c>
      <c r="N4567" s="19" t="s">
        <v>1066</v>
      </c>
      <c r="O4567" s="23" t="s">
        <v>917</v>
      </c>
      <c r="P4567" s="19">
        <f t="shared" si="213"/>
        <v>3</v>
      </c>
      <c r="Q4567" s="19">
        <f t="shared" si="214"/>
        <v>10000</v>
      </c>
      <c r="R4567" s="19">
        <f t="shared" si="215"/>
        <v>50000000</v>
      </c>
    </row>
    <row r="4568" spans="1:18" ht="12.75" hidden="1" customHeight="1">
      <c r="A4568" s="19">
        <v>5245300</v>
      </c>
      <c r="B4568" s="19" t="s">
        <v>6200</v>
      </c>
      <c r="C4568" s="19" t="s">
        <v>6201</v>
      </c>
      <c r="D4568" s="19" t="s">
        <v>6202</v>
      </c>
      <c r="E4568" s="19">
        <v>40</v>
      </c>
      <c r="F4568" s="19" t="s">
        <v>3169</v>
      </c>
      <c r="G4568" s="19" t="s">
        <v>1066</v>
      </c>
      <c r="H4568" s="19" t="s">
        <v>13876</v>
      </c>
      <c r="I4568" s="19" t="s">
        <v>6203</v>
      </c>
      <c r="J4568" s="20" t="s">
        <v>3173</v>
      </c>
      <c r="K4568" s="19" t="s">
        <v>6204</v>
      </c>
      <c r="L4568" s="19" t="s">
        <v>389</v>
      </c>
      <c r="M4568" s="19">
        <v>400</v>
      </c>
      <c r="N4568" s="19" t="s">
        <v>1066</v>
      </c>
      <c r="O4568" s="23" t="s">
        <v>917</v>
      </c>
      <c r="P4568" s="19">
        <f t="shared" si="213"/>
        <v>3</v>
      </c>
      <c r="Q4568" s="19">
        <f t="shared" si="214"/>
        <v>10000</v>
      </c>
      <c r="R4568" s="19">
        <f t="shared" si="215"/>
        <v>4000000</v>
      </c>
    </row>
    <row r="4569" spans="1:18" ht="12.75" hidden="1" customHeight="1">
      <c r="A4569" s="19">
        <v>6790923</v>
      </c>
      <c r="B4569" s="19" t="s">
        <v>9783</v>
      </c>
      <c r="C4569" s="19" t="s">
        <v>9784</v>
      </c>
      <c r="D4569" s="19" t="s">
        <v>9785</v>
      </c>
      <c r="E4569" s="19">
        <v>40</v>
      </c>
      <c r="F4569" s="19" t="s">
        <v>3169</v>
      </c>
      <c r="G4569" s="19" t="s">
        <v>1066</v>
      </c>
      <c r="H4569" s="19" t="s">
        <v>13876</v>
      </c>
      <c r="I4569" s="19" t="s">
        <v>9786</v>
      </c>
      <c r="J4569" s="20" t="s">
        <v>3173</v>
      </c>
      <c r="K4569" s="19" t="s">
        <v>9787</v>
      </c>
      <c r="L4569" s="19" t="s">
        <v>389</v>
      </c>
      <c r="M4569" s="19">
        <v>400</v>
      </c>
      <c r="N4569" s="19" t="s">
        <v>1066</v>
      </c>
      <c r="O4569" s="23" t="s">
        <v>917</v>
      </c>
      <c r="P4569" s="19">
        <f t="shared" si="213"/>
        <v>3</v>
      </c>
      <c r="Q4569" s="19">
        <f t="shared" si="214"/>
        <v>10000</v>
      </c>
      <c r="R4569" s="19">
        <f t="shared" si="215"/>
        <v>4000000</v>
      </c>
    </row>
    <row r="4570" spans="1:18" ht="12.75" hidden="1" customHeight="1">
      <c r="A4570" s="19">
        <v>369441</v>
      </c>
      <c r="B4570" s="19" t="s">
        <v>7969</v>
      </c>
      <c r="C4570" s="19" t="s">
        <v>7970</v>
      </c>
      <c r="D4570" s="19" t="s">
        <v>7971</v>
      </c>
      <c r="E4570" s="19">
        <v>40</v>
      </c>
      <c r="F4570" s="19" t="s">
        <v>3169</v>
      </c>
      <c r="G4570" s="19" t="s">
        <v>807</v>
      </c>
      <c r="H4570" s="19" t="s">
        <v>13877</v>
      </c>
      <c r="I4570" s="19" t="s">
        <v>7973</v>
      </c>
      <c r="J4570" s="20" t="s">
        <v>3173</v>
      </c>
      <c r="K4570" s="19" t="s">
        <v>7974</v>
      </c>
      <c r="L4570" s="19" t="s">
        <v>389</v>
      </c>
      <c r="M4570" s="19">
        <v>2640</v>
      </c>
      <c r="N4570" s="19" t="s">
        <v>807</v>
      </c>
      <c r="O4570" s="23" t="s">
        <v>917</v>
      </c>
      <c r="P4570" s="19">
        <f t="shared" si="213"/>
        <v>3</v>
      </c>
      <c r="Q4570" s="19">
        <f t="shared" si="214"/>
        <v>10000</v>
      </c>
      <c r="R4570" s="19">
        <f t="shared" si="215"/>
        <v>26400000</v>
      </c>
    </row>
    <row r="4571" spans="1:18" ht="12.75" hidden="1" customHeight="1">
      <c r="A4571" s="19">
        <v>7969348</v>
      </c>
      <c r="B4571" s="19" t="s">
        <v>5453</v>
      </c>
      <c r="C4571" s="19" t="s">
        <v>5454</v>
      </c>
      <c r="D4571" s="19" t="s">
        <v>5455</v>
      </c>
      <c r="E4571" s="19">
        <v>40</v>
      </c>
      <c r="F4571" s="19" t="s">
        <v>3169</v>
      </c>
      <c r="G4571" s="19" t="s">
        <v>807</v>
      </c>
      <c r="H4571" s="19" t="s">
        <v>13877</v>
      </c>
      <c r="I4571" s="19" t="s">
        <v>5457</v>
      </c>
      <c r="J4571" s="20" t="s">
        <v>3173</v>
      </c>
      <c r="K4571" s="19" t="s">
        <v>5458</v>
      </c>
      <c r="L4571" s="19" t="s">
        <v>389</v>
      </c>
      <c r="M4571" s="19">
        <v>3630</v>
      </c>
      <c r="N4571" s="19" t="s">
        <v>807</v>
      </c>
      <c r="O4571" s="23" t="s">
        <v>917</v>
      </c>
      <c r="P4571" s="19">
        <f t="shared" si="213"/>
        <v>3</v>
      </c>
      <c r="Q4571" s="19">
        <f t="shared" si="214"/>
        <v>10000</v>
      </c>
      <c r="R4571" s="19">
        <f t="shared" si="215"/>
        <v>36300000</v>
      </c>
    </row>
    <row r="4572" spans="1:18" ht="12.75" hidden="1" customHeight="1">
      <c r="A4572" s="19">
        <v>6356914</v>
      </c>
      <c r="B4572" s="19" t="s">
        <v>9723</v>
      </c>
      <c r="C4572" s="19" t="s">
        <v>9724</v>
      </c>
      <c r="D4572" s="19" t="s">
        <v>9725</v>
      </c>
      <c r="E4572" s="19">
        <v>40</v>
      </c>
      <c r="F4572" s="19" t="s">
        <v>3169</v>
      </c>
      <c r="G4572" s="19" t="s">
        <v>807</v>
      </c>
      <c r="H4572" s="19" t="s">
        <v>13877</v>
      </c>
      <c r="I4572" s="19" t="s">
        <v>9727</v>
      </c>
      <c r="J4572" s="20" t="s">
        <v>3173</v>
      </c>
      <c r="K4572" s="19" t="s">
        <v>9728</v>
      </c>
      <c r="L4572" s="19" t="s">
        <v>389</v>
      </c>
      <c r="M4572" s="19">
        <v>3000</v>
      </c>
      <c r="N4572" s="19" t="s">
        <v>807</v>
      </c>
      <c r="O4572" s="23" t="s">
        <v>917</v>
      </c>
      <c r="P4572" s="19">
        <f t="shared" si="213"/>
        <v>3</v>
      </c>
      <c r="Q4572" s="19">
        <f t="shared" si="214"/>
        <v>10000</v>
      </c>
      <c r="R4572" s="19">
        <f t="shared" si="215"/>
        <v>30000000</v>
      </c>
    </row>
    <row r="4573" spans="1:18" ht="12.75" hidden="1" customHeight="1">
      <c r="A4573" s="19">
        <v>5353232</v>
      </c>
      <c r="B4573" s="19" t="s">
        <v>13878</v>
      </c>
      <c r="C4573" s="19" t="s">
        <v>13879</v>
      </c>
      <c r="D4573" s="19" t="s">
        <v>13880</v>
      </c>
      <c r="E4573" s="19">
        <v>40</v>
      </c>
      <c r="F4573" s="19" t="s">
        <v>3169</v>
      </c>
      <c r="G4573" s="19" t="s">
        <v>807</v>
      </c>
      <c r="H4573" s="19" t="s">
        <v>13877</v>
      </c>
      <c r="I4573" s="19" t="s">
        <v>13881</v>
      </c>
      <c r="J4573" s="20" t="s">
        <v>3173</v>
      </c>
      <c r="K4573" s="19" t="s">
        <v>13882</v>
      </c>
      <c r="L4573" s="19" t="s">
        <v>389</v>
      </c>
      <c r="M4573" s="19">
        <v>1</v>
      </c>
      <c r="N4573" s="19" t="s">
        <v>807</v>
      </c>
      <c r="O4573" s="23" t="s">
        <v>917</v>
      </c>
      <c r="P4573" s="19">
        <f t="shared" si="213"/>
        <v>3</v>
      </c>
      <c r="Q4573" s="19">
        <f t="shared" si="214"/>
        <v>10000</v>
      </c>
      <c r="R4573" s="19">
        <f t="shared" si="215"/>
        <v>10000</v>
      </c>
    </row>
    <row r="4574" spans="1:18" ht="12.75" hidden="1" customHeight="1">
      <c r="A4574" s="19">
        <v>8819093</v>
      </c>
      <c r="B4574" s="19" t="s">
        <v>13883</v>
      </c>
      <c r="C4574" s="19" t="s">
        <v>13884</v>
      </c>
      <c r="D4574" s="19" t="s">
        <v>13885</v>
      </c>
      <c r="E4574" s="19">
        <v>40</v>
      </c>
      <c r="F4574" s="19" t="s">
        <v>3169</v>
      </c>
      <c r="G4574" s="19" t="s">
        <v>807</v>
      </c>
      <c r="H4574" s="19" t="s">
        <v>13877</v>
      </c>
      <c r="I4574" s="19" t="s">
        <v>4323</v>
      </c>
      <c r="J4574" s="20" t="s">
        <v>3173</v>
      </c>
      <c r="K4574" s="19" t="s">
        <v>13886</v>
      </c>
      <c r="L4574" s="19" t="s">
        <v>389</v>
      </c>
      <c r="M4574" s="19">
        <v>71</v>
      </c>
      <c r="N4574" s="19" t="s">
        <v>807</v>
      </c>
      <c r="O4574" s="23" t="s">
        <v>917</v>
      </c>
      <c r="P4574" s="19">
        <f t="shared" si="213"/>
        <v>3</v>
      </c>
      <c r="Q4574" s="19">
        <f t="shared" si="214"/>
        <v>10000</v>
      </c>
      <c r="R4574" s="19">
        <f t="shared" si="215"/>
        <v>710000</v>
      </c>
    </row>
    <row r="4575" spans="1:18" ht="12.75" hidden="1" customHeight="1">
      <c r="A4575" s="19">
        <v>269105</v>
      </c>
      <c r="B4575" s="19" t="s">
        <v>5075</v>
      </c>
      <c r="C4575" s="19" t="s">
        <v>5076</v>
      </c>
      <c r="D4575" s="19" t="s">
        <v>5077</v>
      </c>
      <c r="E4575" s="19">
        <v>40</v>
      </c>
      <c r="F4575" s="19" t="s">
        <v>3169</v>
      </c>
      <c r="G4575" s="19" t="s">
        <v>807</v>
      </c>
      <c r="H4575" s="19" t="s">
        <v>13877</v>
      </c>
      <c r="I4575" s="19" t="s">
        <v>5078</v>
      </c>
      <c r="J4575" s="20" t="s">
        <v>3173</v>
      </c>
      <c r="K4575" s="19" t="s">
        <v>5079</v>
      </c>
      <c r="L4575" s="19" t="s">
        <v>389</v>
      </c>
      <c r="M4575" s="19">
        <v>550</v>
      </c>
      <c r="N4575" s="19" t="s">
        <v>807</v>
      </c>
      <c r="O4575" s="23" t="s">
        <v>917</v>
      </c>
      <c r="P4575" s="19">
        <f t="shared" si="213"/>
        <v>3</v>
      </c>
      <c r="Q4575" s="19">
        <f t="shared" si="214"/>
        <v>10000</v>
      </c>
      <c r="R4575" s="19">
        <f t="shared" si="215"/>
        <v>5500000</v>
      </c>
    </row>
    <row r="4576" spans="1:18" ht="12.75" hidden="1" customHeight="1">
      <c r="A4576" s="19">
        <v>350573</v>
      </c>
      <c r="B4576" s="19" t="s">
        <v>13887</v>
      </c>
      <c r="C4576" s="19" t="s">
        <v>13888</v>
      </c>
      <c r="D4576" s="19" t="s">
        <v>13889</v>
      </c>
      <c r="E4576" s="19">
        <v>40</v>
      </c>
      <c r="F4576" s="19" t="s">
        <v>3169</v>
      </c>
      <c r="G4576" s="19" t="s">
        <v>807</v>
      </c>
      <c r="H4576" s="19" t="s">
        <v>13877</v>
      </c>
      <c r="I4576" s="19" t="s">
        <v>9089</v>
      </c>
      <c r="J4576" s="20" t="s">
        <v>3173</v>
      </c>
      <c r="K4576" s="19" t="s">
        <v>13890</v>
      </c>
      <c r="L4576" s="19" t="s">
        <v>389</v>
      </c>
      <c r="M4576" s="19">
        <v>5</v>
      </c>
      <c r="N4576" s="19" t="s">
        <v>807</v>
      </c>
      <c r="O4576" s="23" t="s">
        <v>917</v>
      </c>
      <c r="P4576" s="19">
        <f t="shared" si="213"/>
        <v>3</v>
      </c>
      <c r="Q4576" s="19">
        <f t="shared" si="214"/>
        <v>10000</v>
      </c>
      <c r="R4576" s="19">
        <f t="shared" si="215"/>
        <v>50000</v>
      </c>
    </row>
    <row r="4577" spans="1:18" ht="12.75" hidden="1" customHeight="1">
      <c r="A4577" s="19">
        <v>224280</v>
      </c>
      <c r="B4577" s="19" t="s">
        <v>12112</v>
      </c>
      <c r="C4577" s="19" t="s">
        <v>12113</v>
      </c>
      <c r="D4577" s="19" t="s">
        <v>12114</v>
      </c>
      <c r="E4577" s="19">
        <v>40</v>
      </c>
      <c r="F4577" s="19" t="s">
        <v>3169</v>
      </c>
      <c r="G4577" s="19" t="s">
        <v>807</v>
      </c>
      <c r="H4577" s="19" t="s">
        <v>13877</v>
      </c>
      <c r="I4577" s="19" t="s">
        <v>12115</v>
      </c>
      <c r="J4577" s="20" t="s">
        <v>3173</v>
      </c>
      <c r="K4577" s="19" t="s">
        <v>12116</v>
      </c>
      <c r="L4577" s="19" t="s">
        <v>389</v>
      </c>
      <c r="M4577" s="19">
        <v>2300</v>
      </c>
      <c r="N4577" s="19" t="s">
        <v>807</v>
      </c>
      <c r="O4577" s="23" t="s">
        <v>917</v>
      </c>
      <c r="P4577" s="19">
        <f t="shared" si="213"/>
        <v>3</v>
      </c>
      <c r="Q4577" s="19">
        <f t="shared" si="214"/>
        <v>10000</v>
      </c>
      <c r="R4577" s="19">
        <f t="shared" si="215"/>
        <v>23000000</v>
      </c>
    </row>
    <row r="4578" spans="1:18" ht="12.75" hidden="1" customHeight="1">
      <c r="A4578" s="19">
        <v>350850</v>
      </c>
      <c r="B4578" s="19" t="s">
        <v>9235</v>
      </c>
      <c r="C4578" s="19" t="s">
        <v>9236</v>
      </c>
      <c r="D4578" s="19" t="s">
        <v>9237</v>
      </c>
      <c r="E4578" s="19">
        <v>40</v>
      </c>
      <c r="F4578" s="19" t="s">
        <v>3169</v>
      </c>
      <c r="G4578" s="19" t="s">
        <v>807</v>
      </c>
      <c r="H4578" s="19" t="s">
        <v>13877</v>
      </c>
      <c r="I4578" s="19" t="s">
        <v>9238</v>
      </c>
      <c r="J4578" s="20" t="s">
        <v>3173</v>
      </c>
      <c r="K4578" s="19" t="s">
        <v>9239</v>
      </c>
      <c r="L4578" s="19" t="s">
        <v>389</v>
      </c>
      <c r="M4578" s="19">
        <v>29</v>
      </c>
      <c r="N4578" s="19" t="s">
        <v>807</v>
      </c>
      <c r="O4578" s="23" t="s">
        <v>917</v>
      </c>
      <c r="P4578" s="19">
        <f t="shared" si="213"/>
        <v>3</v>
      </c>
      <c r="Q4578" s="19">
        <f t="shared" si="214"/>
        <v>10000</v>
      </c>
      <c r="R4578" s="19">
        <f t="shared" si="215"/>
        <v>290000</v>
      </c>
    </row>
    <row r="4579" spans="1:18" ht="12.75" hidden="1" customHeight="1">
      <c r="A4579" s="19">
        <v>4502043</v>
      </c>
      <c r="B4579" s="19" t="s">
        <v>13527</v>
      </c>
      <c r="C4579" s="19" t="s">
        <v>13528</v>
      </c>
      <c r="D4579" s="19" t="s">
        <v>13529</v>
      </c>
      <c r="E4579" s="19">
        <v>40</v>
      </c>
      <c r="F4579" s="19" t="s">
        <v>3169</v>
      </c>
      <c r="G4579" s="19" t="s">
        <v>807</v>
      </c>
      <c r="H4579" s="19" t="s">
        <v>13877</v>
      </c>
      <c r="I4579" s="19" t="s">
        <v>13530</v>
      </c>
      <c r="J4579" s="20" t="s">
        <v>3173</v>
      </c>
      <c r="K4579" s="19" t="s">
        <v>13531</v>
      </c>
      <c r="L4579" s="19" t="s">
        <v>389</v>
      </c>
      <c r="M4579" s="19">
        <v>49</v>
      </c>
      <c r="N4579" s="19" t="s">
        <v>807</v>
      </c>
      <c r="O4579" s="23" t="s">
        <v>917</v>
      </c>
      <c r="P4579" s="19">
        <f t="shared" si="213"/>
        <v>3</v>
      </c>
      <c r="Q4579" s="19">
        <f t="shared" si="214"/>
        <v>10000</v>
      </c>
      <c r="R4579" s="19">
        <f t="shared" si="215"/>
        <v>490000</v>
      </c>
    </row>
    <row r="4580" spans="1:18" ht="12.75" hidden="1" customHeight="1">
      <c r="A4580" s="19">
        <v>13240598</v>
      </c>
      <c r="B4580" s="19" t="s">
        <v>5200</v>
      </c>
      <c r="C4580" s="19" t="s">
        <v>5201</v>
      </c>
      <c r="D4580" s="19" t="s">
        <v>13891</v>
      </c>
      <c r="E4580" s="19">
        <v>40</v>
      </c>
      <c r="F4580" s="19" t="s">
        <v>3169</v>
      </c>
      <c r="G4580" s="19" t="s">
        <v>807</v>
      </c>
      <c r="H4580" s="19" t="s">
        <v>13877</v>
      </c>
      <c r="I4580" s="19" t="s">
        <v>12586</v>
      </c>
      <c r="J4580" s="20" t="s">
        <v>3173</v>
      </c>
      <c r="K4580" s="19" t="s">
        <v>13892</v>
      </c>
      <c r="L4580" s="19" t="s">
        <v>389</v>
      </c>
      <c r="M4580" s="19">
        <v>58</v>
      </c>
      <c r="N4580" s="19" t="s">
        <v>807</v>
      </c>
      <c r="O4580" s="23" t="s">
        <v>917</v>
      </c>
      <c r="P4580" s="19">
        <f t="shared" si="213"/>
        <v>3</v>
      </c>
      <c r="Q4580" s="19">
        <f t="shared" si="214"/>
        <v>10000</v>
      </c>
      <c r="R4580" s="19">
        <f t="shared" si="215"/>
        <v>580000</v>
      </c>
    </row>
    <row r="4581" spans="1:18" ht="12.75" hidden="1" customHeight="1">
      <c r="A4581" s="19">
        <v>189876</v>
      </c>
      <c r="B4581" s="19" t="s">
        <v>9456</v>
      </c>
      <c r="C4581" s="19" t="s">
        <v>9457</v>
      </c>
      <c r="D4581" s="19" t="s">
        <v>13893</v>
      </c>
      <c r="E4581" s="19">
        <v>40</v>
      </c>
      <c r="F4581" s="19" t="s">
        <v>3169</v>
      </c>
      <c r="G4581" s="19" t="s">
        <v>807</v>
      </c>
      <c r="H4581" s="19" t="s">
        <v>13877</v>
      </c>
      <c r="I4581" s="19" t="s">
        <v>13894</v>
      </c>
      <c r="J4581" s="20" t="s">
        <v>3173</v>
      </c>
      <c r="K4581" s="19" t="s">
        <v>13895</v>
      </c>
      <c r="L4581" s="19" t="s">
        <v>389</v>
      </c>
      <c r="M4581" s="19">
        <v>1</v>
      </c>
      <c r="N4581" s="19" t="s">
        <v>807</v>
      </c>
      <c r="O4581" s="23" t="s">
        <v>917</v>
      </c>
      <c r="P4581" s="19">
        <f t="shared" si="213"/>
        <v>3</v>
      </c>
      <c r="Q4581" s="19">
        <f t="shared" si="214"/>
        <v>10000</v>
      </c>
      <c r="R4581" s="19">
        <f t="shared" si="215"/>
        <v>10000</v>
      </c>
    </row>
    <row r="4582" spans="1:18" ht="12.75" hidden="1" customHeight="1">
      <c r="A4582" s="19">
        <v>7439730</v>
      </c>
      <c r="B4582" s="19" t="s">
        <v>4877</v>
      </c>
      <c r="C4582" s="19" t="s">
        <v>4878</v>
      </c>
      <c r="D4582" s="19" t="s">
        <v>4879</v>
      </c>
      <c r="E4582" s="19">
        <v>40</v>
      </c>
      <c r="F4582" s="19" t="s">
        <v>3169</v>
      </c>
      <c r="G4582" s="19" t="s">
        <v>807</v>
      </c>
      <c r="H4582" s="19" t="s">
        <v>13877</v>
      </c>
      <c r="I4582" s="19" t="s">
        <v>4823</v>
      </c>
      <c r="J4582" s="20" t="s">
        <v>3173</v>
      </c>
      <c r="K4582" s="19" t="s">
        <v>4880</v>
      </c>
      <c r="L4582" s="19" t="s">
        <v>389</v>
      </c>
      <c r="M4582" s="19">
        <v>110</v>
      </c>
      <c r="N4582" s="19" t="s">
        <v>807</v>
      </c>
      <c r="O4582" s="23" t="s">
        <v>917</v>
      </c>
      <c r="P4582" s="19">
        <f t="shared" si="213"/>
        <v>3</v>
      </c>
      <c r="Q4582" s="19">
        <f t="shared" si="214"/>
        <v>10000</v>
      </c>
      <c r="R4582" s="19">
        <f t="shared" si="215"/>
        <v>1100000</v>
      </c>
    </row>
    <row r="4583" spans="1:18" ht="12.75" hidden="1" customHeight="1">
      <c r="A4583" s="19">
        <v>361173</v>
      </c>
      <c r="B4583" s="19" t="s">
        <v>13896</v>
      </c>
      <c r="C4583" s="19" t="s">
        <v>13897</v>
      </c>
      <c r="D4583" s="19" t="s">
        <v>13898</v>
      </c>
      <c r="E4583" s="19">
        <v>40</v>
      </c>
      <c r="F4583" s="19" t="s">
        <v>3169</v>
      </c>
      <c r="G4583" s="19" t="s">
        <v>807</v>
      </c>
      <c r="H4583" s="19" t="s">
        <v>13877</v>
      </c>
      <c r="I4583" s="19" t="s">
        <v>13899</v>
      </c>
      <c r="J4583" s="20" t="s">
        <v>3173</v>
      </c>
      <c r="K4583" s="19" t="s">
        <v>13900</v>
      </c>
      <c r="L4583" s="19" t="s">
        <v>389</v>
      </c>
      <c r="M4583" s="19">
        <v>305</v>
      </c>
      <c r="N4583" s="19" t="s">
        <v>807</v>
      </c>
      <c r="O4583" s="23" t="s">
        <v>917</v>
      </c>
      <c r="P4583" s="19">
        <f t="shared" si="213"/>
        <v>3</v>
      </c>
      <c r="Q4583" s="19">
        <f t="shared" si="214"/>
        <v>10000</v>
      </c>
      <c r="R4583" s="19">
        <f t="shared" si="215"/>
        <v>3050000</v>
      </c>
    </row>
    <row r="4584" spans="1:18" ht="12.75" hidden="1" customHeight="1">
      <c r="A4584" s="19">
        <v>7420380</v>
      </c>
      <c r="B4584" s="19" t="s">
        <v>4259</v>
      </c>
      <c r="C4584" s="19" t="s">
        <v>4260</v>
      </c>
      <c r="D4584" s="19" t="s">
        <v>4261</v>
      </c>
      <c r="E4584" s="19">
        <v>40</v>
      </c>
      <c r="F4584" s="19" t="s">
        <v>3169</v>
      </c>
      <c r="G4584" s="19" t="s">
        <v>807</v>
      </c>
      <c r="H4584" s="19" t="s">
        <v>13877</v>
      </c>
      <c r="I4584" s="19" t="s">
        <v>4262</v>
      </c>
      <c r="J4584" s="20" t="s">
        <v>3173</v>
      </c>
      <c r="K4584" s="19" t="s">
        <v>4263</v>
      </c>
      <c r="L4584" s="19" t="s">
        <v>389</v>
      </c>
      <c r="M4584" s="19">
        <v>9400</v>
      </c>
      <c r="N4584" s="19" t="s">
        <v>807</v>
      </c>
      <c r="O4584" s="23" t="s">
        <v>917</v>
      </c>
      <c r="P4584" s="19">
        <f t="shared" si="213"/>
        <v>3</v>
      </c>
      <c r="Q4584" s="19">
        <f t="shared" si="214"/>
        <v>10000</v>
      </c>
      <c r="R4584" s="19">
        <f t="shared" si="215"/>
        <v>94000000</v>
      </c>
    </row>
    <row r="4585" spans="1:18" ht="12.75" hidden="1" customHeight="1">
      <c r="A4585" s="19">
        <v>6961479</v>
      </c>
      <c r="B4585" s="19" t="s">
        <v>13901</v>
      </c>
      <c r="C4585" s="19" t="s">
        <v>13902</v>
      </c>
      <c r="D4585" s="19" t="s">
        <v>13903</v>
      </c>
      <c r="E4585" s="19">
        <v>40</v>
      </c>
      <c r="F4585" s="19" t="s">
        <v>3169</v>
      </c>
      <c r="G4585" s="19" t="s">
        <v>807</v>
      </c>
      <c r="H4585" s="19" t="s">
        <v>13877</v>
      </c>
      <c r="I4585" s="19" t="s">
        <v>13904</v>
      </c>
      <c r="J4585" s="20" t="s">
        <v>3173</v>
      </c>
      <c r="K4585" s="19" t="s">
        <v>13905</v>
      </c>
      <c r="L4585" s="19" t="s">
        <v>389</v>
      </c>
      <c r="M4585" s="19">
        <v>378</v>
      </c>
      <c r="N4585" s="19" t="s">
        <v>807</v>
      </c>
      <c r="O4585" s="23" t="s">
        <v>917</v>
      </c>
      <c r="P4585" s="19">
        <f t="shared" si="213"/>
        <v>3</v>
      </c>
      <c r="Q4585" s="19">
        <f t="shared" si="214"/>
        <v>10000</v>
      </c>
      <c r="R4585" s="19">
        <f t="shared" si="215"/>
        <v>3780000</v>
      </c>
    </row>
    <row r="4586" spans="1:18" ht="12.75" hidden="1" customHeight="1">
      <c r="A4586" s="19">
        <v>361170</v>
      </c>
      <c r="B4586" s="19" t="s">
        <v>13906</v>
      </c>
      <c r="C4586" s="19" t="s">
        <v>13907</v>
      </c>
      <c r="D4586" s="19" t="s">
        <v>13908</v>
      </c>
      <c r="E4586" s="19">
        <v>40</v>
      </c>
      <c r="F4586" s="19" t="s">
        <v>3169</v>
      </c>
      <c r="G4586" s="19" t="s">
        <v>807</v>
      </c>
      <c r="H4586" s="19" t="s">
        <v>13877</v>
      </c>
      <c r="I4586" s="19" t="s">
        <v>5939</v>
      </c>
      <c r="J4586" s="20" t="s">
        <v>3173</v>
      </c>
      <c r="K4586" s="19" t="s">
        <v>13909</v>
      </c>
      <c r="L4586" s="19" t="s">
        <v>389</v>
      </c>
      <c r="M4586" s="19">
        <v>305</v>
      </c>
      <c r="N4586" s="19" t="s">
        <v>807</v>
      </c>
      <c r="O4586" s="23" t="s">
        <v>917</v>
      </c>
      <c r="P4586" s="19">
        <f t="shared" si="213"/>
        <v>3</v>
      </c>
      <c r="Q4586" s="19">
        <f t="shared" si="214"/>
        <v>10000</v>
      </c>
      <c r="R4586" s="19">
        <f t="shared" si="215"/>
        <v>3050000</v>
      </c>
    </row>
    <row r="4587" spans="1:18" ht="12.75" hidden="1" customHeight="1">
      <c r="A4587" s="19">
        <v>5309068</v>
      </c>
      <c r="B4587" s="19" t="s">
        <v>6194</v>
      </c>
      <c r="C4587" s="19" t="s">
        <v>6195</v>
      </c>
      <c r="D4587" s="19" t="s">
        <v>6196</v>
      </c>
      <c r="E4587" s="19">
        <v>40</v>
      </c>
      <c r="F4587" s="19" t="s">
        <v>3169</v>
      </c>
      <c r="G4587" s="19" t="s">
        <v>807</v>
      </c>
      <c r="H4587" s="19" t="s">
        <v>13877</v>
      </c>
      <c r="I4587" s="19" t="s">
        <v>6198</v>
      </c>
      <c r="J4587" s="20" t="s">
        <v>3173</v>
      </c>
      <c r="K4587" s="19" t="s">
        <v>6199</v>
      </c>
      <c r="L4587" s="19" t="s">
        <v>389</v>
      </c>
      <c r="M4587" s="19">
        <v>2800</v>
      </c>
      <c r="N4587" s="19" t="s">
        <v>807</v>
      </c>
      <c r="O4587" s="23" t="s">
        <v>917</v>
      </c>
      <c r="P4587" s="19">
        <f t="shared" si="213"/>
        <v>3</v>
      </c>
      <c r="Q4587" s="19">
        <f t="shared" si="214"/>
        <v>10000</v>
      </c>
      <c r="R4587" s="19">
        <f t="shared" si="215"/>
        <v>28000000</v>
      </c>
    </row>
    <row r="4588" spans="1:18" ht="12.75" hidden="1" customHeight="1">
      <c r="A4588" s="19">
        <v>5245300</v>
      </c>
      <c r="B4588" s="19" t="s">
        <v>6200</v>
      </c>
      <c r="C4588" s="19" t="s">
        <v>6201</v>
      </c>
      <c r="D4588" s="19" t="s">
        <v>6202</v>
      </c>
      <c r="E4588" s="19">
        <v>40</v>
      </c>
      <c r="F4588" s="19" t="s">
        <v>3169</v>
      </c>
      <c r="G4588" s="19" t="s">
        <v>807</v>
      </c>
      <c r="H4588" s="19" t="s">
        <v>13877</v>
      </c>
      <c r="I4588" s="19" t="s">
        <v>6203</v>
      </c>
      <c r="J4588" s="20" t="s">
        <v>3173</v>
      </c>
      <c r="K4588" s="19" t="s">
        <v>6204</v>
      </c>
      <c r="L4588" s="19" t="s">
        <v>389</v>
      </c>
      <c r="M4588" s="19">
        <v>220</v>
      </c>
      <c r="N4588" s="19" t="s">
        <v>807</v>
      </c>
      <c r="O4588" s="23" t="s">
        <v>917</v>
      </c>
      <c r="P4588" s="19">
        <f t="shared" si="213"/>
        <v>3</v>
      </c>
      <c r="Q4588" s="19">
        <f t="shared" si="214"/>
        <v>10000</v>
      </c>
      <c r="R4588" s="19">
        <f t="shared" si="215"/>
        <v>2200000</v>
      </c>
    </row>
    <row r="4589" spans="1:18" ht="12.75" hidden="1" customHeight="1">
      <c r="A4589" s="19">
        <v>350791</v>
      </c>
      <c r="B4589" s="19" t="s">
        <v>3214</v>
      </c>
      <c r="C4589" s="19" t="s">
        <v>3215</v>
      </c>
      <c r="D4589" s="19" t="s">
        <v>3216</v>
      </c>
      <c r="E4589" s="19">
        <v>40</v>
      </c>
      <c r="F4589" s="19" t="s">
        <v>3169</v>
      </c>
      <c r="G4589" s="19" t="s">
        <v>807</v>
      </c>
      <c r="H4589" s="19" t="s">
        <v>13877</v>
      </c>
      <c r="I4589" s="19" t="s">
        <v>3217</v>
      </c>
      <c r="J4589" s="20" t="s">
        <v>3173</v>
      </c>
      <c r="K4589" s="19" t="s">
        <v>3218</v>
      </c>
      <c r="L4589" s="19" t="s">
        <v>389</v>
      </c>
      <c r="M4589" s="19">
        <v>1100</v>
      </c>
      <c r="N4589" s="19" t="s">
        <v>807</v>
      </c>
      <c r="O4589" s="23" t="s">
        <v>917</v>
      </c>
      <c r="P4589" s="19">
        <f t="shared" si="213"/>
        <v>3</v>
      </c>
      <c r="Q4589" s="19">
        <f t="shared" si="214"/>
        <v>10000</v>
      </c>
      <c r="R4589" s="19">
        <f t="shared" si="215"/>
        <v>11000000</v>
      </c>
    </row>
    <row r="4590" spans="1:18" ht="12.75" hidden="1" customHeight="1">
      <c r="A4590" s="19">
        <v>9018090</v>
      </c>
      <c r="B4590" s="19" t="s">
        <v>8371</v>
      </c>
      <c r="C4590" s="19" t="s">
        <v>8372</v>
      </c>
      <c r="D4590" s="19" t="s">
        <v>8373</v>
      </c>
      <c r="E4590" s="19">
        <v>40</v>
      </c>
      <c r="F4590" s="19" t="s">
        <v>3169</v>
      </c>
      <c r="G4590" s="19" t="s">
        <v>807</v>
      </c>
      <c r="H4590" s="19" t="s">
        <v>13877</v>
      </c>
      <c r="I4590" s="19" t="s">
        <v>6588</v>
      </c>
      <c r="J4590" s="20" t="s">
        <v>3173</v>
      </c>
      <c r="K4590" s="19" t="s">
        <v>8374</v>
      </c>
      <c r="L4590" s="19" t="s">
        <v>389</v>
      </c>
      <c r="M4590" s="19">
        <v>12650</v>
      </c>
      <c r="N4590" s="19" t="s">
        <v>807</v>
      </c>
      <c r="O4590" s="23" t="s">
        <v>917</v>
      </c>
      <c r="P4590" s="19">
        <f t="shared" si="213"/>
        <v>3</v>
      </c>
      <c r="Q4590" s="19">
        <f t="shared" si="214"/>
        <v>10000</v>
      </c>
      <c r="R4590" s="19">
        <f t="shared" si="215"/>
        <v>126500000</v>
      </c>
    </row>
    <row r="4591" spans="1:18" ht="12.75" hidden="1" customHeight="1">
      <c r="A4591" s="19">
        <v>4903258</v>
      </c>
      <c r="B4591" s="19" t="s">
        <v>5085</v>
      </c>
      <c r="C4591" s="19" t="s">
        <v>5086</v>
      </c>
      <c r="D4591" s="19" t="s">
        <v>5087</v>
      </c>
      <c r="E4591" s="19">
        <v>40</v>
      </c>
      <c r="F4591" s="19" t="s">
        <v>3169</v>
      </c>
      <c r="G4591" s="19" t="s">
        <v>807</v>
      </c>
      <c r="H4591" s="19" t="s">
        <v>13877</v>
      </c>
      <c r="I4591" s="19" t="s">
        <v>5088</v>
      </c>
      <c r="J4591" s="20" t="s">
        <v>3173</v>
      </c>
      <c r="K4591" s="19" t="s">
        <v>5089</v>
      </c>
      <c r="L4591" s="19" t="s">
        <v>389</v>
      </c>
      <c r="M4591" s="19">
        <v>17</v>
      </c>
      <c r="N4591" s="19" t="s">
        <v>807</v>
      </c>
      <c r="O4591" s="23" t="s">
        <v>917</v>
      </c>
      <c r="P4591" s="19">
        <f t="shared" si="213"/>
        <v>3</v>
      </c>
      <c r="Q4591" s="19">
        <f t="shared" si="214"/>
        <v>10000</v>
      </c>
      <c r="R4591" s="19">
        <f t="shared" si="215"/>
        <v>170000</v>
      </c>
    </row>
    <row r="4592" spans="1:18" ht="12.75" hidden="1" customHeight="1">
      <c r="A4592" s="19">
        <v>4049038</v>
      </c>
      <c r="B4592" s="19" t="s">
        <v>7511</v>
      </c>
      <c r="C4592" s="19" t="s">
        <v>7512</v>
      </c>
      <c r="D4592" s="19" t="s">
        <v>7513</v>
      </c>
      <c r="E4592" s="19">
        <v>40</v>
      </c>
      <c r="F4592" s="19" t="s">
        <v>3169</v>
      </c>
      <c r="G4592" s="19" t="s">
        <v>807</v>
      </c>
      <c r="H4592" s="19" t="s">
        <v>13877</v>
      </c>
      <c r="I4592" s="19" t="s">
        <v>7514</v>
      </c>
      <c r="J4592" s="20" t="s">
        <v>3173</v>
      </c>
      <c r="K4592" s="19" t="s">
        <v>7515</v>
      </c>
      <c r="L4592" s="19" t="s">
        <v>389</v>
      </c>
      <c r="M4592" s="19">
        <v>200</v>
      </c>
      <c r="N4592" s="19" t="s">
        <v>807</v>
      </c>
      <c r="O4592" s="23" t="s">
        <v>917</v>
      </c>
      <c r="P4592" s="19">
        <f t="shared" si="213"/>
        <v>3</v>
      </c>
      <c r="Q4592" s="19">
        <f t="shared" si="214"/>
        <v>10000</v>
      </c>
      <c r="R4592" s="19">
        <f t="shared" si="215"/>
        <v>2000000</v>
      </c>
    </row>
    <row r="4593" spans="1:18" ht="12.75" hidden="1" customHeight="1">
      <c r="A4593" s="19">
        <v>5431848</v>
      </c>
      <c r="B4593" s="19" t="s">
        <v>8029</v>
      </c>
      <c r="C4593" s="19" t="s">
        <v>8030</v>
      </c>
      <c r="D4593" s="19" t="s">
        <v>8031</v>
      </c>
      <c r="E4593" s="19">
        <v>40</v>
      </c>
      <c r="F4593" s="19" t="s">
        <v>3169</v>
      </c>
      <c r="G4593" s="19" t="s">
        <v>807</v>
      </c>
      <c r="H4593" s="19" t="s">
        <v>13877</v>
      </c>
      <c r="I4593" s="19" t="s">
        <v>7594</v>
      </c>
      <c r="J4593" s="20" t="s">
        <v>3173</v>
      </c>
      <c r="K4593" s="19" t="s">
        <v>8032</v>
      </c>
      <c r="L4593" s="19" t="s">
        <v>389</v>
      </c>
      <c r="M4593" s="19">
        <v>3300</v>
      </c>
      <c r="N4593" s="19" t="s">
        <v>807</v>
      </c>
      <c r="O4593" s="23" t="s">
        <v>917</v>
      </c>
      <c r="P4593" s="19">
        <f t="shared" si="213"/>
        <v>3</v>
      </c>
      <c r="Q4593" s="19">
        <f t="shared" si="214"/>
        <v>10000</v>
      </c>
      <c r="R4593" s="19">
        <f t="shared" si="215"/>
        <v>33000000</v>
      </c>
    </row>
    <row r="4594" spans="1:18" ht="12.75" hidden="1" customHeight="1">
      <c r="A4594" s="19">
        <v>5521113</v>
      </c>
      <c r="B4594" s="19" t="s">
        <v>8033</v>
      </c>
      <c r="C4594" s="19" t="s">
        <v>8034</v>
      </c>
      <c r="D4594" s="19" t="s">
        <v>8035</v>
      </c>
      <c r="E4594" s="19">
        <v>40</v>
      </c>
      <c r="F4594" s="19" t="s">
        <v>3169</v>
      </c>
      <c r="G4594" s="19" t="s">
        <v>807</v>
      </c>
      <c r="H4594" s="19" t="s">
        <v>13877</v>
      </c>
      <c r="I4594" s="19" t="s">
        <v>8036</v>
      </c>
      <c r="J4594" s="20" t="s">
        <v>3173</v>
      </c>
      <c r="K4594" s="19" t="s">
        <v>8037</v>
      </c>
      <c r="L4594" s="19" t="s">
        <v>389</v>
      </c>
      <c r="M4594" s="19">
        <v>2200</v>
      </c>
      <c r="N4594" s="19" t="s">
        <v>807</v>
      </c>
      <c r="O4594" s="23" t="s">
        <v>917</v>
      </c>
      <c r="P4594" s="19">
        <f t="shared" si="213"/>
        <v>3</v>
      </c>
      <c r="Q4594" s="19">
        <f t="shared" si="214"/>
        <v>10000</v>
      </c>
      <c r="R4594" s="19">
        <f t="shared" si="215"/>
        <v>22000000</v>
      </c>
    </row>
    <row r="4595" spans="1:18" ht="12.75" hidden="1" customHeight="1">
      <c r="A4595" s="19">
        <v>4391050</v>
      </c>
      <c r="B4595" s="19" t="s">
        <v>12959</v>
      </c>
      <c r="C4595" s="19" t="s">
        <v>12960</v>
      </c>
      <c r="D4595" s="19" t="s">
        <v>12961</v>
      </c>
      <c r="E4595" s="19">
        <v>40</v>
      </c>
      <c r="F4595" s="19" t="s">
        <v>3169</v>
      </c>
      <c r="G4595" s="19" t="s">
        <v>807</v>
      </c>
      <c r="H4595" s="19" t="s">
        <v>13877</v>
      </c>
      <c r="I4595" s="19" t="s">
        <v>12962</v>
      </c>
      <c r="J4595" s="20" t="s">
        <v>3173</v>
      </c>
      <c r="K4595" s="19" t="s">
        <v>12963</v>
      </c>
      <c r="L4595" s="19" t="s">
        <v>389</v>
      </c>
      <c r="M4595" s="19">
        <v>5</v>
      </c>
      <c r="N4595" s="19" t="s">
        <v>807</v>
      </c>
      <c r="O4595" s="23" t="s">
        <v>917</v>
      </c>
      <c r="P4595" s="19">
        <f t="shared" si="213"/>
        <v>3</v>
      </c>
      <c r="Q4595" s="19">
        <f t="shared" si="214"/>
        <v>10000</v>
      </c>
      <c r="R4595" s="19">
        <f t="shared" si="215"/>
        <v>50000</v>
      </c>
    </row>
    <row r="4596" spans="1:18" ht="12.75" hidden="1" customHeight="1">
      <c r="A4596" s="19">
        <v>4390072</v>
      </c>
      <c r="B4596" s="19" t="s">
        <v>11302</v>
      </c>
      <c r="C4596" s="19" t="s">
        <v>11303</v>
      </c>
      <c r="D4596" s="19" t="s">
        <v>11304</v>
      </c>
      <c r="E4596" s="19">
        <v>40</v>
      </c>
      <c r="F4596" s="19" t="s">
        <v>3169</v>
      </c>
      <c r="G4596" s="19" t="s">
        <v>807</v>
      </c>
      <c r="H4596" s="19" t="s">
        <v>13877</v>
      </c>
      <c r="I4596" s="19" t="s">
        <v>11305</v>
      </c>
      <c r="J4596" s="20" t="s">
        <v>3173</v>
      </c>
      <c r="K4596" s="19" t="s">
        <v>11306</v>
      </c>
      <c r="L4596" s="19" t="s">
        <v>389</v>
      </c>
      <c r="M4596" s="19">
        <v>1</v>
      </c>
      <c r="N4596" s="19" t="s">
        <v>807</v>
      </c>
      <c r="O4596" s="23" t="s">
        <v>917</v>
      </c>
      <c r="P4596" s="19">
        <f t="shared" si="213"/>
        <v>3</v>
      </c>
      <c r="Q4596" s="19">
        <f t="shared" si="214"/>
        <v>10000</v>
      </c>
      <c r="R4596" s="19">
        <f t="shared" si="215"/>
        <v>10000</v>
      </c>
    </row>
    <row r="4597" spans="1:18" ht="12.75" hidden="1" customHeight="1">
      <c r="A4597" s="19">
        <v>128761</v>
      </c>
      <c r="B4597" s="19" t="s">
        <v>5090</v>
      </c>
      <c r="C4597" s="19" t="s">
        <v>5091</v>
      </c>
      <c r="D4597" s="19" t="s">
        <v>5092</v>
      </c>
      <c r="E4597" s="19">
        <v>40</v>
      </c>
      <c r="F4597" s="19" t="s">
        <v>3169</v>
      </c>
      <c r="G4597" s="19" t="s">
        <v>807</v>
      </c>
      <c r="H4597" s="19" t="s">
        <v>13877</v>
      </c>
      <c r="I4597" s="19" t="s">
        <v>5093</v>
      </c>
      <c r="J4597" s="20" t="s">
        <v>3173</v>
      </c>
      <c r="K4597" s="19" t="s">
        <v>5094</v>
      </c>
      <c r="L4597" s="19" t="s">
        <v>389</v>
      </c>
      <c r="M4597" s="19">
        <v>5</v>
      </c>
      <c r="N4597" s="19" t="s">
        <v>807</v>
      </c>
      <c r="O4597" s="23" t="s">
        <v>917</v>
      </c>
      <c r="P4597" s="19">
        <f t="shared" si="213"/>
        <v>3</v>
      </c>
      <c r="Q4597" s="19">
        <f t="shared" si="214"/>
        <v>10000</v>
      </c>
      <c r="R4597" s="19">
        <f t="shared" si="215"/>
        <v>50000</v>
      </c>
    </row>
    <row r="4598" spans="1:18" ht="12.75" hidden="1" customHeight="1">
      <c r="A4598" s="19">
        <v>6790923</v>
      </c>
      <c r="B4598" s="19" t="s">
        <v>9783</v>
      </c>
      <c r="C4598" s="19" t="s">
        <v>9784</v>
      </c>
      <c r="D4598" s="19" t="s">
        <v>9785</v>
      </c>
      <c r="E4598" s="19">
        <v>40</v>
      </c>
      <c r="F4598" s="19" t="s">
        <v>3169</v>
      </c>
      <c r="G4598" s="19" t="s">
        <v>807</v>
      </c>
      <c r="H4598" s="19" t="s">
        <v>13877</v>
      </c>
      <c r="I4598" s="19" t="s">
        <v>9786</v>
      </c>
      <c r="J4598" s="20" t="s">
        <v>3173</v>
      </c>
      <c r="K4598" s="19" t="s">
        <v>9787</v>
      </c>
      <c r="L4598" s="19" t="s">
        <v>389</v>
      </c>
      <c r="M4598" s="19">
        <v>500</v>
      </c>
      <c r="N4598" s="19" t="s">
        <v>807</v>
      </c>
      <c r="O4598" s="23" t="s">
        <v>917</v>
      </c>
      <c r="P4598" s="19">
        <f t="shared" si="213"/>
        <v>3</v>
      </c>
      <c r="Q4598" s="19">
        <f t="shared" si="214"/>
        <v>10000</v>
      </c>
      <c r="R4598" s="19">
        <f t="shared" si="215"/>
        <v>5000000</v>
      </c>
    </row>
    <row r="4599" spans="1:18" ht="12.75" hidden="1" customHeight="1">
      <c r="A4599" s="19">
        <v>4874073</v>
      </c>
      <c r="B4599" s="19" t="s">
        <v>13910</v>
      </c>
      <c r="C4599" s="19" t="s">
        <v>13911</v>
      </c>
      <c r="D4599" s="19" t="s">
        <v>13912</v>
      </c>
      <c r="E4599" s="19">
        <v>40</v>
      </c>
      <c r="F4599" s="19" t="s">
        <v>3169</v>
      </c>
      <c r="G4599" s="19" t="s">
        <v>810</v>
      </c>
      <c r="H4599" s="19" t="s">
        <v>13913</v>
      </c>
      <c r="I4599" s="19" t="s">
        <v>13914</v>
      </c>
      <c r="J4599" s="20" t="s">
        <v>3173</v>
      </c>
      <c r="K4599" s="19" t="s">
        <v>13915</v>
      </c>
      <c r="L4599" s="19" t="s">
        <v>389</v>
      </c>
      <c r="M4599" s="19">
        <v>10</v>
      </c>
      <c r="N4599" s="19" t="s">
        <v>810</v>
      </c>
      <c r="O4599" s="23" t="s">
        <v>917</v>
      </c>
      <c r="P4599" s="19">
        <f t="shared" si="213"/>
        <v>3</v>
      </c>
      <c r="Q4599" s="19">
        <f t="shared" si="214"/>
        <v>10000</v>
      </c>
      <c r="R4599" s="19">
        <f t="shared" si="215"/>
        <v>100000</v>
      </c>
    </row>
    <row r="4600" spans="1:18" ht="12.75" hidden="1" customHeight="1">
      <c r="A4600" s="19">
        <v>8744085</v>
      </c>
      <c r="B4600" s="19" t="s">
        <v>13916</v>
      </c>
      <c r="C4600" s="19" t="s">
        <v>13917</v>
      </c>
      <c r="D4600" s="19" t="s">
        <v>13918</v>
      </c>
      <c r="E4600" s="19">
        <v>40</v>
      </c>
      <c r="F4600" s="19" t="s">
        <v>3169</v>
      </c>
      <c r="G4600" s="19" t="s">
        <v>811</v>
      </c>
      <c r="H4600" s="19" t="s">
        <v>13919</v>
      </c>
      <c r="I4600" s="19" t="s">
        <v>13920</v>
      </c>
      <c r="J4600" s="20" t="s">
        <v>3173</v>
      </c>
      <c r="K4600" s="19" t="s">
        <v>13921</v>
      </c>
      <c r="L4600" s="19" t="s">
        <v>389</v>
      </c>
      <c r="M4600" s="19">
        <v>1433227</v>
      </c>
      <c r="N4600" s="19" t="s">
        <v>811</v>
      </c>
      <c r="O4600" s="23" t="s">
        <v>917</v>
      </c>
      <c r="P4600" s="19">
        <f t="shared" si="213"/>
        <v>3</v>
      </c>
      <c r="Q4600" s="19">
        <f t="shared" si="214"/>
        <v>10000</v>
      </c>
      <c r="R4600" s="19">
        <f t="shared" si="215"/>
        <v>14332270000</v>
      </c>
    </row>
    <row r="4601" spans="1:18" ht="12.75" customHeight="1">
      <c r="A4601" s="19">
        <v>393</v>
      </c>
      <c r="B4601" s="19" t="s">
        <v>3199</v>
      </c>
      <c r="C4601" s="19" t="s">
        <v>3169</v>
      </c>
      <c r="D4601" s="19" t="s">
        <v>3200</v>
      </c>
      <c r="E4601" s="19">
        <v>40</v>
      </c>
      <c r="F4601" s="19" t="s">
        <v>3169</v>
      </c>
      <c r="G4601" s="19" t="s">
        <v>811</v>
      </c>
      <c r="H4601" s="19" t="s">
        <v>13919</v>
      </c>
      <c r="I4601" s="19" t="s">
        <v>3202</v>
      </c>
      <c r="J4601" s="20" t="s">
        <v>3173</v>
      </c>
      <c r="K4601" s="19" t="s">
        <v>3203</v>
      </c>
      <c r="L4601" s="19" t="s">
        <v>389</v>
      </c>
      <c r="M4601" s="19">
        <v>40</v>
      </c>
      <c r="N4601" s="19" t="s">
        <v>811</v>
      </c>
      <c r="O4601" s="23" t="s">
        <v>917</v>
      </c>
      <c r="P4601" s="19">
        <f t="shared" si="213"/>
        <v>3</v>
      </c>
      <c r="Q4601" s="19">
        <f t="shared" si="214"/>
        <v>10000</v>
      </c>
      <c r="R4601" s="19">
        <f t="shared" si="215"/>
        <v>400000</v>
      </c>
    </row>
    <row r="4602" spans="1:18" ht="12.75" hidden="1" customHeight="1">
      <c r="A4602" s="19">
        <v>5297389</v>
      </c>
      <c r="B4602" s="19" t="s">
        <v>13922</v>
      </c>
      <c r="C4602" s="19" t="s">
        <v>13923</v>
      </c>
      <c r="D4602" s="19" t="s">
        <v>13924</v>
      </c>
      <c r="E4602" s="19">
        <v>40</v>
      </c>
      <c r="F4602" s="19" t="s">
        <v>3169</v>
      </c>
      <c r="G4602" s="19" t="s">
        <v>812</v>
      </c>
      <c r="H4602" s="19" t="s">
        <v>13925</v>
      </c>
      <c r="I4602" s="19" t="s">
        <v>12308</v>
      </c>
      <c r="J4602" s="20" t="s">
        <v>3173</v>
      </c>
      <c r="K4602" s="19" t="s">
        <v>13926</v>
      </c>
      <c r="L4602" s="19" t="s">
        <v>389</v>
      </c>
      <c r="M4602" s="19">
        <v>8</v>
      </c>
      <c r="N4602" s="19" t="s">
        <v>812</v>
      </c>
      <c r="O4602" s="23" t="s">
        <v>917</v>
      </c>
      <c r="P4602" s="19">
        <f t="shared" si="213"/>
        <v>3</v>
      </c>
      <c r="Q4602" s="19">
        <f t="shared" si="214"/>
        <v>10000</v>
      </c>
      <c r="R4602" s="19">
        <f t="shared" si="215"/>
        <v>80000</v>
      </c>
    </row>
    <row r="4603" spans="1:18" ht="12.75" customHeight="1">
      <c r="A4603" s="19">
        <v>393</v>
      </c>
      <c r="B4603" s="19" t="s">
        <v>3199</v>
      </c>
      <c r="C4603" s="19" t="s">
        <v>3169</v>
      </c>
      <c r="D4603" s="19" t="s">
        <v>3200</v>
      </c>
      <c r="E4603" s="19">
        <v>40</v>
      </c>
      <c r="F4603" s="19" t="s">
        <v>3169</v>
      </c>
      <c r="G4603" s="19" t="s">
        <v>812</v>
      </c>
      <c r="H4603" s="19" t="s">
        <v>13925</v>
      </c>
      <c r="I4603" s="19" t="s">
        <v>3202</v>
      </c>
      <c r="J4603" s="20" t="s">
        <v>3173</v>
      </c>
      <c r="K4603" s="19" t="s">
        <v>3203</v>
      </c>
      <c r="L4603" s="19" t="s">
        <v>389</v>
      </c>
      <c r="M4603" s="19">
        <v>52</v>
      </c>
      <c r="N4603" s="19" t="s">
        <v>812</v>
      </c>
      <c r="O4603" s="23" t="s">
        <v>917</v>
      </c>
      <c r="P4603" s="19">
        <f t="shared" si="213"/>
        <v>3</v>
      </c>
      <c r="Q4603" s="19">
        <f t="shared" si="214"/>
        <v>10000</v>
      </c>
      <c r="R4603" s="19">
        <f t="shared" si="215"/>
        <v>520000</v>
      </c>
    </row>
    <row r="4604" spans="1:18" ht="12.75" hidden="1" customHeight="1">
      <c r="A4604" s="19">
        <v>11471934</v>
      </c>
      <c r="B4604" s="19" t="s">
        <v>13927</v>
      </c>
      <c r="C4604" s="19" t="s">
        <v>13928</v>
      </c>
      <c r="D4604" s="19" t="s">
        <v>13929</v>
      </c>
      <c r="E4604" s="19">
        <v>40</v>
      </c>
      <c r="F4604" s="19" t="s">
        <v>3169</v>
      </c>
      <c r="G4604" s="19" t="s">
        <v>812</v>
      </c>
      <c r="H4604" s="19" t="s">
        <v>13925</v>
      </c>
      <c r="I4604" s="19" t="s">
        <v>8569</v>
      </c>
      <c r="J4604" s="20" t="s">
        <v>3173</v>
      </c>
      <c r="K4604" s="19" t="s">
        <v>13930</v>
      </c>
      <c r="L4604" s="19" t="s">
        <v>389</v>
      </c>
      <c r="M4604" s="19">
        <v>4</v>
      </c>
      <c r="N4604" s="19" t="s">
        <v>812</v>
      </c>
      <c r="O4604" s="23" t="s">
        <v>917</v>
      </c>
      <c r="P4604" s="19">
        <f t="shared" si="213"/>
        <v>3</v>
      </c>
      <c r="Q4604" s="19">
        <f t="shared" si="214"/>
        <v>10000</v>
      </c>
      <c r="R4604" s="19">
        <f t="shared" si="215"/>
        <v>40000</v>
      </c>
    </row>
    <row r="4605" spans="1:18" ht="12.75" hidden="1" customHeight="1">
      <c r="A4605" s="19">
        <v>9362782</v>
      </c>
      <c r="B4605" s="19" t="s">
        <v>9433</v>
      </c>
      <c r="C4605" s="19" t="s">
        <v>9434</v>
      </c>
      <c r="D4605" s="19" t="s">
        <v>9435</v>
      </c>
      <c r="E4605" s="19">
        <v>40</v>
      </c>
      <c r="F4605" s="19" t="s">
        <v>3169</v>
      </c>
      <c r="G4605" s="19" t="s">
        <v>812</v>
      </c>
      <c r="H4605" s="19" t="s">
        <v>13925</v>
      </c>
      <c r="I4605" s="19" t="s">
        <v>9436</v>
      </c>
      <c r="J4605" s="20" t="s">
        <v>3173</v>
      </c>
      <c r="K4605" s="19" t="s">
        <v>9437</v>
      </c>
      <c r="L4605" s="19" t="s">
        <v>389</v>
      </c>
      <c r="M4605" s="19">
        <v>13</v>
      </c>
      <c r="N4605" s="19" t="s">
        <v>812</v>
      </c>
      <c r="O4605" s="23" t="s">
        <v>917</v>
      </c>
      <c r="P4605" s="19">
        <f t="shared" si="213"/>
        <v>3</v>
      </c>
      <c r="Q4605" s="19">
        <f t="shared" si="214"/>
        <v>10000</v>
      </c>
      <c r="R4605" s="19">
        <f t="shared" si="215"/>
        <v>130000</v>
      </c>
    </row>
    <row r="4606" spans="1:18" ht="12.75" hidden="1" customHeight="1">
      <c r="A4606" s="19">
        <v>7869987</v>
      </c>
      <c r="B4606" s="19" t="s">
        <v>13931</v>
      </c>
      <c r="C4606" s="19" t="s">
        <v>13932</v>
      </c>
      <c r="D4606" s="19" t="s">
        <v>13933</v>
      </c>
      <c r="E4606" s="19">
        <v>40</v>
      </c>
      <c r="F4606" s="19" t="s">
        <v>3169</v>
      </c>
      <c r="G4606" s="19" t="s">
        <v>812</v>
      </c>
      <c r="H4606" s="19" t="s">
        <v>13925</v>
      </c>
      <c r="I4606" s="19" t="s">
        <v>13934</v>
      </c>
      <c r="J4606" s="20" t="s">
        <v>3173</v>
      </c>
      <c r="K4606" s="19" t="s">
        <v>13935</v>
      </c>
      <c r="L4606" s="19" t="s">
        <v>389</v>
      </c>
      <c r="M4606" s="19">
        <v>8500</v>
      </c>
      <c r="N4606" s="19" t="s">
        <v>812</v>
      </c>
      <c r="O4606" s="23" t="s">
        <v>917</v>
      </c>
      <c r="P4606" s="19">
        <f t="shared" si="213"/>
        <v>3</v>
      </c>
      <c r="Q4606" s="19">
        <f t="shared" si="214"/>
        <v>10000</v>
      </c>
      <c r="R4606" s="19">
        <f t="shared" si="215"/>
        <v>85000000</v>
      </c>
    </row>
    <row r="4607" spans="1:18" ht="12.75" hidden="1" customHeight="1">
      <c r="A4607" s="19">
        <v>300513</v>
      </c>
      <c r="B4607" s="19" t="s">
        <v>13936</v>
      </c>
      <c r="C4607" s="19" t="s">
        <v>13937</v>
      </c>
      <c r="D4607" s="19" t="s">
        <v>13938</v>
      </c>
      <c r="E4607" s="19">
        <v>40</v>
      </c>
      <c r="F4607" s="19" t="s">
        <v>3169</v>
      </c>
      <c r="G4607" s="19" t="s">
        <v>812</v>
      </c>
      <c r="H4607" s="19" t="s">
        <v>13925</v>
      </c>
      <c r="I4607" s="19" t="s">
        <v>13939</v>
      </c>
      <c r="J4607" s="20" t="s">
        <v>3173</v>
      </c>
      <c r="K4607" s="19" t="s">
        <v>13940</v>
      </c>
      <c r="L4607" s="19" t="s">
        <v>389</v>
      </c>
      <c r="M4607" s="19">
        <v>6</v>
      </c>
      <c r="N4607" s="19" t="s">
        <v>812</v>
      </c>
      <c r="O4607" s="23" t="s">
        <v>917</v>
      </c>
      <c r="P4607" s="19">
        <f t="shared" si="213"/>
        <v>3</v>
      </c>
      <c r="Q4607" s="19">
        <f t="shared" si="214"/>
        <v>10000</v>
      </c>
      <c r="R4607" s="19">
        <f t="shared" si="215"/>
        <v>60000</v>
      </c>
    </row>
    <row r="4608" spans="1:18" ht="12.75" hidden="1" customHeight="1">
      <c r="A4608" s="19">
        <v>350497</v>
      </c>
      <c r="B4608" s="19" t="s">
        <v>6153</v>
      </c>
      <c r="C4608" s="19" t="s">
        <v>6154</v>
      </c>
      <c r="D4608" s="19" t="s">
        <v>6155</v>
      </c>
      <c r="E4608" s="19">
        <v>40</v>
      </c>
      <c r="F4608" s="19" t="s">
        <v>3169</v>
      </c>
      <c r="G4608" s="19" t="s">
        <v>813</v>
      </c>
      <c r="H4608" s="19" t="s">
        <v>13941</v>
      </c>
      <c r="I4608" s="19" t="s">
        <v>6157</v>
      </c>
      <c r="J4608" s="20" t="s">
        <v>3173</v>
      </c>
      <c r="K4608" s="19" t="s">
        <v>6158</v>
      </c>
      <c r="L4608" s="19" t="s">
        <v>389</v>
      </c>
      <c r="M4608" s="19">
        <v>4848</v>
      </c>
      <c r="N4608" s="19" t="s">
        <v>813</v>
      </c>
      <c r="O4608" s="23" t="s">
        <v>917</v>
      </c>
      <c r="P4608" s="19">
        <f t="shared" si="213"/>
        <v>3</v>
      </c>
      <c r="Q4608" s="19">
        <f t="shared" si="214"/>
        <v>10000</v>
      </c>
      <c r="R4608" s="19">
        <f t="shared" si="215"/>
        <v>48480000</v>
      </c>
    </row>
    <row r="4609" spans="1:18" ht="12.75" hidden="1" customHeight="1">
      <c r="A4609" s="19">
        <v>5157225</v>
      </c>
      <c r="B4609" s="19" t="s">
        <v>13942</v>
      </c>
      <c r="C4609" s="19" t="s">
        <v>13943</v>
      </c>
      <c r="D4609" s="19" t="s">
        <v>13944</v>
      </c>
      <c r="E4609" s="19">
        <v>40</v>
      </c>
      <c r="F4609" s="19" t="s">
        <v>3169</v>
      </c>
      <c r="G4609" s="19" t="s">
        <v>813</v>
      </c>
      <c r="H4609" s="19" t="s">
        <v>13941</v>
      </c>
      <c r="I4609" s="19" t="s">
        <v>13945</v>
      </c>
      <c r="J4609" s="20" t="s">
        <v>3173</v>
      </c>
      <c r="K4609" s="19" t="s">
        <v>13946</v>
      </c>
      <c r="L4609" s="19" t="s">
        <v>389</v>
      </c>
      <c r="M4609" s="19">
        <v>1</v>
      </c>
      <c r="N4609" s="19" t="s">
        <v>813</v>
      </c>
      <c r="O4609" s="23" t="s">
        <v>917</v>
      </c>
      <c r="P4609" s="19">
        <f t="shared" si="213"/>
        <v>3</v>
      </c>
      <c r="Q4609" s="19">
        <f t="shared" si="214"/>
        <v>10000</v>
      </c>
      <c r="R4609" s="19">
        <f t="shared" si="215"/>
        <v>10000</v>
      </c>
    </row>
    <row r="4610" spans="1:18" ht="12.75" hidden="1" customHeight="1">
      <c r="A4610" s="19">
        <v>5156182</v>
      </c>
      <c r="B4610" s="19" t="s">
        <v>8520</v>
      </c>
      <c r="C4610" s="19" t="s">
        <v>8521</v>
      </c>
      <c r="D4610" s="19" t="s">
        <v>8522</v>
      </c>
      <c r="E4610" s="19">
        <v>40</v>
      </c>
      <c r="F4610" s="19" t="s">
        <v>3169</v>
      </c>
      <c r="G4610" s="19" t="s">
        <v>813</v>
      </c>
      <c r="H4610" s="19" t="s">
        <v>13941</v>
      </c>
      <c r="I4610" s="19" t="s">
        <v>8523</v>
      </c>
      <c r="J4610" s="20" t="s">
        <v>3173</v>
      </c>
      <c r="K4610" s="19" t="s">
        <v>8524</v>
      </c>
      <c r="L4610" s="19" t="s">
        <v>389</v>
      </c>
      <c r="M4610" s="19">
        <v>19</v>
      </c>
      <c r="N4610" s="19" t="s">
        <v>813</v>
      </c>
      <c r="O4610" s="23" t="s">
        <v>917</v>
      </c>
      <c r="P4610" s="19">
        <f t="shared" si="213"/>
        <v>3</v>
      </c>
      <c r="Q4610" s="19">
        <f t="shared" si="214"/>
        <v>10000</v>
      </c>
      <c r="R4610" s="19">
        <f t="shared" si="215"/>
        <v>190000</v>
      </c>
    </row>
    <row r="4611" spans="1:18" ht="12.75" hidden="1" customHeight="1">
      <c r="A4611" s="19">
        <v>361288</v>
      </c>
      <c r="B4611" s="19" t="s">
        <v>6522</v>
      </c>
      <c r="C4611" s="19" t="s">
        <v>6523</v>
      </c>
      <c r="D4611" s="19" t="s">
        <v>13947</v>
      </c>
      <c r="E4611" s="19">
        <v>40</v>
      </c>
      <c r="F4611" s="19" t="s">
        <v>3169</v>
      </c>
      <c r="G4611" s="19" t="s">
        <v>813</v>
      </c>
      <c r="H4611" s="19" t="s">
        <v>13941</v>
      </c>
      <c r="I4611" s="19" t="s">
        <v>13948</v>
      </c>
      <c r="J4611" s="20" t="s">
        <v>3173</v>
      </c>
      <c r="K4611" s="19" t="s">
        <v>13949</v>
      </c>
      <c r="L4611" s="19" t="s">
        <v>389</v>
      </c>
      <c r="M4611" s="19">
        <v>2</v>
      </c>
      <c r="N4611" s="19" t="s">
        <v>813</v>
      </c>
      <c r="O4611" s="23" t="s">
        <v>917</v>
      </c>
      <c r="P4611" s="19">
        <f t="shared" si="213"/>
        <v>3</v>
      </c>
      <c r="Q4611" s="19">
        <f t="shared" si="214"/>
        <v>10000</v>
      </c>
      <c r="R4611" s="19">
        <f t="shared" si="215"/>
        <v>20000</v>
      </c>
    </row>
    <row r="4612" spans="1:18" ht="12.75" hidden="1" customHeight="1">
      <c r="A4612" s="19">
        <v>361000</v>
      </c>
      <c r="B4612" s="19" t="s">
        <v>13574</v>
      </c>
      <c r="C4612" s="19" t="s">
        <v>13575</v>
      </c>
      <c r="D4612" s="19" t="s">
        <v>13576</v>
      </c>
      <c r="E4612" s="19">
        <v>40</v>
      </c>
      <c r="F4612" s="19" t="s">
        <v>3169</v>
      </c>
      <c r="G4612" s="19" t="s">
        <v>813</v>
      </c>
      <c r="H4612" s="19" t="s">
        <v>13941</v>
      </c>
      <c r="I4612" s="19" t="s">
        <v>13577</v>
      </c>
      <c r="J4612" s="20" t="s">
        <v>3173</v>
      </c>
      <c r="K4612" s="19" t="s">
        <v>13578</v>
      </c>
      <c r="L4612" s="19" t="s">
        <v>389</v>
      </c>
      <c r="M4612" s="19">
        <v>12</v>
      </c>
      <c r="N4612" s="19" t="s">
        <v>813</v>
      </c>
      <c r="O4612" s="23" t="s">
        <v>917</v>
      </c>
      <c r="P4612" s="19">
        <f t="shared" ref="P4612:P4675" si="216">LEN(G4612)</f>
        <v>3</v>
      </c>
      <c r="Q4612" s="19">
        <f t="shared" ref="Q4612:Q4675" si="217">VLOOKUP(N4612,$X$3:$Y$993,2,0)</f>
        <v>10000</v>
      </c>
      <c r="R4612" s="19">
        <f t="shared" ref="R4612:R4675" si="218">Q4612*M4612</f>
        <v>120000</v>
      </c>
    </row>
    <row r="4613" spans="1:18" ht="12.75" hidden="1" customHeight="1">
      <c r="A4613" s="19">
        <v>4899006</v>
      </c>
      <c r="B4613" s="19" t="s">
        <v>7920</v>
      </c>
      <c r="C4613" s="19" t="s">
        <v>7921</v>
      </c>
      <c r="D4613" s="19" t="s">
        <v>7922</v>
      </c>
      <c r="E4613" s="19">
        <v>40</v>
      </c>
      <c r="F4613" s="19" t="s">
        <v>3169</v>
      </c>
      <c r="G4613" s="19" t="s">
        <v>813</v>
      </c>
      <c r="H4613" s="19" t="s">
        <v>13941</v>
      </c>
      <c r="I4613" s="19" t="s">
        <v>7923</v>
      </c>
      <c r="J4613" s="20" t="s">
        <v>3173</v>
      </c>
      <c r="K4613" s="19" t="s">
        <v>7924</v>
      </c>
      <c r="L4613" s="19" t="s">
        <v>389</v>
      </c>
      <c r="M4613" s="19">
        <v>65</v>
      </c>
      <c r="N4613" s="19" t="s">
        <v>813</v>
      </c>
      <c r="O4613" s="23" t="s">
        <v>917</v>
      </c>
      <c r="P4613" s="19">
        <f t="shared" si="216"/>
        <v>3</v>
      </c>
      <c r="Q4613" s="19">
        <f t="shared" si="217"/>
        <v>10000</v>
      </c>
      <c r="R4613" s="19">
        <f t="shared" si="218"/>
        <v>650000</v>
      </c>
    </row>
    <row r="4614" spans="1:18" ht="12.75" hidden="1" customHeight="1">
      <c r="A4614" s="19">
        <v>11650871</v>
      </c>
      <c r="B4614" s="19" t="s">
        <v>8551</v>
      </c>
      <c r="C4614" s="19" t="s">
        <v>8552</v>
      </c>
      <c r="D4614" s="19" t="s">
        <v>8553</v>
      </c>
      <c r="E4614" s="19">
        <v>40</v>
      </c>
      <c r="F4614" s="19" t="s">
        <v>3169</v>
      </c>
      <c r="G4614" s="19" t="s">
        <v>813</v>
      </c>
      <c r="H4614" s="19" t="s">
        <v>13941</v>
      </c>
      <c r="I4614" s="19" t="s">
        <v>8554</v>
      </c>
      <c r="J4614" s="20" t="s">
        <v>3173</v>
      </c>
      <c r="K4614" s="19" t="s">
        <v>8555</v>
      </c>
      <c r="L4614" s="19" t="s">
        <v>389</v>
      </c>
      <c r="M4614" s="19">
        <v>100</v>
      </c>
      <c r="N4614" s="19" t="s">
        <v>813</v>
      </c>
      <c r="O4614" s="23" t="s">
        <v>917</v>
      </c>
      <c r="P4614" s="19">
        <f t="shared" si="216"/>
        <v>3</v>
      </c>
      <c r="Q4614" s="19">
        <f t="shared" si="217"/>
        <v>10000</v>
      </c>
      <c r="R4614" s="19">
        <f t="shared" si="218"/>
        <v>1000000</v>
      </c>
    </row>
    <row r="4615" spans="1:18" ht="12.75" hidden="1" customHeight="1">
      <c r="A4615" s="19">
        <v>6857688</v>
      </c>
      <c r="B4615" s="19" t="s">
        <v>9065</v>
      </c>
      <c r="C4615" s="19" t="s">
        <v>9066</v>
      </c>
      <c r="D4615" s="19" t="s">
        <v>9067</v>
      </c>
      <c r="E4615" s="19">
        <v>40</v>
      </c>
      <c r="F4615" s="19" t="s">
        <v>3169</v>
      </c>
      <c r="G4615" s="19" t="s">
        <v>813</v>
      </c>
      <c r="H4615" s="19" t="s">
        <v>13941</v>
      </c>
      <c r="I4615" s="19" t="s">
        <v>9068</v>
      </c>
      <c r="J4615" s="20" t="s">
        <v>3173</v>
      </c>
      <c r="K4615" s="19" t="s">
        <v>9069</v>
      </c>
      <c r="L4615" s="19" t="s">
        <v>389</v>
      </c>
      <c r="M4615" s="19">
        <v>1520</v>
      </c>
      <c r="N4615" s="19" t="s">
        <v>813</v>
      </c>
      <c r="O4615" s="23" t="s">
        <v>917</v>
      </c>
      <c r="P4615" s="19">
        <f t="shared" si="216"/>
        <v>3</v>
      </c>
      <c r="Q4615" s="19">
        <f t="shared" si="217"/>
        <v>10000</v>
      </c>
      <c r="R4615" s="19">
        <f t="shared" si="218"/>
        <v>15200000</v>
      </c>
    </row>
    <row r="4616" spans="1:18" ht="12.75" hidden="1" customHeight="1">
      <c r="A4616" s="19">
        <v>4168675</v>
      </c>
      <c r="B4616" s="19" t="s">
        <v>6740</v>
      </c>
      <c r="C4616" s="19" t="s">
        <v>6741</v>
      </c>
      <c r="D4616" s="19" t="s">
        <v>6742</v>
      </c>
      <c r="E4616" s="19">
        <v>40</v>
      </c>
      <c r="F4616" s="19" t="s">
        <v>3169</v>
      </c>
      <c r="G4616" s="19" t="s">
        <v>813</v>
      </c>
      <c r="H4616" s="19" t="s">
        <v>13941</v>
      </c>
      <c r="I4616" s="19" t="s">
        <v>6743</v>
      </c>
      <c r="J4616" s="20" t="s">
        <v>3173</v>
      </c>
      <c r="K4616" s="19" t="s">
        <v>6744</v>
      </c>
      <c r="L4616" s="19" t="s">
        <v>389</v>
      </c>
      <c r="M4616" s="19">
        <v>1150</v>
      </c>
      <c r="N4616" s="19" t="s">
        <v>813</v>
      </c>
      <c r="O4616" s="23" t="s">
        <v>917</v>
      </c>
      <c r="P4616" s="19">
        <f t="shared" si="216"/>
        <v>3</v>
      </c>
      <c r="Q4616" s="19">
        <f t="shared" si="217"/>
        <v>10000</v>
      </c>
      <c r="R4616" s="19">
        <f t="shared" si="218"/>
        <v>11500000</v>
      </c>
    </row>
    <row r="4617" spans="1:18" ht="12.75" hidden="1" customHeight="1">
      <c r="A4617" s="19">
        <v>9924482</v>
      </c>
      <c r="B4617" s="19" t="s">
        <v>10998</v>
      </c>
      <c r="C4617" s="19" t="s">
        <v>10999</v>
      </c>
      <c r="D4617" s="19" t="s">
        <v>11000</v>
      </c>
      <c r="E4617" s="19">
        <v>40</v>
      </c>
      <c r="F4617" s="19" t="s">
        <v>3169</v>
      </c>
      <c r="G4617" s="19" t="s">
        <v>813</v>
      </c>
      <c r="H4617" s="19" t="s">
        <v>13941</v>
      </c>
      <c r="I4617" s="19" t="s">
        <v>4621</v>
      </c>
      <c r="J4617" s="20" t="s">
        <v>3173</v>
      </c>
      <c r="K4617" s="19" t="s">
        <v>11001</v>
      </c>
      <c r="L4617" s="19" t="s">
        <v>389</v>
      </c>
      <c r="M4617" s="19">
        <v>8325</v>
      </c>
      <c r="N4617" s="19" t="s">
        <v>813</v>
      </c>
      <c r="O4617" s="23" t="s">
        <v>917</v>
      </c>
      <c r="P4617" s="19">
        <f t="shared" si="216"/>
        <v>3</v>
      </c>
      <c r="Q4617" s="19">
        <f t="shared" si="217"/>
        <v>10000</v>
      </c>
      <c r="R4617" s="19">
        <f t="shared" si="218"/>
        <v>83250000</v>
      </c>
    </row>
    <row r="4618" spans="1:18" ht="12.75" hidden="1" customHeight="1">
      <c r="A4618" s="19">
        <v>8945030</v>
      </c>
      <c r="B4618" s="19" t="s">
        <v>9903</v>
      </c>
      <c r="C4618" s="19" t="s">
        <v>9904</v>
      </c>
      <c r="D4618" s="19" t="s">
        <v>9905</v>
      </c>
      <c r="E4618" s="19">
        <v>40</v>
      </c>
      <c r="F4618" s="19" t="s">
        <v>3169</v>
      </c>
      <c r="G4618" s="19" t="s">
        <v>816</v>
      </c>
      <c r="H4618" s="19" t="s">
        <v>13950</v>
      </c>
      <c r="I4618" s="19" t="s">
        <v>9906</v>
      </c>
      <c r="J4618" s="20" t="s">
        <v>3173</v>
      </c>
      <c r="K4618" s="19" t="s">
        <v>9907</v>
      </c>
      <c r="L4618" s="19" t="s">
        <v>389</v>
      </c>
      <c r="M4618" s="19">
        <v>500</v>
      </c>
      <c r="N4618" s="19" t="s">
        <v>816</v>
      </c>
      <c r="O4618" s="23" t="s">
        <v>917</v>
      </c>
      <c r="P4618" s="19">
        <f t="shared" si="216"/>
        <v>3</v>
      </c>
      <c r="Q4618" s="19">
        <f t="shared" si="217"/>
        <v>10000</v>
      </c>
      <c r="R4618" s="19">
        <f t="shared" si="218"/>
        <v>5000000</v>
      </c>
    </row>
    <row r="4619" spans="1:18" ht="12.75" hidden="1" customHeight="1">
      <c r="A4619" s="19">
        <v>8288498</v>
      </c>
      <c r="B4619" s="19" t="s">
        <v>4623</v>
      </c>
      <c r="C4619" s="19" t="s">
        <v>4624</v>
      </c>
      <c r="D4619" s="19" t="s">
        <v>4625</v>
      </c>
      <c r="E4619" s="19">
        <v>40</v>
      </c>
      <c r="F4619" s="19" t="s">
        <v>3169</v>
      </c>
      <c r="G4619" s="19" t="s">
        <v>816</v>
      </c>
      <c r="H4619" s="19" t="s">
        <v>13950</v>
      </c>
      <c r="I4619" s="19" t="s">
        <v>3239</v>
      </c>
      <c r="J4619" s="20" t="s">
        <v>3173</v>
      </c>
      <c r="K4619" s="19" t="s">
        <v>4628</v>
      </c>
      <c r="L4619" s="19" t="s">
        <v>389</v>
      </c>
      <c r="M4619" s="19">
        <v>25000</v>
      </c>
      <c r="N4619" s="19" t="s">
        <v>816</v>
      </c>
      <c r="O4619" s="23" t="s">
        <v>917</v>
      </c>
      <c r="P4619" s="19">
        <f t="shared" si="216"/>
        <v>3</v>
      </c>
      <c r="Q4619" s="19">
        <f t="shared" si="217"/>
        <v>10000</v>
      </c>
      <c r="R4619" s="19">
        <f t="shared" si="218"/>
        <v>250000000</v>
      </c>
    </row>
    <row r="4620" spans="1:18" ht="12.75" hidden="1" customHeight="1">
      <c r="A4620" s="19">
        <v>12506110</v>
      </c>
      <c r="B4620" s="19" t="s">
        <v>13951</v>
      </c>
      <c r="C4620" s="19" t="s">
        <v>13952</v>
      </c>
      <c r="D4620" s="19" t="s">
        <v>13953</v>
      </c>
      <c r="E4620" s="19">
        <v>40</v>
      </c>
      <c r="F4620" s="19" t="s">
        <v>3169</v>
      </c>
      <c r="G4620" s="19" t="s">
        <v>816</v>
      </c>
      <c r="H4620" s="19" t="s">
        <v>13950</v>
      </c>
      <c r="I4620" s="19" t="s">
        <v>3239</v>
      </c>
      <c r="J4620" s="20" t="s">
        <v>3173</v>
      </c>
      <c r="K4620" s="19" t="s">
        <v>13954</v>
      </c>
      <c r="L4620" s="19" t="s">
        <v>389</v>
      </c>
      <c r="M4620" s="19">
        <v>6000</v>
      </c>
      <c r="N4620" s="19" t="s">
        <v>816</v>
      </c>
      <c r="O4620" s="23" t="s">
        <v>917</v>
      </c>
      <c r="P4620" s="19">
        <f t="shared" si="216"/>
        <v>3</v>
      </c>
      <c r="Q4620" s="19">
        <f t="shared" si="217"/>
        <v>10000</v>
      </c>
      <c r="R4620" s="19">
        <f t="shared" si="218"/>
        <v>60000000</v>
      </c>
    </row>
    <row r="4621" spans="1:18" ht="12.75" hidden="1" customHeight="1">
      <c r="A4621" s="19">
        <v>8713158</v>
      </c>
      <c r="B4621" s="19" t="s">
        <v>13955</v>
      </c>
      <c r="C4621" s="19" t="s">
        <v>13956</v>
      </c>
      <c r="D4621" s="19" t="s">
        <v>13957</v>
      </c>
      <c r="E4621" s="19">
        <v>40</v>
      </c>
      <c r="F4621" s="19" t="s">
        <v>3169</v>
      </c>
      <c r="G4621" s="19" t="s">
        <v>816</v>
      </c>
      <c r="H4621" s="19" t="s">
        <v>13950</v>
      </c>
      <c r="I4621" s="19" t="s">
        <v>3733</v>
      </c>
      <c r="J4621" s="20" t="s">
        <v>3173</v>
      </c>
      <c r="K4621" s="19" t="s">
        <v>13958</v>
      </c>
      <c r="L4621" s="19" t="s">
        <v>389</v>
      </c>
      <c r="M4621" s="19">
        <v>2400</v>
      </c>
      <c r="N4621" s="19" t="s">
        <v>816</v>
      </c>
      <c r="O4621" s="23" t="s">
        <v>917</v>
      </c>
      <c r="P4621" s="19">
        <f t="shared" si="216"/>
        <v>3</v>
      </c>
      <c r="Q4621" s="19">
        <f t="shared" si="217"/>
        <v>10000</v>
      </c>
      <c r="R4621" s="19">
        <f t="shared" si="218"/>
        <v>24000000</v>
      </c>
    </row>
    <row r="4622" spans="1:18" ht="12.75" hidden="1" customHeight="1">
      <c r="A4622" s="19">
        <v>12925030</v>
      </c>
      <c r="B4622" s="19" t="s">
        <v>5636</v>
      </c>
      <c r="C4622" s="19" t="s">
        <v>5637</v>
      </c>
      <c r="D4622" s="19" t="s">
        <v>5638</v>
      </c>
      <c r="E4622" s="19">
        <v>40</v>
      </c>
      <c r="F4622" s="19" t="s">
        <v>3169</v>
      </c>
      <c r="G4622" s="19" t="s">
        <v>816</v>
      </c>
      <c r="H4622" s="19" t="s">
        <v>13950</v>
      </c>
      <c r="I4622" s="19" t="s">
        <v>5639</v>
      </c>
      <c r="J4622" s="20" t="s">
        <v>3173</v>
      </c>
      <c r="K4622" s="19" t="s">
        <v>5640</v>
      </c>
      <c r="L4622" s="19" t="s">
        <v>389</v>
      </c>
      <c r="M4622" s="19">
        <v>20000</v>
      </c>
      <c r="N4622" s="19" t="s">
        <v>816</v>
      </c>
      <c r="O4622" s="23" t="s">
        <v>917</v>
      </c>
      <c r="P4622" s="19">
        <f t="shared" si="216"/>
        <v>3</v>
      </c>
      <c r="Q4622" s="19">
        <f t="shared" si="217"/>
        <v>10000</v>
      </c>
      <c r="R4622" s="19">
        <f t="shared" si="218"/>
        <v>200000000</v>
      </c>
    </row>
    <row r="4623" spans="1:18" ht="12.75" hidden="1" customHeight="1">
      <c r="A4623" s="19">
        <v>4874796</v>
      </c>
      <c r="B4623" s="19" t="s">
        <v>11106</v>
      </c>
      <c r="C4623" s="19" t="s">
        <v>11107</v>
      </c>
      <c r="D4623" s="19" t="s">
        <v>11108</v>
      </c>
      <c r="E4623" s="19">
        <v>40</v>
      </c>
      <c r="F4623" s="19" t="s">
        <v>3169</v>
      </c>
      <c r="G4623" s="19" t="s">
        <v>817</v>
      </c>
      <c r="H4623" s="19" t="s">
        <v>13959</v>
      </c>
      <c r="I4623" s="19" t="s">
        <v>11109</v>
      </c>
      <c r="J4623" s="20" t="s">
        <v>3173</v>
      </c>
      <c r="K4623" s="19" t="s">
        <v>11110</v>
      </c>
      <c r="L4623" s="19" t="s">
        <v>389</v>
      </c>
      <c r="M4623" s="19">
        <v>4</v>
      </c>
      <c r="N4623" s="19" t="s">
        <v>817</v>
      </c>
      <c r="O4623" s="23" t="s">
        <v>917</v>
      </c>
      <c r="P4623" s="19">
        <f t="shared" si="216"/>
        <v>3</v>
      </c>
      <c r="Q4623" s="19">
        <f t="shared" si="217"/>
        <v>10000</v>
      </c>
      <c r="R4623" s="19">
        <f t="shared" si="218"/>
        <v>40000</v>
      </c>
    </row>
    <row r="4624" spans="1:18" ht="12.75" customHeight="1">
      <c r="A4624" s="19">
        <v>393</v>
      </c>
      <c r="B4624" s="19" t="s">
        <v>3199</v>
      </c>
      <c r="C4624" s="19" t="s">
        <v>3169</v>
      </c>
      <c r="D4624" s="19" t="s">
        <v>3200</v>
      </c>
      <c r="E4624" s="19">
        <v>40</v>
      </c>
      <c r="F4624" s="19" t="s">
        <v>3169</v>
      </c>
      <c r="G4624" s="19" t="s">
        <v>817</v>
      </c>
      <c r="H4624" s="19" t="s">
        <v>13959</v>
      </c>
      <c r="I4624" s="19" t="s">
        <v>3202</v>
      </c>
      <c r="J4624" s="20" t="s">
        <v>3173</v>
      </c>
      <c r="K4624" s="19" t="s">
        <v>3203</v>
      </c>
      <c r="L4624" s="19" t="s">
        <v>389</v>
      </c>
      <c r="M4624" s="19">
        <v>63</v>
      </c>
      <c r="N4624" s="19" t="s">
        <v>817</v>
      </c>
      <c r="O4624" s="23" t="s">
        <v>917</v>
      </c>
      <c r="P4624" s="19">
        <f t="shared" si="216"/>
        <v>3</v>
      </c>
      <c r="Q4624" s="19">
        <f t="shared" si="217"/>
        <v>10000</v>
      </c>
      <c r="R4624" s="19">
        <f t="shared" si="218"/>
        <v>630000</v>
      </c>
    </row>
    <row r="4625" spans="1:18" ht="12.75" hidden="1" customHeight="1">
      <c r="A4625" s="19">
        <v>8062777</v>
      </c>
      <c r="B4625" s="19" t="s">
        <v>9885</v>
      </c>
      <c r="C4625" s="19" t="s">
        <v>9886</v>
      </c>
      <c r="D4625" s="19" t="s">
        <v>9887</v>
      </c>
      <c r="E4625" s="19">
        <v>40</v>
      </c>
      <c r="F4625" s="19" t="s">
        <v>3169</v>
      </c>
      <c r="G4625" s="19" t="s">
        <v>817</v>
      </c>
      <c r="H4625" s="19" t="s">
        <v>13959</v>
      </c>
      <c r="I4625" s="19" t="s">
        <v>9888</v>
      </c>
      <c r="J4625" s="20" t="s">
        <v>3173</v>
      </c>
      <c r="K4625" s="19" t="s">
        <v>9889</v>
      </c>
      <c r="L4625" s="19" t="s">
        <v>389</v>
      </c>
      <c r="M4625" s="19">
        <v>300</v>
      </c>
      <c r="N4625" s="19" t="s">
        <v>817</v>
      </c>
      <c r="O4625" s="23" t="s">
        <v>917</v>
      </c>
      <c r="P4625" s="19">
        <f t="shared" si="216"/>
        <v>3</v>
      </c>
      <c r="Q4625" s="19">
        <f t="shared" si="217"/>
        <v>10000</v>
      </c>
      <c r="R4625" s="19">
        <f t="shared" si="218"/>
        <v>3000000</v>
      </c>
    </row>
    <row r="4626" spans="1:18" ht="12.75" hidden="1" customHeight="1">
      <c r="A4626" s="19">
        <v>5117541</v>
      </c>
      <c r="B4626" s="19" t="s">
        <v>13960</v>
      </c>
      <c r="C4626" s="19" t="s">
        <v>13961</v>
      </c>
      <c r="D4626" s="19" t="s">
        <v>13962</v>
      </c>
      <c r="E4626" s="19">
        <v>40</v>
      </c>
      <c r="F4626" s="19" t="s">
        <v>3169</v>
      </c>
      <c r="G4626" s="19" t="s">
        <v>817</v>
      </c>
      <c r="H4626" s="19" t="s">
        <v>13959</v>
      </c>
      <c r="I4626" s="19" t="s">
        <v>13963</v>
      </c>
      <c r="J4626" s="20" t="s">
        <v>3173</v>
      </c>
      <c r="K4626" s="19" t="s">
        <v>13964</v>
      </c>
      <c r="L4626" s="19" t="s">
        <v>389</v>
      </c>
      <c r="M4626" s="19">
        <v>9</v>
      </c>
      <c r="N4626" s="19" t="s">
        <v>817</v>
      </c>
      <c r="O4626" s="23" t="s">
        <v>917</v>
      </c>
      <c r="P4626" s="19">
        <f t="shared" si="216"/>
        <v>3</v>
      </c>
      <c r="Q4626" s="19">
        <f t="shared" si="217"/>
        <v>10000</v>
      </c>
      <c r="R4626" s="19">
        <f t="shared" si="218"/>
        <v>90000</v>
      </c>
    </row>
    <row r="4627" spans="1:18" ht="12.75" hidden="1" customHeight="1">
      <c r="A4627" s="19">
        <v>7056251</v>
      </c>
      <c r="B4627" s="19" t="s">
        <v>7643</v>
      </c>
      <c r="C4627" s="19" t="s">
        <v>7644</v>
      </c>
      <c r="D4627" s="19" t="s">
        <v>7645</v>
      </c>
      <c r="E4627" s="19">
        <v>40</v>
      </c>
      <c r="F4627" s="19" t="s">
        <v>3169</v>
      </c>
      <c r="G4627" s="19" t="s">
        <v>817</v>
      </c>
      <c r="H4627" s="19" t="s">
        <v>13959</v>
      </c>
      <c r="I4627" s="19" t="s">
        <v>7646</v>
      </c>
      <c r="J4627" s="20" t="s">
        <v>7647</v>
      </c>
      <c r="K4627" s="19" t="s">
        <v>7648</v>
      </c>
      <c r="L4627" s="19" t="s">
        <v>389</v>
      </c>
      <c r="M4627" s="19">
        <v>913</v>
      </c>
      <c r="N4627" s="19" t="s">
        <v>817</v>
      </c>
      <c r="O4627" s="23" t="s">
        <v>917</v>
      </c>
      <c r="P4627" s="19">
        <f t="shared" si="216"/>
        <v>3</v>
      </c>
      <c r="Q4627" s="19">
        <f t="shared" si="217"/>
        <v>10000</v>
      </c>
      <c r="R4627" s="19">
        <f t="shared" si="218"/>
        <v>9130000</v>
      </c>
    </row>
    <row r="4628" spans="1:18" ht="12.75" hidden="1" customHeight="1">
      <c r="A4628" s="19">
        <v>9807426</v>
      </c>
      <c r="B4628" s="19" t="s">
        <v>8305</v>
      </c>
      <c r="C4628" s="19" t="s">
        <v>8306</v>
      </c>
      <c r="D4628" s="19" t="s">
        <v>8307</v>
      </c>
      <c r="E4628" s="19">
        <v>40</v>
      </c>
      <c r="F4628" s="19" t="s">
        <v>3169</v>
      </c>
      <c r="G4628" s="19" t="s">
        <v>817</v>
      </c>
      <c r="H4628" s="19" t="s">
        <v>13959</v>
      </c>
      <c r="I4628" s="19" t="s">
        <v>4621</v>
      </c>
      <c r="J4628" s="20" t="s">
        <v>3173</v>
      </c>
      <c r="K4628" s="19" t="s">
        <v>8308</v>
      </c>
      <c r="L4628" s="19" t="s">
        <v>389</v>
      </c>
      <c r="M4628" s="19">
        <v>2000</v>
      </c>
      <c r="N4628" s="19" t="s">
        <v>817</v>
      </c>
      <c r="O4628" s="23" t="s">
        <v>917</v>
      </c>
      <c r="P4628" s="19">
        <f t="shared" si="216"/>
        <v>3</v>
      </c>
      <c r="Q4628" s="19">
        <f t="shared" si="217"/>
        <v>10000</v>
      </c>
      <c r="R4628" s="19">
        <f t="shared" si="218"/>
        <v>20000000</v>
      </c>
    </row>
    <row r="4629" spans="1:18" ht="12.75" hidden="1" customHeight="1">
      <c r="A4629" s="19">
        <v>6366552</v>
      </c>
      <c r="B4629" s="19" t="s">
        <v>13965</v>
      </c>
      <c r="C4629" s="19" t="s">
        <v>13966</v>
      </c>
      <c r="D4629" s="19" t="s">
        <v>13967</v>
      </c>
      <c r="E4629" s="19">
        <v>40</v>
      </c>
      <c r="F4629" s="19" t="s">
        <v>3169</v>
      </c>
      <c r="G4629" s="19" t="s">
        <v>817</v>
      </c>
      <c r="H4629" s="19" t="s">
        <v>13959</v>
      </c>
      <c r="I4629" s="19" t="s">
        <v>13968</v>
      </c>
      <c r="J4629" s="20" t="s">
        <v>3173</v>
      </c>
      <c r="K4629" s="19" t="s">
        <v>13969</v>
      </c>
      <c r="L4629" s="19" t="s">
        <v>389</v>
      </c>
      <c r="M4629" s="19">
        <v>8</v>
      </c>
      <c r="N4629" s="19" t="s">
        <v>817</v>
      </c>
      <c r="O4629" s="23" t="s">
        <v>917</v>
      </c>
      <c r="P4629" s="19">
        <f t="shared" si="216"/>
        <v>3</v>
      </c>
      <c r="Q4629" s="19">
        <f t="shared" si="217"/>
        <v>10000</v>
      </c>
      <c r="R4629" s="19">
        <f t="shared" si="218"/>
        <v>80000</v>
      </c>
    </row>
    <row r="4630" spans="1:18" ht="12.75" hidden="1" customHeight="1">
      <c r="A4630" s="19">
        <v>3960020</v>
      </c>
      <c r="B4630" s="19" t="s">
        <v>13970</v>
      </c>
      <c r="C4630" s="19" t="s">
        <v>13971</v>
      </c>
      <c r="D4630" s="19" t="s">
        <v>13972</v>
      </c>
      <c r="E4630" s="19">
        <v>40</v>
      </c>
      <c r="F4630" s="19" t="s">
        <v>3169</v>
      </c>
      <c r="G4630" s="19" t="s">
        <v>817</v>
      </c>
      <c r="H4630" s="19" t="s">
        <v>13959</v>
      </c>
      <c r="I4630" s="19" t="s">
        <v>10512</v>
      </c>
      <c r="J4630" s="20" t="s">
        <v>3173</v>
      </c>
      <c r="K4630" s="19" t="s">
        <v>13973</v>
      </c>
      <c r="L4630" s="19" t="s">
        <v>389</v>
      </c>
      <c r="M4630" s="19">
        <v>8</v>
      </c>
      <c r="N4630" s="19" t="s">
        <v>817</v>
      </c>
      <c r="O4630" s="23" t="s">
        <v>917</v>
      </c>
      <c r="P4630" s="19">
        <f t="shared" si="216"/>
        <v>3</v>
      </c>
      <c r="Q4630" s="19">
        <f t="shared" si="217"/>
        <v>10000</v>
      </c>
      <c r="R4630" s="19">
        <f t="shared" si="218"/>
        <v>80000</v>
      </c>
    </row>
    <row r="4631" spans="1:18" ht="12.75" hidden="1" customHeight="1">
      <c r="A4631" s="19">
        <v>8227749</v>
      </c>
      <c r="B4631" s="19" t="s">
        <v>4428</v>
      </c>
      <c r="C4631" s="19" t="s">
        <v>4429</v>
      </c>
      <c r="D4631" s="19" t="s">
        <v>4430</v>
      </c>
      <c r="E4631" s="19">
        <v>40</v>
      </c>
      <c r="F4631" s="19" t="s">
        <v>3169</v>
      </c>
      <c r="G4631" s="19" t="s">
        <v>817</v>
      </c>
      <c r="H4631" s="19" t="s">
        <v>13959</v>
      </c>
      <c r="I4631" s="19" t="s">
        <v>4431</v>
      </c>
      <c r="J4631" s="20" t="s">
        <v>3173</v>
      </c>
      <c r="K4631" s="19" t="s">
        <v>4432</v>
      </c>
      <c r="L4631" s="19" t="s">
        <v>389</v>
      </c>
      <c r="M4631" s="19">
        <v>500</v>
      </c>
      <c r="N4631" s="19" t="s">
        <v>817</v>
      </c>
      <c r="O4631" s="23" t="s">
        <v>917</v>
      </c>
      <c r="P4631" s="19">
        <f t="shared" si="216"/>
        <v>3</v>
      </c>
      <c r="Q4631" s="19">
        <f t="shared" si="217"/>
        <v>10000</v>
      </c>
      <c r="R4631" s="19">
        <f t="shared" si="218"/>
        <v>5000000</v>
      </c>
    </row>
    <row r="4632" spans="1:18" ht="12.75" hidden="1" customHeight="1">
      <c r="A4632" s="19">
        <v>8907800</v>
      </c>
      <c r="B4632" s="19" t="s">
        <v>4783</v>
      </c>
      <c r="C4632" s="19" t="s">
        <v>4784</v>
      </c>
      <c r="D4632" s="19" t="s">
        <v>4785</v>
      </c>
      <c r="E4632" s="19">
        <v>40</v>
      </c>
      <c r="F4632" s="19" t="s">
        <v>3169</v>
      </c>
      <c r="G4632" s="19" t="s">
        <v>817</v>
      </c>
      <c r="H4632" s="19" t="s">
        <v>13959</v>
      </c>
      <c r="I4632" s="19" t="s">
        <v>4786</v>
      </c>
      <c r="J4632" s="20" t="s">
        <v>3173</v>
      </c>
      <c r="K4632" s="19" t="s">
        <v>4787</v>
      </c>
      <c r="L4632" s="19" t="s">
        <v>389</v>
      </c>
      <c r="M4632" s="19">
        <v>520</v>
      </c>
      <c r="N4632" s="19" t="s">
        <v>817</v>
      </c>
      <c r="O4632" s="23" t="s">
        <v>917</v>
      </c>
      <c r="P4632" s="19">
        <f t="shared" si="216"/>
        <v>3</v>
      </c>
      <c r="Q4632" s="19">
        <f t="shared" si="217"/>
        <v>10000</v>
      </c>
      <c r="R4632" s="19">
        <f t="shared" si="218"/>
        <v>5200000</v>
      </c>
    </row>
    <row r="4633" spans="1:18" ht="12.75" hidden="1" customHeight="1">
      <c r="A4633" s="19">
        <v>4426311</v>
      </c>
      <c r="B4633" s="19" t="s">
        <v>10142</v>
      </c>
      <c r="C4633" s="19" t="s">
        <v>10143</v>
      </c>
      <c r="D4633" s="19" t="s">
        <v>10144</v>
      </c>
      <c r="E4633" s="19">
        <v>40</v>
      </c>
      <c r="F4633" s="19" t="s">
        <v>3169</v>
      </c>
      <c r="G4633" s="19" t="s">
        <v>817</v>
      </c>
      <c r="H4633" s="19" t="s">
        <v>13959</v>
      </c>
      <c r="I4633" s="19" t="s">
        <v>10145</v>
      </c>
      <c r="J4633" s="20" t="s">
        <v>3173</v>
      </c>
      <c r="K4633" s="19" t="s">
        <v>10146</v>
      </c>
      <c r="L4633" s="19" t="s">
        <v>389</v>
      </c>
      <c r="M4633" s="19">
        <v>2127</v>
      </c>
      <c r="N4633" s="19" t="s">
        <v>817</v>
      </c>
      <c r="O4633" s="23" t="s">
        <v>917</v>
      </c>
      <c r="P4633" s="19">
        <f t="shared" si="216"/>
        <v>3</v>
      </c>
      <c r="Q4633" s="19">
        <f t="shared" si="217"/>
        <v>10000</v>
      </c>
      <c r="R4633" s="19">
        <f t="shared" si="218"/>
        <v>21270000</v>
      </c>
    </row>
    <row r="4634" spans="1:18" ht="12.75" hidden="1" customHeight="1">
      <c r="A4634" s="19">
        <v>6618205</v>
      </c>
      <c r="B4634" s="19" t="s">
        <v>4453</v>
      </c>
      <c r="C4634" s="19" t="s">
        <v>4454</v>
      </c>
      <c r="D4634" s="19" t="s">
        <v>8900</v>
      </c>
      <c r="E4634" s="19">
        <v>40</v>
      </c>
      <c r="F4634" s="19" t="s">
        <v>3169</v>
      </c>
      <c r="G4634" s="19" t="s">
        <v>817</v>
      </c>
      <c r="H4634" s="19" t="s">
        <v>13959</v>
      </c>
      <c r="I4634" s="19" t="s">
        <v>8901</v>
      </c>
      <c r="J4634" s="20" t="s">
        <v>3173</v>
      </c>
      <c r="K4634" s="19" t="s">
        <v>8902</v>
      </c>
      <c r="L4634" s="19" t="s">
        <v>389</v>
      </c>
      <c r="M4634" s="19">
        <v>158</v>
      </c>
      <c r="N4634" s="19" t="s">
        <v>817</v>
      </c>
      <c r="O4634" s="23" t="s">
        <v>917</v>
      </c>
      <c r="P4634" s="19">
        <f t="shared" si="216"/>
        <v>3</v>
      </c>
      <c r="Q4634" s="19">
        <f t="shared" si="217"/>
        <v>10000</v>
      </c>
      <c r="R4634" s="19">
        <f t="shared" si="218"/>
        <v>1580000</v>
      </c>
    </row>
    <row r="4635" spans="1:18" ht="12.75" hidden="1" customHeight="1">
      <c r="A4635" s="19">
        <v>6524750</v>
      </c>
      <c r="B4635" s="19" t="s">
        <v>13974</v>
      </c>
      <c r="C4635" s="19" t="s">
        <v>13975</v>
      </c>
      <c r="D4635" s="19" t="s">
        <v>13976</v>
      </c>
      <c r="E4635" s="19">
        <v>40</v>
      </c>
      <c r="F4635" s="19" t="s">
        <v>3169</v>
      </c>
      <c r="G4635" s="19" t="s">
        <v>817</v>
      </c>
      <c r="H4635" s="19" t="s">
        <v>13959</v>
      </c>
      <c r="I4635" s="19" t="s">
        <v>4342</v>
      </c>
      <c r="J4635" s="20" t="s">
        <v>3173</v>
      </c>
      <c r="K4635" s="19" t="s">
        <v>13977</v>
      </c>
      <c r="L4635" s="19" t="s">
        <v>389</v>
      </c>
      <c r="M4635" s="19">
        <v>4</v>
      </c>
      <c r="N4635" s="19" t="s">
        <v>817</v>
      </c>
      <c r="O4635" s="23" t="s">
        <v>917</v>
      </c>
      <c r="P4635" s="19">
        <f t="shared" si="216"/>
        <v>3</v>
      </c>
      <c r="Q4635" s="19">
        <f t="shared" si="217"/>
        <v>10000</v>
      </c>
      <c r="R4635" s="19">
        <f t="shared" si="218"/>
        <v>40000</v>
      </c>
    </row>
    <row r="4636" spans="1:18" ht="12.75" hidden="1" customHeight="1">
      <c r="A4636" s="19">
        <v>5156182</v>
      </c>
      <c r="B4636" s="19" t="s">
        <v>8520</v>
      </c>
      <c r="C4636" s="19" t="s">
        <v>8521</v>
      </c>
      <c r="D4636" s="19" t="s">
        <v>8522</v>
      </c>
      <c r="E4636" s="19">
        <v>40</v>
      </c>
      <c r="F4636" s="19" t="s">
        <v>3169</v>
      </c>
      <c r="G4636" s="19" t="s">
        <v>817</v>
      </c>
      <c r="H4636" s="19" t="s">
        <v>13959</v>
      </c>
      <c r="I4636" s="19" t="s">
        <v>8523</v>
      </c>
      <c r="J4636" s="20" t="s">
        <v>3173</v>
      </c>
      <c r="K4636" s="19" t="s">
        <v>8524</v>
      </c>
      <c r="L4636" s="19" t="s">
        <v>389</v>
      </c>
      <c r="M4636" s="19">
        <v>104</v>
      </c>
      <c r="N4636" s="19" t="s">
        <v>817</v>
      </c>
      <c r="O4636" s="23" t="s">
        <v>917</v>
      </c>
      <c r="P4636" s="19">
        <f t="shared" si="216"/>
        <v>3</v>
      </c>
      <c r="Q4636" s="19">
        <f t="shared" si="217"/>
        <v>10000</v>
      </c>
      <c r="R4636" s="19">
        <f t="shared" si="218"/>
        <v>1040000</v>
      </c>
    </row>
    <row r="4637" spans="1:18" ht="12.75" hidden="1" customHeight="1">
      <c r="A4637" s="19">
        <v>7769979</v>
      </c>
      <c r="B4637" s="19" t="s">
        <v>5626</v>
      </c>
      <c r="C4637" s="19" t="s">
        <v>5627</v>
      </c>
      <c r="D4637" s="19" t="s">
        <v>5628</v>
      </c>
      <c r="E4637" s="19">
        <v>40</v>
      </c>
      <c r="F4637" s="19" t="s">
        <v>3169</v>
      </c>
      <c r="G4637" s="19" t="s">
        <v>817</v>
      </c>
      <c r="H4637" s="19" t="s">
        <v>13959</v>
      </c>
      <c r="I4637" s="19" t="s">
        <v>5629</v>
      </c>
      <c r="J4637" s="20" t="s">
        <v>3173</v>
      </c>
      <c r="K4637" s="19" t="s">
        <v>5630</v>
      </c>
      <c r="L4637" s="19" t="s">
        <v>389</v>
      </c>
      <c r="M4637" s="19">
        <v>169</v>
      </c>
      <c r="N4637" s="19" t="s">
        <v>817</v>
      </c>
      <c r="O4637" s="23" t="s">
        <v>917</v>
      </c>
      <c r="P4637" s="19">
        <f t="shared" si="216"/>
        <v>3</v>
      </c>
      <c r="Q4637" s="19">
        <f t="shared" si="217"/>
        <v>10000</v>
      </c>
      <c r="R4637" s="19">
        <f t="shared" si="218"/>
        <v>1690000</v>
      </c>
    </row>
    <row r="4638" spans="1:18" ht="12.75" hidden="1" customHeight="1">
      <c r="A4638" s="19">
        <v>7143828</v>
      </c>
      <c r="B4638" s="19" t="s">
        <v>10427</v>
      </c>
      <c r="C4638" s="19" t="s">
        <v>10428</v>
      </c>
      <c r="D4638" s="19" t="s">
        <v>10429</v>
      </c>
      <c r="E4638" s="19">
        <v>40</v>
      </c>
      <c r="F4638" s="19" t="s">
        <v>3169</v>
      </c>
      <c r="G4638" s="19" t="s">
        <v>817</v>
      </c>
      <c r="H4638" s="19" t="s">
        <v>13959</v>
      </c>
      <c r="I4638" s="19" t="s">
        <v>10430</v>
      </c>
      <c r="J4638" s="20" t="s">
        <v>3173</v>
      </c>
      <c r="K4638" s="19" t="s">
        <v>10431</v>
      </c>
      <c r="L4638" s="19" t="s">
        <v>389</v>
      </c>
      <c r="M4638" s="19">
        <v>24</v>
      </c>
      <c r="N4638" s="19" t="s">
        <v>817</v>
      </c>
      <c r="O4638" s="23" t="s">
        <v>917</v>
      </c>
      <c r="P4638" s="19">
        <f t="shared" si="216"/>
        <v>3</v>
      </c>
      <c r="Q4638" s="19">
        <f t="shared" si="217"/>
        <v>10000</v>
      </c>
      <c r="R4638" s="19">
        <f t="shared" si="218"/>
        <v>240000</v>
      </c>
    </row>
    <row r="4639" spans="1:18" ht="12.75" hidden="1" customHeight="1">
      <c r="A4639" s="19">
        <v>373079</v>
      </c>
      <c r="B4639" s="19" t="s">
        <v>11150</v>
      </c>
      <c r="C4639" s="19" t="s">
        <v>11151</v>
      </c>
      <c r="D4639" s="19" t="s">
        <v>11152</v>
      </c>
      <c r="E4639" s="19">
        <v>40</v>
      </c>
      <c r="F4639" s="19" t="s">
        <v>3169</v>
      </c>
      <c r="G4639" s="19" t="s">
        <v>817</v>
      </c>
      <c r="H4639" s="19" t="s">
        <v>13959</v>
      </c>
      <c r="I4639" s="19" t="s">
        <v>11153</v>
      </c>
      <c r="J4639" s="20" t="s">
        <v>3173</v>
      </c>
      <c r="K4639" s="19" t="s">
        <v>11154</v>
      </c>
      <c r="L4639" s="19" t="s">
        <v>389</v>
      </c>
      <c r="M4639" s="19">
        <v>177</v>
      </c>
      <c r="N4639" s="19" t="s">
        <v>817</v>
      </c>
      <c r="O4639" s="23" t="s">
        <v>917</v>
      </c>
      <c r="P4639" s="19">
        <f t="shared" si="216"/>
        <v>3</v>
      </c>
      <c r="Q4639" s="19">
        <f t="shared" si="217"/>
        <v>10000</v>
      </c>
      <c r="R4639" s="19">
        <f t="shared" si="218"/>
        <v>1770000</v>
      </c>
    </row>
    <row r="4640" spans="1:18" ht="12.75" hidden="1" customHeight="1">
      <c r="A4640" s="19">
        <v>532477</v>
      </c>
      <c r="B4640" s="19" t="s">
        <v>13978</v>
      </c>
      <c r="C4640" s="19" t="s">
        <v>13979</v>
      </c>
      <c r="D4640" s="19" t="s">
        <v>13980</v>
      </c>
      <c r="E4640" s="19">
        <v>40</v>
      </c>
      <c r="F4640" s="19" t="s">
        <v>3169</v>
      </c>
      <c r="G4640" s="19" t="s">
        <v>817</v>
      </c>
      <c r="H4640" s="19" t="s">
        <v>13959</v>
      </c>
      <c r="I4640" s="19" t="s">
        <v>13981</v>
      </c>
      <c r="J4640" s="20" t="s">
        <v>3173</v>
      </c>
      <c r="K4640" s="19" t="s">
        <v>13982</v>
      </c>
      <c r="L4640" s="19" t="s">
        <v>389</v>
      </c>
      <c r="M4640" s="19">
        <v>118</v>
      </c>
      <c r="N4640" s="19" t="s">
        <v>817</v>
      </c>
      <c r="O4640" s="23" t="s">
        <v>917</v>
      </c>
      <c r="P4640" s="19">
        <f t="shared" si="216"/>
        <v>3</v>
      </c>
      <c r="Q4640" s="19">
        <f t="shared" si="217"/>
        <v>10000</v>
      </c>
      <c r="R4640" s="19">
        <f t="shared" si="218"/>
        <v>1180000</v>
      </c>
    </row>
    <row r="4641" spans="1:18" ht="12.75" hidden="1" customHeight="1">
      <c r="A4641" s="19">
        <v>4899006</v>
      </c>
      <c r="B4641" s="19" t="s">
        <v>7920</v>
      </c>
      <c r="C4641" s="19" t="s">
        <v>7921</v>
      </c>
      <c r="D4641" s="19" t="s">
        <v>7922</v>
      </c>
      <c r="E4641" s="19">
        <v>40</v>
      </c>
      <c r="F4641" s="19" t="s">
        <v>3169</v>
      </c>
      <c r="G4641" s="19" t="s">
        <v>817</v>
      </c>
      <c r="H4641" s="19" t="s">
        <v>13959</v>
      </c>
      <c r="I4641" s="19" t="s">
        <v>7923</v>
      </c>
      <c r="J4641" s="20" t="s">
        <v>3173</v>
      </c>
      <c r="K4641" s="19" t="s">
        <v>7924</v>
      </c>
      <c r="L4641" s="19" t="s">
        <v>389</v>
      </c>
      <c r="M4641" s="19">
        <v>10776</v>
      </c>
      <c r="N4641" s="19" t="s">
        <v>817</v>
      </c>
      <c r="O4641" s="23" t="s">
        <v>917</v>
      </c>
      <c r="P4641" s="19">
        <f t="shared" si="216"/>
        <v>3</v>
      </c>
      <c r="Q4641" s="19">
        <f t="shared" si="217"/>
        <v>10000</v>
      </c>
      <c r="R4641" s="19">
        <f t="shared" si="218"/>
        <v>107760000</v>
      </c>
    </row>
    <row r="4642" spans="1:18" ht="12.75" hidden="1" customHeight="1">
      <c r="A4642" s="19">
        <v>433444</v>
      </c>
      <c r="B4642" s="19" t="s">
        <v>12772</v>
      </c>
      <c r="C4642" s="19" t="s">
        <v>12773</v>
      </c>
      <c r="D4642" s="19" t="s">
        <v>13983</v>
      </c>
      <c r="E4642" s="19">
        <v>40</v>
      </c>
      <c r="F4642" s="19" t="s">
        <v>3169</v>
      </c>
      <c r="G4642" s="19" t="s">
        <v>817</v>
      </c>
      <c r="H4642" s="19" t="s">
        <v>13959</v>
      </c>
      <c r="I4642" s="19" t="s">
        <v>6075</v>
      </c>
      <c r="J4642" s="20" t="s">
        <v>3173</v>
      </c>
      <c r="K4642" s="19" t="s">
        <v>13984</v>
      </c>
      <c r="L4642" s="19" t="s">
        <v>389</v>
      </c>
      <c r="M4642" s="19">
        <v>2127</v>
      </c>
      <c r="N4642" s="19" t="s">
        <v>817</v>
      </c>
      <c r="O4642" s="23" t="s">
        <v>917</v>
      </c>
      <c r="P4642" s="19">
        <f t="shared" si="216"/>
        <v>3</v>
      </c>
      <c r="Q4642" s="19">
        <f t="shared" si="217"/>
        <v>10000</v>
      </c>
      <c r="R4642" s="19">
        <f t="shared" si="218"/>
        <v>21270000</v>
      </c>
    </row>
    <row r="4643" spans="1:18" ht="12.75" hidden="1" customHeight="1">
      <c r="A4643" s="19">
        <v>7769976</v>
      </c>
      <c r="B4643" s="19" t="s">
        <v>13985</v>
      </c>
      <c r="C4643" s="19" t="s">
        <v>13986</v>
      </c>
      <c r="D4643" s="19" t="s">
        <v>13987</v>
      </c>
      <c r="E4643" s="19">
        <v>40</v>
      </c>
      <c r="F4643" s="19" t="s">
        <v>3169</v>
      </c>
      <c r="G4643" s="19" t="s">
        <v>817</v>
      </c>
      <c r="H4643" s="19" t="s">
        <v>13959</v>
      </c>
      <c r="I4643" s="19" t="s">
        <v>13988</v>
      </c>
      <c r="J4643" s="20" t="s">
        <v>3173</v>
      </c>
      <c r="K4643" s="19" t="s">
        <v>13989</v>
      </c>
      <c r="L4643" s="19" t="s">
        <v>389</v>
      </c>
      <c r="M4643" s="19">
        <v>12</v>
      </c>
      <c r="N4643" s="19" t="s">
        <v>817</v>
      </c>
      <c r="O4643" s="23" t="s">
        <v>917</v>
      </c>
      <c r="P4643" s="19">
        <f t="shared" si="216"/>
        <v>3</v>
      </c>
      <c r="Q4643" s="19">
        <f t="shared" si="217"/>
        <v>10000</v>
      </c>
      <c r="R4643" s="19">
        <f t="shared" si="218"/>
        <v>120000</v>
      </c>
    </row>
    <row r="4644" spans="1:18" ht="12.75" hidden="1" customHeight="1">
      <c r="A4644" s="19">
        <v>4969086</v>
      </c>
      <c r="B4644" s="19" t="s">
        <v>12489</v>
      </c>
      <c r="C4644" s="19" t="s">
        <v>12490</v>
      </c>
      <c r="D4644" s="19" t="s">
        <v>12491</v>
      </c>
      <c r="E4644" s="19">
        <v>40</v>
      </c>
      <c r="F4644" s="19" t="s">
        <v>3169</v>
      </c>
      <c r="G4644" s="19" t="s">
        <v>817</v>
      </c>
      <c r="H4644" s="19" t="s">
        <v>13959</v>
      </c>
      <c r="I4644" s="19" t="s">
        <v>12492</v>
      </c>
      <c r="J4644" s="20" t="s">
        <v>3173</v>
      </c>
      <c r="K4644" s="19" t="s">
        <v>12493</v>
      </c>
      <c r="L4644" s="19" t="s">
        <v>389</v>
      </c>
      <c r="M4644" s="19">
        <v>60</v>
      </c>
      <c r="N4644" s="19" t="s">
        <v>817</v>
      </c>
      <c r="O4644" s="23" t="s">
        <v>917</v>
      </c>
      <c r="P4644" s="19">
        <f t="shared" si="216"/>
        <v>3</v>
      </c>
      <c r="Q4644" s="19">
        <f t="shared" si="217"/>
        <v>10000</v>
      </c>
      <c r="R4644" s="19">
        <f t="shared" si="218"/>
        <v>600000</v>
      </c>
    </row>
    <row r="4645" spans="1:18" ht="12.75" hidden="1" customHeight="1">
      <c r="A4645" s="19">
        <v>8682327</v>
      </c>
      <c r="B4645" s="19" t="s">
        <v>13990</v>
      </c>
      <c r="C4645" s="19" t="s">
        <v>13991</v>
      </c>
      <c r="D4645" s="19" t="s">
        <v>13992</v>
      </c>
      <c r="E4645" s="19">
        <v>40</v>
      </c>
      <c r="F4645" s="19" t="s">
        <v>3169</v>
      </c>
      <c r="G4645" s="19" t="s">
        <v>817</v>
      </c>
      <c r="H4645" s="19" t="s">
        <v>13959</v>
      </c>
      <c r="I4645" s="19" t="s">
        <v>4323</v>
      </c>
      <c r="J4645" s="20" t="s">
        <v>3173</v>
      </c>
      <c r="K4645" s="19" t="s">
        <v>13993</v>
      </c>
      <c r="L4645" s="19" t="s">
        <v>389</v>
      </c>
      <c r="M4645" s="19">
        <v>1040</v>
      </c>
      <c r="N4645" s="19" t="s">
        <v>817</v>
      </c>
      <c r="O4645" s="23" t="s">
        <v>917</v>
      </c>
      <c r="P4645" s="19">
        <f t="shared" si="216"/>
        <v>3</v>
      </c>
      <c r="Q4645" s="19">
        <f t="shared" si="217"/>
        <v>10000</v>
      </c>
      <c r="R4645" s="19">
        <f t="shared" si="218"/>
        <v>10400000</v>
      </c>
    </row>
    <row r="4646" spans="1:18" ht="12.75" hidden="1" customHeight="1">
      <c r="A4646" s="19">
        <v>44610</v>
      </c>
      <c r="B4646" s="19" t="s">
        <v>5383</v>
      </c>
      <c r="C4646" s="19" t="s">
        <v>5384</v>
      </c>
      <c r="D4646" s="19" t="s">
        <v>5385</v>
      </c>
      <c r="E4646" s="19">
        <v>40</v>
      </c>
      <c r="F4646" s="19" t="s">
        <v>3169</v>
      </c>
      <c r="G4646" s="19" t="s">
        <v>817</v>
      </c>
      <c r="H4646" s="19" t="s">
        <v>13959</v>
      </c>
      <c r="I4646" s="19" t="s">
        <v>5386</v>
      </c>
      <c r="J4646" s="20" t="s">
        <v>3173</v>
      </c>
      <c r="K4646" s="19" t="s">
        <v>5387</v>
      </c>
      <c r="L4646" s="19" t="s">
        <v>389</v>
      </c>
      <c r="M4646" s="19">
        <v>11800</v>
      </c>
      <c r="N4646" s="19" t="s">
        <v>817</v>
      </c>
      <c r="O4646" s="23" t="s">
        <v>917</v>
      </c>
      <c r="P4646" s="19">
        <f t="shared" si="216"/>
        <v>3</v>
      </c>
      <c r="Q4646" s="19">
        <f t="shared" si="217"/>
        <v>10000</v>
      </c>
      <c r="R4646" s="19">
        <f t="shared" si="218"/>
        <v>118000000</v>
      </c>
    </row>
    <row r="4647" spans="1:18" ht="12.75" hidden="1" customHeight="1">
      <c r="A4647" s="19">
        <v>8826218</v>
      </c>
      <c r="B4647" s="19" t="s">
        <v>6721</v>
      </c>
      <c r="C4647" s="19" t="s">
        <v>6722</v>
      </c>
      <c r="D4647" s="19" t="s">
        <v>6723</v>
      </c>
      <c r="E4647" s="19">
        <v>40</v>
      </c>
      <c r="F4647" s="19" t="s">
        <v>3169</v>
      </c>
      <c r="G4647" s="19" t="s">
        <v>817</v>
      </c>
      <c r="H4647" s="19" t="s">
        <v>13959</v>
      </c>
      <c r="I4647" s="19" t="s">
        <v>6588</v>
      </c>
      <c r="J4647" s="20" t="s">
        <v>3173</v>
      </c>
      <c r="K4647" s="19" t="s">
        <v>6725</v>
      </c>
      <c r="L4647" s="19" t="s">
        <v>389</v>
      </c>
      <c r="M4647" s="19">
        <v>46</v>
      </c>
      <c r="N4647" s="19" t="s">
        <v>817</v>
      </c>
      <c r="O4647" s="23" t="s">
        <v>917</v>
      </c>
      <c r="P4647" s="19">
        <f t="shared" si="216"/>
        <v>3</v>
      </c>
      <c r="Q4647" s="19">
        <f t="shared" si="217"/>
        <v>10000</v>
      </c>
      <c r="R4647" s="19">
        <f t="shared" si="218"/>
        <v>460000</v>
      </c>
    </row>
    <row r="4648" spans="1:18" ht="12.75" hidden="1" customHeight="1">
      <c r="A4648" s="19">
        <v>11499376</v>
      </c>
      <c r="B4648" s="19" t="s">
        <v>13862</v>
      </c>
      <c r="C4648" s="19" t="s">
        <v>13863</v>
      </c>
      <c r="D4648" s="19" t="s">
        <v>13864</v>
      </c>
      <c r="E4648" s="19">
        <v>40</v>
      </c>
      <c r="F4648" s="19" t="s">
        <v>3169</v>
      </c>
      <c r="G4648" s="19" t="s">
        <v>817</v>
      </c>
      <c r="H4648" s="19" t="s">
        <v>13959</v>
      </c>
      <c r="I4648" s="19" t="s">
        <v>13865</v>
      </c>
      <c r="J4648" s="20" t="s">
        <v>3173</v>
      </c>
      <c r="K4648" s="19" t="s">
        <v>13866</v>
      </c>
      <c r="L4648" s="19" t="s">
        <v>389</v>
      </c>
      <c r="M4648" s="19">
        <v>10000</v>
      </c>
      <c r="N4648" s="19" t="s">
        <v>817</v>
      </c>
      <c r="O4648" s="23" t="s">
        <v>917</v>
      </c>
      <c r="P4648" s="19">
        <f t="shared" si="216"/>
        <v>3</v>
      </c>
      <c r="Q4648" s="19">
        <f t="shared" si="217"/>
        <v>10000</v>
      </c>
      <c r="R4648" s="19">
        <f t="shared" si="218"/>
        <v>100000000</v>
      </c>
    </row>
    <row r="4649" spans="1:18" ht="12.75" hidden="1" customHeight="1">
      <c r="A4649" s="19">
        <v>4215695</v>
      </c>
      <c r="B4649" s="19" t="s">
        <v>4945</v>
      </c>
      <c r="C4649" s="19" t="s">
        <v>4946</v>
      </c>
      <c r="D4649" s="19" t="s">
        <v>4947</v>
      </c>
      <c r="E4649" s="19">
        <v>40</v>
      </c>
      <c r="F4649" s="19" t="s">
        <v>3169</v>
      </c>
      <c r="G4649" s="19" t="s">
        <v>817</v>
      </c>
      <c r="H4649" s="19" t="s">
        <v>13959</v>
      </c>
      <c r="I4649" s="19" t="s">
        <v>4949</v>
      </c>
      <c r="J4649" s="20" t="s">
        <v>3173</v>
      </c>
      <c r="K4649" s="19" t="s">
        <v>4950</v>
      </c>
      <c r="L4649" s="19" t="s">
        <v>389</v>
      </c>
      <c r="M4649" s="19">
        <v>24</v>
      </c>
      <c r="N4649" s="19" t="s">
        <v>817</v>
      </c>
      <c r="O4649" s="23" t="s">
        <v>917</v>
      </c>
      <c r="P4649" s="19">
        <f t="shared" si="216"/>
        <v>3</v>
      </c>
      <c r="Q4649" s="19">
        <f t="shared" si="217"/>
        <v>10000</v>
      </c>
      <c r="R4649" s="19">
        <f t="shared" si="218"/>
        <v>240000</v>
      </c>
    </row>
    <row r="4650" spans="1:18" ht="12.75" hidden="1" customHeight="1">
      <c r="A4650" s="19">
        <v>4818073</v>
      </c>
      <c r="B4650" s="19" t="s">
        <v>13994</v>
      </c>
      <c r="C4650" s="19" t="s">
        <v>13995</v>
      </c>
      <c r="D4650" s="19" t="s">
        <v>13996</v>
      </c>
      <c r="E4650" s="19">
        <v>40</v>
      </c>
      <c r="F4650" s="19" t="s">
        <v>3169</v>
      </c>
      <c r="G4650" s="19" t="s">
        <v>817</v>
      </c>
      <c r="H4650" s="19" t="s">
        <v>13959</v>
      </c>
      <c r="I4650" s="19" t="s">
        <v>11319</v>
      </c>
      <c r="J4650" s="20" t="s">
        <v>3173</v>
      </c>
      <c r="K4650" s="19" t="s">
        <v>13997</v>
      </c>
      <c r="L4650" s="19" t="s">
        <v>389</v>
      </c>
      <c r="M4650" s="19">
        <v>10</v>
      </c>
      <c r="N4650" s="19" t="s">
        <v>817</v>
      </c>
      <c r="O4650" s="23" t="s">
        <v>917</v>
      </c>
      <c r="P4650" s="19">
        <f t="shared" si="216"/>
        <v>3</v>
      </c>
      <c r="Q4650" s="19">
        <f t="shared" si="217"/>
        <v>10000</v>
      </c>
      <c r="R4650" s="19">
        <f t="shared" si="218"/>
        <v>100000</v>
      </c>
    </row>
    <row r="4651" spans="1:18" ht="12.75" hidden="1" customHeight="1">
      <c r="A4651" s="19">
        <v>5221336</v>
      </c>
      <c r="B4651" s="19" t="s">
        <v>3192</v>
      </c>
      <c r="C4651" s="19" t="s">
        <v>3193</v>
      </c>
      <c r="D4651" s="19" t="s">
        <v>3194</v>
      </c>
      <c r="E4651" s="19">
        <v>40</v>
      </c>
      <c r="F4651" s="19" t="s">
        <v>3169</v>
      </c>
      <c r="G4651" s="19" t="s">
        <v>817</v>
      </c>
      <c r="H4651" s="19" t="s">
        <v>13959</v>
      </c>
      <c r="I4651" s="19" t="s">
        <v>3197</v>
      </c>
      <c r="J4651" s="20" t="s">
        <v>3173</v>
      </c>
      <c r="K4651" s="19" t="s">
        <v>3198</v>
      </c>
      <c r="L4651" s="19" t="s">
        <v>389</v>
      </c>
      <c r="M4651" s="19">
        <v>8</v>
      </c>
      <c r="N4651" s="19" t="s">
        <v>817</v>
      </c>
      <c r="O4651" s="23" t="s">
        <v>917</v>
      </c>
      <c r="P4651" s="19">
        <f t="shared" si="216"/>
        <v>3</v>
      </c>
      <c r="Q4651" s="19">
        <f t="shared" si="217"/>
        <v>10000</v>
      </c>
      <c r="R4651" s="19">
        <f t="shared" si="218"/>
        <v>80000</v>
      </c>
    </row>
    <row r="4652" spans="1:18" ht="12.75" hidden="1" customHeight="1">
      <c r="A4652" s="19">
        <v>4725636</v>
      </c>
      <c r="B4652" s="19" t="s">
        <v>11307</v>
      </c>
      <c r="C4652" s="19" t="s">
        <v>11308</v>
      </c>
      <c r="D4652" s="19" t="s">
        <v>11309</v>
      </c>
      <c r="E4652" s="19">
        <v>40</v>
      </c>
      <c r="F4652" s="19" t="s">
        <v>3169</v>
      </c>
      <c r="G4652" s="19" t="s">
        <v>817</v>
      </c>
      <c r="H4652" s="19" t="s">
        <v>13959</v>
      </c>
      <c r="I4652" s="19" t="s">
        <v>11310</v>
      </c>
      <c r="J4652" s="20" t="s">
        <v>3173</v>
      </c>
      <c r="K4652" s="19" t="s">
        <v>11311</v>
      </c>
      <c r="L4652" s="19" t="s">
        <v>389</v>
      </c>
      <c r="M4652" s="19">
        <v>6</v>
      </c>
      <c r="N4652" s="19" t="s">
        <v>817</v>
      </c>
      <c r="O4652" s="23" t="s">
        <v>917</v>
      </c>
      <c r="P4652" s="19">
        <f t="shared" si="216"/>
        <v>3</v>
      </c>
      <c r="Q4652" s="19">
        <f t="shared" si="217"/>
        <v>10000</v>
      </c>
      <c r="R4652" s="19">
        <f t="shared" si="218"/>
        <v>60000</v>
      </c>
    </row>
    <row r="4653" spans="1:18" ht="12.75" hidden="1" customHeight="1">
      <c r="A4653" s="19">
        <v>5084255</v>
      </c>
      <c r="B4653" s="19" t="s">
        <v>13002</v>
      </c>
      <c r="C4653" s="19" t="s">
        <v>13003</v>
      </c>
      <c r="D4653" s="19" t="s">
        <v>13004</v>
      </c>
      <c r="E4653" s="19">
        <v>40</v>
      </c>
      <c r="F4653" s="19" t="s">
        <v>3169</v>
      </c>
      <c r="G4653" s="19" t="s">
        <v>817</v>
      </c>
      <c r="H4653" s="19" t="s">
        <v>13959</v>
      </c>
      <c r="I4653" s="19" t="s">
        <v>4678</v>
      </c>
      <c r="J4653" s="20" t="s">
        <v>3173</v>
      </c>
      <c r="K4653" s="19" t="s">
        <v>13005</v>
      </c>
      <c r="L4653" s="19" t="s">
        <v>389</v>
      </c>
      <c r="M4653" s="19">
        <v>2</v>
      </c>
      <c r="N4653" s="19" t="s">
        <v>817</v>
      </c>
      <c r="O4653" s="23" t="s">
        <v>917</v>
      </c>
      <c r="P4653" s="19">
        <f t="shared" si="216"/>
        <v>3</v>
      </c>
      <c r="Q4653" s="19">
        <f t="shared" si="217"/>
        <v>10000</v>
      </c>
      <c r="R4653" s="19">
        <f t="shared" si="218"/>
        <v>20000</v>
      </c>
    </row>
    <row r="4654" spans="1:18" ht="12.75" hidden="1" customHeight="1">
      <c r="A4654" s="19">
        <v>7289470</v>
      </c>
      <c r="B4654" s="19" t="s">
        <v>13998</v>
      </c>
      <c r="C4654" s="19" t="s">
        <v>13999</v>
      </c>
      <c r="D4654" s="19" t="s">
        <v>14000</v>
      </c>
      <c r="E4654" s="19">
        <v>40</v>
      </c>
      <c r="F4654" s="19" t="s">
        <v>3169</v>
      </c>
      <c r="G4654" s="19" t="s">
        <v>817</v>
      </c>
      <c r="H4654" s="19" t="s">
        <v>13959</v>
      </c>
      <c r="I4654" s="19" t="s">
        <v>14001</v>
      </c>
      <c r="J4654" s="20" t="s">
        <v>3173</v>
      </c>
      <c r="K4654" s="19" t="s">
        <v>14002</v>
      </c>
      <c r="L4654" s="19" t="s">
        <v>389</v>
      </c>
      <c r="M4654" s="19">
        <v>196</v>
      </c>
      <c r="N4654" s="19" t="s">
        <v>817</v>
      </c>
      <c r="O4654" s="23" t="s">
        <v>917</v>
      </c>
      <c r="P4654" s="19">
        <f t="shared" si="216"/>
        <v>3</v>
      </c>
      <c r="Q4654" s="19">
        <f t="shared" si="217"/>
        <v>10000</v>
      </c>
      <c r="R4654" s="19">
        <f t="shared" si="218"/>
        <v>1960000</v>
      </c>
    </row>
    <row r="4655" spans="1:18" ht="12.75" hidden="1" customHeight="1">
      <c r="A4655" s="19">
        <v>350901</v>
      </c>
      <c r="B4655" s="19" t="s">
        <v>14003</v>
      </c>
      <c r="C4655" s="19" t="s">
        <v>14004</v>
      </c>
      <c r="D4655" s="19" t="s">
        <v>14005</v>
      </c>
      <c r="E4655" s="19">
        <v>40</v>
      </c>
      <c r="F4655" s="19" t="s">
        <v>3169</v>
      </c>
      <c r="G4655" s="19" t="s">
        <v>817</v>
      </c>
      <c r="H4655" s="19" t="s">
        <v>13959</v>
      </c>
      <c r="I4655" s="19" t="s">
        <v>14006</v>
      </c>
      <c r="J4655" s="20" t="s">
        <v>3173</v>
      </c>
      <c r="K4655" s="19" t="s">
        <v>14007</v>
      </c>
      <c r="L4655" s="19" t="s">
        <v>389</v>
      </c>
      <c r="M4655" s="19">
        <v>6</v>
      </c>
      <c r="N4655" s="19" t="s">
        <v>817</v>
      </c>
      <c r="O4655" s="23" t="s">
        <v>917</v>
      </c>
      <c r="P4655" s="19">
        <f t="shared" si="216"/>
        <v>3</v>
      </c>
      <c r="Q4655" s="19">
        <f t="shared" si="217"/>
        <v>10000</v>
      </c>
      <c r="R4655" s="19">
        <f t="shared" si="218"/>
        <v>60000</v>
      </c>
    </row>
    <row r="4656" spans="1:18" ht="12.75" hidden="1" customHeight="1">
      <c r="A4656" s="19">
        <v>361029</v>
      </c>
      <c r="B4656" s="19" t="s">
        <v>6999</v>
      </c>
      <c r="C4656" s="19" t="s">
        <v>7000</v>
      </c>
      <c r="D4656" s="19" t="s">
        <v>7001</v>
      </c>
      <c r="E4656" s="19">
        <v>40</v>
      </c>
      <c r="F4656" s="19" t="s">
        <v>3169</v>
      </c>
      <c r="G4656" s="19" t="s">
        <v>817</v>
      </c>
      <c r="H4656" s="19" t="s">
        <v>13959</v>
      </c>
      <c r="I4656" s="19" t="s">
        <v>6040</v>
      </c>
      <c r="J4656" s="20" t="s">
        <v>3173</v>
      </c>
      <c r="K4656" s="19" t="s">
        <v>7002</v>
      </c>
      <c r="L4656" s="19" t="s">
        <v>389</v>
      </c>
      <c r="M4656" s="19">
        <v>6</v>
      </c>
      <c r="N4656" s="19" t="s">
        <v>817</v>
      </c>
      <c r="O4656" s="23" t="s">
        <v>917</v>
      </c>
      <c r="P4656" s="19">
        <f t="shared" si="216"/>
        <v>3</v>
      </c>
      <c r="Q4656" s="19">
        <f t="shared" si="217"/>
        <v>10000</v>
      </c>
      <c r="R4656" s="19">
        <f t="shared" si="218"/>
        <v>60000</v>
      </c>
    </row>
    <row r="4657" spans="1:18" ht="12.75" hidden="1" customHeight="1">
      <c r="A4657" s="19">
        <v>5156182</v>
      </c>
      <c r="B4657" s="19" t="s">
        <v>8520</v>
      </c>
      <c r="C4657" s="19" t="s">
        <v>8521</v>
      </c>
      <c r="D4657" s="19" t="s">
        <v>8522</v>
      </c>
      <c r="E4657" s="19">
        <v>40</v>
      </c>
      <c r="F4657" s="19" t="s">
        <v>3169</v>
      </c>
      <c r="G4657" s="19" t="s">
        <v>818</v>
      </c>
      <c r="H4657" s="19" t="s">
        <v>14008</v>
      </c>
      <c r="I4657" s="19" t="s">
        <v>8523</v>
      </c>
      <c r="J4657" s="20" t="s">
        <v>3173</v>
      </c>
      <c r="K4657" s="19" t="s">
        <v>8524</v>
      </c>
      <c r="L4657" s="19" t="s">
        <v>389</v>
      </c>
      <c r="M4657" s="19">
        <v>33</v>
      </c>
      <c r="N4657" s="19" t="s">
        <v>818</v>
      </c>
      <c r="O4657" s="23" t="s">
        <v>917</v>
      </c>
      <c r="P4657" s="19">
        <f t="shared" si="216"/>
        <v>3</v>
      </c>
      <c r="Q4657" s="19">
        <f t="shared" si="217"/>
        <v>10000</v>
      </c>
      <c r="R4657" s="19">
        <f t="shared" si="218"/>
        <v>330000</v>
      </c>
    </row>
    <row r="4658" spans="1:18" ht="12.75" hidden="1" customHeight="1">
      <c r="A4658" s="19">
        <v>5156182</v>
      </c>
      <c r="B4658" s="19" t="s">
        <v>8520</v>
      </c>
      <c r="C4658" s="19" t="s">
        <v>8521</v>
      </c>
      <c r="D4658" s="19" t="s">
        <v>8522</v>
      </c>
      <c r="E4658" s="19">
        <v>40</v>
      </c>
      <c r="F4658" s="19" t="s">
        <v>3169</v>
      </c>
      <c r="G4658" s="19" t="s">
        <v>818</v>
      </c>
      <c r="H4658" s="19" t="s">
        <v>14008</v>
      </c>
      <c r="I4658" s="19" t="s">
        <v>8523</v>
      </c>
      <c r="J4658" s="20" t="s">
        <v>3173</v>
      </c>
      <c r="K4658" s="19" t="s">
        <v>8524</v>
      </c>
      <c r="L4658" s="19" t="s">
        <v>447</v>
      </c>
      <c r="M4658" s="19">
        <v>4</v>
      </c>
      <c r="N4658" s="19" t="s">
        <v>818</v>
      </c>
      <c r="O4658" s="23" t="s">
        <v>917</v>
      </c>
      <c r="P4658" s="19">
        <f t="shared" si="216"/>
        <v>3</v>
      </c>
      <c r="Q4658" s="19">
        <f t="shared" si="217"/>
        <v>10000</v>
      </c>
      <c r="R4658" s="19">
        <f t="shared" si="218"/>
        <v>40000</v>
      </c>
    </row>
    <row r="4659" spans="1:18" ht="12.75" hidden="1" customHeight="1">
      <c r="A4659" s="19">
        <v>4215695</v>
      </c>
      <c r="B4659" s="19" t="s">
        <v>4945</v>
      </c>
      <c r="C4659" s="19" t="s">
        <v>4946</v>
      </c>
      <c r="D4659" s="19" t="s">
        <v>4947</v>
      </c>
      <c r="E4659" s="19">
        <v>40</v>
      </c>
      <c r="F4659" s="19" t="s">
        <v>3169</v>
      </c>
      <c r="G4659" s="19" t="s">
        <v>818</v>
      </c>
      <c r="H4659" s="19" t="s">
        <v>14008</v>
      </c>
      <c r="I4659" s="19" t="s">
        <v>4949</v>
      </c>
      <c r="J4659" s="20" t="s">
        <v>3173</v>
      </c>
      <c r="K4659" s="19" t="s">
        <v>4950</v>
      </c>
      <c r="L4659" s="19" t="s">
        <v>389</v>
      </c>
      <c r="M4659" s="19">
        <v>31</v>
      </c>
      <c r="N4659" s="19" t="s">
        <v>818</v>
      </c>
      <c r="O4659" s="23" t="s">
        <v>917</v>
      </c>
      <c r="P4659" s="19">
        <f t="shared" si="216"/>
        <v>3</v>
      </c>
      <c r="Q4659" s="19">
        <f t="shared" si="217"/>
        <v>10000</v>
      </c>
      <c r="R4659" s="19">
        <f t="shared" si="218"/>
        <v>310000</v>
      </c>
    </row>
    <row r="4660" spans="1:18" ht="12.75" hidden="1" customHeight="1">
      <c r="A4660" s="19">
        <v>4215695</v>
      </c>
      <c r="B4660" s="19" t="s">
        <v>4945</v>
      </c>
      <c r="C4660" s="19" t="s">
        <v>4946</v>
      </c>
      <c r="D4660" s="19" t="s">
        <v>4947</v>
      </c>
      <c r="E4660" s="19">
        <v>40</v>
      </c>
      <c r="F4660" s="19" t="s">
        <v>3169</v>
      </c>
      <c r="G4660" s="19" t="s">
        <v>818</v>
      </c>
      <c r="H4660" s="19" t="s">
        <v>14008</v>
      </c>
      <c r="I4660" s="19" t="s">
        <v>4949</v>
      </c>
      <c r="J4660" s="20" t="s">
        <v>3173</v>
      </c>
      <c r="K4660" s="19" t="s">
        <v>4950</v>
      </c>
      <c r="L4660" s="19" t="s">
        <v>447</v>
      </c>
      <c r="M4660" s="19">
        <v>4</v>
      </c>
      <c r="N4660" s="19" t="s">
        <v>818</v>
      </c>
      <c r="O4660" s="23" t="s">
        <v>917</v>
      </c>
      <c r="P4660" s="19">
        <f t="shared" si="216"/>
        <v>3</v>
      </c>
      <c r="Q4660" s="19">
        <f t="shared" si="217"/>
        <v>10000</v>
      </c>
      <c r="R4660" s="19">
        <f t="shared" si="218"/>
        <v>40000</v>
      </c>
    </row>
    <row r="4661" spans="1:18" ht="12.75" hidden="1" customHeight="1">
      <c r="A4661" s="19">
        <v>45622</v>
      </c>
      <c r="B4661" s="19" t="s">
        <v>14009</v>
      </c>
      <c r="C4661" s="19" t="s">
        <v>14010</v>
      </c>
      <c r="D4661" s="19" t="s">
        <v>14011</v>
      </c>
      <c r="E4661" s="19">
        <v>40</v>
      </c>
      <c r="F4661" s="19" t="s">
        <v>3169</v>
      </c>
      <c r="G4661" s="19" t="s">
        <v>819</v>
      </c>
      <c r="H4661" s="19" t="s">
        <v>14012</v>
      </c>
      <c r="I4661" s="19" t="s">
        <v>14013</v>
      </c>
      <c r="J4661" s="20" t="s">
        <v>3173</v>
      </c>
      <c r="K4661" s="19" t="s">
        <v>14014</v>
      </c>
      <c r="L4661" s="19" t="s">
        <v>389</v>
      </c>
      <c r="M4661" s="19">
        <v>126000</v>
      </c>
      <c r="N4661" s="19" t="s">
        <v>819</v>
      </c>
      <c r="O4661" s="23" t="s">
        <v>917</v>
      </c>
      <c r="P4661" s="19">
        <f t="shared" si="216"/>
        <v>3</v>
      </c>
      <c r="Q4661" s="19">
        <f t="shared" si="217"/>
        <v>10000</v>
      </c>
      <c r="R4661" s="19">
        <f t="shared" si="218"/>
        <v>1260000000</v>
      </c>
    </row>
    <row r="4662" spans="1:18" ht="12.75" hidden="1" customHeight="1">
      <c r="A4662" s="19">
        <v>1205105</v>
      </c>
      <c r="B4662" s="19" t="s">
        <v>14015</v>
      </c>
      <c r="C4662" s="19" t="s">
        <v>14016</v>
      </c>
      <c r="D4662" s="19" t="s">
        <v>14017</v>
      </c>
      <c r="E4662" s="19">
        <v>40</v>
      </c>
      <c r="F4662" s="19" t="s">
        <v>3169</v>
      </c>
      <c r="G4662" s="19" t="s">
        <v>819</v>
      </c>
      <c r="H4662" s="19" t="s">
        <v>14012</v>
      </c>
      <c r="I4662" s="19" t="s">
        <v>14018</v>
      </c>
      <c r="J4662" s="20" t="s">
        <v>3173</v>
      </c>
      <c r="K4662" s="19" t="s">
        <v>14019</v>
      </c>
      <c r="L4662" s="19" t="s">
        <v>389</v>
      </c>
      <c r="M4662" s="19">
        <v>10500</v>
      </c>
      <c r="N4662" s="19" t="s">
        <v>819</v>
      </c>
      <c r="O4662" s="23" t="s">
        <v>917</v>
      </c>
      <c r="P4662" s="19">
        <f t="shared" si="216"/>
        <v>3</v>
      </c>
      <c r="Q4662" s="19">
        <f t="shared" si="217"/>
        <v>10000</v>
      </c>
      <c r="R4662" s="19">
        <f t="shared" si="218"/>
        <v>105000000</v>
      </c>
    </row>
    <row r="4663" spans="1:18" ht="12.75" hidden="1" customHeight="1">
      <c r="A4663" s="19">
        <v>13036719</v>
      </c>
      <c r="B4663" s="19" t="s">
        <v>7618</v>
      </c>
      <c r="C4663" s="19" t="s">
        <v>7619</v>
      </c>
      <c r="D4663" s="19" t="s">
        <v>7620</v>
      </c>
      <c r="E4663" s="19">
        <v>40</v>
      </c>
      <c r="F4663" s="19" t="s">
        <v>3169</v>
      </c>
      <c r="G4663" s="19" t="s">
        <v>820</v>
      </c>
      <c r="H4663" s="19" t="s">
        <v>14020</v>
      </c>
      <c r="I4663" s="19" t="s">
        <v>7622</v>
      </c>
      <c r="J4663" s="20" t="s">
        <v>3173</v>
      </c>
      <c r="K4663" s="19" t="s">
        <v>7623</v>
      </c>
      <c r="L4663" s="19" t="s">
        <v>389</v>
      </c>
      <c r="M4663" s="19">
        <v>500</v>
      </c>
      <c r="N4663" s="19" t="s">
        <v>820</v>
      </c>
      <c r="O4663" s="23" t="s">
        <v>917</v>
      </c>
      <c r="P4663" s="19">
        <f t="shared" si="216"/>
        <v>3</v>
      </c>
      <c r="Q4663" s="19">
        <f t="shared" si="217"/>
        <v>10000</v>
      </c>
      <c r="R4663" s="19">
        <f t="shared" si="218"/>
        <v>5000000</v>
      </c>
    </row>
    <row r="4664" spans="1:18" ht="12.75" customHeight="1">
      <c r="A4664" s="19">
        <v>393</v>
      </c>
      <c r="B4664" s="19" t="s">
        <v>3199</v>
      </c>
      <c r="C4664" s="19" t="s">
        <v>3169</v>
      </c>
      <c r="D4664" s="19" t="s">
        <v>3200</v>
      </c>
      <c r="E4664" s="19">
        <v>40</v>
      </c>
      <c r="F4664" s="19" t="s">
        <v>3169</v>
      </c>
      <c r="G4664" s="19" t="s">
        <v>820</v>
      </c>
      <c r="H4664" s="19" t="s">
        <v>14020</v>
      </c>
      <c r="I4664" s="19" t="s">
        <v>3202</v>
      </c>
      <c r="J4664" s="20" t="s">
        <v>3173</v>
      </c>
      <c r="K4664" s="19" t="s">
        <v>3203</v>
      </c>
      <c r="L4664" s="19" t="s">
        <v>389</v>
      </c>
      <c r="M4664" s="19">
        <v>31</v>
      </c>
      <c r="N4664" s="19" t="s">
        <v>820</v>
      </c>
      <c r="O4664" s="23" t="s">
        <v>917</v>
      </c>
      <c r="P4664" s="19">
        <f t="shared" si="216"/>
        <v>3</v>
      </c>
      <c r="Q4664" s="19">
        <f t="shared" si="217"/>
        <v>10000</v>
      </c>
      <c r="R4664" s="19">
        <f t="shared" si="218"/>
        <v>310000</v>
      </c>
    </row>
    <row r="4665" spans="1:18" ht="12.75" hidden="1" customHeight="1">
      <c r="A4665" s="19">
        <v>7245898</v>
      </c>
      <c r="B4665" s="19" t="s">
        <v>5101</v>
      </c>
      <c r="C4665" s="19" t="s">
        <v>5102</v>
      </c>
      <c r="D4665" s="19" t="s">
        <v>5103</v>
      </c>
      <c r="E4665" s="19">
        <v>40</v>
      </c>
      <c r="F4665" s="19" t="s">
        <v>3169</v>
      </c>
      <c r="G4665" s="19" t="s">
        <v>820</v>
      </c>
      <c r="H4665" s="19" t="s">
        <v>14020</v>
      </c>
      <c r="I4665" s="19" t="s">
        <v>5105</v>
      </c>
      <c r="J4665" s="20" t="s">
        <v>3173</v>
      </c>
      <c r="K4665" s="19" t="s">
        <v>5106</v>
      </c>
      <c r="L4665" s="19" t="s">
        <v>389</v>
      </c>
      <c r="M4665" s="19">
        <v>18</v>
      </c>
      <c r="N4665" s="19" t="s">
        <v>820</v>
      </c>
      <c r="O4665" s="23" t="s">
        <v>917</v>
      </c>
      <c r="P4665" s="19">
        <f t="shared" si="216"/>
        <v>3</v>
      </c>
      <c r="Q4665" s="19">
        <f t="shared" si="217"/>
        <v>10000</v>
      </c>
      <c r="R4665" s="19">
        <f t="shared" si="218"/>
        <v>180000</v>
      </c>
    </row>
    <row r="4666" spans="1:18" ht="12.75" hidden="1" customHeight="1">
      <c r="A4666" s="19">
        <v>7835197</v>
      </c>
      <c r="B4666" s="19" t="s">
        <v>7400</v>
      </c>
      <c r="C4666" s="19" t="s">
        <v>7401</v>
      </c>
      <c r="D4666" s="19" t="s">
        <v>7402</v>
      </c>
      <c r="E4666" s="19">
        <v>40</v>
      </c>
      <c r="F4666" s="19" t="s">
        <v>3169</v>
      </c>
      <c r="G4666" s="19" t="s">
        <v>820</v>
      </c>
      <c r="H4666" s="19" t="s">
        <v>14020</v>
      </c>
      <c r="I4666" s="19" t="s">
        <v>7224</v>
      </c>
      <c r="J4666" s="20" t="s">
        <v>3173</v>
      </c>
      <c r="K4666" s="19" t="s">
        <v>7403</v>
      </c>
      <c r="L4666" s="19" t="s">
        <v>389</v>
      </c>
      <c r="M4666" s="19">
        <v>2328</v>
      </c>
      <c r="N4666" s="19" t="s">
        <v>820</v>
      </c>
      <c r="O4666" s="23" t="s">
        <v>917</v>
      </c>
      <c r="P4666" s="19">
        <f t="shared" si="216"/>
        <v>3</v>
      </c>
      <c r="Q4666" s="19">
        <f t="shared" si="217"/>
        <v>10000</v>
      </c>
      <c r="R4666" s="19">
        <f t="shared" si="218"/>
        <v>23280000</v>
      </c>
    </row>
    <row r="4667" spans="1:18" ht="12.75" hidden="1" customHeight="1">
      <c r="A4667" s="19">
        <v>4669484</v>
      </c>
      <c r="B4667" s="19" t="s">
        <v>14021</v>
      </c>
      <c r="C4667" s="19" t="s">
        <v>14022</v>
      </c>
      <c r="D4667" s="19" t="s">
        <v>14023</v>
      </c>
      <c r="E4667" s="19">
        <v>40</v>
      </c>
      <c r="F4667" s="19" t="s">
        <v>3169</v>
      </c>
      <c r="G4667" s="19" t="s">
        <v>820</v>
      </c>
      <c r="H4667" s="19" t="s">
        <v>14020</v>
      </c>
      <c r="I4667" s="19" t="s">
        <v>14024</v>
      </c>
      <c r="J4667" s="20" t="s">
        <v>3173</v>
      </c>
      <c r="K4667" s="19" t="s">
        <v>14025</v>
      </c>
      <c r="L4667" s="19" t="s">
        <v>389</v>
      </c>
      <c r="M4667" s="19">
        <v>1850900</v>
      </c>
      <c r="N4667" s="19" t="s">
        <v>820</v>
      </c>
      <c r="O4667" s="23" t="s">
        <v>917</v>
      </c>
      <c r="P4667" s="19">
        <f t="shared" si="216"/>
        <v>3</v>
      </c>
      <c r="Q4667" s="19">
        <f t="shared" si="217"/>
        <v>10000</v>
      </c>
      <c r="R4667" s="19">
        <f t="shared" si="218"/>
        <v>18509000000</v>
      </c>
    </row>
    <row r="4668" spans="1:18" ht="12.75" hidden="1" customHeight="1">
      <c r="A4668" s="19">
        <v>5477437</v>
      </c>
      <c r="B4668" s="19" t="s">
        <v>11722</v>
      </c>
      <c r="C4668" s="19" t="s">
        <v>11723</v>
      </c>
      <c r="D4668" s="19" t="s">
        <v>11724</v>
      </c>
      <c r="E4668" s="19">
        <v>40</v>
      </c>
      <c r="F4668" s="19" t="s">
        <v>3169</v>
      </c>
      <c r="G4668" s="19" t="s">
        <v>820</v>
      </c>
      <c r="H4668" s="19" t="s">
        <v>14020</v>
      </c>
      <c r="I4668" s="19" t="s">
        <v>11726</v>
      </c>
      <c r="J4668" s="20" t="s">
        <v>3173</v>
      </c>
      <c r="K4668" s="19" t="s">
        <v>11727</v>
      </c>
      <c r="L4668" s="19" t="s">
        <v>389</v>
      </c>
      <c r="M4668" s="19">
        <v>9320</v>
      </c>
      <c r="N4668" s="19" t="s">
        <v>820</v>
      </c>
      <c r="O4668" s="23" t="s">
        <v>917</v>
      </c>
      <c r="P4668" s="19">
        <f t="shared" si="216"/>
        <v>3</v>
      </c>
      <c r="Q4668" s="19">
        <f t="shared" si="217"/>
        <v>10000</v>
      </c>
      <c r="R4668" s="19">
        <f t="shared" si="218"/>
        <v>93200000</v>
      </c>
    </row>
    <row r="4669" spans="1:18" ht="12.75" hidden="1" customHeight="1">
      <c r="A4669" s="19">
        <v>7124183</v>
      </c>
      <c r="B4669" s="19" t="s">
        <v>4751</v>
      </c>
      <c r="C4669" s="19" t="s">
        <v>4752</v>
      </c>
      <c r="D4669" s="19" t="s">
        <v>4753</v>
      </c>
      <c r="E4669" s="19">
        <v>40</v>
      </c>
      <c r="F4669" s="19" t="s">
        <v>3169</v>
      </c>
      <c r="G4669" s="19" t="s">
        <v>820</v>
      </c>
      <c r="H4669" s="19" t="s">
        <v>14020</v>
      </c>
      <c r="I4669" s="19" t="s">
        <v>4755</v>
      </c>
      <c r="J4669" s="20" t="s">
        <v>3173</v>
      </c>
      <c r="K4669" s="19" t="s">
        <v>4756</v>
      </c>
      <c r="L4669" s="19" t="s">
        <v>389</v>
      </c>
      <c r="M4669" s="19">
        <v>2000</v>
      </c>
      <c r="N4669" s="19" t="s">
        <v>820</v>
      </c>
      <c r="O4669" s="23" t="s">
        <v>917</v>
      </c>
      <c r="P4669" s="19">
        <f t="shared" si="216"/>
        <v>3</v>
      </c>
      <c r="Q4669" s="19">
        <f t="shared" si="217"/>
        <v>10000</v>
      </c>
      <c r="R4669" s="19">
        <f t="shared" si="218"/>
        <v>20000000</v>
      </c>
    </row>
    <row r="4670" spans="1:18" ht="12.75" hidden="1" customHeight="1">
      <c r="A4670" s="19">
        <v>6257377</v>
      </c>
      <c r="B4670" s="19" t="s">
        <v>7089</v>
      </c>
      <c r="C4670" s="19" t="s">
        <v>7090</v>
      </c>
      <c r="D4670" s="19" t="s">
        <v>7091</v>
      </c>
      <c r="E4670" s="19">
        <v>40</v>
      </c>
      <c r="F4670" s="19" t="s">
        <v>3169</v>
      </c>
      <c r="G4670" s="19" t="s">
        <v>820</v>
      </c>
      <c r="H4670" s="19" t="s">
        <v>14020</v>
      </c>
      <c r="I4670" s="19" t="s">
        <v>7093</v>
      </c>
      <c r="J4670" s="20" t="s">
        <v>3173</v>
      </c>
      <c r="K4670" s="19" t="s">
        <v>7094</v>
      </c>
      <c r="L4670" s="19" t="s">
        <v>389</v>
      </c>
      <c r="M4670" s="19">
        <v>12</v>
      </c>
      <c r="N4670" s="19" t="s">
        <v>820</v>
      </c>
      <c r="O4670" s="23" t="s">
        <v>917</v>
      </c>
      <c r="P4670" s="19">
        <f t="shared" si="216"/>
        <v>3</v>
      </c>
      <c r="Q4670" s="19">
        <f t="shared" si="217"/>
        <v>10000</v>
      </c>
      <c r="R4670" s="19">
        <f t="shared" si="218"/>
        <v>120000</v>
      </c>
    </row>
    <row r="4671" spans="1:18" ht="12.75" hidden="1" customHeight="1">
      <c r="A4671" s="19">
        <v>15181490</v>
      </c>
      <c r="B4671" s="19" t="s">
        <v>4119</v>
      </c>
      <c r="C4671" s="19" t="s">
        <v>4120</v>
      </c>
      <c r="D4671" s="19" t="s">
        <v>4121</v>
      </c>
      <c r="E4671" s="19">
        <v>40</v>
      </c>
      <c r="F4671" s="19" t="s">
        <v>3169</v>
      </c>
      <c r="G4671" s="19" t="s">
        <v>820</v>
      </c>
      <c r="H4671" s="19" t="s">
        <v>14020</v>
      </c>
      <c r="I4671" s="19" t="s">
        <v>4005</v>
      </c>
      <c r="J4671" s="20" t="s">
        <v>3173</v>
      </c>
      <c r="K4671" s="19" t="s">
        <v>4122</v>
      </c>
      <c r="L4671" s="19" t="s">
        <v>389</v>
      </c>
      <c r="M4671" s="19">
        <v>353</v>
      </c>
      <c r="N4671" s="19" t="s">
        <v>820</v>
      </c>
      <c r="O4671" s="23" t="s">
        <v>917</v>
      </c>
      <c r="P4671" s="19">
        <f t="shared" si="216"/>
        <v>3</v>
      </c>
      <c r="Q4671" s="19">
        <f t="shared" si="217"/>
        <v>10000</v>
      </c>
      <c r="R4671" s="19">
        <f t="shared" si="218"/>
        <v>3530000</v>
      </c>
    </row>
    <row r="4672" spans="1:18" ht="12.75" hidden="1" customHeight="1">
      <c r="A4672" s="19">
        <v>9250865</v>
      </c>
      <c r="B4672" s="19" t="s">
        <v>12877</v>
      </c>
      <c r="C4672" s="19" t="s">
        <v>12878</v>
      </c>
      <c r="D4672" s="19" t="s">
        <v>12879</v>
      </c>
      <c r="E4672" s="19">
        <v>40</v>
      </c>
      <c r="F4672" s="19" t="s">
        <v>3169</v>
      </c>
      <c r="G4672" s="19" t="s">
        <v>820</v>
      </c>
      <c r="H4672" s="19" t="s">
        <v>14020</v>
      </c>
      <c r="I4672" s="19" t="s">
        <v>4323</v>
      </c>
      <c r="J4672" s="20" t="s">
        <v>3173</v>
      </c>
      <c r="K4672" s="19" t="s">
        <v>12880</v>
      </c>
      <c r="L4672" s="19" t="s">
        <v>389</v>
      </c>
      <c r="M4672" s="19">
        <v>61</v>
      </c>
      <c r="N4672" s="19" t="s">
        <v>820</v>
      </c>
      <c r="O4672" s="23" t="s">
        <v>917</v>
      </c>
      <c r="P4672" s="19">
        <f t="shared" si="216"/>
        <v>3</v>
      </c>
      <c r="Q4672" s="19">
        <f t="shared" si="217"/>
        <v>10000</v>
      </c>
      <c r="R4672" s="19">
        <f t="shared" si="218"/>
        <v>610000</v>
      </c>
    </row>
    <row r="4673" spans="1:18" ht="12.75" hidden="1" customHeight="1">
      <c r="A4673" s="19">
        <v>14748854</v>
      </c>
      <c r="B4673" s="19" t="s">
        <v>14026</v>
      </c>
      <c r="C4673" s="19" t="s">
        <v>14027</v>
      </c>
      <c r="D4673" s="19" t="s">
        <v>14028</v>
      </c>
      <c r="E4673" s="19">
        <v>40</v>
      </c>
      <c r="F4673" s="19" t="s">
        <v>3169</v>
      </c>
      <c r="G4673" s="19" t="s">
        <v>820</v>
      </c>
      <c r="H4673" s="19" t="s">
        <v>14020</v>
      </c>
      <c r="I4673" s="19" t="s">
        <v>14029</v>
      </c>
      <c r="J4673" s="20" t="s">
        <v>3173</v>
      </c>
      <c r="K4673" s="19" t="s">
        <v>14030</v>
      </c>
      <c r="L4673" s="19" t="s">
        <v>389</v>
      </c>
      <c r="M4673" s="19">
        <v>18500</v>
      </c>
      <c r="N4673" s="19" t="s">
        <v>820</v>
      </c>
      <c r="O4673" s="23" t="s">
        <v>917</v>
      </c>
      <c r="P4673" s="19">
        <f t="shared" si="216"/>
        <v>3</v>
      </c>
      <c r="Q4673" s="19">
        <f t="shared" si="217"/>
        <v>10000</v>
      </c>
      <c r="R4673" s="19">
        <f t="shared" si="218"/>
        <v>185000000</v>
      </c>
    </row>
    <row r="4674" spans="1:18" ht="12.75" hidden="1" customHeight="1">
      <c r="A4674" s="19">
        <v>4944008</v>
      </c>
      <c r="B4674" s="19" t="s">
        <v>8952</v>
      </c>
      <c r="C4674" s="19" t="s">
        <v>8953</v>
      </c>
      <c r="D4674" s="19" t="s">
        <v>8954</v>
      </c>
      <c r="E4674" s="19">
        <v>40</v>
      </c>
      <c r="F4674" s="19" t="s">
        <v>3169</v>
      </c>
      <c r="G4674" s="19" t="s">
        <v>820</v>
      </c>
      <c r="H4674" s="19" t="s">
        <v>14020</v>
      </c>
      <c r="I4674" s="19" t="s">
        <v>5981</v>
      </c>
      <c r="J4674" s="20" t="s">
        <v>3173</v>
      </c>
      <c r="K4674" s="19" t="s">
        <v>8955</v>
      </c>
      <c r="L4674" s="19" t="s">
        <v>389</v>
      </c>
      <c r="M4674" s="19">
        <v>6</v>
      </c>
      <c r="N4674" s="19" t="s">
        <v>820</v>
      </c>
      <c r="O4674" s="23" t="s">
        <v>917</v>
      </c>
      <c r="P4674" s="19">
        <f t="shared" si="216"/>
        <v>3</v>
      </c>
      <c r="Q4674" s="19">
        <f t="shared" si="217"/>
        <v>10000</v>
      </c>
      <c r="R4674" s="19">
        <f t="shared" si="218"/>
        <v>60000</v>
      </c>
    </row>
    <row r="4675" spans="1:18" ht="12.75" hidden="1" customHeight="1">
      <c r="A4675" s="19">
        <v>5156182</v>
      </c>
      <c r="B4675" s="19" t="s">
        <v>8520</v>
      </c>
      <c r="C4675" s="19" t="s">
        <v>8521</v>
      </c>
      <c r="D4675" s="19" t="s">
        <v>8522</v>
      </c>
      <c r="E4675" s="19">
        <v>40</v>
      </c>
      <c r="F4675" s="19" t="s">
        <v>3169</v>
      </c>
      <c r="G4675" s="19" t="s">
        <v>820</v>
      </c>
      <c r="H4675" s="19" t="s">
        <v>14020</v>
      </c>
      <c r="I4675" s="19" t="s">
        <v>8523</v>
      </c>
      <c r="J4675" s="20" t="s">
        <v>3173</v>
      </c>
      <c r="K4675" s="19" t="s">
        <v>8524</v>
      </c>
      <c r="L4675" s="19" t="s">
        <v>389</v>
      </c>
      <c r="M4675" s="19">
        <v>117</v>
      </c>
      <c r="N4675" s="19" t="s">
        <v>820</v>
      </c>
      <c r="O4675" s="23" t="s">
        <v>917</v>
      </c>
      <c r="P4675" s="19">
        <f t="shared" si="216"/>
        <v>3</v>
      </c>
      <c r="Q4675" s="19">
        <f t="shared" si="217"/>
        <v>10000</v>
      </c>
      <c r="R4675" s="19">
        <f t="shared" si="218"/>
        <v>1170000</v>
      </c>
    </row>
    <row r="4676" spans="1:18" ht="12.75" hidden="1" customHeight="1">
      <c r="A4676" s="19">
        <v>4826393</v>
      </c>
      <c r="B4676" s="19" t="s">
        <v>3735</v>
      </c>
      <c r="C4676" s="19" t="s">
        <v>3736</v>
      </c>
      <c r="D4676" s="19" t="s">
        <v>3737</v>
      </c>
      <c r="E4676" s="19">
        <v>40</v>
      </c>
      <c r="F4676" s="19" t="s">
        <v>3169</v>
      </c>
      <c r="G4676" s="19" t="s">
        <v>820</v>
      </c>
      <c r="H4676" s="19" t="s">
        <v>14020</v>
      </c>
      <c r="I4676" s="19" t="s">
        <v>3738</v>
      </c>
      <c r="J4676" s="20" t="s">
        <v>3173</v>
      </c>
      <c r="K4676" s="19" t="s">
        <v>3739</v>
      </c>
      <c r="L4676" s="19" t="s">
        <v>389</v>
      </c>
      <c r="M4676" s="19">
        <v>5365</v>
      </c>
      <c r="N4676" s="19" t="s">
        <v>820</v>
      </c>
      <c r="O4676" s="23" t="s">
        <v>917</v>
      </c>
      <c r="P4676" s="19">
        <f t="shared" ref="P4676:P4739" si="219">LEN(G4676)</f>
        <v>3</v>
      </c>
      <c r="Q4676" s="19">
        <f t="shared" ref="Q4676:Q4739" si="220">VLOOKUP(N4676,$X$3:$Y$993,2,0)</f>
        <v>10000</v>
      </c>
      <c r="R4676" s="19">
        <f t="shared" ref="R4676:R4739" si="221">Q4676*M4676</f>
        <v>53650000</v>
      </c>
    </row>
    <row r="4677" spans="1:18" ht="12.75" hidden="1" customHeight="1">
      <c r="A4677" s="19">
        <v>9451931</v>
      </c>
      <c r="B4677" s="19" t="s">
        <v>12176</v>
      </c>
      <c r="C4677" s="19" t="s">
        <v>12177</v>
      </c>
      <c r="D4677" s="19" t="s">
        <v>12178</v>
      </c>
      <c r="E4677" s="19">
        <v>40</v>
      </c>
      <c r="F4677" s="19" t="s">
        <v>3169</v>
      </c>
      <c r="G4677" s="19" t="s">
        <v>820</v>
      </c>
      <c r="H4677" s="19" t="s">
        <v>14020</v>
      </c>
      <c r="I4677" s="19" t="s">
        <v>12179</v>
      </c>
      <c r="J4677" s="20" t="s">
        <v>3173</v>
      </c>
      <c r="K4677" s="19" t="s">
        <v>12180</v>
      </c>
      <c r="L4677" s="19" t="s">
        <v>389</v>
      </c>
      <c r="M4677" s="19">
        <v>353</v>
      </c>
      <c r="N4677" s="19" t="s">
        <v>820</v>
      </c>
      <c r="O4677" s="23" t="s">
        <v>917</v>
      </c>
      <c r="P4677" s="19">
        <f t="shared" si="219"/>
        <v>3</v>
      </c>
      <c r="Q4677" s="19">
        <f t="shared" si="220"/>
        <v>10000</v>
      </c>
      <c r="R4677" s="19">
        <f t="shared" si="221"/>
        <v>3530000</v>
      </c>
    </row>
    <row r="4678" spans="1:18" ht="12.75" hidden="1" customHeight="1">
      <c r="A4678" s="19">
        <v>7069483</v>
      </c>
      <c r="B4678" s="19" t="s">
        <v>11381</v>
      </c>
      <c r="C4678" s="19" t="s">
        <v>11382</v>
      </c>
      <c r="D4678" s="19" t="s">
        <v>11383</v>
      </c>
      <c r="E4678" s="19">
        <v>40</v>
      </c>
      <c r="F4678" s="19" t="s">
        <v>3169</v>
      </c>
      <c r="G4678" s="19" t="s">
        <v>820</v>
      </c>
      <c r="H4678" s="19" t="s">
        <v>14020</v>
      </c>
      <c r="I4678" s="19" t="s">
        <v>11384</v>
      </c>
      <c r="J4678" s="20" t="s">
        <v>3173</v>
      </c>
      <c r="K4678" s="19" t="s">
        <v>11385</v>
      </c>
      <c r="L4678" s="19" t="s">
        <v>389</v>
      </c>
      <c r="M4678" s="19">
        <v>23</v>
      </c>
      <c r="N4678" s="19" t="s">
        <v>820</v>
      </c>
      <c r="O4678" s="23" t="s">
        <v>917</v>
      </c>
      <c r="P4678" s="19">
        <f t="shared" si="219"/>
        <v>3</v>
      </c>
      <c r="Q4678" s="19">
        <f t="shared" si="220"/>
        <v>10000</v>
      </c>
      <c r="R4678" s="19">
        <f t="shared" si="221"/>
        <v>230000</v>
      </c>
    </row>
    <row r="4679" spans="1:18" ht="12.75" hidden="1" customHeight="1">
      <c r="A4679" s="19">
        <v>7069483</v>
      </c>
      <c r="B4679" s="19" t="s">
        <v>11381</v>
      </c>
      <c r="C4679" s="19" t="s">
        <v>11382</v>
      </c>
      <c r="D4679" s="19" t="s">
        <v>11383</v>
      </c>
      <c r="E4679" s="19">
        <v>40</v>
      </c>
      <c r="F4679" s="19" t="s">
        <v>3169</v>
      </c>
      <c r="G4679" s="19" t="s">
        <v>820</v>
      </c>
      <c r="H4679" s="19" t="s">
        <v>14020</v>
      </c>
      <c r="I4679" s="19" t="s">
        <v>11384</v>
      </c>
      <c r="J4679" s="20" t="s">
        <v>3173</v>
      </c>
      <c r="K4679" s="19" t="s">
        <v>11385</v>
      </c>
      <c r="L4679" s="19" t="s">
        <v>397</v>
      </c>
      <c r="M4679" s="19">
        <v>800</v>
      </c>
      <c r="N4679" s="19" t="s">
        <v>820</v>
      </c>
      <c r="O4679" s="23" t="s">
        <v>917</v>
      </c>
      <c r="P4679" s="19">
        <f t="shared" si="219"/>
        <v>3</v>
      </c>
      <c r="Q4679" s="19">
        <f t="shared" si="220"/>
        <v>10000</v>
      </c>
      <c r="R4679" s="19">
        <f t="shared" si="221"/>
        <v>8000000</v>
      </c>
    </row>
    <row r="4680" spans="1:18" ht="12.75" hidden="1" customHeight="1">
      <c r="A4680" s="19">
        <v>361179</v>
      </c>
      <c r="B4680" s="19" t="s">
        <v>14031</v>
      </c>
      <c r="C4680" s="19" t="s">
        <v>14032</v>
      </c>
      <c r="D4680" s="19" t="s">
        <v>14033</v>
      </c>
      <c r="E4680" s="19">
        <v>40</v>
      </c>
      <c r="F4680" s="19" t="s">
        <v>3169</v>
      </c>
      <c r="G4680" s="19" t="s">
        <v>820</v>
      </c>
      <c r="H4680" s="19" t="s">
        <v>14020</v>
      </c>
      <c r="I4680" s="19" t="s">
        <v>14034</v>
      </c>
      <c r="J4680" s="20" t="s">
        <v>3173</v>
      </c>
      <c r="K4680" s="19" t="s">
        <v>14035</v>
      </c>
      <c r="L4680" s="19" t="s">
        <v>389</v>
      </c>
      <c r="M4680" s="19">
        <v>8</v>
      </c>
      <c r="N4680" s="19" t="s">
        <v>820</v>
      </c>
      <c r="O4680" s="23" t="s">
        <v>917</v>
      </c>
      <c r="P4680" s="19">
        <f t="shared" si="219"/>
        <v>3</v>
      </c>
      <c r="Q4680" s="19">
        <f t="shared" si="220"/>
        <v>10000</v>
      </c>
      <c r="R4680" s="19">
        <f t="shared" si="221"/>
        <v>80000</v>
      </c>
    </row>
    <row r="4681" spans="1:18" ht="12.75" hidden="1" customHeight="1">
      <c r="A4681" s="19">
        <v>6554752</v>
      </c>
      <c r="B4681" s="19" t="s">
        <v>8623</v>
      </c>
      <c r="C4681" s="19" t="s">
        <v>8624</v>
      </c>
      <c r="D4681" s="19" t="s">
        <v>8625</v>
      </c>
      <c r="E4681" s="19">
        <v>40</v>
      </c>
      <c r="F4681" s="19" t="s">
        <v>3169</v>
      </c>
      <c r="G4681" s="19" t="s">
        <v>820</v>
      </c>
      <c r="H4681" s="19" t="s">
        <v>14020</v>
      </c>
      <c r="I4681" s="19" t="s">
        <v>3661</v>
      </c>
      <c r="J4681" s="20" t="s">
        <v>3173</v>
      </c>
      <c r="K4681" s="19" t="s">
        <v>8626</v>
      </c>
      <c r="L4681" s="19" t="s">
        <v>389</v>
      </c>
      <c r="M4681" s="19">
        <v>13</v>
      </c>
      <c r="N4681" s="19" t="s">
        <v>820</v>
      </c>
      <c r="O4681" s="23" t="s">
        <v>917</v>
      </c>
      <c r="P4681" s="19">
        <f t="shared" si="219"/>
        <v>3</v>
      </c>
      <c r="Q4681" s="19">
        <f t="shared" si="220"/>
        <v>10000</v>
      </c>
      <c r="R4681" s="19">
        <f t="shared" si="221"/>
        <v>130000</v>
      </c>
    </row>
    <row r="4682" spans="1:18" ht="12.75" hidden="1" customHeight="1">
      <c r="A4682" s="19">
        <v>4215695</v>
      </c>
      <c r="B4682" s="19" t="s">
        <v>4945</v>
      </c>
      <c r="C4682" s="19" t="s">
        <v>4946</v>
      </c>
      <c r="D4682" s="19" t="s">
        <v>4947</v>
      </c>
      <c r="E4682" s="19">
        <v>40</v>
      </c>
      <c r="F4682" s="19" t="s">
        <v>3169</v>
      </c>
      <c r="G4682" s="19" t="s">
        <v>820</v>
      </c>
      <c r="H4682" s="19" t="s">
        <v>14020</v>
      </c>
      <c r="I4682" s="19" t="s">
        <v>4949</v>
      </c>
      <c r="J4682" s="20" t="s">
        <v>3173</v>
      </c>
      <c r="K4682" s="19" t="s">
        <v>4950</v>
      </c>
      <c r="L4682" s="19" t="s">
        <v>389</v>
      </c>
      <c r="M4682" s="19">
        <v>15</v>
      </c>
      <c r="N4682" s="19" t="s">
        <v>820</v>
      </c>
      <c r="O4682" s="23" t="s">
        <v>917</v>
      </c>
      <c r="P4682" s="19">
        <f t="shared" si="219"/>
        <v>3</v>
      </c>
      <c r="Q4682" s="19">
        <f t="shared" si="220"/>
        <v>10000</v>
      </c>
      <c r="R4682" s="19">
        <f t="shared" si="221"/>
        <v>150000</v>
      </c>
    </row>
    <row r="4683" spans="1:18" ht="12.75" hidden="1" customHeight="1">
      <c r="A4683" s="19">
        <v>8129897</v>
      </c>
      <c r="B4683" s="19" t="s">
        <v>12460</v>
      </c>
      <c r="C4683" s="19" t="s">
        <v>12461</v>
      </c>
      <c r="D4683" s="19" t="s">
        <v>12462</v>
      </c>
      <c r="E4683" s="19">
        <v>40</v>
      </c>
      <c r="F4683" s="19" t="s">
        <v>3169</v>
      </c>
      <c r="G4683" s="19" t="s">
        <v>820</v>
      </c>
      <c r="H4683" s="19" t="s">
        <v>14020</v>
      </c>
      <c r="I4683" s="19" t="s">
        <v>4347</v>
      </c>
      <c r="J4683" s="20" t="s">
        <v>3173</v>
      </c>
      <c r="K4683" s="19" t="s">
        <v>12463</v>
      </c>
      <c r="L4683" s="19" t="s">
        <v>389</v>
      </c>
      <c r="M4683" s="19">
        <v>810</v>
      </c>
      <c r="N4683" s="19" t="s">
        <v>820</v>
      </c>
      <c r="O4683" s="23" t="s">
        <v>917</v>
      </c>
      <c r="P4683" s="19">
        <f t="shared" si="219"/>
        <v>3</v>
      </c>
      <c r="Q4683" s="19">
        <f t="shared" si="220"/>
        <v>10000</v>
      </c>
      <c r="R4683" s="19">
        <f t="shared" si="221"/>
        <v>8100000</v>
      </c>
    </row>
    <row r="4684" spans="1:18" ht="12.75" hidden="1" customHeight="1">
      <c r="A4684" s="19">
        <v>8483433</v>
      </c>
      <c r="B4684" s="19" t="s">
        <v>8866</v>
      </c>
      <c r="C4684" s="19" t="s">
        <v>8867</v>
      </c>
      <c r="D4684" s="19" t="s">
        <v>8868</v>
      </c>
      <c r="E4684" s="19">
        <v>40</v>
      </c>
      <c r="F4684" s="19" t="s">
        <v>3169</v>
      </c>
      <c r="G4684" s="19" t="s">
        <v>820</v>
      </c>
      <c r="H4684" s="19" t="s">
        <v>14020</v>
      </c>
      <c r="I4684" s="19" t="s">
        <v>4569</v>
      </c>
      <c r="J4684" s="20" t="s">
        <v>3173</v>
      </c>
      <c r="K4684" s="19" t="s">
        <v>8869</v>
      </c>
      <c r="L4684" s="19" t="s">
        <v>389</v>
      </c>
      <c r="M4684" s="19">
        <v>700</v>
      </c>
      <c r="N4684" s="19" t="s">
        <v>820</v>
      </c>
      <c r="O4684" s="23" t="s">
        <v>917</v>
      </c>
      <c r="P4684" s="19">
        <f t="shared" si="219"/>
        <v>3</v>
      </c>
      <c r="Q4684" s="19">
        <f t="shared" si="220"/>
        <v>10000</v>
      </c>
      <c r="R4684" s="19">
        <f t="shared" si="221"/>
        <v>7000000</v>
      </c>
    </row>
    <row r="4685" spans="1:18" ht="12.75" hidden="1" customHeight="1">
      <c r="A4685" s="19">
        <v>4637967</v>
      </c>
      <c r="B4685" s="19" t="s">
        <v>11917</v>
      </c>
      <c r="C4685" s="19" t="s">
        <v>11918</v>
      </c>
      <c r="D4685" s="19" t="s">
        <v>11919</v>
      </c>
      <c r="E4685" s="19">
        <v>40</v>
      </c>
      <c r="F4685" s="19" t="s">
        <v>3169</v>
      </c>
      <c r="G4685" s="19" t="s">
        <v>821</v>
      </c>
      <c r="H4685" s="19" t="s">
        <v>14036</v>
      </c>
      <c r="I4685" s="19" t="s">
        <v>11920</v>
      </c>
      <c r="J4685" s="20" t="s">
        <v>3173</v>
      </c>
      <c r="K4685" s="19" t="s">
        <v>11921</v>
      </c>
      <c r="L4685" s="19" t="s">
        <v>389</v>
      </c>
      <c r="M4685" s="19">
        <v>100</v>
      </c>
      <c r="N4685" s="19" t="s">
        <v>821</v>
      </c>
      <c r="O4685" s="23" t="s">
        <v>917</v>
      </c>
      <c r="P4685" s="19">
        <f t="shared" si="219"/>
        <v>3</v>
      </c>
      <c r="Q4685" s="19">
        <f t="shared" si="220"/>
        <v>10000</v>
      </c>
      <c r="R4685" s="19">
        <f t="shared" si="221"/>
        <v>1000000</v>
      </c>
    </row>
    <row r="4686" spans="1:18" ht="12.75" hidden="1" customHeight="1">
      <c r="A4686" s="19">
        <v>7380797</v>
      </c>
      <c r="B4686" s="19" t="s">
        <v>10214</v>
      </c>
      <c r="C4686" s="19" t="s">
        <v>10215</v>
      </c>
      <c r="D4686" s="19" t="s">
        <v>10216</v>
      </c>
      <c r="E4686" s="19">
        <v>40</v>
      </c>
      <c r="F4686" s="19" t="s">
        <v>3169</v>
      </c>
      <c r="G4686" s="19" t="s">
        <v>822</v>
      </c>
      <c r="H4686" s="19" t="s">
        <v>14037</v>
      </c>
      <c r="I4686" s="19" t="s">
        <v>10217</v>
      </c>
      <c r="J4686" s="20" t="s">
        <v>3173</v>
      </c>
      <c r="K4686" s="19" t="s">
        <v>10218</v>
      </c>
      <c r="L4686" s="19" t="s">
        <v>389</v>
      </c>
      <c r="M4686" s="19">
        <v>3</v>
      </c>
      <c r="N4686" s="19" t="s">
        <v>822</v>
      </c>
      <c r="O4686" s="23" t="s">
        <v>917</v>
      </c>
      <c r="P4686" s="19">
        <f t="shared" si="219"/>
        <v>3</v>
      </c>
      <c r="Q4686" s="19">
        <f t="shared" si="220"/>
        <v>10000</v>
      </c>
      <c r="R4686" s="19">
        <f t="shared" si="221"/>
        <v>30000</v>
      </c>
    </row>
    <row r="4687" spans="1:18" ht="12.75" hidden="1" customHeight="1">
      <c r="A4687" s="19">
        <v>3820953</v>
      </c>
      <c r="B4687" s="19" t="s">
        <v>4527</v>
      </c>
      <c r="C4687" s="19" t="s">
        <v>4528</v>
      </c>
      <c r="D4687" s="19" t="s">
        <v>14038</v>
      </c>
      <c r="E4687" s="19">
        <v>40</v>
      </c>
      <c r="F4687" s="19" t="s">
        <v>3169</v>
      </c>
      <c r="G4687" s="19" t="s">
        <v>822</v>
      </c>
      <c r="H4687" s="19" t="s">
        <v>14037</v>
      </c>
      <c r="I4687" s="19" t="s">
        <v>14039</v>
      </c>
      <c r="J4687" s="20" t="s">
        <v>3173</v>
      </c>
      <c r="K4687" s="19" t="s">
        <v>14040</v>
      </c>
      <c r="L4687" s="19" t="s">
        <v>389</v>
      </c>
      <c r="M4687" s="19">
        <v>5</v>
      </c>
      <c r="N4687" s="19" t="s">
        <v>822</v>
      </c>
      <c r="O4687" s="23" t="s">
        <v>917</v>
      </c>
      <c r="P4687" s="19">
        <f t="shared" si="219"/>
        <v>3</v>
      </c>
      <c r="Q4687" s="19">
        <f t="shared" si="220"/>
        <v>10000</v>
      </c>
      <c r="R4687" s="19">
        <f t="shared" si="221"/>
        <v>50000</v>
      </c>
    </row>
    <row r="4688" spans="1:18" ht="12.75" hidden="1" customHeight="1">
      <c r="A4688" s="19">
        <v>4167382</v>
      </c>
      <c r="B4688" s="19" t="s">
        <v>6994</v>
      </c>
      <c r="C4688" s="19" t="s">
        <v>6995</v>
      </c>
      <c r="D4688" s="19" t="s">
        <v>6996</v>
      </c>
      <c r="E4688" s="19">
        <v>40</v>
      </c>
      <c r="F4688" s="19" t="s">
        <v>3169</v>
      </c>
      <c r="G4688" s="19" t="s">
        <v>822</v>
      </c>
      <c r="H4688" s="19" t="s">
        <v>14037</v>
      </c>
      <c r="I4688" s="19" t="s">
        <v>6997</v>
      </c>
      <c r="J4688" s="20" t="s">
        <v>3173</v>
      </c>
      <c r="K4688" s="19" t="s">
        <v>6998</v>
      </c>
      <c r="L4688" s="19" t="s">
        <v>389</v>
      </c>
      <c r="M4688" s="19">
        <v>8</v>
      </c>
      <c r="N4688" s="19" t="s">
        <v>822</v>
      </c>
      <c r="O4688" s="23" t="s">
        <v>917</v>
      </c>
      <c r="P4688" s="19">
        <f t="shared" si="219"/>
        <v>3</v>
      </c>
      <c r="Q4688" s="19">
        <f t="shared" si="220"/>
        <v>10000</v>
      </c>
      <c r="R4688" s="19">
        <f t="shared" si="221"/>
        <v>80000</v>
      </c>
    </row>
    <row r="4689" spans="1:18" ht="12.75" hidden="1" customHeight="1">
      <c r="A4689" s="19">
        <v>361177</v>
      </c>
      <c r="B4689" s="19" t="s">
        <v>14041</v>
      </c>
      <c r="C4689" s="19" t="s">
        <v>14042</v>
      </c>
      <c r="D4689" s="19" t="s">
        <v>14043</v>
      </c>
      <c r="E4689" s="19">
        <v>40</v>
      </c>
      <c r="F4689" s="19" t="s">
        <v>3169</v>
      </c>
      <c r="G4689" s="19" t="s">
        <v>822</v>
      </c>
      <c r="H4689" s="19" t="s">
        <v>14037</v>
      </c>
      <c r="I4689" s="19" t="s">
        <v>14044</v>
      </c>
      <c r="J4689" s="20" t="s">
        <v>3173</v>
      </c>
      <c r="K4689" s="19" t="s">
        <v>14045</v>
      </c>
      <c r="L4689" s="19" t="s">
        <v>389</v>
      </c>
      <c r="M4689" s="19">
        <v>1</v>
      </c>
      <c r="N4689" s="19" t="s">
        <v>822</v>
      </c>
      <c r="O4689" s="23" t="s">
        <v>917</v>
      </c>
      <c r="P4689" s="19">
        <f t="shared" si="219"/>
        <v>3</v>
      </c>
      <c r="Q4689" s="19">
        <f t="shared" si="220"/>
        <v>10000</v>
      </c>
      <c r="R4689" s="19">
        <f t="shared" si="221"/>
        <v>10000</v>
      </c>
    </row>
    <row r="4690" spans="1:18" ht="12.75" hidden="1" customHeight="1">
      <c r="A4690" s="19">
        <v>7003855</v>
      </c>
      <c r="B4690" s="19" t="s">
        <v>14046</v>
      </c>
      <c r="C4690" s="19" t="s">
        <v>14047</v>
      </c>
      <c r="D4690" s="19" t="s">
        <v>14048</v>
      </c>
      <c r="E4690" s="19">
        <v>40</v>
      </c>
      <c r="F4690" s="19" t="s">
        <v>3169</v>
      </c>
      <c r="G4690" s="19" t="s">
        <v>823</v>
      </c>
      <c r="H4690" s="19" t="s">
        <v>14049</v>
      </c>
      <c r="I4690" s="19" t="s">
        <v>14050</v>
      </c>
      <c r="J4690" s="20" t="s">
        <v>3173</v>
      </c>
      <c r="K4690" s="19" t="s">
        <v>14051</v>
      </c>
      <c r="L4690" s="19" t="s">
        <v>389</v>
      </c>
      <c r="M4690" s="19">
        <v>43</v>
      </c>
      <c r="N4690" s="19" t="s">
        <v>823</v>
      </c>
      <c r="O4690" s="23" t="s">
        <v>917</v>
      </c>
      <c r="P4690" s="19">
        <f t="shared" si="219"/>
        <v>3</v>
      </c>
      <c r="Q4690" s="19">
        <f t="shared" si="220"/>
        <v>10000</v>
      </c>
      <c r="R4690" s="19">
        <f t="shared" si="221"/>
        <v>430000</v>
      </c>
    </row>
    <row r="4691" spans="1:18" ht="12.75" hidden="1" customHeight="1">
      <c r="A4691" s="19">
        <v>9026451</v>
      </c>
      <c r="B4691" s="19" t="s">
        <v>11651</v>
      </c>
      <c r="C4691" s="19" t="s">
        <v>11652</v>
      </c>
      <c r="D4691" s="19" t="s">
        <v>11653</v>
      </c>
      <c r="E4691" s="19">
        <v>40</v>
      </c>
      <c r="F4691" s="19" t="s">
        <v>3169</v>
      </c>
      <c r="G4691" s="19" t="s">
        <v>823</v>
      </c>
      <c r="H4691" s="19" t="s">
        <v>14049</v>
      </c>
      <c r="I4691" s="19" t="s">
        <v>4446</v>
      </c>
      <c r="J4691" s="20" t="s">
        <v>3173</v>
      </c>
      <c r="K4691" s="19" t="s">
        <v>11654</v>
      </c>
      <c r="L4691" s="19" t="s">
        <v>389</v>
      </c>
      <c r="M4691" s="19">
        <v>2160</v>
      </c>
      <c r="N4691" s="19" t="s">
        <v>823</v>
      </c>
      <c r="O4691" s="23" t="s">
        <v>917</v>
      </c>
      <c r="P4691" s="19">
        <f t="shared" si="219"/>
        <v>3</v>
      </c>
      <c r="Q4691" s="19">
        <f t="shared" si="220"/>
        <v>10000</v>
      </c>
      <c r="R4691" s="19">
        <f t="shared" si="221"/>
        <v>21600000</v>
      </c>
    </row>
    <row r="4692" spans="1:18" ht="12.75" hidden="1" customHeight="1">
      <c r="A4692" s="19">
        <v>6541355</v>
      </c>
      <c r="B4692" s="19" t="s">
        <v>9877</v>
      </c>
      <c r="C4692" s="19" t="s">
        <v>9878</v>
      </c>
      <c r="D4692" s="19" t="s">
        <v>9879</v>
      </c>
      <c r="E4692" s="19">
        <v>40</v>
      </c>
      <c r="F4692" s="19" t="s">
        <v>3169</v>
      </c>
      <c r="G4692" s="19" t="s">
        <v>823</v>
      </c>
      <c r="H4692" s="19" t="s">
        <v>14049</v>
      </c>
      <c r="I4692" s="19" t="s">
        <v>4421</v>
      </c>
      <c r="J4692" s="20" t="s">
        <v>3173</v>
      </c>
      <c r="K4692" s="19" t="s">
        <v>9880</v>
      </c>
      <c r="L4692" s="19" t="s">
        <v>389</v>
      </c>
      <c r="M4692" s="19">
        <v>24</v>
      </c>
      <c r="N4692" s="19" t="s">
        <v>823</v>
      </c>
      <c r="O4692" s="23" t="s">
        <v>917</v>
      </c>
      <c r="P4692" s="19">
        <f t="shared" si="219"/>
        <v>3</v>
      </c>
      <c r="Q4692" s="19">
        <f t="shared" si="220"/>
        <v>10000</v>
      </c>
      <c r="R4692" s="19">
        <f t="shared" si="221"/>
        <v>240000</v>
      </c>
    </row>
    <row r="4693" spans="1:18" ht="12.75" hidden="1" customHeight="1">
      <c r="A4693" s="19">
        <v>5297389</v>
      </c>
      <c r="B4693" s="19" t="s">
        <v>13922</v>
      </c>
      <c r="C4693" s="19" t="s">
        <v>13923</v>
      </c>
      <c r="D4693" s="19" t="s">
        <v>13924</v>
      </c>
      <c r="E4693" s="19">
        <v>40</v>
      </c>
      <c r="F4693" s="19" t="s">
        <v>3169</v>
      </c>
      <c r="G4693" s="19" t="s">
        <v>823</v>
      </c>
      <c r="H4693" s="19" t="s">
        <v>14049</v>
      </c>
      <c r="I4693" s="19" t="s">
        <v>12308</v>
      </c>
      <c r="J4693" s="20" t="s">
        <v>3173</v>
      </c>
      <c r="K4693" s="19" t="s">
        <v>13926</v>
      </c>
      <c r="L4693" s="19" t="s">
        <v>389</v>
      </c>
      <c r="M4693" s="19">
        <v>5</v>
      </c>
      <c r="N4693" s="19" t="s">
        <v>823</v>
      </c>
      <c r="O4693" s="23" t="s">
        <v>917</v>
      </c>
      <c r="P4693" s="19">
        <f t="shared" si="219"/>
        <v>3</v>
      </c>
      <c r="Q4693" s="19">
        <f t="shared" si="220"/>
        <v>10000</v>
      </c>
      <c r="R4693" s="19">
        <f t="shared" si="221"/>
        <v>50000</v>
      </c>
    </row>
    <row r="4694" spans="1:18" ht="12.75" hidden="1" customHeight="1">
      <c r="A4694" s="19">
        <v>8820354</v>
      </c>
      <c r="B4694" s="19" t="s">
        <v>11083</v>
      </c>
      <c r="C4694" s="19" t="s">
        <v>11084</v>
      </c>
      <c r="D4694" s="19" t="s">
        <v>11085</v>
      </c>
      <c r="E4694" s="19">
        <v>40</v>
      </c>
      <c r="F4694" s="19" t="s">
        <v>3169</v>
      </c>
      <c r="G4694" s="19" t="s">
        <v>823</v>
      </c>
      <c r="H4694" s="19" t="s">
        <v>14049</v>
      </c>
      <c r="I4694" s="19" t="s">
        <v>11086</v>
      </c>
      <c r="J4694" s="20" t="s">
        <v>3173</v>
      </c>
      <c r="K4694" s="19" t="s">
        <v>11087</v>
      </c>
      <c r="L4694" s="19" t="s">
        <v>389</v>
      </c>
      <c r="M4694" s="19">
        <v>280</v>
      </c>
      <c r="N4694" s="19" t="s">
        <v>823</v>
      </c>
      <c r="O4694" s="23" t="s">
        <v>917</v>
      </c>
      <c r="P4694" s="19">
        <f t="shared" si="219"/>
        <v>3</v>
      </c>
      <c r="Q4694" s="19">
        <f t="shared" si="220"/>
        <v>10000</v>
      </c>
      <c r="R4694" s="19">
        <f t="shared" si="221"/>
        <v>2800000</v>
      </c>
    </row>
    <row r="4695" spans="1:18" ht="12.75" customHeight="1">
      <c r="A4695" s="19">
        <v>393</v>
      </c>
      <c r="B4695" s="19" t="s">
        <v>3199</v>
      </c>
      <c r="C4695" s="19" t="s">
        <v>3169</v>
      </c>
      <c r="D4695" s="19" t="s">
        <v>3200</v>
      </c>
      <c r="E4695" s="19">
        <v>40</v>
      </c>
      <c r="F4695" s="19" t="s">
        <v>3169</v>
      </c>
      <c r="G4695" s="19" t="s">
        <v>823</v>
      </c>
      <c r="H4695" s="19" t="s">
        <v>14049</v>
      </c>
      <c r="I4695" s="19" t="s">
        <v>3202</v>
      </c>
      <c r="J4695" s="20" t="s">
        <v>3173</v>
      </c>
      <c r="K4695" s="19" t="s">
        <v>3203</v>
      </c>
      <c r="L4695" s="19" t="s">
        <v>389</v>
      </c>
      <c r="M4695" s="19">
        <v>62</v>
      </c>
      <c r="N4695" s="19" t="s">
        <v>823</v>
      </c>
      <c r="O4695" s="23" t="s">
        <v>917</v>
      </c>
      <c r="P4695" s="19">
        <f t="shared" si="219"/>
        <v>3</v>
      </c>
      <c r="Q4695" s="19">
        <f t="shared" si="220"/>
        <v>10000</v>
      </c>
      <c r="R4695" s="19">
        <f t="shared" si="221"/>
        <v>620000</v>
      </c>
    </row>
    <row r="4696" spans="1:18" ht="12.75" hidden="1" customHeight="1">
      <c r="A4696" s="19">
        <v>6286557</v>
      </c>
      <c r="B4696" s="19" t="s">
        <v>4108</v>
      </c>
      <c r="C4696" s="19" t="s">
        <v>4109</v>
      </c>
      <c r="D4696" s="19" t="s">
        <v>4110</v>
      </c>
      <c r="E4696" s="19">
        <v>40</v>
      </c>
      <c r="F4696" s="19" t="s">
        <v>3169</v>
      </c>
      <c r="G4696" s="19" t="s">
        <v>823</v>
      </c>
      <c r="H4696" s="19" t="s">
        <v>14049</v>
      </c>
      <c r="I4696" s="19" t="s">
        <v>4112</v>
      </c>
      <c r="J4696" s="20" t="s">
        <v>3173</v>
      </c>
      <c r="K4696" s="19" t="s">
        <v>4113</v>
      </c>
      <c r="L4696" s="19" t="s">
        <v>389</v>
      </c>
      <c r="M4696" s="19">
        <v>60</v>
      </c>
      <c r="N4696" s="19" t="s">
        <v>823</v>
      </c>
      <c r="O4696" s="23" t="s">
        <v>917</v>
      </c>
      <c r="P4696" s="19">
        <f t="shared" si="219"/>
        <v>3</v>
      </c>
      <c r="Q4696" s="19">
        <f t="shared" si="220"/>
        <v>10000</v>
      </c>
      <c r="R4696" s="19">
        <f t="shared" si="221"/>
        <v>600000</v>
      </c>
    </row>
    <row r="4697" spans="1:18" ht="12.75" hidden="1" customHeight="1">
      <c r="A4697" s="19">
        <v>6454787</v>
      </c>
      <c r="B4697" s="19" t="s">
        <v>12712</v>
      </c>
      <c r="C4697" s="19" t="s">
        <v>12713</v>
      </c>
      <c r="D4697" s="19" t="s">
        <v>12714</v>
      </c>
      <c r="E4697" s="19">
        <v>40</v>
      </c>
      <c r="F4697" s="19" t="s">
        <v>3169</v>
      </c>
      <c r="G4697" s="19" t="s">
        <v>823</v>
      </c>
      <c r="H4697" s="19" t="s">
        <v>14049</v>
      </c>
      <c r="I4697" s="19" t="s">
        <v>12715</v>
      </c>
      <c r="J4697" s="20" t="s">
        <v>3173</v>
      </c>
      <c r="K4697" s="19" t="s">
        <v>12716</v>
      </c>
      <c r="L4697" s="19" t="s">
        <v>389</v>
      </c>
      <c r="M4697" s="19">
        <v>86</v>
      </c>
      <c r="N4697" s="19" t="s">
        <v>823</v>
      </c>
      <c r="O4697" s="23" t="s">
        <v>917</v>
      </c>
      <c r="P4697" s="19">
        <f t="shared" si="219"/>
        <v>3</v>
      </c>
      <c r="Q4697" s="19">
        <f t="shared" si="220"/>
        <v>10000</v>
      </c>
      <c r="R4697" s="19">
        <f t="shared" si="221"/>
        <v>860000</v>
      </c>
    </row>
    <row r="4698" spans="1:18" ht="12.75" hidden="1" customHeight="1">
      <c r="A4698" s="19">
        <v>299416</v>
      </c>
      <c r="B4698" s="19" t="s">
        <v>6508</v>
      </c>
      <c r="C4698" s="19" t="s">
        <v>6509</v>
      </c>
      <c r="D4698" s="19" t="s">
        <v>6510</v>
      </c>
      <c r="E4698" s="19">
        <v>40</v>
      </c>
      <c r="F4698" s="19" t="s">
        <v>3169</v>
      </c>
      <c r="G4698" s="19" t="s">
        <v>823</v>
      </c>
      <c r="H4698" s="19" t="s">
        <v>14049</v>
      </c>
      <c r="I4698" s="19" t="s">
        <v>6512</v>
      </c>
      <c r="J4698" s="20" t="s">
        <v>3173</v>
      </c>
      <c r="K4698" s="19" t="s">
        <v>6513</v>
      </c>
      <c r="L4698" s="19" t="s">
        <v>389</v>
      </c>
      <c r="M4698" s="19">
        <v>103</v>
      </c>
      <c r="N4698" s="19" t="s">
        <v>823</v>
      </c>
      <c r="O4698" s="23" t="s">
        <v>917</v>
      </c>
      <c r="P4698" s="19">
        <f t="shared" si="219"/>
        <v>3</v>
      </c>
      <c r="Q4698" s="19">
        <f t="shared" si="220"/>
        <v>10000</v>
      </c>
      <c r="R4698" s="19">
        <f t="shared" si="221"/>
        <v>1030000</v>
      </c>
    </row>
    <row r="4699" spans="1:18" ht="12.75" hidden="1" customHeight="1">
      <c r="A4699" s="19">
        <v>11378217</v>
      </c>
      <c r="B4699" s="19" t="s">
        <v>12004</v>
      </c>
      <c r="C4699" s="19" t="s">
        <v>12005</v>
      </c>
      <c r="D4699" s="19" t="s">
        <v>12006</v>
      </c>
      <c r="E4699" s="19">
        <v>40</v>
      </c>
      <c r="F4699" s="19" t="s">
        <v>3169</v>
      </c>
      <c r="G4699" s="19" t="s">
        <v>823</v>
      </c>
      <c r="H4699" s="19" t="s">
        <v>14049</v>
      </c>
      <c r="I4699" s="19" t="s">
        <v>5136</v>
      </c>
      <c r="J4699" s="20" t="s">
        <v>3173</v>
      </c>
      <c r="K4699" s="19" t="s">
        <v>12007</v>
      </c>
      <c r="L4699" s="19" t="s">
        <v>389</v>
      </c>
      <c r="M4699" s="19">
        <v>100</v>
      </c>
      <c r="N4699" s="19" t="s">
        <v>823</v>
      </c>
      <c r="O4699" s="23" t="s">
        <v>917</v>
      </c>
      <c r="P4699" s="19">
        <f t="shared" si="219"/>
        <v>3</v>
      </c>
      <c r="Q4699" s="19">
        <f t="shared" si="220"/>
        <v>10000</v>
      </c>
      <c r="R4699" s="19">
        <f t="shared" si="221"/>
        <v>1000000</v>
      </c>
    </row>
    <row r="4700" spans="1:18" ht="12.75" hidden="1" customHeight="1">
      <c r="A4700" s="19">
        <v>7835197</v>
      </c>
      <c r="B4700" s="19" t="s">
        <v>7400</v>
      </c>
      <c r="C4700" s="19" t="s">
        <v>7401</v>
      </c>
      <c r="D4700" s="19" t="s">
        <v>7402</v>
      </c>
      <c r="E4700" s="19">
        <v>40</v>
      </c>
      <c r="F4700" s="19" t="s">
        <v>3169</v>
      </c>
      <c r="G4700" s="19" t="s">
        <v>823</v>
      </c>
      <c r="H4700" s="19" t="s">
        <v>14049</v>
      </c>
      <c r="I4700" s="19" t="s">
        <v>7224</v>
      </c>
      <c r="J4700" s="20" t="s">
        <v>3173</v>
      </c>
      <c r="K4700" s="19" t="s">
        <v>7403</v>
      </c>
      <c r="L4700" s="19" t="s">
        <v>389</v>
      </c>
      <c r="M4700" s="19">
        <v>340</v>
      </c>
      <c r="N4700" s="19" t="s">
        <v>823</v>
      </c>
      <c r="O4700" s="23" t="s">
        <v>917</v>
      </c>
      <c r="P4700" s="19">
        <f t="shared" si="219"/>
        <v>3</v>
      </c>
      <c r="Q4700" s="19">
        <f t="shared" si="220"/>
        <v>10000</v>
      </c>
      <c r="R4700" s="19">
        <f t="shared" si="221"/>
        <v>3400000</v>
      </c>
    </row>
    <row r="4701" spans="1:18" ht="12.75" hidden="1" customHeight="1">
      <c r="A4701" s="19">
        <v>3841437</v>
      </c>
      <c r="B4701" s="19" t="s">
        <v>12316</v>
      </c>
      <c r="C4701" s="19" t="s">
        <v>12317</v>
      </c>
      <c r="D4701" s="19" t="s">
        <v>12318</v>
      </c>
      <c r="E4701" s="19">
        <v>40</v>
      </c>
      <c r="F4701" s="19" t="s">
        <v>3169</v>
      </c>
      <c r="G4701" s="19" t="s">
        <v>823</v>
      </c>
      <c r="H4701" s="19" t="s">
        <v>14049</v>
      </c>
      <c r="I4701" s="19" t="s">
        <v>5789</v>
      </c>
      <c r="J4701" s="20" t="s">
        <v>3173</v>
      </c>
      <c r="K4701" s="19" t="s">
        <v>12319</v>
      </c>
      <c r="L4701" s="19" t="s">
        <v>389</v>
      </c>
      <c r="M4701" s="19">
        <v>79</v>
      </c>
      <c r="N4701" s="19" t="s">
        <v>823</v>
      </c>
      <c r="O4701" s="23" t="s">
        <v>917</v>
      </c>
      <c r="P4701" s="19">
        <f t="shared" si="219"/>
        <v>3</v>
      </c>
      <c r="Q4701" s="19">
        <f t="shared" si="220"/>
        <v>10000</v>
      </c>
      <c r="R4701" s="19">
        <f t="shared" si="221"/>
        <v>790000</v>
      </c>
    </row>
    <row r="4702" spans="1:18" ht="12.75" hidden="1" customHeight="1">
      <c r="A4702" s="19">
        <v>454439</v>
      </c>
      <c r="B4702" s="19" t="s">
        <v>12324</v>
      </c>
      <c r="C4702" s="19" t="s">
        <v>12325</v>
      </c>
      <c r="D4702" s="19" t="s">
        <v>12326</v>
      </c>
      <c r="E4702" s="19">
        <v>40</v>
      </c>
      <c r="F4702" s="19" t="s">
        <v>3169</v>
      </c>
      <c r="G4702" s="19" t="s">
        <v>823</v>
      </c>
      <c r="H4702" s="19" t="s">
        <v>14049</v>
      </c>
      <c r="I4702" s="19" t="s">
        <v>12327</v>
      </c>
      <c r="J4702" s="20" t="s">
        <v>3173</v>
      </c>
      <c r="K4702" s="19" t="s">
        <v>12328</v>
      </c>
      <c r="L4702" s="19" t="s">
        <v>389</v>
      </c>
      <c r="M4702" s="19">
        <v>90</v>
      </c>
      <c r="N4702" s="19" t="s">
        <v>823</v>
      </c>
      <c r="O4702" s="23" t="s">
        <v>917</v>
      </c>
      <c r="P4702" s="19">
        <f t="shared" si="219"/>
        <v>3</v>
      </c>
      <c r="Q4702" s="19">
        <f t="shared" si="220"/>
        <v>10000</v>
      </c>
      <c r="R4702" s="19">
        <f t="shared" si="221"/>
        <v>900000</v>
      </c>
    </row>
    <row r="4703" spans="1:18" ht="12.75" hidden="1" customHeight="1">
      <c r="A4703" s="19">
        <v>361244</v>
      </c>
      <c r="B4703" s="19" t="s">
        <v>9127</v>
      </c>
      <c r="C4703" s="19" t="s">
        <v>9128</v>
      </c>
      <c r="D4703" s="19" t="s">
        <v>11824</v>
      </c>
      <c r="E4703" s="19">
        <v>40</v>
      </c>
      <c r="F4703" s="19" t="s">
        <v>3169</v>
      </c>
      <c r="G4703" s="19" t="s">
        <v>823</v>
      </c>
      <c r="H4703" s="19" t="s">
        <v>14049</v>
      </c>
      <c r="I4703" s="19" t="s">
        <v>11825</v>
      </c>
      <c r="J4703" s="20" t="s">
        <v>3173</v>
      </c>
      <c r="K4703" s="19" t="s">
        <v>11826</v>
      </c>
      <c r="L4703" s="19" t="s">
        <v>389</v>
      </c>
      <c r="M4703" s="19">
        <v>5000</v>
      </c>
      <c r="N4703" s="19" t="s">
        <v>823</v>
      </c>
      <c r="O4703" s="23" t="s">
        <v>917</v>
      </c>
      <c r="P4703" s="19">
        <f t="shared" si="219"/>
        <v>3</v>
      </c>
      <c r="Q4703" s="19">
        <f t="shared" si="220"/>
        <v>10000</v>
      </c>
      <c r="R4703" s="19">
        <f t="shared" si="221"/>
        <v>50000000</v>
      </c>
    </row>
    <row r="4704" spans="1:18" ht="12.75" hidden="1" customHeight="1">
      <c r="A4704" s="19">
        <v>4656082</v>
      </c>
      <c r="B4704" s="19" t="s">
        <v>14052</v>
      </c>
      <c r="C4704" s="19" t="s">
        <v>14053</v>
      </c>
      <c r="D4704" s="19" t="s">
        <v>14054</v>
      </c>
      <c r="E4704" s="19">
        <v>40</v>
      </c>
      <c r="F4704" s="19" t="s">
        <v>3169</v>
      </c>
      <c r="G4704" s="19" t="s">
        <v>823</v>
      </c>
      <c r="H4704" s="19" t="s">
        <v>14049</v>
      </c>
      <c r="I4704" s="19" t="s">
        <v>4188</v>
      </c>
      <c r="J4704" s="20" t="s">
        <v>3173</v>
      </c>
      <c r="K4704" s="19" t="s">
        <v>14055</v>
      </c>
      <c r="L4704" s="19" t="s">
        <v>389</v>
      </c>
      <c r="M4704" s="19">
        <v>4</v>
      </c>
      <c r="N4704" s="19" t="s">
        <v>823</v>
      </c>
      <c r="O4704" s="23" t="s">
        <v>917</v>
      </c>
      <c r="P4704" s="19">
        <f t="shared" si="219"/>
        <v>3</v>
      </c>
      <c r="Q4704" s="19">
        <f t="shared" si="220"/>
        <v>10000</v>
      </c>
      <c r="R4704" s="19">
        <f t="shared" si="221"/>
        <v>40000</v>
      </c>
    </row>
    <row r="4705" spans="1:18" ht="12.75" hidden="1" customHeight="1">
      <c r="A4705" s="19">
        <v>4711582</v>
      </c>
      <c r="B4705" s="19" t="s">
        <v>10409</v>
      </c>
      <c r="C4705" s="19" t="s">
        <v>10410</v>
      </c>
      <c r="D4705" s="19" t="s">
        <v>10411</v>
      </c>
      <c r="E4705" s="19">
        <v>40</v>
      </c>
      <c r="F4705" s="19" t="s">
        <v>3169</v>
      </c>
      <c r="G4705" s="19" t="s">
        <v>823</v>
      </c>
      <c r="H4705" s="19" t="s">
        <v>14049</v>
      </c>
      <c r="I4705" s="19" t="s">
        <v>4070</v>
      </c>
      <c r="J4705" s="20" t="s">
        <v>3173</v>
      </c>
      <c r="K4705" s="19" t="s">
        <v>10412</v>
      </c>
      <c r="L4705" s="19" t="s">
        <v>389</v>
      </c>
      <c r="M4705" s="19">
        <v>331</v>
      </c>
      <c r="N4705" s="19" t="s">
        <v>823</v>
      </c>
      <c r="O4705" s="23" t="s">
        <v>917</v>
      </c>
      <c r="P4705" s="19">
        <f t="shared" si="219"/>
        <v>3</v>
      </c>
      <c r="Q4705" s="19">
        <f t="shared" si="220"/>
        <v>10000</v>
      </c>
      <c r="R4705" s="19">
        <f t="shared" si="221"/>
        <v>3310000</v>
      </c>
    </row>
    <row r="4706" spans="1:18" ht="12.75" hidden="1" customHeight="1">
      <c r="A4706" s="19">
        <v>7094244</v>
      </c>
      <c r="B4706" s="19" t="s">
        <v>10188</v>
      </c>
      <c r="C4706" s="19" t="s">
        <v>10189</v>
      </c>
      <c r="D4706" s="19" t="s">
        <v>10190</v>
      </c>
      <c r="E4706" s="19">
        <v>40</v>
      </c>
      <c r="F4706" s="19" t="s">
        <v>3169</v>
      </c>
      <c r="G4706" s="19" t="s">
        <v>823</v>
      </c>
      <c r="H4706" s="19" t="s">
        <v>14049</v>
      </c>
      <c r="I4706" s="19" t="s">
        <v>10191</v>
      </c>
      <c r="J4706" s="20" t="s">
        <v>3173</v>
      </c>
      <c r="K4706" s="19" t="s">
        <v>10192</v>
      </c>
      <c r="L4706" s="19" t="s">
        <v>389</v>
      </c>
      <c r="M4706" s="19">
        <v>57</v>
      </c>
      <c r="N4706" s="19" t="s">
        <v>823</v>
      </c>
      <c r="O4706" s="23" t="s">
        <v>917</v>
      </c>
      <c r="P4706" s="19">
        <f t="shared" si="219"/>
        <v>3</v>
      </c>
      <c r="Q4706" s="19">
        <f t="shared" si="220"/>
        <v>10000</v>
      </c>
      <c r="R4706" s="19">
        <f t="shared" si="221"/>
        <v>570000</v>
      </c>
    </row>
    <row r="4707" spans="1:18" ht="12.75" hidden="1" customHeight="1">
      <c r="A4707" s="19">
        <v>7979370</v>
      </c>
      <c r="B4707" s="19" t="s">
        <v>14056</v>
      </c>
      <c r="C4707" s="19" t="s">
        <v>14057</v>
      </c>
      <c r="D4707" s="19" t="s">
        <v>14058</v>
      </c>
      <c r="E4707" s="19">
        <v>40</v>
      </c>
      <c r="F4707" s="19" t="s">
        <v>3169</v>
      </c>
      <c r="G4707" s="19" t="s">
        <v>823</v>
      </c>
      <c r="H4707" s="19" t="s">
        <v>14049</v>
      </c>
      <c r="I4707" s="19" t="s">
        <v>14059</v>
      </c>
      <c r="J4707" s="20" t="s">
        <v>3173</v>
      </c>
      <c r="K4707" s="19" t="s">
        <v>14060</v>
      </c>
      <c r="L4707" s="19" t="s">
        <v>389</v>
      </c>
      <c r="M4707" s="19">
        <v>2268</v>
      </c>
      <c r="N4707" s="19" t="s">
        <v>823</v>
      </c>
      <c r="O4707" s="23" t="s">
        <v>917</v>
      </c>
      <c r="P4707" s="19">
        <f t="shared" si="219"/>
        <v>3</v>
      </c>
      <c r="Q4707" s="19">
        <f t="shared" si="220"/>
        <v>10000</v>
      </c>
      <c r="R4707" s="19">
        <f t="shared" si="221"/>
        <v>22680000</v>
      </c>
    </row>
    <row r="4708" spans="1:18" ht="12.75" hidden="1" customHeight="1">
      <c r="A4708" s="19">
        <v>350850</v>
      </c>
      <c r="B4708" s="19" t="s">
        <v>9235</v>
      </c>
      <c r="C4708" s="19" t="s">
        <v>9236</v>
      </c>
      <c r="D4708" s="19" t="s">
        <v>9237</v>
      </c>
      <c r="E4708" s="19">
        <v>40</v>
      </c>
      <c r="F4708" s="19" t="s">
        <v>3169</v>
      </c>
      <c r="G4708" s="19" t="s">
        <v>823</v>
      </c>
      <c r="H4708" s="19" t="s">
        <v>14049</v>
      </c>
      <c r="I4708" s="19" t="s">
        <v>9238</v>
      </c>
      <c r="J4708" s="20" t="s">
        <v>3173</v>
      </c>
      <c r="K4708" s="19" t="s">
        <v>9239</v>
      </c>
      <c r="L4708" s="19" t="s">
        <v>389</v>
      </c>
      <c r="M4708" s="19">
        <v>64</v>
      </c>
      <c r="N4708" s="19" t="s">
        <v>823</v>
      </c>
      <c r="O4708" s="23" t="s">
        <v>917</v>
      </c>
      <c r="P4708" s="19">
        <f t="shared" si="219"/>
        <v>3</v>
      </c>
      <c r="Q4708" s="19">
        <f t="shared" si="220"/>
        <v>10000</v>
      </c>
      <c r="R4708" s="19">
        <f t="shared" si="221"/>
        <v>640000</v>
      </c>
    </row>
    <row r="4709" spans="1:18" ht="12.75" hidden="1" customHeight="1">
      <c r="A4709" s="19">
        <v>316276</v>
      </c>
      <c r="B4709" s="19" t="s">
        <v>10255</v>
      </c>
      <c r="C4709" s="19" t="s">
        <v>10256</v>
      </c>
      <c r="D4709" s="19" t="s">
        <v>14061</v>
      </c>
      <c r="E4709" s="19">
        <v>40</v>
      </c>
      <c r="F4709" s="19" t="s">
        <v>3169</v>
      </c>
      <c r="G4709" s="19" t="s">
        <v>823</v>
      </c>
      <c r="H4709" s="19" t="s">
        <v>14049</v>
      </c>
      <c r="I4709" s="19" t="s">
        <v>14062</v>
      </c>
      <c r="J4709" s="20" t="s">
        <v>3173</v>
      </c>
      <c r="K4709" s="19" t="s">
        <v>14063</v>
      </c>
      <c r="L4709" s="19" t="s">
        <v>389</v>
      </c>
      <c r="M4709" s="19">
        <v>111</v>
      </c>
      <c r="N4709" s="19" t="s">
        <v>823</v>
      </c>
      <c r="O4709" s="23" t="s">
        <v>917</v>
      </c>
      <c r="P4709" s="19">
        <f t="shared" si="219"/>
        <v>3</v>
      </c>
      <c r="Q4709" s="19">
        <f t="shared" si="220"/>
        <v>10000</v>
      </c>
      <c r="R4709" s="19">
        <f t="shared" si="221"/>
        <v>1110000</v>
      </c>
    </row>
    <row r="4710" spans="1:18" ht="12.75" hidden="1" customHeight="1">
      <c r="A4710" s="19">
        <v>8907800</v>
      </c>
      <c r="B4710" s="19" t="s">
        <v>4783</v>
      </c>
      <c r="C4710" s="19" t="s">
        <v>4784</v>
      </c>
      <c r="D4710" s="19" t="s">
        <v>4785</v>
      </c>
      <c r="E4710" s="19">
        <v>40</v>
      </c>
      <c r="F4710" s="19" t="s">
        <v>3169</v>
      </c>
      <c r="G4710" s="19" t="s">
        <v>823</v>
      </c>
      <c r="H4710" s="19" t="s">
        <v>14049</v>
      </c>
      <c r="I4710" s="19" t="s">
        <v>4786</v>
      </c>
      <c r="J4710" s="20" t="s">
        <v>3173</v>
      </c>
      <c r="K4710" s="19" t="s">
        <v>4787</v>
      </c>
      <c r="L4710" s="19" t="s">
        <v>389</v>
      </c>
      <c r="M4710" s="19">
        <v>15020</v>
      </c>
      <c r="N4710" s="19" t="s">
        <v>823</v>
      </c>
      <c r="O4710" s="23" t="s">
        <v>917</v>
      </c>
      <c r="P4710" s="19">
        <f t="shared" si="219"/>
        <v>3</v>
      </c>
      <c r="Q4710" s="19">
        <f t="shared" si="220"/>
        <v>10000</v>
      </c>
      <c r="R4710" s="19">
        <f t="shared" si="221"/>
        <v>150200000</v>
      </c>
    </row>
    <row r="4711" spans="1:18" ht="12.75" hidden="1" customHeight="1">
      <c r="A4711" s="19">
        <v>6006932</v>
      </c>
      <c r="B4711" s="19" t="s">
        <v>9361</v>
      </c>
      <c r="C4711" s="19" t="s">
        <v>9362</v>
      </c>
      <c r="D4711" s="19" t="s">
        <v>13426</v>
      </c>
      <c r="E4711" s="19">
        <v>40</v>
      </c>
      <c r="F4711" s="19" t="s">
        <v>3169</v>
      </c>
      <c r="G4711" s="19" t="s">
        <v>823</v>
      </c>
      <c r="H4711" s="19" t="s">
        <v>14049</v>
      </c>
      <c r="I4711" s="19" t="s">
        <v>13427</v>
      </c>
      <c r="J4711" s="20" t="s">
        <v>3173</v>
      </c>
      <c r="K4711" s="19" t="s">
        <v>13428</v>
      </c>
      <c r="L4711" s="19" t="s">
        <v>389</v>
      </c>
      <c r="M4711" s="19">
        <v>3</v>
      </c>
      <c r="N4711" s="19" t="s">
        <v>823</v>
      </c>
      <c r="O4711" s="23" t="s">
        <v>917</v>
      </c>
      <c r="P4711" s="19">
        <f t="shared" si="219"/>
        <v>3</v>
      </c>
      <c r="Q4711" s="19">
        <f t="shared" si="220"/>
        <v>10000</v>
      </c>
      <c r="R4711" s="19">
        <f t="shared" si="221"/>
        <v>30000</v>
      </c>
    </row>
    <row r="4712" spans="1:18" ht="12.75" hidden="1" customHeight="1">
      <c r="A4712" s="19">
        <v>925557</v>
      </c>
      <c r="B4712" s="19" t="s">
        <v>8161</v>
      </c>
      <c r="C4712" s="19" t="s">
        <v>8162</v>
      </c>
      <c r="D4712" s="19" t="s">
        <v>8163</v>
      </c>
      <c r="E4712" s="19">
        <v>40</v>
      </c>
      <c r="F4712" s="19" t="s">
        <v>3169</v>
      </c>
      <c r="G4712" s="19" t="s">
        <v>823</v>
      </c>
      <c r="H4712" s="19" t="s">
        <v>14049</v>
      </c>
      <c r="I4712" s="19" t="s">
        <v>8164</v>
      </c>
      <c r="J4712" s="20" t="s">
        <v>3173</v>
      </c>
      <c r="K4712" s="19" t="s">
        <v>8165</v>
      </c>
      <c r="L4712" s="19" t="s">
        <v>389</v>
      </c>
      <c r="M4712" s="19">
        <v>324</v>
      </c>
      <c r="N4712" s="19" t="s">
        <v>823</v>
      </c>
      <c r="O4712" s="23" t="s">
        <v>917</v>
      </c>
      <c r="P4712" s="19">
        <f t="shared" si="219"/>
        <v>3</v>
      </c>
      <c r="Q4712" s="19">
        <f t="shared" si="220"/>
        <v>10000</v>
      </c>
      <c r="R4712" s="19">
        <f t="shared" si="221"/>
        <v>3240000</v>
      </c>
    </row>
    <row r="4713" spans="1:18" ht="12.75" hidden="1" customHeight="1">
      <c r="A4713" s="19">
        <v>9661449</v>
      </c>
      <c r="B4713" s="19" t="s">
        <v>10265</v>
      </c>
      <c r="C4713" s="19" t="s">
        <v>10266</v>
      </c>
      <c r="D4713" s="19" t="s">
        <v>14064</v>
      </c>
      <c r="E4713" s="19">
        <v>40</v>
      </c>
      <c r="F4713" s="19" t="s">
        <v>3169</v>
      </c>
      <c r="G4713" s="19" t="s">
        <v>823</v>
      </c>
      <c r="H4713" s="19" t="s">
        <v>14049</v>
      </c>
      <c r="I4713" s="19" t="s">
        <v>14065</v>
      </c>
      <c r="J4713" s="20" t="s">
        <v>3173</v>
      </c>
      <c r="K4713" s="19" t="s">
        <v>14066</v>
      </c>
      <c r="L4713" s="19" t="s">
        <v>389</v>
      </c>
      <c r="M4713" s="19">
        <v>1188</v>
      </c>
      <c r="N4713" s="19" t="s">
        <v>823</v>
      </c>
      <c r="O4713" s="23" t="s">
        <v>917</v>
      </c>
      <c r="P4713" s="19">
        <f t="shared" si="219"/>
        <v>3</v>
      </c>
      <c r="Q4713" s="19">
        <f t="shared" si="220"/>
        <v>10000</v>
      </c>
      <c r="R4713" s="19">
        <f t="shared" si="221"/>
        <v>11880000</v>
      </c>
    </row>
    <row r="4714" spans="1:18" ht="12.75" hidden="1" customHeight="1">
      <c r="A4714" s="19">
        <v>4116736</v>
      </c>
      <c r="B4714" s="19" t="s">
        <v>6287</v>
      </c>
      <c r="C4714" s="19" t="s">
        <v>6288</v>
      </c>
      <c r="D4714" s="19" t="s">
        <v>6289</v>
      </c>
      <c r="E4714" s="19">
        <v>40</v>
      </c>
      <c r="F4714" s="19" t="s">
        <v>3169</v>
      </c>
      <c r="G4714" s="19" t="s">
        <v>823</v>
      </c>
      <c r="H4714" s="19" t="s">
        <v>14049</v>
      </c>
      <c r="I4714" s="19" t="s">
        <v>6290</v>
      </c>
      <c r="J4714" s="20" t="s">
        <v>3173</v>
      </c>
      <c r="K4714" s="19" t="s">
        <v>6291</v>
      </c>
      <c r="L4714" s="19" t="s">
        <v>389</v>
      </c>
      <c r="M4714" s="19">
        <v>100</v>
      </c>
      <c r="N4714" s="19" t="s">
        <v>823</v>
      </c>
      <c r="O4714" s="23" t="s">
        <v>917</v>
      </c>
      <c r="P4714" s="19">
        <f t="shared" si="219"/>
        <v>3</v>
      </c>
      <c r="Q4714" s="19">
        <f t="shared" si="220"/>
        <v>10000</v>
      </c>
      <c r="R4714" s="19">
        <f t="shared" si="221"/>
        <v>1000000</v>
      </c>
    </row>
    <row r="4715" spans="1:18" ht="12.75" hidden="1" customHeight="1">
      <c r="A4715" s="19">
        <v>3585431</v>
      </c>
      <c r="B4715" s="19" t="s">
        <v>14067</v>
      </c>
      <c r="C4715" s="19" t="s">
        <v>14068</v>
      </c>
      <c r="D4715" s="19" t="s">
        <v>14069</v>
      </c>
      <c r="E4715" s="19">
        <v>40</v>
      </c>
      <c r="F4715" s="19" t="s">
        <v>3169</v>
      </c>
      <c r="G4715" s="19" t="s">
        <v>823</v>
      </c>
      <c r="H4715" s="19" t="s">
        <v>14049</v>
      </c>
      <c r="I4715" s="19" t="s">
        <v>14070</v>
      </c>
      <c r="J4715" s="20" t="s">
        <v>3173</v>
      </c>
      <c r="K4715" s="19" t="s">
        <v>14071</v>
      </c>
      <c r="L4715" s="19" t="s">
        <v>389</v>
      </c>
      <c r="M4715" s="19">
        <v>73</v>
      </c>
      <c r="N4715" s="19" t="s">
        <v>823</v>
      </c>
      <c r="O4715" s="23" t="s">
        <v>917</v>
      </c>
      <c r="P4715" s="19">
        <f t="shared" si="219"/>
        <v>3</v>
      </c>
      <c r="Q4715" s="19">
        <f t="shared" si="220"/>
        <v>10000</v>
      </c>
      <c r="R4715" s="19">
        <f t="shared" si="221"/>
        <v>730000</v>
      </c>
    </row>
    <row r="4716" spans="1:18" ht="12.75" hidden="1" customHeight="1">
      <c r="A4716" s="19">
        <v>5090932</v>
      </c>
      <c r="B4716" s="19" t="s">
        <v>14072</v>
      </c>
      <c r="C4716" s="19" t="s">
        <v>14073</v>
      </c>
      <c r="D4716" s="19" t="s">
        <v>14074</v>
      </c>
      <c r="E4716" s="19">
        <v>40</v>
      </c>
      <c r="F4716" s="19" t="s">
        <v>3169</v>
      </c>
      <c r="G4716" s="19" t="s">
        <v>823</v>
      </c>
      <c r="H4716" s="19" t="s">
        <v>14049</v>
      </c>
      <c r="I4716" s="19" t="s">
        <v>5744</v>
      </c>
      <c r="J4716" s="20" t="s">
        <v>3173</v>
      </c>
      <c r="K4716" s="19" t="s">
        <v>14075</v>
      </c>
      <c r="L4716" s="19" t="s">
        <v>389</v>
      </c>
      <c r="M4716" s="19">
        <v>5</v>
      </c>
      <c r="N4716" s="19" t="s">
        <v>823</v>
      </c>
      <c r="O4716" s="23" t="s">
        <v>917</v>
      </c>
      <c r="P4716" s="19">
        <f t="shared" si="219"/>
        <v>3</v>
      </c>
      <c r="Q4716" s="19">
        <f t="shared" si="220"/>
        <v>10000</v>
      </c>
      <c r="R4716" s="19">
        <f t="shared" si="221"/>
        <v>50000</v>
      </c>
    </row>
    <row r="4717" spans="1:18" ht="12.75" hidden="1" customHeight="1">
      <c r="A4717" s="19">
        <v>5311128</v>
      </c>
      <c r="B4717" s="19" t="s">
        <v>10486</v>
      </c>
      <c r="C4717" s="19" t="s">
        <v>10487</v>
      </c>
      <c r="D4717" s="19" t="s">
        <v>12913</v>
      </c>
      <c r="E4717" s="19">
        <v>40</v>
      </c>
      <c r="F4717" s="19" t="s">
        <v>3169</v>
      </c>
      <c r="G4717" s="19" t="s">
        <v>823</v>
      </c>
      <c r="H4717" s="19" t="s">
        <v>14049</v>
      </c>
      <c r="I4717" s="19" t="s">
        <v>8657</v>
      </c>
      <c r="J4717" s="20" t="s">
        <v>3173</v>
      </c>
      <c r="K4717" s="19" t="s">
        <v>12914</v>
      </c>
      <c r="L4717" s="19" t="s">
        <v>389</v>
      </c>
      <c r="M4717" s="19">
        <v>25</v>
      </c>
      <c r="N4717" s="19" t="s">
        <v>823</v>
      </c>
      <c r="O4717" s="23" t="s">
        <v>917</v>
      </c>
      <c r="P4717" s="19">
        <f t="shared" si="219"/>
        <v>3</v>
      </c>
      <c r="Q4717" s="19">
        <f t="shared" si="220"/>
        <v>10000</v>
      </c>
      <c r="R4717" s="19">
        <f t="shared" si="221"/>
        <v>250000</v>
      </c>
    </row>
    <row r="4718" spans="1:18" ht="12.75" hidden="1" customHeight="1">
      <c r="A4718" s="19">
        <v>930690</v>
      </c>
      <c r="B4718" s="19" t="s">
        <v>6159</v>
      </c>
      <c r="C4718" s="19" t="s">
        <v>6160</v>
      </c>
      <c r="D4718" s="19" t="s">
        <v>14076</v>
      </c>
      <c r="E4718" s="19">
        <v>40</v>
      </c>
      <c r="F4718" s="19" t="s">
        <v>3169</v>
      </c>
      <c r="G4718" s="19" t="s">
        <v>823</v>
      </c>
      <c r="H4718" s="19" t="s">
        <v>14049</v>
      </c>
      <c r="I4718" s="19" t="s">
        <v>14077</v>
      </c>
      <c r="J4718" s="20" t="s">
        <v>3173</v>
      </c>
      <c r="K4718" s="19" t="s">
        <v>14078</v>
      </c>
      <c r="L4718" s="19" t="s">
        <v>389</v>
      </c>
      <c r="M4718" s="19">
        <v>85</v>
      </c>
      <c r="N4718" s="19" t="s">
        <v>823</v>
      </c>
      <c r="O4718" s="23" t="s">
        <v>917</v>
      </c>
      <c r="P4718" s="19">
        <f t="shared" si="219"/>
        <v>3</v>
      </c>
      <c r="Q4718" s="19">
        <f t="shared" si="220"/>
        <v>10000</v>
      </c>
      <c r="R4718" s="19">
        <f t="shared" si="221"/>
        <v>850000</v>
      </c>
    </row>
    <row r="4719" spans="1:18" ht="12.75" hidden="1" customHeight="1">
      <c r="A4719" s="19">
        <v>7439730</v>
      </c>
      <c r="B4719" s="19" t="s">
        <v>4877</v>
      </c>
      <c r="C4719" s="19" t="s">
        <v>4878</v>
      </c>
      <c r="D4719" s="19" t="s">
        <v>4879</v>
      </c>
      <c r="E4719" s="19">
        <v>40</v>
      </c>
      <c r="F4719" s="19" t="s">
        <v>3169</v>
      </c>
      <c r="G4719" s="19" t="s">
        <v>823</v>
      </c>
      <c r="H4719" s="19" t="s">
        <v>14049</v>
      </c>
      <c r="I4719" s="19" t="s">
        <v>4823</v>
      </c>
      <c r="J4719" s="20" t="s">
        <v>3173</v>
      </c>
      <c r="K4719" s="19" t="s">
        <v>4880</v>
      </c>
      <c r="L4719" s="19" t="s">
        <v>389</v>
      </c>
      <c r="M4719" s="19">
        <v>108</v>
      </c>
      <c r="N4719" s="19" t="s">
        <v>823</v>
      </c>
      <c r="O4719" s="23" t="s">
        <v>917</v>
      </c>
      <c r="P4719" s="19">
        <f t="shared" si="219"/>
        <v>3</v>
      </c>
      <c r="Q4719" s="19">
        <f t="shared" si="220"/>
        <v>10000</v>
      </c>
      <c r="R4719" s="19">
        <f t="shared" si="221"/>
        <v>1080000</v>
      </c>
    </row>
    <row r="4720" spans="1:18" ht="12.75" hidden="1" customHeight="1">
      <c r="A4720" s="19">
        <v>11775782</v>
      </c>
      <c r="B4720" s="19" t="s">
        <v>11769</v>
      </c>
      <c r="C4720" s="19" t="s">
        <v>11770</v>
      </c>
      <c r="D4720" s="19" t="s">
        <v>11771</v>
      </c>
      <c r="E4720" s="19">
        <v>40</v>
      </c>
      <c r="F4720" s="19" t="s">
        <v>3169</v>
      </c>
      <c r="G4720" s="19" t="s">
        <v>823</v>
      </c>
      <c r="H4720" s="19" t="s">
        <v>14049</v>
      </c>
      <c r="I4720" s="19" t="s">
        <v>11772</v>
      </c>
      <c r="J4720" s="20" t="s">
        <v>3173</v>
      </c>
      <c r="K4720" s="19" t="s">
        <v>11773</v>
      </c>
      <c r="L4720" s="19" t="s">
        <v>389</v>
      </c>
      <c r="M4720" s="19">
        <v>50000</v>
      </c>
      <c r="N4720" s="19" t="s">
        <v>823</v>
      </c>
      <c r="O4720" s="23" t="s">
        <v>917</v>
      </c>
      <c r="P4720" s="19">
        <f t="shared" si="219"/>
        <v>3</v>
      </c>
      <c r="Q4720" s="19">
        <f t="shared" si="220"/>
        <v>10000</v>
      </c>
      <c r="R4720" s="19">
        <f t="shared" si="221"/>
        <v>500000000</v>
      </c>
    </row>
    <row r="4721" spans="1:18" ht="12.75" hidden="1" customHeight="1">
      <c r="A4721" s="19">
        <v>8612018</v>
      </c>
      <c r="B4721" s="19" t="s">
        <v>6522</v>
      </c>
      <c r="C4721" s="19" t="s">
        <v>6523</v>
      </c>
      <c r="D4721" s="19" t="s">
        <v>9953</v>
      </c>
      <c r="E4721" s="19">
        <v>40</v>
      </c>
      <c r="F4721" s="19" t="s">
        <v>3169</v>
      </c>
      <c r="G4721" s="19" t="s">
        <v>823</v>
      </c>
      <c r="H4721" s="19" t="s">
        <v>14049</v>
      </c>
      <c r="I4721" s="19" t="s">
        <v>3733</v>
      </c>
      <c r="J4721" s="20" t="s">
        <v>3173</v>
      </c>
      <c r="K4721" s="19" t="s">
        <v>9954</v>
      </c>
      <c r="L4721" s="19" t="s">
        <v>389</v>
      </c>
      <c r="M4721" s="19">
        <v>640</v>
      </c>
      <c r="N4721" s="19" t="s">
        <v>823</v>
      </c>
      <c r="O4721" s="23" t="s">
        <v>917</v>
      </c>
      <c r="P4721" s="19">
        <f t="shared" si="219"/>
        <v>3</v>
      </c>
      <c r="Q4721" s="19">
        <f t="shared" si="220"/>
        <v>10000</v>
      </c>
      <c r="R4721" s="19">
        <f t="shared" si="221"/>
        <v>6400000</v>
      </c>
    </row>
    <row r="4722" spans="1:18" ht="12.75" hidden="1" customHeight="1">
      <c r="A4722" s="19">
        <v>6531295</v>
      </c>
      <c r="B4722" s="19" t="s">
        <v>14079</v>
      </c>
      <c r="C4722" s="19" t="s">
        <v>14080</v>
      </c>
      <c r="D4722" s="19" t="s">
        <v>14081</v>
      </c>
      <c r="E4722" s="19">
        <v>40</v>
      </c>
      <c r="F4722" s="19" t="s">
        <v>3169</v>
      </c>
      <c r="G4722" s="19" t="s">
        <v>823</v>
      </c>
      <c r="H4722" s="19" t="s">
        <v>14049</v>
      </c>
      <c r="I4722" s="19" t="s">
        <v>14082</v>
      </c>
      <c r="J4722" s="20" t="s">
        <v>3173</v>
      </c>
      <c r="K4722" s="19" t="s">
        <v>14083</v>
      </c>
      <c r="L4722" s="19" t="s">
        <v>389</v>
      </c>
      <c r="M4722" s="19">
        <v>5</v>
      </c>
      <c r="N4722" s="19" t="s">
        <v>823</v>
      </c>
      <c r="O4722" s="23" t="s">
        <v>917</v>
      </c>
      <c r="P4722" s="19">
        <f t="shared" si="219"/>
        <v>3</v>
      </c>
      <c r="Q4722" s="19">
        <f t="shared" si="220"/>
        <v>10000</v>
      </c>
      <c r="R4722" s="19">
        <f t="shared" si="221"/>
        <v>50000</v>
      </c>
    </row>
    <row r="4723" spans="1:18" ht="12.75" hidden="1" customHeight="1">
      <c r="A4723" s="19">
        <v>4622272</v>
      </c>
      <c r="B4723" s="19" t="s">
        <v>4299</v>
      </c>
      <c r="C4723" s="19" t="s">
        <v>4300</v>
      </c>
      <c r="D4723" s="19" t="s">
        <v>14084</v>
      </c>
      <c r="E4723" s="19">
        <v>40</v>
      </c>
      <c r="F4723" s="19" t="s">
        <v>3169</v>
      </c>
      <c r="G4723" s="19" t="s">
        <v>823</v>
      </c>
      <c r="H4723" s="19" t="s">
        <v>14049</v>
      </c>
      <c r="I4723" s="19" t="s">
        <v>14085</v>
      </c>
      <c r="J4723" s="20" t="s">
        <v>3173</v>
      </c>
      <c r="K4723" s="19" t="s">
        <v>14086</v>
      </c>
      <c r="L4723" s="19" t="s">
        <v>389</v>
      </c>
      <c r="M4723" s="19">
        <v>383</v>
      </c>
      <c r="N4723" s="19" t="s">
        <v>823</v>
      </c>
      <c r="O4723" s="23" t="s">
        <v>917</v>
      </c>
      <c r="P4723" s="19">
        <f t="shared" si="219"/>
        <v>3</v>
      </c>
      <c r="Q4723" s="19">
        <f t="shared" si="220"/>
        <v>10000</v>
      </c>
      <c r="R4723" s="19">
        <f t="shared" si="221"/>
        <v>3830000</v>
      </c>
    </row>
    <row r="4724" spans="1:18" ht="12.75" hidden="1" customHeight="1">
      <c r="A4724" s="19">
        <v>6009602</v>
      </c>
      <c r="B4724" s="19" t="s">
        <v>12920</v>
      </c>
      <c r="C4724" s="19" t="s">
        <v>12921</v>
      </c>
      <c r="D4724" s="19" t="s">
        <v>12922</v>
      </c>
      <c r="E4724" s="19">
        <v>40</v>
      </c>
      <c r="F4724" s="19" t="s">
        <v>3169</v>
      </c>
      <c r="G4724" s="19" t="s">
        <v>823</v>
      </c>
      <c r="H4724" s="19" t="s">
        <v>14049</v>
      </c>
      <c r="I4724" s="19" t="s">
        <v>12923</v>
      </c>
      <c r="J4724" s="20" t="s">
        <v>3173</v>
      </c>
      <c r="K4724" s="19" t="s">
        <v>12924</v>
      </c>
      <c r="L4724" s="19" t="s">
        <v>389</v>
      </c>
      <c r="M4724" s="19">
        <v>1</v>
      </c>
      <c r="N4724" s="19" t="s">
        <v>823</v>
      </c>
      <c r="O4724" s="23" t="s">
        <v>917</v>
      </c>
      <c r="P4724" s="19">
        <f t="shared" si="219"/>
        <v>3</v>
      </c>
      <c r="Q4724" s="19">
        <f t="shared" si="220"/>
        <v>10000</v>
      </c>
      <c r="R4724" s="19">
        <f t="shared" si="221"/>
        <v>10000</v>
      </c>
    </row>
    <row r="4725" spans="1:18" ht="12.75" hidden="1" customHeight="1">
      <c r="A4725" s="19">
        <v>4425322</v>
      </c>
      <c r="B4725" s="19" t="s">
        <v>14087</v>
      </c>
      <c r="C4725" s="19" t="s">
        <v>14088</v>
      </c>
      <c r="D4725" s="19" t="s">
        <v>14089</v>
      </c>
      <c r="E4725" s="19">
        <v>40</v>
      </c>
      <c r="F4725" s="19" t="s">
        <v>3169</v>
      </c>
      <c r="G4725" s="19" t="s">
        <v>823</v>
      </c>
      <c r="H4725" s="19" t="s">
        <v>14049</v>
      </c>
      <c r="I4725" s="19" t="s">
        <v>13675</v>
      </c>
      <c r="J4725" s="20" t="s">
        <v>3173</v>
      </c>
      <c r="K4725" s="19" t="s">
        <v>14090</v>
      </c>
      <c r="L4725" s="19" t="s">
        <v>389</v>
      </c>
      <c r="M4725" s="19">
        <v>29</v>
      </c>
      <c r="N4725" s="19" t="s">
        <v>823</v>
      </c>
      <c r="O4725" s="23" t="s">
        <v>917</v>
      </c>
      <c r="P4725" s="19">
        <f t="shared" si="219"/>
        <v>3</v>
      </c>
      <c r="Q4725" s="19">
        <f t="shared" si="220"/>
        <v>10000</v>
      </c>
      <c r="R4725" s="19">
        <f t="shared" si="221"/>
        <v>290000</v>
      </c>
    </row>
    <row r="4726" spans="1:18" ht="12.75" hidden="1" customHeight="1">
      <c r="A4726" s="19">
        <v>3776598</v>
      </c>
      <c r="B4726" s="19" t="s">
        <v>14091</v>
      </c>
      <c r="C4726" s="19" t="s">
        <v>14092</v>
      </c>
      <c r="D4726" s="19" t="s">
        <v>14093</v>
      </c>
      <c r="E4726" s="19">
        <v>40</v>
      </c>
      <c r="F4726" s="19" t="s">
        <v>3169</v>
      </c>
      <c r="G4726" s="19" t="s">
        <v>823</v>
      </c>
      <c r="H4726" s="19" t="s">
        <v>14049</v>
      </c>
      <c r="I4726" s="19" t="s">
        <v>5789</v>
      </c>
      <c r="J4726" s="20" t="s">
        <v>3173</v>
      </c>
      <c r="K4726" s="19" t="s">
        <v>14094</v>
      </c>
      <c r="L4726" s="19" t="s">
        <v>389</v>
      </c>
      <c r="M4726" s="19">
        <v>73</v>
      </c>
      <c r="N4726" s="19" t="s">
        <v>823</v>
      </c>
      <c r="O4726" s="23" t="s">
        <v>917</v>
      </c>
      <c r="P4726" s="19">
        <f t="shared" si="219"/>
        <v>3</v>
      </c>
      <c r="Q4726" s="19">
        <f t="shared" si="220"/>
        <v>10000</v>
      </c>
      <c r="R4726" s="19">
        <f t="shared" si="221"/>
        <v>730000</v>
      </c>
    </row>
    <row r="4727" spans="1:18" ht="12.75" hidden="1" customHeight="1">
      <c r="A4727" s="19">
        <v>3933224</v>
      </c>
      <c r="B4727" s="19" t="s">
        <v>14095</v>
      </c>
      <c r="C4727" s="19" t="s">
        <v>14096</v>
      </c>
      <c r="D4727" s="19" t="s">
        <v>14097</v>
      </c>
      <c r="E4727" s="19">
        <v>40</v>
      </c>
      <c r="F4727" s="19" t="s">
        <v>3169</v>
      </c>
      <c r="G4727" s="19" t="s">
        <v>823</v>
      </c>
      <c r="H4727" s="19" t="s">
        <v>14049</v>
      </c>
      <c r="I4727" s="19" t="s">
        <v>14098</v>
      </c>
      <c r="J4727" s="20" t="s">
        <v>3173</v>
      </c>
      <c r="K4727" s="19" t="s">
        <v>14099</v>
      </c>
      <c r="L4727" s="19" t="s">
        <v>389</v>
      </c>
      <c r="M4727" s="19">
        <v>31</v>
      </c>
      <c r="N4727" s="19" t="s">
        <v>823</v>
      </c>
      <c r="O4727" s="23" t="s">
        <v>917</v>
      </c>
      <c r="P4727" s="19">
        <f t="shared" si="219"/>
        <v>3</v>
      </c>
      <c r="Q4727" s="19">
        <f t="shared" si="220"/>
        <v>10000</v>
      </c>
      <c r="R4727" s="19">
        <f t="shared" si="221"/>
        <v>310000</v>
      </c>
    </row>
    <row r="4728" spans="1:18" ht="12.75" hidden="1" customHeight="1">
      <c r="A4728" s="19">
        <v>6540329</v>
      </c>
      <c r="B4728" s="19" t="s">
        <v>14100</v>
      </c>
      <c r="C4728" s="19" t="s">
        <v>14101</v>
      </c>
      <c r="D4728" s="19" t="s">
        <v>14102</v>
      </c>
      <c r="E4728" s="19">
        <v>40</v>
      </c>
      <c r="F4728" s="19" t="s">
        <v>3169</v>
      </c>
      <c r="G4728" s="19" t="s">
        <v>823</v>
      </c>
      <c r="H4728" s="19" t="s">
        <v>14049</v>
      </c>
      <c r="I4728" s="19" t="s">
        <v>13000</v>
      </c>
      <c r="J4728" s="20" t="s">
        <v>3173</v>
      </c>
      <c r="K4728" s="19" t="s">
        <v>14103</v>
      </c>
      <c r="L4728" s="19" t="s">
        <v>389</v>
      </c>
      <c r="M4728" s="19">
        <v>5</v>
      </c>
      <c r="N4728" s="19" t="s">
        <v>823</v>
      </c>
      <c r="O4728" s="23" t="s">
        <v>917</v>
      </c>
      <c r="P4728" s="19">
        <f t="shared" si="219"/>
        <v>3</v>
      </c>
      <c r="Q4728" s="19">
        <f t="shared" si="220"/>
        <v>10000</v>
      </c>
      <c r="R4728" s="19">
        <f t="shared" si="221"/>
        <v>50000</v>
      </c>
    </row>
    <row r="4729" spans="1:18" ht="12.75" hidden="1" customHeight="1">
      <c r="A4729" s="19">
        <v>6378403</v>
      </c>
      <c r="B4729" s="19" t="s">
        <v>14104</v>
      </c>
      <c r="C4729" s="19" t="s">
        <v>14105</v>
      </c>
      <c r="D4729" s="19" t="s">
        <v>14106</v>
      </c>
      <c r="E4729" s="19">
        <v>40</v>
      </c>
      <c r="F4729" s="19" t="s">
        <v>3169</v>
      </c>
      <c r="G4729" s="19" t="s">
        <v>823</v>
      </c>
      <c r="H4729" s="19" t="s">
        <v>14049</v>
      </c>
      <c r="I4729" s="19" t="s">
        <v>7715</v>
      </c>
      <c r="J4729" s="20" t="s">
        <v>3173</v>
      </c>
      <c r="K4729" s="19" t="s">
        <v>14107</v>
      </c>
      <c r="L4729" s="19" t="s">
        <v>389</v>
      </c>
      <c r="M4729" s="19">
        <v>1296</v>
      </c>
      <c r="N4729" s="19" t="s">
        <v>823</v>
      </c>
      <c r="O4729" s="23" t="s">
        <v>917</v>
      </c>
      <c r="P4729" s="19">
        <f t="shared" si="219"/>
        <v>3</v>
      </c>
      <c r="Q4729" s="19">
        <f t="shared" si="220"/>
        <v>10000</v>
      </c>
      <c r="R4729" s="19">
        <f t="shared" si="221"/>
        <v>12960000</v>
      </c>
    </row>
    <row r="4730" spans="1:18" ht="12.75" hidden="1" customHeight="1">
      <c r="A4730" s="19">
        <v>4186285</v>
      </c>
      <c r="B4730" s="19" t="s">
        <v>14108</v>
      </c>
      <c r="C4730" s="19" t="s">
        <v>14109</v>
      </c>
      <c r="D4730" s="19" t="s">
        <v>14110</v>
      </c>
      <c r="E4730" s="19">
        <v>40</v>
      </c>
      <c r="F4730" s="19" t="s">
        <v>3169</v>
      </c>
      <c r="G4730" s="19" t="s">
        <v>823</v>
      </c>
      <c r="H4730" s="19" t="s">
        <v>14049</v>
      </c>
      <c r="I4730" s="19" t="s">
        <v>14111</v>
      </c>
      <c r="J4730" s="20" t="s">
        <v>3173</v>
      </c>
      <c r="K4730" s="19" t="s">
        <v>14112</v>
      </c>
      <c r="L4730" s="19" t="s">
        <v>389</v>
      </c>
      <c r="M4730" s="19">
        <v>56</v>
      </c>
      <c r="N4730" s="19" t="s">
        <v>823</v>
      </c>
      <c r="O4730" s="23" t="s">
        <v>917</v>
      </c>
      <c r="P4730" s="19">
        <f t="shared" si="219"/>
        <v>3</v>
      </c>
      <c r="Q4730" s="19">
        <f t="shared" si="220"/>
        <v>10000</v>
      </c>
      <c r="R4730" s="19">
        <f t="shared" si="221"/>
        <v>560000</v>
      </c>
    </row>
    <row r="4731" spans="1:18" ht="12.75" hidden="1" customHeight="1">
      <c r="A4731" s="19">
        <v>7367240</v>
      </c>
      <c r="B4731" s="19" t="s">
        <v>14113</v>
      </c>
      <c r="C4731" s="19" t="s">
        <v>14114</v>
      </c>
      <c r="D4731" s="19" t="s">
        <v>14115</v>
      </c>
      <c r="E4731" s="19">
        <v>40</v>
      </c>
      <c r="F4731" s="19" t="s">
        <v>3169</v>
      </c>
      <c r="G4731" s="19" t="s">
        <v>823</v>
      </c>
      <c r="H4731" s="19" t="s">
        <v>14049</v>
      </c>
      <c r="I4731" s="19" t="s">
        <v>14116</v>
      </c>
      <c r="J4731" s="20" t="s">
        <v>3173</v>
      </c>
      <c r="K4731" s="19" t="s">
        <v>14117</v>
      </c>
      <c r="L4731" s="19" t="s">
        <v>389</v>
      </c>
      <c r="M4731" s="19">
        <v>9</v>
      </c>
      <c r="N4731" s="19" t="s">
        <v>823</v>
      </c>
      <c r="O4731" s="23" t="s">
        <v>917</v>
      </c>
      <c r="P4731" s="19">
        <f t="shared" si="219"/>
        <v>3</v>
      </c>
      <c r="Q4731" s="19">
        <f t="shared" si="220"/>
        <v>10000</v>
      </c>
      <c r="R4731" s="19">
        <f t="shared" si="221"/>
        <v>90000</v>
      </c>
    </row>
    <row r="4732" spans="1:18" ht="12.75" hidden="1" customHeight="1">
      <c r="A4732" s="19">
        <v>907998</v>
      </c>
      <c r="B4732" s="19" t="s">
        <v>14118</v>
      </c>
      <c r="C4732" s="19" t="s">
        <v>14119</v>
      </c>
      <c r="D4732" s="19" t="s">
        <v>14120</v>
      </c>
      <c r="E4732" s="19">
        <v>40</v>
      </c>
      <c r="F4732" s="19" t="s">
        <v>3169</v>
      </c>
      <c r="G4732" s="19" t="s">
        <v>823</v>
      </c>
      <c r="H4732" s="19" t="s">
        <v>14049</v>
      </c>
      <c r="I4732" s="19" t="s">
        <v>14121</v>
      </c>
      <c r="J4732" s="20" t="s">
        <v>3173</v>
      </c>
      <c r="K4732" s="19" t="s">
        <v>14122</v>
      </c>
      <c r="L4732" s="19" t="s">
        <v>389</v>
      </c>
      <c r="M4732" s="19">
        <v>29</v>
      </c>
      <c r="N4732" s="19" t="s">
        <v>823</v>
      </c>
      <c r="O4732" s="23" t="s">
        <v>917</v>
      </c>
      <c r="P4732" s="19">
        <f t="shared" si="219"/>
        <v>3</v>
      </c>
      <c r="Q4732" s="19">
        <f t="shared" si="220"/>
        <v>10000</v>
      </c>
      <c r="R4732" s="19">
        <f t="shared" si="221"/>
        <v>290000</v>
      </c>
    </row>
    <row r="4733" spans="1:18" ht="12.75" hidden="1" customHeight="1">
      <c r="A4733" s="19">
        <v>9018090</v>
      </c>
      <c r="B4733" s="19" t="s">
        <v>8371</v>
      </c>
      <c r="C4733" s="19" t="s">
        <v>8372</v>
      </c>
      <c r="D4733" s="19" t="s">
        <v>8373</v>
      </c>
      <c r="E4733" s="19">
        <v>40</v>
      </c>
      <c r="F4733" s="19" t="s">
        <v>3169</v>
      </c>
      <c r="G4733" s="19" t="s">
        <v>823</v>
      </c>
      <c r="H4733" s="19" t="s">
        <v>14049</v>
      </c>
      <c r="I4733" s="19" t="s">
        <v>6588</v>
      </c>
      <c r="J4733" s="20" t="s">
        <v>3173</v>
      </c>
      <c r="K4733" s="19" t="s">
        <v>8374</v>
      </c>
      <c r="L4733" s="19" t="s">
        <v>389</v>
      </c>
      <c r="M4733" s="19">
        <v>16200</v>
      </c>
      <c r="N4733" s="19" t="s">
        <v>823</v>
      </c>
      <c r="O4733" s="23" t="s">
        <v>917</v>
      </c>
      <c r="P4733" s="19">
        <f t="shared" si="219"/>
        <v>3</v>
      </c>
      <c r="Q4733" s="19">
        <f t="shared" si="220"/>
        <v>10000</v>
      </c>
      <c r="R4733" s="19">
        <f t="shared" si="221"/>
        <v>162000000</v>
      </c>
    </row>
    <row r="4734" spans="1:18" ht="12.75" hidden="1" customHeight="1">
      <c r="A4734" s="19">
        <v>5443920</v>
      </c>
      <c r="B4734" s="19" t="s">
        <v>14123</v>
      </c>
      <c r="C4734" s="19" t="s">
        <v>14124</v>
      </c>
      <c r="D4734" s="19" t="s">
        <v>14125</v>
      </c>
      <c r="E4734" s="19">
        <v>40</v>
      </c>
      <c r="F4734" s="19" t="s">
        <v>3169</v>
      </c>
      <c r="G4734" s="19" t="s">
        <v>823</v>
      </c>
      <c r="H4734" s="19" t="s">
        <v>14049</v>
      </c>
      <c r="I4734" s="19" t="s">
        <v>14126</v>
      </c>
      <c r="J4734" s="20" t="s">
        <v>3173</v>
      </c>
      <c r="K4734" s="19" t="s">
        <v>14127</v>
      </c>
      <c r="L4734" s="19" t="s">
        <v>389</v>
      </c>
      <c r="M4734" s="19">
        <v>8</v>
      </c>
      <c r="N4734" s="19" t="s">
        <v>823</v>
      </c>
      <c r="O4734" s="23" t="s">
        <v>917</v>
      </c>
      <c r="P4734" s="19">
        <f t="shared" si="219"/>
        <v>3</v>
      </c>
      <c r="Q4734" s="19">
        <f t="shared" si="220"/>
        <v>10000</v>
      </c>
      <c r="R4734" s="19">
        <f t="shared" si="221"/>
        <v>80000</v>
      </c>
    </row>
    <row r="4735" spans="1:18" ht="12.75" hidden="1" customHeight="1">
      <c r="A4735" s="19">
        <v>6783625</v>
      </c>
      <c r="B4735" s="19" t="s">
        <v>12167</v>
      </c>
      <c r="C4735" s="19" t="s">
        <v>12168</v>
      </c>
      <c r="D4735" s="19" t="s">
        <v>12169</v>
      </c>
      <c r="E4735" s="19">
        <v>40</v>
      </c>
      <c r="F4735" s="19" t="s">
        <v>3169</v>
      </c>
      <c r="G4735" s="19" t="s">
        <v>823</v>
      </c>
      <c r="H4735" s="19" t="s">
        <v>14049</v>
      </c>
      <c r="I4735" s="19" t="s">
        <v>6303</v>
      </c>
      <c r="J4735" s="20" t="s">
        <v>3173</v>
      </c>
      <c r="K4735" s="19" t="s">
        <v>12170</v>
      </c>
      <c r="L4735" s="19" t="s">
        <v>389</v>
      </c>
      <c r="M4735" s="19">
        <v>24</v>
      </c>
      <c r="N4735" s="19" t="s">
        <v>823</v>
      </c>
      <c r="O4735" s="23" t="s">
        <v>917</v>
      </c>
      <c r="P4735" s="19">
        <f t="shared" si="219"/>
        <v>3</v>
      </c>
      <c r="Q4735" s="19">
        <f t="shared" si="220"/>
        <v>10000</v>
      </c>
      <c r="R4735" s="19">
        <f t="shared" si="221"/>
        <v>240000</v>
      </c>
    </row>
    <row r="4736" spans="1:18" ht="12.75" hidden="1" customHeight="1">
      <c r="A4736" s="19">
        <v>4969086</v>
      </c>
      <c r="B4736" s="19" t="s">
        <v>12489</v>
      </c>
      <c r="C4736" s="19" t="s">
        <v>12490</v>
      </c>
      <c r="D4736" s="19" t="s">
        <v>12491</v>
      </c>
      <c r="E4736" s="19">
        <v>40</v>
      </c>
      <c r="F4736" s="19" t="s">
        <v>3169</v>
      </c>
      <c r="G4736" s="19" t="s">
        <v>823</v>
      </c>
      <c r="H4736" s="19" t="s">
        <v>14049</v>
      </c>
      <c r="I4736" s="19" t="s">
        <v>12492</v>
      </c>
      <c r="J4736" s="20" t="s">
        <v>3173</v>
      </c>
      <c r="K4736" s="19" t="s">
        <v>12493</v>
      </c>
      <c r="L4736" s="19" t="s">
        <v>389</v>
      </c>
      <c r="M4736" s="19">
        <v>20</v>
      </c>
      <c r="N4736" s="19" t="s">
        <v>823</v>
      </c>
      <c r="O4736" s="23" t="s">
        <v>917</v>
      </c>
      <c r="P4736" s="19">
        <f t="shared" si="219"/>
        <v>3</v>
      </c>
      <c r="Q4736" s="19">
        <f t="shared" si="220"/>
        <v>10000</v>
      </c>
      <c r="R4736" s="19">
        <f t="shared" si="221"/>
        <v>200000</v>
      </c>
    </row>
    <row r="4737" spans="1:18" ht="12.75" hidden="1" customHeight="1">
      <c r="A4737" s="19">
        <v>8903403</v>
      </c>
      <c r="B4737" s="19" t="s">
        <v>10687</v>
      </c>
      <c r="C4737" s="19" t="s">
        <v>10688</v>
      </c>
      <c r="D4737" s="19" t="s">
        <v>10689</v>
      </c>
      <c r="E4737" s="19">
        <v>40</v>
      </c>
      <c r="F4737" s="19" t="s">
        <v>3169</v>
      </c>
      <c r="G4737" s="19" t="s">
        <v>823</v>
      </c>
      <c r="H4737" s="19" t="s">
        <v>14049</v>
      </c>
      <c r="I4737" s="19" t="s">
        <v>4323</v>
      </c>
      <c r="J4737" s="20" t="s">
        <v>3173</v>
      </c>
      <c r="K4737" s="19" t="s">
        <v>10690</v>
      </c>
      <c r="L4737" s="19" t="s">
        <v>389</v>
      </c>
      <c r="M4737" s="19">
        <v>540</v>
      </c>
      <c r="N4737" s="19" t="s">
        <v>823</v>
      </c>
      <c r="O4737" s="23" t="s">
        <v>917</v>
      </c>
      <c r="P4737" s="19">
        <f t="shared" si="219"/>
        <v>3</v>
      </c>
      <c r="Q4737" s="19">
        <f t="shared" si="220"/>
        <v>10000</v>
      </c>
      <c r="R4737" s="19">
        <f t="shared" si="221"/>
        <v>5400000</v>
      </c>
    </row>
    <row r="4738" spans="1:18" ht="12.75" hidden="1" customHeight="1">
      <c r="A4738" s="19">
        <v>5435580</v>
      </c>
      <c r="B4738" s="19" t="s">
        <v>6685</v>
      </c>
      <c r="C4738" s="19" t="s">
        <v>6686</v>
      </c>
      <c r="D4738" s="19" t="s">
        <v>6687</v>
      </c>
      <c r="E4738" s="19">
        <v>40</v>
      </c>
      <c r="F4738" s="19" t="s">
        <v>3169</v>
      </c>
      <c r="G4738" s="19" t="s">
        <v>823</v>
      </c>
      <c r="H4738" s="19" t="s">
        <v>14049</v>
      </c>
      <c r="I4738" s="19" t="s">
        <v>6688</v>
      </c>
      <c r="J4738" s="20" t="s">
        <v>3173</v>
      </c>
      <c r="K4738" s="19" t="s">
        <v>6689</v>
      </c>
      <c r="L4738" s="19" t="s">
        <v>389</v>
      </c>
      <c r="M4738" s="19">
        <v>20</v>
      </c>
      <c r="N4738" s="19" t="s">
        <v>823</v>
      </c>
      <c r="O4738" s="23" t="s">
        <v>917</v>
      </c>
      <c r="P4738" s="19">
        <f t="shared" si="219"/>
        <v>3</v>
      </c>
      <c r="Q4738" s="19">
        <f t="shared" si="220"/>
        <v>10000</v>
      </c>
      <c r="R4738" s="19">
        <f t="shared" si="221"/>
        <v>200000</v>
      </c>
    </row>
    <row r="4739" spans="1:18" ht="12.75" hidden="1" customHeight="1">
      <c r="A4739" s="19">
        <v>4987447</v>
      </c>
      <c r="B4739" s="19" t="s">
        <v>14128</v>
      </c>
      <c r="C4739" s="19" t="s">
        <v>14129</v>
      </c>
      <c r="D4739" s="19" t="s">
        <v>14130</v>
      </c>
      <c r="E4739" s="19">
        <v>40</v>
      </c>
      <c r="F4739" s="19" t="s">
        <v>3169</v>
      </c>
      <c r="G4739" s="19" t="s">
        <v>823</v>
      </c>
      <c r="H4739" s="19" t="s">
        <v>14049</v>
      </c>
      <c r="I4739" s="19" t="s">
        <v>14131</v>
      </c>
      <c r="J4739" s="20" t="s">
        <v>3173</v>
      </c>
      <c r="K4739" s="19" t="s">
        <v>14132</v>
      </c>
      <c r="L4739" s="19" t="s">
        <v>389</v>
      </c>
      <c r="M4739" s="19">
        <v>138</v>
      </c>
      <c r="N4739" s="19" t="s">
        <v>823</v>
      </c>
      <c r="O4739" s="23" t="s">
        <v>917</v>
      </c>
      <c r="P4739" s="19">
        <f t="shared" si="219"/>
        <v>3</v>
      </c>
      <c r="Q4739" s="19">
        <f t="shared" si="220"/>
        <v>10000</v>
      </c>
      <c r="R4739" s="19">
        <f t="shared" si="221"/>
        <v>1380000</v>
      </c>
    </row>
    <row r="4740" spans="1:18" ht="12.75" hidden="1" customHeight="1">
      <c r="A4740" s="19">
        <v>4885287</v>
      </c>
      <c r="B4740" s="19" t="s">
        <v>9535</v>
      </c>
      <c r="C4740" s="19" t="s">
        <v>9536</v>
      </c>
      <c r="D4740" s="19" t="s">
        <v>9537</v>
      </c>
      <c r="E4740" s="19">
        <v>40</v>
      </c>
      <c r="F4740" s="19" t="s">
        <v>3169</v>
      </c>
      <c r="G4740" s="19" t="s">
        <v>823</v>
      </c>
      <c r="H4740" s="19" t="s">
        <v>14049</v>
      </c>
      <c r="I4740" s="19" t="s">
        <v>9538</v>
      </c>
      <c r="J4740" s="20" t="s">
        <v>3173</v>
      </c>
      <c r="K4740" s="19" t="s">
        <v>9539</v>
      </c>
      <c r="L4740" s="19" t="s">
        <v>389</v>
      </c>
      <c r="M4740" s="19">
        <v>5000</v>
      </c>
      <c r="N4740" s="19" t="s">
        <v>823</v>
      </c>
      <c r="O4740" s="23" t="s">
        <v>917</v>
      </c>
      <c r="P4740" s="19">
        <f t="shared" ref="P4740:P4803" si="222">LEN(G4740)</f>
        <v>3</v>
      </c>
      <c r="Q4740" s="19">
        <f t="shared" ref="Q4740:Q4803" si="223">VLOOKUP(N4740,$X$3:$Y$993,2,0)</f>
        <v>10000</v>
      </c>
      <c r="R4740" s="19">
        <f t="shared" ref="R4740:R4803" si="224">Q4740*M4740</f>
        <v>50000000</v>
      </c>
    </row>
    <row r="4741" spans="1:18" ht="12.75" hidden="1" customHeight="1">
      <c r="A4741" s="19">
        <v>11722181</v>
      </c>
      <c r="B4741" s="19" t="s">
        <v>10326</v>
      </c>
      <c r="C4741" s="19" t="s">
        <v>10327</v>
      </c>
      <c r="D4741" s="19" t="s">
        <v>10328</v>
      </c>
      <c r="E4741" s="19">
        <v>40</v>
      </c>
      <c r="F4741" s="19" t="s">
        <v>3169</v>
      </c>
      <c r="G4741" s="19" t="s">
        <v>823</v>
      </c>
      <c r="H4741" s="19" t="s">
        <v>14049</v>
      </c>
      <c r="I4741" s="19" t="s">
        <v>3733</v>
      </c>
      <c r="J4741" s="20" t="s">
        <v>3173</v>
      </c>
      <c r="K4741" s="19" t="s">
        <v>10329</v>
      </c>
      <c r="L4741" s="19" t="s">
        <v>389</v>
      </c>
      <c r="M4741" s="19">
        <v>1800</v>
      </c>
      <c r="N4741" s="19" t="s">
        <v>823</v>
      </c>
      <c r="O4741" s="23" t="s">
        <v>917</v>
      </c>
      <c r="P4741" s="19">
        <f t="shared" si="222"/>
        <v>3</v>
      </c>
      <c r="Q4741" s="19">
        <f t="shared" si="223"/>
        <v>10000</v>
      </c>
      <c r="R4741" s="19">
        <f t="shared" si="224"/>
        <v>18000000</v>
      </c>
    </row>
    <row r="4742" spans="1:18" ht="12.75" hidden="1" customHeight="1">
      <c r="A4742" s="19">
        <v>7481875</v>
      </c>
      <c r="B4742" s="19" t="s">
        <v>14133</v>
      </c>
      <c r="C4742" s="19" t="s">
        <v>14134</v>
      </c>
      <c r="D4742" s="19" t="s">
        <v>14135</v>
      </c>
      <c r="E4742" s="19">
        <v>40</v>
      </c>
      <c r="F4742" s="19" t="s">
        <v>3169</v>
      </c>
      <c r="G4742" s="19" t="s">
        <v>823</v>
      </c>
      <c r="H4742" s="19" t="s">
        <v>14049</v>
      </c>
      <c r="I4742" s="19" t="s">
        <v>14136</v>
      </c>
      <c r="J4742" s="20" t="s">
        <v>3173</v>
      </c>
      <c r="K4742" s="19" t="s">
        <v>14137</v>
      </c>
      <c r="L4742" s="19" t="s">
        <v>389</v>
      </c>
      <c r="M4742" s="19">
        <v>3240</v>
      </c>
      <c r="N4742" s="19" t="s">
        <v>823</v>
      </c>
      <c r="O4742" s="23" t="s">
        <v>917</v>
      </c>
      <c r="P4742" s="19">
        <f t="shared" si="222"/>
        <v>3</v>
      </c>
      <c r="Q4742" s="19">
        <f t="shared" si="223"/>
        <v>10000</v>
      </c>
      <c r="R4742" s="19">
        <f t="shared" si="224"/>
        <v>32400000</v>
      </c>
    </row>
    <row r="4743" spans="1:18" ht="12.75" hidden="1" customHeight="1">
      <c r="A4743" s="19">
        <v>6218355</v>
      </c>
      <c r="B4743" s="19" t="s">
        <v>7444</v>
      </c>
      <c r="C4743" s="19" t="s">
        <v>7445</v>
      </c>
      <c r="D4743" s="19" t="s">
        <v>7446</v>
      </c>
      <c r="E4743" s="19">
        <v>40</v>
      </c>
      <c r="F4743" s="19" t="s">
        <v>3169</v>
      </c>
      <c r="G4743" s="19" t="s">
        <v>823</v>
      </c>
      <c r="H4743" s="19" t="s">
        <v>14049</v>
      </c>
      <c r="I4743" s="19" t="s">
        <v>7447</v>
      </c>
      <c r="J4743" s="20" t="s">
        <v>3173</v>
      </c>
      <c r="K4743" s="19" t="s">
        <v>7448</v>
      </c>
      <c r="L4743" s="19" t="s">
        <v>389</v>
      </c>
      <c r="M4743" s="19">
        <v>4560</v>
      </c>
      <c r="N4743" s="19" t="s">
        <v>823</v>
      </c>
      <c r="O4743" s="23" t="s">
        <v>917</v>
      </c>
      <c r="P4743" s="19">
        <f t="shared" si="222"/>
        <v>3</v>
      </c>
      <c r="Q4743" s="19">
        <f t="shared" si="223"/>
        <v>10000</v>
      </c>
      <c r="R4743" s="19">
        <f t="shared" si="224"/>
        <v>45600000</v>
      </c>
    </row>
    <row r="4744" spans="1:18" ht="12.75" hidden="1" customHeight="1">
      <c r="A4744" s="19">
        <v>350981</v>
      </c>
      <c r="B4744" s="19" t="s">
        <v>3829</v>
      </c>
      <c r="C4744" s="19" t="s">
        <v>3830</v>
      </c>
      <c r="D4744" s="19" t="s">
        <v>3831</v>
      </c>
      <c r="E4744" s="19">
        <v>40</v>
      </c>
      <c r="F4744" s="19" t="s">
        <v>3169</v>
      </c>
      <c r="G4744" s="19" t="s">
        <v>823</v>
      </c>
      <c r="H4744" s="19" t="s">
        <v>14049</v>
      </c>
      <c r="I4744" s="19" t="s">
        <v>3832</v>
      </c>
      <c r="J4744" s="20" t="s">
        <v>3173</v>
      </c>
      <c r="K4744" s="19" t="s">
        <v>3833</v>
      </c>
      <c r="L4744" s="19" t="s">
        <v>389</v>
      </c>
      <c r="M4744" s="19">
        <v>73</v>
      </c>
      <c r="N4744" s="19" t="s">
        <v>823</v>
      </c>
      <c r="O4744" s="23" t="s">
        <v>917</v>
      </c>
      <c r="P4744" s="19">
        <f t="shared" si="222"/>
        <v>3</v>
      </c>
      <c r="Q4744" s="19">
        <f t="shared" si="223"/>
        <v>10000</v>
      </c>
      <c r="R4744" s="19">
        <f t="shared" si="224"/>
        <v>730000</v>
      </c>
    </row>
    <row r="4745" spans="1:18" ht="12.75" hidden="1" customHeight="1">
      <c r="A4745" s="19">
        <v>4854222</v>
      </c>
      <c r="B4745" s="19" t="s">
        <v>7521</v>
      </c>
      <c r="C4745" s="19" t="s">
        <v>7522</v>
      </c>
      <c r="D4745" s="19" t="s">
        <v>7523</v>
      </c>
      <c r="E4745" s="19">
        <v>40</v>
      </c>
      <c r="F4745" s="19" t="s">
        <v>3169</v>
      </c>
      <c r="G4745" s="19" t="s">
        <v>823</v>
      </c>
      <c r="H4745" s="19" t="s">
        <v>14049</v>
      </c>
      <c r="I4745" s="19" t="s">
        <v>7524</v>
      </c>
      <c r="J4745" s="20" t="s">
        <v>3173</v>
      </c>
      <c r="K4745" s="19" t="s">
        <v>7525</v>
      </c>
      <c r="L4745" s="19" t="s">
        <v>389</v>
      </c>
      <c r="M4745" s="19">
        <v>21</v>
      </c>
      <c r="N4745" s="19" t="s">
        <v>823</v>
      </c>
      <c r="O4745" s="23" t="s">
        <v>917</v>
      </c>
      <c r="P4745" s="19">
        <f t="shared" si="222"/>
        <v>3</v>
      </c>
      <c r="Q4745" s="19">
        <f t="shared" si="223"/>
        <v>10000</v>
      </c>
      <c r="R4745" s="19">
        <f t="shared" si="224"/>
        <v>210000</v>
      </c>
    </row>
    <row r="4746" spans="1:18" ht="12.75" hidden="1" customHeight="1">
      <c r="A4746" s="19">
        <v>4168675</v>
      </c>
      <c r="B4746" s="19" t="s">
        <v>6740</v>
      </c>
      <c r="C4746" s="19" t="s">
        <v>6741</v>
      </c>
      <c r="D4746" s="19" t="s">
        <v>6742</v>
      </c>
      <c r="E4746" s="19">
        <v>40</v>
      </c>
      <c r="F4746" s="19" t="s">
        <v>3169</v>
      </c>
      <c r="G4746" s="19" t="s">
        <v>823</v>
      </c>
      <c r="H4746" s="19" t="s">
        <v>14049</v>
      </c>
      <c r="I4746" s="19" t="s">
        <v>6743</v>
      </c>
      <c r="J4746" s="20" t="s">
        <v>3173</v>
      </c>
      <c r="K4746" s="19" t="s">
        <v>6744</v>
      </c>
      <c r="L4746" s="19" t="s">
        <v>389</v>
      </c>
      <c r="M4746" s="19">
        <v>1000</v>
      </c>
      <c r="N4746" s="19" t="s">
        <v>823</v>
      </c>
      <c r="O4746" s="23" t="s">
        <v>917</v>
      </c>
      <c r="P4746" s="19">
        <f t="shared" si="222"/>
        <v>3</v>
      </c>
      <c r="Q4746" s="19">
        <f t="shared" si="223"/>
        <v>10000</v>
      </c>
      <c r="R4746" s="19">
        <f t="shared" si="224"/>
        <v>10000000</v>
      </c>
    </row>
    <row r="4747" spans="1:18" ht="12.75" hidden="1" customHeight="1">
      <c r="A4747" s="19">
        <v>11393591</v>
      </c>
      <c r="B4747" s="19" t="s">
        <v>4200</v>
      </c>
      <c r="C4747" s="19" t="s">
        <v>4201</v>
      </c>
      <c r="D4747" s="19" t="s">
        <v>4202</v>
      </c>
      <c r="E4747" s="19">
        <v>40</v>
      </c>
      <c r="F4747" s="19" t="s">
        <v>3169</v>
      </c>
      <c r="G4747" s="19" t="s">
        <v>823</v>
      </c>
      <c r="H4747" s="19" t="s">
        <v>14049</v>
      </c>
      <c r="I4747" s="19" t="s">
        <v>4203</v>
      </c>
      <c r="J4747" s="20" t="s">
        <v>3173</v>
      </c>
      <c r="K4747" s="19" t="s">
        <v>4204</v>
      </c>
      <c r="L4747" s="19" t="s">
        <v>389</v>
      </c>
      <c r="M4747" s="19">
        <v>20</v>
      </c>
      <c r="N4747" s="19" t="s">
        <v>823</v>
      </c>
      <c r="O4747" s="23" t="s">
        <v>917</v>
      </c>
      <c r="P4747" s="19">
        <f t="shared" si="222"/>
        <v>3</v>
      </c>
      <c r="Q4747" s="19">
        <f t="shared" si="223"/>
        <v>10000</v>
      </c>
      <c r="R4747" s="19">
        <f t="shared" si="224"/>
        <v>200000</v>
      </c>
    </row>
    <row r="4748" spans="1:18" ht="12.75" hidden="1" customHeight="1">
      <c r="A4748" s="19">
        <v>11833007</v>
      </c>
      <c r="B4748" s="19" t="s">
        <v>8598</v>
      </c>
      <c r="C4748" s="19" t="s">
        <v>8599</v>
      </c>
      <c r="D4748" s="19" t="s">
        <v>8600</v>
      </c>
      <c r="E4748" s="19">
        <v>40</v>
      </c>
      <c r="F4748" s="19" t="s">
        <v>3169</v>
      </c>
      <c r="G4748" s="19" t="s">
        <v>1235</v>
      </c>
      <c r="H4748" s="19" t="s">
        <v>14138</v>
      </c>
      <c r="I4748" s="19" t="s">
        <v>8601</v>
      </c>
      <c r="J4748" s="20" t="s">
        <v>3173</v>
      </c>
      <c r="K4748" s="19" t="s">
        <v>8602</v>
      </c>
      <c r="L4748" s="19" t="s">
        <v>389</v>
      </c>
      <c r="M4748" s="19">
        <v>555</v>
      </c>
      <c r="N4748" s="19" t="s">
        <v>1235</v>
      </c>
      <c r="O4748" s="23" t="s">
        <v>917</v>
      </c>
      <c r="P4748" s="19">
        <f t="shared" si="222"/>
        <v>3</v>
      </c>
      <c r="Q4748" s="19">
        <f t="shared" si="223"/>
        <v>10000</v>
      </c>
      <c r="R4748" s="19">
        <f t="shared" si="224"/>
        <v>5550000</v>
      </c>
    </row>
    <row r="4749" spans="1:18" ht="12.75" hidden="1" customHeight="1">
      <c r="A4749" s="19">
        <v>6952483</v>
      </c>
      <c r="B4749" s="19" t="s">
        <v>4957</v>
      </c>
      <c r="C4749" s="19" t="s">
        <v>4958</v>
      </c>
      <c r="D4749" s="19" t="s">
        <v>4959</v>
      </c>
      <c r="E4749" s="19">
        <v>40</v>
      </c>
      <c r="F4749" s="19" t="s">
        <v>3169</v>
      </c>
      <c r="G4749" s="19" t="s">
        <v>824</v>
      </c>
      <c r="H4749" s="19" t="s">
        <v>14139</v>
      </c>
      <c r="I4749" s="19" t="s">
        <v>4960</v>
      </c>
      <c r="J4749" s="20" t="s">
        <v>3173</v>
      </c>
      <c r="K4749" s="19" t="s">
        <v>4961</v>
      </c>
      <c r="L4749" s="19" t="s">
        <v>389</v>
      </c>
      <c r="M4749" s="19">
        <v>500</v>
      </c>
      <c r="N4749" s="19" t="s">
        <v>824</v>
      </c>
      <c r="O4749" s="23" t="s">
        <v>917</v>
      </c>
      <c r="P4749" s="19">
        <f t="shared" si="222"/>
        <v>3</v>
      </c>
      <c r="Q4749" s="19">
        <f t="shared" si="223"/>
        <v>10000</v>
      </c>
      <c r="R4749" s="19">
        <f t="shared" si="224"/>
        <v>5000000</v>
      </c>
    </row>
    <row r="4750" spans="1:18" ht="12.75" hidden="1" customHeight="1">
      <c r="A4750" s="19">
        <v>7905847</v>
      </c>
      <c r="B4750" s="19" t="s">
        <v>8510</v>
      </c>
      <c r="C4750" s="19" t="s">
        <v>8511</v>
      </c>
      <c r="D4750" s="19" t="s">
        <v>8512</v>
      </c>
      <c r="E4750" s="19">
        <v>40</v>
      </c>
      <c r="F4750" s="19" t="s">
        <v>3169</v>
      </c>
      <c r="G4750" s="19" t="s">
        <v>824</v>
      </c>
      <c r="H4750" s="19" t="s">
        <v>14139</v>
      </c>
      <c r="I4750" s="19" t="s">
        <v>8513</v>
      </c>
      <c r="J4750" s="20" t="s">
        <v>3173</v>
      </c>
      <c r="K4750" s="19" t="s">
        <v>8514</v>
      </c>
      <c r="L4750" s="19" t="s">
        <v>389</v>
      </c>
      <c r="M4750" s="19">
        <v>6000</v>
      </c>
      <c r="N4750" s="19" t="s">
        <v>824</v>
      </c>
      <c r="O4750" s="23" t="s">
        <v>917</v>
      </c>
      <c r="P4750" s="19">
        <f t="shared" si="222"/>
        <v>3</v>
      </c>
      <c r="Q4750" s="19">
        <f t="shared" si="223"/>
        <v>10000</v>
      </c>
      <c r="R4750" s="19">
        <f t="shared" si="224"/>
        <v>60000000</v>
      </c>
    </row>
    <row r="4751" spans="1:18" ht="12.75" hidden="1" customHeight="1">
      <c r="A4751" s="19">
        <v>5156182</v>
      </c>
      <c r="B4751" s="19" t="s">
        <v>8520</v>
      </c>
      <c r="C4751" s="19" t="s">
        <v>8521</v>
      </c>
      <c r="D4751" s="19" t="s">
        <v>8522</v>
      </c>
      <c r="E4751" s="19">
        <v>40</v>
      </c>
      <c r="F4751" s="19" t="s">
        <v>3169</v>
      </c>
      <c r="G4751" s="19" t="s">
        <v>824</v>
      </c>
      <c r="H4751" s="19" t="s">
        <v>14139</v>
      </c>
      <c r="I4751" s="19" t="s">
        <v>8523</v>
      </c>
      <c r="J4751" s="20" t="s">
        <v>3173</v>
      </c>
      <c r="K4751" s="19" t="s">
        <v>8524</v>
      </c>
      <c r="L4751" s="19" t="s">
        <v>389</v>
      </c>
      <c r="M4751" s="19">
        <v>50</v>
      </c>
      <c r="N4751" s="19" t="s">
        <v>824</v>
      </c>
      <c r="O4751" s="23" t="s">
        <v>917</v>
      </c>
      <c r="P4751" s="19">
        <f t="shared" si="222"/>
        <v>3</v>
      </c>
      <c r="Q4751" s="19">
        <f t="shared" si="223"/>
        <v>10000</v>
      </c>
      <c r="R4751" s="19">
        <f t="shared" si="224"/>
        <v>500000</v>
      </c>
    </row>
    <row r="4752" spans="1:18" ht="12.75" hidden="1" customHeight="1">
      <c r="A4752" s="19">
        <v>8860773</v>
      </c>
      <c r="B4752" s="19" t="s">
        <v>6989</v>
      </c>
      <c r="C4752" s="19" t="s">
        <v>6990</v>
      </c>
      <c r="D4752" s="19" t="s">
        <v>6991</v>
      </c>
      <c r="E4752" s="19">
        <v>40</v>
      </c>
      <c r="F4752" s="19" t="s">
        <v>3169</v>
      </c>
      <c r="G4752" s="19" t="s">
        <v>824</v>
      </c>
      <c r="H4752" s="19" t="s">
        <v>14139</v>
      </c>
      <c r="I4752" s="19" t="s">
        <v>6992</v>
      </c>
      <c r="J4752" s="20" t="s">
        <v>3173</v>
      </c>
      <c r="K4752" s="19" t="s">
        <v>6993</v>
      </c>
      <c r="L4752" s="19" t="s">
        <v>389</v>
      </c>
      <c r="M4752" s="19">
        <v>467200</v>
      </c>
      <c r="N4752" s="19" t="s">
        <v>824</v>
      </c>
      <c r="O4752" s="23" t="s">
        <v>917</v>
      </c>
      <c r="P4752" s="19">
        <f t="shared" si="222"/>
        <v>3</v>
      </c>
      <c r="Q4752" s="19">
        <f t="shared" si="223"/>
        <v>10000</v>
      </c>
      <c r="R4752" s="19">
        <f t="shared" si="224"/>
        <v>4672000000</v>
      </c>
    </row>
    <row r="4753" spans="1:18" ht="12.75" hidden="1" customHeight="1">
      <c r="A4753" s="19">
        <v>3902520</v>
      </c>
      <c r="B4753" s="19" t="s">
        <v>8466</v>
      </c>
      <c r="C4753" s="19" t="s">
        <v>8467</v>
      </c>
      <c r="D4753" s="19" t="s">
        <v>8468</v>
      </c>
      <c r="E4753" s="19">
        <v>40</v>
      </c>
      <c r="F4753" s="19" t="s">
        <v>3169</v>
      </c>
      <c r="G4753" s="19" t="s">
        <v>825</v>
      </c>
      <c r="H4753" s="19" t="s">
        <v>14140</v>
      </c>
      <c r="I4753" s="19" t="s">
        <v>8469</v>
      </c>
      <c r="J4753" s="20" t="s">
        <v>3173</v>
      </c>
      <c r="K4753" s="19" t="s">
        <v>8470</v>
      </c>
      <c r="L4753" s="19" t="s">
        <v>389</v>
      </c>
      <c r="M4753" s="19">
        <v>36</v>
      </c>
      <c r="N4753" s="19" t="s">
        <v>825</v>
      </c>
      <c r="O4753" s="23" t="s">
        <v>917</v>
      </c>
      <c r="P4753" s="19">
        <f t="shared" si="222"/>
        <v>3</v>
      </c>
      <c r="Q4753" s="19">
        <f t="shared" si="223"/>
        <v>10000</v>
      </c>
      <c r="R4753" s="19">
        <f t="shared" si="224"/>
        <v>360000</v>
      </c>
    </row>
    <row r="4754" spans="1:18" ht="12.75" hidden="1" customHeight="1">
      <c r="A4754" s="19">
        <v>4262192</v>
      </c>
      <c r="B4754" s="19" t="s">
        <v>13702</v>
      </c>
      <c r="C4754" s="19" t="s">
        <v>13703</v>
      </c>
      <c r="D4754" s="19" t="s">
        <v>13704</v>
      </c>
      <c r="E4754" s="19">
        <v>40</v>
      </c>
      <c r="F4754" s="19" t="s">
        <v>3169</v>
      </c>
      <c r="G4754" s="19" t="s">
        <v>825</v>
      </c>
      <c r="H4754" s="19" t="s">
        <v>14140</v>
      </c>
      <c r="I4754" s="19" t="s">
        <v>13706</v>
      </c>
      <c r="J4754" s="20" t="s">
        <v>3173</v>
      </c>
      <c r="K4754" s="19" t="s">
        <v>13707</v>
      </c>
      <c r="L4754" s="19" t="s">
        <v>389</v>
      </c>
      <c r="M4754" s="19">
        <v>75</v>
      </c>
      <c r="N4754" s="19" t="s">
        <v>825</v>
      </c>
      <c r="O4754" s="23" t="s">
        <v>917</v>
      </c>
      <c r="P4754" s="19">
        <f t="shared" si="222"/>
        <v>3</v>
      </c>
      <c r="Q4754" s="19">
        <f t="shared" si="223"/>
        <v>10000</v>
      </c>
      <c r="R4754" s="19">
        <f t="shared" si="224"/>
        <v>750000</v>
      </c>
    </row>
    <row r="4755" spans="1:18" ht="12.75" hidden="1" customHeight="1">
      <c r="A4755" s="19">
        <v>4644034</v>
      </c>
      <c r="B4755" s="19" t="s">
        <v>4149</v>
      </c>
      <c r="C4755" s="19" t="s">
        <v>4150</v>
      </c>
      <c r="D4755" s="19" t="s">
        <v>4151</v>
      </c>
      <c r="E4755" s="19">
        <v>40</v>
      </c>
      <c r="F4755" s="19" t="s">
        <v>3169</v>
      </c>
      <c r="G4755" s="19" t="s">
        <v>826</v>
      </c>
      <c r="H4755" s="19" t="s">
        <v>14141</v>
      </c>
      <c r="I4755" s="19" t="s">
        <v>4153</v>
      </c>
      <c r="J4755" s="20" t="s">
        <v>3173</v>
      </c>
      <c r="K4755" s="19" t="s">
        <v>4154</v>
      </c>
      <c r="L4755" s="19" t="s">
        <v>389</v>
      </c>
      <c r="M4755" s="19">
        <v>1100</v>
      </c>
      <c r="N4755" s="19" t="s">
        <v>826</v>
      </c>
      <c r="O4755" s="23" t="s">
        <v>917</v>
      </c>
      <c r="P4755" s="19">
        <f t="shared" si="222"/>
        <v>3</v>
      </c>
      <c r="Q4755" s="19">
        <f t="shared" si="223"/>
        <v>10000</v>
      </c>
      <c r="R4755" s="19">
        <f t="shared" si="224"/>
        <v>11000000</v>
      </c>
    </row>
    <row r="4756" spans="1:18" ht="12.75" hidden="1" customHeight="1">
      <c r="A4756" s="19">
        <v>4215695</v>
      </c>
      <c r="B4756" s="19" t="s">
        <v>4945</v>
      </c>
      <c r="C4756" s="19" t="s">
        <v>4946</v>
      </c>
      <c r="D4756" s="19" t="s">
        <v>4947</v>
      </c>
      <c r="E4756" s="19">
        <v>40</v>
      </c>
      <c r="F4756" s="19" t="s">
        <v>3169</v>
      </c>
      <c r="G4756" s="19" t="s">
        <v>826</v>
      </c>
      <c r="H4756" s="19" t="s">
        <v>14141</v>
      </c>
      <c r="I4756" s="19" t="s">
        <v>4949</v>
      </c>
      <c r="J4756" s="20" t="s">
        <v>3173</v>
      </c>
      <c r="K4756" s="19" t="s">
        <v>4950</v>
      </c>
      <c r="L4756" s="19" t="s">
        <v>389</v>
      </c>
      <c r="M4756" s="19">
        <v>13</v>
      </c>
      <c r="N4756" s="19" t="s">
        <v>826</v>
      </c>
      <c r="O4756" s="23" t="s">
        <v>917</v>
      </c>
      <c r="P4756" s="19">
        <f t="shared" si="222"/>
        <v>3</v>
      </c>
      <c r="Q4756" s="19">
        <f t="shared" si="223"/>
        <v>10000</v>
      </c>
      <c r="R4756" s="19">
        <f t="shared" si="224"/>
        <v>130000</v>
      </c>
    </row>
    <row r="4757" spans="1:18" ht="12.75" hidden="1" customHeight="1">
      <c r="A4757" s="19">
        <v>10467695</v>
      </c>
      <c r="B4757" s="19" t="s">
        <v>12155</v>
      </c>
      <c r="C4757" s="19" t="s">
        <v>12156</v>
      </c>
      <c r="D4757" s="19" t="s">
        <v>12157</v>
      </c>
      <c r="E4757" s="19">
        <v>40</v>
      </c>
      <c r="F4757" s="19" t="s">
        <v>3169</v>
      </c>
      <c r="G4757" s="19" t="s">
        <v>827</v>
      </c>
      <c r="H4757" s="19" t="s">
        <v>14142</v>
      </c>
      <c r="I4757" s="19" t="s">
        <v>4117</v>
      </c>
      <c r="J4757" s="20" t="s">
        <v>3173</v>
      </c>
      <c r="K4757" s="19" t="s">
        <v>12158</v>
      </c>
      <c r="L4757" s="19" t="s">
        <v>389</v>
      </c>
      <c r="M4757" s="19">
        <v>200</v>
      </c>
      <c r="N4757" s="19" t="s">
        <v>827</v>
      </c>
      <c r="O4757" s="23" t="s">
        <v>917</v>
      </c>
      <c r="P4757" s="19">
        <f t="shared" si="222"/>
        <v>3</v>
      </c>
      <c r="Q4757" s="19">
        <f t="shared" si="223"/>
        <v>10000</v>
      </c>
      <c r="R4757" s="19">
        <f t="shared" si="224"/>
        <v>2000000</v>
      </c>
    </row>
    <row r="4758" spans="1:18" ht="12.75" hidden="1" customHeight="1">
      <c r="A4758" s="19">
        <v>12550220</v>
      </c>
      <c r="B4758" s="19" t="s">
        <v>13797</v>
      </c>
      <c r="C4758" s="19" t="s">
        <v>13798</v>
      </c>
      <c r="D4758" s="19" t="s">
        <v>13799</v>
      </c>
      <c r="E4758" s="19">
        <v>40</v>
      </c>
      <c r="F4758" s="19" t="s">
        <v>3169</v>
      </c>
      <c r="G4758" s="19" t="s">
        <v>827</v>
      </c>
      <c r="H4758" s="19" t="s">
        <v>14142</v>
      </c>
      <c r="I4758" s="19" t="s">
        <v>5136</v>
      </c>
      <c r="J4758" s="20" t="s">
        <v>3173</v>
      </c>
      <c r="K4758" s="19" t="s">
        <v>13800</v>
      </c>
      <c r="L4758" s="19" t="s">
        <v>389</v>
      </c>
      <c r="M4758" s="19">
        <v>379</v>
      </c>
      <c r="N4758" s="19" t="s">
        <v>827</v>
      </c>
      <c r="O4758" s="23" t="s">
        <v>917</v>
      </c>
      <c r="P4758" s="19">
        <f t="shared" si="222"/>
        <v>3</v>
      </c>
      <c r="Q4758" s="19">
        <f t="shared" si="223"/>
        <v>10000</v>
      </c>
      <c r="R4758" s="19">
        <f t="shared" si="224"/>
        <v>3790000</v>
      </c>
    </row>
    <row r="4759" spans="1:18" ht="12.75" hidden="1" customHeight="1">
      <c r="A4759" s="19">
        <v>5082628</v>
      </c>
      <c r="B4759" s="19" t="s">
        <v>11645</v>
      </c>
      <c r="C4759" s="19" t="s">
        <v>11646</v>
      </c>
      <c r="D4759" s="19" t="s">
        <v>11647</v>
      </c>
      <c r="E4759" s="19">
        <v>40</v>
      </c>
      <c r="F4759" s="19" t="s">
        <v>3169</v>
      </c>
      <c r="G4759" s="19" t="s">
        <v>827</v>
      </c>
      <c r="H4759" s="19" t="s">
        <v>14142</v>
      </c>
      <c r="I4759" s="19" t="s">
        <v>11648</v>
      </c>
      <c r="J4759" s="20" t="s">
        <v>3173</v>
      </c>
      <c r="K4759" s="19" t="s">
        <v>11649</v>
      </c>
      <c r="L4759" s="19" t="s">
        <v>389</v>
      </c>
      <c r="M4759" s="19">
        <v>1550</v>
      </c>
      <c r="N4759" s="19" t="s">
        <v>827</v>
      </c>
      <c r="O4759" s="23" t="s">
        <v>917</v>
      </c>
      <c r="P4759" s="19">
        <f t="shared" si="222"/>
        <v>3</v>
      </c>
      <c r="Q4759" s="19">
        <f t="shared" si="223"/>
        <v>10000</v>
      </c>
      <c r="R4759" s="19">
        <f t="shared" si="224"/>
        <v>15500000</v>
      </c>
    </row>
    <row r="4760" spans="1:18" ht="12.75" hidden="1" customHeight="1">
      <c r="A4760" s="19">
        <v>7891813</v>
      </c>
      <c r="B4760" s="19" t="s">
        <v>7624</v>
      </c>
      <c r="C4760" s="19" t="s">
        <v>7625</v>
      </c>
      <c r="D4760" s="19" t="s">
        <v>7626</v>
      </c>
      <c r="E4760" s="19">
        <v>40</v>
      </c>
      <c r="F4760" s="19" t="s">
        <v>3169</v>
      </c>
      <c r="G4760" s="19" t="s">
        <v>542</v>
      </c>
      <c r="H4760" s="19" t="s">
        <v>14143</v>
      </c>
      <c r="I4760" s="19" t="s">
        <v>7627</v>
      </c>
      <c r="J4760" s="20" t="s">
        <v>3173</v>
      </c>
      <c r="K4760" s="19" t="s">
        <v>7628</v>
      </c>
      <c r="L4760" s="19" t="s">
        <v>389</v>
      </c>
      <c r="M4760" s="19">
        <v>2714</v>
      </c>
      <c r="N4760" s="19" t="s">
        <v>542</v>
      </c>
      <c r="O4760" s="23" t="s">
        <v>917</v>
      </c>
      <c r="P4760" s="19">
        <f t="shared" si="222"/>
        <v>3</v>
      </c>
      <c r="Q4760" s="19">
        <f t="shared" si="223"/>
        <v>10000</v>
      </c>
      <c r="R4760" s="19">
        <f t="shared" si="224"/>
        <v>27140000</v>
      </c>
    </row>
    <row r="4761" spans="1:18" ht="12.75" hidden="1" customHeight="1">
      <c r="A4761" s="19">
        <v>7878594</v>
      </c>
      <c r="B4761" s="19" t="s">
        <v>4171</v>
      </c>
      <c r="C4761" s="19" t="s">
        <v>4172</v>
      </c>
      <c r="D4761" s="19" t="s">
        <v>4173</v>
      </c>
      <c r="E4761" s="19">
        <v>40</v>
      </c>
      <c r="F4761" s="19" t="s">
        <v>3169</v>
      </c>
      <c r="G4761" s="19" t="s">
        <v>542</v>
      </c>
      <c r="H4761" s="19" t="s">
        <v>14143</v>
      </c>
      <c r="I4761" s="19" t="s">
        <v>4175</v>
      </c>
      <c r="J4761" s="20" t="s">
        <v>3173</v>
      </c>
      <c r="K4761" s="19" t="s">
        <v>4176</v>
      </c>
      <c r="L4761" s="19" t="s">
        <v>389</v>
      </c>
      <c r="M4761" s="19">
        <v>5000</v>
      </c>
      <c r="N4761" s="19" t="s">
        <v>542</v>
      </c>
      <c r="O4761" s="23" t="s">
        <v>917</v>
      </c>
      <c r="P4761" s="19">
        <f t="shared" si="222"/>
        <v>3</v>
      </c>
      <c r="Q4761" s="19">
        <f t="shared" si="223"/>
        <v>10000</v>
      </c>
      <c r="R4761" s="19">
        <f t="shared" si="224"/>
        <v>50000000</v>
      </c>
    </row>
    <row r="4762" spans="1:18" ht="12.75" hidden="1" customHeight="1">
      <c r="A4762" s="19">
        <v>3947323</v>
      </c>
      <c r="B4762" s="19" t="s">
        <v>3276</v>
      </c>
      <c r="C4762" s="19" t="s">
        <v>3277</v>
      </c>
      <c r="D4762" s="19" t="s">
        <v>3278</v>
      </c>
      <c r="E4762" s="19">
        <v>40</v>
      </c>
      <c r="F4762" s="19" t="s">
        <v>3169</v>
      </c>
      <c r="G4762" s="19" t="s">
        <v>542</v>
      </c>
      <c r="H4762" s="19" t="s">
        <v>14143</v>
      </c>
      <c r="I4762" s="19" t="s">
        <v>3281</v>
      </c>
      <c r="J4762" s="20" t="s">
        <v>3173</v>
      </c>
      <c r="K4762" s="19" t="s">
        <v>3282</v>
      </c>
      <c r="L4762" s="19" t="s">
        <v>389</v>
      </c>
      <c r="M4762" s="19">
        <v>40</v>
      </c>
      <c r="N4762" s="19" t="s">
        <v>542</v>
      </c>
      <c r="O4762" s="23" t="s">
        <v>917</v>
      </c>
      <c r="P4762" s="19">
        <f t="shared" si="222"/>
        <v>3</v>
      </c>
      <c r="Q4762" s="19">
        <f t="shared" si="223"/>
        <v>10000</v>
      </c>
      <c r="R4762" s="19">
        <f t="shared" si="224"/>
        <v>400000</v>
      </c>
    </row>
    <row r="4763" spans="1:18" ht="12.75" hidden="1" customHeight="1">
      <c r="A4763" s="19">
        <v>3575957</v>
      </c>
      <c r="B4763" s="19" t="s">
        <v>14144</v>
      </c>
      <c r="C4763" s="19" t="s">
        <v>14145</v>
      </c>
      <c r="D4763" s="19" t="s">
        <v>14146</v>
      </c>
      <c r="E4763" s="19">
        <v>40</v>
      </c>
      <c r="F4763" s="19" t="s">
        <v>3169</v>
      </c>
      <c r="G4763" s="19" t="s">
        <v>542</v>
      </c>
      <c r="H4763" s="19" t="s">
        <v>14143</v>
      </c>
      <c r="I4763" s="19" t="s">
        <v>14147</v>
      </c>
      <c r="J4763" s="20" t="s">
        <v>3173</v>
      </c>
      <c r="K4763" s="19" t="s">
        <v>14148</v>
      </c>
      <c r="L4763" s="19" t="s">
        <v>389</v>
      </c>
      <c r="M4763" s="19">
        <v>658</v>
      </c>
      <c r="N4763" s="19" t="s">
        <v>542</v>
      </c>
      <c r="O4763" s="23" t="s">
        <v>917</v>
      </c>
      <c r="P4763" s="19">
        <f t="shared" si="222"/>
        <v>3</v>
      </c>
      <c r="Q4763" s="19">
        <f t="shared" si="223"/>
        <v>10000</v>
      </c>
      <c r="R4763" s="19">
        <f t="shared" si="224"/>
        <v>6580000</v>
      </c>
    </row>
    <row r="4764" spans="1:18" ht="12.75" hidden="1" customHeight="1">
      <c r="A4764" s="19">
        <v>3769177</v>
      </c>
      <c r="B4764" s="19" t="s">
        <v>14149</v>
      </c>
      <c r="C4764" s="19" t="s">
        <v>14150</v>
      </c>
      <c r="D4764" s="19" t="s">
        <v>14151</v>
      </c>
      <c r="E4764" s="19">
        <v>40</v>
      </c>
      <c r="F4764" s="19" t="s">
        <v>3169</v>
      </c>
      <c r="G4764" s="19" t="s">
        <v>542</v>
      </c>
      <c r="H4764" s="19" t="s">
        <v>14143</v>
      </c>
      <c r="I4764" s="19" t="s">
        <v>14152</v>
      </c>
      <c r="J4764" s="20" t="s">
        <v>3173</v>
      </c>
      <c r="K4764" s="19" t="s">
        <v>14153</v>
      </c>
      <c r="L4764" s="19" t="s">
        <v>389</v>
      </c>
      <c r="M4764" s="19">
        <v>181</v>
      </c>
      <c r="N4764" s="19" t="s">
        <v>542</v>
      </c>
      <c r="O4764" s="23" t="s">
        <v>917</v>
      </c>
      <c r="P4764" s="19">
        <f t="shared" si="222"/>
        <v>3</v>
      </c>
      <c r="Q4764" s="19">
        <f t="shared" si="223"/>
        <v>10000</v>
      </c>
      <c r="R4764" s="19">
        <f t="shared" si="224"/>
        <v>1810000</v>
      </c>
    </row>
    <row r="4765" spans="1:18" ht="12.75" hidden="1" customHeight="1">
      <c r="A4765" s="19">
        <v>350827</v>
      </c>
      <c r="B4765" s="19" t="s">
        <v>10385</v>
      </c>
      <c r="C4765" s="19" t="s">
        <v>10386</v>
      </c>
      <c r="D4765" s="19" t="s">
        <v>10387</v>
      </c>
      <c r="E4765" s="19">
        <v>40</v>
      </c>
      <c r="F4765" s="19" t="s">
        <v>3169</v>
      </c>
      <c r="G4765" s="19" t="s">
        <v>542</v>
      </c>
      <c r="H4765" s="19" t="s">
        <v>14143</v>
      </c>
      <c r="I4765" s="19" t="s">
        <v>10389</v>
      </c>
      <c r="J4765" s="20" t="s">
        <v>3173</v>
      </c>
      <c r="K4765" s="19" t="s">
        <v>10390</v>
      </c>
      <c r="L4765" s="19" t="s">
        <v>389</v>
      </c>
      <c r="M4765" s="19">
        <v>109</v>
      </c>
      <c r="N4765" s="19" t="s">
        <v>542</v>
      </c>
      <c r="O4765" s="23" t="s">
        <v>917</v>
      </c>
      <c r="P4765" s="19">
        <f t="shared" si="222"/>
        <v>3</v>
      </c>
      <c r="Q4765" s="19">
        <f t="shared" si="223"/>
        <v>10000</v>
      </c>
      <c r="R4765" s="19">
        <f t="shared" si="224"/>
        <v>1090000</v>
      </c>
    </row>
    <row r="4766" spans="1:18" ht="12.75" hidden="1" customHeight="1">
      <c r="A4766" s="19">
        <v>9538402</v>
      </c>
      <c r="B4766" s="19" t="s">
        <v>7634</v>
      </c>
      <c r="C4766" s="19" t="s">
        <v>7635</v>
      </c>
      <c r="D4766" s="19" t="s">
        <v>7636</v>
      </c>
      <c r="E4766" s="19">
        <v>40</v>
      </c>
      <c r="F4766" s="19" t="s">
        <v>3169</v>
      </c>
      <c r="G4766" s="19" t="s">
        <v>542</v>
      </c>
      <c r="H4766" s="19" t="s">
        <v>14143</v>
      </c>
      <c r="I4766" s="19" t="s">
        <v>4776</v>
      </c>
      <c r="J4766" s="20" t="s">
        <v>3173</v>
      </c>
      <c r="K4766" s="19" t="s">
        <v>7637</v>
      </c>
      <c r="L4766" s="19" t="s">
        <v>389</v>
      </c>
      <c r="M4766" s="19">
        <v>2000</v>
      </c>
      <c r="N4766" s="19" t="s">
        <v>542</v>
      </c>
      <c r="O4766" s="23" t="s">
        <v>917</v>
      </c>
      <c r="P4766" s="19">
        <f t="shared" si="222"/>
        <v>3</v>
      </c>
      <c r="Q4766" s="19">
        <f t="shared" si="223"/>
        <v>10000</v>
      </c>
      <c r="R4766" s="19">
        <f t="shared" si="224"/>
        <v>20000000</v>
      </c>
    </row>
    <row r="4767" spans="1:18" ht="12.75" hidden="1" customHeight="1">
      <c r="A4767" s="19">
        <v>12938927</v>
      </c>
      <c r="B4767" s="19" t="s">
        <v>9872</v>
      </c>
      <c r="C4767" s="19" t="s">
        <v>9873</v>
      </c>
      <c r="D4767" s="19" t="s">
        <v>9874</v>
      </c>
      <c r="E4767" s="19">
        <v>40</v>
      </c>
      <c r="F4767" s="19" t="s">
        <v>3169</v>
      </c>
      <c r="G4767" s="19" t="s">
        <v>542</v>
      </c>
      <c r="H4767" s="19" t="s">
        <v>14143</v>
      </c>
      <c r="I4767" s="19" t="s">
        <v>5136</v>
      </c>
      <c r="J4767" s="20" t="s">
        <v>3173</v>
      </c>
      <c r="K4767" s="19" t="s">
        <v>9876</v>
      </c>
      <c r="L4767" s="19" t="s">
        <v>389</v>
      </c>
      <c r="M4767" s="19">
        <v>900</v>
      </c>
      <c r="N4767" s="19" t="s">
        <v>542</v>
      </c>
      <c r="O4767" s="23" t="s">
        <v>917</v>
      </c>
      <c r="P4767" s="19">
        <f t="shared" si="222"/>
        <v>3</v>
      </c>
      <c r="Q4767" s="19">
        <f t="shared" si="223"/>
        <v>10000</v>
      </c>
      <c r="R4767" s="19">
        <f t="shared" si="224"/>
        <v>9000000</v>
      </c>
    </row>
    <row r="4768" spans="1:18" ht="12.75" hidden="1" customHeight="1">
      <c r="A4768" s="19">
        <v>3769269</v>
      </c>
      <c r="B4768" s="19" t="s">
        <v>14154</v>
      </c>
      <c r="C4768" s="19" t="s">
        <v>14155</v>
      </c>
      <c r="D4768" s="19" t="s">
        <v>14156</v>
      </c>
      <c r="E4768" s="19">
        <v>40</v>
      </c>
      <c r="F4768" s="19" t="s">
        <v>3169</v>
      </c>
      <c r="G4768" s="19" t="s">
        <v>542</v>
      </c>
      <c r="H4768" s="19" t="s">
        <v>14143</v>
      </c>
      <c r="I4768" s="19" t="s">
        <v>14157</v>
      </c>
      <c r="J4768" s="20" t="s">
        <v>3173</v>
      </c>
      <c r="K4768" s="19" t="s">
        <v>14158</v>
      </c>
      <c r="L4768" s="19" t="s">
        <v>389</v>
      </c>
      <c r="M4768" s="19">
        <v>68</v>
      </c>
      <c r="N4768" s="19" t="s">
        <v>542</v>
      </c>
      <c r="O4768" s="23" t="s">
        <v>917</v>
      </c>
      <c r="P4768" s="19">
        <f t="shared" si="222"/>
        <v>3</v>
      </c>
      <c r="Q4768" s="19">
        <f t="shared" si="223"/>
        <v>10000</v>
      </c>
      <c r="R4768" s="19">
        <f t="shared" si="224"/>
        <v>680000</v>
      </c>
    </row>
    <row r="4769" spans="1:18" ht="12.75" customHeight="1">
      <c r="A4769" s="19">
        <v>393</v>
      </c>
      <c r="B4769" s="19" t="s">
        <v>3199</v>
      </c>
      <c r="C4769" s="19" t="s">
        <v>3169</v>
      </c>
      <c r="D4769" s="19" t="s">
        <v>3200</v>
      </c>
      <c r="E4769" s="19">
        <v>40</v>
      </c>
      <c r="F4769" s="19" t="s">
        <v>3169</v>
      </c>
      <c r="G4769" s="19" t="s">
        <v>542</v>
      </c>
      <c r="H4769" s="19" t="s">
        <v>14143</v>
      </c>
      <c r="I4769" s="19" t="s">
        <v>3202</v>
      </c>
      <c r="J4769" s="20" t="s">
        <v>3173</v>
      </c>
      <c r="K4769" s="19" t="s">
        <v>3203</v>
      </c>
      <c r="L4769" s="19" t="s">
        <v>389</v>
      </c>
      <c r="M4769" s="19">
        <v>115</v>
      </c>
      <c r="N4769" s="19" t="s">
        <v>542</v>
      </c>
      <c r="O4769" s="23" t="s">
        <v>917</v>
      </c>
      <c r="P4769" s="19">
        <f t="shared" si="222"/>
        <v>3</v>
      </c>
      <c r="Q4769" s="19">
        <f t="shared" si="223"/>
        <v>10000</v>
      </c>
      <c r="R4769" s="19">
        <f t="shared" si="224"/>
        <v>1150000</v>
      </c>
    </row>
    <row r="4770" spans="1:18" ht="12.75" hidden="1" customHeight="1">
      <c r="A4770" s="19">
        <v>6530489</v>
      </c>
      <c r="B4770" s="19" t="s">
        <v>9035</v>
      </c>
      <c r="C4770" s="19" t="s">
        <v>9036</v>
      </c>
      <c r="D4770" s="19" t="s">
        <v>9037</v>
      </c>
      <c r="E4770" s="19">
        <v>40</v>
      </c>
      <c r="F4770" s="19" t="s">
        <v>3169</v>
      </c>
      <c r="G4770" s="19" t="s">
        <v>542</v>
      </c>
      <c r="H4770" s="19" t="s">
        <v>14143</v>
      </c>
      <c r="I4770" s="19" t="s">
        <v>9039</v>
      </c>
      <c r="J4770" s="20" t="s">
        <v>3173</v>
      </c>
      <c r="K4770" s="19" t="s">
        <v>9040</v>
      </c>
      <c r="L4770" s="19" t="s">
        <v>397</v>
      </c>
      <c r="M4770" s="19">
        <v>4000</v>
      </c>
      <c r="N4770" s="19" t="s">
        <v>542</v>
      </c>
      <c r="O4770" s="23" t="s">
        <v>917</v>
      </c>
      <c r="P4770" s="19">
        <f t="shared" si="222"/>
        <v>3</v>
      </c>
      <c r="Q4770" s="19">
        <f t="shared" si="223"/>
        <v>10000</v>
      </c>
      <c r="R4770" s="19">
        <f t="shared" si="224"/>
        <v>40000000</v>
      </c>
    </row>
    <row r="4771" spans="1:18" ht="12.75" hidden="1" customHeight="1">
      <c r="A4771" s="19">
        <v>7049905</v>
      </c>
      <c r="B4771" s="19" t="s">
        <v>9688</v>
      </c>
      <c r="C4771" s="19" t="s">
        <v>9689</v>
      </c>
      <c r="D4771" s="19" t="s">
        <v>9690</v>
      </c>
      <c r="E4771" s="19">
        <v>40</v>
      </c>
      <c r="F4771" s="19" t="s">
        <v>3169</v>
      </c>
      <c r="G4771" s="19" t="s">
        <v>542</v>
      </c>
      <c r="H4771" s="19" t="s">
        <v>14143</v>
      </c>
      <c r="I4771" s="19" t="s">
        <v>9691</v>
      </c>
      <c r="J4771" s="20" t="s">
        <v>3173</v>
      </c>
      <c r="K4771" s="19" t="s">
        <v>9692</v>
      </c>
      <c r="L4771" s="19" t="s">
        <v>389</v>
      </c>
      <c r="M4771" s="19">
        <v>1000</v>
      </c>
      <c r="N4771" s="19" t="s">
        <v>542</v>
      </c>
      <c r="O4771" s="23" t="s">
        <v>917</v>
      </c>
      <c r="P4771" s="19">
        <f t="shared" si="222"/>
        <v>3</v>
      </c>
      <c r="Q4771" s="19">
        <f t="shared" si="223"/>
        <v>10000</v>
      </c>
      <c r="R4771" s="19">
        <f t="shared" si="224"/>
        <v>10000000</v>
      </c>
    </row>
    <row r="4772" spans="1:18" ht="12.75" hidden="1" customHeight="1">
      <c r="A4772" s="19">
        <v>7049905</v>
      </c>
      <c r="B4772" s="19" t="s">
        <v>9688</v>
      </c>
      <c r="C4772" s="19" t="s">
        <v>9689</v>
      </c>
      <c r="D4772" s="19" t="s">
        <v>9690</v>
      </c>
      <c r="E4772" s="19">
        <v>40</v>
      </c>
      <c r="F4772" s="19" t="s">
        <v>3169</v>
      </c>
      <c r="G4772" s="19" t="s">
        <v>542</v>
      </c>
      <c r="H4772" s="19" t="s">
        <v>14143</v>
      </c>
      <c r="I4772" s="19" t="s">
        <v>9691</v>
      </c>
      <c r="J4772" s="20" t="s">
        <v>3173</v>
      </c>
      <c r="K4772" s="19" t="s">
        <v>9692</v>
      </c>
      <c r="L4772" s="19" t="s">
        <v>397</v>
      </c>
      <c r="M4772" s="19">
        <v>15000</v>
      </c>
      <c r="N4772" s="19" t="s">
        <v>542</v>
      </c>
      <c r="O4772" s="23" t="s">
        <v>917</v>
      </c>
      <c r="P4772" s="19">
        <f t="shared" si="222"/>
        <v>3</v>
      </c>
      <c r="Q4772" s="19">
        <f t="shared" si="223"/>
        <v>10000</v>
      </c>
      <c r="R4772" s="19">
        <f t="shared" si="224"/>
        <v>150000000</v>
      </c>
    </row>
    <row r="4773" spans="1:18" ht="12.75" hidden="1" customHeight="1">
      <c r="A4773" s="19">
        <v>9830330</v>
      </c>
      <c r="B4773" s="19" t="s">
        <v>14159</v>
      </c>
      <c r="C4773" s="19" t="s">
        <v>14160</v>
      </c>
      <c r="D4773" s="19" t="s">
        <v>14161</v>
      </c>
      <c r="E4773" s="19">
        <v>40</v>
      </c>
      <c r="F4773" s="19" t="s">
        <v>3169</v>
      </c>
      <c r="G4773" s="19" t="s">
        <v>542</v>
      </c>
      <c r="H4773" s="19" t="s">
        <v>14143</v>
      </c>
      <c r="I4773" s="19" t="s">
        <v>6236</v>
      </c>
      <c r="J4773" s="20" t="s">
        <v>3173</v>
      </c>
      <c r="K4773" s="19" t="s">
        <v>14162</v>
      </c>
      <c r="L4773" s="19" t="s">
        <v>389</v>
      </c>
      <c r="M4773" s="19">
        <v>407</v>
      </c>
      <c r="N4773" s="19" t="s">
        <v>542</v>
      </c>
      <c r="O4773" s="23" t="s">
        <v>917</v>
      </c>
      <c r="P4773" s="19">
        <f t="shared" si="222"/>
        <v>3</v>
      </c>
      <c r="Q4773" s="19">
        <f t="shared" si="223"/>
        <v>10000</v>
      </c>
      <c r="R4773" s="19">
        <f t="shared" si="224"/>
        <v>4070000</v>
      </c>
    </row>
    <row r="4774" spans="1:18" ht="12.75" hidden="1" customHeight="1">
      <c r="A4774" s="19">
        <v>4681836</v>
      </c>
      <c r="B4774" s="19" t="s">
        <v>4370</v>
      </c>
      <c r="C4774" s="19" t="s">
        <v>4371</v>
      </c>
      <c r="D4774" s="19" t="s">
        <v>4372</v>
      </c>
      <c r="E4774" s="19">
        <v>40</v>
      </c>
      <c r="F4774" s="19" t="s">
        <v>3169</v>
      </c>
      <c r="G4774" s="19" t="s">
        <v>542</v>
      </c>
      <c r="H4774" s="19" t="s">
        <v>14143</v>
      </c>
      <c r="I4774" s="19" t="s">
        <v>4373</v>
      </c>
      <c r="J4774" s="20" t="s">
        <v>3173</v>
      </c>
      <c r="K4774" s="19" t="s">
        <v>4374</v>
      </c>
      <c r="L4774" s="19" t="s">
        <v>389</v>
      </c>
      <c r="M4774" s="19">
        <v>8003</v>
      </c>
      <c r="N4774" s="19" t="s">
        <v>542</v>
      </c>
      <c r="O4774" s="23" t="s">
        <v>917</v>
      </c>
      <c r="P4774" s="19">
        <f t="shared" si="222"/>
        <v>3</v>
      </c>
      <c r="Q4774" s="19">
        <f t="shared" si="223"/>
        <v>10000</v>
      </c>
      <c r="R4774" s="19">
        <f t="shared" si="224"/>
        <v>80030000</v>
      </c>
    </row>
    <row r="4775" spans="1:18" ht="12.75" hidden="1" customHeight="1">
      <c r="A4775" s="19">
        <v>6788546</v>
      </c>
      <c r="B4775" s="19" t="s">
        <v>5065</v>
      </c>
      <c r="C4775" s="19" t="s">
        <v>5066</v>
      </c>
      <c r="D4775" s="19" t="s">
        <v>5067</v>
      </c>
      <c r="E4775" s="19">
        <v>40</v>
      </c>
      <c r="F4775" s="19" t="s">
        <v>3169</v>
      </c>
      <c r="G4775" s="19" t="s">
        <v>542</v>
      </c>
      <c r="H4775" s="19" t="s">
        <v>14143</v>
      </c>
      <c r="I4775" s="19" t="s">
        <v>3892</v>
      </c>
      <c r="J4775" s="20" t="s">
        <v>3173</v>
      </c>
      <c r="K4775" s="19" t="s">
        <v>5069</v>
      </c>
      <c r="L4775" s="19" t="s">
        <v>389</v>
      </c>
      <c r="M4775" s="19">
        <v>40000</v>
      </c>
      <c r="N4775" s="19" t="s">
        <v>542</v>
      </c>
      <c r="O4775" s="23" t="s">
        <v>917</v>
      </c>
      <c r="P4775" s="19">
        <f t="shared" si="222"/>
        <v>3</v>
      </c>
      <c r="Q4775" s="19">
        <f t="shared" si="223"/>
        <v>10000</v>
      </c>
      <c r="R4775" s="19">
        <f t="shared" si="224"/>
        <v>400000000</v>
      </c>
    </row>
    <row r="4776" spans="1:18" ht="12.75" hidden="1" customHeight="1">
      <c r="A4776" s="19">
        <v>9664547</v>
      </c>
      <c r="B4776" s="19" t="s">
        <v>14163</v>
      </c>
      <c r="C4776" s="19" t="s">
        <v>14164</v>
      </c>
      <c r="D4776" s="19" t="s">
        <v>14165</v>
      </c>
      <c r="E4776" s="19">
        <v>40</v>
      </c>
      <c r="F4776" s="19" t="s">
        <v>3169</v>
      </c>
      <c r="G4776" s="19" t="s">
        <v>542</v>
      </c>
      <c r="H4776" s="19" t="s">
        <v>14143</v>
      </c>
      <c r="I4776" s="19" t="s">
        <v>4704</v>
      </c>
      <c r="J4776" s="20" t="s">
        <v>3173</v>
      </c>
      <c r="K4776" s="19" t="s">
        <v>14166</v>
      </c>
      <c r="L4776" s="19" t="s">
        <v>389</v>
      </c>
      <c r="M4776" s="19">
        <v>20000</v>
      </c>
      <c r="N4776" s="19" t="s">
        <v>542</v>
      </c>
      <c r="O4776" s="23" t="s">
        <v>917</v>
      </c>
      <c r="P4776" s="19">
        <f t="shared" si="222"/>
        <v>3</v>
      </c>
      <c r="Q4776" s="19">
        <f t="shared" si="223"/>
        <v>10000</v>
      </c>
      <c r="R4776" s="19">
        <f t="shared" si="224"/>
        <v>200000000</v>
      </c>
    </row>
    <row r="4777" spans="1:18" ht="12.75" hidden="1" customHeight="1">
      <c r="A4777" s="19">
        <v>431969</v>
      </c>
      <c r="B4777" s="19" t="s">
        <v>14167</v>
      </c>
      <c r="C4777" s="19" t="s">
        <v>14168</v>
      </c>
      <c r="D4777" s="19" t="s">
        <v>14169</v>
      </c>
      <c r="E4777" s="19">
        <v>40</v>
      </c>
      <c r="F4777" s="19" t="s">
        <v>3169</v>
      </c>
      <c r="G4777" s="19" t="s">
        <v>542</v>
      </c>
      <c r="H4777" s="19" t="s">
        <v>14143</v>
      </c>
      <c r="I4777" s="19" t="s">
        <v>14170</v>
      </c>
      <c r="J4777" s="20" t="s">
        <v>3173</v>
      </c>
      <c r="K4777" s="19" t="s">
        <v>14171</v>
      </c>
      <c r="L4777" s="19" t="s">
        <v>389</v>
      </c>
      <c r="M4777" s="19">
        <v>156</v>
      </c>
      <c r="N4777" s="19" t="s">
        <v>542</v>
      </c>
      <c r="O4777" s="23" t="s">
        <v>917</v>
      </c>
      <c r="P4777" s="19">
        <f t="shared" si="222"/>
        <v>3</v>
      </c>
      <c r="Q4777" s="19">
        <f t="shared" si="223"/>
        <v>10000</v>
      </c>
      <c r="R4777" s="19">
        <f t="shared" si="224"/>
        <v>1560000</v>
      </c>
    </row>
    <row r="4778" spans="1:18" ht="12.75" hidden="1" customHeight="1">
      <c r="A4778" s="19">
        <v>11378217</v>
      </c>
      <c r="B4778" s="19" t="s">
        <v>12004</v>
      </c>
      <c r="C4778" s="19" t="s">
        <v>12005</v>
      </c>
      <c r="D4778" s="19" t="s">
        <v>12006</v>
      </c>
      <c r="E4778" s="19">
        <v>40</v>
      </c>
      <c r="F4778" s="19" t="s">
        <v>3169</v>
      </c>
      <c r="G4778" s="19" t="s">
        <v>542</v>
      </c>
      <c r="H4778" s="19" t="s">
        <v>14143</v>
      </c>
      <c r="I4778" s="19" t="s">
        <v>5136</v>
      </c>
      <c r="J4778" s="20" t="s">
        <v>3173</v>
      </c>
      <c r="K4778" s="19" t="s">
        <v>12007</v>
      </c>
      <c r="L4778" s="19" t="s">
        <v>389</v>
      </c>
      <c r="M4778" s="19">
        <v>100</v>
      </c>
      <c r="N4778" s="19" t="s">
        <v>542</v>
      </c>
      <c r="O4778" s="23" t="s">
        <v>917</v>
      </c>
      <c r="P4778" s="19">
        <f t="shared" si="222"/>
        <v>3</v>
      </c>
      <c r="Q4778" s="19">
        <f t="shared" si="223"/>
        <v>10000</v>
      </c>
      <c r="R4778" s="19">
        <f t="shared" si="224"/>
        <v>1000000</v>
      </c>
    </row>
    <row r="4779" spans="1:18" ht="12.75" hidden="1" customHeight="1">
      <c r="A4779" s="19">
        <v>6488264</v>
      </c>
      <c r="B4779" s="19" t="s">
        <v>11735</v>
      </c>
      <c r="C4779" s="19" t="s">
        <v>11736</v>
      </c>
      <c r="D4779" s="19" t="s">
        <v>11737</v>
      </c>
      <c r="E4779" s="19">
        <v>40</v>
      </c>
      <c r="F4779" s="19" t="s">
        <v>3169</v>
      </c>
      <c r="G4779" s="19" t="s">
        <v>542</v>
      </c>
      <c r="H4779" s="19" t="s">
        <v>14143</v>
      </c>
      <c r="I4779" s="19" t="s">
        <v>11738</v>
      </c>
      <c r="J4779" s="20" t="s">
        <v>3173</v>
      </c>
      <c r="K4779" s="19" t="s">
        <v>11739</v>
      </c>
      <c r="L4779" s="19" t="s">
        <v>389</v>
      </c>
      <c r="M4779" s="19">
        <v>271</v>
      </c>
      <c r="N4779" s="19" t="s">
        <v>542</v>
      </c>
      <c r="O4779" s="23" t="s">
        <v>917</v>
      </c>
      <c r="P4779" s="19">
        <f t="shared" si="222"/>
        <v>3</v>
      </c>
      <c r="Q4779" s="19">
        <f t="shared" si="223"/>
        <v>10000</v>
      </c>
      <c r="R4779" s="19">
        <f t="shared" si="224"/>
        <v>2710000</v>
      </c>
    </row>
    <row r="4780" spans="1:18" ht="12.75" hidden="1" customHeight="1">
      <c r="A4780" s="19">
        <v>350687</v>
      </c>
      <c r="B4780" s="19" t="s">
        <v>14172</v>
      </c>
      <c r="C4780" s="19" t="s">
        <v>14173</v>
      </c>
      <c r="D4780" s="19" t="s">
        <v>14174</v>
      </c>
      <c r="E4780" s="19">
        <v>40</v>
      </c>
      <c r="F4780" s="19" t="s">
        <v>3169</v>
      </c>
      <c r="G4780" s="19" t="s">
        <v>542</v>
      </c>
      <c r="H4780" s="19" t="s">
        <v>14143</v>
      </c>
      <c r="I4780" s="19" t="s">
        <v>14175</v>
      </c>
      <c r="J4780" s="20" t="s">
        <v>3173</v>
      </c>
      <c r="K4780" s="19" t="s">
        <v>14176</v>
      </c>
      <c r="L4780" s="19" t="s">
        <v>389</v>
      </c>
      <c r="M4780" s="19">
        <v>18</v>
      </c>
      <c r="N4780" s="19" t="s">
        <v>542</v>
      </c>
      <c r="O4780" s="23" t="s">
        <v>917</v>
      </c>
      <c r="P4780" s="19">
        <f t="shared" si="222"/>
        <v>3</v>
      </c>
      <c r="Q4780" s="19">
        <f t="shared" si="223"/>
        <v>10000</v>
      </c>
      <c r="R4780" s="19">
        <f t="shared" si="224"/>
        <v>180000</v>
      </c>
    </row>
    <row r="4781" spans="1:18" ht="12.75" hidden="1" customHeight="1">
      <c r="A4781" s="19">
        <v>8043342</v>
      </c>
      <c r="B4781" s="19" t="s">
        <v>14177</v>
      </c>
      <c r="C4781" s="19" t="s">
        <v>14178</v>
      </c>
      <c r="D4781" s="19" t="s">
        <v>14179</v>
      </c>
      <c r="E4781" s="19">
        <v>40</v>
      </c>
      <c r="F4781" s="19" t="s">
        <v>3169</v>
      </c>
      <c r="G4781" s="19" t="s">
        <v>542</v>
      </c>
      <c r="H4781" s="19" t="s">
        <v>14143</v>
      </c>
      <c r="I4781" s="19" t="s">
        <v>11959</v>
      </c>
      <c r="J4781" s="20" t="s">
        <v>3173</v>
      </c>
      <c r="K4781" s="19" t="s">
        <v>14180</v>
      </c>
      <c r="L4781" s="19" t="s">
        <v>389</v>
      </c>
      <c r="M4781" s="19">
        <v>147</v>
      </c>
      <c r="N4781" s="19" t="s">
        <v>542</v>
      </c>
      <c r="O4781" s="23" t="s">
        <v>917</v>
      </c>
      <c r="P4781" s="19">
        <f t="shared" si="222"/>
        <v>3</v>
      </c>
      <c r="Q4781" s="19">
        <f t="shared" si="223"/>
        <v>10000</v>
      </c>
      <c r="R4781" s="19">
        <f t="shared" si="224"/>
        <v>1470000</v>
      </c>
    </row>
    <row r="4782" spans="1:18" ht="12.75" hidden="1" customHeight="1">
      <c r="A4782" s="19">
        <v>5273102</v>
      </c>
      <c r="B4782" s="19" t="s">
        <v>14181</v>
      </c>
      <c r="C4782" s="19" t="s">
        <v>14182</v>
      </c>
      <c r="D4782" s="19" t="s">
        <v>14183</v>
      </c>
      <c r="E4782" s="19">
        <v>40</v>
      </c>
      <c r="F4782" s="19" t="s">
        <v>3169</v>
      </c>
      <c r="G4782" s="19" t="s">
        <v>542</v>
      </c>
      <c r="H4782" s="19" t="s">
        <v>14143</v>
      </c>
      <c r="I4782" s="19" t="s">
        <v>5376</v>
      </c>
      <c r="J4782" s="20" t="s">
        <v>3173</v>
      </c>
      <c r="K4782" s="19" t="s">
        <v>14184</v>
      </c>
      <c r="L4782" s="19" t="s">
        <v>389</v>
      </c>
      <c r="M4782" s="19">
        <v>5818</v>
      </c>
      <c r="N4782" s="19" t="s">
        <v>542</v>
      </c>
      <c r="O4782" s="23" t="s">
        <v>917</v>
      </c>
      <c r="P4782" s="19">
        <f t="shared" si="222"/>
        <v>3</v>
      </c>
      <c r="Q4782" s="19">
        <f t="shared" si="223"/>
        <v>10000</v>
      </c>
      <c r="R4782" s="19">
        <f t="shared" si="224"/>
        <v>58180000</v>
      </c>
    </row>
    <row r="4783" spans="1:18" ht="12.75" hidden="1" customHeight="1">
      <c r="A4783" s="19">
        <v>11556976</v>
      </c>
      <c r="B4783" s="19" t="s">
        <v>14185</v>
      </c>
      <c r="C4783" s="19" t="s">
        <v>14186</v>
      </c>
      <c r="D4783" s="19" t="s">
        <v>14187</v>
      </c>
      <c r="E4783" s="19">
        <v>40</v>
      </c>
      <c r="F4783" s="19" t="s">
        <v>3169</v>
      </c>
      <c r="G4783" s="19" t="s">
        <v>542</v>
      </c>
      <c r="H4783" s="19" t="s">
        <v>14143</v>
      </c>
      <c r="I4783" s="19" t="s">
        <v>14188</v>
      </c>
      <c r="J4783" s="20" t="s">
        <v>3173</v>
      </c>
      <c r="K4783" s="19" t="s">
        <v>14189</v>
      </c>
      <c r="L4783" s="19" t="s">
        <v>389</v>
      </c>
      <c r="M4783" s="19">
        <v>12</v>
      </c>
      <c r="N4783" s="19" t="s">
        <v>542</v>
      </c>
      <c r="O4783" s="23" t="s">
        <v>917</v>
      </c>
      <c r="P4783" s="19">
        <f t="shared" si="222"/>
        <v>3</v>
      </c>
      <c r="Q4783" s="19">
        <f t="shared" si="223"/>
        <v>10000</v>
      </c>
      <c r="R4783" s="19">
        <f t="shared" si="224"/>
        <v>120000</v>
      </c>
    </row>
    <row r="4784" spans="1:18" ht="12.75" hidden="1" customHeight="1">
      <c r="A4784" s="19">
        <v>7145550</v>
      </c>
      <c r="B4784" s="19" t="s">
        <v>8914</v>
      </c>
      <c r="C4784" s="19" t="s">
        <v>8915</v>
      </c>
      <c r="D4784" s="19" t="s">
        <v>8916</v>
      </c>
      <c r="E4784" s="19">
        <v>40</v>
      </c>
      <c r="F4784" s="19" t="s">
        <v>3169</v>
      </c>
      <c r="G4784" s="19" t="s">
        <v>542</v>
      </c>
      <c r="H4784" s="19" t="s">
        <v>14143</v>
      </c>
      <c r="I4784" s="19" t="s">
        <v>8917</v>
      </c>
      <c r="J4784" s="20" t="s">
        <v>3173</v>
      </c>
      <c r="K4784" s="19" t="s">
        <v>8918</v>
      </c>
      <c r="L4784" s="19" t="s">
        <v>389</v>
      </c>
      <c r="M4784" s="19">
        <v>900</v>
      </c>
      <c r="N4784" s="19" t="s">
        <v>542</v>
      </c>
      <c r="O4784" s="23" t="s">
        <v>917</v>
      </c>
      <c r="P4784" s="19">
        <f t="shared" si="222"/>
        <v>3</v>
      </c>
      <c r="Q4784" s="19">
        <f t="shared" si="223"/>
        <v>10000</v>
      </c>
      <c r="R4784" s="19">
        <f t="shared" si="224"/>
        <v>9000000</v>
      </c>
    </row>
    <row r="4785" spans="1:18" ht="12.75" hidden="1" customHeight="1">
      <c r="A4785" s="19">
        <v>8819093</v>
      </c>
      <c r="B4785" s="19" t="s">
        <v>13883</v>
      </c>
      <c r="C4785" s="19" t="s">
        <v>13884</v>
      </c>
      <c r="D4785" s="19" t="s">
        <v>13885</v>
      </c>
      <c r="E4785" s="19">
        <v>40</v>
      </c>
      <c r="F4785" s="19" t="s">
        <v>3169</v>
      </c>
      <c r="G4785" s="19" t="s">
        <v>542</v>
      </c>
      <c r="H4785" s="19" t="s">
        <v>14143</v>
      </c>
      <c r="I4785" s="19" t="s">
        <v>4323</v>
      </c>
      <c r="J4785" s="20" t="s">
        <v>3173</v>
      </c>
      <c r="K4785" s="19" t="s">
        <v>13886</v>
      </c>
      <c r="L4785" s="19" t="s">
        <v>389</v>
      </c>
      <c r="M4785" s="19">
        <v>23836</v>
      </c>
      <c r="N4785" s="19" t="s">
        <v>542</v>
      </c>
      <c r="O4785" s="23" t="s">
        <v>917</v>
      </c>
      <c r="P4785" s="19">
        <f t="shared" si="222"/>
        <v>3</v>
      </c>
      <c r="Q4785" s="19">
        <f t="shared" si="223"/>
        <v>10000</v>
      </c>
      <c r="R4785" s="19">
        <f t="shared" si="224"/>
        <v>238360000</v>
      </c>
    </row>
    <row r="4786" spans="1:18" ht="12.75" hidden="1" customHeight="1">
      <c r="A4786" s="19">
        <v>11529006</v>
      </c>
      <c r="B4786" s="19" t="s">
        <v>14190</v>
      </c>
      <c r="C4786" s="19" t="s">
        <v>14191</v>
      </c>
      <c r="D4786" s="19" t="s">
        <v>14192</v>
      </c>
      <c r="E4786" s="19">
        <v>40</v>
      </c>
      <c r="F4786" s="19" t="s">
        <v>3169</v>
      </c>
      <c r="G4786" s="19" t="s">
        <v>542</v>
      </c>
      <c r="H4786" s="19" t="s">
        <v>14143</v>
      </c>
      <c r="I4786" s="19" t="s">
        <v>6241</v>
      </c>
      <c r="J4786" s="20" t="s">
        <v>3173</v>
      </c>
      <c r="K4786" s="19" t="s">
        <v>14193</v>
      </c>
      <c r="L4786" s="19" t="s">
        <v>389</v>
      </c>
      <c r="M4786" s="19">
        <v>102</v>
      </c>
      <c r="N4786" s="19" t="s">
        <v>542</v>
      </c>
      <c r="O4786" s="23" t="s">
        <v>917</v>
      </c>
      <c r="P4786" s="19">
        <f t="shared" si="222"/>
        <v>3</v>
      </c>
      <c r="Q4786" s="19">
        <f t="shared" si="223"/>
        <v>10000</v>
      </c>
      <c r="R4786" s="19">
        <f t="shared" si="224"/>
        <v>1020000</v>
      </c>
    </row>
    <row r="4787" spans="1:18" ht="12.75" hidden="1" customHeight="1">
      <c r="A4787" s="19">
        <v>8569124</v>
      </c>
      <c r="B4787" s="19" t="s">
        <v>9443</v>
      </c>
      <c r="C4787" s="19" t="s">
        <v>9444</v>
      </c>
      <c r="D4787" s="19" t="s">
        <v>9445</v>
      </c>
      <c r="E4787" s="19">
        <v>40</v>
      </c>
      <c r="F4787" s="19" t="s">
        <v>3169</v>
      </c>
      <c r="G4787" s="19" t="s">
        <v>542</v>
      </c>
      <c r="H4787" s="19" t="s">
        <v>14143</v>
      </c>
      <c r="I4787" s="19" t="s">
        <v>3733</v>
      </c>
      <c r="J4787" s="20" t="s">
        <v>3173</v>
      </c>
      <c r="K4787" s="19" t="s">
        <v>9446</v>
      </c>
      <c r="L4787" s="19" t="s">
        <v>389</v>
      </c>
      <c r="M4787" s="19">
        <v>100</v>
      </c>
      <c r="N4787" s="19" t="s">
        <v>542</v>
      </c>
      <c r="O4787" s="23" t="s">
        <v>917</v>
      </c>
      <c r="P4787" s="19">
        <f t="shared" si="222"/>
        <v>3</v>
      </c>
      <c r="Q4787" s="19">
        <f t="shared" si="223"/>
        <v>10000</v>
      </c>
      <c r="R4787" s="19">
        <f t="shared" si="224"/>
        <v>1000000</v>
      </c>
    </row>
    <row r="4788" spans="1:18" ht="12.75" hidden="1" customHeight="1">
      <c r="A4788" s="19">
        <v>6168432</v>
      </c>
      <c r="B4788" s="19" t="s">
        <v>7914</v>
      </c>
      <c r="C4788" s="19" t="s">
        <v>7915</v>
      </c>
      <c r="D4788" s="19" t="s">
        <v>7916</v>
      </c>
      <c r="E4788" s="19">
        <v>40</v>
      </c>
      <c r="F4788" s="19" t="s">
        <v>3169</v>
      </c>
      <c r="G4788" s="19" t="s">
        <v>542</v>
      </c>
      <c r="H4788" s="19" t="s">
        <v>14143</v>
      </c>
      <c r="I4788" s="19" t="s">
        <v>7918</v>
      </c>
      <c r="J4788" s="20" t="s">
        <v>3173</v>
      </c>
      <c r="K4788" s="19" t="s">
        <v>7919</v>
      </c>
      <c r="L4788" s="19" t="s">
        <v>389</v>
      </c>
      <c r="M4788" s="19">
        <v>600</v>
      </c>
      <c r="N4788" s="19" t="s">
        <v>542</v>
      </c>
      <c r="O4788" s="23" t="s">
        <v>917</v>
      </c>
      <c r="P4788" s="19">
        <f t="shared" si="222"/>
        <v>3</v>
      </c>
      <c r="Q4788" s="19">
        <f t="shared" si="223"/>
        <v>10000</v>
      </c>
      <c r="R4788" s="19">
        <f t="shared" si="224"/>
        <v>6000000</v>
      </c>
    </row>
    <row r="4789" spans="1:18" ht="12.75" hidden="1" customHeight="1">
      <c r="A4789" s="19">
        <v>520156</v>
      </c>
      <c r="B4789" s="19" t="s">
        <v>5562</v>
      </c>
      <c r="C4789" s="19" t="s">
        <v>5563</v>
      </c>
      <c r="D4789" s="19" t="s">
        <v>5564</v>
      </c>
      <c r="E4789" s="19">
        <v>40</v>
      </c>
      <c r="F4789" s="19" t="s">
        <v>3169</v>
      </c>
      <c r="G4789" s="19" t="s">
        <v>542</v>
      </c>
      <c r="H4789" s="19" t="s">
        <v>14143</v>
      </c>
      <c r="I4789" s="19" t="s">
        <v>5565</v>
      </c>
      <c r="J4789" s="20" t="s">
        <v>3173</v>
      </c>
      <c r="K4789" s="19" t="s">
        <v>5566</v>
      </c>
      <c r="L4789" s="19" t="s">
        <v>389</v>
      </c>
      <c r="M4789" s="19">
        <v>15000</v>
      </c>
      <c r="N4789" s="19" t="s">
        <v>542</v>
      </c>
      <c r="O4789" s="23" t="s">
        <v>917</v>
      </c>
      <c r="P4789" s="19">
        <f t="shared" si="222"/>
        <v>3</v>
      </c>
      <c r="Q4789" s="19">
        <f t="shared" si="223"/>
        <v>10000</v>
      </c>
      <c r="R4789" s="19">
        <f t="shared" si="224"/>
        <v>150000000</v>
      </c>
    </row>
    <row r="4790" spans="1:18" ht="12.75" hidden="1" customHeight="1">
      <c r="A4790" s="19">
        <v>4874073</v>
      </c>
      <c r="B4790" s="19" t="s">
        <v>13910</v>
      </c>
      <c r="C4790" s="19" t="s">
        <v>13911</v>
      </c>
      <c r="D4790" s="19" t="s">
        <v>13912</v>
      </c>
      <c r="E4790" s="19">
        <v>40</v>
      </c>
      <c r="F4790" s="19" t="s">
        <v>3169</v>
      </c>
      <c r="G4790" s="19" t="s">
        <v>542</v>
      </c>
      <c r="H4790" s="19" t="s">
        <v>14143</v>
      </c>
      <c r="I4790" s="19" t="s">
        <v>13914</v>
      </c>
      <c r="J4790" s="20" t="s">
        <v>3173</v>
      </c>
      <c r="K4790" s="19" t="s">
        <v>13915</v>
      </c>
      <c r="L4790" s="19" t="s">
        <v>389</v>
      </c>
      <c r="M4790" s="19">
        <v>38</v>
      </c>
      <c r="N4790" s="19" t="s">
        <v>542</v>
      </c>
      <c r="O4790" s="23" t="s">
        <v>917</v>
      </c>
      <c r="P4790" s="19">
        <f t="shared" si="222"/>
        <v>3</v>
      </c>
      <c r="Q4790" s="19">
        <f t="shared" si="223"/>
        <v>10000</v>
      </c>
      <c r="R4790" s="19">
        <f t="shared" si="224"/>
        <v>380000</v>
      </c>
    </row>
    <row r="4791" spans="1:18" ht="12.75" hidden="1" customHeight="1">
      <c r="A4791" s="19">
        <v>4663132</v>
      </c>
      <c r="B4791" s="19" t="s">
        <v>14194</v>
      </c>
      <c r="C4791" s="19" t="s">
        <v>14195</v>
      </c>
      <c r="D4791" s="19" t="s">
        <v>14196</v>
      </c>
      <c r="E4791" s="19">
        <v>40</v>
      </c>
      <c r="F4791" s="19" t="s">
        <v>3169</v>
      </c>
      <c r="G4791" s="19" t="s">
        <v>542</v>
      </c>
      <c r="H4791" s="19" t="s">
        <v>14143</v>
      </c>
      <c r="I4791" s="19" t="s">
        <v>14197</v>
      </c>
      <c r="J4791" s="20" t="s">
        <v>3173</v>
      </c>
      <c r="K4791" s="19" t="s">
        <v>14198</v>
      </c>
      <c r="L4791" s="19" t="s">
        <v>389</v>
      </c>
      <c r="M4791" s="19">
        <v>70</v>
      </c>
      <c r="N4791" s="19" t="s">
        <v>542</v>
      </c>
      <c r="O4791" s="23" t="s">
        <v>917</v>
      </c>
      <c r="P4791" s="19">
        <f t="shared" si="222"/>
        <v>3</v>
      </c>
      <c r="Q4791" s="19">
        <f t="shared" si="223"/>
        <v>10000</v>
      </c>
      <c r="R4791" s="19">
        <f t="shared" si="224"/>
        <v>700000</v>
      </c>
    </row>
    <row r="4792" spans="1:18" ht="12.75" hidden="1" customHeight="1">
      <c r="A4792" s="19">
        <v>6906458</v>
      </c>
      <c r="B4792" s="19" t="s">
        <v>12854</v>
      </c>
      <c r="C4792" s="19" t="s">
        <v>12855</v>
      </c>
      <c r="D4792" s="19" t="s">
        <v>12856</v>
      </c>
      <c r="E4792" s="19">
        <v>40</v>
      </c>
      <c r="F4792" s="19" t="s">
        <v>3169</v>
      </c>
      <c r="G4792" s="19" t="s">
        <v>542</v>
      </c>
      <c r="H4792" s="19" t="s">
        <v>14143</v>
      </c>
      <c r="I4792" s="19" t="s">
        <v>12857</v>
      </c>
      <c r="J4792" s="20" t="s">
        <v>3173</v>
      </c>
      <c r="K4792" s="19" t="s">
        <v>12858</v>
      </c>
      <c r="L4792" s="19" t="s">
        <v>389</v>
      </c>
      <c r="M4792" s="19">
        <v>95</v>
      </c>
      <c r="N4792" s="19" t="s">
        <v>542</v>
      </c>
      <c r="O4792" s="23" t="s">
        <v>917</v>
      </c>
      <c r="P4792" s="19">
        <f t="shared" si="222"/>
        <v>3</v>
      </c>
      <c r="Q4792" s="19">
        <f t="shared" si="223"/>
        <v>10000</v>
      </c>
      <c r="R4792" s="19">
        <f t="shared" si="224"/>
        <v>950000</v>
      </c>
    </row>
    <row r="4793" spans="1:18" ht="12.75" hidden="1" customHeight="1">
      <c r="A4793" s="19">
        <v>4711582</v>
      </c>
      <c r="B4793" s="19" t="s">
        <v>10409</v>
      </c>
      <c r="C4793" s="19" t="s">
        <v>10410</v>
      </c>
      <c r="D4793" s="19" t="s">
        <v>10411</v>
      </c>
      <c r="E4793" s="19">
        <v>40</v>
      </c>
      <c r="F4793" s="19" t="s">
        <v>3169</v>
      </c>
      <c r="G4793" s="19" t="s">
        <v>542</v>
      </c>
      <c r="H4793" s="19" t="s">
        <v>14143</v>
      </c>
      <c r="I4793" s="19" t="s">
        <v>4070</v>
      </c>
      <c r="J4793" s="20" t="s">
        <v>3173</v>
      </c>
      <c r="K4793" s="19" t="s">
        <v>10412</v>
      </c>
      <c r="L4793" s="19" t="s">
        <v>389</v>
      </c>
      <c r="M4793" s="19">
        <v>103</v>
      </c>
      <c r="N4793" s="19" t="s">
        <v>542</v>
      </c>
      <c r="O4793" s="23" t="s">
        <v>917</v>
      </c>
      <c r="P4793" s="19">
        <f t="shared" si="222"/>
        <v>3</v>
      </c>
      <c r="Q4793" s="19">
        <f t="shared" si="223"/>
        <v>10000</v>
      </c>
      <c r="R4793" s="19">
        <f t="shared" si="224"/>
        <v>1030000</v>
      </c>
    </row>
    <row r="4794" spans="1:18" ht="12.75" hidden="1" customHeight="1">
      <c r="A4794" s="19">
        <v>3935972</v>
      </c>
      <c r="B4794" s="19" t="s">
        <v>3845</v>
      </c>
      <c r="C4794" s="19" t="s">
        <v>3846</v>
      </c>
      <c r="D4794" s="19" t="s">
        <v>3847</v>
      </c>
      <c r="E4794" s="19">
        <v>40</v>
      </c>
      <c r="F4794" s="19" t="s">
        <v>3169</v>
      </c>
      <c r="G4794" s="19" t="s">
        <v>542</v>
      </c>
      <c r="H4794" s="19" t="s">
        <v>14143</v>
      </c>
      <c r="I4794" s="19" t="s">
        <v>3537</v>
      </c>
      <c r="J4794" s="20" t="s">
        <v>3173</v>
      </c>
      <c r="K4794" s="19" t="s">
        <v>3848</v>
      </c>
      <c r="L4794" s="19" t="s">
        <v>389</v>
      </c>
      <c r="M4794" s="19">
        <v>94</v>
      </c>
      <c r="N4794" s="19" t="s">
        <v>542</v>
      </c>
      <c r="O4794" s="23" t="s">
        <v>917</v>
      </c>
      <c r="P4794" s="19">
        <f t="shared" si="222"/>
        <v>3</v>
      </c>
      <c r="Q4794" s="19">
        <f t="shared" si="223"/>
        <v>10000</v>
      </c>
      <c r="R4794" s="19">
        <f t="shared" si="224"/>
        <v>940000</v>
      </c>
    </row>
    <row r="4795" spans="1:18" ht="12.75" hidden="1" customHeight="1">
      <c r="A4795" s="19">
        <v>7179138</v>
      </c>
      <c r="B4795" s="19" t="s">
        <v>6432</v>
      </c>
      <c r="C4795" s="19" t="s">
        <v>6433</v>
      </c>
      <c r="D4795" s="19" t="s">
        <v>6434</v>
      </c>
      <c r="E4795" s="19">
        <v>40</v>
      </c>
      <c r="F4795" s="19" t="s">
        <v>3169</v>
      </c>
      <c r="G4795" s="19" t="s">
        <v>542</v>
      </c>
      <c r="H4795" s="19" t="s">
        <v>14143</v>
      </c>
      <c r="I4795" s="19" t="s">
        <v>6435</v>
      </c>
      <c r="J4795" s="20" t="s">
        <v>3173</v>
      </c>
      <c r="K4795" s="19" t="s">
        <v>6436</v>
      </c>
      <c r="L4795" s="19" t="s">
        <v>389</v>
      </c>
      <c r="M4795" s="19">
        <v>1764</v>
      </c>
      <c r="N4795" s="19" t="s">
        <v>542</v>
      </c>
      <c r="O4795" s="23" t="s">
        <v>917</v>
      </c>
      <c r="P4795" s="19">
        <f t="shared" si="222"/>
        <v>3</v>
      </c>
      <c r="Q4795" s="19">
        <f t="shared" si="223"/>
        <v>10000</v>
      </c>
      <c r="R4795" s="19">
        <f t="shared" si="224"/>
        <v>17640000</v>
      </c>
    </row>
    <row r="4796" spans="1:18" ht="12.75" hidden="1" customHeight="1">
      <c r="A4796" s="19">
        <v>10572454</v>
      </c>
      <c r="B4796" s="19" t="s">
        <v>14199</v>
      </c>
      <c r="C4796" s="19" t="s">
        <v>14200</v>
      </c>
      <c r="D4796" s="19" t="s">
        <v>14201</v>
      </c>
      <c r="E4796" s="19">
        <v>40</v>
      </c>
      <c r="F4796" s="19" t="s">
        <v>3169</v>
      </c>
      <c r="G4796" s="19" t="s">
        <v>542</v>
      </c>
      <c r="H4796" s="19" t="s">
        <v>14143</v>
      </c>
      <c r="I4796" s="19" t="s">
        <v>4772</v>
      </c>
      <c r="J4796" s="20" t="s">
        <v>3173</v>
      </c>
      <c r="K4796" s="19" t="s">
        <v>14202</v>
      </c>
      <c r="L4796" s="19" t="s">
        <v>389</v>
      </c>
      <c r="M4796" s="19">
        <v>12000</v>
      </c>
      <c r="N4796" s="19" t="s">
        <v>542</v>
      </c>
      <c r="O4796" s="23" t="s">
        <v>917</v>
      </c>
      <c r="P4796" s="19">
        <f t="shared" si="222"/>
        <v>3</v>
      </c>
      <c r="Q4796" s="19">
        <f t="shared" si="223"/>
        <v>10000</v>
      </c>
      <c r="R4796" s="19">
        <f t="shared" si="224"/>
        <v>120000000</v>
      </c>
    </row>
    <row r="4797" spans="1:18" ht="12.75" hidden="1" customHeight="1">
      <c r="A4797" s="19">
        <v>433539</v>
      </c>
      <c r="B4797" s="19" t="s">
        <v>8319</v>
      </c>
      <c r="C4797" s="19" t="s">
        <v>8320</v>
      </c>
      <c r="D4797" s="19" t="s">
        <v>8321</v>
      </c>
      <c r="E4797" s="19">
        <v>40</v>
      </c>
      <c r="F4797" s="19" t="s">
        <v>3169</v>
      </c>
      <c r="G4797" s="19" t="s">
        <v>542</v>
      </c>
      <c r="H4797" s="19" t="s">
        <v>14143</v>
      </c>
      <c r="I4797" s="19" t="s">
        <v>8322</v>
      </c>
      <c r="J4797" s="20" t="s">
        <v>3173</v>
      </c>
      <c r="K4797" s="19" t="s">
        <v>8323</v>
      </c>
      <c r="L4797" s="19" t="s">
        <v>389</v>
      </c>
      <c r="M4797" s="19">
        <v>63</v>
      </c>
      <c r="N4797" s="19" t="s">
        <v>542</v>
      </c>
      <c r="O4797" s="23" t="s">
        <v>917</v>
      </c>
      <c r="P4797" s="19">
        <f t="shared" si="222"/>
        <v>3</v>
      </c>
      <c r="Q4797" s="19">
        <f t="shared" si="223"/>
        <v>10000</v>
      </c>
      <c r="R4797" s="19">
        <f t="shared" si="224"/>
        <v>630000</v>
      </c>
    </row>
    <row r="4798" spans="1:18" ht="12.75" hidden="1" customHeight="1">
      <c r="A4798" s="19">
        <v>4873903</v>
      </c>
      <c r="B4798" s="19" t="s">
        <v>5781</v>
      </c>
      <c r="C4798" s="19" t="s">
        <v>5782</v>
      </c>
      <c r="D4798" s="19" t="s">
        <v>5783</v>
      </c>
      <c r="E4798" s="19">
        <v>40</v>
      </c>
      <c r="F4798" s="19" t="s">
        <v>3169</v>
      </c>
      <c r="G4798" s="19" t="s">
        <v>542</v>
      </c>
      <c r="H4798" s="19" t="s">
        <v>14143</v>
      </c>
      <c r="I4798" s="19" t="s">
        <v>5784</v>
      </c>
      <c r="J4798" s="20" t="s">
        <v>3173</v>
      </c>
      <c r="K4798" s="19" t="s">
        <v>5785</v>
      </c>
      <c r="L4798" s="19" t="s">
        <v>389</v>
      </c>
      <c r="M4798" s="19">
        <v>110</v>
      </c>
      <c r="N4798" s="19" t="s">
        <v>542</v>
      </c>
      <c r="O4798" s="23" t="s">
        <v>917</v>
      </c>
      <c r="P4798" s="19">
        <f t="shared" si="222"/>
        <v>3</v>
      </c>
      <c r="Q4798" s="19">
        <f t="shared" si="223"/>
        <v>10000</v>
      </c>
      <c r="R4798" s="19">
        <f t="shared" si="224"/>
        <v>1100000</v>
      </c>
    </row>
    <row r="4799" spans="1:18" ht="12.75" hidden="1" customHeight="1">
      <c r="A4799" s="19">
        <v>8078537</v>
      </c>
      <c r="B4799" s="19" t="s">
        <v>14203</v>
      </c>
      <c r="C4799" s="19" t="s">
        <v>14204</v>
      </c>
      <c r="D4799" s="19" t="s">
        <v>14205</v>
      </c>
      <c r="E4799" s="19">
        <v>40</v>
      </c>
      <c r="F4799" s="19" t="s">
        <v>3169</v>
      </c>
      <c r="G4799" s="19" t="s">
        <v>542</v>
      </c>
      <c r="H4799" s="19" t="s">
        <v>14143</v>
      </c>
      <c r="I4799" s="19" t="s">
        <v>3975</v>
      </c>
      <c r="J4799" s="20" t="s">
        <v>3173</v>
      </c>
      <c r="K4799" s="19" t="s">
        <v>14206</v>
      </c>
      <c r="L4799" s="19" t="s">
        <v>389</v>
      </c>
      <c r="M4799" s="19">
        <v>20000</v>
      </c>
      <c r="N4799" s="19" t="s">
        <v>542</v>
      </c>
      <c r="O4799" s="23" t="s">
        <v>917</v>
      </c>
      <c r="P4799" s="19">
        <f t="shared" si="222"/>
        <v>3</v>
      </c>
      <c r="Q4799" s="19">
        <f t="shared" si="223"/>
        <v>10000</v>
      </c>
      <c r="R4799" s="19">
        <f t="shared" si="224"/>
        <v>200000000</v>
      </c>
    </row>
    <row r="4800" spans="1:18" ht="12.75" hidden="1" customHeight="1">
      <c r="A4800" s="19">
        <v>147865</v>
      </c>
      <c r="B4800" s="19" t="s">
        <v>12026</v>
      </c>
      <c r="C4800" s="19" t="s">
        <v>12027</v>
      </c>
      <c r="D4800" s="19" t="s">
        <v>12028</v>
      </c>
      <c r="E4800" s="19">
        <v>40</v>
      </c>
      <c r="F4800" s="19" t="s">
        <v>3169</v>
      </c>
      <c r="G4800" s="19" t="s">
        <v>542</v>
      </c>
      <c r="H4800" s="19" t="s">
        <v>14143</v>
      </c>
      <c r="I4800" s="19" t="s">
        <v>12029</v>
      </c>
      <c r="J4800" s="20" t="s">
        <v>3173</v>
      </c>
      <c r="K4800" s="19" t="s">
        <v>12030</v>
      </c>
      <c r="L4800" s="19" t="s">
        <v>389</v>
      </c>
      <c r="M4800" s="19">
        <v>118</v>
      </c>
      <c r="N4800" s="19" t="s">
        <v>542</v>
      </c>
      <c r="O4800" s="23" t="s">
        <v>917</v>
      </c>
      <c r="P4800" s="19">
        <f t="shared" si="222"/>
        <v>3</v>
      </c>
      <c r="Q4800" s="19">
        <f t="shared" si="223"/>
        <v>10000</v>
      </c>
      <c r="R4800" s="19">
        <f t="shared" si="224"/>
        <v>1180000</v>
      </c>
    </row>
    <row r="4801" spans="1:18" ht="12.75" hidden="1" customHeight="1">
      <c r="A4801" s="19">
        <v>350780</v>
      </c>
      <c r="B4801" s="19" t="s">
        <v>4182</v>
      </c>
      <c r="C4801" s="19" t="s">
        <v>4183</v>
      </c>
      <c r="D4801" s="19" t="s">
        <v>4184</v>
      </c>
      <c r="E4801" s="19">
        <v>40</v>
      </c>
      <c r="F4801" s="19" t="s">
        <v>3169</v>
      </c>
      <c r="G4801" s="19" t="s">
        <v>542</v>
      </c>
      <c r="H4801" s="19" t="s">
        <v>14143</v>
      </c>
      <c r="I4801" s="19" t="s">
        <v>4185</v>
      </c>
      <c r="J4801" s="20" t="s">
        <v>3173</v>
      </c>
      <c r="K4801" s="19" t="s">
        <v>4186</v>
      </c>
      <c r="L4801" s="19" t="s">
        <v>389</v>
      </c>
      <c r="M4801" s="19">
        <v>38</v>
      </c>
      <c r="N4801" s="19" t="s">
        <v>542</v>
      </c>
      <c r="O4801" s="23" t="s">
        <v>917</v>
      </c>
      <c r="P4801" s="19">
        <f t="shared" si="222"/>
        <v>3</v>
      </c>
      <c r="Q4801" s="19">
        <f t="shared" si="223"/>
        <v>10000</v>
      </c>
      <c r="R4801" s="19">
        <f t="shared" si="224"/>
        <v>380000</v>
      </c>
    </row>
    <row r="4802" spans="1:18" ht="12.75" hidden="1" customHeight="1">
      <c r="A4802" s="19">
        <v>14458076</v>
      </c>
      <c r="B4802" s="19" t="s">
        <v>7948</v>
      </c>
      <c r="C4802" s="19" t="s">
        <v>7949</v>
      </c>
      <c r="D4802" s="19" t="s">
        <v>7950</v>
      </c>
      <c r="E4802" s="19">
        <v>40</v>
      </c>
      <c r="F4802" s="19" t="s">
        <v>3169</v>
      </c>
      <c r="G4802" s="19" t="s">
        <v>542</v>
      </c>
      <c r="H4802" s="19" t="s">
        <v>14143</v>
      </c>
      <c r="I4802" s="19" t="s">
        <v>4569</v>
      </c>
      <c r="J4802" s="20" t="s">
        <v>3173</v>
      </c>
      <c r="K4802" s="19" t="s">
        <v>7951</v>
      </c>
      <c r="L4802" s="19" t="s">
        <v>389</v>
      </c>
      <c r="M4802" s="19">
        <v>8000</v>
      </c>
      <c r="N4802" s="19" t="s">
        <v>542</v>
      </c>
      <c r="O4802" s="23" t="s">
        <v>917</v>
      </c>
      <c r="P4802" s="19">
        <f t="shared" si="222"/>
        <v>3</v>
      </c>
      <c r="Q4802" s="19">
        <f t="shared" si="223"/>
        <v>10000</v>
      </c>
      <c r="R4802" s="19">
        <f t="shared" si="224"/>
        <v>80000000</v>
      </c>
    </row>
    <row r="4803" spans="1:18" ht="12.75" hidden="1" customHeight="1">
      <c r="A4803" s="19">
        <v>9710345</v>
      </c>
      <c r="B4803" s="19" t="s">
        <v>14207</v>
      </c>
      <c r="C4803" s="19" t="s">
        <v>14208</v>
      </c>
      <c r="D4803" s="19" t="s">
        <v>14209</v>
      </c>
      <c r="E4803" s="19">
        <v>40</v>
      </c>
      <c r="F4803" s="19" t="s">
        <v>3169</v>
      </c>
      <c r="G4803" s="19" t="s">
        <v>542</v>
      </c>
      <c r="H4803" s="19" t="s">
        <v>14143</v>
      </c>
      <c r="I4803" s="19" t="s">
        <v>3239</v>
      </c>
      <c r="J4803" s="20" t="s">
        <v>3173</v>
      </c>
      <c r="K4803" s="19" t="s">
        <v>14210</v>
      </c>
      <c r="L4803" s="19" t="s">
        <v>389</v>
      </c>
      <c r="M4803" s="19">
        <v>3000</v>
      </c>
      <c r="N4803" s="19" t="s">
        <v>542</v>
      </c>
      <c r="O4803" s="23" t="s">
        <v>917</v>
      </c>
      <c r="P4803" s="19">
        <f t="shared" si="222"/>
        <v>3</v>
      </c>
      <c r="Q4803" s="19">
        <f t="shared" si="223"/>
        <v>10000</v>
      </c>
      <c r="R4803" s="19">
        <f t="shared" si="224"/>
        <v>30000000</v>
      </c>
    </row>
    <row r="4804" spans="1:18" ht="12.75" hidden="1" customHeight="1">
      <c r="A4804" s="19">
        <v>7431793</v>
      </c>
      <c r="B4804" s="19" t="s">
        <v>8780</v>
      </c>
      <c r="C4804" s="19" t="s">
        <v>8781</v>
      </c>
      <c r="D4804" s="19" t="s">
        <v>8782</v>
      </c>
      <c r="E4804" s="19">
        <v>40</v>
      </c>
      <c r="F4804" s="19" t="s">
        <v>3169</v>
      </c>
      <c r="G4804" s="19" t="s">
        <v>542</v>
      </c>
      <c r="H4804" s="19" t="s">
        <v>14143</v>
      </c>
      <c r="I4804" s="19" t="s">
        <v>8783</v>
      </c>
      <c r="J4804" s="20" t="s">
        <v>3173</v>
      </c>
      <c r="K4804" s="19" t="s">
        <v>8784</v>
      </c>
      <c r="L4804" s="19" t="s">
        <v>389</v>
      </c>
      <c r="M4804" s="19">
        <v>500</v>
      </c>
      <c r="N4804" s="19" t="s">
        <v>542</v>
      </c>
      <c r="O4804" s="23" t="s">
        <v>917</v>
      </c>
      <c r="P4804" s="19">
        <f t="shared" ref="P4804:P4867" si="225">LEN(G4804)</f>
        <v>3</v>
      </c>
      <c r="Q4804" s="19">
        <f t="shared" ref="Q4804:Q4867" si="226">VLOOKUP(N4804,$X$3:$Y$993,2,0)</f>
        <v>10000</v>
      </c>
      <c r="R4804" s="19">
        <f t="shared" ref="R4804:R4867" si="227">Q4804*M4804</f>
        <v>5000000</v>
      </c>
    </row>
    <row r="4805" spans="1:18" ht="12.75" hidden="1" customHeight="1">
      <c r="A4805" s="19">
        <v>8767692</v>
      </c>
      <c r="B4805" s="19" t="s">
        <v>4423</v>
      </c>
      <c r="C4805" s="19" t="s">
        <v>4424</v>
      </c>
      <c r="D4805" s="19" t="s">
        <v>4425</v>
      </c>
      <c r="E4805" s="19">
        <v>40</v>
      </c>
      <c r="F4805" s="19" t="s">
        <v>3169</v>
      </c>
      <c r="G4805" s="19" t="s">
        <v>542</v>
      </c>
      <c r="H4805" s="19" t="s">
        <v>14143</v>
      </c>
      <c r="I4805" s="19" t="s">
        <v>4426</v>
      </c>
      <c r="J4805" s="20" t="s">
        <v>3173</v>
      </c>
      <c r="K4805" s="19" t="s">
        <v>4427</v>
      </c>
      <c r="L4805" s="19" t="s">
        <v>389</v>
      </c>
      <c r="M4805" s="19">
        <v>200</v>
      </c>
      <c r="N4805" s="19" t="s">
        <v>542</v>
      </c>
      <c r="O4805" s="23" t="s">
        <v>917</v>
      </c>
      <c r="P4805" s="19">
        <f t="shared" si="225"/>
        <v>3</v>
      </c>
      <c r="Q4805" s="19">
        <f t="shared" si="226"/>
        <v>10000</v>
      </c>
      <c r="R4805" s="19">
        <f t="shared" si="227"/>
        <v>2000000</v>
      </c>
    </row>
    <row r="4806" spans="1:18" ht="12.75" hidden="1" customHeight="1">
      <c r="A4806" s="19">
        <v>4828302</v>
      </c>
      <c r="B4806" s="19" t="s">
        <v>12739</v>
      </c>
      <c r="C4806" s="19" t="s">
        <v>12740</v>
      </c>
      <c r="D4806" s="19" t="s">
        <v>12741</v>
      </c>
      <c r="E4806" s="19">
        <v>40</v>
      </c>
      <c r="F4806" s="19" t="s">
        <v>3169</v>
      </c>
      <c r="G4806" s="19" t="s">
        <v>542</v>
      </c>
      <c r="H4806" s="19" t="s">
        <v>14143</v>
      </c>
      <c r="I4806" s="19" t="s">
        <v>12742</v>
      </c>
      <c r="J4806" s="20" t="s">
        <v>3173</v>
      </c>
      <c r="K4806" s="19" t="s">
        <v>12743</v>
      </c>
      <c r="L4806" s="19" t="s">
        <v>389</v>
      </c>
      <c r="M4806" s="19">
        <v>205</v>
      </c>
      <c r="N4806" s="19" t="s">
        <v>542</v>
      </c>
      <c r="O4806" s="23" t="s">
        <v>917</v>
      </c>
      <c r="P4806" s="19">
        <f t="shared" si="225"/>
        <v>3</v>
      </c>
      <c r="Q4806" s="19">
        <f t="shared" si="226"/>
        <v>10000</v>
      </c>
      <c r="R4806" s="19">
        <f t="shared" si="227"/>
        <v>2050000</v>
      </c>
    </row>
    <row r="4807" spans="1:18" ht="12.75" hidden="1" customHeight="1">
      <c r="A4807" s="19">
        <v>7514966</v>
      </c>
      <c r="B4807" s="19" t="s">
        <v>14211</v>
      </c>
      <c r="C4807" s="19" t="s">
        <v>14212</v>
      </c>
      <c r="D4807" s="19" t="s">
        <v>14213</v>
      </c>
      <c r="E4807" s="19">
        <v>40</v>
      </c>
      <c r="F4807" s="19" t="s">
        <v>3169</v>
      </c>
      <c r="G4807" s="19" t="s">
        <v>542</v>
      </c>
      <c r="H4807" s="19" t="s">
        <v>14143</v>
      </c>
      <c r="I4807" s="19" t="s">
        <v>14214</v>
      </c>
      <c r="J4807" s="20" t="s">
        <v>3173</v>
      </c>
      <c r="K4807" s="19" t="s">
        <v>14215</v>
      </c>
      <c r="L4807" s="19" t="s">
        <v>389</v>
      </c>
      <c r="M4807" s="19">
        <v>143</v>
      </c>
      <c r="N4807" s="19" t="s">
        <v>542</v>
      </c>
      <c r="O4807" s="23" t="s">
        <v>917</v>
      </c>
      <c r="P4807" s="19">
        <f t="shared" si="225"/>
        <v>3</v>
      </c>
      <c r="Q4807" s="19">
        <f t="shared" si="226"/>
        <v>10000</v>
      </c>
      <c r="R4807" s="19">
        <f t="shared" si="227"/>
        <v>1430000</v>
      </c>
    </row>
    <row r="4808" spans="1:18" ht="12.75" hidden="1" customHeight="1">
      <c r="A4808" s="19">
        <v>8227749</v>
      </c>
      <c r="B4808" s="19" t="s">
        <v>4428</v>
      </c>
      <c r="C4808" s="19" t="s">
        <v>4429</v>
      </c>
      <c r="D4808" s="19" t="s">
        <v>4430</v>
      </c>
      <c r="E4808" s="19">
        <v>40</v>
      </c>
      <c r="F4808" s="19" t="s">
        <v>3169</v>
      </c>
      <c r="G4808" s="19" t="s">
        <v>542</v>
      </c>
      <c r="H4808" s="19" t="s">
        <v>14143</v>
      </c>
      <c r="I4808" s="19" t="s">
        <v>4431</v>
      </c>
      <c r="J4808" s="20" t="s">
        <v>3173</v>
      </c>
      <c r="K4808" s="19" t="s">
        <v>4432</v>
      </c>
      <c r="L4808" s="19" t="s">
        <v>389</v>
      </c>
      <c r="M4808" s="19">
        <v>1500</v>
      </c>
      <c r="N4808" s="19" t="s">
        <v>542</v>
      </c>
      <c r="O4808" s="23" t="s">
        <v>917</v>
      </c>
      <c r="P4808" s="19">
        <f t="shared" si="225"/>
        <v>3</v>
      </c>
      <c r="Q4808" s="19">
        <f t="shared" si="226"/>
        <v>10000</v>
      </c>
      <c r="R4808" s="19">
        <f t="shared" si="227"/>
        <v>15000000</v>
      </c>
    </row>
    <row r="4809" spans="1:18" ht="12.75" hidden="1" customHeight="1">
      <c r="A4809" s="19">
        <v>8603671</v>
      </c>
      <c r="B4809" s="19" t="s">
        <v>14216</v>
      </c>
      <c r="C4809" s="19" t="s">
        <v>14217</v>
      </c>
      <c r="D4809" s="19" t="s">
        <v>14218</v>
      </c>
      <c r="E4809" s="19">
        <v>40</v>
      </c>
      <c r="F4809" s="19" t="s">
        <v>3169</v>
      </c>
      <c r="G4809" s="19" t="s">
        <v>542</v>
      </c>
      <c r="H4809" s="19" t="s">
        <v>14143</v>
      </c>
      <c r="I4809" s="19" t="s">
        <v>4655</v>
      </c>
      <c r="J4809" s="20" t="s">
        <v>3173</v>
      </c>
      <c r="K4809" s="19" t="s">
        <v>14219</v>
      </c>
      <c r="L4809" s="19" t="s">
        <v>389</v>
      </c>
      <c r="M4809" s="19">
        <v>20000</v>
      </c>
      <c r="N4809" s="19" t="s">
        <v>542</v>
      </c>
      <c r="O4809" s="23" t="s">
        <v>917</v>
      </c>
      <c r="P4809" s="19">
        <f t="shared" si="225"/>
        <v>3</v>
      </c>
      <c r="Q4809" s="19">
        <f t="shared" si="226"/>
        <v>10000</v>
      </c>
      <c r="R4809" s="19">
        <f t="shared" si="227"/>
        <v>200000000</v>
      </c>
    </row>
    <row r="4810" spans="1:18" ht="12.75" hidden="1" customHeight="1">
      <c r="A4810" s="19">
        <v>11302333</v>
      </c>
      <c r="B4810" s="19" t="s">
        <v>9763</v>
      </c>
      <c r="C4810" s="19" t="s">
        <v>9764</v>
      </c>
      <c r="D4810" s="19" t="s">
        <v>9765</v>
      </c>
      <c r="E4810" s="19">
        <v>40</v>
      </c>
      <c r="F4810" s="19" t="s">
        <v>3169</v>
      </c>
      <c r="G4810" s="19" t="s">
        <v>542</v>
      </c>
      <c r="H4810" s="19" t="s">
        <v>14143</v>
      </c>
      <c r="I4810" s="19" t="s">
        <v>3827</v>
      </c>
      <c r="J4810" s="20" t="s">
        <v>3173</v>
      </c>
      <c r="K4810" s="19" t="s">
        <v>9766</v>
      </c>
      <c r="L4810" s="19" t="s">
        <v>389</v>
      </c>
      <c r="M4810" s="19">
        <v>5500</v>
      </c>
      <c r="N4810" s="19" t="s">
        <v>542</v>
      </c>
      <c r="O4810" s="23" t="s">
        <v>917</v>
      </c>
      <c r="P4810" s="19">
        <f t="shared" si="225"/>
        <v>3</v>
      </c>
      <c r="Q4810" s="19">
        <f t="shared" si="226"/>
        <v>10000</v>
      </c>
      <c r="R4810" s="19">
        <f t="shared" si="227"/>
        <v>55000000</v>
      </c>
    </row>
    <row r="4811" spans="1:18" ht="12.75" hidden="1" customHeight="1">
      <c r="A4811" s="19">
        <v>12593988</v>
      </c>
      <c r="B4811" s="19" t="s">
        <v>14220</v>
      </c>
      <c r="C4811" s="19" t="s">
        <v>14221</v>
      </c>
      <c r="D4811" s="19" t="s">
        <v>14222</v>
      </c>
      <c r="E4811" s="19">
        <v>40</v>
      </c>
      <c r="F4811" s="19" t="s">
        <v>3169</v>
      </c>
      <c r="G4811" s="19" t="s">
        <v>542</v>
      </c>
      <c r="H4811" s="19" t="s">
        <v>14143</v>
      </c>
      <c r="I4811" s="19" t="s">
        <v>14223</v>
      </c>
      <c r="J4811" s="20" t="s">
        <v>3173</v>
      </c>
      <c r="K4811" s="19" t="s">
        <v>14224</v>
      </c>
      <c r="L4811" s="19" t="s">
        <v>389</v>
      </c>
      <c r="M4811" s="19">
        <v>70000</v>
      </c>
      <c r="N4811" s="19" t="s">
        <v>542</v>
      </c>
      <c r="O4811" s="23" t="s">
        <v>917</v>
      </c>
      <c r="P4811" s="19">
        <f t="shared" si="225"/>
        <v>3</v>
      </c>
      <c r="Q4811" s="19">
        <f t="shared" si="226"/>
        <v>10000</v>
      </c>
      <c r="R4811" s="19">
        <f t="shared" si="227"/>
        <v>700000000</v>
      </c>
    </row>
    <row r="4812" spans="1:18" ht="12.75" hidden="1" customHeight="1">
      <c r="A4812" s="19">
        <v>262224</v>
      </c>
      <c r="B4812" s="19" t="s">
        <v>7848</v>
      </c>
      <c r="C4812" s="19" t="s">
        <v>7849</v>
      </c>
      <c r="D4812" s="19" t="s">
        <v>7850</v>
      </c>
      <c r="E4812" s="19">
        <v>40</v>
      </c>
      <c r="F4812" s="19" t="s">
        <v>3169</v>
      </c>
      <c r="G4812" s="19" t="s">
        <v>542</v>
      </c>
      <c r="H4812" s="19" t="s">
        <v>14143</v>
      </c>
      <c r="I4812" s="19" t="s">
        <v>7852</v>
      </c>
      <c r="J4812" s="20" t="s">
        <v>3173</v>
      </c>
      <c r="K4812" s="19" t="s">
        <v>7853</v>
      </c>
      <c r="L4812" s="19" t="s">
        <v>389</v>
      </c>
      <c r="M4812" s="19">
        <v>1</v>
      </c>
      <c r="N4812" s="19" t="s">
        <v>542</v>
      </c>
      <c r="O4812" s="23" t="s">
        <v>917</v>
      </c>
      <c r="P4812" s="19">
        <f t="shared" si="225"/>
        <v>3</v>
      </c>
      <c r="Q4812" s="19">
        <f t="shared" si="226"/>
        <v>10000</v>
      </c>
      <c r="R4812" s="19">
        <f t="shared" si="227"/>
        <v>10000</v>
      </c>
    </row>
    <row r="4813" spans="1:18" ht="12.75" hidden="1" customHeight="1">
      <c r="A4813" s="19">
        <v>4695316</v>
      </c>
      <c r="B4813" s="19" t="s">
        <v>14225</v>
      </c>
      <c r="C4813" s="19" t="s">
        <v>14226</v>
      </c>
      <c r="D4813" s="19" t="s">
        <v>14227</v>
      </c>
      <c r="E4813" s="19">
        <v>40</v>
      </c>
      <c r="F4813" s="19" t="s">
        <v>3169</v>
      </c>
      <c r="G4813" s="19" t="s">
        <v>542</v>
      </c>
      <c r="H4813" s="19" t="s">
        <v>14143</v>
      </c>
      <c r="I4813" s="19" t="s">
        <v>14126</v>
      </c>
      <c r="J4813" s="20" t="s">
        <v>3173</v>
      </c>
      <c r="K4813" s="19" t="s">
        <v>14228</v>
      </c>
      <c r="L4813" s="19" t="s">
        <v>389</v>
      </c>
      <c r="M4813" s="19">
        <v>120</v>
      </c>
      <c r="N4813" s="19" t="s">
        <v>542</v>
      </c>
      <c r="O4813" s="23" t="s">
        <v>917</v>
      </c>
      <c r="P4813" s="19">
        <f t="shared" si="225"/>
        <v>3</v>
      </c>
      <c r="Q4813" s="19">
        <f t="shared" si="226"/>
        <v>10000</v>
      </c>
      <c r="R4813" s="19">
        <f t="shared" si="227"/>
        <v>1200000</v>
      </c>
    </row>
    <row r="4814" spans="1:18" ht="12.75" hidden="1" customHeight="1">
      <c r="A4814" s="19">
        <v>4212424</v>
      </c>
      <c r="B4814" s="19" t="s">
        <v>14229</v>
      </c>
      <c r="C4814" s="19" t="s">
        <v>14230</v>
      </c>
      <c r="D4814" s="19" t="s">
        <v>14231</v>
      </c>
      <c r="E4814" s="19">
        <v>40</v>
      </c>
      <c r="F4814" s="19" t="s">
        <v>3169</v>
      </c>
      <c r="G4814" s="19" t="s">
        <v>542</v>
      </c>
      <c r="H4814" s="19" t="s">
        <v>14143</v>
      </c>
      <c r="I4814" s="19" t="s">
        <v>14232</v>
      </c>
      <c r="J4814" s="20" t="s">
        <v>3173</v>
      </c>
      <c r="K4814" s="19" t="s">
        <v>14233</v>
      </c>
      <c r="L4814" s="19" t="s">
        <v>389</v>
      </c>
      <c r="M4814" s="19">
        <v>156</v>
      </c>
      <c r="N4814" s="19" t="s">
        <v>542</v>
      </c>
      <c r="O4814" s="23" t="s">
        <v>917</v>
      </c>
      <c r="P4814" s="19">
        <f t="shared" si="225"/>
        <v>3</v>
      </c>
      <c r="Q4814" s="19">
        <f t="shared" si="226"/>
        <v>10000</v>
      </c>
      <c r="R4814" s="19">
        <f t="shared" si="227"/>
        <v>1560000</v>
      </c>
    </row>
    <row r="4815" spans="1:18" ht="12.75" hidden="1" customHeight="1">
      <c r="A4815" s="19">
        <v>2699556</v>
      </c>
      <c r="B4815" s="19" t="s">
        <v>14234</v>
      </c>
      <c r="C4815" s="19" t="s">
        <v>14235</v>
      </c>
      <c r="D4815" s="19" t="s">
        <v>14236</v>
      </c>
      <c r="E4815" s="19">
        <v>40</v>
      </c>
      <c r="F4815" s="19" t="s">
        <v>3169</v>
      </c>
      <c r="G4815" s="19" t="s">
        <v>542</v>
      </c>
      <c r="H4815" s="19" t="s">
        <v>14143</v>
      </c>
      <c r="I4815" s="19" t="s">
        <v>5475</v>
      </c>
      <c r="J4815" s="20" t="s">
        <v>3173</v>
      </c>
      <c r="K4815" s="19" t="s">
        <v>14237</v>
      </c>
      <c r="L4815" s="19" t="s">
        <v>389</v>
      </c>
      <c r="M4815" s="19">
        <v>181</v>
      </c>
      <c r="N4815" s="19" t="s">
        <v>542</v>
      </c>
      <c r="O4815" s="23" t="s">
        <v>917</v>
      </c>
      <c r="P4815" s="19">
        <f t="shared" si="225"/>
        <v>3</v>
      </c>
      <c r="Q4815" s="19">
        <f t="shared" si="226"/>
        <v>10000</v>
      </c>
      <c r="R4815" s="19">
        <f t="shared" si="227"/>
        <v>1810000</v>
      </c>
    </row>
    <row r="4816" spans="1:18" ht="12.75" hidden="1" customHeight="1">
      <c r="A4816" s="19">
        <v>4540931</v>
      </c>
      <c r="B4816" s="19" t="s">
        <v>5846</v>
      </c>
      <c r="C4816" s="19" t="s">
        <v>5847</v>
      </c>
      <c r="D4816" s="19" t="s">
        <v>5848</v>
      </c>
      <c r="E4816" s="19">
        <v>40</v>
      </c>
      <c r="F4816" s="19" t="s">
        <v>3169</v>
      </c>
      <c r="G4816" s="19" t="s">
        <v>542</v>
      </c>
      <c r="H4816" s="19" t="s">
        <v>14143</v>
      </c>
      <c r="I4816" s="19" t="s">
        <v>3935</v>
      </c>
      <c r="J4816" s="20" t="s">
        <v>3173</v>
      </c>
      <c r="K4816" s="19" t="s">
        <v>5849</v>
      </c>
      <c r="L4816" s="19" t="s">
        <v>389</v>
      </c>
      <c r="M4816" s="19">
        <v>108</v>
      </c>
      <c r="N4816" s="19" t="s">
        <v>542</v>
      </c>
      <c r="O4816" s="23" t="s">
        <v>917</v>
      </c>
      <c r="P4816" s="19">
        <f t="shared" si="225"/>
        <v>3</v>
      </c>
      <c r="Q4816" s="19">
        <f t="shared" si="226"/>
        <v>10000</v>
      </c>
      <c r="R4816" s="19">
        <f t="shared" si="227"/>
        <v>1080000</v>
      </c>
    </row>
    <row r="4817" spans="1:18" ht="12.75" hidden="1" customHeight="1">
      <c r="A4817" s="19">
        <v>6088380</v>
      </c>
      <c r="B4817" s="19" t="s">
        <v>14238</v>
      </c>
      <c r="C4817" s="19" t="s">
        <v>14239</v>
      </c>
      <c r="D4817" s="19" t="s">
        <v>14240</v>
      </c>
      <c r="E4817" s="19">
        <v>40</v>
      </c>
      <c r="F4817" s="19" t="s">
        <v>3169</v>
      </c>
      <c r="G4817" s="19" t="s">
        <v>542</v>
      </c>
      <c r="H4817" s="19" t="s">
        <v>14143</v>
      </c>
      <c r="I4817" s="19" t="s">
        <v>6541</v>
      </c>
      <c r="J4817" s="20" t="s">
        <v>3173</v>
      </c>
      <c r="K4817" s="19" t="s">
        <v>14241</v>
      </c>
      <c r="L4817" s="19" t="s">
        <v>389</v>
      </c>
      <c r="M4817" s="19">
        <v>11</v>
      </c>
      <c r="N4817" s="19" t="s">
        <v>542</v>
      </c>
      <c r="O4817" s="23" t="s">
        <v>917</v>
      </c>
      <c r="P4817" s="19">
        <f t="shared" si="225"/>
        <v>3</v>
      </c>
      <c r="Q4817" s="19">
        <f t="shared" si="226"/>
        <v>10000</v>
      </c>
      <c r="R4817" s="19">
        <f t="shared" si="227"/>
        <v>110000</v>
      </c>
    </row>
    <row r="4818" spans="1:18" ht="12.75" hidden="1" customHeight="1">
      <c r="A4818" s="19">
        <v>3912279</v>
      </c>
      <c r="B4818" s="19" t="s">
        <v>10481</v>
      </c>
      <c r="C4818" s="19" t="s">
        <v>10482</v>
      </c>
      <c r="D4818" s="19" t="s">
        <v>10483</v>
      </c>
      <c r="E4818" s="19">
        <v>40</v>
      </c>
      <c r="F4818" s="19" t="s">
        <v>3169</v>
      </c>
      <c r="G4818" s="19" t="s">
        <v>542</v>
      </c>
      <c r="H4818" s="19" t="s">
        <v>14143</v>
      </c>
      <c r="I4818" s="19" t="s">
        <v>10484</v>
      </c>
      <c r="J4818" s="20" t="s">
        <v>3173</v>
      </c>
      <c r="K4818" s="19" t="s">
        <v>10485</v>
      </c>
      <c r="L4818" s="19" t="s">
        <v>389</v>
      </c>
      <c r="M4818" s="19">
        <v>128</v>
      </c>
      <c r="N4818" s="19" t="s">
        <v>542</v>
      </c>
      <c r="O4818" s="23" t="s">
        <v>917</v>
      </c>
      <c r="P4818" s="19">
        <f t="shared" si="225"/>
        <v>3</v>
      </c>
      <c r="Q4818" s="19">
        <f t="shared" si="226"/>
        <v>10000</v>
      </c>
      <c r="R4818" s="19">
        <f t="shared" si="227"/>
        <v>1280000</v>
      </c>
    </row>
    <row r="4819" spans="1:18" ht="12.75" hidden="1" customHeight="1">
      <c r="A4819" s="19">
        <v>7904779</v>
      </c>
      <c r="B4819" s="19" t="s">
        <v>4869</v>
      </c>
      <c r="C4819" s="19" t="s">
        <v>4870</v>
      </c>
      <c r="D4819" s="19" t="s">
        <v>4871</v>
      </c>
      <c r="E4819" s="19">
        <v>40</v>
      </c>
      <c r="F4819" s="19" t="s">
        <v>3169</v>
      </c>
      <c r="G4819" s="19" t="s">
        <v>542</v>
      </c>
      <c r="H4819" s="19" t="s">
        <v>14143</v>
      </c>
      <c r="I4819" s="19" t="s">
        <v>4511</v>
      </c>
      <c r="J4819" s="20" t="s">
        <v>3173</v>
      </c>
      <c r="K4819" s="19" t="s">
        <v>4872</v>
      </c>
      <c r="L4819" s="19" t="s">
        <v>389</v>
      </c>
      <c r="M4819" s="19">
        <v>3495</v>
      </c>
      <c r="N4819" s="19" t="s">
        <v>542</v>
      </c>
      <c r="O4819" s="23" t="s">
        <v>917</v>
      </c>
      <c r="P4819" s="19">
        <f t="shared" si="225"/>
        <v>3</v>
      </c>
      <c r="Q4819" s="19">
        <f t="shared" si="226"/>
        <v>10000</v>
      </c>
      <c r="R4819" s="19">
        <f t="shared" si="227"/>
        <v>34950000</v>
      </c>
    </row>
    <row r="4820" spans="1:18" ht="12.75" hidden="1" customHeight="1">
      <c r="A4820" s="19">
        <v>9246629</v>
      </c>
      <c r="B4820" s="19" t="s">
        <v>3469</v>
      </c>
      <c r="C4820" s="19" t="s">
        <v>3470</v>
      </c>
      <c r="D4820" s="19" t="s">
        <v>9380</v>
      </c>
      <c r="E4820" s="19">
        <v>40</v>
      </c>
      <c r="F4820" s="19" t="s">
        <v>3169</v>
      </c>
      <c r="G4820" s="19" t="s">
        <v>542</v>
      </c>
      <c r="H4820" s="19" t="s">
        <v>14143</v>
      </c>
      <c r="I4820" s="19" t="s">
        <v>3965</v>
      </c>
      <c r="J4820" s="20" t="s">
        <v>3173</v>
      </c>
      <c r="K4820" s="19" t="s">
        <v>9381</v>
      </c>
      <c r="L4820" s="19" t="s">
        <v>389</v>
      </c>
      <c r="M4820" s="19">
        <v>1306280</v>
      </c>
      <c r="N4820" s="19" t="s">
        <v>542</v>
      </c>
      <c r="O4820" s="23" t="s">
        <v>917</v>
      </c>
      <c r="P4820" s="19">
        <f t="shared" si="225"/>
        <v>3</v>
      </c>
      <c r="Q4820" s="19">
        <f t="shared" si="226"/>
        <v>10000</v>
      </c>
      <c r="R4820" s="19">
        <f t="shared" si="227"/>
        <v>13062800000</v>
      </c>
    </row>
    <row r="4821" spans="1:18" ht="12.75" hidden="1" customHeight="1">
      <c r="A4821" s="19">
        <v>9246629</v>
      </c>
      <c r="B4821" s="19" t="s">
        <v>3469</v>
      </c>
      <c r="C4821" s="19" t="s">
        <v>3470</v>
      </c>
      <c r="D4821" s="19" t="s">
        <v>9380</v>
      </c>
      <c r="E4821" s="19">
        <v>40</v>
      </c>
      <c r="F4821" s="19" t="s">
        <v>3169</v>
      </c>
      <c r="G4821" s="19" t="s">
        <v>542</v>
      </c>
      <c r="H4821" s="19" t="s">
        <v>14143</v>
      </c>
      <c r="I4821" s="19" t="s">
        <v>3965</v>
      </c>
      <c r="J4821" s="20" t="s">
        <v>3173</v>
      </c>
      <c r="K4821" s="19" t="s">
        <v>9381</v>
      </c>
      <c r="L4821" s="19" t="s">
        <v>397</v>
      </c>
      <c r="M4821" s="19">
        <v>40000</v>
      </c>
      <c r="N4821" s="19" t="s">
        <v>542</v>
      </c>
      <c r="O4821" s="23" t="s">
        <v>917</v>
      </c>
      <c r="P4821" s="19">
        <f t="shared" si="225"/>
        <v>3</v>
      </c>
      <c r="Q4821" s="19">
        <f t="shared" si="226"/>
        <v>10000</v>
      </c>
      <c r="R4821" s="19">
        <f t="shared" si="227"/>
        <v>400000000</v>
      </c>
    </row>
    <row r="4822" spans="1:18" ht="12.75" hidden="1" customHeight="1">
      <c r="A4822" s="19">
        <v>7914908</v>
      </c>
      <c r="B4822" s="19" t="s">
        <v>5205</v>
      </c>
      <c r="C4822" s="19" t="s">
        <v>5206</v>
      </c>
      <c r="D4822" s="19" t="s">
        <v>5207</v>
      </c>
      <c r="E4822" s="19">
        <v>40</v>
      </c>
      <c r="F4822" s="19" t="s">
        <v>3169</v>
      </c>
      <c r="G4822" s="19" t="s">
        <v>542</v>
      </c>
      <c r="H4822" s="19" t="s">
        <v>14143</v>
      </c>
      <c r="I4822" s="19" t="s">
        <v>5208</v>
      </c>
      <c r="J4822" s="20" t="s">
        <v>3173</v>
      </c>
      <c r="K4822" s="19" t="s">
        <v>5209</v>
      </c>
      <c r="L4822" s="19" t="s">
        <v>389</v>
      </c>
      <c r="M4822" s="19">
        <v>8326</v>
      </c>
      <c r="N4822" s="19" t="s">
        <v>542</v>
      </c>
      <c r="O4822" s="23" t="s">
        <v>917</v>
      </c>
      <c r="P4822" s="19">
        <f t="shared" si="225"/>
        <v>3</v>
      </c>
      <c r="Q4822" s="19">
        <f t="shared" si="226"/>
        <v>10000</v>
      </c>
      <c r="R4822" s="19">
        <f t="shared" si="227"/>
        <v>83260000</v>
      </c>
    </row>
    <row r="4823" spans="1:18" ht="12.75" hidden="1" customHeight="1">
      <c r="A4823" s="19">
        <v>12459857</v>
      </c>
      <c r="B4823" s="19" t="s">
        <v>10867</v>
      </c>
      <c r="C4823" s="19" t="s">
        <v>10868</v>
      </c>
      <c r="D4823" s="19" t="s">
        <v>14242</v>
      </c>
      <c r="E4823" s="19">
        <v>40</v>
      </c>
      <c r="F4823" s="19" t="s">
        <v>3169</v>
      </c>
      <c r="G4823" s="19" t="s">
        <v>542</v>
      </c>
      <c r="H4823" s="19" t="s">
        <v>14143</v>
      </c>
      <c r="I4823" s="19" t="s">
        <v>4569</v>
      </c>
      <c r="J4823" s="20" t="s">
        <v>3173</v>
      </c>
      <c r="K4823" s="19" t="s">
        <v>14243</v>
      </c>
      <c r="L4823" s="19" t="s">
        <v>389</v>
      </c>
      <c r="M4823" s="19">
        <v>115</v>
      </c>
      <c r="N4823" s="19" t="s">
        <v>542</v>
      </c>
      <c r="O4823" s="23" t="s">
        <v>917</v>
      </c>
      <c r="P4823" s="19">
        <f t="shared" si="225"/>
        <v>3</v>
      </c>
      <c r="Q4823" s="19">
        <f t="shared" si="226"/>
        <v>10000</v>
      </c>
      <c r="R4823" s="19">
        <f t="shared" si="227"/>
        <v>1150000</v>
      </c>
    </row>
    <row r="4824" spans="1:18" ht="12.75" hidden="1" customHeight="1">
      <c r="A4824" s="19">
        <v>10138894</v>
      </c>
      <c r="B4824" s="19" t="s">
        <v>3967</v>
      </c>
      <c r="C4824" s="19" t="s">
        <v>3968</v>
      </c>
      <c r="D4824" s="19" t="s">
        <v>14244</v>
      </c>
      <c r="E4824" s="19">
        <v>40</v>
      </c>
      <c r="F4824" s="19" t="s">
        <v>3169</v>
      </c>
      <c r="G4824" s="19" t="s">
        <v>542</v>
      </c>
      <c r="H4824" s="19" t="s">
        <v>14143</v>
      </c>
      <c r="I4824" s="19" t="s">
        <v>3733</v>
      </c>
      <c r="J4824" s="20" t="s">
        <v>3173</v>
      </c>
      <c r="K4824" s="19" t="s">
        <v>14245</v>
      </c>
      <c r="L4824" s="19" t="s">
        <v>389</v>
      </c>
      <c r="M4824" s="19">
        <v>9600000</v>
      </c>
      <c r="N4824" s="19" t="s">
        <v>542</v>
      </c>
      <c r="O4824" s="23" t="s">
        <v>917</v>
      </c>
      <c r="P4824" s="19">
        <f t="shared" si="225"/>
        <v>3</v>
      </c>
      <c r="Q4824" s="19">
        <f t="shared" si="226"/>
        <v>10000</v>
      </c>
      <c r="R4824" s="19">
        <f t="shared" si="227"/>
        <v>96000000000</v>
      </c>
    </row>
    <row r="4825" spans="1:18" ht="12.75" hidden="1" customHeight="1">
      <c r="A4825" s="19">
        <v>9591665</v>
      </c>
      <c r="B4825" s="19" t="s">
        <v>10486</v>
      </c>
      <c r="C4825" s="19" t="s">
        <v>10487</v>
      </c>
      <c r="D4825" s="19" t="s">
        <v>10488</v>
      </c>
      <c r="E4825" s="19">
        <v>40</v>
      </c>
      <c r="F4825" s="19" t="s">
        <v>3169</v>
      </c>
      <c r="G4825" s="19" t="s">
        <v>542</v>
      </c>
      <c r="H4825" s="19" t="s">
        <v>14143</v>
      </c>
      <c r="I4825" s="19" t="s">
        <v>5136</v>
      </c>
      <c r="J4825" s="20" t="s">
        <v>3173</v>
      </c>
      <c r="K4825" s="19" t="s">
        <v>10489</v>
      </c>
      <c r="L4825" s="19" t="s">
        <v>389</v>
      </c>
      <c r="M4825" s="19">
        <v>82</v>
      </c>
      <c r="N4825" s="19" t="s">
        <v>542</v>
      </c>
      <c r="O4825" s="23" t="s">
        <v>917</v>
      </c>
      <c r="P4825" s="19">
        <f t="shared" si="225"/>
        <v>3</v>
      </c>
      <c r="Q4825" s="19">
        <f t="shared" si="226"/>
        <v>10000</v>
      </c>
      <c r="R4825" s="19">
        <f t="shared" si="227"/>
        <v>820000</v>
      </c>
    </row>
    <row r="4826" spans="1:18" ht="12.75" hidden="1" customHeight="1">
      <c r="A4826" s="19">
        <v>4858441</v>
      </c>
      <c r="B4826" s="19" t="s">
        <v>11686</v>
      </c>
      <c r="C4826" s="19" t="s">
        <v>11687</v>
      </c>
      <c r="D4826" s="19" t="s">
        <v>11688</v>
      </c>
      <c r="E4826" s="19">
        <v>40</v>
      </c>
      <c r="F4826" s="19" t="s">
        <v>3169</v>
      </c>
      <c r="G4826" s="19" t="s">
        <v>542</v>
      </c>
      <c r="H4826" s="19" t="s">
        <v>14143</v>
      </c>
      <c r="I4826" s="19" t="s">
        <v>11689</v>
      </c>
      <c r="J4826" s="20" t="s">
        <v>3173</v>
      </c>
      <c r="K4826" s="19" t="s">
        <v>11690</v>
      </c>
      <c r="L4826" s="19" t="s">
        <v>389</v>
      </c>
      <c r="M4826" s="19">
        <v>1</v>
      </c>
      <c r="N4826" s="19" t="s">
        <v>542</v>
      </c>
      <c r="O4826" s="23" t="s">
        <v>917</v>
      </c>
      <c r="P4826" s="19">
        <f t="shared" si="225"/>
        <v>3</v>
      </c>
      <c r="Q4826" s="19">
        <f t="shared" si="226"/>
        <v>10000</v>
      </c>
      <c r="R4826" s="19">
        <f t="shared" si="227"/>
        <v>10000</v>
      </c>
    </row>
    <row r="4827" spans="1:18" ht="12.75" hidden="1" customHeight="1">
      <c r="A4827" s="19">
        <v>6380929</v>
      </c>
      <c r="B4827" s="19" t="s">
        <v>6159</v>
      </c>
      <c r="C4827" s="19" t="s">
        <v>6160</v>
      </c>
      <c r="D4827" s="19" t="s">
        <v>6161</v>
      </c>
      <c r="E4827" s="19">
        <v>40</v>
      </c>
      <c r="F4827" s="19" t="s">
        <v>3169</v>
      </c>
      <c r="G4827" s="19" t="s">
        <v>542</v>
      </c>
      <c r="H4827" s="19" t="s">
        <v>14143</v>
      </c>
      <c r="I4827" s="19" t="s">
        <v>6162</v>
      </c>
      <c r="J4827" s="20" t="s">
        <v>3173</v>
      </c>
      <c r="K4827" s="19" t="s">
        <v>6163</v>
      </c>
      <c r="L4827" s="19" t="s">
        <v>389</v>
      </c>
      <c r="M4827" s="19">
        <v>8455</v>
      </c>
      <c r="N4827" s="19" t="s">
        <v>542</v>
      </c>
      <c r="O4827" s="23" t="s">
        <v>917</v>
      </c>
      <c r="P4827" s="19">
        <f t="shared" si="225"/>
        <v>3</v>
      </c>
      <c r="Q4827" s="19">
        <f t="shared" si="226"/>
        <v>10000</v>
      </c>
      <c r="R4827" s="19">
        <f t="shared" si="227"/>
        <v>84550000</v>
      </c>
    </row>
    <row r="4828" spans="1:18" ht="12.75" hidden="1" customHeight="1">
      <c r="A4828" s="19">
        <v>5637451</v>
      </c>
      <c r="B4828" s="19" t="s">
        <v>7425</v>
      </c>
      <c r="C4828" s="19" t="s">
        <v>7426</v>
      </c>
      <c r="D4828" s="19" t="s">
        <v>7427</v>
      </c>
      <c r="E4828" s="19">
        <v>40</v>
      </c>
      <c r="F4828" s="19" t="s">
        <v>3169</v>
      </c>
      <c r="G4828" s="19" t="s">
        <v>542</v>
      </c>
      <c r="H4828" s="19" t="s">
        <v>14143</v>
      </c>
      <c r="I4828" s="19" t="s">
        <v>7428</v>
      </c>
      <c r="J4828" s="20" t="s">
        <v>3173</v>
      </c>
      <c r="K4828" s="19" t="s">
        <v>7429</v>
      </c>
      <c r="L4828" s="19" t="s">
        <v>389</v>
      </c>
      <c r="M4828" s="19">
        <v>33</v>
      </c>
      <c r="N4828" s="19" t="s">
        <v>542</v>
      </c>
      <c r="O4828" s="23" t="s">
        <v>917</v>
      </c>
      <c r="P4828" s="19">
        <f t="shared" si="225"/>
        <v>3</v>
      </c>
      <c r="Q4828" s="19">
        <f t="shared" si="226"/>
        <v>10000</v>
      </c>
      <c r="R4828" s="19">
        <f t="shared" si="227"/>
        <v>330000</v>
      </c>
    </row>
    <row r="4829" spans="1:18" ht="12.75" hidden="1" customHeight="1">
      <c r="A4829" s="19">
        <v>7120206</v>
      </c>
      <c r="B4829" s="19" t="s">
        <v>8520</v>
      </c>
      <c r="C4829" s="19" t="s">
        <v>8521</v>
      </c>
      <c r="D4829" s="19" t="s">
        <v>11330</v>
      </c>
      <c r="E4829" s="19">
        <v>40</v>
      </c>
      <c r="F4829" s="19" t="s">
        <v>3169</v>
      </c>
      <c r="G4829" s="19" t="s">
        <v>542</v>
      </c>
      <c r="H4829" s="19" t="s">
        <v>14143</v>
      </c>
      <c r="I4829" s="19" t="s">
        <v>11331</v>
      </c>
      <c r="J4829" s="20" t="s">
        <v>3173</v>
      </c>
      <c r="K4829" s="19" t="s">
        <v>11332</v>
      </c>
      <c r="L4829" s="19" t="s">
        <v>389</v>
      </c>
      <c r="M4829" s="19">
        <v>938</v>
      </c>
      <c r="N4829" s="19" t="s">
        <v>542</v>
      </c>
      <c r="O4829" s="23" t="s">
        <v>917</v>
      </c>
      <c r="P4829" s="19">
        <f t="shared" si="225"/>
        <v>3</v>
      </c>
      <c r="Q4829" s="19">
        <f t="shared" si="226"/>
        <v>10000</v>
      </c>
      <c r="R4829" s="19">
        <f t="shared" si="227"/>
        <v>9380000</v>
      </c>
    </row>
    <row r="4830" spans="1:18" ht="12.75" hidden="1" customHeight="1">
      <c r="A4830" s="19">
        <v>7439734</v>
      </c>
      <c r="B4830" s="19" t="s">
        <v>9029</v>
      </c>
      <c r="C4830" s="19" t="s">
        <v>9030</v>
      </c>
      <c r="D4830" s="19" t="s">
        <v>9031</v>
      </c>
      <c r="E4830" s="19">
        <v>40</v>
      </c>
      <c r="F4830" s="19" t="s">
        <v>3169</v>
      </c>
      <c r="G4830" s="19" t="s">
        <v>542</v>
      </c>
      <c r="H4830" s="19" t="s">
        <v>14143</v>
      </c>
      <c r="I4830" s="19" t="s">
        <v>9033</v>
      </c>
      <c r="J4830" s="20" t="s">
        <v>3173</v>
      </c>
      <c r="K4830" s="19" t="s">
        <v>9034</v>
      </c>
      <c r="L4830" s="19" t="s">
        <v>389</v>
      </c>
      <c r="M4830" s="19">
        <v>1500</v>
      </c>
      <c r="N4830" s="19" t="s">
        <v>542</v>
      </c>
      <c r="O4830" s="23" t="s">
        <v>917</v>
      </c>
      <c r="P4830" s="19">
        <f t="shared" si="225"/>
        <v>3</v>
      </c>
      <c r="Q4830" s="19">
        <f t="shared" si="226"/>
        <v>10000</v>
      </c>
      <c r="R4830" s="19">
        <f t="shared" si="227"/>
        <v>15000000</v>
      </c>
    </row>
    <row r="4831" spans="1:18" ht="12.75" hidden="1" customHeight="1">
      <c r="A4831" s="19">
        <v>4341316</v>
      </c>
      <c r="B4831" s="19" t="s">
        <v>14246</v>
      </c>
      <c r="C4831" s="19" t="s">
        <v>14247</v>
      </c>
      <c r="D4831" s="19" t="s">
        <v>14248</v>
      </c>
      <c r="E4831" s="19">
        <v>40</v>
      </c>
      <c r="F4831" s="19" t="s">
        <v>3169</v>
      </c>
      <c r="G4831" s="19" t="s">
        <v>542</v>
      </c>
      <c r="H4831" s="19" t="s">
        <v>14143</v>
      </c>
      <c r="I4831" s="19" t="s">
        <v>14249</v>
      </c>
      <c r="J4831" s="20" t="s">
        <v>3173</v>
      </c>
      <c r="K4831" s="19" t="s">
        <v>14250</v>
      </c>
      <c r="L4831" s="19" t="s">
        <v>389</v>
      </c>
      <c r="M4831" s="19">
        <v>76</v>
      </c>
      <c r="N4831" s="19" t="s">
        <v>542</v>
      </c>
      <c r="O4831" s="23" t="s">
        <v>917</v>
      </c>
      <c r="P4831" s="19">
        <f t="shared" si="225"/>
        <v>3</v>
      </c>
      <c r="Q4831" s="19">
        <f t="shared" si="226"/>
        <v>10000</v>
      </c>
      <c r="R4831" s="19">
        <f t="shared" si="227"/>
        <v>760000</v>
      </c>
    </row>
    <row r="4832" spans="1:18" ht="12.75" hidden="1" customHeight="1">
      <c r="A4832" s="19">
        <v>12268961</v>
      </c>
      <c r="B4832" s="19" t="s">
        <v>11887</v>
      </c>
      <c r="C4832" s="19" t="s">
        <v>11888</v>
      </c>
      <c r="D4832" s="19" t="s">
        <v>11891</v>
      </c>
      <c r="E4832" s="19">
        <v>40</v>
      </c>
      <c r="F4832" s="19" t="s">
        <v>3169</v>
      </c>
      <c r="G4832" s="19" t="s">
        <v>542</v>
      </c>
      <c r="H4832" s="19" t="s">
        <v>14143</v>
      </c>
      <c r="I4832" s="19" t="s">
        <v>11892</v>
      </c>
      <c r="J4832" s="20" t="s">
        <v>3173</v>
      </c>
      <c r="K4832" s="19" t="s">
        <v>11893</v>
      </c>
      <c r="L4832" s="19" t="s">
        <v>389</v>
      </c>
      <c r="M4832" s="19">
        <v>67</v>
      </c>
      <c r="N4832" s="19" t="s">
        <v>542</v>
      </c>
      <c r="O4832" s="23" t="s">
        <v>917</v>
      </c>
      <c r="P4832" s="19">
        <f t="shared" si="225"/>
        <v>3</v>
      </c>
      <c r="Q4832" s="19">
        <f t="shared" si="226"/>
        <v>10000</v>
      </c>
      <c r="R4832" s="19">
        <f t="shared" si="227"/>
        <v>670000</v>
      </c>
    </row>
    <row r="4833" spans="1:18" ht="12.75" hidden="1" customHeight="1">
      <c r="A4833" s="19">
        <v>54177</v>
      </c>
      <c r="B4833" s="19" t="s">
        <v>12353</v>
      </c>
      <c r="C4833" s="19" t="s">
        <v>12354</v>
      </c>
      <c r="D4833" s="19" t="s">
        <v>12355</v>
      </c>
      <c r="E4833" s="19">
        <v>40</v>
      </c>
      <c r="F4833" s="19" t="s">
        <v>3169</v>
      </c>
      <c r="G4833" s="19" t="s">
        <v>542</v>
      </c>
      <c r="H4833" s="19" t="s">
        <v>14143</v>
      </c>
      <c r="I4833" s="19" t="s">
        <v>12356</v>
      </c>
      <c r="J4833" s="20" t="s">
        <v>3173</v>
      </c>
      <c r="K4833" s="19" t="s">
        <v>12357</v>
      </c>
      <c r="L4833" s="19" t="s">
        <v>389</v>
      </c>
      <c r="M4833" s="19">
        <v>181</v>
      </c>
      <c r="N4833" s="19" t="s">
        <v>542</v>
      </c>
      <c r="O4833" s="23" t="s">
        <v>917</v>
      </c>
      <c r="P4833" s="19">
        <f t="shared" si="225"/>
        <v>3</v>
      </c>
      <c r="Q4833" s="19">
        <f t="shared" si="226"/>
        <v>10000</v>
      </c>
      <c r="R4833" s="19">
        <f t="shared" si="227"/>
        <v>1810000</v>
      </c>
    </row>
    <row r="4834" spans="1:18" ht="12.75" hidden="1" customHeight="1">
      <c r="A4834" s="19">
        <v>433686</v>
      </c>
      <c r="B4834" s="19" t="s">
        <v>7889</v>
      </c>
      <c r="C4834" s="19" t="s">
        <v>7890</v>
      </c>
      <c r="D4834" s="19" t="s">
        <v>14251</v>
      </c>
      <c r="E4834" s="19">
        <v>40</v>
      </c>
      <c r="F4834" s="19" t="s">
        <v>3169</v>
      </c>
      <c r="G4834" s="19" t="s">
        <v>542</v>
      </c>
      <c r="H4834" s="19" t="s">
        <v>14143</v>
      </c>
      <c r="I4834" s="19" t="s">
        <v>14252</v>
      </c>
      <c r="J4834" s="20" t="s">
        <v>3173</v>
      </c>
      <c r="K4834" s="19" t="s">
        <v>14253</v>
      </c>
      <c r="L4834" s="19" t="s">
        <v>389</v>
      </c>
      <c r="M4834" s="19">
        <v>68</v>
      </c>
      <c r="N4834" s="19" t="s">
        <v>542</v>
      </c>
      <c r="O4834" s="23" t="s">
        <v>917</v>
      </c>
      <c r="P4834" s="19">
        <f t="shared" si="225"/>
        <v>3</v>
      </c>
      <c r="Q4834" s="19">
        <f t="shared" si="226"/>
        <v>10000</v>
      </c>
      <c r="R4834" s="19">
        <f t="shared" si="227"/>
        <v>680000</v>
      </c>
    </row>
    <row r="4835" spans="1:18" ht="12.75" hidden="1" customHeight="1">
      <c r="A4835" s="19">
        <v>191010</v>
      </c>
      <c r="B4835" s="19" t="s">
        <v>9469</v>
      </c>
      <c r="C4835" s="19" t="s">
        <v>9470</v>
      </c>
      <c r="D4835" s="19" t="s">
        <v>9471</v>
      </c>
      <c r="E4835" s="19">
        <v>40</v>
      </c>
      <c r="F4835" s="19" t="s">
        <v>3169</v>
      </c>
      <c r="G4835" s="19" t="s">
        <v>542</v>
      </c>
      <c r="H4835" s="19" t="s">
        <v>14143</v>
      </c>
      <c r="I4835" s="19" t="s">
        <v>9472</v>
      </c>
      <c r="J4835" s="20" t="s">
        <v>3173</v>
      </c>
      <c r="K4835" s="19" t="s">
        <v>9473</v>
      </c>
      <c r="L4835" s="19" t="s">
        <v>389</v>
      </c>
      <c r="M4835" s="19">
        <v>2</v>
      </c>
      <c r="N4835" s="19" t="s">
        <v>542</v>
      </c>
      <c r="O4835" s="23" t="s">
        <v>917</v>
      </c>
      <c r="P4835" s="19">
        <f t="shared" si="225"/>
        <v>3</v>
      </c>
      <c r="Q4835" s="19">
        <f t="shared" si="226"/>
        <v>10000</v>
      </c>
      <c r="R4835" s="19">
        <f t="shared" si="227"/>
        <v>20000</v>
      </c>
    </row>
    <row r="4836" spans="1:18" ht="12.75" hidden="1" customHeight="1">
      <c r="A4836" s="19">
        <v>3763917</v>
      </c>
      <c r="B4836" s="19" t="s">
        <v>14254</v>
      </c>
      <c r="C4836" s="19" t="s">
        <v>14255</v>
      </c>
      <c r="D4836" s="19" t="s">
        <v>14256</v>
      </c>
      <c r="E4836" s="19">
        <v>40</v>
      </c>
      <c r="F4836" s="19" t="s">
        <v>3169</v>
      </c>
      <c r="G4836" s="19" t="s">
        <v>542</v>
      </c>
      <c r="H4836" s="19" t="s">
        <v>14143</v>
      </c>
      <c r="I4836" s="19" t="s">
        <v>8803</v>
      </c>
      <c r="J4836" s="20" t="s">
        <v>3173</v>
      </c>
      <c r="K4836" s="19" t="s">
        <v>14257</v>
      </c>
      <c r="L4836" s="19" t="s">
        <v>389</v>
      </c>
      <c r="M4836" s="19">
        <v>118</v>
      </c>
      <c r="N4836" s="19" t="s">
        <v>542</v>
      </c>
      <c r="O4836" s="23" t="s">
        <v>917</v>
      </c>
      <c r="P4836" s="19">
        <f t="shared" si="225"/>
        <v>3</v>
      </c>
      <c r="Q4836" s="19">
        <f t="shared" si="226"/>
        <v>10000</v>
      </c>
      <c r="R4836" s="19">
        <f t="shared" si="227"/>
        <v>1180000</v>
      </c>
    </row>
    <row r="4837" spans="1:18" ht="12.75" hidden="1" customHeight="1">
      <c r="A4837" s="19">
        <v>350667</v>
      </c>
      <c r="B4837" s="19" t="s">
        <v>7722</v>
      </c>
      <c r="C4837" s="19" t="s">
        <v>7723</v>
      </c>
      <c r="D4837" s="19" t="s">
        <v>14258</v>
      </c>
      <c r="E4837" s="19">
        <v>40</v>
      </c>
      <c r="F4837" s="19" t="s">
        <v>3169</v>
      </c>
      <c r="G4837" s="19" t="s">
        <v>542</v>
      </c>
      <c r="H4837" s="19" t="s">
        <v>14143</v>
      </c>
      <c r="I4837" s="19" t="s">
        <v>14259</v>
      </c>
      <c r="J4837" s="20" t="s">
        <v>3173</v>
      </c>
      <c r="K4837" s="19" t="s">
        <v>14260</v>
      </c>
      <c r="L4837" s="19" t="s">
        <v>389</v>
      </c>
      <c r="M4837" s="19">
        <v>6760</v>
      </c>
      <c r="N4837" s="19" t="s">
        <v>542</v>
      </c>
      <c r="O4837" s="23" t="s">
        <v>917</v>
      </c>
      <c r="P4837" s="19">
        <f t="shared" si="225"/>
        <v>3</v>
      </c>
      <c r="Q4837" s="19">
        <f t="shared" si="226"/>
        <v>10000</v>
      </c>
      <c r="R4837" s="19">
        <f t="shared" si="227"/>
        <v>67600000</v>
      </c>
    </row>
    <row r="4838" spans="1:18" ht="12.75" hidden="1" customHeight="1">
      <c r="A4838" s="19">
        <v>8434955</v>
      </c>
      <c r="B4838" s="19" t="s">
        <v>8680</v>
      </c>
      <c r="C4838" s="19" t="s">
        <v>8681</v>
      </c>
      <c r="D4838" s="19" t="s">
        <v>8682</v>
      </c>
      <c r="E4838" s="19">
        <v>40</v>
      </c>
      <c r="F4838" s="19" t="s">
        <v>3169</v>
      </c>
      <c r="G4838" s="19" t="s">
        <v>542</v>
      </c>
      <c r="H4838" s="19" t="s">
        <v>14143</v>
      </c>
      <c r="I4838" s="19" t="s">
        <v>8683</v>
      </c>
      <c r="J4838" s="20" t="s">
        <v>3173</v>
      </c>
      <c r="K4838" s="19" t="s">
        <v>8684</v>
      </c>
      <c r="L4838" s="19" t="s">
        <v>389</v>
      </c>
      <c r="M4838" s="19">
        <v>5000</v>
      </c>
      <c r="N4838" s="19" t="s">
        <v>542</v>
      </c>
      <c r="O4838" s="23" t="s">
        <v>917</v>
      </c>
      <c r="P4838" s="19">
        <f t="shared" si="225"/>
        <v>3</v>
      </c>
      <c r="Q4838" s="19">
        <f t="shared" si="226"/>
        <v>10000</v>
      </c>
      <c r="R4838" s="19">
        <f t="shared" si="227"/>
        <v>50000000</v>
      </c>
    </row>
    <row r="4839" spans="1:18" ht="12.75" hidden="1" customHeight="1">
      <c r="A4839" s="19">
        <v>4840667</v>
      </c>
      <c r="B4839" s="19" t="s">
        <v>14261</v>
      </c>
      <c r="C4839" s="19" t="s">
        <v>14262</v>
      </c>
      <c r="D4839" s="19" t="s">
        <v>14263</v>
      </c>
      <c r="E4839" s="19">
        <v>40</v>
      </c>
      <c r="F4839" s="19" t="s">
        <v>3169</v>
      </c>
      <c r="G4839" s="19" t="s">
        <v>542</v>
      </c>
      <c r="H4839" s="19" t="s">
        <v>14143</v>
      </c>
      <c r="I4839" s="19" t="s">
        <v>14264</v>
      </c>
      <c r="J4839" s="20" t="s">
        <v>3173</v>
      </c>
      <c r="K4839" s="19" t="s">
        <v>14265</v>
      </c>
      <c r="L4839" s="19" t="s">
        <v>389</v>
      </c>
      <c r="M4839" s="19">
        <v>76</v>
      </c>
      <c r="N4839" s="19" t="s">
        <v>542</v>
      </c>
      <c r="O4839" s="23" t="s">
        <v>917</v>
      </c>
      <c r="P4839" s="19">
        <f t="shared" si="225"/>
        <v>3</v>
      </c>
      <c r="Q4839" s="19">
        <f t="shared" si="226"/>
        <v>10000</v>
      </c>
      <c r="R4839" s="19">
        <f t="shared" si="227"/>
        <v>760000</v>
      </c>
    </row>
    <row r="4840" spans="1:18" ht="12.75" hidden="1" customHeight="1">
      <c r="A4840" s="19">
        <v>6486961</v>
      </c>
      <c r="B4840" s="19" t="s">
        <v>6386</v>
      </c>
      <c r="C4840" s="19" t="s">
        <v>6387</v>
      </c>
      <c r="D4840" s="19" t="s">
        <v>14266</v>
      </c>
      <c r="E4840" s="19">
        <v>40</v>
      </c>
      <c r="F4840" s="19" t="s">
        <v>3169</v>
      </c>
      <c r="G4840" s="19" t="s">
        <v>542</v>
      </c>
      <c r="H4840" s="19" t="s">
        <v>14143</v>
      </c>
      <c r="I4840" s="19" t="s">
        <v>6683</v>
      </c>
      <c r="J4840" s="20" t="s">
        <v>3173</v>
      </c>
      <c r="K4840" s="19" t="s">
        <v>14267</v>
      </c>
      <c r="L4840" s="19" t="s">
        <v>389</v>
      </c>
      <c r="M4840" s="19">
        <v>39000</v>
      </c>
      <c r="N4840" s="19" t="s">
        <v>542</v>
      </c>
      <c r="O4840" s="23" t="s">
        <v>917</v>
      </c>
      <c r="P4840" s="19">
        <f t="shared" si="225"/>
        <v>3</v>
      </c>
      <c r="Q4840" s="19">
        <f t="shared" si="226"/>
        <v>10000</v>
      </c>
      <c r="R4840" s="19">
        <f t="shared" si="227"/>
        <v>390000000</v>
      </c>
    </row>
    <row r="4841" spans="1:18" ht="12.75" hidden="1" customHeight="1">
      <c r="A4841" s="19">
        <v>14017797</v>
      </c>
      <c r="B4841" s="19" t="s">
        <v>14268</v>
      </c>
      <c r="C4841" s="19" t="s">
        <v>14269</v>
      </c>
      <c r="D4841" s="19" t="s">
        <v>14270</v>
      </c>
      <c r="E4841" s="19">
        <v>40</v>
      </c>
      <c r="F4841" s="19" t="s">
        <v>3169</v>
      </c>
      <c r="G4841" s="19" t="s">
        <v>542</v>
      </c>
      <c r="H4841" s="19" t="s">
        <v>14143</v>
      </c>
      <c r="I4841" s="19" t="s">
        <v>14271</v>
      </c>
      <c r="J4841" s="20" t="s">
        <v>3173</v>
      </c>
      <c r="K4841" s="19" t="s">
        <v>14272</v>
      </c>
      <c r="L4841" s="19" t="s">
        <v>389</v>
      </c>
      <c r="M4841" s="19">
        <v>20000</v>
      </c>
      <c r="N4841" s="19" t="s">
        <v>542</v>
      </c>
      <c r="O4841" s="23" t="s">
        <v>917</v>
      </c>
      <c r="P4841" s="19">
        <f t="shared" si="225"/>
        <v>3</v>
      </c>
      <c r="Q4841" s="19">
        <f t="shared" si="226"/>
        <v>10000</v>
      </c>
      <c r="R4841" s="19">
        <f t="shared" si="227"/>
        <v>200000000</v>
      </c>
    </row>
    <row r="4842" spans="1:18" ht="12.75" hidden="1" customHeight="1">
      <c r="A4842" s="19">
        <v>9017015</v>
      </c>
      <c r="B4842" s="19" t="s">
        <v>8252</v>
      </c>
      <c r="C4842" s="19" t="s">
        <v>8253</v>
      </c>
      <c r="D4842" s="19" t="s">
        <v>8254</v>
      </c>
      <c r="E4842" s="19">
        <v>40</v>
      </c>
      <c r="F4842" s="19" t="s">
        <v>3169</v>
      </c>
      <c r="G4842" s="19" t="s">
        <v>542</v>
      </c>
      <c r="H4842" s="19" t="s">
        <v>14143</v>
      </c>
      <c r="I4842" s="19" t="s">
        <v>3733</v>
      </c>
      <c r="J4842" s="20" t="s">
        <v>3173</v>
      </c>
      <c r="K4842" s="19" t="s">
        <v>8255</v>
      </c>
      <c r="L4842" s="19" t="s">
        <v>389</v>
      </c>
      <c r="M4842" s="19">
        <v>1</v>
      </c>
      <c r="N4842" s="19" t="s">
        <v>542</v>
      </c>
      <c r="O4842" s="23" t="s">
        <v>917</v>
      </c>
      <c r="P4842" s="19">
        <f t="shared" si="225"/>
        <v>3</v>
      </c>
      <c r="Q4842" s="19">
        <f t="shared" si="226"/>
        <v>10000</v>
      </c>
      <c r="R4842" s="19">
        <f t="shared" si="227"/>
        <v>10000</v>
      </c>
    </row>
    <row r="4843" spans="1:18" ht="12.75" hidden="1" customHeight="1">
      <c r="A4843" s="19">
        <v>4313916</v>
      </c>
      <c r="B4843" s="19" t="s">
        <v>14273</v>
      </c>
      <c r="C4843" s="19" t="s">
        <v>14274</v>
      </c>
      <c r="D4843" s="19" t="s">
        <v>14275</v>
      </c>
      <c r="E4843" s="19">
        <v>40</v>
      </c>
      <c r="F4843" s="19" t="s">
        <v>3169</v>
      </c>
      <c r="G4843" s="19" t="s">
        <v>542</v>
      </c>
      <c r="H4843" s="19" t="s">
        <v>14143</v>
      </c>
      <c r="I4843" s="19" t="s">
        <v>14276</v>
      </c>
      <c r="J4843" s="20" t="s">
        <v>3173</v>
      </c>
      <c r="K4843" s="19" t="s">
        <v>14277</v>
      </c>
      <c r="L4843" s="19" t="s">
        <v>389</v>
      </c>
      <c r="M4843" s="19">
        <v>55</v>
      </c>
      <c r="N4843" s="19" t="s">
        <v>542</v>
      </c>
      <c r="O4843" s="23" t="s">
        <v>917</v>
      </c>
      <c r="P4843" s="19">
        <f t="shared" si="225"/>
        <v>3</v>
      </c>
      <c r="Q4843" s="19">
        <f t="shared" si="226"/>
        <v>10000</v>
      </c>
      <c r="R4843" s="19">
        <f t="shared" si="227"/>
        <v>550000</v>
      </c>
    </row>
    <row r="4844" spans="1:18" ht="12.75" hidden="1" customHeight="1">
      <c r="A4844" s="19">
        <v>9924484</v>
      </c>
      <c r="B4844" s="19" t="s">
        <v>8529</v>
      </c>
      <c r="C4844" s="19" t="s">
        <v>8530</v>
      </c>
      <c r="D4844" s="19" t="s">
        <v>8531</v>
      </c>
      <c r="E4844" s="19">
        <v>40</v>
      </c>
      <c r="F4844" s="19" t="s">
        <v>3169</v>
      </c>
      <c r="G4844" s="19" t="s">
        <v>542</v>
      </c>
      <c r="H4844" s="19" t="s">
        <v>14143</v>
      </c>
      <c r="I4844" s="19" t="s">
        <v>3970</v>
      </c>
      <c r="J4844" s="20" t="s">
        <v>3173</v>
      </c>
      <c r="K4844" s="19" t="s">
        <v>8532</v>
      </c>
      <c r="L4844" s="19" t="s">
        <v>389</v>
      </c>
      <c r="M4844" s="19">
        <v>1500</v>
      </c>
      <c r="N4844" s="19" t="s">
        <v>542</v>
      </c>
      <c r="O4844" s="23" t="s">
        <v>917</v>
      </c>
      <c r="P4844" s="19">
        <f t="shared" si="225"/>
        <v>3</v>
      </c>
      <c r="Q4844" s="19">
        <f t="shared" si="226"/>
        <v>10000</v>
      </c>
      <c r="R4844" s="19">
        <f t="shared" si="227"/>
        <v>15000000</v>
      </c>
    </row>
    <row r="4845" spans="1:18" ht="12.75" hidden="1" customHeight="1">
      <c r="A4845" s="19">
        <v>350744</v>
      </c>
      <c r="B4845" s="19" t="s">
        <v>14278</v>
      </c>
      <c r="C4845" s="19" t="s">
        <v>14279</v>
      </c>
      <c r="D4845" s="19" t="s">
        <v>14280</v>
      </c>
      <c r="E4845" s="19">
        <v>40</v>
      </c>
      <c r="F4845" s="19" t="s">
        <v>3169</v>
      </c>
      <c r="G4845" s="19" t="s">
        <v>542</v>
      </c>
      <c r="H4845" s="19" t="s">
        <v>14143</v>
      </c>
      <c r="I4845" s="19" t="s">
        <v>14281</v>
      </c>
      <c r="J4845" s="20" t="s">
        <v>3173</v>
      </c>
      <c r="K4845" s="19" t="s">
        <v>14282</v>
      </c>
      <c r="L4845" s="19" t="s">
        <v>389</v>
      </c>
      <c r="M4845" s="19">
        <v>18</v>
      </c>
      <c r="N4845" s="19" t="s">
        <v>542</v>
      </c>
      <c r="O4845" s="23" t="s">
        <v>917</v>
      </c>
      <c r="P4845" s="19">
        <f t="shared" si="225"/>
        <v>3</v>
      </c>
      <c r="Q4845" s="19">
        <f t="shared" si="226"/>
        <v>10000</v>
      </c>
      <c r="R4845" s="19">
        <f t="shared" si="227"/>
        <v>180000</v>
      </c>
    </row>
    <row r="4846" spans="1:18" ht="12.75" hidden="1" customHeight="1">
      <c r="A4846" s="19">
        <v>8319870</v>
      </c>
      <c r="B4846" s="19" t="s">
        <v>5234</v>
      </c>
      <c r="C4846" s="19" t="s">
        <v>5235</v>
      </c>
      <c r="D4846" s="19" t="s">
        <v>5236</v>
      </c>
      <c r="E4846" s="19">
        <v>40</v>
      </c>
      <c r="F4846" s="19" t="s">
        <v>3169</v>
      </c>
      <c r="G4846" s="19" t="s">
        <v>542</v>
      </c>
      <c r="H4846" s="19" t="s">
        <v>14143</v>
      </c>
      <c r="I4846" s="19" t="s">
        <v>5237</v>
      </c>
      <c r="J4846" s="20" t="s">
        <v>3173</v>
      </c>
      <c r="K4846" s="19" t="s">
        <v>5238</v>
      </c>
      <c r="L4846" s="19" t="s">
        <v>389</v>
      </c>
      <c r="M4846" s="19">
        <v>100</v>
      </c>
      <c r="N4846" s="19" t="s">
        <v>542</v>
      </c>
      <c r="O4846" s="23" t="s">
        <v>917</v>
      </c>
      <c r="P4846" s="19">
        <f t="shared" si="225"/>
        <v>3</v>
      </c>
      <c r="Q4846" s="19">
        <f t="shared" si="226"/>
        <v>10000</v>
      </c>
      <c r="R4846" s="19">
        <f t="shared" si="227"/>
        <v>1000000</v>
      </c>
    </row>
    <row r="4847" spans="1:18" ht="12.75" hidden="1" customHeight="1">
      <c r="A4847" s="19">
        <v>9008525</v>
      </c>
      <c r="B4847" s="19" t="s">
        <v>4293</v>
      </c>
      <c r="C4847" s="19" t="s">
        <v>4294</v>
      </c>
      <c r="D4847" s="19" t="s">
        <v>5941</v>
      </c>
      <c r="E4847" s="19">
        <v>40</v>
      </c>
      <c r="F4847" s="19" t="s">
        <v>3169</v>
      </c>
      <c r="G4847" s="19" t="s">
        <v>542</v>
      </c>
      <c r="H4847" s="19" t="s">
        <v>14143</v>
      </c>
      <c r="I4847" s="19" t="s">
        <v>5942</v>
      </c>
      <c r="J4847" s="20" t="s">
        <v>3173</v>
      </c>
      <c r="K4847" s="19" t="s">
        <v>5943</v>
      </c>
      <c r="L4847" s="19" t="s">
        <v>389</v>
      </c>
      <c r="M4847" s="19">
        <v>86</v>
      </c>
      <c r="N4847" s="19" t="s">
        <v>542</v>
      </c>
      <c r="O4847" s="23" t="s">
        <v>917</v>
      </c>
      <c r="P4847" s="19">
        <f t="shared" si="225"/>
        <v>3</v>
      </c>
      <c r="Q4847" s="19">
        <f t="shared" si="226"/>
        <v>10000</v>
      </c>
      <c r="R4847" s="19">
        <f t="shared" si="227"/>
        <v>860000</v>
      </c>
    </row>
    <row r="4848" spans="1:18" ht="12.75" hidden="1" customHeight="1">
      <c r="A4848" s="19">
        <v>7841829</v>
      </c>
      <c r="B4848" s="19" t="s">
        <v>7904</v>
      </c>
      <c r="C4848" s="19" t="s">
        <v>7905</v>
      </c>
      <c r="D4848" s="19" t="s">
        <v>7906</v>
      </c>
      <c r="E4848" s="19">
        <v>40</v>
      </c>
      <c r="F4848" s="19" t="s">
        <v>3169</v>
      </c>
      <c r="G4848" s="19" t="s">
        <v>542</v>
      </c>
      <c r="H4848" s="19" t="s">
        <v>14143</v>
      </c>
      <c r="I4848" s="19" t="s">
        <v>7907</v>
      </c>
      <c r="J4848" s="20" t="s">
        <v>3173</v>
      </c>
      <c r="K4848" s="19" t="s">
        <v>7908</v>
      </c>
      <c r="L4848" s="19" t="s">
        <v>389</v>
      </c>
      <c r="M4848" s="19">
        <v>6785</v>
      </c>
      <c r="N4848" s="19" t="s">
        <v>542</v>
      </c>
      <c r="O4848" s="23" t="s">
        <v>917</v>
      </c>
      <c r="P4848" s="19">
        <f t="shared" si="225"/>
        <v>3</v>
      </c>
      <c r="Q4848" s="19">
        <f t="shared" si="226"/>
        <v>10000</v>
      </c>
      <c r="R4848" s="19">
        <f t="shared" si="227"/>
        <v>67850000</v>
      </c>
    </row>
    <row r="4849" spans="1:18" ht="12.75" hidden="1" customHeight="1">
      <c r="A4849" s="19">
        <v>7607780</v>
      </c>
      <c r="B4849" s="19" t="s">
        <v>14283</v>
      </c>
      <c r="C4849" s="19" t="s">
        <v>14284</v>
      </c>
      <c r="D4849" s="19" t="s">
        <v>14285</v>
      </c>
      <c r="E4849" s="19">
        <v>40</v>
      </c>
      <c r="F4849" s="19" t="s">
        <v>3169</v>
      </c>
      <c r="G4849" s="19" t="s">
        <v>542</v>
      </c>
      <c r="H4849" s="19" t="s">
        <v>14143</v>
      </c>
      <c r="I4849" s="19" t="s">
        <v>14286</v>
      </c>
      <c r="J4849" s="20" t="s">
        <v>3173</v>
      </c>
      <c r="K4849" s="19" t="s">
        <v>14287</v>
      </c>
      <c r="L4849" s="19" t="s">
        <v>389</v>
      </c>
      <c r="M4849" s="19">
        <v>26000</v>
      </c>
      <c r="N4849" s="19" t="s">
        <v>542</v>
      </c>
      <c r="O4849" s="23" t="s">
        <v>917</v>
      </c>
      <c r="P4849" s="19">
        <f t="shared" si="225"/>
        <v>3</v>
      </c>
      <c r="Q4849" s="19">
        <f t="shared" si="226"/>
        <v>10000</v>
      </c>
      <c r="R4849" s="19">
        <f t="shared" si="227"/>
        <v>260000000</v>
      </c>
    </row>
    <row r="4850" spans="1:18" ht="12.75" hidden="1" customHeight="1">
      <c r="A4850" s="19">
        <v>10804109</v>
      </c>
      <c r="B4850" s="19" t="s">
        <v>14288</v>
      </c>
      <c r="C4850" s="19" t="s">
        <v>14289</v>
      </c>
      <c r="D4850" s="19" t="s">
        <v>14290</v>
      </c>
      <c r="E4850" s="19">
        <v>40</v>
      </c>
      <c r="F4850" s="19" t="s">
        <v>3169</v>
      </c>
      <c r="G4850" s="19" t="s">
        <v>542</v>
      </c>
      <c r="H4850" s="19" t="s">
        <v>14143</v>
      </c>
      <c r="I4850" s="19" t="s">
        <v>10018</v>
      </c>
      <c r="J4850" s="20" t="s">
        <v>3173</v>
      </c>
      <c r="K4850" s="19" t="s">
        <v>14291</v>
      </c>
      <c r="L4850" s="19" t="s">
        <v>389</v>
      </c>
      <c r="M4850" s="19">
        <v>23</v>
      </c>
      <c r="N4850" s="19" t="s">
        <v>542</v>
      </c>
      <c r="O4850" s="23" t="s">
        <v>917</v>
      </c>
      <c r="P4850" s="19">
        <f t="shared" si="225"/>
        <v>3</v>
      </c>
      <c r="Q4850" s="19">
        <f t="shared" si="226"/>
        <v>10000</v>
      </c>
      <c r="R4850" s="19">
        <f t="shared" si="227"/>
        <v>230000</v>
      </c>
    </row>
    <row r="4851" spans="1:18" ht="12.75" hidden="1" customHeight="1">
      <c r="A4851" s="19">
        <v>4580744</v>
      </c>
      <c r="B4851" s="19" t="s">
        <v>14292</v>
      </c>
      <c r="C4851" s="19" t="s">
        <v>14293</v>
      </c>
      <c r="D4851" s="19" t="s">
        <v>14294</v>
      </c>
      <c r="E4851" s="19">
        <v>40</v>
      </c>
      <c r="F4851" s="19" t="s">
        <v>3169</v>
      </c>
      <c r="G4851" s="19" t="s">
        <v>542</v>
      </c>
      <c r="H4851" s="19" t="s">
        <v>14143</v>
      </c>
      <c r="I4851" s="19" t="s">
        <v>7557</v>
      </c>
      <c r="J4851" s="20" t="s">
        <v>3173</v>
      </c>
      <c r="K4851" s="19" t="s">
        <v>14295</v>
      </c>
      <c r="L4851" s="19" t="s">
        <v>389</v>
      </c>
      <c r="M4851" s="19">
        <v>118</v>
      </c>
      <c r="N4851" s="19" t="s">
        <v>542</v>
      </c>
      <c r="O4851" s="23" t="s">
        <v>917</v>
      </c>
      <c r="P4851" s="19">
        <f t="shared" si="225"/>
        <v>3</v>
      </c>
      <c r="Q4851" s="19">
        <f t="shared" si="226"/>
        <v>10000</v>
      </c>
      <c r="R4851" s="19">
        <f t="shared" si="227"/>
        <v>1180000</v>
      </c>
    </row>
    <row r="4852" spans="1:18" ht="12.75" hidden="1" customHeight="1">
      <c r="A4852" s="19">
        <v>12625972</v>
      </c>
      <c r="B4852" s="19" t="s">
        <v>14296</v>
      </c>
      <c r="C4852" s="19" t="s">
        <v>14297</v>
      </c>
      <c r="D4852" s="19" t="s">
        <v>14298</v>
      </c>
      <c r="E4852" s="19">
        <v>40</v>
      </c>
      <c r="F4852" s="19" t="s">
        <v>3169</v>
      </c>
      <c r="G4852" s="19" t="s">
        <v>542</v>
      </c>
      <c r="H4852" s="19" t="s">
        <v>14143</v>
      </c>
      <c r="I4852" s="19" t="s">
        <v>11698</v>
      </c>
      <c r="J4852" s="20" t="s">
        <v>3173</v>
      </c>
      <c r="K4852" s="19" t="s">
        <v>14299</v>
      </c>
      <c r="L4852" s="19" t="s">
        <v>389</v>
      </c>
      <c r="M4852" s="19">
        <v>2000</v>
      </c>
      <c r="N4852" s="19" t="s">
        <v>542</v>
      </c>
      <c r="O4852" s="23" t="s">
        <v>917</v>
      </c>
      <c r="P4852" s="19">
        <f t="shared" si="225"/>
        <v>3</v>
      </c>
      <c r="Q4852" s="19">
        <f t="shared" si="226"/>
        <v>10000</v>
      </c>
      <c r="R4852" s="19">
        <f t="shared" si="227"/>
        <v>20000000</v>
      </c>
    </row>
    <row r="4853" spans="1:18" ht="12.75" hidden="1" customHeight="1">
      <c r="A4853" s="19">
        <v>8504986</v>
      </c>
      <c r="B4853" s="19" t="s">
        <v>4022</v>
      </c>
      <c r="C4853" s="19" t="s">
        <v>4023</v>
      </c>
      <c r="D4853" s="19" t="s">
        <v>4024</v>
      </c>
      <c r="E4853" s="19">
        <v>40</v>
      </c>
      <c r="F4853" s="19" t="s">
        <v>3169</v>
      </c>
      <c r="G4853" s="19" t="s">
        <v>542</v>
      </c>
      <c r="H4853" s="19" t="s">
        <v>14143</v>
      </c>
      <c r="I4853" s="19" t="s">
        <v>3965</v>
      </c>
      <c r="J4853" s="20" t="s">
        <v>3173</v>
      </c>
      <c r="K4853" s="19" t="s">
        <v>4025</v>
      </c>
      <c r="L4853" s="19" t="s">
        <v>389</v>
      </c>
      <c r="M4853" s="19">
        <v>12980</v>
      </c>
      <c r="N4853" s="19" t="s">
        <v>542</v>
      </c>
      <c r="O4853" s="23" t="s">
        <v>917</v>
      </c>
      <c r="P4853" s="19">
        <f t="shared" si="225"/>
        <v>3</v>
      </c>
      <c r="Q4853" s="19">
        <f t="shared" si="226"/>
        <v>10000</v>
      </c>
      <c r="R4853" s="19">
        <f t="shared" si="227"/>
        <v>129800000</v>
      </c>
    </row>
    <row r="4854" spans="1:18" ht="12.75" hidden="1" customHeight="1">
      <c r="A4854" s="19">
        <v>3762425</v>
      </c>
      <c r="B4854" s="19" t="s">
        <v>3809</v>
      </c>
      <c r="C4854" s="19" t="s">
        <v>3810</v>
      </c>
      <c r="D4854" s="19" t="s">
        <v>3811</v>
      </c>
      <c r="E4854" s="19">
        <v>40</v>
      </c>
      <c r="F4854" s="19" t="s">
        <v>3169</v>
      </c>
      <c r="G4854" s="19" t="s">
        <v>542</v>
      </c>
      <c r="H4854" s="19" t="s">
        <v>14143</v>
      </c>
      <c r="I4854" s="19" t="s">
        <v>3812</v>
      </c>
      <c r="J4854" s="20" t="s">
        <v>3173</v>
      </c>
      <c r="K4854" s="19" t="s">
        <v>3813</v>
      </c>
      <c r="L4854" s="19" t="s">
        <v>389</v>
      </c>
      <c r="M4854" s="19">
        <v>103</v>
      </c>
      <c r="N4854" s="19" t="s">
        <v>542</v>
      </c>
      <c r="O4854" s="23" t="s">
        <v>917</v>
      </c>
      <c r="P4854" s="19">
        <f t="shared" si="225"/>
        <v>3</v>
      </c>
      <c r="Q4854" s="19">
        <f t="shared" si="226"/>
        <v>10000</v>
      </c>
      <c r="R4854" s="19">
        <f t="shared" si="227"/>
        <v>1030000</v>
      </c>
    </row>
    <row r="4855" spans="1:18" ht="12.75" hidden="1" customHeight="1">
      <c r="A4855" s="19">
        <v>258868</v>
      </c>
      <c r="B4855" s="19" t="s">
        <v>4685</v>
      </c>
      <c r="C4855" s="19" t="s">
        <v>4686</v>
      </c>
      <c r="D4855" s="19" t="s">
        <v>4687</v>
      </c>
      <c r="E4855" s="19">
        <v>40</v>
      </c>
      <c r="F4855" s="19" t="s">
        <v>3169</v>
      </c>
      <c r="G4855" s="19" t="s">
        <v>542</v>
      </c>
      <c r="H4855" s="19" t="s">
        <v>14143</v>
      </c>
      <c r="I4855" s="19" t="s">
        <v>4688</v>
      </c>
      <c r="J4855" s="20" t="s">
        <v>3173</v>
      </c>
      <c r="K4855" s="19" t="s">
        <v>4689</v>
      </c>
      <c r="L4855" s="19" t="s">
        <v>389</v>
      </c>
      <c r="M4855" s="19">
        <v>7</v>
      </c>
      <c r="N4855" s="19" t="s">
        <v>542</v>
      </c>
      <c r="O4855" s="23" t="s">
        <v>917</v>
      </c>
      <c r="P4855" s="19">
        <f t="shared" si="225"/>
        <v>3</v>
      </c>
      <c r="Q4855" s="19">
        <f t="shared" si="226"/>
        <v>10000</v>
      </c>
      <c r="R4855" s="19">
        <f t="shared" si="227"/>
        <v>70000</v>
      </c>
    </row>
    <row r="4856" spans="1:18" ht="12.75" hidden="1" customHeight="1">
      <c r="A4856" s="19">
        <v>4513348</v>
      </c>
      <c r="B4856" s="19" t="s">
        <v>4809</v>
      </c>
      <c r="C4856" s="19" t="s">
        <v>4810</v>
      </c>
      <c r="D4856" s="19" t="s">
        <v>4811</v>
      </c>
      <c r="E4856" s="19">
        <v>40</v>
      </c>
      <c r="F4856" s="19" t="s">
        <v>3169</v>
      </c>
      <c r="G4856" s="19" t="s">
        <v>542</v>
      </c>
      <c r="H4856" s="19" t="s">
        <v>14143</v>
      </c>
      <c r="I4856" s="19" t="s">
        <v>4812</v>
      </c>
      <c r="J4856" s="20" t="s">
        <v>3173</v>
      </c>
      <c r="K4856" s="19" t="s">
        <v>4813</v>
      </c>
      <c r="L4856" s="19" t="s">
        <v>389</v>
      </c>
      <c r="M4856" s="19">
        <v>9300</v>
      </c>
      <c r="N4856" s="19" t="s">
        <v>542</v>
      </c>
      <c r="O4856" s="23" t="s">
        <v>917</v>
      </c>
      <c r="P4856" s="19">
        <f t="shared" si="225"/>
        <v>3</v>
      </c>
      <c r="Q4856" s="19">
        <f t="shared" si="226"/>
        <v>10000</v>
      </c>
      <c r="R4856" s="19">
        <f t="shared" si="227"/>
        <v>93000000</v>
      </c>
    </row>
    <row r="4857" spans="1:18" ht="12.75" hidden="1" customHeight="1">
      <c r="A4857" s="19">
        <v>4526137</v>
      </c>
      <c r="B4857" s="19" t="s">
        <v>14300</v>
      </c>
      <c r="C4857" s="19" t="s">
        <v>14301</v>
      </c>
      <c r="D4857" s="19" t="s">
        <v>14302</v>
      </c>
      <c r="E4857" s="19">
        <v>40</v>
      </c>
      <c r="F4857" s="19" t="s">
        <v>3169</v>
      </c>
      <c r="G4857" s="19" t="s">
        <v>542</v>
      </c>
      <c r="H4857" s="19" t="s">
        <v>14143</v>
      </c>
      <c r="I4857" s="19" t="s">
        <v>14303</v>
      </c>
      <c r="J4857" s="20" t="s">
        <v>3173</v>
      </c>
      <c r="K4857" s="19" t="s">
        <v>14304</v>
      </c>
      <c r="L4857" s="19" t="s">
        <v>389</v>
      </c>
      <c r="M4857" s="19">
        <v>42</v>
      </c>
      <c r="N4857" s="19" t="s">
        <v>542</v>
      </c>
      <c r="O4857" s="23" t="s">
        <v>917</v>
      </c>
      <c r="P4857" s="19">
        <f t="shared" si="225"/>
        <v>3</v>
      </c>
      <c r="Q4857" s="19">
        <f t="shared" si="226"/>
        <v>10000</v>
      </c>
      <c r="R4857" s="19">
        <f t="shared" si="227"/>
        <v>420000</v>
      </c>
    </row>
    <row r="4858" spans="1:18" ht="12.75" hidden="1" customHeight="1">
      <c r="A4858" s="19">
        <v>3740813</v>
      </c>
      <c r="B4858" s="19" t="s">
        <v>12368</v>
      </c>
      <c r="C4858" s="19" t="s">
        <v>12369</v>
      </c>
      <c r="D4858" s="19" t="s">
        <v>12370</v>
      </c>
      <c r="E4858" s="19">
        <v>40</v>
      </c>
      <c r="F4858" s="19" t="s">
        <v>3169</v>
      </c>
      <c r="G4858" s="19" t="s">
        <v>542</v>
      </c>
      <c r="H4858" s="19" t="s">
        <v>14143</v>
      </c>
      <c r="I4858" s="19" t="s">
        <v>12371</v>
      </c>
      <c r="J4858" s="20" t="s">
        <v>3173</v>
      </c>
      <c r="K4858" s="19" t="s">
        <v>12372</v>
      </c>
      <c r="L4858" s="19" t="s">
        <v>389</v>
      </c>
      <c r="M4858" s="19">
        <v>1104</v>
      </c>
      <c r="N4858" s="19" t="s">
        <v>542</v>
      </c>
      <c r="O4858" s="23" t="s">
        <v>917</v>
      </c>
      <c r="P4858" s="19">
        <f t="shared" si="225"/>
        <v>3</v>
      </c>
      <c r="Q4858" s="19">
        <f t="shared" si="226"/>
        <v>10000</v>
      </c>
      <c r="R4858" s="19">
        <f t="shared" si="227"/>
        <v>11040000</v>
      </c>
    </row>
    <row r="4859" spans="1:18" ht="12.75" hidden="1" customHeight="1">
      <c r="A4859" s="19">
        <v>9157804</v>
      </c>
      <c r="B4859" s="19" t="s">
        <v>4523</v>
      </c>
      <c r="C4859" s="19" t="s">
        <v>4524</v>
      </c>
      <c r="D4859" s="19" t="s">
        <v>4525</v>
      </c>
      <c r="E4859" s="19">
        <v>40</v>
      </c>
      <c r="F4859" s="19" t="s">
        <v>3169</v>
      </c>
      <c r="G4859" s="19" t="s">
        <v>542</v>
      </c>
      <c r="H4859" s="19" t="s">
        <v>14143</v>
      </c>
      <c r="I4859" s="19" t="s">
        <v>3965</v>
      </c>
      <c r="J4859" s="20" t="s">
        <v>3173</v>
      </c>
      <c r="K4859" s="19" t="s">
        <v>4526</v>
      </c>
      <c r="L4859" s="19" t="s">
        <v>389</v>
      </c>
      <c r="M4859" s="19">
        <v>21500</v>
      </c>
      <c r="N4859" s="19" t="s">
        <v>542</v>
      </c>
      <c r="O4859" s="23" t="s">
        <v>917</v>
      </c>
      <c r="P4859" s="19">
        <f t="shared" si="225"/>
        <v>3</v>
      </c>
      <c r="Q4859" s="19">
        <f t="shared" si="226"/>
        <v>10000</v>
      </c>
      <c r="R4859" s="19">
        <f t="shared" si="227"/>
        <v>215000000</v>
      </c>
    </row>
    <row r="4860" spans="1:18" ht="12.75" hidden="1" customHeight="1">
      <c r="A4860" s="19">
        <v>11650871</v>
      </c>
      <c r="B4860" s="19" t="s">
        <v>8551</v>
      </c>
      <c r="C4860" s="19" t="s">
        <v>8552</v>
      </c>
      <c r="D4860" s="19" t="s">
        <v>8553</v>
      </c>
      <c r="E4860" s="19">
        <v>40</v>
      </c>
      <c r="F4860" s="19" t="s">
        <v>3169</v>
      </c>
      <c r="G4860" s="19" t="s">
        <v>542</v>
      </c>
      <c r="H4860" s="19" t="s">
        <v>14143</v>
      </c>
      <c r="I4860" s="19" t="s">
        <v>8554</v>
      </c>
      <c r="J4860" s="20" t="s">
        <v>3173</v>
      </c>
      <c r="K4860" s="19" t="s">
        <v>8555</v>
      </c>
      <c r="L4860" s="19" t="s">
        <v>389</v>
      </c>
      <c r="M4860" s="19">
        <v>110</v>
      </c>
      <c r="N4860" s="19" t="s">
        <v>542</v>
      </c>
      <c r="O4860" s="23" t="s">
        <v>917</v>
      </c>
      <c r="P4860" s="19">
        <f t="shared" si="225"/>
        <v>3</v>
      </c>
      <c r="Q4860" s="19">
        <f t="shared" si="226"/>
        <v>10000</v>
      </c>
      <c r="R4860" s="19">
        <f t="shared" si="227"/>
        <v>1100000</v>
      </c>
    </row>
    <row r="4861" spans="1:18" ht="12.75" hidden="1" customHeight="1">
      <c r="A4861" s="19">
        <v>4473107</v>
      </c>
      <c r="B4861" s="19" t="s">
        <v>5095</v>
      </c>
      <c r="C4861" s="19" t="s">
        <v>5096</v>
      </c>
      <c r="D4861" s="19" t="s">
        <v>5097</v>
      </c>
      <c r="E4861" s="19">
        <v>40</v>
      </c>
      <c r="F4861" s="19" t="s">
        <v>3169</v>
      </c>
      <c r="G4861" s="19" t="s">
        <v>542</v>
      </c>
      <c r="H4861" s="19" t="s">
        <v>14143</v>
      </c>
      <c r="I4861" s="19" t="s">
        <v>5099</v>
      </c>
      <c r="J4861" s="20" t="s">
        <v>3173</v>
      </c>
      <c r="K4861" s="19" t="s">
        <v>5100</v>
      </c>
      <c r="L4861" s="19" t="s">
        <v>389</v>
      </c>
      <c r="M4861" s="19">
        <v>142</v>
      </c>
      <c r="N4861" s="19" t="s">
        <v>542</v>
      </c>
      <c r="O4861" s="23" t="s">
        <v>917</v>
      </c>
      <c r="P4861" s="19">
        <f t="shared" si="225"/>
        <v>3</v>
      </c>
      <c r="Q4861" s="19">
        <f t="shared" si="226"/>
        <v>10000</v>
      </c>
      <c r="R4861" s="19">
        <f t="shared" si="227"/>
        <v>1420000</v>
      </c>
    </row>
    <row r="4862" spans="1:18" ht="12.75" hidden="1" customHeight="1">
      <c r="A4862" s="19">
        <v>8672459</v>
      </c>
      <c r="B4862" s="19" t="s">
        <v>14305</v>
      </c>
      <c r="C4862" s="19" t="s">
        <v>14306</v>
      </c>
      <c r="D4862" s="19" t="s">
        <v>14307</v>
      </c>
      <c r="E4862" s="19">
        <v>40</v>
      </c>
      <c r="F4862" s="19" t="s">
        <v>3169</v>
      </c>
      <c r="G4862" s="19" t="s">
        <v>542</v>
      </c>
      <c r="H4862" s="19" t="s">
        <v>14143</v>
      </c>
      <c r="I4862" s="19" t="s">
        <v>4833</v>
      </c>
      <c r="J4862" s="20" t="s">
        <v>3173</v>
      </c>
      <c r="K4862" s="19" t="s">
        <v>14308</v>
      </c>
      <c r="L4862" s="19" t="s">
        <v>389</v>
      </c>
      <c r="M4862" s="19">
        <v>100000</v>
      </c>
      <c r="N4862" s="19" t="s">
        <v>542</v>
      </c>
      <c r="O4862" s="23" t="s">
        <v>917</v>
      </c>
      <c r="P4862" s="19">
        <f t="shared" si="225"/>
        <v>3</v>
      </c>
      <c r="Q4862" s="19">
        <f t="shared" si="226"/>
        <v>10000</v>
      </c>
      <c r="R4862" s="19">
        <f t="shared" si="227"/>
        <v>1000000000</v>
      </c>
    </row>
    <row r="4863" spans="1:18" ht="12.75" hidden="1" customHeight="1">
      <c r="A4863" s="19">
        <v>9308059</v>
      </c>
      <c r="B4863" s="19" t="s">
        <v>12620</v>
      </c>
      <c r="C4863" s="19" t="s">
        <v>12621</v>
      </c>
      <c r="D4863" s="19" t="s">
        <v>12622</v>
      </c>
      <c r="E4863" s="19">
        <v>40</v>
      </c>
      <c r="F4863" s="19" t="s">
        <v>3169</v>
      </c>
      <c r="G4863" s="19" t="s">
        <v>542</v>
      </c>
      <c r="H4863" s="19" t="s">
        <v>14143</v>
      </c>
      <c r="I4863" s="19" t="s">
        <v>8974</v>
      </c>
      <c r="J4863" s="20" t="s">
        <v>3173</v>
      </c>
      <c r="K4863" s="19" t="s">
        <v>12623</v>
      </c>
      <c r="L4863" s="19" t="s">
        <v>389</v>
      </c>
      <c r="M4863" s="19">
        <v>8000</v>
      </c>
      <c r="N4863" s="19" t="s">
        <v>542</v>
      </c>
      <c r="O4863" s="23" t="s">
        <v>917</v>
      </c>
      <c r="P4863" s="19">
        <f t="shared" si="225"/>
        <v>3</v>
      </c>
      <c r="Q4863" s="19">
        <f t="shared" si="226"/>
        <v>10000</v>
      </c>
      <c r="R4863" s="19">
        <f t="shared" si="227"/>
        <v>80000000</v>
      </c>
    </row>
    <row r="4864" spans="1:18" ht="12.75" hidden="1" customHeight="1">
      <c r="A4864" s="19">
        <v>4886745</v>
      </c>
      <c r="B4864" s="19" t="s">
        <v>14309</v>
      </c>
      <c r="C4864" s="19" t="s">
        <v>14310</v>
      </c>
      <c r="D4864" s="19" t="s">
        <v>14311</v>
      </c>
      <c r="E4864" s="19">
        <v>40</v>
      </c>
      <c r="F4864" s="19" t="s">
        <v>3169</v>
      </c>
      <c r="G4864" s="19" t="s">
        <v>542</v>
      </c>
      <c r="H4864" s="19" t="s">
        <v>14143</v>
      </c>
      <c r="I4864" s="19" t="s">
        <v>14312</v>
      </c>
      <c r="J4864" s="20" t="s">
        <v>3173</v>
      </c>
      <c r="K4864" s="19" t="s">
        <v>14313</v>
      </c>
      <c r="L4864" s="19" t="s">
        <v>389</v>
      </c>
      <c r="M4864" s="19">
        <v>2</v>
      </c>
      <c r="N4864" s="19" t="s">
        <v>542</v>
      </c>
      <c r="O4864" s="23" t="s">
        <v>917</v>
      </c>
      <c r="P4864" s="19">
        <f t="shared" si="225"/>
        <v>3</v>
      </c>
      <c r="Q4864" s="19">
        <f t="shared" si="226"/>
        <v>10000</v>
      </c>
      <c r="R4864" s="19">
        <f t="shared" si="227"/>
        <v>20000</v>
      </c>
    </row>
    <row r="4865" spans="1:18" ht="12.75" hidden="1" customHeight="1">
      <c r="A4865" s="19">
        <v>8596245</v>
      </c>
      <c r="B4865" s="19" t="s">
        <v>13588</v>
      </c>
      <c r="C4865" s="19" t="s">
        <v>13589</v>
      </c>
      <c r="D4865" s="19" t="s">
        <v>13590</v>
      </c>
      <c r="E4865" s="19">
        <v>40</v>
      </c>
      <c r="F4865" s="19" t="s">
        <v>3169</v>
      </c>
      <c r="G4865" s="19" t="s">
        <v>542</v>
      </c>
      <c r="H4865" s="19" t="s">
        <v>14143</v>
      </c>
      <c r="I4865" s="19" t="s">
        <v>3239</v>
      </c>
      <c r="J4865" s="20" t="s">
        <v>3173</v>
      </c>
      <c r="K4865" s="19" t="s">
        <v>13591</v>
      </c>
      <c r="L4865" s="19" t="s">
        <v>389</v>
      </c>
      <c r="M4865" s="19">
        <v>1865</v>
      </c>
      <c r="N4865" s="19" t="s">
        <v>542</v>
      </c>
      <c r="O4865" s="23" t="s">
        <v>917</v>
      </c>
      <c r="P4865" s="19">
        <f t="shared" si="225"/>
        <v>3</v>
      </c>
      <c r="Q4865" s="19">
        <f t="shared" si="226"/>
        <v>10000</v>
      </c>
      <c r="R4865" s="19">
        <f t="shared" si="227"/>
        <v>18650000</v>
      </c>
    </row>
    <row r="4866" spans="1:18" ht="12.75" hidden="1" customHeight="1">
      <c r="A4866" s="19">
        <v>4773319</v>
      </c>
      <c r="B4866" s="19" t="s">
        <v>4900</v>
      </c>
      <c r="C4866" s="19" t="s">
        <v>4901</v>
      </c>
      <c r="D4866" s="19" t="s">
        <v>4902</v>
      </c>
      <c r="E4866" s="19">
        <v>40</v>
      </c>
      <c r="F4866" s="19" t="s">
        <v>3169</v>
      </c>
      <c r="G4866" s="19" t="s">
        <v>542</v>
      </c>
      <c r="H4866" s="19" t="s">
        <v>14143</v>
      </c>
      <c r="I4866" s="19" t="s">
        <v>4903</v>
      </c>
      <c r="J4866" s="20" t="s">
        <v>3173</v>
      </c>
      <c r="K4866" s="19" t="s">
        <v>4904</v>
      </c>
      <c r="L4866" s="19" t="s">
        <v>389</v>
      </c>
      <c r="M4866" s="19">
        <v>10000</v>
      </c>
      <c r="N4866" s="19" t="s">
        <v>542</v>
      </c>
      <c r="O4866" s="23" t="s">
        <v>917</v>
      </c>
      <c r="P4866" s="19">
        <f t="shared" si="225"/>
        <v>3</v>
      </c>
      <c r="Q4866" s="19">
        <f t="shared" si="226"/>
        <v>10000</v>
      </c>
      <c r="R4866" s="19">
        <f t="shared" si="227"/>
        <v>100000000</v>
      </c>
    </row>
    <row r="4867" spans="1:18" ht="12.75" hidden="1" customHeight="1">
      <c r="A4867" s="19">
        <v>7935545</v>
      </c>
      <c r="B4867" s="19" t="s">
        <v>14314</v>
      </c>
      <c r="C4867" s="19" t="s">
        <v>14315</v>
      </c>
      <c r="D4867" s="19" t="s">
        <v>14316</v>
      </c>
      <c r="E4867" s="19">
        <v>40</v>
      </c>
      <c r="F4867" s="19" t="s">
        <v>3169</v>
      </c>
      <c r="G4867" s="19" t="s">
        <v>542</v>
      </c>
      <c r="H4867" s="19" t="s">
        <v>14143</v>
      </c>
      <c r="I4867" s="19" t="s">
        <v>14317</v>
      </c>
      <c r="J4867" s="20" t="s">
        <v>3173</v>
      </c>
      <c r="K4867" s="19" t="s">
        <v>14318</v>
      </c>
      <c r="L4867" s="19" t="s">
        <v>397</v>
      </c>
      <c r="M4867" s="19">
        <v>3000</v>
      </c>
      <c r="N4867" s="19" t="s">
        <v>542</v>
      </c>
      <c r="O4867" s="23" t="s">
        <v>917</v>
      </c>
      <c r="P4867" s="19">
        <f t="shared" si="225"/>
        <v>3</v>
      </c>
      <c r="Q4867" s="19">
        <f t="shared" si="226"/>
        <v>10000</v>
      </c>
      <c r="R4867" s="19">
        <f t="shared" si="227"/>
        <v>30000000</v>
      </c>
    </row>
    <row r="4868" spans="1:18" ht="12.75" hidden="1" customHeight="1">
      <c r="A4868" s="19">
        <v>7914912</v>
      </c>
      <c r="B4868" s="19" t="s">
        <v>5286</v>
      </c>
      <c r="C4868" s="19" t="s">
        <v>5287</v>
      </c>
      <c r="D4868" s="19" t="s">
        <v>5288</v>
      </c>
      <c r="E4868" s="19">
        <v>40</v>
      </c>
      <c r="F4868" s="19" t="s">
        <v>3169</v>
      </c>
      <c r="G4868" s="19" t="s">
        <v>542</v>
      </c>
      <c r="H4868" s="19" t="s">
        <v>14143</v>
      </c>
      <c r="I4868" s="19" t="s">
        <v>5289</v>
      </c>
      <c r="J4868" s="20" t="s">
        <v>3173</v>
      </c>
      <c r="K4868" s="19" t="s">
        <v>5290</v>
      </c>
      <c r="L4868" s="19" t="s">
        <v>389</v>
      </c>
      <c r="M4868" s="19">
        <v>850</v>
      </c>
      <c r="N4868" s="19" t="s">
        <v>542</v>
      </c>
      <c r="O4868" s="23" t="s">
        <v>917</v>
      </c>
      <c r="P4868" s="19">
        <f t="shared" ref="P4868:P4931" si="228">LEN(G4868)</f>
        <v>3</v>
      </c>
      <c r="Q4868" s="19">
        <f t="shared" ref="Q4868:Q4931" si="229">VLOOKUP(N4868,$X$3:$Y$993,2,0)</f>
        <v>10000</v>
      </c>
      <c r="R4868" s="19">
        <f t="shared" ref="R4868:R4931" si="230">Q4868*M4868</f>
        <v>8500000</v>
      </c>
    </row>
    <row r="4869" spans="1:18" ht="12.75" hidden="1" customHeight="1">
      <c r="A4869" s="19">
        <v>7212541</v>
      </c>
      <c r="B4869" s="19" t="s">
        <v>10301</v>
      </c>
      <c r="C4869" s="19" t="s">
        <v>10302</v>
      </c>
      <c r="D4869" s="19" t="s">
        <v>10303</v>
      </c>
      <c r="E4869" s="19">
        <v>40</v>
      </c>
      <c r="F4869" s="19" t="s">
        <v>3169</v>
      </c>
      <c r="G4869" s="19" t="s">
        <v>542</v>
      </c>
      <c r="H4869" s="19" t="s">
        <v>14143</v>
      </c>
      <c r="I4869" s="19" t="s">
        <v>10304</v>
      </c>
      <c r="J4869" s="20" t="s">
        <v>3173</v>
      </c>
      <c r="K4869" s="19" t="s">
        <v>10305</v>
      </c>
      <c r="L4869" s="19" t="s">
        <v>389</v>
      </c>
      <c r="M4869" s="19">
        <v>1000</v>
      </c>
      <c r="N4869" s="19" t="s">
        <v>542</v>
      </c>
      <c r="O4869" s="23" t="s">
        <v>917</v>
      </c>
      <c r="P4869" s="19">
        <f t="shared" si="228"/>
        <v>3</v>
      </c>
      <c r="Q4869" s="19">
        <f t="shared" si="229"/>
        <v>10000</v>
      </c>
      <c r="R4869" s="19">
        <f t="shared" si="230"/>
        <v>10000000</v>
      </c>
    </row>
    <row r="4870" spans="1:18" ht="12.75" hidden="1" customHeight="1">
      <c r="A4870" s="19">
        <v>12347407</v>
      </c>
      <c r="B4870" s="19" t="s">
        <v>14319</v>
      </c>
      <c r="C4870" s="19" t="s">
        <v>14320</v>
      </c>
      <c r="D4870" s="19" t="s">
        <v>14321</v>
      </c>
      <c r="E4870" s="19">
        <v>40</v>
      </c>
      <c r="F4870" s="19" t="s">
        <v>3169</v>
      </c>
      <c r="G4870" s="19" t="s">
        <v>542</v>
      </c>
      <c r="H4870" s="19" t="s">
        <v>14143</v>
      </c>
      <c r="I4870" s="19" t="s">
        <v>4117</v>
      </c>
      <c r="J4870" s="20" t="s">
        <v>3173</v>
      </c>
      <c r="K4870" s="19" t="s">
        <v>14322</v>
      </c>
      <c r="L4870" s="19" t="s">
        <v>389</v>
      </c>
      <c r="M4870" s="19">
        <v>41</v>
      </c>
      <c r="N4870" s="19" t="s">
        <v>542</v>
      </c>
      <c r="O4870" s="23" t="s">
        <v>917</v>
      </c>
      <c r="P4870" s="19">
        <f t="shared" si="228"/>
        <v>3</v>
      </c>
      <c r="Q4870" s="19">
        <f t="shared" si="229"/>
        <v>10000</v>
      </c>
      <c r="R4870" s="19">
        <f t="shared" si="230"/>
        <v>410000</v>
      </c>
    </row>
    <row r="4871" spans="1:18" ht="12.75" hidden="1" customHeight="1">
      <c r="A4871" s="19">
        <v>4903258</v>
      </c>
      <c r="B4871" s="19" t="s">
        <v>5085</v>
      </c>
      <c r="C4871" s="19" t="s">
        <v>5086</v>
      </c>
      <c r="D4871" s="19" t="s">
        <v>5087</v>
      </c>
      <c r="E4871" s="19">
        <v>40</v>
      </c>
      <c r="F4871" s="19" t="s">
        <v>3169</v>
      </c>
      <c r="G4871" s="19" t="s">
        <v>542</v>
      </c>
      <c r="H4871" s="19" t="s">
        <v>14143</v>
      </c>
      <c r="I4871" s="19" t="s">
        <v>5088</v>
      </c>
      <c r="J4871" s="20" t="s">
        <v>3173</v>
      </c>
      <c r="K4871" s="19" t="s">
        <v>5089</v>
      </c>
      <c r="L4871" s="19" t="s">
        <v>389</v>
      </c>
      <c r="M4871" s="19">
        <v>114</v>
      </c>
      <c r="N4871" s="19" t="s">
        <v>542</v>
      </c>
      <c r="O4871" s="23" t="s">
        <v>917</v>
      </c>
      <c r="P4871" s="19">
        <f t="shared" si="228"/>
        <v>3</v>
      </c>
      <c r="Q4871" s="19">
        <f t="shared" si="229"/>
        <v>10000</v>
      </c>
      <c r="R4871" s="19">
        <f t="shared" si="230"/>
        <v>1140000</v>
      </c>
    </row>
    <row r="4872" spans="1:18" ht="12.75" hidden="1" customHeight="1">
      <c r="A4872" s="19">
        <v>7712210</v>
      </c>
      <c r="B4872" s="19" t="s">
        <v>14323</v>
      </c>
      <c r="C4872" s="19" t="s">
        <v>14324</v>
      </c>
      <c r="D4872" s="19" t="s">
        <v>14325</v>
      </c>
      <c r="E4872" s="19">
        <v>40</v>
      </c>
      <c r="F4872" s="19" t="s">
        <v>3169</v>
      </c>
      <c r="G4872" s="19" t="s">
        <v>542</v>
      </c>
      <c r="H4872" s="19" t="s">
        <v>14143</v>
      </c>
      <c r="I4872" s="19" t="s">
        <v>14326</v>
      </c>
      <c r="J4872" s="20" t="s">
        <v>3173</v>
      </c>
      <c r="K4872" s="19" t="s">
        <v>14327</v>
      </c>
      <c r="L4872" s="19" t="s">
        <v>389</v>
      </c>
      <c r="M4872" s="19">
        <v>131560</v>
      </c>
      <c r="N4872" s="19" t="s">
        <v>542</v>
      </c>
      <c r="O4872" s="23" t="s">
        <v>917</v>
      </c>
      <c r="P4872" s="19">
        <f t="shared" si="228"/>
        <v>3</v>
      </c>
      <c r="Q4872" s="19">
        <f t="shared" si="229"/>
        <v>10000</v>
      </c>
      <c r="R4872" s="19">
        <f t="shared" si="230"/>
        <v>1315600000</v>
      </c>
    </row>
    <row r="4873" spans="1:18" ht="12.75" hidden="1" customHeight="1">
      <c r="A4873" s="19">
        <v>813008</v>
      </c>
      <c r="B4873" s="19" t="s">
        <v>14328</v>
      </c>
      <c r="C4873" s="19" t="s">
        <v>14329</v>
      </c>
      <c r="D4873" s="19" t="s">
        <v>14330</v>
      </c>
      <c r="E4873" s="19">
        <v>40</v>
      </c>
      <c r="F4873" s="19" t="s">
        <v>3169</v>
      </c>
      <c r="G4873" s="19" t="s">
        <v>542</v>
      </c>
      <c r="H4873" s="19" t="s">
        <v>14143</v>
      </c>
      <c r="I4873" s="19" t="s">
        <v>4996</v>
      </c>
      <c r="J4873" s="20" t="s">
        <v>3173</v>
      </c>
      <c r="K4873" s="19" t="s">
        <v>14331</v>
      </c>
      <c r="L4873" s="19" t="s">
        <v>389</v>
      </c>
      <c r="M4873" s="19">
        <v>118</v>
      </c>
      <c r="N4873" s="19" t="s">
        <v>542</v>
      </c>
      <c r="O4873" s="23" t="s">
        <v>917</v>
      </c>
      <c r="P4873" s="19">
        <f t="shared" si="228"/>
        <v>3</v>
      </c>
      <c r="Q4873" s="19">
        <f t="shared" si="229"/>
        <v>10000</v>
      </c>
      <c r="R4873" s="19">
        <f t="shared" si="230"/>
        <v>1180000</v>
      </c>
    </row>
    <row r="4874" spans="1:18" ht="12.75" hidden="1" customHeight="1">
      <c r="A4874" s="19">
        <v>4395959</v>
      </c>
      <c r="B4874" s="19" t="s">
        <v>14332</v>
      </c>
      <c r="C4874" s="19" t="s">
        <v>14333</v>
      </c>
      <c r="D4874" s="19" t="s">
        <v>14334</v>
      </c>
      <c r="E4874" s="19">
        <v>40</v>
      </c>
      <c r="F4874" s="19" t="s">
        <v>3169</v>
      </c>
      <c r="G4874" s="19" t="s">
        <v>542</v>
      </c>
      <c r="H4874" s="19" t="s">
        <v>14143</v>
      </c>
      <c r="I4874" s="19" t="s">
        <v>14335</v>
      </c>
      <c r="J4874" s="20" t="s">
        <v>3173</v>
      </c>
      <c r="K4874" s="19" t="s">
        <v>14336</v>
      </c>
      <c r="L4874" s="19" t="s">
        <v>389</v>
      </c>
      <c r="M4874" s="19">
        <v>118</v>
      </c>
      <c r="N4874" s="19" t="s">
        <v>542</v>
      </c>
      <c r="O4874" s="23" t="s">
        <v>917</v>
      </c>
      <c r="P4874" s="19">
        <f t="shared" si="228"/>
        <v>3</v>
      </c>
      <c r="Q4874" s="19">
        <f t="shared" si="229"/>
        <v>10000</v>
      </c>
      <c r="R4874" s="19">
        <f t="shared" si="230"/>
        <v>1180000</v>
      </c>
    </row>
    <row r="4875" spans="1:18" ht="12.75" hidden="1" customHeight="1">
      <c r="A4875" s="19">
        <v>4049038</v>
      </c>
      <c r="B4875" s="19" t="s">
        <v>7511</v>
      </c>
      <c r="C4875" s="19" t="s">
        <v>7512</v>
      </c>
      <c r="D4875" s="19" t="s">
        <v>7513</v>
      </c>
      <c r="E4875" s="19">
        <v>40</v>
      </c>
      <c r="F4875" s="19" t="s">
        <v>3169</v>
      </c>
      <c r="G4875" s="19" t="s">
        <v>542</v>
      </c>
      <c r="H4875" s="19" t="s">
        <v>14143</v>
      </c>
      <c r="I4875" s="19" t="s">
        <v>7514</v>
      </c>
      <c r="J4875" s="20" t="s">
        <v>3173</v>
      </c>
      <c r="K4875" s="19" t="s">
        <v>7515</v>
      </c>
      <c r="L4875" s="19" t="s">
        <v>389</v>
      </c>
      <c r="M4875" s="19">
        <v>53</v>
      </c>
      <c r="N4875" s="19" t="s">
        <v>542</v>
      </c>
      <c r="O4875" s="23" t="s">
        <v>917</v>
      </c>
      <c r="P4875" s="19">
        <f t="shared" si="228"/>
        <v>3</v>
      </c>
      <c r="Q4875" s="19">
        <f t="shared" si="229"/>
        <v>10000</v>
      </c>
      <c r="R4875" s="19">
        <f t="shared" si="230"/>
        <v>530000</v>
      </c>
    </row>
    <row r="4876" spans="1:18" ht="12.75" hidden="1" customHeight="1">
      <c r="A4876" s="19">
        <v>320634</v>
      </c>
      <c r="B4876" s="19" t="s">
        <v>4910</v>
      </c>
      <c r="C4876" s="19" t="s">
        <v>4911</v>
      </c>
      <c r="D4876" s="19" t="s">
        <v>4912</v>
      </c>
      <c r="E4876" s="19">
        <v>40</v>
      </c>
      <c r="F4876" s="19" t="s">
        <v>3169</v>
      </c>
      <c r="G4876" s="19" t="s">
        <v>542</v>
      </c>
      <c r="H4876" s="19" t="s">
        <v>14143</v>
      </c>
      <c r="I4876" s="19" t="s">
        <v>4913</v>
      </c>
      <c r="J4876" s="20" t="s">
        <v>3173</v>
      </c>
      <c r="K4876" s="19" t="s">
        <v>4914</v>
      </c>
      <c r="L4876" s="19" t="s">
        <v>389</v>
      </c>
      <c r="M4876" s="19">
        <v>1700</v>
      </c>
      <c r="N4876" s="19" t="s">
        <v>542</v>
      </c>
      <c r="O4876" s="23" t="s">
        <v>917</v>
      </c>
      <c r="P4876" s="19">
        <f t="shared" si="228"/>
        <v>3</v>
      </c>
      <c r="Q4876" s="19">
        <f t="shared" si="229"/>
        <v>10000</v>
      </c>
      <c r="R4876" s="19">
        <f t="shared" si="230"/>
        <v>17000000</v>
      </c>
    </row>
    <row r="4877" spans="1:18" ht="12.75" hidden="1" customHeight="1">
      <c r="A4877" s="19">
        <v>7840620</v>
      </c>
      <c r="B4877" s="19" t="s">
        <v>4542</v>
      </c>
      <c r="C4877" s="19" t="s">
        <v>4543</v>
      </c>
      <c r="D4877" s="19" t="s">
        <v>4544</v>
      </c>
      <c r="E4877" s="19">
        <v>40</v>
      </c>
      <c r="F4877" s="19" t="s">
        <v>3169</v>
      </c>
      <c r="G4877" s="19" t="s">
        <v>542</v>
      </c>
      <c r="H4877" s="19" t="s">
        <v>14143</v>
      </c>
      <c r="I4877" s="19" t="s">
        <v>4545</v>
      </c>
      <c r="J4877" s="20" t="s">
        <v>3173</v>
      </c>
      <c r="K4877" s="19" t="s">
        <v>4546</v>
      </c>
      <c r="L4877" s="19" t="s">
        <v>389</v>
      </c>
      <c r="M4877" s="19">
        <v>883</v>
      </c>
      <c r="N4877" s="19" t="s">
        <v>542</v>
      </c>
      <c r="O4877" s="23" t="s">
        <v>917</v>
      </c>
      <c r="P4877" s="19">
        <f t="shared" si="228"/>
        <v>3</v>
      </c>
      <c r="Q4877" s="19">
        <f t="shared" si="229"/>
        <v>10000</v>
      </c>
      <c r="R4877" s="19">
        <f t="shared" si="230"/>
        <v>8830000</v>
      </c>
    </row>
    <row r="4878" spans="1:18" ht="12.75" hidden="1" customHeight="1">
      <c r="A4878" s="19">
        <v>4575980</v>
      </c>
      <c r="B4878" s="19" t="s">
        <v>9706</v>
      </c>
      <c r="C4878" s="19" t="s">
        <v>9707</v>
      </c>
      <c r="D4878" s="19" t="s">
        <v>9708</v>
      </c>
      <c r="E4878" s="19">
        <v>40</v>
      </c>
      <c r="F4878" s="19" t="s">
        <v>3169</v>
      </c>
      <c r="G4878" s="19" t="s">
        <v>542</v>
      </c>
      <c r="H4878" s="19" t="s">
        <v>14143</v>
      </c>
      <c r="I4878" s="19" t="s">
        <v>9709</v>
      </c>
      <c r="J4878" s="20" t="s">
        <v>3173</v>
      </c>
      <c r="K4878" s="19" t="s">
        <v>9710</v>
      </c>
      <c r="L4878" s="19" t="s">
        <v>389</v>
      </c>
      <c r="M4878" s="19">
        <v>9</v>
      </c>
      <c r="N4878" s="19" t="s">
        <v>542</v>
      </c>
      <c r="O4878" s="23" t="s">
        <v>917</v>
      </c>
      <c r="P4878" s="19">
        <f t="shared" si="228"/>
        <v>3</v>
      </c>
      <c r="Q4878" s="19">
        <f t="shared" si="229"/>
        <v>10000</v>
      </c>
      <c r="R4878" s="19">
        <f t="shared" si="230"/>
        <v>90000</v>
      </c>
    </row>
    <row r="4879" spans="1:18" ht="12.75" hidden="1" customHeight="1">
      <c r="A4879" s="19">
        <v>5431848</v>
      </c>
      <c r="B4879" s="19" t="s">
        <v>8029</v>
      </c>
      <c r="C4879" s="19" t="s">
        <v>8030</v>
      </c>
      <c r="D4879" s="19" t="s">
        <v>8031</v>
      </c>
      <c r="E4879" s="19">
        <v>40</v>
      </c>
      <c r="F4879" s="19" t="s">
        <v>3169</v>
      </c>
      <c r="G4879" s="19" t="s">
        <v>542</v>
      </c>
      <c r="H4879" s="19" t="s">
        <v>14143</v>
      </c>
      <c r="I4879" s="19" t="s">
        <v>7594</v>
      </c>
      <c r="J4879" s="20" t="s">
        <v>3173</v>
      </c>
      <c r="K4879" s="19" t="s">
        <v>8032</v>
      </c>
      <c r="L4879" s="19" t="s">
        <v>389</v>
      </c>
      <c r="M4879" s="19">
        <v>26724</v>
      </c>
      <c r="N4879" s="19" t="s">
        <v>542</v>
      </c>
      <c r="O4879" s="23" t="s">
        <v>917</v>
      </c>
      <c r="P4879" s="19">
        <f t="shared" si="228"/>
        <v>3</v>
      </c>
      <c r="Q4879" s="19">
        <f t="shared" si="229"/>
        <v>10000</v>
      </c>
      <c r="R4879" s="19">
        <f t="shared" si="230"/>
        <v>267240000</v>
      </c>
    </row>
    <row r="4880" spans="1:18" ht="12.75" hidden="1" customHeight="1">
      <c r="A4880" s="19">
        <v>8000442</v>
      </c>
      <c r="B4880" s="19" t="s">
        <v>6982</v>
      </c>
      <c r="C4880" s="19" t="s">
        <v>6983</v>
      </c>
      <c r="D4880" s="19" t="s">
        <v>6984</v>
      </c>
      <c r="E4880" s="19">
        <v>40</v>
      </c>
      <c r="F4880" s="19" t="s">
        <v>3169</v>
      </c>
      <c r="G4880" s="19" t="s">
        <v>542</v>
      </c>
      <c r="H4880" s="19" t="s">
        <v>14143</v>
      </c>
      <c r="I4880" s="19" t="s">
        <v>6986</v>
      </c>
      <c r="J4880" s="20" t="s">
        <v>3173</v>
      </c>
      <c r="K4880" s="19" t="s">
        <v>6987</v>
      </c>
      <c r="L4880" s="19" t="s">
        <v>389</v>
      </c>
      <c r="M4880" s="19">
        <v>742</v>
      </c>
      <c r="N4880" s="19" t="s">
        <v>542</v>
      </c>
      <c r="O4880" s="23" t="s">
        <v>917</v>
      </c>
      <c r="P4880" s="19">
        <f t="shared" si="228"/>
        <v>3</v>
      </c>
      <c r="Q4880" s="19">
        <f t="shared" si="229"/>
        <v>10000</v>
      </c>
      <c r="R4880" s="19">
        <f t="shared" si="230"/>
        <v>7420000</v>
      </c>
    </row>
    <row r="4881" spans="1:18" ht="12.75" hidden="1" customHeight="1">
      <c r="A4881" s="19">
        <v>6881627</v>
      </c>
      <c r="B4881" s="19" t="s">
        <v>10316</v>
      </c>
      <c r="C4881" s="19" t="s">
        <v>10317</v>
      </c>
      <c r="D4881" s="19" t="s">
        <v>10318</v>
      </c>
      <c r="E4881" s="19">
        <v>40</v>
      </c>
      <c r="F4881" s="19" t="s">
        <v>3169</v>
      </c>
      <c r="G4881" s="19" t="s">
        <v>542</v>
      </c>
      <c r="H4881" s="19" t="s">
        <v>14143</v>
      </c>
      <c r="I4881" s="19" t="s">
        <v>10319</v>
      </c>
      <c r="J4881" s="20" t="s">
        <v>3173</v>
      </c>
      <c r="K4881" s="19" t="s">
        <v>10320</v>
      </c>
      <c r="L4881" s="19" t="s">
        <v>389</v>
      </c>
      <c r="M4881" s="19">
        <v>3500</v>
      </c>
      <c r="N4881" s="19" t="s">
        <v>542</v>
      </c>
      <c r="O4881" s="23" t="s">
        <v>917</v>
      </c>
      <c r="P4881" s="19">
        <f t="shared" si="228"/>
        <v>3</v>
      </c>
      <c r="Q4881" s="19">
        <f t="shared" si="229"/>
        <v>10000</v>
      </c>
      <c r="R4881" s="19">
        <f t="shared" si="230"/>
        <v>35000000</v>
      </c>
    </row>
    <row r="4882" spans="1:18" ht="12.75" hidden="1" customHeight="1">
      <c r="A4882" s="19">
        <v>3479453</v>
      </c>
      <c r="B4882" s="19" t="s">
        <v>14337</v>
      </c>
      <c r="C4882" s="19" t="s">
        <v>14338</v>
      </c>
      <c r="D4882" s="19" t="s">
        <v>14339</v>
      </c>
      <c r="E4882" s="19">
        <v>40</v>
      </c>
      <c r="F4882" s="19" t="s">
        <v>3169</v>
      </c>
      <c r="G4882" s="19" t="s">
        <v>542</v>
      </c>
      <c r="H4882" s="19" t="s">
        <v>14143</v>
      </c>
      <c r="I4882" s="19" t="s">
        <v>14340</v>
      </c>
      <c r="J4882" s="20" t="s">
        <v>3173</v>
      </c>
      <c r="K4882" s="19" t="s">
        <v>14341</v>
      </c>
      <c r="L4882" s="19" t="s">
        <v>389</v>
      </c>
      <c r="M4882" s="19">
        <v>27</v>
      </c>
      <c r="N4882" s="19" t="s">
        <v>542</v>
      </c>
      <c r="O4882" s="23" t="s">
        <v>917</v>
      </c>
      <c r="P4882" s="19">
        <f t="shared" si="228"/>
        <v>3</v>
      </c>
      <c r="Q4882" s="19">
        <f t="shared" si="229"/>
        <v>10000</v>
      </c>
      <c r="R4882" s="19">
        <f t="shared" si="230"/>
        <v>270000</v>
      </c>
    </row>
    <row r="4883" spans="1:18" ht="12.75" hidden="1" customHeight="1">
      <c r="A4883" s="19">
        <v>4844983</v>
      </c>
      <c r="B4883" s="19" t="s">
        <v>7359</v>
      </c>
      <c r="C4883" s="19" t="s">
        <v>7360</v>
      </c>
      <c r="D4883" s="19" t="s">
        <v>7361</v>
      </c>
      <c r="E4883" s="19">
        <v>40</v>
      </c>
      <c r="F4883" s="19" t="s">
        <v>3169</v>
      </c>
      <c r="G4883" s="19" t="s">
        <v>542</v>
      </c>
      <c r="H4883" s="19" t="s">
        <v>14143</v>
      </c>
      <c r="I4883" s="19" t="s">
        <v>7362</v>
      </c>
      <c r="J4883" s="20" t="s">
        <v>3173</v>
      </c>
      <c r="K4883" s="19" t="s">
        <v>7363</v>
      </c>
      <c r="L4883" s="19" t="s">
        <v>389</v>
      </c>
      <c r="M4883" s="19">
        <v>2879</v>
      </c>
      <c r="N4883" s="19" t="s">
        <v>542</v>
      </c>
      <c r="O4883" s="23" t="s">
        <v>917</v>
      </c>
      <c r="P4883" s="19">
        <f t="shared" si="228"/>
        <v>3</v>
      </c>
      <c r="Q4883" s="19">
        <f t="shared" si="229"/>
        <v>10000</v>
      </c>
      <c r="R4883" s="19">
        <f t="shared" si="230"/>
        <v>28790000</v>
      </c>
    </row>
    <row r="4884" spans="1:18" ht="12.75" hidden="1" customHeight="1">
      <c r="A4884" s="19">
        <v>350957</v>
      </c>
      <c r="B4884" s="19" t="s">
        <v>14342</v>
      </c>
      <c r="C4884" s="19" t="s">
        <v>14343</v>
      </c>
      <c r="D4884" s="19" t="s">
        <v>14344</v>
      </c>
      <c r="E4884" s="19">
        <v>40</v>
      </c>
      <c r="F4884" s="19" t="s">
        <v>3169</v>
      </c>
      <c r="G4884" s="19" t="s">
        <v>542</v>
      </c>
      <c r="H4884" s="19" t="s">
        <v>14143</v>
      </c>
      <c r="I4884" s="19" t="s">
        <v>8912</v>
      </c>
      <c r="J4884" s="20" t="s">
        <v>3173</v>
      </c>
      <c r="K4884" s="19" t="s">
        <v>14345</v>
      </c>
      <c r="L4884" s="19" t="s">
        <v>389</v>
      </c>
      <c r="M4884" s="19">
        <v>16</v>
      </c>
      <c r="N4884" s="19" t="s">
        <v>542</v>
      </c>
      <c r="O4884" s="23" t="s">
        <v>917</v>
      </c>
      <c r="P4884" s="19">
        <f t="shared" si="228"/>
        <v>3</v>
      </c>
      <c r="Q4884" s="19">
        <f t="shared" si="229"/>
        <v>10000</v>
      </c>
      <c r="R4884" s="19">
        <f t="shared" si="230"/>
        <v>160000</v>
      </c>
    </row>
    <row r="4885" spans="1:18" ht="12.75" hidden="1" customHeight="1">
      <c r="A4885" s="19">
        <v>7729306</v>
      </c>
      <c r="B4885" s="19" t="s">
        <v>14346</v>
      </c>
      <c r="C4885" s="19" t="s">
        <v>14347</v>
      </c>
      <c r="D4885" s="19" t="s">
        <v>14348</v>
      </c>
      <c r="E4885" s="19">
        <v>40</v>
      </c>
      <c r="F4885" s="19" t="s">
        <v>3169</v>
      </c>
      <c r="G4885" s="19" t="s">
        <v>542</v>
      </c>
      <c r="H4885" s="19" t="s">
        <v>14143</v>
      </c>
      <c r="I4885" s="19" t="s">
        <v>14349</v>
      </c>
      <c r="J4885" s="20" t="s">
        <v>3173</v>
      </c>
      <c r="K4885" s="19" t="s">
        <v>14350</v>
      </c>
      <c r="L4885" s="19" t="s">
        <v>389</v>
      </c>
      <c r="M4885" s="19">
        <v>131560</v>
      </c>
      <c r="N4885" s="19" t="s">
        <v>542</v>
      </c>
      <c r="O4885" s="23" t="s">
        <v>917</v>
      </c>
      <c r="P4885" s="19">
        <f t="shared" si="228"/>
        <v>3</v>
      </c>
      <c r="Q4885" s="19">
        <f t="shared" si="229"/>
        <v>10000</v>
      </c>
      <c r="R4885" s="19">
        <f t="shared" si="230"/>
        <v>1315600000</v>
      </c>
    </row>
    <row r="4886" spans="1:18" ht="12.75" hidden="1" customHeight="1">
      <c r="A4886" s="19">
        <v>1090128</v>
      </c>
      <c r="B4886" s="19" t="s">
        <v>6052</v>
      </c>
      <c r="C4886" s="19" t="s">
        <v>6053</v>
      </c>
      <c r="D4886" s="19" t="s">
        <v>6054</v>
      </c>
      <c r="E4886" s="19">
        <v>40</v>
      </c>
      <c r="F4886" s="19" t="s">
        <v>3169</v>
      </c>
      <c r="G4886" s="19" t="s">
        <v>542</v>
      </c>
      <c r="H4886" s="19" t="s">
        <v>14143</v>
      </c>
      <c r="I4886" s="19" t="s">
        <v>6055</v>
      </c>
      <c r="J4886" s="20" t="s">
        <v>3173</v>
      </c>
      <c r="K4886" s="19" t="s">
        <v>6056</v>
      </c>
      <c r="L4886" s="19" t="s">
        <v>389</v>
      </c>
      <c r="M4886" s="19">
        <v>118</v>
      </c>
      <c r="N4886" s="19" t="s">
        <v>542</v>
      </c>
      <c r="O4886" s="23" t="s">
        <v>917</v>
      </c>
      <c r="P4886" s="19">
        <f t="shared" si="228"/>
        <v>3</v>
      </c>
      <c r="Q4886" s="19">
        <f t="shared" si="229"/>
        <v>10000</v>
      </c>
      <c r="R4886" s="19">
        <f t="shared" si="230"/>
        <v>1180000</v>
      </c>
    </row>
    <row r="4887" spans="1:18" ht="12.75" hidden="1" customHeight="1">
      <c r="A4887" s="19">
        <v>4891775</v>
      </c>
      <c r="B4887" s="19" t="s">
        <v>4556</v>
      </c>
      <c r="C4887" s="19" t="s">
        <v>4557</v>
      </c>
      <c r="D4887" s="19" t="s">
        <v>4558</v>
      </c>
      <c r="E4887" s="19">
        <v>40</v>
      </c>
      <c r="F4887" s="19" t="s">
        <v>3169</v>
      </c>
      <c r="G4887" s="19" t="s">
        <v>542</v>
      </c>
      <c r="H4887" s="19" t="s">
        <v>14143</v>
      </c>
      <c r="I4887" s="19" t="s">
        <v>4559</v>
      </c>
      <c r="J4887" s="20" t="s">
        <v>3173</v>
      </c>
      <c r="K4887" s="19" t="s">
        <v>4560</v>
      </c>
      <c r="L4887" s="19" t="s">
        <v>389</v>
      </c>
      <c r="M4887" s="19">
        <v>4000</v>
      </c>
      <c r="N4887" s="19" t="s">
        <v>542</v>
      </c>
      <c r="O4887" s="23" t="s">
        <v>917</v>
      </c>
      <c r="P4887" s="19">
        <f t="shared" si="228"/>
        <v>3</v>
      </c>
      <c r="Q4887" s="19">
        <f t="shared" si="229"/>
        <v>10000</v>
      </c>
      <c r="R4887" s="19">
        <f t="shared" si="230"/>
        <v>40000000</v>
      </c>
    </row>
    <row r="4888" spans="1:18" ht="12.75" hidden="1" customHeight="1">
      <c r="A4888" s="19">
        <v>4641753</v>
      </c>
      <c r="B4888" s="19" t="s">
        <v>14351</v>
      </c>
      <c r="C4888" s="19" t="s">
        <v>14352</v>
      </c>
      <c r="D4888" s="19" t="s">
        <v>14353</v>
      </c>
      <c r="E4888" s="19">
        <v>40</v>
      </c>
      <c r="F4888" s="19" t="s">
        <v>3169</v>
      </c>
      <c r="G4888" s="19" t="s">
        <v>542</v>
      </c>
      <c r="H4888" s="19" t="s">
        <v>14143</v>
      </c>
      <c r="I4888" s="19" t="s">
        <v>14354</v>
      </c>
      <c r="J4888" s="20" t="s">
        <v>3173</v>
      </c>
      <c r="K4888" s="19" t="s">
        <v>14355</v>
      </c>
      <c r="L4888" s="19" t="s">
        <v>389</v>
      </c>
      <c r="M4888" s="19">
        <v>202</v>
      </c>
      <c r="N4888" s="19" t="s">
        <v>542</v>
      </c>
      <c r="O4888" s="23" t="s">
        <v>917</v>
      </c>
      <c r="P4888" s="19">
        <f t="shared" si="228"/>
        <v>3</v>
      </c>
      <c r="Q4888" s="19">
        <f t="shared" si="229"/>
        <v>10000</v>
      </c>
      <c r="R4888" s="19">
        <f t="shared" si="230"/>
        <v>2020000</v>
      </c>
    </row>
    <row r="4889" spans="1:18" ht="12.75" hidden="1" customHeight="1">
      <c r="A4889" s="19">
        <v>9472759</v>
      </c>
      <c r="B4889" s="19" t="s">
        <v>14356</v>
      </c>
      <c r="C4889" s="19" t="s">
        <v>14357</v>
      </c>
      <c r="D4889" s="19" t="s">
        <v>14358</v>
      </c>
      <c r="E4889" s="19">
        <v>40</v>
      </c>
      <c r="F4889" s="19" t="s">
        <v>3169</v>
      </c>
      <c r="G4889" s="19" t="s">
        <v>542</v>
      </c>
      <c r="H4889" s="19" t="s">
        <v>14143</v>
      </c>
      <c r="I4889" s="19" t="s">
        <v>4323</v>
      </c>
      <c r="J4889" s="20" t="s">
        <v>3173</v>
      </c>
      <c r="K4889" s="19" t="s">
        <v>14359</v>
      </c>
      <c r="L4889" s="19" t="s">
        <v>389</v>
      </c>
      <c r="M4889" s="19">
        <v>27</v>
      </c>
      <c r="N4889" s="19" t="s">
        <v>542</v>
      </c>
      <c r="O4889" s="23" t="s">
        <v>917</v>
      </c>
      <c r="P4889" s="19">
        <f t="shared" si="228"/>
        <v>3</v>
      </c>
      <c r="Q4889" s="19">
        <f t="shared" si="229"/>
        <v>10000</v>
      </c>
      <c r="R4889" s="19">
        <f t="shared" si="230"/>
        <v>270000</v>
      </c>
    </row>
    <row r="4890" spans="1:18" ht="12.75" hidden="1" customHeight="1">
      <c r="A4890" s="19">
        <v>7931673</v>
      </c>
      <c r="B4890" s="19" t="s">
        <v>14360</v>
      </c>
      <c r="C4890" s="19" t="s">
        <v>14361</v>
      </c>
      <c r="D4890" s="19" t="s">
        <v>14362</v>
      </c>
      <c r="E4890" s="19">
        <v>40</v>
      </c>
      <c r="F4890" s="19" t="s">
        <v>3169</v>
      </c>
      <c r="G4890" s="19" t="s">
        <v>542</v>
      </c>
      <c r="H4890" s="19" t="s">
        <v>14143</v>
      </c>
      <c r="I4890" s="19" t="s">
        <v>5083</v>
      </c>
      <c r="J4890" s="20" t="s">
        <v>3173</v>
      </c>
      <c r="K4890" s="19" t="s">
        <v>14363</v>
      </c>
      <c r="L4890" s="19" t="s">
        <v>389</v>
      </c>
      <c r="M4890" s="19">
        <v>131560</v>
      </c>
      <c r="N4890" s="19" t="s">
        <v>542</v>
      </c>
      <c r="O4890" s="23" t="s">
        <v>917</v>
      </c>
      <c r="P4890" s="19">
        <f t="shared" si="228"/>
        <v>3</v>
      </c>
      <c r="Q4890" s="19">
        <f t="shared" si="229"/>
        <v>10000</v>
      </c>
      <c r="R4890" s="19">
        <f t="shared" si="230"/>
        <v>1315600000</v>
      </c>
    </row>
    <row r="4891" spans="1:18" ht="12.75" hidden="1" customHeight="1">
      <c r="A4891" s="19">
        <v>128761</v>
      </c>
      <c r="B4891" s="19" t="s">
        <v>5090</v>
      </c>
      <c r="C4891" s="19" t="s">
        <v>5091</v>
      </c>
      <c r="D4891" s="19" t="s">
        <v>5092</v>
      </c>
      <c r="E4891" s="19">
        <v>40</v>
      </c>
      <c r="F4891" s="19" t="s">
        <v>3169</v>
      </c>
      <c r="G4891" s="19" t="s">
        <v>542</v>
      </c>
      <c r="H4891" s="19" t="s">
        <v>14143</v>
      </c>
      <c r="I4891" s="19" t="s">
        <v>5093</v>
      </c>
      <c r="J4891" s="20" t="s">
        <v>3173</v>
      </c>
      <c r="K4891" s="19" t="s">
        <v>5094</v>
      </c>
      <c r="L4891" s="19" t="s">
        <v>389</v>
      </c>
      <c r="M4891" s="19">
        <v>9</v>
      </c>
      <c r="N4891" s="19" t="s">
        <v>542</v>
      </c>
      <c r="O4891" s="23" t="s">
        <v>917</v>
      </c>
      <c r="P4891" s="19">
        <f t="shared" si="228"/>
        <v>3</v>
      </c>
      <c r="Q4891" s="19">
        <f t="shared" si="229"/>
        <v>10000</v>
      </c>
      <c r="R4891" s="19">
        <f t="shared" si="230"/>
        <v>90000</v>
      </c>
    </row>
    <row r="4892" spans="1:18" ht="12.75" hidden="1" customHeight="1">
      <c r="A4892" s="19">
        <v>13138360</v>
      </c>
      <c r="B4892" s="19" t="s">
        <v>4566</v>
      </c>
      <c r="C4892" s="19" t="s">
        <v>4567</v>
      </c>
      <c r="D4892" s="19" t="s">
        <v>4568</v>
      </c>
      <c r="E4892" s="19">
        <v>40</v>
      </c>
      <c r="F4892" s="19" t="s">
        <v>3169</v>
      </c>
      <c r="G4892" s="19" t="s">
        <v>542</v>
      </c>
      <c r="H4892" s="19" t="s">
        <v>14143</v>
      </c>
      <c r="I4892" s="19" t="s">
        <v>4569</v>
      </c>
      <c r="J4892" s="20" t="s">
        <v>3173</v>
      </c>
      <c r="K4892" s="19" t="s">
        <v>4570</v>
      </c>
      <c r="L4892" s="19" t="s">
        <v>389</v>
      </c>
      <c r="M4892" s="19">
        <v>400</v>
      </c>
      <c r="N4892" s="19" t="s">
        <v>542</v>
      </c>
      <c r="O4892" s="23" t="s">
        <v>917</v>
      </c>
      <c r="P4892" s="19">
        <f t="shared" si="228"/>
        <v>3</v>
      </c>
      <c r="Q4892" s="19">
        <f t="shared" si="229"/>
        <v>10000</v>
      </c>
      <c r="R4892" s="19">
        <f t="shared" si="230"/>
        <v>4000000</v>
      </c>
    </row>
    <row r="4893" spans="1:18" ht="12.75" hidden="1" customHeight="1">
      <c r="A4893" s="19">
        <v>11478357</v>
      </c>
      <c r="B4893" s="19" t="s">
        <v>14364</v>
      </c>
      <c r="C4893" s="19" t="s">
        <v>14365</v>
      </c>
      <c r="D4893" s="19" t="s">
        <v>14366</v>
      </c>
      <c r="E4893" s="19">
        <v>40</v>
      </c>
      <c r="F4893" s="19" t="s">
        <v>3169</v>
      </c>
      <c r="G4893" s="19" t="s">
        <v>542</v>
      </c>
      <c r="H4893" s="19" t="s">
        <v>14143</v>
      </c>
      <c r="I4893" s="19" t="s">
        <v>8327</v>
      </c>
      <c r="J4893" s="20" t="s">
        <v>3173</v>
      </c>
      <c r="K4893" s="19" t="s">
        <v>14367</v>
      </c>
      <c r="L4893" s="19" t="s">
        <v>389</v>
      </c>
      <c r="M4893" s="19">
        <v>5</v>
      </c>
      <c r="N4893" s="19" t="s">
        <v>542</v>
      </c>
      <c r="O4893" s="23" t="s">
        <v>917</v>
      </c>
      <c r="P4893" s="19">
        <f t="shared" si="228"/>
        <v>3</v>
      </c>
      <c r="Q4893" s="19">
        <f t="shared" si="229"/>
        <v>10000</v>
      </c>
      <c r="R4893" s="19">
        <f t="shared" si="230"/>
        <v>50000</v>
      </c>
    </row>
    <row r="4894" spans="1:18" ht="12.75" hidden="1" customHeight="1">
      <c r="A4894" s="19">
        <v>6218355</v>
      </c>
      <c r="B4894" s="19" t="s">
        <v>7444</v>
      </c>
      <c r="C4894" s="19" t="s">
        <v>7445</v>
      </c>
      <c r="D4894" s="19" t="s">
        <v>7446</v>
      </c>
      <c r="E4894" s="19">
        <v>40</v>
      </c>
      <c r="F4894" s="19" t="s">
        <v>3169</v>
      </c>
      <c r="G4894" s="19" t="s">
        <v>542</v>
      </c>
      <c r="H4894" s="19" t="s">
        <v>14143</v>
      </c>
      <c r="I4894" s="19" t="s">
        <v>7447</v>
      </c>
      <c r="J4894" s="20" t="s">
        <v>3173</v>
      </c>
      <c r="K4894" s="19" t="s">
        <v>7448</v>
      </c>
      <c r="L4894" s="19" t="s">
        <v>389</v>
      </c>
      <c r="M4894" s="19">
        <v>4071</v>
      </c>
      <c r="N4894" s="19" t="s">
        <v>542</v>
      </c>
      <c r="O4894" s="23" t="s">
        <v>917</v>
      </c>
      <c r="P4894" s="19">
        <f t="shared" si="228"/>
        <v>3</v>
      </c>
      <c r="Q4894" s="19">
        <f t="shared" si="229"/>
        <v>10000</v>
      </c>
      <c r="R4894" s="19">
        <f t="shared" si="230"/>
        <v>40710000</v>
      </c>
    </row>
    <row r="4895" spans="1:18" ht="12.75" hidden="1" customHeight="1">
      <c r="A4895" s="19">
        <v>11833007</v>
      </c>
      <c r="B4895" s="19" t="s">
        <v>8598</v>
      </c>
      <c r="C4895" s="19" t="s">
        <v>8599</v>
      </c>
      <c r="D4895" s="19" t="s">
        <v>8600</v>
      </c>
      <c r="E4895" s="19">
        <v>40</v>
      </c>
      <c r="F4895" s="19" t="s">
        <v>3169</v>
      </c>
      <c r="G4895" s="19" t="s">
        <v>542</v>
      </c>
      <c r="H4895" s="19" t="s">
        <v>14143</v>
      </c>
      <c r="I4895" s="19" t="s">
        <v>8601</v>
      </c>
      <c r="J4895" s="20" t="s">
        <v>3173</v>
      </c>
      <c r="K4895" s="19" t="s">
        <v>8602</v>
      </c>
      <c r="L4895" s="19" t="s">
        <v>389</v>
      </c>
      <c r="M4895" s="19">
        <v>1529</v>
      </c>
      <c r="N4895" s="19" t="s">
        <v>542</v>
      </c>
      <c r="O4895" s="23" t="s">
        <v>917</v>
      </c>
      <c r="P4895" s="19">
        <f t="shared" si="228"/>
        <v>3</v>
      </c>
      <c r="Q4895" s="19">
        <f t="shared" si="229"/>
        <v>10000</v>
      </c>
      <c r="R4895" s="19">
        <f t="shared" si="230"/>
        <v>15290000</v>
      </c>
    </row>
    <row r="4896" spans="1:18" ht="12.75" hidden="1" customHeight="1">
      <c r="A4896" s="19">
        <v>10272953</v>
      </c>
      <c r="B4896" s="19" t="s">
        <v>14368</v>
      </c>
      <c r="C4896" s="19" t="s">
        <v>14369</v>
      </c>
      <c r="D4896" s="19" t="s">
        <v>14370</v>
      </c>
      <c r="E4896" s="19">
        <v>40</v>
      </c>
      <c r="F4896" s="19" t="s">
        <v>3169</v>
      </c>
      <c r="G4896" s="19" t="s">
        <v>542</v>
      </c>
      <c r="H4896" s="19" t="s">
        <v>14143</v>
      </c>
      <c r="I4896" s="19" t="s">
        <v>14371</v>
      </c>
      <c r="J4896" s="20" t="s">
        <v>3173</v>
      </c>
      <c r="K4896" s="19" t="s">
        <v>14372</v>
      </c>
      <c r="L4896" s="19" t="s">
        <v>389</v>
      </c>
      <c r="M4896" s="19">
        <v>5</v>
      </c>
      <c r="N4896" s="19" t="s">
        <v>542</v>
      </c>
      <c r="O4896" s="23" t="s">
        <v>917</v>
      </c>
      <c r="P4896" s="19">
        <f t="shared" si="228"/>
        <v>3</v>
      </c>
      <c r="Q4896" s="19">
        <f t="shared" si="229"/>
        <v>10000</v>
      </c>
      <c r="R4896" s="19">
        <f t="shared" si="230"/>
        <v>50000</v>
      </c>
    </row>
    <row r="4897" spans="1:18" ht="12.75" hidden="1" customHeight="1">
      <c r="A4897" s="19">
        <v>361044</v>
      </c>
      <c r="B4897" s="19" t="s">
        <v>14373</v>
      </c>
      <c r="C4897" s="19" t="s">
        <v>14374</v>
      </c>
      <c r="D4897" s="19" t="s">
        <v>14375</v>
      </c>
      <c r="E4897" s="19">
        <v>40</v>
      </c>
      <c r="F4897" s="19" t="s">
        <v>3169</v>
      </c>
      <c r="G4897" s="19" t="s">
        <v>542</v>
      </c>
      <c r="H4897" s="19" t="s">
        <v>14143</v>
      </c>
      <c r="I4897" s="19" t="s">
        <v>14376</v>
      </c>
      <c r="J4897" s="20" t="s">
        <v>3173</v>
      </c>
      <c r="K4897" s="19" t="s">
        <v>14377</v>
      </c>
      <c r="L4897" s="19" t="s">
        <v>389</v>
      </c>
      <c r="M4897" s="19">
        <v>10</v>
      </c>
      <c r="N4897" s="19" t="s">
        <v>542</v>
      </c>
      <c r="O4897" s="23" t="s">
        <v>917</v>
      </c>
      <c r="P4897" s="19">
        <f t="shared" si="228"/>
        <v>3</v>
      </c>
      <c r="Q4897" s="19">
        <f t="shared" si="229"/>
        <v>10000</v>
      </c>
      <c r="R4897" s="19">
        <f t="shared" si="230"/>
        <v>100000</v>
      </c>
    </row>
    <row r="4898" spans="1:18" ht="12.75" hidden="1" customHeight="1">
      <c r="A4898" s="19">
        <v>350981</v>
      </c>
      <c r="B4898" s="19" t="s">
        <v>3829</v>
      </c>
      <c r="C4898" s="19" t="s">
        <v>3830</v>
      </c>
      <c r="D4898" s="19" t="s">
        <v>3831</v>
      </c>
      <c r="E4898" s="19">
        <v>40</v>
      </c>
      <c r="F4898" s="19" t="s">
        <v>3169</v>
      </c>
      <c r="G4898" s="19" t="s">
        <v>542</v>
      </c>
      <c r="H4898" s="19" t="s">
        <v>14143</v>
      </c>
      <c r="I4898" s="19" t="s">
        <v>3832</v>
      </c>
      <c r="J4898" s="20" t="s">
        <v>3173</v>
      </c>
      <c r="K4898" s="19" t="s">
        <v>3833</v>
      </c>
      <c r="L4898" s="19" t="s">
        <v>389</v>
      </c>
      <c r="M4898" s="19">
        <v>181</v>
      </c>
      <c r="N4898" s="19" t="s">
        <v>542</v>
      </c>
      <c r="O4898" s="23" t="s">
        <v>917</v>
      </c>
      <c r="P4898" s="19">
        <f t="shared" si="228"/>
        <v>3</v>
      </c>
      <c r="Q4898" s="19">
        <f t="shared" si="229"/>
        <v>10000</v>
      </c>
      <c r="R4898" s="19">
        <f t="shared" si="230"/>
        <v>1810000</v>
      </c>
    </row>
    <row r="4899" spans="1:18" ht="12.75" hidden="1" customHeight="1">
      <c r="A4899" s="19">
        <v>433556</v>
      </c>
      <c r="B4899" s="19" t="s">
        <v>14378</v>
      </c>
      <c r="C4899" s="19" t="s">
        <v>14379</v>
      </c>
      <c r="D4899" s="19" t="s">
        <v>14380</v>
      </c>
      <c r="E4899" s="19">
        <v>40</v>
      </c>
      <c r="F4899" s="19" t="s">
        <v>3169</v>
      </c>
      <c r="G4899" s="19" t="s">
        <v>542</v>
      </c>
      <c r="H4899" s="19" t="s">
        <v>14143</v>
      </c>
      <c r="I4899" s="19" t="s">
        <v>14381</v>
      </c>
      <c r="J4899" s="20" t="s">
        <v>3173</v>
      </c>
      <c r="K4899" s="19" t="s">
        <v>14382</v>
      </c>
      <c r="L4899" s="19" t="s">
        <v>389</v>
      </c>
      <c r="M4899" s="19">
        <v>118</v>
      </c>
      <c r="N4899" s="19" t="s">
        <v>542</v>
      </c>
      <c r="O4899" s="23" t="s">
        <v>917</v>
      </c>
      <c r="P4899" s="19">
        <f t="shared" si="228"/>
        <v>3</v>
      </c>
      <c r="Q4899" s="19">
        <f t="shared" si="229"/>
        <v>10000</v>
      </c>
      <c r="R4899" s="19">
        <f t="shared" si="230"/>
        <v>1180000</v>
      </c>
    </row>
    <row r="4900" spans="1:18" ht="12.75" hidden="1" customHeight="1">
      <c r="A4900" s="19">
        <v>4854222</v>
      </c>
      <c r="B4900" s="19" t="s">
        <v>7521</v>
      </c>
      <c r="C4900" s="19" t="s">
        <v>7522</v>
      </c>
      <c r="D4900" s="19" t="s">
        <v>7523</v>
      </c>
      <c r="E4900" s="19">
        <v>40</v>
      </c>
      <c r="F4900" s="19" t="s">
        <v>3169</v>
      </c>
      <c r="G4900" s="19" t="s">
        <v>542</v>
      </c>
      <c r="H4900" s="19" t="s">
        <v>14143</v>
      </c>
      <c r="I4900" s="19" t="s">
        <v>7524</v>
      </c>
      <c r="J4900" s="20" t="s">
        <v>3173</v>
      </c>
      <c r="K4900" s="19" t="s">
        <v>7525</v>
      </c>
      <c r="L4900" s="19" t="s">
        <v>389</v>
      </c>
      <c r="M4900" s="19">
        <v>210</v>
      </c>
      <c r="N4900" s="19" t="s">
        <v>542</v>
      </c>
      <c r="O4900" s="23" t="s">
        <v>917</v>
      </c>
      <c r="P4900" s="19">
        <f t="shared" si="228"/>
        <v>3</v>
      </c>
      <c r="Q4900" s="19">
        <f t="shared" si="229"/>
        <v>10000</v>
      </c>
      <c r="R4900" s="19">
        <f t="shared" si="230"/>
        <v>2100000</v>
      </c>
    </row>
    <row r="4901" spans="1:18" ht="12.75" hidden="1" customHeight="1">
      <c r="A4901" s="19">
        <v>6587295</v>
      </c>
      <c r="B4901" s="19" t="s">
        <v>8861</v>
      </c>
      <c r="C4901" s="19" t="s">
        <v>8862</v>
      </c>
      <c r="D4901" s="19" t="s">
        <v>8863</v>
      </c>
      <c r="E4901" s="19">
        <v>40</v>
      </c>
      <c r="F4901" s="19" t="s">
        <v>3169</v>
      </c>
      <c r="G4901" s="19" t="s">
        <v>542</v>
      </c>
      <c r="H4901" s="19" t="s">
        <v>14143</v>
      </c>
      <c r="I4901" s="19" t="s">
        <v>8864</v>
      </c>
      <c r="J4901" s="20" t="s">
        <v>3173</v>
      </c>
      <c r="K4901" s="19" t="s">
        <v>8865</v>
      </c>
      <c r="L4901" s="19" t="s">
        <v>389</v>
      </c>
      <c r="M4901" s="19">
        <v>13562</v>
      </c>
      <c r="N4901" s="19" t="s">
        <v>542</v>
      </c>
      <c r="O4901" s="23" t="s">
        <v>917</v>
      </c>
      <c r="P4901" s="19">
        <f t="shared" si="228"/>
        <v>3</v>
      </c>
      <c r="Q4901" s="19">
        <f t="shared" si="229"/>
        <v>10000</v>
      </c>
      <c r="R4901" s="19">
        <f t="shared" si="230"/>
        <v>135620000</v>
      </c>
    </row>
    <row r="4902" spans="1:18" ht="12.75" hidden="1" customHeight="1">
      <c r="A4902" s="19">
        <v>5725381</v>
      </c>
      <c r="B4902" s="19" t="s">
        <v>14383</v>
      </c>
      <c r="C4902" s="19" t="s">
        <v>14384</v>
      </c>
      <c r="D4902" s="19" t="s">
        <v>14385</v>
      </c>
      <c r="E4902" s="19">
        <v>40</v>
      </c>
      <c r="F4902" s="19" t="s">
        <v>3169</v>
      </c>
      <c r="G4902" s="19" t="s">
        <v>542</v>
      </c>
      <c r="H4902" s="19" t="s">
        <v>14143</v>
      </c>
      <c r="I4902" s="19" t="s">
        <v>14386</v>
      </c>
      <c r="J4902" s="20" t="s">
        <v>3173</v>
      </c>
      <c r="K4902" s="19" t="s">
        <v>14387</v>
      </c>
      <c r="L4902" s="19" t="s">
        <v>389</v>
      </c>
      <c r="M4902" s="19">
        <v>76</v>
      </c>
      <c r="N4902" s="19" t="s">
        <v>542</v>
      </c>
      <c r="O4902" s="23" t="s">
        <v>917</v>
      </c>
      <c r="P4902" s="19">
        <f t="shared" si="228"/>
        <v>3</v>
      </c>
      <c r="Q4902" s="19">
        <f t="shared" si="229"/>
        <v>10000</v>
      </c>
      <c r="R4902" s="19">
        <f t="shared" si="230"/>
        <v>760000</v>
      </c>
    </row>
    <row r="4903" spans="1:18" ht="12.75" hidden="1" customHeight="1">
      <c r="A4903" s="19">
        <v>4123636</v>
      </c>
      <c r="B4903" s="19" t="s">
        <v>14388</v>
      </c>
      <c r="C4903" s="19" t="s">
        <v>14389</v>
      </c>
      <c r="D4903" s="19" t="s">
        <v>14390</v>
      </c>
      <c r="E4903" s="19">
        <v>40</v>
      </c>
      <c r="F4903" s="19" t="s">
        <v>3169</v>
      </c>
      <c r="G4903" s="19" t="s">
        <v>542</v>
      </c>
      <c r="H4903" s="19" t="s">
        <v>14143</v>
      </c>
      <c r="I4903" s="19" t="s">
        <v>14391</v>
      </c>
      <c r="J4903" s="20" t="s">
        <v>3173</v>
      </c>
      <c r="K4903" s="19" t="s">
        <v>14392</v>
      </c>
      <c r="L4903" s="19" t="s">
        <v>389</v>
      </c>
      <c r="M4903" s="19">
        <v>7</v>
      </c>
      <c r="N4903" s="19" t="s">
        <v>542</v>
      </c>
      <c r="O4903" s="23" t="s">
        <v>917</v>
      </c>
      <c r="P4903" s="19">
        <f t="shared" si="228"/>
        <v>3</v>
      </c>
      <c r="Q4903" s="19">
        <f t="shared" si="229"/>
        <v>10000</v>
      </c>
      <c r="R4903" s="19">
        <f t="shared" si="230"/>
        <v>70000</v>
      </c>
    </row>
    <row r="4904" spans="1:18" ht="12.75" hidden="1" customHeight="1">
      <c r="A4904" s="19">
        <v>9984163</v>
      </c>
      <c r="B4904" s="19" t="s">
        <v>9568</v>
      </c>
      <c r="C4904" s="19" t="s">
        <v>9569</v>
      </c>
      <c r="D4904" s="19" t="s">
        <v>9570</v>
      </c>
      <c r="E4904" s="19">
        <v>40</v>
      </c>
      <c r="F4904" s="19" t="s">
        <v>3169</v>
      </c>
      <c r="G4904" s="19" t="s">
        <v>542</v>
      </c>
      <c r="H4904" s="19" t="s">
        <v>14143</v>
      </c>
      <c r="I4904" s="19" t="s">
        <v>9571</v>
      </c>
      <c r="J4904" s="20" t="s">
        <v>3173</v>
      </c>
      <c r="K4904" s="19" t="s">
        <v>9572</v>
      </c>
      <c r="L4904" s="19" t="s">
        <v>389</v>
      </c>
      <c r="M4904" s="19">
        <v>135</v>
      </c>
      <c r="N4904" s="19" t="s">
        <v>542</v>
      </c>
      <c r="O4904" s="23" t="s">
        <v>917</v>
      </c>
      <c r="P4904" s="19">
        <f t="shared" si="228"/>
        <v>3</v>
      </c>
      <c r="Q4904" s="19">
        <f t="shared" si="229"/>
        <v>10000</v>
      </c>
      <c r="R4904" s="19">
        <f t="shared" si="230"/>
        <v>1350000</v>
      </c>
    </row>
    <row r="4905" spans="1:18" ht="12.75" hidden="1" customHeight="1">
      <c r="A4905" s="19">
        <v>7007020</v>
      </c>
      <c r="B4905" s="19" t="s">
        <v>6416</v>
      </c>
      <c r="C4905" s="19" t="s">
        <v>6417</v>
      </c>
      <c r="D4905" s="19" t="s">
        <v>6418</v>
      </c>
      <c r="E4905" s="19">
        <v>40</v>
      </c>
      <c r="F4905" s="19" t="s">
        <v>3169</v>
      </c>
      <c r="G4905" s="19" t="s">
        <v>542</v>
      </c>
      <c r="H4905" s="19" t="s">
        <v>14143</v>
      </c>
      <c r="I4905" s="19" t="s">
        <v>6419</v>
      </c>
      <c r="J4905" s="20" t="s">
        <v>3173</v>
      </c>
      <c r="K4905" s="19" t="s">
        <v>6420</v>
      </c>
      <c r="L4905" s="19" t="s">
        <v>389</v>
      </c>
      <c r="M4905" s="19">
        <v>2000</v>
      </c>
      <c r="N4905" s="19" t="s">
        <v>542</v>
      </c>
      <c r="O4905" s="23" t="s">
        <v>917</v>
      </c>
      <c r="P4905" s="19">
        <f t="shared" si="228"/>
        <v>3</v>
      </c>
      <c r="Q4905" s="19">
        <f t="shared" si="229"/>
        <v>10000</v>
      </c>
      <c r="R4905" s="19">
        <f t="shared" si="230"/>
        <v>20000000</v>
      </c>
    </row>
    <row r="4906" spans="1:18" ht="12.75" hidden="1" customHeight="1">
      <c r="A4906" s="19">
        <v>3478604</v>
      </c>
      <c r="B4906" s="19" t="s">
        <v>10006</v>
      </c>
      <c r="C4906" s="19" t="s">
        <v>10007</v>
      </c>
      <c r="D4906" s="19" t="s">
        <v>10008</v>
      </c>
      <c r="E4906" s="19">
        <v>40</v>
      </c>
      <c r="F4906" s="19" t="s">
        <v>3169</v>
      </c>
      <c r="G4906" s="19" t="s">
        <v>542</v>
      </c>
      <c r="H4906" s="19" t="s">
        <v>14143</v>
      </c>
      <c r="I4906" s="19" t="s">
        <v>9124</v>
      </c>
      <c r="J4906" s="20" t="s">
        <v>3173</v>
      </c>
      <c r="K4906" s="19" t="s">
        <v>10009</v>
      </c>
      <c r="L4906" s="19" t="s">
        <v>389</v>
      </c>
      <c r="M4906" s="19">
        <v>113</v>
      </c>
      <c r="N4906" s="19" t="s">
        <v>542</v>
      </c>
      <c r="O4906" s="23" t="s">
        <v>917</v>
      </c>
      <c r="P4906" s="19">
        <f t="shared" si="228"/>
        <v>3</v>
      </c>
      <c r="Q4906" s="19">
        <f t="shared" si="229"/>
        <v>10000</v>
      </c>
      <c r="R4906" s="19">
        <f t="shared" si="230"/>
        <v>1130000</v>
      </c>
    </row>
    <row r="4907" spans="1:18" ht="12.75" hidden="1" customHeight="1">
      <c r="A4907" s="19">
        <v>11787975</v>
      </c>
      <c r="B4907" s="19" t="s">
        <v>13128</v>
      </c>
      <c r="C4907" s="19" t="s">
        <v>13129</v>
      </c>
      <c r="D4907" s="19" t="s">
        <v>13130</v>
      </c>
      <c r="E4907" s="19">
        <v>40</v>
      </c>
      <c r="F4907" s="19" t="s">
        <v>3169</v>
      </c>
      <c r="G4907" s="19" t="s">
        <v>542</v>
      </c>
      <c r="H4907" s="19" t="s">
        <v>14143</v>
      </c>
      <c r="I4907" s="19" t="s">
        <v>10833</v>
      </c>
      <c r="J4907" s="20" t="s">
        <v>3173</v>
      </c>
      <c r="K4907" s="19" t="s">
        <v>13131</v>
      </c>
      <c r="L4907" s="19" t="s">
        <v>389</v>
      </c>
      <c r="M4907" s="19">
        <v>20000</v>
      </c>
      <c r="N4907" s="19" t="s">
        <v>542</v>
      </c>
      <c r="O4907" s="23" t="s">
        <v>917</v>
      </c>
      <c r="P4907" s="19">
        <f t="shared" si="228"/>
        <v>3</v>
      </c>
      <c r="Q4907" s="19">
        <f t="shared" si="229"/>
        <v>10000</v>
      </c>
      <c r="R4907" s="19">
        <f t="shared" si="230"/>
        <v>200000000</v>
      </c>
    </row>
    <row r="4908" spans="1:18" ht="12.75" hidden="1" customHeight="1">
      <c r="A4908" s="19">
        <v>8622701</v>
      </c>
      <c r="B4908" s="19" t="s">
        <v>8241</v>
      </c>
      <c r="C4908" s="19" t="s">
        <v>8242</v>
      </c>
      <c r="D4908" s="19" t="s">
        <v>8243</v>
      </c>
      <c r="E4908" s="19">
        <v>40</v>
      </c>
      <c r="F4908" s="19" t="s">
        <v>3169</v>
      </c>
      <c r="G4908" s="19" t="s">
        <v>542</v>
      </c>
      <c r="H4908" s="19" t="s">
        <v>14143</v>
      </c>
      <c r="I4908" s="19" t="s">
        <v>8244</v>
      </c>
      <c r="J4908" s="20" t="s">
        <v>3173</v>
      </c>
      <c r="K4908" s="19" t="s">
        <v>8245</v>
      </c>
      <c r="L4908" s="19" t="s">
        <v>389</v>
      </c>
      <c r="M4908" s="19">
        <v>26800</v>
      </c>
      <c r="N4908" s="19" t="s">
        <v>542</v>
      </c>
      <c r="O4908" s="23" t="s">
        <v>917</v>
      </c>
      <c r="P4908" s="19">
        <f t="shared" si="228"/>
        <v>3</v>
      </c>
      <c r="Q4908" s="19">
        <f t="shared" si="229"/>
        <v>10000</v>
      </c>
      <c r="R4908" s="19">
        <f t="shared" si="230"/>
        <v>268000000</v>
      </c>
    </row>
    <row r="4909" spans="1:18" ht="12.75" hidden="1" customHeight="1">
      <c r="A4909" s="19">
        <v>7289470</v>
      </c>
      <c r="B4909" s="19" t="s">
        <v>13998</v>
      </c>
      <c r="C4909" s="19" t="s">
        <v>13999</v>
      </c>
      <c r="D4909" s="19" t="s">
        <v>14000</v>
      </c>
      <c r="E4909" s="19">
        <v>40</v>
      </c>
      <c r="F4909" s="19" t="s">
        <v>3169</v>
      </c>
      <c r="G4909" s="19" t="s">
        <v>542</v>
      </c>
      <c r="H4909" s="19" t="s">
        <v>14143</v>
      </c>
      <c r="I4909" s="19" t="s">
        <v>14001</v>
      </c>
      <c r="J4909" s="20" t="s">
        <v>3173</v>
      </c>
      <c r="K4909" s="19" t="s">
        <v>14002</v>
      </c>
      <c r="L4909" s="19" t="s">
        <v>389</v>
      </c>
      <c r="M4909" s="19">
        <v>2400</v>
      </c>
      <c r="N4909" s="19" t="s">
        <v>542</v>
      </c>
      <c r="O4909" s="23" t="s">
        <v>917</v>
      </c>
      <c r="P4909" s="19">
        <f t="shared" si="228"/>
        <v>3</v>
      </c>
      <c r="Q4909" s="19">
        <f t="shared" si="229"/>
        <v>10000</v>
      </c>
      <c r="R4909" s="19">
        <f t="shared" si="230"/>
        <v>24000000</v>
      </c>
    </row>
    <row r="4910" spans="1:18" ht="12.75" hidden="1" customHeight="1">
      <c r="A4910" s="19">
        <v>8019611</v>
      </c>
      <c r="B4910" s="19" t="s">
        <v>12402</v>
      </c>
      <c r="C4910" s="19" t="s">
        <v>12403</v>
      </c>
      <c r="D4910" s="19" t="s">
        <v>12404</v>
      </c>
      <c r="E4910" s="19">
        <v>40</v>
      </c>
      <c r="F4910" s="19" t="s">
        <v>3169</v>
      </c>
      <c r="G4910" s="19" t="s">
        <v>542</v>
      </c>
      <c r="H4910" s="19" t="s">
        <v>14143</v>
      </c>
      <c r="I4910" s="19" t="s">
        <v>9383</v>
      </c>
      <c r="J4910" s="20" t="s">
        <v>3173</v>
      </c>
      <c r="K4910" s="19" t="s">
        <v>12405</v>
      </c>
      <c r="L4910" s="19" t="s">
        <v>389</v>
      </c>
      <c r="M4910" s="19">
        <v>169</v>
      </c>
      <c r="N4910" s="19" t="s">
        <v>542</v>
      </c>
      <c r="O4910" s="23" t="s">
        <v>917</v>
      </c>
      <c r="P4910" s="19">
        <f t="shared" si="228"/>
        <v>3</v>
      </c>
      <c r="Q4910" s="19">
        <f t="shared" si="229"/>
        <v>10000</v>
      </c>
      <c r="R4910" s="19">
        <f t="shared" si="230"/>
        <v>1690000</v>
      </c>
    </row>
    <row r="4911" spans="1:18" ht="12.75" hidden="1" customHeight="1">
      <c r="A4911" s="19">
        <v>5068161</v>
      </c>
      <c r="B4911" s="19" t="s">
        <v>10524</v>
      </c>
      <c r="C4911" s="19" t="s">
        <v>10525</v>
      </c>
      <c r="D4911" s="19" t="s">
        <v>10526</v>
      </c>
      <c r="E4911" s="19">
        <v>40</v>
      </c>
      <c r="F4911" s="19" t="s">
        <v>3169</v>
      </c>
      <c r="G4911" s="19" t="s">
        <v>542</v>
      </c>
      <c r="H4911" s="19" t="s">
        <v>14143</v>
      </c>
      <c r="I4911" s="19" t="s">
        <v>6531</v>
      </c>
      <c r="J4911" s="20" t="s">
        <v>3173</v>
      </c>
      <c r="K4911" s="19" t="s">
        <v>10527</v>
      </c>
      <c r="L4911" s="19" t="s">
        <v>389</v>
      </c>
      <c r="M4911" s="19">
        <v>2000</v>
      </c>
      <c r="N4911" s="19" t="s">
        <v>542</v>
      </c>
      <c r="O4911" s="23" t="s">
        <v>917</v>
      </c>
      <c r="P4911" s="19">
        <f t="shared" si="228"/>
        <v>3</v>
      </c>
      <c r="Q4911" s="19">
        <f t="shared" si="229"/>
        <v>10000</v>
      </c>
      <c r="R4911" s="19">
        <f t="shared" si="230"/>
        <v>20000000</v>
      </c>
    </row>
    <row r="4912" spans="1:18" ht="12.75" hidden="1" customHeight="1">
      <c r="A4912" s="19">
        <v>7897631</v>
      </c>
      <c r="B4912" s="19" t="s">
        <v>4354</v>
      </c>
      <c r="C4912" s="19" t="s">
        <v>4355</v>
      </c>
      <c r="D4912" s="19" t="s">
        <v>4356</v>
      </c>
      <c r="E4912" s="19">
        <v>40</v>
      </c>
      <c r="F4912" s="19" t="s">
        <v>3169</v>
      </c>
      <c r="G4912" s="19" t="s">
        <v>542</v>
      </c>
      <c r="H4912" s="19" t="s">
        <v>14143</v>
      </c>
      <c r="I4912" s="19" t="s">
        <v>4357</v>
      </c>
      <c r="J4912" s="20" t="s">
        <v>3173</v>
      </c>
      <c r="K4912" s="19" t="s">
        <v>4358</v>
      </c>
      <c r="L4912" s="19" t="s">
        <v>389</v>
      </c>
      <c r="M4912" s="19">
        <v>1200</v>
      </c>
      <c r="N4912" s="19" t="s">
        <v>542</v>
      </c>
      <c r="O4912" s="23" t="s">
        <v>917</v>
      </c>
      <c r="P4912" s="19">
        <f t="shared" si="228"/>
        <v>3</v>
      </c>
      <c r="Q4912" s="19">
        <f t="shared" si="229"/>
        <v>10000</v>
      </c>
      <c r="R4912" s="19">
        <f t="shared" si="230"/>
        <v>12000000</v>
      </c>
    </row>
    <row r="4913" spans="1:18" ht="12.75" hidden="1" customHeight="1">
      <c r="A4913" s="19">
        <v>8681518</v>
      </c>
      <c r="B4913" s="19" t="s">
        <v>14393</v>
      </c>
      <c r="C4913" s="19" t="s">
        <v>14394</v>
      </c>
      <c r="D4913" s="19" t="s">
        <v>14395</v>
      </c>
      <c r="E4913" s="19">
        <v>40</v>
      </c>
      <c r="F4913" s="19" t="s">
        <v>3169</v>
      </c>
      <c r="G4913" s="19" t="s">
        <v>542</v>
      </c>
      <c r="H4913" s="19" t="s">
        <v>14143</v>
      </c>
      <c r="I4913" s="19" t="s">
        <v>4426</v>
      </c>
      <c r="J4913" s="20" t="s">
        <v>3173</v>
      </c>
      <c r="K4913" s="19" t="s">
        <v>14396</v>
      </c>
      <c r="L4913" s="19" t="s">
        <v>389</v>
      </c>
      <c r="M4913" s="19">
        <v>29</v>
      </c>
      <c r="N4913" s="19" t="s">
        <v>542</v>
      </c>
      <c r="O4913" s="23" t="s">
        <v>917</v>
      </c>
      <c r="P4913" s="19">
        <f t="shared" si="228"/>
        <v>3</v>
      </c>
      <c r="Q4913" s="19">
        <f t="shared" si="229"/>
        <v>10000</v>
      </c>
      <c r="R4913" s="19">
        <f t="shared" si="230"/>
        <v>290000</v>
      </c>
    </row>
    <row r="4914" spans="1:18" ht="12.75" hidden="1" customHeight="1">
      <c r="A4914" s="19">
        <v>181934</v>
      </c>
      <c r="B4914" s="19" t="s">
        <v>14397</v>
      </c>
      <c r="C4914" s="19" t="s">
        <v>14398</v>
      </c>
      <c r="D4914" s="19" t="s">
        <v>14399</v>
      </c>
      <c r="E4914" s="19">
        <v>40</v>
      </c>
      <c r="F4914" s="19" t="s">
        <v>3169</v>
      </c>
      <c r="G4914" s="19" t="s">
        <v>829</v>
      </c>
      <c r="H4914" s="19" t="s">
        <v>14400</v>
      </c>
      <c r="I4914" s="19" t="s">
        <v>14401</v>
      </c>
      <c r="J4914" s="20" t="s">
        <v>3173</v>
      </c>
      <c r="K4914" s="19" t="s">
        <v>14402</v>
      </c>
      <c r="L4914" s="19" t="s">
        <v>389</v>
      </c>
      <c r="M4914" s="19">
        <v>5</v>
      </c>
      <c r="N4914" s="19" t="s">
        <v>829</v>
      </c>
      <c r="O4914" s="23" t="s">
        <v>917</v>
      </c>
      <c r="P4914" s="19">
        <f t="shared" si="228"/>
        <v>3</v>
      </c>
      <c r="Q4914" s="19">
        <f t="shared" si="229"/>
        <v>10000</v>
      </c>
      <c r="R4914" s="19">
        <f t="shared" si="230"/>
        <v>50000</v>
      </c>
    </row>
    <row r="4915" spans="1:18" ht="12.75" hidden="1" customHeight="1">
      <c r="A4915" s="19">
        <v>3930321</v>
      </c>
      <c r="B4915" s="19" t="s">
        <v>14403</v>
      </c>
      <c r="C4915" s="19" t="s">
        <v>14404</v>
      </c>
      <c r="D4915" s="19" t="s">
        <v>14405</v>
      </c>
      <c r="E4915" s="19">
        <v>40</v>
      </c>
      <c r="F4915" s="19" t="s">
        <v>3169</v>
      </c>
      <c r="G4915" s="19" t="s">
        <v>829</v>
      </c>
      <c r="H4915" s="19" t="s">
        <v>14400</v>
      </c>
      <c r="I4915" s="19" t="s">
        <v>14406</v>
      </c>
      <c r="J4915" s="20" t="s">
        <v>3173</v>
      </c>
      <c r="K4915" s="19" t="s">
        <v>14407</v>
      </c>
      <c r="L4915" s="19" t="s">
        <v>389</v>
      </c>
      <c r="M4915" s="19">
        <v>8</v>
      </c>
      <c r="N4915" s="19" t="s">
        <v>829</v>
      </c>
      <c r="O4915" s="23" t="s">
        <v>917</v>
      </c>
      <c r="P4915" s="19">
        <f t="shared" si="228"/>
        <v>3</v>
      </c>
      <c r="Q4915" s="19">
        <f t="shared" si="229"/>
        <v>10000</v>
      </c>
      <c r="R4915" s="19">
        <f t="shared" si="230"/>
        <v>80000</v>
      </c>
    </row>
    <row r="4916" spans="1:18" ht="12.75" hidden="1" customHeight="1">
      <c r="A4916" s="19">
        <v>6723594</v>
      </c>
      <c r="B4916" s="19" t="s">
        <v>9955</v>
      </c>
      <c r="C4916" s="19" t="s">
        <v>9956</v>
      </c>
      <c r="D4916" s="19" t="s">
        <v>9957</v>
      </c>
      <c r="E4916" s="19">
        <v>40</v>
      </c>
      <c r="F4916" s="19" t="s">
        <v>3169</v>
      </c>
      <c r="G4916" s="19" t="s">
        <v>829</v>
      </c>
      <c r="H4916" s="19" t="s">
        <v>14400</v>
      </c>
      <c r="I4916" s="19" t="s">
        <v>9958</v>
      </c>
      <c r="J4916" s="20" t="s">
        <v>3173</v>
      </c>
      <c r="K4916" s="19" t="s">
        <v>9959</v>
      </c>
      <c r="L4916" s="19" t="s">
        <v>389</v>
      </c>
      <c r="M4916" s="19">
        <v>8</v>
      </c>
      <c r="N4916" s="19" t="s">
        <v>829</v>
      </c>
      <c r="O4916" s="23" t="s">
        <v>917</v>
      </c>
      <c r="P4916" s="19">
        <f t="shared" si="228"/>
        <v>3</v>
      </c>
      <c r="Q4916" s="19">
        <f t="shared" si="229"/>
        <v>10000</v>
      </c>
      <c r="R4916" s="19">
        <f t="shared" si="230"/>
        <v>80000</v>
      </c>
    </row>
    <row r="4917" spans="1:18" ht="12.75" hidden="1" customHeight="1">
      <c r="A4917" s="19">
        <v>648496</v>
      </c>
      <c r="B4917" s="19" t="s">
        <v>10152</v>
      </c>
      <c r="C4917" s="19" t="s">
        <v>10153</v>
      </c>
      <c r="D4917" s="19" t="s">
        <v>10154</v>
      </c>
      <c r="E4917" s="19">
        <v>40</v>
      </c>
      <c r="F4917" s="19" t="s">
        <v>3169</v>
      </c>
      <c r="G4917" s="19" t="s">
        <v>829</v>
      </c>
      <c r="H4917" s="19" t="s">
        <v>14400</v>
      </c>
      <c r="I4917" s="19" t="s">
        <v>10155</v>
      </c>
      <c r="J4917" s="20" t="s">
        <v>3173</v>
      </c>
      <c r="K4917" s="19" t="s">
        <v>10156</v>
      </c>
      <c r="L4917" s="19" t="s">
        <v>389</v>
      </c>
      <c r="M4917" s="19">
        <v>21</v>
      </c>
      <c r="N4917" s="19" t="s">
        <v>829</v>
      </c>
      <c r="O4917" s="23" t="s">
        <v>917</v>
      </c>
      <c r="P4917" s="19">
        <f t="shared" si="228"/>
        <v>3</v>
      </c>
      <c r="Q4917" s="19">
        <f t="shared" si="229"/>
        <v>10000</v>
      </c>
      <c r="R4917" s="19">
        <f t="shared" si="230"/>
        <v>210000</v>
      </c>
    </row>
    <row r="4918" spans="1:18" ht="12.75" hidden="1" customHeight="1">
      <c r="A4918" s="19">
        <v>5509047</v>
      </c>
      <c r="B4918" s="19" t="s">
        <v>14408</v>
      </c>
      <c r="C4918" s="19" t="s">
        <v>14409</v>
      </c>
      <c r="D4918" s="19" t="s">
        <v>14410</v>
      </c>
      <c r="E4918" s="19">
        <v>40</v>
      </c>
      <c r="F4918" s="19" t="s">
        <v>3169</v>
      </c>
      <c r="G4918" s="19" t="s">
        <v>829</v>
      </c>
      <c r="H4918" s="19" t="s">
        <v>14400</v>
      </c>
      <c r="I4918" s="19" t="s">
        <v>14411</v>
      </c>
      <c r="J4918" s="20" t="s">
        <v>3173</v>
      </c>
      <c r="K4918" s="19" t="s">
        <v>14412</v>
      </c>
      <c r="L4918" s="19" t="s">
        <v>389</v>
      </c>
      <c r="M4918" s="19">
        <v>4</v>
      </c>
      <c r="N4918" s="19" t="s">
        <v>829</v>
      </c>
      <c r="O4918" s="23" t="s">
        <v>917</v>
      </c>
      <c r="P4918" s="19">
        <f t="shared" si="228"/>
        <v>3</v>
      </c>
      <c r="Q4918" s="19">
        <f t="shared" si="229"/>
        <v>10000</v>
      </c>
      <c r="R4918" s="19">
        <f t="shared" si="230"/>
        <v>40000</v>
      </c>
    </row>
    <row r="4919" spans="1:18" ht="12.75" hidden="1" customHeight="1">
      <c r="A4919" s="19">
        <v>7121510</v>
      </c>
      <c r="B4919" s="19" t="s">
        <v>4561</v>
      </c>
      <c r="C4919" s="19" t="s">
        <v>4562</v>
      </c>
      <c r="D4919" s="19" t="s">
        <v>4563</v>
      </c>
      <c r="E4919" s="19">
        <v>40</v>
      </c>
      <c r="F4919" s="19" t="s">
        <v>3169</v>
      </c>
      <c r="G4919" s="19" t="s">
        <v>829</v>
      </c>
      <c r="H4919" s="19" t="s">
        <v>14400</v>
      </c>
      <c r="I4919" s="19" t="s">
        <v>4564</v>
      </c>
      <c r="J4919" s="20" t="s">
        <v>3173</v>
      </c>
      <c r="K4919" s="19" t="s">
        <v>4565</v>
      </c>
      <c r="L4919" s="19" t="s">
        <v>389</v>
      </c>
      <c r="M4919" s="19">
        <v>440</v>
      </c>
      <c r="N4919" s="19" t="s">
        <v>829</v>
      </c>
      <c r="O4919" s="23" t="s">
        <v>917</v>
      </c>
      <c r="P4919" s="19">
        <f t="shared" si="228"/>
        <v>3</v>
      </c>
      <c r="Q4919" s="19">
        <f t="shared" si="229"/>
        <v>10000</v>
      </c>
      <c r="R4919" s="19">
        <f t="shared" si="230"/>
        <v>4400000</v>
      </c>
    </row>
    <row r="4920" spans="1:18" ht="12.75" hidden="1" customHeight="1">
      <c r="A4920" s="19">
        <v>6452938</v>
      </c>
      <c r="B4920" s="19" t="s">
        <v>14413</v>
      </c>
      <c r="C4920" s="19" t="s">
        <v>14414</v>
      </c>
      <c r="D4920" s="19" t="s">
        <v>14415</v>
      </c>
      <c r="E4920" s="19">
        <v>40</v>
      </c>
      <c r="F4920" s="19" t="s">
        <v>3169</v>
      </c>
      <c r="G4920" s="19" t="s">
        <v>829</v>
      </c>
      <c r="H4920" s="19" t="s">
        <v>14400</v>
      </c>
      <c r="I4920" s="19" t="s">
        <v>12298</v>
      </c>
      <c r="J4920" s="20" t="s">
        <v>3173</v>
      </c>
      <c r="K4920" s="19" t="s">
        <v>14416</v>
      </c>
      <c r="L4920" s="19" t="s">
        <v>389</v>
      </c>
      <c r="M4920" s="19">
        <v>31</v>
      </c>
      <c r="N4920" s="19" t="s">
        <v>829</v>
      </c>
      <c r="O4920" s="23" t="s">
        <v>917</v>
      </c>
      <c r="P4920" s="19">
        <f t="shared" si="228"/>
        <v>3</v>
      </c>
      <c r="Q4920" s="19">
        <f t="shared" si="229"/>
        <v>10000</v>
      </c>
      <c r="R4920" s="19">
        <f t="shared" si="230"/>
        <v>310000</v>
      </c>
    </row>
    <row r="4921" spans="1:18" ht="12.75" hidden="1" customHeight="1">
      <c r="A4921" s="19">
        <v>6591813</v>
      </c>
      <c r="B4921" s="19" t="s">
        <v>14417</v>
      </c>
      <c r="C4921" s="19" t="s">
        <v>14418</v>
      </c>
      <c r="D4921" s="19" t="s">
        <v>14419</v>
      </c>
      <c r="E4921" s="19">
        <v>40</v>
      </c>
      <c r="F4921" s="19" t="s">
        <v>3169</v>
      </c>
      <c r="G4921" s="19" t="s">
        <v>829</v>
      </c>
      <c r="H4921" s="19" t="s">
        <v>14400</v>
      </c>
      <c r="I4921" s="19" t="s">
        <v>8513</v>
      </c>
      <c r="J4921" s="20" t="s">
        <v>3173</v>
      </c>
      <c r="K4921" s="19" t="s">
        <v>14420</v>
      </c>
      <c r="L4921" s="19" t="s">
        <v>389</v>
      </c>
      <c r="M4921" s="19">
        <v>2</v>
      </c>
      <c r="N4921" s="19" t="s">
        <v>829</v>
      </c>
      <c r="O4921" s="23" t="s">
        <v>917</v>
      </c>
      <c r="P4921" s="19">
        <f t="shared" si="228"/>
        <v>3</v>
      </c>
      <c r="Q4921" s="19">
        <f t="shared" si="229"/>
        <v>10000</v>
      </c>
      <c r="R4921" s="19">
        <f t="shared" si="230"/>
        <v>20000</v>
      </c>
    </row>
    <row r="4922" spans="1:18" ht="12.75" hidden="1" customHeight="1">
      <c r="A4922" s="19">
        <v>4093428</v>
      </c>
      <c r="B4922" s="19" t="s">
        <v>14421</v>
      </c>
      <c r="C4922" s="19" t="s">
        <v>14422</v>
      </c>
      <c r="D4922" s="19" t="s">
        <v>14423</v>
      </c>
      <c r="E4922" s="19">
        <v>40</v>
      </c>
      <c r="F4922" s="19" t="s">
        <v>3169</v>
      </c>
      <c r="G4922" s="19" t="s">
        <v>829</v>
      </c>
      <c r="H4922" s="19" t="s">
        <v>14400</v>
      </c>
      <c r="I4922" s="19" t="s">
        <v>13818</v>
      </c>
      <c r="J4922" s="20" t="s">
        <v>3173</v>
      </c>
      <c r="K4922" s="19" t="s">
        <v>14424</v>
      </c>
      <c r="L4922" s="19" t="s">
        <v>389</v>
      </c>
      <c r="M4922" s="19">
        <v>3</v>
      </c>
      <c r="N4922" s="19" t="s">
        <v>829</v>
      </c>
      <c r="O4922" s="23" t="s">
        <v>917</v>
      </c>
      <c r="P4922" s="19">
        <f t="shared" si="228"/>
        <v>3</v>
      </c>
      <c r="Q4922" s="19">
        <f t="shared" si="229"/>
        <v>10000</v>
      </c>
      <c r="R4922" s="19">
        <f t="shared" si="230"/>
        <v>30000</v>
      </c>
    </row>
    <row r="4923" spans="1:18" ht="12.75" hidden="1" customHeight="1">
      <c r="A4923" s="19">
        <v>6642519</v>
      </c>
      <c r="B4923" s="19" t="s">
        <v>14425</v>
      </c>
      <c r="C4923" s="19" t="s">
        <v>14426</v>
      </c>
      <c r="D4923" s="19" t="s">
        <v>14427</v>
      </c>
      <c r="E4923" s="19">
        <v>40</v>
      </c>
      <c r="F4923" s="19" t="s">
        <v>3169</v>
      </c>
      <c r="G4923" s="19" t="s">
        <v>829</v>
      </c>
      <c r="H4923" s="19" t="s">
        <v>14400</v>
      </c>
      <c r="I4923" s="19" t="s">
        <v>14428</v>
      </c>
      <c r="J4923" s="20" t="s">
        <v>3173</v>
      </c>
      <c r="K4923" s="19" t="s">
        <v>14429</v>
      </c>
      <c r="L4923" s="19" t="s">
        <v>389</v>
      </c>
      <c r="M4923" s="19">
        <v>5</v>
      </c>
      <c r="N4923" s="19" t="s">
        <v>829</v>
      </c>
      <c r="O4923" s="23" t="s">
        <v>917</v>
      </c>
      <c r="P4923" s="19">
        <f t="shared" si="228"/>
        <v>3</v>
      </c>
      <c r="Q4923" s="19">
        <f t="shared" si="229"/>
        <v>10000</v>
      </c>
      <c r="R4923" s="19">
        <f t="shared" si="230"/>
        <v>50000</v>
      </c>
    </row>
    <row r="4924" spans="1:18" ht="12.75" hidden="1" customHeight="1">
      <c r="A4924" s="19">
        <v>11656460</v>
      </c>
      <c r="B4924" s="19" t="s">
        <v>4701</v>
      </c>
      <c r="C4924" s="19" t="s">
        <v>4702</v>
      </c>
      <c r="D4924" s="19" t="s">
        <v>4703</v>
      </c>
      <c r="E4924" s="19">
        <v>40</v>
      </c>
      <c r="F4924" s="19" t="s">
        <v>3169</v>
      </c>
      <c r="G4924" s="19" t="s">
        <v>830</v>
      </c>
      <c r="H4924" s="19" t="s">
        <v>14430</v>
      </c>
      <c r="I4924" s="19" t="s">
        <v>4704</v>
      </c>
      <c r="J4924" s="20" t="s">
        <v>3173</v>
      </c>
      <c r="K4924" s="19" t="s">
        <v>4705</v>
      </c>
      <c r="L4924" s="19" t="s">
        <v>389</v>
      </c>
      <c r="M4924" s="19">
        <v>8208</v>
      </c>
      <c r="N4924" s="19" t="s">
        <v>830</v>
      </c>
      <c r="O4924" s="23" t="s">
        <v>917</v>
      </c>
      <c r="P4924" s="19">
        <f t="shared" si="228"/>
        <v>3</v>
      </c>
      <c r="Q4924" s="19">
        <f t="shared" si="229"/>
        <v>10000</v>
      </c>
      <c r="R4924" s="19">
        <f t="shared" si="230"/>
        <v>82080000</v>
      </c>
    </row>
    <row r="4925" spans="1:18" ht="12.75" hidden="1" customHeight="1">
      <c r="A4925" s="19">
        <v>6729840</v>
      </c>
      <c r="B4925" s="19" t="s">
        <v>5675</v>
      </c>
      <c r="C4925" s="19" t="s">
        <v>5676</v>
      </c>
      <c r="D4925" s="19" t="s">
        <v>5677</v>
      </c>
      <c r="E4925" s="19">
        <v>40</v>
      </c>
      <c r="F4925" s="19" t="s">
        <v>3169</v>
      </c>
      <c r="G4925" s="19" t="s">
        <v>1102</v>
      </c>
      <c r="H4925" s="19" t="s">
        <v>14431</v>
      </c>
      <c r="I4925" s="19" t="s">
        <v>5678</v>
      </c>
      <c r="J4925" s="20" t="s">
        <v>3173</v>
      </c>
      <c r="K4925" s="19" t="s">
        <v>5679</v>
      </c>
      <c r="L4925" s="19" t="s">
        <v>389</v>
      </c>
      <c r="M4925" s="19">
        <v>500</v>
      </c>
      <c r="N4925" s="19" t="s">
        <v>1102</v>
      </c>
      <c r="O4925" s="23" t="s">
        <v>917</v>
      </c>
      <c r="P4925" s="19">
        <f t="shared" si="228"/>
        <v>3</v>
      </c>
      <c r="Q4925" s="19">
        <f t="shared" si="229"/>
        <v>10000</v>
      </c>
      <c r="R4925" s="19">
        <f t="shared" si="230"/>
        <v>5000000</v>
      </c>
    </row>
    <row r="4926" spans="1:18" ht="12.75" hidden="1" customHeight="1">
      <c r="A4926" s="19">
        <v>9560476</v>
      </c>
      <c r="B4926" s="19" t="s">
        <v>4359</v>
      </c>
      <c r="C4926" s="19" t="s">
        <v>4360</v>
      </c>
      <c r="D4926" s="19" t="s">
        <v>4361</v>
      </c>
      <c r="E4926" s="19">
        <v>40</v>
      </c>
      <c r="F4926" s="19" t="s">
        <v>3169</v>
      </c>
      <c r="G4926" s="19" t="s">
        <v>1102</v>
      </c>
      <c r="H4926" s="19" t="s">
        <v>14431</v>
      </c>
      <c r="I4926" s="19" t="s">
        <v>3887</v>
      </c>
      <c r="J4926" s="20" t="s">
        <v>3173</v>
      </c>
      <c r="K4926" s="19" t="s">
        <v>4363</v>
      </c>
      <c r="L4926" s="19" t="s">
        <v>389</v>
      </c>
      <c r="M4926" s="19">
        <v>100</v>
      </c>
      <c r="N4926" s="19" t="s">
        <v>1102</v>
      </c>
      <c r="O4926" s="23" t="s">
        <v>917</v>
      </c>
      <c r="P4926" s="19">
        <f t="shared" si="228"/>
        <v>3</v>
      </c>
      <c r="Q4926" s="19">
        <f t="shared" si="229"/>
        <v>10000</v>
      </c>
      <c r="R4926" s="19">
        <f t="shared" si="230"/>
        <v>1000000</v>
      </c>
    </row>
    <row r="4927" spans="1:18" ht="12.75" hidden="1" customHeight="1">
      <c r="A4927" s="19">
        <v>7202180</v>
      </c>
      <c r="B4927" s="19" t="s">
        <v>9018</v>
      </c>
      <c r="C4927" s="19" t="s">
        <v>9019</v>
      </c>
      <c r="D4927" s="19" t="s">
        <v>9020</v>
      </c>
      <c r="E4927" s="19">
        <v>40</v>
      </c>
      <c r="F4927" s="19" t="s">
        <v>3169</v>
      </c>
      <c r="G4927" s="19" t="s">
        <v>831</v>
      </c>
      <c r="H4927" s="19" t="s">
        <v>14432</v>
      </c>
      <c r="I4927" s="19" t="s">
        <v>9021</v>
      </c>
      <c r="J4927" s="20" t="s">
        <v>3173</v>
      </c>
      <c r="K4927" s="19" t="s">
        <v>9022</v>
      </c>
      <c r="L4927" s="19" t="s">
        <v>389</v>
      </c>
      <c r="M4927" s="19">
        <v>30</v>
      </c>
      <c r="N4927" s="19" t="s">
        <v>831</v>
      </c>
      <c r="O4927" s="23" t="s">
        <v>917</v>
      </c>
      <c r="P4927" s="19">
        <f t="shared" si="228"/>
        <v>3</v>
      </c>
      <c r="Q4927" s="19">
        <f t="shared" si="229"/>
        <v>10000</v>
      </c>
      <c r="R4927" s="19">
        <f t="shared" si="230"/>
        <v>300000</v>
      </c>
    </row>
    <row r="4928" spans="1:18" ht="12.75" hidden="1" customHeight="1">
      <c r="A4928" s="19">
        <v>6952483</v>
      </c>
      <c r="B4928" s="19" t="s">
        <v>4957</v>
      </c>
      <c r="C4928" s="19" t="s">
        <v>4958</v>
      </c>
      <c r="D4928" s="19" t="s">
        <v>4959</v>
      </c>
      <c r="E4928" s="19">
        <v>40</v>
      </c>
      <c r="F4928" s="19" t="s">
        <v>3169</v>
      </c>
      <c r="G4928" s="19" t="s">
        <v>831</v>
      </c>
      <c r="H4928" s="19" t="s">
        <v>14432</v>
      </c>
      <c r="I4928" s="19" t="s">
        <v>4960</v>
      </c>
      <c r="J4928" s="20" t="s">
        <v>3173</v>
      </c>
      <c r="K4928" s="19" t="s">
        <v>4961</v>
      </c>
      <c r="L4928" s="19" t="s">
        <v>389</v>
      </c>
      <c r="M4928" s="19">
        <v>26500</v>
      </c>
      <c r="N4928" s="19" t="s">
        <v>831</v>
      </c>
      <c r="O4928" s="23" t="s">
        <v>917</v>
      </c>
      <c r="P4928" s="19">
        <f t="shared" si="228"/>
        <v>3</v>
      </c>
      <c r="Q4928" s="19">
        <f t="shared" si="229"/>
        <v>10000</v>
      </c>
      <c r="R4928" s="19">
        <f t="shared" si="230"/>
        <v>265000000</v>
      </c>
    </row>
    <row r="4929" spans="1:18" ht="12.75" hidden="1" customHeight="1">
      <c r="A4929" s="19">
        <v>4426311</v>
      </c>
      <c r="B4929" s="19" t="s">
        <v>10142</v>
      </c>
      <c r="C4929" s="19" t="s">
        <v>10143</v>
      </c>
      <c r="D4929" s="19" t="s">
        <v>10144</v>
      </c>
      <c r="E4929" s="19">
        <v>40</v>
      </c>
      <c r="F4929" s="19" t="s">
        <v>3169</v>
      </c>
      <c r="G4929" s="19" t="s">
        <v>831</v>
      </c>
      <c r="H4929" s="19" t="s">
        <v>14432</v>
      </c>
      <c r="I4929" s="19" t="s">
        <v>10145</v>
      </c>
      <c r="J4929" s="20" t="s">
        <v>3173</v>
      </c>
      <c r="K4929" s="19" t="s">
        <v>10146</v>
      </c>
      <c r="L4929" s="19" t="s">
        <v>389</v>
      </c>
      <c r="M4929" s="19">
        <v>1344</v>
      </c>
      <c r="N4929" s="19" t="s">
        <v>831</v>
      </c>
      <c r="O4929" s="23" t="s">
        <v>917</v>
      </c>
      <c r="P4929" s="19">
        <f t="shared" si="228"/>
        <v>3</v>
      </c>
      <c r="Q4929" s="19">
        <f t="shared" si="229"/>
        <v>10000</v>
      </c>
      <c r="R4929" s="19">
        <f t="shared" si="230"/>
        <v>13440000</v>
      </c>
    </row>
    <row r="4930" spans="1:18" ht="12.75" hidden="1" customHeight="1">
      <c r="A4930" s="19">
        <v>924723</v>
      </c>
      <c r="B4930" s="19" t="s">
        <v>7101</v>
      </c>
      <c r="C4930" s="19" t="s">
        <v>7102</v>
      </c>
      <c r="D4930" s="19" t="s">
        <v>7103</v>
      </c>
      <c r="E4930" s="19">
        <v>40</v>
      </c>
      <c r="F4930" s="19" t="s">
        <v>3169</v>
      </c>
      <c r="G4930" s="19" t="s">
        <v>831</v>
      </c>
      <c r="H4930" s="19" t="s">
        <v>14432</v>
      </c>
      <c r="I4930" s="19" t="s">
        <v>7104</v>
      </c>
      <c r="J4930" s="20" t="s">
        <v>3173</v>
      </c>
      <c r="K4930" s="19" t="s">
        <v>7105</v>
      </c>
      <c r="L4930" s="19" t="s">
        <v>389</v>
      </c>
      <c r="M4930" s="19">
        <v>9</v>
      </c>
      <c r="N4930" s="19" t="s">
        <v>831</v>
      </c>
      <c r="O4930" s="23" t="s">
        <v>917</v>
      </c>
      <c r="P4930" s="19">
        <f t="shared" si="228"/>
        <v>3</v>
      </c>
      <c r="Q4930" s="19">
        <f t="shared" si="229"/>
        <v>10000</v>
      </c>
      <c r="R4930" s="19">
        <f t="shared" si="230"/>
        <v>90000</v>
      </c>
    </row>
    <row r="4931" spans="1:18" ht="12.75" hidden="1" customHeight="1">
      <c r="A4931" s="19">
        <v>4469145</v>
      </c>
      <c r="B4931" s="19" t="s">
        <v>5418</v>
      </c>
      <c r="C4931" s="19" t="s">
        <v>5419</v>
      </c>
      <c r="D4931" s="19" t="s">
        <v>7408</v>
      </c>
      <c r="E4931" s="19">
        <v>40</v>
      </c>
      <c r="F4931" s="19" t="s">
        <v>3169</v>
      </c>
      <c r="G4931" s="19" t="s">
        <v>832</v>
      </c>
      <c r="H4931" s="19" t="s">
        <v>14433</v>
      </c>
      <c r="I4931" s="19" t="s">
        <v>7409</v>
      </c>
      <c r="J4931" s="20" t="s">
        <v>3173</v>
      </c>
      <c r="K4931" s="19" t="s">
        <v>7410</v>
      </c>
      <c r="L4931" s="19" t="s">
        <v>389</v>
      </c>
      <c r="M4931" s="19">
        <v>1600</v>
      </c>
      <c r="N4931" s="19" t="s">
        <v>832</v>
      </c>
      <c r="O4931" s="23" t="s">
        <v>917</v>
      </c>
      <c r="P4931" s="19">
        <f t="shared" si="228"/>
        <v>3</v>
      </c>
      <c r="Q4931" s="19">
        <f t="shared" si="229"/>
        <v>10000</v>
      </c>
      <c r="R4931" s="19">
        <f t="shared" si="230"/>
        <v>16000000</v>
      </c>
    </row>
    <row r="4932" spans="1:18" ht="12.75" hidden="1" customHeight="1">
      <c r="A4932" s="19">
        <v>3468830</v>
      </c>
      <c r="B4932" s="19" t="s">
        <v>7649</v>
      </c>
      <c r="C4932" s="19" t="s">
        <v>7650</v>
      </c>
      <c r="D4932" s="19" t="s">
        <v>7651</v>
      </c>
      <c r="E4932" s="19">
        <v>40</v>
      </c>
      <c r="F4932" s="19" t="s">
        <v>3169</v>
      </c>
      <c r="G4932" s="19" t="s">
        <v>832</v>
      </c>
      <c r="H4932" s="19" t="s">
        <v>14433</v>
      </c>
      <c r="I4932" s="19" t="s">
        <v>7652</v>
      </c>
      <c r="J4932" s="20" t="s">
        <v>3173</v>
      </c>
      <c r="K4932" s="19" t="s">
        <v>7653</v>
      </c>
      <c r="L4932" s="19" t="s">
        <v>389</v>
      </c>
      <c r="M4932" s="19">
        <v>700</v>
      </c>
      <c r="N4932" s="19" t="s">
        <v>832</v>
      </c>
      <c r="O4932" s="23" t="s">
        <v>917</v>
      </c>
      <c r="P4932" s="19">
        <f t="shared" ref="P4932:P4995" si="231">LEN(G4932)</f>
        <v>3</v>
      </c>
      <c r="Q4932" s="19">
        <f t="shared" ref="Q4932:Q4995" si="232">VLOOKUP(N4932,$X$3:$Y$993,2,0)</f>
        <v>10000</v>
      </c>
      <c r="R4932" s="19">
        <f t="shared" ref="R4932:R4995" si="233">Q4932*M4932</f>
        <v>7000000</v>
      </c>
    </row>
    <row r="4933" spans="1:18" ht="12.75" hidden="1" customHeight="1">
      <c r="A4933" s="19">
        <v>8129683</v>
      </c>
      <c r="B4933" s="19" t="s">
        <v>9023</v>
      </c>
      <c r="C4933" s="19" t="s">
        <v>9024</v>
      </c>
      <c r="D4933" s="19" t="s">
        <v>9025</v>
      </c>
      <c r="E4933" s="19">
        <v>40</v>
      </c>
      <c r="F4933" s="19" t="s">
        <v>3169</v>
      </c>
      <c r="G4933" s="19" t="s">
        <v>832</v>
      </c>
      <c r="H4933" s="19" t="s">
        <v>14433</v>
      </c>
      <c r="I4933" s="19" t="s">
        <v>9026</v>
      </c>
      <c r="J4933" s="20" t="s">
        <v>3173</v>
      </c>
      <c r="K4933" s="19" t="s">
        <v>9027</v>
      </c>
      <c r="L4933" s="19" t="s">
        <v>389</v>
      </c>
      <c r="M4933" s="19">
        <v>2000</v>
      </c>
      <c r="N4933" s="19" t="s">
        <v>832</v>
      </c>
      <c r="O4933" s="23" t="s">
        <v>917</v>
      </c>
      <c r="P4933" s="19">
        <f t="shared" si="231"/>
        <v>3</v>
      </c>
      <c r="Q4933" s="19">
        <f t="shared" si="232"/>
        <v>10000</v>
      </c>
      <c r="R4933" s="19">
        <f t="shared" si="233"/>
        <v>20000000</v>
      </c>
    </row>
    <row r="4934" spans="1:18" ht="12.75" hidden="1" customHeight="1">
      <c r="A4934" s="19">
        <v>8907800</v>
      </c>
      <c r="B4934" s="19" t="s">
        <v>4783</v>
      </c>
      <c r="C4934" s="19" t="s">
        <v>4784</v>
      </c>
      <c r="D4934" s="19" t="s">
        <v>4785</v>
      </c>
      <c r="E4934" s="19">
        <v>40</v>
      </c>
      <c r="F4934" s="19" t="s">
        <v>3169</v>
      </c>
      <c r="G4934" s="19" t="s">
        <v>832</v>
      </c>
      <c r="H4934" s="19" t="s">
        <v>14433</v>
      </c>
      <c r="I4934" s="19" t="s">
        <v>4786</v>
      </c>
      <c r="J4934" s="20" t="s">
        <v>3173</v>
      </c>
      <c r="K4934" s="19" t="s">
        <v>4787</v>
      </c>
      <c r="L4934" s="19" t="s">
        <v>389</v>
      </c>
      <c r="M4934" s="19">
        <v>100</v>
      </c>
      <c r="N4934" s="19" t="s">
        <v>832</v>
      </c>
      <c r="O4934" s="23" t="s">
        <v>917</v>
      </c>
      <c r="P4934" s="19">
        <f t="shared" si="231"/>
        <v>3</v>
      </c>
      <c r="Q4934" s="19">
        <f t="shared" si="232"/>
        <v>10000</v>
      </c>
      <c r="R4934" s="19">
        <f t="shared" si="233"/>
        <v>1000000</v>
      </c>
    </row>
    <row r="4935" spans="1:18" ht="12.75" hidden="1" customHeight="1">
      <c r="A4935" s="19">
        <v>7169076</v>
      </c>
      <c r="B4935" s="19" t="s">
        <v>4864</v>
      </c>
      <c r="C4935" s="19" t="s">
        <v>4865</v>
      </c>
      <c r="D4935" s="19" t="s">
        <v>4866</v>
      </c>
      <c r="E4935" s="19">
        <v>40</v>
      </c>
      <c r="F4935" s="19" t="s">
        <v>3169</v>
      </c>
      <c r="G4935" s="19" t="s">
        <v>832</v>
      </c>
      <c r="H4935" s="19" t="s">
        <v>14433</v>
      </c>
      <c r="I4935" s="19" t="s">
        <v>4867</v>
      </c>
      <c r="J4935" s="20" t="s">
        <v>3173</v>
      </c>
      <c r="K4935" s="19" t="s">
        <v>4868</v>
      </c>
      <c r="L4935" s="19" t="s">
        <v>389</v>
      </c>
      <c r="M4935" s="19">
        <v>500</v>
      </c>
      <c r="N4935" s="19" t="s">
        <v>832</v>
      </c>
      <c r="O4935" s="23" t="s">
        <v>917</v>
      </c>
      <c r="P4935" s="19">
        <f t="shared" si="231"/>
        <v>3</v>
      </c>
      <c r="Q4935" s="19">
        <f t="shared" si="232"/>
        <v>10000</v>
      </c>
      <c r="R4935" s="19">
        <f t="shared" si="233"/>
        <v>5000000</v>
      </c>
    </row>
    <row r="4936" spans="1:18" ht="12.75" hidden="1" customHeight="1">
      <c r="A4936" s="19">
        <v>9008524</v>
      </c>
      <c r="B4936" s="19" t="s">
        <v>14434</v>
      </c>
      <c r="C4936" s="19" t="s">
        <v>14435</v>
      </c>
      <c r="D4936" s="19" t="s">
        <v>14436</v>
      </c>
      <c r="E4936" s="19">
        <v>40</v>
      </c>
      <c r="F4936" s="19" t="s">
        <v>3169</v>
      </c>
      <c r="G4936" s="19" t="s">
        <v>832</v>
      </c>
      <c r="H4936" s="19" t="s">
        <v>14433</v>
      </c>
      <c r="I4936" s="19" t="s">
        <v>4426</v>
      </c>
      <c r="J4936" s="20" t="s">
        <v>3173</v>
      </c>
      <c r="K4936" s="19" t="s">
        <v>14437</v>
      </c>
      <c r="L4936" s="19" t="s">
        <v>389</v>
      </c>
      <c r="M4936" s="19">
        <v>70</v>
      </c>
      <c r="N4936" s="19" t="s">
        <v>832</v>
      </c>
      <c r="O4936" s="23" t="s">
        <v>917</v>
      </c>
      <c r="P4936" s="19">
        <f t="shared" si="231"/>
        <v>3</v>
      </c>
      <c r="Q4936" s="19">
        <f t="shared" si="232"/>
        <v>10000</v>
      </c>
      <c r="R4936" s="19">
        <f t="shared" si="233"/>
        <v>700000</v>
      </c>
    </row>
    <row r="4937" spans="1:18" ht="12.75" hidden="1" customHeight="1">
      <c r="A4937" s="19">
        <v>7610531</v>
      </c>
      <c r="B4937" s="19" t="s">
        <v>7763</v>
      </c>
      <c r="C4937" s="19" t="s">
        <v>7764</v>
      </c>
      <c r="D4937" s="19" t="s">
        <v>7765</v>
      </c>
      <c r="E4937" s="19">
        <v>40</v>
      </c>
      <c r="F4937" s="19" t="s">
        <v>3169</v>
      </c>
      <c r="G4937" s="19" t="s">
        <v>832</v>
      </c>
      <c r="H4937" s="19" t="s">
        <v>14433</v>
      </c>
      <c r="I4937" s="19" t="s">
        <v>7126</v>
      </c>
      <c r="J4937" s="20" t="s">
        <v>3173</v>
      </c>
      <c r="K4937" s="19" t="s">
        <v>7766</v>
      </c>
      <c r="L4937" s="19" t="s">
        <v>389</v>
      </c>
      <c r="M4937" s="19">
        <v>10000</v>
      </c>
      <c r="N4937" s="19" t="s">
        <v>832</v>
      </c>
      <c r="O4937" s="23" t="s">
        <v>917</v>
      </c>
      <c r="P4937" s="19">
        <f t="shared" si="231"/>
        <v>3</v>
      </c>
      <c r="Q4937" s="19">
        <f t="shared" si="232"/>
        <v>10000</v>
      </c>
      <c r="R4937" s="19">
        <f t="shared" si="233"/>
        <v>100000000</v>
      </c>
    </row>
    <row r="4938" spans="1:18" ht="12.75" hidden="1" customHeight="1">
      <c r="A4938" s="19">
        <v>299122</v>
      </c>
      <c r="B4938" s="19" t="s">
        <v>12664</v>
      </c>
      <c r="C4938" s="19" t="s">
        <v>12665</v>
      </c>
      <c r="D4938" s="19" t="s">
        <v>12666</v>
      </c>
      <c r="E4938" s="19">
        <v>40</v>
      </c>
      <c r="F4938" s="19" t="s">
        <v>3169</v>
      </c>
      <c r="G4938" s="19" t="s">
        <v>832</v>
      </c>
      <c r="H4938" s="19" t="s">
        <v>14433</v>
      </c>
      <c r="I4938" s="19" t="s">
        <v>6657</v>
      </c>
      <c r="J4938" s="20" t="s">
        <v>3173</v>
      </c>
      <c r="K4938" s="19" t="s">
        <v>12667</v>
      </c>
      <c r="L4938" s="19" t="s">
        <v>389</v>
      </c>
      <c r="M4938" s="19">
        <v>8</v>
      </c>
      <c r="N4938" s="19" t="s">
        <v>832</v>
      </c>
      <c r="O4938" s="23" t="s">
        <v>917</v>
      </c>
      <c r="P4938" s="19">
        <f t="shared" si="231"/>
        <v>3</v>
      </c>
      <c r="Q4938" s="19">
        <f t="shared" si="232"/>
        <v>10000</v>
      </c>
      <c r="R4938" s="19">
        <f t="shared" si="233"/>
        <v>80000</v>
      </c>
    </row>
    <row r="4939" spans="1:18" ht="12.75" customHeight="1">
      <c r="A4939" s="19">
        <v>393</v>
      </c>
      <c r="B4939" s="19" t="s">
        <v>3199</v>
      </c>
      <c r="C4939" s="19" t="s">
        <v>3169</v>
      </c>
      <c r="D4939" s="19" t="s">
        <v>3200</v>
      </c>
      <c r="E4939" s="19">
        <v>40</v>
      </c>
      <c r="F4939" s="19" t="s">
        <v>3169</v>
      </c>
      <c r="G4939" s="19" t="s">
        <v>833</v>
      </c>
      <c r="H4939" s="19" t="s">
        <v>14438</v>
      </c>
      <c r="I4939" s="19" t="s">
        <v>3202</v>
      </c>
      <c r="J4939" s="20" t="s">
        <v>3173</v>
      </c>
      <c r="K4939" s="19" t="s">
        <v>3203</v>
      </c>
      <c r="L4939" s="19" t="s">
        <v>389</v>
      </c>
      <c r="M4939" s="19">
        <v>75</v>
      </c>
      <c r="N4939" s="19" t="s">
        <v>833</v>
      </c>
      <c r="O4939" s="23" t="s">
        <v>917</v>
      </c>
      <c r="P4939" s="19">
        <f t="shared" si="231"/>
        <v>3</v>
      </c>
      <c r="Q4939" s="19">
        <f t="shared" si="232"/>
        <v>10000</v>
      </c>
      <c r="R4939" s="19">
        <f t="shared" si="233"/>
        <v>750000</v>
      </c>
    </row>
    <row r="4940" spans="1:18" ht="12.75" hidden="1" customHeight="1">
      <c r="A4940" s="19">
        <v>361145</v>
      </c>
      <c r="B4940" s="19" t="s">
        <v>12821</v>
      </c>
      <c r="C4940" s="19" t="s">
        <v>12822</v>
      </c>
      <c r="D4940" s="19" t="s">
        <v>12823</v>
      </c>
      <c r="E4940" s="19">
        <v>40</v>
      </c>
      <c r="F4940" s="19" t="s">
        <v>3169</v>
      </c>
      <c r="G4940" s="19" t="s">
        <v>833</v>
      </c>
      <c r="H4940" s="19" t="s">
        <v>14438</v>
      </c>
      <c r="I4940" s="19" t="s">
        <v>12824</v>
      </c>
      <c r="J4940" s="20" t="s">
        <v>3173</v>
      </c>
      <c r="K4940" s="19" t="s">
        <v>12825</v>
      </c>
      <c r="L4940" s="19" t="s">
        <v>389</v>
      </c>
      <c r="M4940" s="19">
        <v>45</v>
      </c>
      <c r="N4940" s="19" t="s">
        <v>833</v>
      </c>
      <c r="O4940" s="23" t="s">
        <v>917</v>
      </c>
      <c r="P4940" s="19">
        <f t="shared" si="231"/>
        <v>3</v>
      </c>
      <c r="Q4940" s="19">
        <f t="shared" si="232"/>
        <v>10000</v>
      </c>
      <c r="R4940" s="19">
        <f t="shared" si="233"/>
        <v>450000</v>
      </c>
    </row>
    <row r="4941" spans="1:18" ht="12.75" hidden="1" customHeight="1">
      <c r="A4941" s="19">
        <v>9246629</v>
      </c>
      <c r="B4941" s="19" t="s">
        <v>3469</v>
      </c>
      <c r="C4941" s="19" t="s">
        <v>3470</v>
      </c>
      <c r="D4941" s="19" t="s">
        <v>9380</v>
      </c>
      <c r="E4941" s="19">
        <v>40</v>
      </c>
      <c r="F4941" s="19" t="s">
        <v>3169</v>
      </c>
      <c r="G4941" s="19" t="s">
        <v>833</v>
      </c>
      <c r="H4941" s="19" t="s">
        <v>14438</v>
      </c>
      <c r="I4941" s="19" t="s">
        <v>3965</v>
      </c>
      <c r="J4941" s="20" t="s">
        <v>3173</v>
      </c>
      <c r="K4941" s="19" t="s">
        <v>9381</v>
      </c>
      <c r="L4941" s="19" t="s">
        <v>389</v>
      </c>
      <c r="M4941" s="19">
        <v>24800</v>
      </c>
      <c r="N4941" s="19" t="s">
        <v>833</v>
      </c>
      <c r="O4941" s="23" t="s">
        <v>917</v>
      </c>
      <c r="P4941" s="19">
        <f t="shared" si="231"/>
        <v>3</v>
      </c>
      <c r="Q4941" s="19">
        <f t="shared" si="232"/>
        <v>10000</v>
      </c>
      <c r="R4941" s="19">
        <f t="shared" si="233"/>
        <v>248000000</v>
      </c>
    </row>
    <row r="4942" spans="1:18" ht="12.75" hidden="1" customHeight="1">
      <c r="A4942" s="19">
        <v>3697234</v>
      </c>
      <c r="B4942" s="19" t="s">
        <v>14439</v>
      </c>
      <c r="C4942" s="19" t="s">
        <v>14440</v>
      </c>
      <c r="D4942" s="19" t="s">
        <v>14441</v>
      </c>
      <c r="E4942" s="19">
        <v>40</v>
      </c>
      <c r="F4942" s="19" t="s">
        <v>3169</v>
      </c>
      <c r="G4942" s="19" t="s">
        <v>833</v>
      </c>
      <c r="H4942" s="19" t="s">
        <v>14438</v>
      </c>
      <c r="I4942" s="19" t="s">
        <v>9247</v>
      </c>
      <c r="J4942" s="20" t="s">
        <v>3173</v>
      </c>
      <c r="K4942" s="19" t="s">
        <v>14442</v>
      </c>
      <c r="L4942" s="19" t="s">
        <v>389</v>
      </c>
      <c r="M4942" s="19">
        <v>57</v>
      </c>
      <c r="N4942" s="19" t="s">
        <v>833</v>
      </c>
      <c r="O4942" s="23" t="s">
        <v>917</v>
      </c>
      <c r="P4942" s="19">
        <f t="shared" si="231"/>
        <v>3</v>
      </c>
      <c r="Q4942" s="19">
        <f t="shared" si="232"/>
        <v>10000</v>
      </c>
      <c r="R4942" s="19">
        <f t="shared" si="233"/>
        <v>570000</v>
      </c>
    </row>
    <row r="4943" spans="1:18" ht="12.75" hidden="1" customHeight="1">
      <c r="A4943" s="19">
        <v>4558279</v>
      </c>
      <c r="B4943" s="19" t="s">
        <v>11177</v>
      </c>
      <c r="C4943" s="19" t="s">
        <v>11178</v>
      </c>
      <c r="D4943" s="19" t="s">
        <v>11179</v>
      </c>
      <c r="E4943" s="19">
        <v>40</v>
      </c>
      <c r="F4943" s="19" t="s">
        <v>3169</v>
      </c>
      <c r="G4943" s="19" t="s">
        <v>833</v>
      </c>
      <c r="H4943" s="19" t="s">
        <v>14438</v>
      </c>
      <c r="I4943" s="19" t="s">
        <v>3387</v>
      </c>
      <c r="J4943" s="20" t="s">
        <v>3173</v>
      </c>
      <c r="K4943" s="19" t="s">
        <v>11180</v>
      </c>
      <c r="L4943" s="19" t="s">
        <v>389</v>
      </c>
      <c r="M4943" s="19">
        <v>25</v>
      </c>
      <c r="N4943" s="19" t="s">
        <v>833</v>
      </c>
      <c r="O4943" s="23" t="s">
        <v>917</v>
      </c>
      <c r="P4943" s="19">
        <f t="shared" si="231"/>
        <v>3</v>
      </c>
      <c r="Q4943" s="19">
        <f t="shared" si="232"/>
        <v>10000</v>
      </c>
      <c r="R4943" s="19">
        <f t="shared" si="233"/>
        <v>250000</v>
      </c>
    </row>
    <row r="4944" spans="1:18" ht="12.75" hidden="1" customHeight="1">
      <c r="A4944" s="19">
        <v>4773319</v>
      </c>
      <c r="B4944" s="19" t="s">
        <v>4900</v>
      </c>
      <c r="C4944" s="19" t="s">
        <v>4901</v>
      </c>
      <c r="D4944" s="19" t="s">
        <v>4902</v>
      </c>
      <c r="E4944" s="19">
        <v>40</v>
      </c>
      <c r="F4944" s="19" t="s">
        <v>3169</v>
      </c>
      <c r="G4944" s="19" t="s">
        <v>833</v>
      </c>
      <c r="H4944" s="19" t="s">
        <v>14438</v>
      </c>
      <c r="I4944" s="19" t="s">
        <v>4903</v>
      </c>
      <c r="J4944" s="20" t="s">
        <v>3173</v>
      </c>
      <c r="K4944" s="19" t="s">
        <v>4904</v>
      </c>
      <c r="L4944" s="19" t="s">
        <v>389</v>
      </c>
      <c r="M4944" s="19">
        <v>5</v>
      </c>
      <c r="N4944" s="19" t="s">
        <v>833</v>
      </c>
      <c r="O4944" s="23" t="s">
        <v>917</v>
      </c>
      <c r="P4944" s="19">
        <f t="shared" si="231"/>
        <v>3</v>
      </c>
      <c r="Q4944" s="19">
        <f t="shared" si="232"/>
        <v>10000</v>
      </c>
      <c r="R4944" s="19">
        <f t="shared" si="233"/>
        <v>50000</v>
      </c>
    </row>
    <row r="4945" spans="1:18" ht="12.75" hidden="1" customHeight="1">
      <c r="A4945" s="19">
        <v>5006738</v>
      </c>
      <c r="B4945" s="19" t="s">
        <v>14443</v>
      </c>
      <c r="C4945" s="19" t="s">
        <v>14444</v>
      </c>
      <c r="D4945" s="19" t="s">
        <v>14445</v>
      </c>
      <c r="E4945" s="19">
        <v>40</v>
      </c>
      <c r="F4945" s="19" t="s">
        <v>3169</v>
      </c>
      <c r="G4945" s="19" t="s">
        <v>834</v>
      </c>
      <c r="H4945" s="19" t="s">
        <v>14446</v>
      </c>
      <c r="I4945" s="19" t="s">
        <v>14447</v>
      </c>
      <c r="J4945" s="20" t="s">
        <v>3173</v>
      </c>
      <c r="K4945" s="19" t="s">
        <v>14448</v>
      </c>
      <c r="L4945" s="19" t="s">
        <v>389</v>
      </c>
      <c r="M4945" s="19">
        <v>1</v>
      </c>
      <c r="N4945" s="19" t="s">
        <v>834</v>
      </c>
      <c r="O4945" s="23" t="s">
        <v>917</v>
      </c>
      <c r="P4945" s="19">
        <f t="shared" si="231"/>
        <v>3</v>
      </c>
      <c r="Q4945" s="19">
        <f t="shared" si="232"/>
        <v>10000</v>
      </c>
      <c r="R4945" s="19">
        <f t="shared" si="233"/>
        <v>10000</v>
      </c>
    </row>
    <row r="4946" spans="1:18" ht="12.75" customHeight="1">
      <c r="A4946" s="19">
        <v>393</v>
      </c>
      <c r="B4946" s="19" t="s">
        <v>3199</v>
      </c>
      <c r="C4946" s="19" t="s">
        <v>3169</v>
      </c>
      <c r="D4946" s="19" t="s">
        <v>3200</v>
      </c>
      <c r="E4946" s="19">
        <v>40</v>
      </c>
      <c r="F4946" s="19" t="s">
        <v>3169</v>
      </c>
      <c r="G4946" s="19" t="s">
        <v>834</v>
      </c>
      <c r="H4946" s="19" t="s">
        <v>14446</v>
      </c>
      <c r="I4946" s="19" t="s">
        <v>3202</v>
      </c>
      <c r="J4946" s="20" t="s">
        <v>3173</v>
      </c>
      <c r="K4946" s="19" t="s">
        <v>3203</v>
      </c>
      <c r="L4946" s="19" t="s">
        <v>389</v>
      </c>
      <c r="M4946" s="19">
        <v>13</v>
      </c>
      <c r="N4946" s="19" t="s">
        <v>834</v>
      </c>
      <c r="O4946" s="23" t="s">
        <v>917</v>
      </c>
      <c r="P4946" s="19">
        <f t="shared" si="231"/>
        <v>3</v>
      </c>
      <c r="Q4946" s="19">
        <f t="shared" si="232"/>
        <v>10000</v>
      </c>
      <c r="R4946" s="19">
        <f t="shared" si="233"/>
        <v>130000</v>
      </c>
    </row>
    <row r="4947" spans="1:18" ht="12.75" hidden="1" customHeight="1">
      <c r="A4947" s="19">
        <v>5821584</v>
      </c>
      <c r="B4947" s="19" t="s">
        <v>14449</v>
      </c>
      <c r="C4947" s="19" t="s">
        <v>14450</v>
      </c>
      <c r="D4947" s="19" t="s">
        <v>14451</v>
      </c>
      <c r="E4947" s="19">
        <v>40</v>
      </c>
      <c r="F4947" s="19" t="s">
        <v>3169</v>
      </c>
      <c r="G4947" s="19" t="s">
        <v>834</v>
      </c>
      <c r="H4947" s="19" t="s">
        <v>14446</v>
      </c>
      <c r="I4947" s="19" t="s">
        <v>4791</v>
      </c>
      <c r="J4947" s="20" t="s">
        <v>3173</v>
      </c>
      <c r="K4947" s="19" t="s">
        <v>14452</v>
      </c>
      <c r="L4947" s="19" t="s">
        <v>389</v>
      </c>
      <c r="M4947" s="19">
        <v>6</v>
      </c>
      <c r="N4947" s="19" t="s">
        <v>834</v>
      </c>
      <c r="O4947" s="23" t="s">
        <v>917</v>
      </c>
      <c r="P4947" s="19">
        <f t="shared" si="231"/>
        <v>3</v>
      </c>
      <c r="Q4947" s="19">
        <f t="shared" si="232"/>
        <v>10000</v>
      </c>
      <c r="R4947" s="19">
        <f t="shared" si="233"/>
        <v>60000</v>
      </c>
    </row>
    <row r="4948" spans="1:18" ht="12.75" hidden="1" customHeight="1">
      <c r="A4948" s="19">
        <v>5282794</v>
      </c>
      <c r="B4948" s="19" t="s">
        <v>9386</v>
      </c>
      <c r="C4948" s="19" t="s">
        <v>9387</v>
      </c>
      <c r="D4948" s="19" t="s">
        <v>9388</v>
      </c>
      <c r="E4948" s="19">
        <v>40</v>
      </c>
      <c r="F4948" s="19" t="s">
        <v>3169</v>
      </c>
      <c r="G4948" s="19" t="s">
        <v>834</v>
      </c>
      <c r="H4948" s="19" t="s">
        <v>14446</v>
      </c>
      <c r="I4948" s="19" t="s">
        <v>9389</v>
      </c>
      <c r="J4948" s="20" t="s">
        <v>3173</v>
      </c>
      <c r="K4948" s="19" t="s">
        <v>9390</v>
      </c>
      <c r="L4948" s="19" t="s">
        <v>389</v>
      </c>
      <c r="M4948" s="19">
        <v>6</v>
      </c>
      <c r="N4948" s="19" t="s">
        <v>834</v>
      </c>
      <c r="O4948" s="23" t="s">
        <v>917</v>
      </c>
      <c r="P4948" s="19">
        <f t="shared" si="231"/>
        <v>3</v>
      </c>
      <c r="Q4948" s="19">
        <f t="shared" si="232"/>
        <v>10000</v>
      </c>
      <c r="R4948" s="19">
        <f t="shared" si="233"/>
        <v>60000</v>
      </c>
    </row>
    <row r="4949" spans="1:18" ht="12.75" hidden="1" customHeight="1">
      <c r="A4949" s="19">
        <v>8285771</v>
      </c>
      <c r="B4949" s="19" t="s">
        <v>4114</v>
      </c>
      <c r="C4949" s="19" t="s">
        <v>4115</v>
      </c>
      <c r="D4949" s="19" t="s">
        <v>4116</v>
      </c>
      <c r="E4949" s="19">
        <v>40</v>
      </c>
      <c r="F4949" s="19" t="s">
        <v>3169</v>
      </c>
      <c r="G4949" s="19" t="s">
        <v>834</v>
      </c>
      <c r="H4949" s="19" t="s">
        <v>14446</v>
      </c>
      <c r="I4949" s="19" t="s">
        <v>4117</v>
      </c>
      <c r="J4949" s="20" t="s">
        <v>3173</v>
      </c>
      <c r="K4949" s="19" t="s">
        <v>4118</v>
      </c>
      <c r="L4949" s="19" t="s">
        <v>389</v>
      </c>
      <c r="M4949" s="19">
        <v>14800</v>
      </c>
      <c r="N4949" s="19" t="s">
        <v>834</v>
      </c>
      <c r="O4949" s="23" t="s">
        <v>917</v>
      </c>
      <c r="P4949" s="19">
        <f t="shared" si="231"/>
        <v>3</v>
      </c>
      <c r="Q4949" s="19">
        <f t="shared" si="232"/>
        <v>10000</v>
      </c>
      <c r="R4949" s="19">
        <f t="shared" si="233"/>
        <v>148000000</v>
      </c>
    </row>
    <row r="4950" spans="1:18" ht="12.75" hidden="1" customHeight="1">
      <c r="A4950" s="19">
        <v>5169575</v>
      </c>
      <c r="B4950" s="19" t="s">
        <v>8314</v>
      </c>
      <c r="C4950" s="19" t="s">
        <v>8315</v>
      </c>
      <c r="D4950" s="19" t="s">
        <v>8316</v>
      </c>
      <c r="E4950" s="19">
        <v>40</v>
      </c>
      <c r="F4950" s="19" t="s">
        <v>3169</v>
      </c>
      <c r="G4950" s="19" t="s">
        <v>834</v>
      </c>
      <c r="H4950" s="19" t="s">
        <v>14446</v>
      </c>
      <c r="I4950" s="19" t="s">
        <v>8317</v>
      </c>
      <c r="J4950" s="20" t="s">
        <v>3173</v>
      </c>
      <c r="K4950" s="19" t="s">
        <v>8318</v>
      </c>
      <c r="L4950" s="19" t="s">
        <v>389</v>
      </c>
      <c r="M4950" s="19">
        <v>3</v>
      </c>
      <c r="N4950" s="19" t="s">
        <v>834</v>
      </c>
      <c r="O4950" s="23" t="s">
        <v>917</v>
      </c>
      <c r="P4950" s="19">
        <f t="shared" si="231"/>
        <v>3</v>
      </c>
      <c r="Q4950" s="19">
        <f t="shared" si="232"/>
        <v>10000</v>
      </c>
      <c r="R4950" s="19">
        <f t="shared" si="233"/>
        <v>30000</v>
      </c>
    </row>
    <row r="4951" spans="1:18" ht="12.75" hidden="1" customHeight="1">
      <c r="A4951" s="19">
        <v>6304480</v>
      </c>
      <c r="B4951" s="19" t="s">
        <v>4314</v>
      </c>
      <c r="C4951" s="19" t="s">
        <v>4315</v>
      </c>
      <c r="D4951" s="19" t="s">
        <v>4316</v>
      </c>
      <c r="E4951" s="19">
        <v>40</v>
      </c>
      <c r="F4951" s="19" t="s">
        <v>3169</v>
      </c>
      <c r="G4951" s="19" t="s">
        <v>834</v>
      </c>
      <c r="H4951" s="19" t="s">
        <v>14446</v>
      </c>
      <c r="I4951" s="19" t="s">
        <v>4318</v>
      </c>
      <c r="J4951" s="20" t="s">
        <v>3173</v>
      </c>
      <c r="K4951" s="19" t="s">
        <v>4319</v>
      </c>
      <c r="L4951" s="19" t="s">
        <v>389</v>
      </c>
      <c r="M4951" s="19">
        <v>12500</v>
      </c>
      <c r="N4951" s="19" t="s">
        <v>834</v>
      </c>
      <c r="O4951" s="23" t="s">
        <v>917</v>
      </c>
      <c r="P4951" s="19">
        <f t="shared" si="231"/>
        <v>3</v>
      </c>
      <c r="Q4951" s="19">
        <f t="shared" si="232"/>
        <v>10000</v>
      </c>
      <c r="R4951" s="19">
        <f t="shared" si="233"/>
        <v>125000000</v>
      </c>
    </row>
    <row r="4952" spans="1:18" ht="12.75" hidden="1" customHeight="1">
      <c r="A4952" s="19">
        <v>8907800</v>
      </c>
      <c r="B4952" s="19" t="s">
        <v>4783</v>
      </c>
      <c r="C4952" s="19" t="s">
        <v>4784</v>
      </c>
      <c r="D4952" s="19" t="s">
        <v>4785</v>
      </c>
      <c r="E4952" s="19">
        <v>40</v>
      </c>
      <c r="F4952" s="19" t="s">
        <v>3169</v>
      </c>
      <c r="G4952" s="19" t="s">
        <v>834</v>
      </c>
      <c r="H4952" s="19" t="s">
        <v>14446</v>
      </c>
      <c r="I4952" s="19" t="s">
        <v>4786</v>
      </c>
      <c r="J4952" s="20" t="s">
        <v>3173</v>
      </c>
      <c r="K4952" s="19" t="s">
        <v>4787</v>
      </c>
      <c r="L4952" s="19" t="s">
        <v>389</v>
      </c>
      <c r="M4952" s="19">
        <v>3000</v>
      </c>
      <c r="N4952" s="19" t="s">
        <v>834</v>
      </c>
      <c r="O4952" s="23" t="s">
        <v>917</v>
      </c>
      <c r="P4952" s="19">
        <f t="shared" si="231"/>
        <v>3</v>
      </c>
      <c r="Q4952" s="19">
        <f t="shared" si="232"/>
        <v>10000</v>
      </c>
      <c r="R4952" s="19">
        <f t="shared" si="233"/>
        <v>30000000</v>
      </c>
    </row>
    <row r="4953" spans="1:18" ht="12.75" hidden="1" customHeight="1">
      <c r="A4953" s="19">
        <v>5441775</v>
      </c>
      <c r="B4953" s="19" t="s">
        <v>14453</v>
      </c>
      <c r="C4953" s="19" t="s">
        <v>14454</v>
      </c>
      <c r="D4953" s="19" t="s">
        <v>14455</v>
      </c>
      <c r="E4953" s="19">
        <v>40</v>
      </c>
      <c r="F4953" s="19" t="s">
        <v>3169</v>
      </c>
      <c r="G4953" s="19" t="s">
        <v>834</v>
      </c>
      <c r="H4953" s="19" t="s">
        <v>14446</v>
      </c>
      <c r="I4953" s="19" t="s">
        <v>6487</v>
      </c>
      <c r="J4953" s="20" t="s">
        <v>3173</v>
      </c>
      <c r="K4953" s="19" t="s">
        <v>14456</v>
      </c>
      <c r="L4953" s="19" t="s">
        <v>389</v>
      </c>
      <c r="M4953" s="19">
        <v>9</v>
      </c>
      <c r="N4953" s="19" t="s">
        <v>834</v>
      </c>
      <c r="O4953" s="23" t="s">
        <v>917</v>
      </c>
      <c r="P4953" s="19">
        <f t="shared" si="231"/>
        <v>3</v>
      </c>
      <c r="Q4953" s="19">
        <f t="shared" si="232"/>
        <v>10000</v>
      </c>
      <c r="R4953" s="19">
        <f t="shared" si="233"/>
        <v>90000</v>
      </c>
    </row>
    <row r="4954" spans="1:18" ht="12.75" hidden="1" customHeight="1">
      <c r="A4954" s="19">
        <v>5282793</v>
      </c>
      <c r="B4954" s="19" t="s">
        <v>9835</v>
      </c>
      <c r="C4954" s="19" t="s">
        <v>9836</v>
      </c>
      <c r="D4954" s="19" t="s">
        <v>9837</v>
      </c>
      <c r="E4954" s="19">
        <v>40</v>
      </c>
      <c r="F4954" s="19" t="s">
        <v>3169</v>
      </c>
      <c r="G4954" s="19" t="s">
        <v>834</v>
      </c>
      <c r="H4954" s="19" t="s">
        <v>14446</v>
      </c>
      <c r="I4954" s="19" t="s">
        <v>9838</v>
      </c>
      <c r="J4954" s="20" t="s">
        <v>3173</v>
      </c>
      <c r="K4954" s="19" t="s">
        <v>9839</v>
      </c>
      <c r="L4954" s="19" t="s">
        <v>389</v>
      </c>
      <c r="M4954" s="19">
        <v>6</v>
      </c>
      <c r="N4954" s="19" t="s">
        <v>834</v>
      </c>
      <c r="O4954" s="23" t="s">
        <v>917</v>
      </c>
      <c r="P4954" s="19">
        <f t="shared" si="231"/>
        <v>3</v>
      </c>
      <c r="Q4954" s="19">
        <f t="shared" si="232"/>
        <v>10000</v>
      </c>
      <c r="R4954" s="19">
        <f t="shared" si="233"/>
        <v>60000</v>
      </c>
    </row>
    <row r="4955" spans="1:18" ht="12.75" hidden="1" customHeight="1">
      <c r="A4955" s="19">
        <v>8340144</v>
      </c>
      <c r="B4955" s="19" t="s">
        <v>14457</v>
      </c>
      <c r="C4955" s="19" t="s">
        <v>14458</v>
      </c>
      <c r="D4955" s="19" t="s">
        <v>14459</v>
      </c>
      <c r="E4955" s="19">
        <v>40</v>
      </c>
      <c r="F4955" s="19" t="s">
        <v>3169</v>
      </c>
      <c r="G4955" s="19" t="s">
        <v>834</v>
      </c>
      <c r="H4955" s="19" t="s">
        <v>14446</v>
      </c>
      <c r="I4955" s="19" t="s">
        <v>7483</v>
      </c>
      <c r="J4955" s="20" t="s">
        <v>3173</v>
      </c>
      <c r="K4955" s="19" t="s">
        <v>14460</v>
      </c>
      <c r="L4955" s="19" t="s">
        <v>389</v>
      </c>
      <c r="M4955" s="19">
        <v>4000</v>
      </c>
      <c r="N4955" s="19" t="s">
        <v>834</v>
      </c>
      <c r="O4955" s="23" t="s">
        <v>917</v>
      </c>
      <c r="P4955" s="19">
        <f t="shared" si="231"/>
        <v>3</v>
      </c>
      <c r="Q4955" s="19">
        <f t="shared" si="232"/>
        <v>10000</v>
      </c>
      <c r="R4955" s="19">
        <f t="shared" si="233"/>
        <v>40000000</v>
      </c>
    </row>
    <row r="4956" spans="1:18" ht="12.75" hidden="1" customHeight="1">
      <c r="A4956" s="19">
        <v>5122523</v>
      </c>
      <c r="B4956" s="19" t="s">
        <v>10922</v>
      </c>
      <c r="C4956" s="19" t="s">
        <v>10923</v>
      </c>
      <c r="D4956" s="19" t="s">
        <v>10924</v>
      </c>
      <c r="E4956" s="19">
        <v>40</v>
      </c>
      <c r="F4956" s="19" t="s">
        <v>3169</v>
      </c>
      <c r="G4956" s="19" t="s">
        <v>834</v>
      </c>
      <c r="H4956" s="19" t="s">
        <v>14446</v>
      </c>
      <c r="I4956" s="19" t="s">
        <v>10333</v>
      </c>
      <c r="J4956" s="20" t="s">
        <v>3173</v>
      </c>
      <c r="K4956" s="19" t="s">
        <v>10925</v>
      </c>
      <c r="L4956" s="19" t="s">
        <v>389</v>
      </c>
      <c r="M4956" s="19">
        <v>6</v>
      </c>
      <c r="N4956" s="19" t="s">
        <v>834</v>
      </c>
      <c r="O4956" s="23" t="s">
        <v>917</v>
      </c>
      <c r="P4956" s="19">
        <f t="shared" si="231"/>
        <v>3</v>
      </c>
      <c r="Q4956" s="19">
        <f t="shared" si="232"/>
        <v>10000</v>
      </c>
      <c r="R4956" s="19">
        <f t="shared" si="233"/>
        <v>60000</v>
      </c>
    </row>
    <row r="4957" spans="1:18" ht="12.75" hidden="1" customHeight="1">
      <c r="A4957" s="19">
        <v>5157227</v>
      </c>
      <c r="B4957" s="19" t="s">
        <v>13108</v>
      </c>
      <c r="C4957" s="19" t="s">
        <v>13109</v>
      </c>
      <c r="D4957" s="19" t="s">
        <v>13110</v>
      </c>
      <c r="E4957" s="19">
        <v>40</v>
      </c>
      <c r="F4957" s="19" t="s">
        <v>3169</v>
      </c>
      <c r="G4957" s="19" t="s">
        <v>834</v>
      </c>
      <c r="H4957" s="19" t="s">
        <v>14446</v>
      </c>
      <c r="I4957" s="19" t="s">
        <v>13111</v>
      </c>
      <c r="J4957" s="20" t="s">
        <v>3173</v>
      </c>
      <c r="K4957" s="19" t="s">
        <v>13112</v>
      </c>
      <c r="L4957" s="19" t="s">
        <v>389</v>
      </c>
      <c r="M4957" s="19">
        <v>1</v>
      </c>
      <c r="N4957" s="19" t="s">
        <v>834</v>
      </c>
      <c r="O4957" s="23" t="s">
        <v>917</v>
      </c>
      <c r="P4957" s="19">
        <f t="shared" si="231"/>
        <v>3</v>
      </c>
      <c r="Q4957" s="19">
        <f t="shared" si="232"/>
        <v>10000</v>
      </c>
      <c r="R4957" s="19">
        <f t="shared" si="233"/>
        <v>10000</v>
      </c>
    </row>
    <row r="4958" spans="1:18" ht="12.75" hidden="1" customHeight="1">
      <c r="A4958" s="19">
        <v>350520</v>
      </c>
      <c r="B4958" s="19" t="s">
        <v>3269</v>
      </c>
      <c r="C4958" s="19" t="s">
        <v>3270</v>
      </c>
      <c r="D4958" s="19" t="s">
        <v>3271</v>
      </c>
      <c r="E4958" s="19">
        <v>40</v>
      </c>
      <c r="F4958" s="19" t="s">
        <v>3169</v>
      </c>
      <c r="G4958" s="19" t="s">
        <v>834</v>
      </c>
      <c r="H4958" s="19" t="s">
        <v>14446</v>
      </c>
      <c r="I4958" s="19" t="s">
        <v>3274</v>
      </c>
      <c r="J4958" s="20" t="s">
        <v>3173</v>
      </c>
      <c r="K4958" s="19" t="s">
        <v>3275</v>
      </c>
      <c r="L4958" s="19" t="s">
        <v>389</v>
      </c>
      <c r="M4958" s="19">
        <v>198</v>
      </c>
      <c r="N4958" s="19" t="s">
        <v>834</v>
      </c>
      <c r="O4958" s="23" t="s">
        <v>917</v>
      </c>
      <c r="P4958" s="19">
        <f t="shared" si="231"/>
        <v>3</v>
      </c>
      <c r="Q4958" s="19">
        <f t="shared" si="232"/>
        <v>10000</v>
      </c>
      <c r="R4958" s="19">
        <f t="shared" si="233"/>
        <v>1980000</v>
      </c>
    </row>
    <row r="4959" spans="1:18" ht="12.75" hidden="1" customHeight="1">
      <c r="A4959" s="19">
        <v>10899017</v>
      </c>
      <c r="B4959" s="19" t="s">
        <v>5394</v>
      </c>
      <c r="C4959" s="19" t="s">
        <v>5395</v>
      </c>
      <c r="D4959" s="19" t="s">
        <v>10618</v>
      </c>
      <c r="E4959" s="19">
        <v>40</v>
      </c>
      <c r="F4959" s="19" t="s">
        <v>3169</v>
      </c>
      <c r="G4959" s="19" t="s">
        <v>834</v>
      </c>
      <c r="H4959" s="19" t="s">
        <v>14446</v>
      </c>
      <c r="I4959" s="19" t="s">
        <v>4090</v>
      </c>
      <c r="J4959" s="20" t="s">
        <v>3173</v>
      </c>
      <c r="K4959" s="19" t="s">
        <v>10619</v>
      </c>
      <c r="L4959" s="19" t="s">
        <v>389</v>
      </c>
      <c r="M4959" s="19">
        <v>5000</v>
      </c>
      <c r="N4959" s="19" t="s">
        <v>834</v>
      </c>
      <c r="O4959" s="23" t="s">
        <v>917</v>
      </c>
      <c r="P4959" s="19">
        <f t="shared" si="231"/>
        <v>3</v>
      </c>
      <c r="Q4959" s="19">
        <f t="shared" si="232"/>
        <v>10000</v>
      </c>
      <c r="R4959" s="19">
        <f t="shared" si="233"/>
        <v>50000000</v>
      </c>
    </row>
    <row r="4960" spans="1:18" ht="12.75" hidden="1" customHeight="1">
      <c r="A4960" s="19">
        <v>10855237</v>
      </c>
      <c r="B4960" s="19" t="s">
        <v>8043</v>
      </c>
      <c r="C4960" s="19" t="s">
        <v>8044</v>
      </c>
      <c r="D4960" s="19" t="s">
        <v>8045</v>
      </c>
      <c r="E4960" s="19">
        <v>40</v>
      </c>
      <c r="F4960" s="19" t="s">
        <v>3169</v>
      </c>
      <c r="G4960" s="19" t="s">
        <v>835</v>
      </c>
      <c r="H4960" s="19" t="s">
        <v>14461</v>
      </c>
      <c r="I4960" s="19" t="s">
        <v>3887</v>
      </c>
      <c r="J4960" s="20" t="s">
        <v>3173</v>
      </c>
      <c r="K4960" s="19" t="s">
        <v>8046</v>
      </c>
      <c r="L4960" s="19" t="s">
        <v>389</v>
      </c>
      <c r="M4960" s="19">
        <v>40</v>
      </c>
      <c r="N4960" s="19" t="s">
        <v>835</v>
      </c>
      <c r="O4960" s="23" t="s">
        <v>917</v>
      </c>
      <c r="P4960" s="19">
        <f t="shared" si="231"/>
        <v>3</v>
      </c>
      <c r="Q4960" s="19">
        <f t="shared" si="232"/>
        <v>10000</v>
      </c>
      <c r="R4960" s="19">
        <f t="shared" si="233"/>
        <v>400000</v>
      </c>
    </row>
    <row r="4961" spans="1:18" ht="12.75" customHeight="1">
      <c r="A4961" s="19">
        <v>393</v>
      </c>
      <c r="B4961" s="19" t="s">
        <v>3199</v>
      </c>
      <c r="C4961" s="19" t="s">
        <v>3169</v>
      </c>
      <c r="D4961" s="19" t="s">
        <v>3200</v>
      </c>
      <c r="E4961" s="19">
        <v>40</v>
      </c>
      <c r="F4961" s="19" t="s">
        <v>3169</v>
      </c>
      <c r="G4961" s="19" t="s">
        <v>836</v>
      </c>
      <c r="H4961" s="19" t="s">
        <v>14462</v>
      </c>
      <c r="I4961" s="19" t="s">
        <v>3202</v>
      </c>
      <c r="J4961" s="20" t="s">
        <v>3173</v>
      </c>
      <c r="K4961" s="19" t="s">
        <v>3203</v>
      </c>
      <c r="L4961" s="19" t="s">
        <v>389</v>
      </c>
      <c r="M4961" s="19">
        <v>39</v>
      </c>
      <c r="N4961" s="19" t="s">
        <v>836</v>
      </c>
      <c r="O4961" s="23" t="s">
        <v>917</v>
      </c>
      <c r="P4961" s="19">
        <f t="shared" si="231"/>
        <v>3</v>
      </c>
      <c r="Q4961" s="19">
        <f t="shared" si="232"/>
        <v>10000</v>
      </c>
      <c r="R4961" s="19">
        <f t="shared" si="233"/>
        <v>390000</v>
      </c>
    </row>
    <row r="4962" spans="1:18" ht="12.75" hidden="1" customHeight="1">
      <c r="A4962" s="19">
        <v>361231</v>
      </c>
      <c r="B4962" s="19" t="s">
        <v>11097</v>
      </c>
      <c r="C4962" s="19" t="s">
        <v>11098</v>
      </c>
      <c r="D4962" s="19" t="s">
        <v>11099</v>
      </c>
      <c r="E4962" s="19">
        <v>40</v>
      </c>
      <c r="F4962" s="19" t="s">
        <v>3169</v>
      </c>
      <c r="G4962" s="19" t="s">
        <v>836</v>
      </c>
      <c r="H4962" s="19" t="s">
        <v>14462</v>
      </c>
      <c r="I4962" s="19" t="s">
        <v>11101</v>
      </c>
      <c r="J4962" s="20" t="s">
        <v>3173</v>
      </c>
      <c r="K4962" s="19" t="s">
        <v>11102</v>
      </c>
      <c r="L4962" s="19" t="s">
        <v>389</v>
      </c>
      <c r="M4962" s="19">
        <v>184</v>
      </c>
      <c r="N4962" s="19" t="s">
        <v>836</v>
      </c>
      <c r="O4962" s="23" t="s">
        <v>917</v>
      </c>
      <c r="P4962" s="19">
        <f t="shared" si="231"/>
        <v>3</v>
      </c>
      <c r="Q4962" s="19">
        <f t="shared" si="232"/>
        <v>10000</v>
      </c>
      <c r="R4962" s="19">
        <f t="shared" si="233"/>
        <v>1840000</v>
      </c>
    </row>
    <row r="4963" spans="1:18" ht="12.75" hidden="1" customHeight="1">
      <c r="A4963" s="19">
        <v>4168675</v>
      </c>
      <c r="B4963" s="19" t="s">
        <v>6740</v>
      </c>
      <c r="C4963" s="19" t="s">
        <v>6741</v>
      </c>
      <c r="D4963" s="19" t="s">
        <v>6742</v>
      </c>
      <c r="E4963" s="19">
        <v>40</v>
      </c>
      <c r="F4963" s="19" t="s">
        <v>3169</v>
      </c>
      <c r="G4963" s="19" t="s">
        <v>836</v>
      </c>
      <c r="H4963" s="19" t="s">
        <v>14462</v>
      </c>
      <c r="I4963" s="19" t="s">
        <v>6743</v>
      </c>
      <c r="J4963" s="20" t="s">
        <v>3173</v>
      </c>
      <c r="K4963" s="19" t="s">
        <v>6744</v>
      </c>
      <c r="L4963" s="19" t="s">
        <v>389</v>
      </c>
      <c r="M4963" s="19">
        <v>34</v>
      </c>
      <c r="N4963" s="19" t="s">
        <v>836</v>
      </c>
      <c r="O4963" s="23" t="s">
        <v>917</v>
      </c>
      <c r="P4963" s="19">
        <f t="shared" si="231"/>
        <v>3</v>
      </c>
      <c r="Q4963" s="19">
        <f t="shared" si="232"/>
        <v>10000</v>
      </c>
      <c r="R4963" s="19">
        <f t="shared" si="233"/>
        <v>340000</v>
      </c>
    </row>
    <row r="4964" spans="1:18" ht="12.75" hidden="1" customHeight="1">
      <c r="A4964" s="19">
        <v>4221795</v>
      </c>
      <c r="B4964" s="19" t="s">
        <v>4869</v>
      </c>
      <c r="C4964" s="19" t="s">
        <v>4870</v>
      </c>
      <c r="D4964" s="19" t="s">
        <v>12588</v>
      </c>
      <c r="E4964" s="19">
        <v>40</v>
      </c>
      <c r="F4964" s="19" t="s">
        <v>3169</v>
      </c>
      <c r="G4964" s="19" t="s">
        <v>1240</v>
      </c>
      <c r="H4964" s="19" t="s">
        <v>14463</v>
      </c>
      <c r="I4964" s="19" t="s">
        <v>12589</v>
      </c>
      <c r="J4964" s="20" t="s">
        <v>3173</v>
      </c>
      <c r="K4964" s="19" t="s">
        <v>12590</v>
      </c>
      <c r="L4964" s="19" t="s">
        <v>389</v>
      </c>
      <c r="M4964" s="19">
        <v>31200</v>
      </c>
      <c r="N4964" s="19" t="s">
        <v>1240</v>
      </c>
      <c r="O4964" s="23" t="s">
        <v>917</v>
      </c>
      <c r="P4964" s="19">
        <f t="shared" si="231"/>
        <v>3</v>
      </c>
      <c r="Q4964" s="19">
        <f t="shared" si="232"/>
        <v>10000</v>
      </c>
      <c r="R4964" s="19">
        <f t="shared" si="233"/>
        <v>312000000</v>
      </c>
    </row>
    <row r="4965" spans="1:18" ht="12.75" hidden="1" customHeight="1">
      <c r="A4965" s="19">
        <v>5460794</v>
      </c>
      <c r="B4965" s="19" t="s">
        <v>9604</v>
      </c>
      <c r="C4965" s="19" t="s">
        <v>9605</v>
      </c>
      <c r="D4965" s="19" t="s">
        <v>9606</v>
      </c>
      <c r="E4965" s="19">
        <v>40</v>
      </c>
      <c r="F4965" s="19" t="s">
        <v>3169</v>
      </c>
      <c r="G4965" s="19" t="s">
        <v>837</v>
      </c>
      <c r="H4965" s="19" t="s">
        <v>14464</v>
      </c>
      <c r="I4965" s="19" t="s">
        <v>9608</v>
      </c>
      <c r="J4965" s="20" t="s">
        <v>3173</v>
      </c>
      <c r="K4965" s="19" t="s">
        <v>9609</v>
      </c>
      <c r="L4965" s="19" t="s">
        <v>389</v>
      </c>
      <c r="M4965" s="19">
        <v>1</v>
      </c>
      <c r="N4965" s="19" t="s">
        <v>837</v>
      </c>
      <c r="O4965" s="23" t="s">
        <v>917</v>
      </c>
      <c r="P4965" s="19">
        <f t="shared" si="231"/>
        <v>3</v>
      </c>
      <c r="Q4965" s="19">
        <f t="shared" si="232"/>
        <v>10000</v>
      </c>
      <c r="R4965" s="19">
        <f t="shared" si="233"/>
        <v>10000</v>
      </c>
    </row>
    <row r="4966" spans="1:18" ht="12.75" hidden="1" customHeight="1">
      <c r="A4966" s="19">
        <v>4277771</v>
      </c>
      <c r="B4966" s="19" t="s">
        <v>14465</v>
      </c>
      <c r="C4966" s="19" t="s">
        <v>14466</v>
      </c>
      <c r="D4966" s="19" t="s">
        <v>14467</v>
      </c>
      <c r="E4966" s="19">
        <v>40</v>
      </c>
      <c r="F4966" s="19" t="s">
        <v>3169</v>
      </c>
      <c r="G4966" s="19" t="s">
        <v>837</v>
      </c>
      <c r="H4966" s="19" t="s">
        <v>14464</v>
      </c>
      <c r="I4966" s="19" t="s">
        <v>14468</v>
      </c>
      <c r="J4966" s="20" t="s">
        <v>3173</v>
      </c>
      <c r="K4966" s="19" t="s">
        <v>14469</v>
      </c>
      <c r="L4966" s="19" t="s">
        <v>389</v>
      </c>
      <c r="M4966" s="19">
        <v>400</v>
      </c>
      <c r="N4966" s="19" t="s">
        <v>837</v>
      </c>
      <c r="O4966" s="23" t="s">
        <v>917</v>
      </c>
      <c r="P4966" s="19">
        <f t="shared" si="231"/>
        <v>3</v>
      </c>
      <c r="Q4966" s="19">
        <f t="shared" si="232"/>
        <v>10000</v>
      </c>
      <c r="R4966" s="19">
        <f t="shared" si="233"/>
        <v>4000000</v>
      </c>
    </row>
    <row r="4967" spans="1:18" ht="12.75" hidden="1" customHeight="1">
      <c r="A4967" s="19">
        <v>217607</v>
      </c>
      <c r="B4967" s="19" t="s">
        <v>14470</v>
      </c>
      <c r="C4967" s="19" t="s">
        <v>14471</v>
      </c>
      <c r="D4967" s="19" t="s">
        <v>14472</v>
      </c>
      <c r="E4967" s="19">
        <v>40</v>
      </c>
      <c r="F4967" s="19" t="s">
        <v>3169</v>
      </c>
      <c r="G4967" s="19" t="s">
        <v>837</v>
      </c>
      <c r="H4967" s="19" t="s">
        <v>14464</v>
      </c>
      <c r="I4967" s="19" t="s">
        <v>14473</v>
      </c>
      <c r="J4967" s="20" t="s">
        <v>3173</v>
      </c>
      <c r="K4967" s="19" t="s">
        <v>14474</v>
      </c>
      <c r="L4967" s="19" t="s">
        <v>389</v>
      </c>
      <c r="M4967" s="19">
        <v>11</v>
      </c>
      <c r="N4967" s="19" t="s">
        <v>837</v>
      </c>
      <c r="O4967" s="23" t="s">
        <v>917</v>
      </c>
      <c r="P4967" s="19">
        <f t="shared" si="231"/>
        <v>3</v>
      </c>
      <c r="Q4967" s="19">
        <f t="shared" si="232"/>
        <v>10000</v>
      </c>
      <c r="R4967" s="19">
        <f t="shared" si="233"/>
        <v>110000</v>
      </c>
    </row>
    <row r="4968" spans="1:18" ht="12.75" hidden="1" customHeight="1">
      <c r="A4968" s="19">
        <v>4338792</v>
      </c>
      <c r="B4968" s="19" t="s">
        <v>14475</v>
      </c>
      <c r="C4968" s="19" t="s">
        <v>14476</v>
      </c>
      <c r="D4968" s="19" t="s">
        <v>14477</v>
      </c>
      <c r="E4968" s="19">
        <v>40</v>
      </c>
      <c r="F4968" s="19" t="s">
        <v>3169</v>
      </c>
      <c r="G4968" s="19" t="s">
        <v>837</v>
      </c>
      <c r="H4968" s="19" t="s">
        <v>14464</v>
      </c>
      <c r="I4968" s="19" t="s">
        <v>3477</v>
      </c>
      <c r="J4968" s="20" t="s">
        <v>3173</v>
      </c>
      <c r="K4968" s="19" t="s">
        <v>14478</v>
      </c>
      <c r="L4968" s="19" t="s">
        <v>389</v>
      </c>
      <c r="M4968" s="19">
        <v>6</v>
      </c>
      <c r="N4968" s="19" t="s">
        <v>837</v>
      </c>
      <c r="O4968" s="23" t="s">
        <v>917</v>
      </c>
      <c r="P4968" s="19">
        <f t="shared" si="231"/>
        <v>3</v>
      </c>
      <c r="Q4968" s="19">
        <f t="shared" si="232"/>
        <v>10000</v>
      </c>
      <c r="R4968" s="19">
        <f t="shared" si="233"/>
        <v>60000</v>
      </c>
    </row>
    <row r="4969" spans="1:18" ht="12.75" hidden="1" customHeight="1">
      <c r="A4969" s="19">
        <v>13086242</v>
      </c>
      <c r="B4969" s="19" t="s">
        <v>14479</v>
      </c>
      <c r="C4969" s="19" t="s">
        <v>14480</v>
      </c>
      <c r="D4969" s="19" t="s">
        <v>14481</v>
      </c>
      <c r="E4969" s="19">
        <v>40</v>
      </c>
      <c r="F4969" s="19" t="s">
        <v>3169</v>
      </c>
      <c r="G4969" s="19" t="s">
        <v>837</v>
      </c>
      <c r="H4969" s="19" t="s">
        <v>14464</v>
      </c>
      <c r="I4969" s="19" t="s">
        <v>4323</v>
      </c>
      <c r="J4969" s="20" t="s">
        <v>3173</v>
      </c>
      <c r="K4969" s="19" t="s">
        <v>14482</v>
      </c>
      <c r="L4969" s="19" t="s">
        <v>389</v>
      </c>
      <c r="M4969" s="19">
        <v>2200</v>
      </c>
      <c r="N4969" s="19" t="s">
        <v>837</v>
      </c>
      <c r="O4969" s="23" t="s">
        <v>917</v>
      </c>
      <c r="P4969" s="19">
        <f t="shared" si="231"/>
        <v>3</v>
      </c>
      <c r="Q4969" s="19">
        <f t="shared" si="232"/>
        <v>10000</v>
      </c>
      <c r="R4969" s="19">
        <f t="shared" si="233"/>
        <v>22000000</v>
      </c>
    </row>
    <row r="4970" spans="1:18" ht="12.75" hidden="1" customHeight="1">
      <c r="A4970" s="19">
        <v>350849</v>
      </c>
      <c r="B4970" s="19" t="s">
        <v>14483</v>
      </c>
      <c r="C4970" s="19" t="s">
        <v>14484</v>
      </c>
      <c r="D4970" s="19" t="s">
        <v>14485</v>
      </c>
      <c r="E4970" s="19">
        <v>40</v>
      </c>
      <c r="F4970" s="19" t="s">
        <v>3169</v>
      </c>
      <c r="G4970" s="19" t="s">
        <v>837</v>
      </c>
      <c r="H4970" s="19" t="s">
        <v>14464</v>
      </c>
      <c r="I4970" s="19" t="s">
        <v>14486</v>
      </c>
      <c r="J4970" s="20" t="s">
        <v>3173</v>
      </c>
      <c r="K4970" s="19" t="s">
        <v>14487</v>
      </c>
      <c r="L4970" s="19" t="s">
        <v>389</v>
      </c>
      <c r="M4970" s="19">
        <v>865</v>
      </c>
      <c r="N4970" s="19" t="s">
        <v>837</v>
      </c>
      <c r="O4970" s="23" t="s">
        <v>917</v>
      </c>
      <c r="P4970" s="19">
        <f t="shared" si="231"/>
        <v>3</v>
      </c>
      <c r="Q4970" s="19">
        <f t="shared" si="232"/>
        <v>10000</v>
      </c>
      <c r="R4970" s="19">
        <f t="shared" si="233"/>
        <v>8650000</v>
      </c>
    </row>
    <row r="4971" spans="1:18" ht="12.75" hidden="1" customHeight="1">
      <c r="A4971" s="19">
        <v>350520</v>
      </c>
      <c r="B4971" s="19" t="s">
        <v>3269</v>
      </c>
      <c r="C4971" s="19" t="s">
        <v>3270</v>
      </c>
      <c r="D4971" s="19" t="s">
        <v>3271</v>
      </c>
      <c r="E4971" s="19">
        <v>40</v>
      </c>
      <c r="F4971" s="19" t="s">
        <v>3169</v>
      </c>
      <c r="G4971" s="19" t="s">
        <v>837</v>
      </c>
      <c r="H4971" s="19" t="s">
        <v>14464</v>
      </c>
      <c r="I4971" s="19" t="s">
        <v>3274</v>
      </c>
      <c r="J4971" s="20" t="s">
        <v>3173</v>
      </c>
      <c r="K4971" s="19" t="s">
        <v>3275</v>
      </c>
      <c r="L4971" s="19" t="s">
        <v>389</v>
      </c>
      <c r="M4971" s="19">
        <v>84</v>
      </c>
      <c r="N4971" s="19" t="s">
        <v>837</v>
      </c>
      <c r="O4971" s="23" t="s">
        <v>917</v>
      </c>
      <c r="P4971" s="19">
        <f t="shared" si="231"/>
        <v>3</v>
      </c>
      <c r="Q4971" s="19">
        <f t="shared" si="232"/>
        <v>10000</v>
      </c>
      <c r="R4971" s="19">
        <f t="shared" si="233"/>
        <v>840000</v>
      </c>
    </row>
    <row r="4972" spans="1:18" ht="12.75" hidden="1" customHeight="1">
      <c r="A4972" s="19">
        <v>7007020</v>
      </c>
      <c r="B4972" s="19" t="s">
        <v>6416</v>
      </c>
      <c r="C4972" s="19" t="s">
        <v>6417</v>
      </c>
      <c r="D4972" s="19" t="s">
        <v>6418</v>
      </c>
      <c r="E4972" s="19">
        <v>40</v>
      </c>
      <c r="F4972" s="19" t="s">
        <v>3169</v>
      </c>
      <c r="G4972" s="19" t="s">
        <v>1241</v>
      </c>
      <c r="H4972" s="19" t="s">
        <v>14488</v>
      </c>
      <c r="I4972" s="19" t="s">
        <v>6419</v>
      </c>
      <c r="J4972" s="20" t="s">
        <v>3173</v>
      </c>
      <c r="K4972" s="19" t="s">
        <v>6420</v>
      </c>
      <c r="L4972" s="19" t="s">
        <v>389</v>
      </c>
      <c r="M4972" s="19">
        <v>500</v>
      </c>
      <c r="N4972" s="19" t="s">
        <v>1241</v>
      </c>
      <c r="O4972" s="23" t="s">
        <v>917</v>
      </c>
      <c r="P4972" s="19">
        <f t="shared" si="231"/>
        <v>3</v>
      </c>
      <c r="Q4972" s="19">
        <f t="shared" si="232"/>
        <v>10000</v>
      </c>
      <c r="R4972" s="19">
        <f t="shared" si="233"/>
        <v>5000000</v>
      </c>
    </row>
    <row r="4973" spans="1:18" ht="12.75" hidden="1" customHeight="1">
      <c r="A4973" s="19">
        <v>8973081</v>
      </c>
      <c r="B4973" s="19" t="s">
        <v>14489</v>
      </c>
      <c r="C4973" s="19" t="s">
        <v>14490</v>
      </c>
      <c r="D4973" s="19" t="s">
        <v>14491</v>
      </c>
      <c r="E4973" s="19">
        <v>40</v>
      </c>
      <c r="F4973" s="19" t="s">
        <v>3169</v>
      </c>
      <c r="G4973" s="19" t="s">
        <v>838</v>
      </c>
      <c r="H4973" s="19" t="s">
        <v>14492</v>
      </c>
      <c r="I4973" s="19" t="s">
        <v>4323</v>
      </c>
      <c r="J4973" s="20" t="s">
        <v>3173</v>
      </c>
      <c r="K4973" s="19" t="s">
        <v>14493</v>
      </c>
      <c r="L4973" s="19" t="s">
        <v>389</v>
      </c>
      <c r="M4973" s="19">
        <v>6</v>
      </c>
      <c r="N4973" s="19" t="s">
        <v>838</v>
      </c>
      <c r="O4973" s="23" t="s">
        <v>917</v>
      </c>
      <c r="P4973" s="19">
        <f t="shared" si="231"/>
        <v>3</v>
      </c>
      <c r="Q4973" s="19">
        <f t="shared" si="232"/>
        <v>10000</v>
      </c>
      <c r="R4973" s="19">
        <f t="shared" si="233"/>
        <v>60000</v>
      </c>
    </row>
    <row r="4974" spans="1:18" ht="12.75" hidden="1" customHeight="1">
      <c r="A4974" s="19">
        <v>7325524</v>
      </c>
      <c r="B4974" s="19" t="s">
        <v>5577</v>
      </c>
      <c r="C4974" s="19" t="s">
        <v>5578</v>
      </c>
      <c r="D4974" s="19" t="s">
        <v>5579</v>
      </c>
      <c r="E4974" s="19">
        <v>40</v>
      </c>
      <c r="F4974" s="19" t="s">
        <v>3169</v>
      </c>
      <c r="G4974" s="19" t="s">
        <v>838</v>
      </c>
      <c r="H4974" s="19" t="s">
        <v>14492</v>
      </c>
      <c r="I4974" s="19" t="s">
        <v>5580</v>
      </c>
      <c r="J4974" s="20" t="s">
        <v>3173</v>
      </c>
      <c r="K4974" s="19" t="s">
        <v>5581</v>
      </c>
      <c r="L4974" s="19" t="s">
        <v>389</v>
      </c>
      <c r="M4974" s="19">
        <v>2</v>
      </c>
      <c r="N4974" s="19" t="s">
        <v>838</v>
      </c>
      <c r="O4974" s="23" t="s">
        <v>917</v>
      </c>
      <c r="P4974" s="19">
        <f t="shared" si="231"/>
        <v>3</v>
      </c>
      <c r="Q4974" s="19">
        <f t="shared" si="232"/>
        <v>10000</v>
      </c>
      <c r="R4974" s="19">
        <f t="shared" si="233"/>
        <v>20000</v>
      </c>
    </row>
    <row r="4975" spans="1:18" ht="12.75" hidden="1" customHeight="1">
      <c r="A4975" s="19">
        <v>6257377</v>
      </c>
      <c r="B4975" s="19" t="s">
        <v>7089</v>
      </c>
      <c r="C4975" s="19" t="s">
        <v>7090</v>
      </c>
      <c r="D4975" s="19" t="s">
        <v>7091</v>
      </c>
      <c r="E4975" s="19">
        <v>40</v>
      </c>
      <c r="F4975" s="19" t="s">
        <v>3169</v>
      </c>
      <c r="G4975" s="19" t="s">
        <v>548</v>
      </c>
      <c r="H4975" s="19" t="s">
        <v>14494</v>
      </c>
      <c r="I4975" s="19" t="s">
        <v>7093</v>
      </c>
      <c r="J4975" s="20" t="s">
        <v>3173</v>
      </c>
      <c r="K4975" s="19" t="s">
        <v>7094</v>
      </c>
      <c r="L4975" s="19" t="s">
        <v>389</v>
      </c>
      <c r="M4975" s="19">
        <v>6</v>
      </c>
      <c r="N4975" s="19" t="s">
        <v>548</v>
      </c>
      <c r="O4975" s="23" t="s">
        <v>917</v>
      </c>
      <c r="P4975" s="19">
        <f t="shared" si="231"/>
        <v>3</v>
      </c>
      <c r="Q4975" s="19">
        <f t="shared" si="232"/>
        <v>10000</v>
      </c>
      <c r="R4975" s="19">
        <f t="shared" si="233"/>
        <v>60000</v>
      </c>
    </row>
    <row r="4976" spans="1:18" ht="12.75" hidden="1" customHeight="1">
      <c r="A4976" s="19">
        <v>4215695</v>
      </c>
      <c r="B4976" s="19" t="s">
        <v>4945</v>
      </c>
      <c r="C4976" s="19" t="s">
        <v>4946</v>
      </c>
      <c r="D4976" s="19" t="s">
        <v>4947</v>
      </c>
      <c r="E4976" s="19">
        <v>40</v>
      </c>
      <c r="F4976" s="19" t="s">
        <v>3169</v>
      </c>
      <c r="G4976" s="19" t="s">
        <v>548</v>
      </c>
      <c r="H4976" s="19" t="s">
        <v>14494</v>
      </c>
      <c r="I4976" s="19" t="s">
        <v>4949</v>
      </c>
      <c r="J4976" s="20" t="s">
        <v>3173</v>
      </c>
      <c r="K4976" s="19" t="s">
        <v>4950</v>
      </c>
      <c r="L4976" s="19" t="s">
        <v>389</v>
      </c>
      <c r="M4976" s="19">
        <v>12</v>
      </c>
      <c r="N4976" s="19" t="s">
        <v>548</v>
      </c>
      <c r="O4976" s="23" t="s">
        <v>917</v>
      </c>
      <c r="P4976" s="19">
        <f t="shared" si="231"/>
        <v>3</v>
      </c>
      <c r="Q4976" s="19">
        <f t="shared" si="232"/>
        <v>10000</v>
      </c>
      <c r="R4976" s="19">
        <f t="shared" si="233"/>
        <v>120000</v>
      </c>
    </row>
    <row r="4977" spans="1:18" ht="12.75" hidden="1" customHeight="1">
      <c r="A4977" s="19">
        <v>8194592</v>
      </c>
      <c r="B4977" s="19" t="s">
        <v>8998</v>
      </c>
      <c r="C4977" s="19" t="s">
        <v>8999</v>
      </c>
      <c r="D4977" s="19" t="s">
        <v>9000</v>
      </c>
      <c r="E4977" s="19">
        <v>40</v>
      </c>
      <c r="F4977" s="19" t="s">
        <v>3169</v>
      </c>
      <c r="G4977" s="19" t="s">
        <v>839</v>
      </c>
      <c r="H4977" s="19" t="s">
        <v>14495</v>
      </c>
      <c r="I4977" s="19" t="s">
        <v>9002</v>
      </c>
      <c r="J4977" s="20" t="s">
        <v>3173</v>
      </c>
      <c r="K4977" s="19" t="s">
        <v>9003</v>
      </c>
      <c r="L4977" s="19" t="s">
        <v>397</v>
      </c>
      <c r="M4977" s="19">
        <v>100</v>
      </c>
      <c r="N4977" s="19" t="s">
        <v>839</v>
      </c>
      <c r="O4977" s="23" t="s">
        <v>917</v>
      </c>
      <c r="P4977" s="19">
        <f t="shared" si="231"/>
        <v>3</v>
      </c>
      <c r="Q4977" s="19">
        <f t="shared" si="232"/>
        <v>10000</v>
      </c>
      <c r="R4977" s="19">
        <f t="shared" si="233"/>
        <v>1000000</v>
      </c>
    </row>
    <row r="4978" spans="1:18" ht="12.75" customHeight="1">
      <c r="A4978" s="19">
        <v>393</v>
      </c>
      <c r="B4978" s="19" t="s">
        <v>3199</v>
      </c>
      <c r="C4978" s="19" t="s">
        <v>3169</v>
      </c>
      <c r="D4978" s="19" t="s">
        <v>3200</v>
      </c>
      <c r="E4978" s="19">
        <v>40</v>
      </c>
      <c r="F4978" s="19" t="s">
        <v>3169</v>
      </c>
      <c r="G4978" s="19" t="s">
        <v>839</v>
      </c>
      <c r="H4978" s="19" t="s">
        <v>14495</v>
      </c>
      <c r="I4978" s="19" t="s">
        <v>3202</v>
      </c>
      <c r="J4978" s="20" t="s">
        <v>3173</v>
      </c>
      <c r="K4978" s="19" t="s">
        <v>3203</v>
      </c>
      <c r="L4978" s="19" t="s">
        <v>389</v>
      </c>
      <c r="M4978" s="19">
        <v>390000</v>
      </c>
      <c r="N4978" s="19" t="s">
        <v>839</v>
      </c>
      <c r="O4978" s="23" t="s">
        <v>917</v>
      </c>
      <c r="P4978" s="19">
        <f t="shared" si="231"/>
        <v>3</v>
      </c>
      <c r="Q4978" s="19">
        <f t="shared" si="232"/>
        <v>10000</v>
      </c>
      <c r="R4978" s="19">
        <f t="shared" si="233"/>
        <v>3900000000</v>
      </c>
    </row>
    <row r="4979" spans="1:18" ht="12.75" hidden="1" customHeight="1">
      <c r="A4979" s="19">
        <v>6530489</v>
      </c>
      <c r="B4979" s="19" t="s">
        <v>9035</v>
      </c>
      <c r="C4979" s="19" t="s">
        <v>9036</v>
      </c>
      <c r="D4979" s="19" t="s">
        <v>9037</v>
      </c>
      <c r="E4979" s="19">
        <v>40</v>
      </c>
      <c r="F4979" s="19" t="s">
        <v>3169</v>
      </c>
      <c r="G4979" s="19" t="s">
        <v>839</v>
      </c>
      <c r="H4979" s="19" t="s">
        <v>14495</v>
      </c>
      <c r="I4979" s="19" t="s">
        <v>9039</v>
      </c>
      <c r="J4979" s="20" t="s">
        <v>3173</v>
      </c>
      <c r="K4979" s="19" t="s">
        <v>9040</v>
      </c>
      <c r="L4979" s="19" t="s">
        <v>389</v>
      </c>
      <c r="M4979" s="19">
        <v>250</v>
      </c>
      <c r="N4979" s="19" t="s">
        <v>839</v>
      </c>
      <c r="O4979" s="23" t="s">
        <v>917</v>
      </c>
      <c r="P4979" s="19">
        <f t="shared" si="231"/>
        <v>3</v>
      </c>
      <c r="Q4979" s="19">
        <f t="shared" si="232"/>
        <v>10000</v>
      </c>
      <c r="R4979" s="19">
        <f t="shared" si="233"/>
        <v>2500000</v>
      </c>
    </row>
    <row r="4980" spans="1:18" ht="12.75" hidden="1" customHeight="1">
      <c r="A4980" s="19">
        <v>4846560</v>
      </c>
      <c r="B4980" s="19" t="s">
        <v>10209</v>
      </c>
      <c r="C4980" s="19" t="s">
        <v>10210</v>
      </c>
      <c r="D4980" s="19" t="s">
        <v>10211</v>
      </c>
      <c r="E4980" s="19">
        <v>40</v>
      </c>
      <c r="F4980" s="19" t="s">
        <v>3169</v>
      </c>
      <c r="G4980" s="19" t="s">
        <v>839</v>
      </c>
      <c r="H4980" s="19" t="s">
        <v>14495</v>
      </c>
      <c r="I4980" s="19" t="s">
        <v>10212</v>
      </c>
      <c r="J4980" s="20" t="s">
        <v>3173</v>
      </c>
      <c r="K4980" s="19" t="s">
        <v>10213</v>
      </c>
      <c r="L4980" s="19" t="s">
        <v>389</v>
      </c>
      <c r="M4980" s="19">
        <v>5</v>
      </c>
      <c r="N4980" s="19" t="s">
        <v>839</v>
      </c>
      <c r="O4980" s="23" t="s">
        <v>917</v>
      </c>
      <c r="P4980" s="19">
        <f t="shared" si="231"/>
        <v>3</v>
      </c>
      <c r="Q4980" s="19">
        <f t="shared" si="232"/>
        <v>10000</v>
      </c>
      <c r="R4980" s="19">
        <f t="shared" si="233"/>
        <v>50000</v>
      </c>
    </row>
    <row r="4981" spans="1:18" ht="12.75" hidden="1" customHeight="1">
      <c r="A4981" s="19">
        <v>4923695</v>
      </c>
      <c r="B4981" s="19" t="s">
        <v>14496</v>
      </c>
      <c r="C4981" s="19" t="s">
        <v>14497</v>
      </c>
      <c r="D4981" s="19" t="s">
        <v>14498</v>
      </c>
      <c r="E4981" s="19">
        <v>40</v>
      </c>
      <c r="F4981" s="19" t="s">
        <v>3169</v>
      </c>
      <c r="G4981" s="19" t="s">
        <v>839</v>
      </c>
      <c r="H4981" s="19" t="s">
        <v>14495</v>
      </c>
      <c r="I4981" s="19" t="s">
        <v>11939</v>
      </c>
      <c r="J4981" s="20" t="s">
        <v>3173</v>
      </c>
      <c r="K4981" s="19" t="s">
        <v>14499</v>
      </c>
      <c r="L4981" s="19" t="s">
        <v>389</v>
      </c>
      <c r="M4981" s="19">
        <v>13</v>
      </c>
      <c r="N4981" s="19" t="s">
        <v>839</v>
      </c>
      <c r="O4981" s="23" t="s">
        <v>917</v>
      </c>
      <c r="P4981" s="19">
        <f t="shared" si="231"/>
        <v>3</v>
      </c>
      <c r="Q4981" s="19">
        <f t="shared" si="232"/>
        <v>10000</v>
      </c>
      <c r="R4981" s="19">
        <f t="shared" si="233"/>
        <v>130000</v>
      </c>
    </row>
    <row r="4982" spans="1:18" ht="12.75" hidden="1" customHeight="1">
      <c r="A4982" s="19">
        <v>4405430</v>
      </c>
      <c r="B4982" s="19" t="s">
        <v>10529</v>
      </c>
      <c r="C4982" s="19" t="s">
        <v>10530</v>
      </c>
      <c r="D4982" s="19" t="s">
        <v>10531</v>
      </c>
      <c r="E4982" s="19">
        <v>40</v>
      </c>
      <c r="F4982" s="19" t="s">
        <v>3169</v>
      </c>
      <c r="G4982" s="19" t="s">
        <v>839</v>
      </c>
      <c r="H4982" s="19" t="s">
        <v>14495</v>
      </c>
      <c r="I4982" s="19" t="s">
        <v>10532</v>
      </c>
      <c r="J4982" s="20" t="s">
        <v>3173</v>
      </c>
      <c r="K4982" s="19" t="s">
        <v>10533</v>
      </c>
      <c r="L4982" s="19" t="s">
        <v>389</v>
      </c>
      <c r="M4982" s="19">
        <v>773</v>
      </c>
      <c r="N4982" s="19" t="s">
        <v>839</v>
      </c>
      <c r="O4982" s="23" t="s">
        <v>917</v>
      </c>
      <c r="P4982" s="19">
        <f t="shared" si="231"/>
        <v>3</v>
      </c>
      <c r="Q4982" s="19">
        <f t="shared" si="232"/>
        <v>10000</v>
      </c>
      <c r="R4982" s="19">
        <f t="shared" si="233"/>
        <v>7730000</v>
      </c>
    </row>
    <row r="4983" spans="1:18" ht="12.75" hidden="1" customHeight="1">
      <c r="A4983" s="19">
        <v>4876704</v>
      </c>
      <c r="B4983" s="19" t="s">
        <v>14500</v>
      </c>
      <c r="C4983" s="19" t="s">
        <v>14501</v>
      </c>
      <c r="D4983" s="19" t="s">
        <v>14502</v>
      </c>
      <c r="E4983" s="19">
        <v>40</v>
      </c>
      <c r="F4983" s="19" t="s">
        <v>3169</v>
      </c>
      <c r="G4983" s="19" t="s">
        <v>839</v>
      </c>
      <c r="H4983" s="19" t="s">
        <v>14495</v>
      </c>
      <c r="I4983" s="19" t="s">
        <v>14503</v>
      </c>
      <c r="J4983" s="20" t="s">
        <v>3173</v>
      </c>
      <c r="K4983" s="19" t="s">
        <v>14504</v>
      </c>
      <c r="L4983" s="19" t="s">
        <v>389</v>
      </c>
      <c r="M4983" s="19">
        <v>20</v>
      </c>
      <c r="N4983" s="19" t="s">
        <v>839</v>
      </c>
      <c r="O4983" s="23" t="s">
        <v>917</v>
      </c>
      <c r="P4983" s="19">
        <f t="shared" si="231"/>
        <v>3</v>
      </c>
      <c r="Q4983" s="19">
        <f t="shared" si="232"/>
        <v>10000</v>
      </c>
      <c r="R4983" s="19">
        <f t="shared" si="233"/>
        <v>200000</v>
      </c>
    </row>
    <row r="4984" spans="1:18" ht="12.75" hidden="1" customHeight="1">
      <c r="A4984" s="19">
        <v>11254920</v>
      </c>
      <c r="B4984" s="19" t="s">
        <v>14505</v>
      </c>
      <c r="C4984" s="19" t="s">
        <v>14506</v>
      </c>
      <c r="D4984" s="19" t="s">
        <v>14507</v>
      </c>
      <c r="E4984" s="19">
        <v>40</v>
      </c>
      <c r="F4984" s="19" t="s">
        <v>3169</v>
      </c>
      <c r="G4984" s="19" t="s">
        <v>839</v>
      </c>
      <c r="H4984" s="19" t="s">
        <v>14495</v>
      </c>
      <c r="I4984" s="19" t="s">
        <v>4833</v>
      </c>
      <c r="J4984" s="20" t="s">
        <v>3173</v>
      </c>
      <c r="K4984" s="19" t="s">
        <v>14508</v>
      </c>
      <c r="L4984" s="19" t="s">
        <v>389</v>
      </c>
      <c r="M4984" s="19">
        <v>500</v>
      </c>
      <c r="N4984" s="19" t="s">
        <v>839</v>
      </c>
      <c r="O4984" s="23" t="s">
        <v>917</v>
      </c>
      <c r="P4984" s="19">
        <f t="shared" si="231"/>
        <v>3</v>
      </c>
      <c r="Q4984" s="19">
        <f t="shared" si="232"/>
        <v>10000</v>
      </c>
      <c r="R4984" s="19">
        <f t="shared" si="233"/>
        <v>5000000</v>
      </c>
    </row>
    <row r="4985" spans="1:18" ht="12.75" hidden="1" customHeight="1">
      <c r="A4985" s="19">
        <v>7835197</v>
      </c>
      <c r="B4985" s="19" t="s">
        <v>7400</v>
      </c>
      <c r="C4985" s="19" t="s">
        <v>7401</v>
      </c>
      <c r="D4985" s="19" t="s">
        <v>7402</v>
      </c>
      <c r="E4985" s="19">
        <v>40</v>
      </c>
      <c r="F4985" s="19" t="s">
        <v>3169</v>
      </c>
      <c r="G4985" s="19" t="s">
        <v>839</v>
      </c>
      <c r="H4985" s="19" t="s">
        <v>14495</v>
      </c>
      <c r="I4985" s="19" t="s">
        <v>7224</v>
      </c>
      <c r="J4985" s="20" t="s">
        <v>3173</v>
      </c>
      <c r="K4985" s="19" t="s">
        <v>7403</v>
      </c>
      <c r="L4985" s="19" t="s">
        <v>389</v>
      </c>
      <c r="M4985" s="19">
        <v>700</v>
      </c>
      <c r="N4985" s="19" t="s">
        <v>839</v>
      </c>
      <c r="O4985" s="23" t="s">
        <v>917</v>
      </c>
      <c r="P4985" s="19">
        <f t="shared" si="231"/>
        <v>3</v>
      </c>
      <c r="Q4985" s="19">
        <f t="shared" si="232"/>
        <v>10000</v>
      </c>
      <c r="R4985" s="19">
        <f t="shared" si="233"/>
        <v>7000000</v>
      </c>
    </row>
    <row r="4986" spans="1:18" ht="12.75" hidden="1" customHeight="1">
      <c r="A4986" s="19">
        <v>8945030</v>
      </c>
      <c r="B4986" s="19" t="s">
        <v>9903</v>
      </c>
      <c r="C4986" s="19" t="s">
        <v>9904</v>
      </c>
      <c r="D4986" s="19" t="s">
        <v>9905</v>
      </c>
      <c r="E4986" s="19">
        <v>40</v>
      </c>
      <c r="F4986" s="19" t="s">
        <v>3169</v>
      </c>
      <c r="G4986" s="19" t="s">
        <v>839</v>
      </c>
      <c r="H4986" s="19" t="s">
        <v>14495</v>
      </c>
      <c r="I4986" s="19" t="s">
        <v>9906</v>
      </c>
      <c r="J4986" s="20" t="s">
        <v>3173</v>
      </c>
      <c r="K4986" s="19" t="s">
        <v>9907</v>
      </c>
      <c r="L4986" s="19" t="s">
        <v>389</v>
      </c>
      <c r="M4986" s="19">
        <v>2000</v>
      </c>
      <c r="N4986" s="19" t="s">
        <v>839</v>
      </c>
      <c r="O4986" s="23" t="s">
        <v>917</v>
      </c>
      <c r="P4986" s="19">
        <f t="shared" si="231"/>
        <v>3</v>
      </c>
      <c r="Q4986" s="19">
        <f t="shared" si="232"/>
        <v>10000</v>
      </c>
      <c r="R4986" s="19">
        <f t="shared" si="233"/>
        <v>20000000</v>
      </c>
    </row>
    <row r="4987" spans="1:18" ht="12.75" hidden="1" customHeight="1">
      <c r="A4987" s="19">
        <v>7145550</v>
      </c>
      <c r="B4987" s="19" t="s">
        <v>8914</v>
      </c>
      <c r="C4987" s="19" t="s">
        <v>8915</v>
      </c>
      <c r="D4987" s="19" t="s">
        <v>8916</v>
      </c>
      <c r="E4987" s="19">
        <v>40</v>
      </c>
      <c r="F4987" s="19" t="s">
        <v>3169</v>
      </c>
      <c r="G4987" s="19" t="s">
        <v>839</v>
      </c>
      <c r="H4987" s="19" t="s">
        <v>14495</v>
      </c>
      <c r="I4987" s="19" t="s">
        <v>8917</v>
      </c>
      <c r="J4987" s="20" t="s">
        <v>3173</v>
      </c>
      <c r="K4987" s="19" t="s">
        <v>8918</v>
      </c>
      <c r="L4987" s="19" t="s">
        <v>389</v>
      </c>
      <c r="M4987" s="19">
        <v>1000</v>
      </c>
      <c r="N4987" s="19" t="s">
        <v>839</v>
      </c>
      <c r="O4987" s="23" t="s">
        <v>917</v>
      </c>
      <c r="P4987" s="19">
        <f t="shared" si="231"/>
        <v>3</v>
      </c>
      <c r="Q4987" s="19">
        <f t="shared" si="232"/>
        <v>10000</v>
      </c>
      <c r="R4987" s="19">
        <f t="shared" si="233"/>
        <v>10000000</v>
      </c>
    </row>
    <row r="4988" spans="1:18" ht="12.75" hidden="1" customHeight="1">
      <c r="A4988" s="19">
        <v>14369956</v>
      </c>
      <c r="B4988" s="19" t="s">
        <v>11669</v>
      </c>
      <c r="C4988" s="19" t="s">
        <v>11670</v>
      </c>
      <c r="D4988" s="19" t="s">
        <v>11671</v>
      </c>
      <c r="E4988" s="19">
        <v>40</v>
      </c>
      <c r="F4988" s="19" t="s">
        <v>3169</v>
      </c>
      <c r="G4988" s="19" t="s">
        <v>839</v>
      </c>
      <c r="H4988" s="19" t="s">
        <v>14495</v>
      </c>
      <c r="I4988" s="19" t="s">
        <v>4323</v>
      </c>
      <c r="J4988" s="20" t="s">
        <v>3173</v>
      </c>
      <c r="K4988" s="19" t="s">
        <v>11672</v>
      </c>
      <c r="L4988" s="19" t="s">
        <v>389</v>
      </c>
      <c r="M4988" s="19">
        <v>3000</v>
      </c>
      <c r="N4988" s="19" t="s">
        <v>839</v>
      </c>
      <c r="O4988" s="23" t="s">
        <v>917</v>
      </c>
      <c r="P4988" s="19">
        <f t="shared" si="231"/>
        <v>3</v>
      </c>
      <c r="Q4988" s="19">
        <f t="shared" si="232"/>
        <v>10000</v>
      </c>
      <c r="R4988" s="19">
        <f t="shared" si="233"/>
        <v>30000000</v>
      </c>
    </row>
    <row r="4989" spans="1:18" ht="12.75" hidden="1" customHeight="1">
      <c r="A4989" s="19">
        <v>6213253</v>
      </c>
      <c r="B4989" s="19" t="s">
        <v>11814</v>
      </c>
      <c r="C4989" s="19" t="s">
        <v>11815</v>
      </c>
      <c r="D4989" s="19" t="s">
        <v>11816</v>
      </c>
      <c r="E4989" s="19">
        <v>40</v>
      </c>
      <c r="F4989" s="19" t="s">
        <v>3169</v>
      </c>
      <c r="G4989" s="19" t="s">
        <v>839</v>
      </c>
      <c r="H4989" s="19" t="s">
        <v>14495</v>
      </c>
      <c r="I4989" s="19" t="s">
        <v>11817</v>
      </c>
      <c r="J4989" s="20" t="s">
        <v>3173</v>
      </c>
      <c r="K4989" s="19" t="s">
        <v>11818</v>
      </c>
      <c r="L4989" s="19" t="s">
        <v>389</v>
      </c>
      <c r="M4989" s="19">
        <v>2</v>
      </c>
      <c r="N4989" s="19" t="s">
        <v>839</v>
      </c>
      <c r="O4989" s="23" t="s">
        <v>917</v>
      </c>
      <c r="P4989" s="19">
        <f t="shared" si="231"/>
        <v>3</v>
      </c>
      <c r="Q4989" s="19">
        <f t="shared" si="232"/>
        <v>10000</v>
      </c>
      <c r="R4989" s="19">
        <f t="shared" si="233"/>
        <v>20000</v>
      </c>
    </row>
    <row r="4990" spans="1:18" ht="12.75" hidden="1" customHeight="1">
      <c r="A4990" s="19">
        <v>7124183</v>
      </c>
      <c r="B4990" s="19" t="s">
        <v>4751</v>
      </c>
      <c r="C4990" s="19" t="s">
        <v>4752</v>
      </c>
      <c r="D4990" s="19" t="s">
        <v>4753</v>
      </c>
      <c r="E4990" s="19">
        <v>40</v>
      </c>
      <c r="F4990" s="19" t="s">
        <v>3169</v>
      </c>
      <c r="G4990" s="19" t="s">
        <v>839</v>
      </c>
      <c r="H4990" s="19" t="s">
        <v>14495</v>
      </c>
      <c r="I4990" s="19" t="s">
        <v>4755</v>
      </c>
      <c r="J4990" s="20" t="s">
        <v>3173</v>
      </c>
      <c r="K4990" s="19" t="s">
        <v>4756</v>
      </c>
      <c r="L4990" s="19" t="s">
        <v>389</v>
      </c>
      <c r="M4990" s="19">
        <v>49</v>
      </c>
      <c r="N4990" s="19" t="s">
        <v>839</v>
      </c>
      <c r="O4990" s="23" t="s">
        <v>917</v>
      </c>
      <c r="P4990" s="19">
        <f t="shared" si="231"/>
        <v>3</v>
      </c>
      <c r="Q4990" s="19">
        <f t="shared" si="232"/>
        <v>10000</v>
      </c>
      <c r="R4990" s="19">
        <f t="shared" si="233"/>
        <v>490000</v>
      </c>
    </row>
    <row r="4991" spans="1:18" ht="12.75" hidden="1" customHeight="1">
      <c r="A4991" s="19">
        <v>3468830</v>
      </c>
      <c r="B4991" s="19" t="s">
        <v>7649</v>
      </c>
      <c r="C4991" s="19" t="s">
        <v>7650</v>
      </c>
      <c r="D4991" s="19" t="s">
        <v>7651</v>
      </c>
      <c r="E4991" s="19">
        <v>40</v>
      </c>
      <c r="F4991" s="19" t="s">
        <v>3169</v>
      </c>
      <c r="G4991" s="19" t="s">
        <v>839</v>
      </c>
      <c r="H4991" s="19" t="s">
        <v>14495</v>
      </c>
      <c r="I4991" s="19" t="s">
        <v>7652</v>
      </c>
      <c r="J4991" s="20" t="s">
        <v>3173</v>
      </c>
      <c r="K4991" s="19" t="s">
        <v>7653</v>
      </c>
      <c r="L4991" s="19" t="s">
        <v>389</v>
      </c>
      <c r="M4991" s="19">
        <v>1000</v>
      </c>
      <c r="N4991" s="19" t="s">
        <v>839</v>
      </c>
      <c r="O4991" s="23" t="s">
        <v>917</v>
      </c>
      <c r="P4991" s="19">
        <f t="shared" si="231"/>
        <v>3</v>
      </c>
      <c r="Q4991" s="19">
        <f t="shared" si="232"/>
        <v>10000</v>
      </c>
      <c r="R4991" s="19">
        <f t="shared" si="233"/>
        <v>10000000</v>
      </c>
    </row>
    <row r="4992" spans="1:18" ht="12.75" hidden="1" customHeight="1">
      <c r="A4992" s="19">
        <v>4874073</v>
      </c>
      <c r="B4992" s="19" t="s">
        <v>13910</v>
      </c>
      <c r="C4992" s="19" t="s">
        <v>13911</v>
      </c>
      <c r="D4992" s="19" t="s">
        <v>13912</v>
      </c>
      <c r="E4992" s="19">
        <v>40</v>
      </c>
      <c r="F4992" s="19" t="s">
        <v>3169</v>
      </c>
      <c r="G4992" s="19" t="s">
        <v>839</v>
      </c>
      <c r="H4992" s="19" t="s">
        <v>14495</v>
      </c>
      <c r="I4992" s="19" t="s">
        <v>13914</v>
      </c>
      <c r="J4992" s="20" t="s">
        <v>3173</v>
      </c>
      <c r="K4992" s="19" t="s">
        <v>13915</v>
      </c>
      <c r="L4992" s="19" t="s">
        <v>389</v>
      </c>
      <c r="M4992" s="19">
        <v>2</v>
      </c>
      <c r="N4992" s="19" t="s">
        <v>839</v>
      </c>
      <c r="O4992" s="23" t="s">
        <v>917</v>
      </c>
      <c r="P4992" s="19">
        <f t="shared" si="231"/>
        <v>3</v>
      </c>
      <c r="Q4992" s="19">
        <f t="shared" si="232"/>
        <v>10000</v>
      </c>
      <c r="R4992" s="19">
        <f t="shared" si="233"/>
        <v>20000</v>
      </c>
    </row>
    <row r="4993" spans="1:18" ht="12.75" hidden="1" customHeight="1">
      <c r="A4993" s="19">
        <v>4920295</v>
      </c>
      <c r="B4993" s="19" t="s">
        <v>14509</v>
      </c>
      <c r="C4993" s="19" t="s">
        <v>14510</v>
      </c>
      <c r="D4993" s="19" t="s">
        <v>14511</v>
      </c>
      <c r="E4993" s="19">
        <v>40</v>
      </c>
      <c r="F4993" s="19" t="s">
        <v>3169</v>
      </c>
      <c r="G4993" s="19" t="s">
        <v>839</v>
      </c>
      <c r="H4993" s="19" t="s">
        <v>14495</v>
      </c>
      <c r="I4993" s="19" t="s">
        <v>14512</v>
      </c>
      <c r="J4993" s="20" t="s">
        <v>3173</v>
      </c>
      <c r="K4993" s="19" t="s">
        <v>14513</v>
      </c>
      <c r="L4993" s="19" t="s">
        <v>389</v>
      </c>
      <c r="M4993" s="19">
        <v>5</v>
      </c>
      <c r="N4993" s="19" t="s">
        <v>839</v>
      </c>
      <c r="O4993" s="23" t="s">
        <v>917</v>
      </c>
      <c r="P4993" s="19">
        <f t="shared" si="231"/>
        <v>3</v>
      </c>
      <c r="Q4993" s="19">
        <f t="shared" si="232"/>
        <v>10000</v>
      </c>
      <c r="R4993" s="19">
        <f t="shared" si="233"/>
        <v>50000</v>
      </c>
    </row>
    <row r="4994" spans="1:18" ht="12.75" hidden="1" customHeight="1">
      <c r="A4994" s="19">
        <v>5089971</v>
      </c>
      <c r="B4994" s="19" t="s">
        <v>14514</v>
      </c>
      <c r="C4994" s="19" t="s">
        <v>14515</v>
      </c>
      <c r="D4994" s="19" t="s">
        <v>14516</v>
      </c>
      <c r="E4994" s="19">
        <v>40</v>
      </c>
      <c r="F4994" s="19" t="s">
        <v>3169</v>
      </c>
      <c r="G4994" s="19" t="s">
        <v>839</v>
      </c>
      <c r="H4994" s="19" t="s">
        <v>14495</v>
      </c>
      <c r="I4994" s="19" t="s">
        <v>3377</v>
      </c>
      <c r="J4994" s="20" t="s">
        <v>3173</v>
      </c>
      <c r="K4994" s="19" t="s">
        <v>14517</v>
      </c>
      <c r="L4994" s="19" t="s">
        <v>389</v>
      </c>
      <c r="M4994" s="19">
        <v>10</v>
      </c>
      <c r="N4994" s="19" t="s">
        <v>839</v>
      </c>
      <c r="O4994" s="23" t="s">
        <v>917</v>
      </c>
      <c r="P4994" s="19">
        <f t="shared" si="231"/>
        <v>3</v>
      </c>
      <c r="Q4994" s="19">
        <f t="shared" si="232"/>
        <v>10000</v>
      </c>
      <c r="R4994" s="19">
        <f t="shared" si="233"/>
        <v>100000</v>
      </c>
    </row>
    <row r="4995" spans="1:18" ht="12.75" hidden="1" customHeight="1">
      <c r="A4995" s="19">
        <v>7017011</v>
      </c>
      <c r="B4995" s="19" t="s">
        <v>10975</v>
      </c>
      <c r="C4995" s="19" t="s">
        <v>10976</v>
      </c>
      <c r="D4995" s="19" t="s">
        <v>10977</v>
      </c>
      <c r="E4995" s="19">
        <v>40</v>
      </c>
      <c r="F4995" s="19" t="s">
        <v>3169</v>
      </c>
      <c r="G4995" s="19" t="s">
        <v>839</v>
      </c>
      <c r="H4995" s="19" t="s">
        <v>14495</v>
      </c>
      <c r="I4995" s="19" t="s">
        <v>5370</v>
      </c>
      <c r="J4995" s="20" t="s">
        <v>3173</v>
      </c>
      <c r="K4995" s="19" t="s">
        <v>10978</v>
      </c>
      <c r="L4995" s="19" t="s">
        <v>389</v>
      </c>
      <c r="M4995" s="19">
        <v>6000</v>
      </c>
      <c r="N4995" s="19" t="s">
        <v>839</v>
      </c>
      <c r="O4995" s="23" t="s">
        <v>917</v>
      </c>
      <c r="P4995" s="19">
        <f t="shared" si="231"/>
        <v>3</v>
      </c>
      <c r="Q4995" s="19">
        <f t="shared" si="232"/>
        <v>10000</v>
      </c>
      <c r="R4995" s="19">
        <f t="shared" si="233"/>
        <v>60000000</v>
      </c>
    </row>
    <row r="4996" spans="1:18" ht="12.75" hidden="1" customHeight="1">
      <c r="A4996" s="19">
        <v>7179138</v>
      </c>
      <c r="B4996" s="19" t="s">
        <v>6432</v>
      </c>
      <c r="C4996" s="19" t="s">
        <v>6433</v>
      </c>
      <c r="D4996" s="19" t="s">
        <v>6434</v>
      </c>
      <c r="E4996" s="19">
        <v>40</v>
      </c>
      <c r="F4996" s="19" t="s">
        <v>3169</v>
      </c>
      <c r="G4996" s="19" t="s">
        <v>839</v>
      </c>
      <c r="H4996" s="19" t="s">
        <v>14495</v>
      </c>
      <c r="I4996" s="19" t="s">
        <v>6435</v>
      </c>
      <c r="J4996" s="20" t="s">
        <v>3173</v>
      </c>
      <c r="K4996" s="19" t="s">
        <v>6436</v>
      </c>
      <c r="L4996" s="19" t="s">
        <v>389</v>
      </c>
      <c r="M4996" s="19">
        <v>600</v>
      </c>
      <c r="N4996" s="19" t="s">
        <v>839</v>
      </c>
      <c r="O4996" s="23" t="s">
        <v>917</v>
      </c>
      <c r="P4996" s="19">
        <f t="shared" ref="P4996:P5059" si="234">LEN(G4996)</f>
        <v>3</v>
      </c>
      <c r="Q4996" s="19">
        <f t="shared" ref="Q4996:Q5059" si="235">VLOOKUP(N4996,$X$3:$Y$993,2,0)</f>
        <v>10000</v>
      </c>
      <c r="R4996" s="19">
        <f t="shared" ref="R4996:R5059" si="236">Q4996*M4996</f>
        <v>6000000</v>
      </c>
    </row>
    <row r="4997" spans="1:18" ht="12.75" hidden="1" customHeight="1">
      <c r="A4997" s="19">
        <v>10572454</v>
      </c>
      <c r="B4997" s="19" t="s">
        <v>14199</v>
      </c>
      <c r="C4997" s="19" t="s">
        <v>14200</v>
      </c>
      <c r="D4997" s="19" t="s">
        <v>14201</v>
      </c>
      <c r="E4997" s="19">
        <v>40</v>
      </c>
      <c r="F4997" s="19" t="s">
        <v>3169</v>
      </c>
      <c r="G4997" s="19" t="s">
        <v>839</v>
      </c>
      <c r="H4997" s="19" t="s">
        <v>14495</v>
      </c>
      <c r="I4997" s="19" t="s">
        <v>4772</v>
      </c>
      <c r="J4997" s="20" t="s">
        <v>3173</v>
      </c>
      <c r="K4997" s="19" t="s">
        <v>14202</v>
      </c>
      <c r="L4997" s="19" t="s">
        <v>389</v>
      </c>
      <c r="M4997" s="19">
        <v>2000</v>
      </c>
      <c r="N4997" s="19" t="s">
        <v>839</v>
      </c>
      <c r="O4997" s="23" t="s">
        <v>917</v>
      </c>
      <c r="P4997" s="19">
        <f t="shared" si="234"/>
        <v>3</v>
      </c>
      <c r="Q4997" s="19">
        <f t="shared" si="235"/>
        <v>10000</v>
      </c>
      <c r="R4997" s="19">
        <f t="shared" si="236"/>
        <v>20000000</v>
      </c>
    </row>
    <row r="4998" spans="1:18" ht="12.75" hidden="1" customHeight="1">
      <c r="A4998" s="19">
        <v>14458076</v>
      </c>
      <c r="B4998" s="19" t="s">
        <v>7948</v>
      </c>
      <c r="C4998" s="19" t="s">
        <v>7949</v>
      </c>
      <c r="D4998" s="19" t="s">
        <v>7950</v>
      </c>
      <c r="E4998" s="19">
        <v>40</v>
      </c>
      <c r="F4998" s="19" t="s">
        <v>3169</v>
      </c>
      <c r="G4998" s="19" t="s">
        <v>839</v>
      </c>
      <c r="H4998" s="19" t="s">
        <v>14495</v>
      </c>
      <c r="I4998" s="19" t="s">
        <v>4569</v>
      </c>
      <c r="J4998" s="20" t="s">
        <v>3173</v>
      </c>
      <c r="K4998" s="19" t="s">
        <v>7951</v>
      </c>
      <c r="L4998" s="19" t="s">
        <v>389</v>
      </c>
      <c r="M4998" s="19">
        <v>5500</v>
      </c>
      <c r="N4998" s="19" t="s">
        <v>839</v>
      </c>
      <c r="O4998" s="23" t="s">
        <v>917</v>
      </c>
      <c r="P4998" s="19">
        <f t="shared" si="234"/>
        <v>3</v>
      </c>
      <c r="Q4998" s="19">
        <f t="shared" si="235"/>
        <v>10000</v>
      </c>
      <c r="R4998" s="19">
        <f t="shared" si="236"/>
        <v>55000000</v>
      </c>
    </row>
    <row r="4999" spans="1:18" ht="12.75" hidden="1" customHeight="1">
      <c r="A4999" s="19">
        <v>9195315</v>
      </c>
      <c r="B4999" s="19" t="s">
        <v>12513</v>
      </c>
      <c r="C4999" s="19" t="s">
        <v>12514</v>
      </c>
      <c r="D4999" s="19" t="s">
        <v>12515</v>
      </c>
      <c r="E4999" s="19">
        <v>40</v>
      </c>
      <c r="F4999" s="19" t="s">
        <v>3169</v>
      </c>
      <c r="G4999" s="19" t="s">
        <v>839</v>
      </c>
      <c r="H4999" s="19" t="s">
        <v>14495</v>
      </c>
      <c r="I4999" s="19" t="s">
        <v>12516</v>
      </c>
      <c r="J4999" s="20" t="s">
        <v>3173</v>
      </c>
      <c r="K4999" s="19" t="s">
        <v>12517</v>
      </c>
      <c r="L4999" s="19" t="s">
        <v>389</v>
      </c>
      <c r="M4999" s="19">
        <v>9</v>
      </c>
      <c r="N4999" s="19" t="s">
        <v>839</v>
      </c>
      <c r="O4999" s="23" t="s">
        <v>917</v>
      </c>
      <c r="P4999" s="19">
        <f t="shared" si="234"/>
        <v>3</v>
      </c>
      <c r="Q4999" s="19">
        <f t="shared" si="235"/>
        <v>10000</v>
      </c>
      <c r="R4999" s="19">
        <f t="shared" si="236"/>
        <v>90000</v>
      </c>
    </row>
    <row r="5000" spans="1:18" ht="12.75" hidden="1" customHeight="1">
      <c r="A5000" s="19">
        <v>7650250</v>
      </c>
      <c r="B5000" s="19" t="s">
        <v>11441</v>
      </c>
      <c r="C5000" s="19" t="s">
        <v>11442</v>
      </c>
      <c r="D5000" s="19" t="s">
        <v>11443</v>
      </c>
      <c r="E5000" s="19">
        <v>40</v>
      </c>
      <c r="F5000" s="19" t="s">
        <v>3169</v>
      </c>
      <c r="G5000" s="19" t="s">
        <v>839</v>
      </c>
      <c r="H5000" s="19" t="s">
        <v>14495</v>
      </c>
      <c r="I5000" s="19" t="s">
        <v>11444</v>
      </c>
      <c r="J5000" s="20" t="s">
        <v>3173</v>
      </c>
      <c r="K5000" s="19" t="s">
        <v>11445</v>
      </c>
      <c r="L5000" s="19" t="s">
        <v>389</v>
      </c>
      <c r="M5000" s="19">
        <v>198700</v>
      </c>
      <c r="N5000" s="19" t="s">
        <v>839</v>
      </c>
      <c r="O5000" s="23" t="s">
        <v>917</v>
      </c>
      <c r="P5000" s="19">
        <f t="shared" si="234"/>
        <v>3</v>
      </c>
      <c r="Q5000" s="19">
        <f t="shared" si="235"/>
        <v>10000</v>
      </c>
      <c r="R5000" s="19">
        <f t="shared" si="236"/>
        <v>1987000000</v>
      </c>
    </row>
    <row r="5001" spans="1:18" ht="12.75" hidden="1" customHeight="1">
      <c r="A5001" s="19">
        <v>7017012</v>
      </c>
      <c r="B5001" s="19" t="s">
        <v>9451</v>
      </c>
      <c r="C5001" s="19" t="s">
        <v>9452</v>
      </c>
      <c r="D5001" s="19" t="s">
        <v>9453</v>
      </c>
      <c r="E5001" s="19">
        <v>40</v>
      </c>
      <c r="F5001" s="19" t="s">
        <v>3169</v>
      </c>
      <c r="G5001" s="19" t="s">
        <v>839</v>
      </c>
      <c r="H5001" s="19" t="s">
        <v>14495</v>
      </c>
      <c r="I5001" s="19" t="s">
        <v>9454</v>
      </c>
      <c r="J5001" s="20" t="s">
        <v>3173</v>
      </c>
      <c r="K5001" s="19" t="s">
        <v>9455</v>
      </c>
      <c r="L5001" s="19" t="s">
        <v>389</v>
      </c>
      <c r="M5001" s="19">
        <v>50</v>
      </c>
      <c r="N5001" s="19" t="s">
        <v>839</v>
      </c>
      <c r="O5001" s="23" t="s">
        <v>917</v>
      </c>
      <c r="P5001" s="19">
        <f t="shared" si="234"/>
        <v>3</v>
      </c>
      <c r="Q5001" s="19">
        <f t="shared" si="235"/>
        <v>10000</v>
      </c>
      <c r="R5001" s="19">
        <f t="shared" si="236"/>
        <v>500000</v>
      </c>
    </row>
    <row r="5002" spans="1:18" ht="12.75" hidden="1" customHeight="1">
      <c r="A5002" s="19">
        <v>8983513</v>
      </c>
      <c r="B5002" s="19" t="s">
        <v>12909</v>
      </c>
      <c r="C5002" s="19" t="s">
        <v>12910</v>
      </c>
      <c r="D5002" s="19" t="s">
        <v>12911</v>
      </c>
      <c r="E5002" s="19">
        <v>40</v>
      </c>
      <c r="F5002" s="19" t="s">
        <v>3169</v>
      </c>
      <c r="G5002" s="19" t="s">
        <v>839</v>
      </c>
      <c r="H5002" s="19" t="s">
        <v>14495</v>
      </c>
      <c r="I5002" s="19" t="s">
        <v>3239</v>
      </c>
      <c r="J5002" s="20" t="s">
        <v>3173</v>
      </c>
      <c r="K5002" s="19" t="s">
        <v>12912</v>
      </c>
      <c r="L5002" s="19" t="s">
        <v>389</v>
      </c>
      <c r="M5002" s="19">
        <v>9404</v>
      </c>
      <c r="N5002" s="19" t="s">
        <v>839</v>
      </c>
      <c r="O5002" s="23" t="s">
        <v>917</v>
      </c>
      <c r="P5002" s="19">
        <f t="shared" si="234"/>
        <v>3</v>
      </c>
      <c r="Q5002" s="19">
        <f t="shared" si="235"/>
        <v>10000</v>
      </c>
      <c r="R5002" s="19">
        <f t="shared" si="236"/>
        <v>94040000</v>
      </c>
    </row>
    <row r="5003" spans="1:18" ht="12.75" hidden="1" customHeight="1">
      <c r="A5003" s="19">
        <v>5148565</v>
      </c>
      <c r="B5003" s="19" t="s">
        <v>9948</v>
      </c>
      <c r="C5003" s="19" t="s">
        <v>9949</v>
      </c>
      <c r="D5003" s="19" t="s">
        <v>9950</v>
      </c>
      <c r="E5003" s="19">
        <v>40</v>
      </c>
      <c r="F5003" s="19" t="s">
        <v>3169</v>
      </c>
      <c r="G5003" s="19" t="s">
        <v>839</v>
      </c>
      <c r="H5003" s="19" t="s">
        <v>14495</v>
      </c>
      <c r="I5003" s="19" t="s">
        <v>9951</v>
      </c>
      <c r="J5003" s="20" t="s">
        <v>3173</v>
      </c>
      <c r="K5003" s="19" t="s">
        <v>9952</v>
      </c>
      <c r="L5003" s="19" t="s">
        <v>389</v>
      </c>
      <c r="M5003" s="19">
        <v>1850</v>
      </c>
      <c r="N5003" s="19" t="s">
        <v>839</v>
      </c>
      <c r="O5003" s="23" t="s">
        <v>917</v>
      </c>
      <c r="P5003" s="19">
        <f t="shared" si="234"/>
        <v>3</v>
      </c>
      <c r="Q5003" s="19">
        <f t="shared" si="235"/>
        <v>10000</v>
      </c>
      <c r="R5003" s="19">
        <f t="shared" si="236"/>
        <v>18500000</v>
      </c>
    </row>
    <row r="5004" spans="1:18" ht="12.75" hidden="1" customHeight="1">
      <c r="A5004" s="19">
        <v>3627453</v>
      </c>
      <c r="B5004" s="19" t="s">
        <v>7704</v>
      </c>
      <c r="C5004" s="19" t="s">
        <v>7705</v>
      </c>
      <c r="D5004" s="19" t="s">
        <v>7706</v>
      </c>
      <c r="E5004" s="19">
        <v>40</v>
      </c>
      <c r="F5004" s="19" t="s">
        <v>3169</v>
      </c>
      <c r="G5004" s="19" t="s">
        <v>839</v>
      </c>
      <c r="H5004" s="19" t="s">
        <v>14495</v>
      </c>
      <c r="I5004" s="19" t="s">
        <v>7707</v>
      </c>
      <c r="J5004" s="20" t="s">
        <v>3173</v>
      </c>
      <c r="K5004" s="19" t="s">
        <v>7708</v>
      </c>
      <c r="L5004" s="19" t="s">
        <v>389</v>
      </c>
      <c r="M5004" s="19">
        <v>400</v>
      </c>
      <c r="N5004" s="19" t="s">
        <v>839</v>
      </c>
      <c r="O5004" s="23" t="s">
        <v>917</v>
      </c>
      <c r="P5004" s="19">
        <f t="shared" si="234"/>
        <v>3</v>
      </c>
      <c r="Q5004" s="19">
        <f t="shared" si="235"/>
        <v>10000</v>
      </c>
      <c r="R5004" s="19">
        <f t="shared" si="236"/>
        <v>4000000</v>
      </c>
    </row>
    <row r="5005" spans="1:18" ht="12.75" hidden="1" customHeight="1">
      <c r="A5005" s="19">
        <v>107964</v>
      </c>
      <c r="B5005" s="19" t="s">
        <v>11236</v>
      </c>
      <c r="C5005" s="19" t="s">
        <v>11237</v>
      </c>
      <c r="D5005" s="19" t="s">
        <v>11238</v>
      </c>
      <c r="E5005" s="19">
        <v>40</v>
      </c>
      <c r="F5005" s="19" t="s">
        <v>3169</v>
      </c>
      <c r="G5005" s="19" t="s">
        <v>839</v>
      </c>
      <c r="H5005" s="19" t="s">
        <v>14495</v>
      </c>
      <c r="I5005" s="19" t="s">
        <v>11239</v>
      </c>
      <c r="J5005" s="20" t="s">
        <v>3173</v>
      </c>
      <c r="K5005" s="19" t="s">
        <v>11240</v>
      </c>
      <c r="L5005" s="19" t="s">
        <v>389</v>
      </c>
      <c r="M5005" s="19">
        <v>746</v>
      </c>
      <c r="N5005" s="19" t="s">
        <v>839</v>
      </c>
      <c r="O5005" s="23" t="s">
        <v>917</v>
      </c>
      <c r="P5005" s="19">
        <f t="shared" si="234"/>
        <v>3</v>
      </c>
      <c r="Q5005" s="19">
        <f t="shared" si="235"/>
        <v>10000</v>
      </c>
      <c r="R5005" s="19">
        <f t="shared" si="236"/>
        <v>7460000</v>
      </c>
    </row>
    <row r="5006" spans="1:18" ht="12.75" hidden="1" customHeight="1">
      <c r="A5006" s="19">
        <v>3743991</v>
      </c>
      <c r="B5006" s="19" t="s">
        <v>10198</v>
      </c>
      <c r="C5006" s="19" t="s">
        <v>10199</v>
      </c>
      <c r="D5006" s="19" t="s">
        <v>10200</v>
      </c>
      <c r="E5006" s="19">
        <v>40</v>
      </c>
      <c r="F5006" s="19" t="s">
        <v>3169</v>
      </c>
      <c r="G5006" s="19" t="s">
        <v>839</v>
      </c>
      <c r="H5006" s="19" t="s">
        <v>14495</v>
      </c>
      <c r="I5006" s="19" t="s">
        <v>3427</v>
      </c>
      <c r="J5006" s="20" t="s">
        <v>3173</v>
      </c>
      <c r="K5006" s="19" t="s">
        <v>10201</v>
      </c>
      <c r="L5006" s="19" t="s">
        <v>389</v>
      </c>
      <c r="M5006" s="19">
        <v>1900</v>
      </c>
      <c r="N5006" s="19" t="s">
        <v>839</v>
      </c>
      <c r="O5006" s="23" t="s">
        <v>917</v>
      </c>
      <c r="P5006" s="19">
        <f t="shared" si="234"/>
        <v>3</v>
      </c>
      <c r="Q5006" s="19">
        <f t="shared" si="235"/>
        <v>10000</v>
      </c>
      <c r="R5006" s="19">
        <f t="shared" si="236"/>
        <v>19000000</v>
      </c>
    </row>
    <row r="5007" spans="1:18" ht="12.75" hidden="1" customHeight="1">
      <c r="A5007" s="19">
        <v>434086</v>
      </c>
      <c r="B5007" s="19" t="s">
        <v>14518</v>
      </c>
      <c r="C5007" s="19" t="s">
        <v>14519</v>
      </c>
      <c r="D5007" s="19" t="s">
        <v>14520</v>
      </c>
      <c r="E5007" s="19">
        <v>40</v>
      </c>
      <c r="F5007" s="19" t="s">
        <v>3169</v>
      </c>
      <c r="G5007" s="19" t="s">
        <v>839</v>
      </c>
      <c r="H5007" s="19" t="s">
        <v>14495</v>
      </c>
      <c r="I5007" s="19" t="s">
        <v>14521</v>
      </c>
      <c r="J5007" s="20" t="s">
        <v>3173</v>
      </c>
      <c r="K5007" s="19" t="s">
        <v>14522</v>
      </c>
      <c r="L5007" s="19" t="s">
        <v>389</v>
      </c>
      <c r="M5007" s="19">
        <v>2</v>
      </c>
      <c r="N5007" s="19" t="s">
        <v>839</v>
      </c>
      <c r="O5007" s="23" t="s">
        <v>917</v>
      </c>
      <c r="P5007" s="19">
        <f t="shared" si="234"/>
        <v>3</v>
      </c>
      <c r="Q5007" s="19">
        <f t="shared" si="235"/>
        <v>10000</v>
      </c>
      <c r="R5007" s="19">
        <f t="shared" si="236"/>
        <v>20000</v>
      </c>
    </row>
    <row r="5008" spans="1:18" ht="12.75" hidden="1" customHeight="1">
      <c r="A5008" s="19">
        <v>4719339</v>
      </c>
      <c r="B5008" s="19" t="s">
        <v>3987</v>
      </c>
      <c r="C5008" s="19" t="s">
        <v>3988</v>
      </c>
      <c r="D5008" s="19" t="s">
        <v>3989</v>
      </c>
      <c r="E5008" s="19">
        <v>40</v>
      </c>
      <c r="F5008" s="19" t="s">
        <v>3169</v>
      </c>
      <c r="G5008" s="19" t="s">
        <v>839</v>
      </c>
      <c r="H5008" s="19" t="s">
        <v>14495</v>
      </c>
      <c r="I5008" s="19" t="s">
        <v>3990</v>
      </c>
      <c r="J5008" s="20" t="s">
        <v>3173</v>
      </c>
      <c r="K5008" s="19" t="s">
        <v>3991</v>
      </c>
      <c r="L5008" s="19" t="s">
        <v>389</v>
      </c>
      <c r="M5008" s="19">
        <v>750</v>
      </c>
      <c r="N5008" s="19" t="s">
        <v>839</v>
      </c>
      <c r="O5008" s="23" t="s">
        <v>917</v>
      </c>
      <c r="P5008" s="19">
        <f t="shared" si="234"/>
        <v>3</v>
      </c>
      <c r="Q5008" s="19">
        <f t="shared" si="235"/>
        <v>10000</v>
      </c>
      <c r="R5008" s="19">
        <f t="shared" si="236"/>
        <v>7500000</v>
      </c>
    </row>
    <row r="5009" spans="1:18" ht="12.75" hidden="1" customHeight="1">
      <c r="A5009" s="19">
        <v>8434955</v>
      </c>
      <c r="B5009" s="19" t="s">
        <v>8680</v>
      </c>
      <c r="C5009" s="19" t="s">
        <v>8681</v>
      </c>
      <c r="D5009" s="19" t="s">
        <v>8682</v>
      </c>
      <c r="E5009" s="19">
        <v>40</v>
      </c>
      <c r="F5009" s="19" t="s">
        <v>3169</v>
      </c>
      <c r="G5009" s="19" t="s">
        <v>839</v>
      </c>
      <c r="H5009" s="19" t="s">
        <v>14495</v>
      </c>
      <c r="I5009" s="19" t="s">
        <v>8683</v>
      </c>
      <c r="J5009" s="20" t="s">
        <v>3173</v>
      </c>
      <c r="K5009" s="19" t="s">
        <v>8684</v>
      </c>
      <c r="L5009" s="19" t="s">
        <v>389</v>
      </c>
      <c r="M5009" s="19">
        <v>1000</v>
      </c>
      <c r="N5009" s="19" t="s">
        <v>839</v>
      </c>
      <c r="O5009" s="23" t="s">
        <v>917</v>
      </c>
      <c r="P5009" s="19">
        <f t="shared" si="234"/>
        <v>3</v>
      </c>
      <c r="Q5009" s="19">
        <f t="shared" si="235"/>
        <v>10000</v>
      </c>
      <c r="R5009" s="19">
        <f t="shared" si="236"/>
        <v>10000000</v>
      </c>
    </row>
    <row r="5010" spans="1:18" ht="12.75" hidden="1" customHeight="1">
      <c r="A5010" s="19">
        <v>6894942</v>
      </c>
      <c r="B5010" s="19" t="s">
        <v>8891</v>
      </c>
      <c r="C5010" s="19" t="s">
        <v>8892</v>
      </c>
      <c r="D5010" s="19" t="s">
        <v>8893</v>
      </c>
      <c r="E5010" s="19">
        <v>40</v>
      </c>
      <c r="F5010" s="19" t="s">
        <v>3169</v>
      </c>
      <c r="G5010" s="19" t="s">
        <v>839</v>
      </c>
      <c r="H5010" s="19" t="s">
        <v>14495</v>
      </c>
      <c r="I5010" s="19" t="s">
        <v>8895</v>
      </c>
      <c r="J5010" s="20" t="s">
        <v>3173</v>
      </c>
      <c r="K5010" s="19" t="s">
        <v>8896</v>
      </c>
      <c r="L5010" s="19" t="s">
        <v>389</v>
      </c>
      <c r="M5010" s="19">
        <v>248</v>
      </c>
      <c r="N5010" s="19" t="s">
        <v>839</v>
      </c>
      <c r="O5010" s="23" t="s">
        <v>917</v>
      </c>
      <c r="P5010" s="19">
        <f t="shared" si="234"/>
        <v>3</v>
      </c>
      <c r="Q5010" s="19">
        <f t="shared" si="235"/>
        <v>10000</v>
      </c>
      <c r="R5010" s="19">
        <f t="shared" si="236"/>
        <v>2480000</v>
      </c>
    </row>
    <row r="5011" spans="1:18" ht="12.75" hidden="1" customHeight="1">
      <c r="A5011" s="19">
        <v>5962339</v>
      </c>
      <c r="B5011" s="19" t="s">
        <v>13672</v>
      </c>
      <c r="C5011" s="19" t="s">
        <v>13673</v>
      </c>
      <c r="D5011" s="19" t="s">
        <v>13674</v>
      </c>
      <c r="E5011" s="19">
        <v>40</v>
      </c>
      <c r="F5011" s="19" t="s">
        <v>3169</v>
      </c>
      <c r="G5011" s="19" t="s">
        <v>839</v>
      </c>
      <c r="H5011" s="19" t="s">
        <v>14495</v>
      </c>
      <c r="I5011" s="19" t="s">
        <v>13675</v>
      </c>
      <c r="J5011" s="20" t="s">
        <v>3173</v>
      </c>
      <c r="K5011" s="19" t="s">
        <v>13676</v>
      </c>
      <c r="L5011" s="19" t="s">
        <v>389</v>
      </c>
      <c r="M5011" s="19">
        <v>198</v>
      </c>
      <c r="N5011" s="19" t="s">
        <v>839</v>
      </c>
      <c r="O5011" s="23" t="s">
        <v>917</v>
      </c>
      <c r="P5011" s="19">
        <f t="shared" si="234"/>
        <v>3</v>
      </c>
      <c r="Q5011" s="19">
        <f t="shared" si="235"/>
        <v>10000</v>
      </c>
      <c r="R5011" s="19">
        <f t="shared" si="236"/>
        <v>1980000</v>
      </c>
    </row>
    <row r="5012" spans="1:18" ht="12.75" hidden="1" customHeight="1">
      <c r="A5012" s="19">
        <v>4931778</v>
      </c>
      <c r="B5012" s="19" t="s">
        <v>10783</v>
      </c>
      <c r="C5012" s="19" t="s">
        <v>10784</v>
      </c>
      <c r="D5012" s="19" t="s">
        <v>10785</v>
      </c>
      <c r="E5012" s="19">
        <v>40</v>
      </c>
      <c r="F5012" s="19" t="s">
        <v>3169</v>
      </c>
      <c r="G5012" s="19" t="s">
        <v>839</v>
      </c>
      <c r="H5012" s="19" t="s">
        <v>14495</v>
      </c>
      <c r="I5012" s="19" t="s">
        <v>10786</v>
      </c>
      <c r="J5012" s="20" t="s">
        <v>3173</v>
      </c>
      <c r="K5012" s="19" t="s">
        <v>10787</v>
      </c>
      <c r="L5012" s="19" t="s">
        <v>389</v>
      </c>
      <c r="M5012" s="19">
        <v>8</v>
      </c>
      <c r="N5012" s="19" t="s">
        <v>839</v>
      </c>
      <c r="O5012" s="23" t="s">
        <v>917</v>
      </c>
      <c r="P5012" s="19">
        <f t="shared" si="234"/>
        <v>3</v>
      </c>
      <c r="Q5012" s="19">
        <f t="shared" si="235"/>
        <v>10000</v>
      </c>
      <c r="R5012" s="19">
        <f t="shared" si="236"/>
        <v>80000</v>
      </c>
    </row>
    <row r="5013" spans="1:18" ht="12.75" hidden="1" customHeight="1">
      <c r="A5013" s="19">
        <v>361032</v>
      </c>
      <c r="B5013" s="19" t="s">
        <v>9488</v>
      </c>
      <c r="C5013" s="19" t="s">
        <v>9489</v>
      </c>
      <c r="D5013" s="19" t="s">
        <v>9490</v>
      </c>
      <c r="E5013" s="19">
        <v>40</v>
      </c>
      <c r="F5013" s="19" t="s">
        <v>3169</v>
      </c>
      <c r="G5013" s="19" t="s">
        <v>839</v>
      </c>
      <c r="H5013" s="19" t="s">
        <v>14495</v>
      </c>
      <c r="I5013" s="19" t="s">
        <v>9491</v>
      </c>
      <c r="J5013" s="20" t="s">
        <v>3173</v>
      </c>
      <c r="K5013" s="19" t="s">
        <v>9492</v>
      </c>
      <c r="L5013" s="19" t="s">
        <v>389</v>
      </c>
      <c r="M5013" s="19">
        <v>17</v>
      </c>
      <c r="N5013" s="19" t="s">
        <v>839</v>
      </c>
      <c r="O5013" s="23" t="s">
        <v>917</v>
      </c>
      <c r="P5013" s="19">
        <f t="shared" si="234"/>
        <v>3</v>
      </c>
      <c r="Q5013" s="19">
        <f t="shared" si="235"/>
        <v>10000</v>
      </c>
      <c r="R5013" s="19">
        <f t="shared" si="236"/>
        <v>170000</v>
      </c>
    </row>
    <row r="5014" spans="1:18" ht="12.75" hidden="1" customHeight="1">
      <c r="A5014" s="19">
        <v>361153</v>
      </c>
      <c r="B5014" s="19" t="s">
        <v>9150</v>
      </c>
      <c r="C5014" s="19" t="s">
        <v>9151</v>
      </c>
      <c r="D5014" s="19" t="s">
        <v>9152</v>
      </c>
      <c r="E5014" s="19">
        <v>40</v>
      </c>
      <c r="F5014" s="19" t="s">
        <v>3169</v>
      </c>
      <c r="G5014" s="19" t="s">
        <v>839</v>
      </c>
      <c r="H5014" s="19" t="s">
        <v>14495</v>
      </c>
      <c r="I5014" s="19" t="s">
        <v>9153</v>
      </c>
      <c r="J5014" s="20" t="s">
        <v>3173</v>
      </c>
      <c r="K5014" s="19" t="s">
        <v>9154</v>
      </c>
      <c r="L5014" s="19" t="s">
        <v>389</v>
      </c>
      <c r="M5014" s="19">
        <v>750</v>
      </c>
      <c r="N5014" s="19" t="s">
        <v>839</v>
      </c>
      <c r="O5014" s="23" t="s">
        <v>917</v>
      </c>
      <c r="P5014" s="19">
        <f t="shared" si="234"/>
        <v>3</v>
      </c>
      <c r="Q5014" s="19">
        <f t="shared" si="235"/>
        <v>10000</v>
      </c>
      <c r="R5014" s="19">
        <f t="shared" si="236"/>
        <v>7500000</v>
      </c>
    </row>
    <row r="5015" spans="1:18" ht="12.75" hidden="1" customHeight="1">
      <c r="A5015" s="19">
        <v>8094288</v>
      </c>
      <c r="B5015" s="19" t="s">
        <v>11927</v>
      </c>
      <c r="C5015" s="19" t="s">
        <v>11928</v>
      </c>
      <c r="D5015" s="19" t="s">
        <v>11929</v>
      </c>
      <c r="E5015" s="19">
        <v>40</v>
      </c>
      <c r="F5015" s="19" t="s">
        <v>3169</v>
      </c>
      <c r="G5015" s="19" t="s">
        <v>839</v>
      </c>
      <c r="H5015" s="19" t="s">
        <v>14495</v>
      </c>
      <c r="I5015" s="19" t="s">
        <v>11930</v>
      </c>
      <c r="J5015" s="20" t="s">
        <v>3173</v>
      </c>
      <c r="K5015" s="19" t="s">
        <v>11931</v>
      </c>
      <c r="L5015" s="19" t="s">
        <v>389</v>
      </c>
      <c r="M5015" s="19">
        <v>600</v>
      </c>
      <c r="N5015" s="19" t="s">
        <v>839</v>
      </c>
      <c r="O5015" s="23" t="s">
        <v>917</v>
      </c>
      <c r="P5015" s="19">
        <f t="shared" si="234"/>
        <v>3</v>
      </c>
      <c r="Q5015" s="19">
        <f t="shared" si="235"/>
        <v>10000</v>
      </c>
      <c r="R5015" s="19">
        <f t="shared" si="236"/>
        <v>6000000</v>
      </c>
    </row>
    <row r="5016" spans="1:18" ht="12.75" hidden="1" customHeight="1">
      <c r="A5016" s="19">
        <v>6894825</v>
      </c>
      <c r="B5016" s="19" t="s">
        <v>12695</v>
      </c>
      <c r="C5016" s="19" t="s">
        <v>12696</v>
      </c>
      <c r="D5016" s="19" t="s">
        <v>14523</v>
      </c>
      <c r="E5016" s="19">
        <v>40</v>
      </c>
      <c r="F5016" s="19" t="s">
        <v>3169</v>
      </c>
      <c r="G5016" s="19" t="s">
        <v>839</v>
      </c>
      <c r="H5016" s="19" t="s">
        <v>14495</v>
      </c>
      <c r="I5016" s="19" t="s">
        <v>14524</v>
      </c>
      <c r="J5016" s="20" t="s">
        <v>3173</v>
      </c>
      <c r="K5016" s="19" t="s">
        <v>14525</v>
      </c>
      <c r="L5016" s="19" t="s">
        <v>389</v>
      </c>
      <c r="M5016" s="19">
        <v>300</v>
      </c>
      <c r="N5016" s="19" t="s">
        <v>839</v>
      </c>
      <c r="O5016" s="23" t="s">
        <v>917</v>
      </c>
      <c r="P5016" s="19">
        <f t="shared" si="234"/>
        <v>3</v>
      </c>
      <c r="Q5016" s="19">
        <f t="shared" si="235"/>
        <v>10000</v>
      </c>
      <c r="R5016" s="19">
        <f t="shared" si="236"/>
        <v>3000000</v>
      </c>
    </row>
    <row r="5017" spans="1:18" ht="12.75" hidden="1" customHeight="1">
      <c r="A5017" s="19">
        <v>5360788</v>
      </c>
      <c r="B5017" s="19" t="s">
        <v>7435</v>
      </c>
      <c r="C5017" s="19" t="s">
        <v>7436</v>
      </c>
      <c r="D5017" s="19" t="s">
        <v>7437</v>
      </c>
      <c r="E5017" s="19">
        <v>40</v>
      </c>
      <c r="F5017" s="19" t="s">
        <v>3169</v>
      </c>
      <c r="G5017" s="19" t="s">
        <v>839</v>
      </c>
      <c r="H5017" s="19" t="s">
        <v>14495</v>
      </c>
      <c r="I5017" s="19" t="s">
        <v>4421</v>
      </c>
      <c r="J5017" s="20" t="s">
        <v>3173</v>
      </c>
      <c r="K5017" s="19" t="s">
        <v>7438</v>
      </c>
      <c r="L5017" s="19" t="s">
        <v>389</v>
      </c>
      <c r="M5017" s="19">
        <v>10259</v>
      </c>
      <c r="N5017" s="19" t="s">
        <v>839</v>
      </c>
      <c r="O5017" s="23" t="s">
        <v>917</v>
      </c>
      <c r="P5017" s="19">
        <f t="shared" si="234"/>
        <v>3</v>
      </c>
      <c r="Q5017" s="19">
        <f t="shared" si="235"/>
        <v>10000</v>
      </c>
      <c r="R5017" s="19">
        <f t="shared" si="236"/>
        <v>102590000</v>
      </c>
    </row>
    <row r="5018" spans="1:18" ht="12.75" hidden="1" customHeight="1">
      <c r="A5018" s="19">
        <v>5435580</v>
      </c>
      <c r="B5018" s="19" t="s">
        <v>6685</v>
      </c>
      <c r="C5018" s="19" t="s">
        <v>6686</v>
      </c>
      <c r="D5018" s="19" t="s">
        <v>6687</v>
      </c>
      <c r="E5018" s="19">
        <v>40</v>
      </c>
      <c r="F5018" s="19" t="s">
        <v>3169</v>
      </c>
      <c r="G5018" s="19" t="s">
        <v>839</v>
      </c>
      <c r="H5018" s="19" t="s">
        <v>14495</v>
      </c>
      <c r="I5018" s="19" t="s">
        <v>6688</v>
      </c>
      <c r="J5018" s="20" t="s">
        <v>3173</v>
      </c>
      <c r="K5018" s="19" t="s">
        <v>6689</v>
      </c>
      <c r="L5018" s="19" t="s">
        <v>389</v>
      </c>
      <c r="M5018" s="19">
        <v>4</v>
      </c>
      <c r="N5018" s="19" t="s">
        <v>839</v>
      </c>
      <c r="O5018" s="23" t="s">
        <v>917</v>
      </c>
      <c r="P5018" s="19">
        <f t="shared" si="234"/>
        <v>3</v>
      </c>
      <c r="Q5018" s="19">
        <f t="shared" si="235"/>
        <v>10000</v>
      </c>
      <c r="R5018" s="19">
        <f t="shared" si="236"/>
        <v>40000</v>
      </c>
    </row>
    <row r="5019" spans="1:18" ht="12.75" hidden="1" customHeight="1">
      <c r="A5019" s="19">
        <v>8447580</v>
      </c>
      <c r="B5019" s="19" t="s">
        <v>7759</v>
      </c>
      <c r="C5019" s="19" t="s">
        <v>7760</v>
      </c>
      <c r="D5019" s="19" t="s">
        <v>7761</v>
      </c>
      <c r="E5019" s="19">
        <v>40</v>
      </c>
      <c r="F5019" s="19" t="s">
        <v>3169</v>
      </c>
      <c r="G5019" s="19" t="s">
        <v>839</v>
      </c>
      <c r="H5019" s="19" t="s">
        <v>14495</v>
      </c>
      <c r="I5019" s="19" t="s">
        <v>3975</v>
      </c>
      <c r="J5019" s="20" t="s">
        <v>3173</v>
      </c>
      <c r="K5019" s="19" t="s">
        <v>7762</v>
      </c>
      <c r="L5019" s="19" t="s">
        <v>389</v>
      </c>
      <c r="M5019" s="19">
        <v>1000</v>
      </c>
      <c r="N5019" s="19" t="s">
        <v>839</v>
      </c>
      <c r="O5019" s="23" t="s">
        <v>917</v>
      </c>
      <c r="P5019" s="19">
        <f t="shared" si="234"/>
        <v>3</v>
      </c>
      <c r="Q5019" s="19">
        <f t="shared" si="235"/>
        <v>10000</v>
      </c>
      <c r="R5019" s="19">
        <f t="shared" si="236"/>
        <v>10000000</v>
      </c>
    </row>
    <row r="5020" spans="1:18" ht="12.75" hidden="1" customHeight="1">
      <c r="A5020" s="19">
        <v>685746</v>
      </c>
      <c r="B5020" s="19" t="s">
        <v>14526</v>
      </c>
      <c r="C5020" s="19" t="s">
        <v>14527</v>
      </c>
      <c r="D5020" s="19" t="s">
        <v>14528</v>
      </c>
      <c r="E5020" s="19">
        <v>40</v>
      </c>
      <c r="F5020" s="19" t="s">
        <v>3169</v>
      </c>
      <c r="G5020" s="19" t="s">
        <v>839</v>
      </c>
      <c r="H5020" s="19" t="s">
        <v>14495</v>
      </c>
      <c r="I5020" s="19" t="s">
        <v>14529</v>
      </c>
      <c r="J5020" s="20" t="s">
        <v>3173</v>
      </c>
      <c r="K5020" s="19" t="s">
        <v>14530</v>
      </c>
      <c r="L5020" s="19" t="s">
        <v>389</v>
      </c>
      <c r="M5020" s="19">
        <v>500</v>
      </c>
      <c r="N5020" s="19" t="s">
        <v>839</v>
      </c>
      <c r="O5020" s="23" t="s">
        <v>917</v>
      </c>
      <c r="P5020" s="19">
        <f t="shared" si="234"/>
        <v>3</v>
      </c>
      <c r="Q5020" s="19">
        <f t="shared" si="235"/>
        <v>10000</v>
      </c>
      <c r="R5020" s="19">
        <f t="shared" si="236"/>
        <v>5000000</v>
      </c>
    </row>
    <row r="5021" spans="1:18" ht="12.75" hidden="1" customHeight="1">
      <c r="A5021" s="19">
        <v>11885317</v>
      </c>
      <c r="B5021" s="19" t="s">
        <v>5306</v>
      </c>
      <c r="C5021" s="19" t="s">
        <v>5307</v>
      </c>
      <c r="D5021" s="19" t="s">
        <v>5308</v>
      </c>
      <c r="E5021" s="19">
        <v>40</v>
      </c>
      <c r="F5021" s="19" t="s">
        <v>3169</v>
      </c>
      <c r="G5021" s="19" t="s">
        <v>839</v>
      </c>
      <c r="H5021" s="19" t="s">
        <v>14495</v>
      </c>
      <c r="I5021" s="19" t="s">
        <v>5309</v>
      </c>
      <c r="J5021" s="20" t="s">
        <v>3173</v>
      </c>
      <c r="K5021" s="19" t="s">
        <v>5310</v>
      </c>
      <c r="L5021" s="19" t="s">
        <v>389</v>
      </c>
      <c r="M5021" s="19">
        <v>200</v>
      </c>
      <c r="N5021" s="19" t="s">
        <v>839</v>
      </c>
      <c r="O5021" s="23" t="s">
        <v>917</v>
      </c>
      <c r="P5021" s="19">
        <f t="shared" si="234"/>
        <v>3</v>
      </c>
      <c r="Q5021" s="19">
        <f t="shared" si="235"/>
        <v>10000</v>
      </c>
      <c r="R5021" s="19">
        <f t="shared" si="236"/>
        <v>2000000</v>
      </c>
    </row>
    <row r="5022" spans="1:18" ht="12.75" hidden="1" customHeight="1">
      <c r="A5022" s="19">
        <v>4863399</v>
      </c>
      <c r="B5022" s="19" t="s">
        <v>5665</v>
      </c>
      <c r="C5022" s="19" t="s">
        <v>5666</v>
      </c>
      <c r="D5022" s="19" t="s">
        <v>5667</v>
      </c>
      <c r="E5022" s="19">
        <v>40</v>
      </c>
      <c r="F5022" s="19" t="s">
        <v>3169</v>
      </c>
      <c r="G5022" s="19" t="s">
        <v>839</v>
      </c>
      <c r="H5022" s="19" t="s">
        <v>14495</v>
      </c>
      <c r="I5022" s="19" t="s">
        <v>5668</v>
      </c>
      <c r="J5022" s="20" t="s">
        <v>3173</v>
      </c>
      <c r="K5022" s="19" t="s">
        <v>5669</v>
      </c>
      <c r="L5022" s="19" t="s">
        <v>389</v>
      </c>
      <c r="M5022" s="19">
        <v>50000</v>
      </c>
      <c r="N5022" s="19" t="s">
        <v>839</v>
      </c>
      <c r="O5022" s="23" t="s">
        <v>917</v>
      </c>
      <c r="P5022" s="19">
        <f t="shared" si="234"/>
        <v>3</v>
      </c>
      <c r="Q5022" s="19">
        <f t="shared" si="235"/>
        <v>10000</v>
      </c>
      <c r="R5022" s="19">
        <f t="shared" si="236"/>
        <v>500000000</v>
      </c>
    </row>
    <row r="5023" spans="1:18" ht="12.75" hidden="1" customHeight="1">
      <c r="A5023" s="19">
        <v>8729307</v>
      </c>
      <c r="B5023" s="19" t="s">
        <v>5315</v>
      </c>
      <c r="C5023" s="19" t="s">
        <v>5316</v>
      </c>
      <c r="D5023" s="19" t="s">
        <v>5317</v>
      </c>
      <c r="E5023" s="19">
        <v>40</v>
      </c>
      <c r="F5023" s="19" t="s">
        <v>3169</v>
      </c>
      <c r="G5023" s="19" t="s">
        <v>839</v>
      </c>
      <c r="H5023" s="19" t="s">
        <v>14495</v>
      </c>
      <c r="I5023" s="19" t="s">
        <v>5318</v>
      </c>
      <c r="J5023" s="20" t="s">
        <v>3173</v>
      </c>
      <c r="K5023" s="19" t="s">
        <v>5319</v>
      </c>
      <c r="L5023" s="19" t="s">
        <v>389</v>
      </c>
      <c r="M5023" s="19">
        <v>2000</v>
      </c>
      <c r="N5023" s="19" t="s">
        <v>839</v>
      </c>
      <c r="O5023" s="23" t="s">
        <v>917</v>
      </c>
      <c r="P5023" s="19">
        <f t="shared" si="234"/>
        <v>3</v>
      </c>
      <c r="Q5023" s="19">
        <f t="shared" si="235"/>
        <v>10000</v>
      </c>
      <c r="R5023" s="19">
        <f t="shared" si="236"/>
        <v>20000000</v>
      </c>
    </row>
    <row r="5024" spans="1:18" ht="12.75" hidden="1" customHeight="1">
      <c r="A5024" s="19">
        <v>8597865</v>
      </c>
      <c r="B5024" s="19" t="s">
        <v>5017</v>
      </c>
      <c r="C5024" s="19" t="s">
        <v>5018</v>
      </c>
      <c r="D5024" s="19" t="s">
        <v>5019</v>
      </c>
      <c r="E5024" s="19">
        <v>40</v>
      </c>
      <c r="F5024" s="19" t="s">
        <v>3169</v>
      </c>
      <c r="G5024" s="19" t="s">
        <v>839</v>
      </c>
      <c r="H5024" s="19" t="s">
        <v>14495</v>
      </c>
      <c r="I5024" s="19" t="s">
        <v>3975</v>
      </c>
      <c r="J5024" s="20" t="s">
        <v>3173</v>
      </c>
      <c r="K5024" s="19" t="s">
        <v>5020</v>
      </c>
      <c r="L5024" s="19" t="s">
        <v>389</v>
      </c>
      <c r="M5024" s="19">
        <v>800</v>
      </c>
      <c r="N5024" s="19" t="s">
        <v>839</v>
      </c>
      <c r="O5024" s="23" t="s">
        <v>917</v>
      </c>
      <c r="P5024" s="19">
        <f t="shared" si="234"/>
        <v>3</v>
      </c>
      <c r="Q5024" s="19">
        <f t="shared" si="235"/>
        <v>10000</v>
      </c>
      <c r="R5024" s="19">
        <f t="shared" si="236"/>
        <v>8000000</v>
      </c>
    </row>
    <row r="5025" spans="1:18" ht="12.75" hidden="1" customHeight="1">
      <c r="A5025" s="19">
        <v>11499376</v>
      </c>
      <c r="B5025" s="19" t="s">
        <v>13862</v>
      </c>
      <c r="C5025" s="19" t="s">
        <v>13863</v>
      </c>
      <c r="D5025" s="19" t="s">
        <v>13864</v>
      </c>
      <c r="E5025" s="19">
        <v>40</v>
      </c>
      <c r="F5025" s="19" t="s">
        <v>3169</v>
      </c>
      <c r="G5025" s="19" t="s">
        <v>839</v>
      </c>
      <c r="H5025" s="19" t="s">
        <v>14495</v>
      </c>
      <c r="I5025" s="19" t="s">
        <v>13865</v>
      </c>
      <c r="J5025" s="20" t="s">
        <v>3173</v>
      </c>
      <c r="K5025" s="19" t="s">
        <v>13866</v>
      </c>
      <c r="L5025" s="19" t="s">
        <v>389</v>
      </c>
      <c r="M5025" s="19">
        <v>4000</v>
      </c>
      <c r="N5025" s="19" t="s">
        <v>839</v>
      </c>
      <c r="O5025" s="23" t="s">
        <v>917</v>
      </c>
      <c r="P5025" s="19">
        <f t="shared" si="234"/>
        <v>3</v>
      </c>
      <c r="Q5025" s="19">
        <f t="shared" si="235"/>
        <v>10000</v>
      </c>
      <c r="R5025" s="19">
        <f t="shared" si="236"/>
        <v>40000000</v>
      </c>
    </row>
    <row r="5026" spans="1:18" ht="12.75" hidden="1" customHeight="1">
      <c r="A5026" s="19">
        <v>5718420</v>
      </c>
      <c r="B5026" s="19" t="s">
        <v>14531</v>
      </c>
      <c r="C5026" s="19" t="s">
        <v>14532</v>
      </c>
      <c r="D5026" s="19" t="s">
        <v>14533</v>
      </c>
      <c r="E5026" s="19">
        <v>40</v>
      </c>
      <c r="F5026" s="19" t="s">
        <v>3169</v>
      </c>
      <c r="G5026" s="19" t="s">
        <v>839</v>
      </c>
      <c r="H5026" s="19" t="s">
        <v>14495</v>
      </c>
      <c r="I5026" s="19" t="s">
        <v>14534</v>
      </c>
      <c r="J5026" s="20" t="s">
        <v>3173</v>
      </c>
      <c r="K5026" s="19" t="s">
        <v>14535</v>
      </c>
      <c r="L5026" s="19" t="s">
        <v>389</v>
      </c>
      <c r="M5026" s="19">
        <v>2</v>
      </c>
      <c r="N5026" s="19" t="s">
        <v>839</v>
      </c>
      <c r="O5026" s="23" t="s">
        <v>917</v>
      </c>
      <c r="P5026" s="19">
        <f t="shared" si="234"/>
        <v>3</v>
      </c>
      <c r="Q5026" s="19">
        <f t="shared" si="235"/>
        <v>10000</v>
      </c>
      <c r="R5026" s="19">
        <f t="shared" si="236"/>
        <v>20000</v>
      </c>
    </row>
    <row r="5027" spans="1:18" ht="12.75" hidden="1" customHeight="1">
      <c r="A5027" s="19">
        <v>8269311</v>
      </c>
      <c r="B5027" s="19" t="s">
        <v>11460</v>
      </c>
      <c r="C5027" s="19" t="s">
        <v>11461</v>
      </c>
      <c r="D5027" s="19" t="s">
        <v>11462</v>
      </c>
      <c r="E5027" s="19">
        <v>40</v>
      </c>
      <c r="F5027" s="19" t="s">
        <v>3169</v>
      </c>
      <c r="G5027" s="19" t="s">
        <v>839</v>
      </c>
      <c r="H5027" s="19" t="s">
        <v>14495</v>
      </c>
      <c r="I5027" s="19" t="s">
        <v>4760</v>
      </c>
      <c r="J5027" s="20" t="s">
        <v>3173</v>
      </c>
      <c r="K5027" s="19" t="s">
        <v>11463</v>
      </c>
      <c r="L5027" s="19" t="s">
        <v>389</v>
      </c>
      <c r="M5027" s="19">
        <v>900</v>
      </c>
      <c r="N5027" s="19" t="s">
        <v>839</v>
      </c>
      <c r="O5027" s="23" t="s">
        <v>917</v>
      </c>
      <c r="P5027" s="19">
        <f t="shared" si="234"/>
        <v>3</v>
      </c>
      <c r="Q5027" s="19">
        <f t="shared" si="235"/>
        <v>10000</v>
      </c>
      <c r="R5027" s="19">
        <f t="shared" si="236"/>
        <v>9000000</v>
      </c>
    </row>
    <row r="5028" spans="1:18" ht="12.75" hidden="1" customHeight="1">
      <c r="A5028" s="19">
        <v>5171359</v>
      </c>
      <c r="B5028" s="19" t="s">
        <v>11201</v>
      </c>
      <c r="C5028" s="19" t="s">
        <v>11202</v>
      </c>
      <c r="D5028" s="19" t="s">
        <v>11203</v>
      </c>
      <c r="E5028" s="19">
        <v>40</v>
      </c>
      <c r="F5028" s="19" t="s">
        <v>3169</v>
      </c>
      <c r="G5028" s="19" t="s">
        <v>839</v>
      </c>
      <c r="H5028" s="19" t="s">
        <v>14495</v>
      </c>
      <c r="I5028" s="19" t="s">
        <v>11204</v>
      </c>
      <c r="J5028" s="20" t="s">
        <v>3173</v>
      </c>
      <c r="K5028" s="19" t="s">
        <v>11205</v>
      </c>
      <c r="L5028" s="19" t="s">
        <v>389</v>
      </c>
      <c r="M5028" s="19">
        <v>1</v>
      </c>
      <c r="N5028" s="19" t="s">
        <v>839</v>
      </c>
      <c r="O5028" s="23" t="s">
        <v>917</v>
      </c>
      <c r="P5028" s="19">
        <f t="shared" si="234"/>
        <v>3</v>
      </c>
      <c r="Q5028" s="19">
        <f t="shared" si="235"/>
        <v>10000</v>
      </c>
      <c r="R5028" s="19">
        <f t="shared" si="236"/>
        <v>10000</v>
      </c>
    </row>
    <row r="5029" spans="1:18" ht="12.75" hidden="1" customHeight="1">
      <c r="A5029" s="19">
        <v>6015821</v>
      </c>
      <c r="B5029" s="19" t="s">
        <v>9270</v>
      </c>
      <c r="C5029" s="19" t="s">
        <v>9271</v>
      </c>
      <c r="D5029" s="19" t="s">
        <v>9272</v>
      </c>
      <c r="E5029" s="19">
        <v>40</v>
      </c>
      <c r="F5029" s="19" t="s">
        <v>3169</v>
      </c>
      <c r="G5029" s="19" t="s">
        <v>839</v>
      </c>
      <c r="H5029" s="19" t="s">
        <v>14495</v>
      </c>
      <c r="I5029" s="19" t="s">
        <v>9273</v>
      </c>
      <c r="J5029" s="20" t="s">
        <v>3173</v>
      </c>
      <c r="K5029" s="19" t="s">
        <v>9274</v>
      </c>
      <c r="L5029" s="19" t="s">
        <v>389</v>
      </c>
      <c r="M5029" s="19">
        <v>15000</v>
      </c>
      <c r="N5029" s="19" t="s">
        <v>839</v>
      </c>
      <c r="O5029" s="23" t="s">
        <v>917</v>
      </c>
      <c r="P5029" s="19">
        <f t="shared" si="234"/>
        <v>3</v>
      </c>
      <c r="Q5029" s="19">
        <f t="shared" si="235"/>
        <v>10000</v>
      </c>
      <c r="R5029" s="19">
        <f t="shared" si="236"/>
        <v>150000000</v>
      </c>
    </row>
    <row r="5030" spans="1:18" ht="12.75" hidden="1" customHeight="1">
      <c r="A5030" s="19">
        <v>5221336</v>
      </c>
      <c r="B5030" s="19" t="s">
        <v>3192</v>
      </c>
      <c r="C5030" s="19" t="s">
        <v>3193</v>
      </c>
      <c r="D5030" s="19" t="s">
        <v>3194</v>
      </c>
      <c r="E5030" s="19">
        <v>40</v>
      </c>
      <c r="F5030" s="19" t="s">
        <v>3169</v>
      </c>
      <c r="G5030" s="19" t="s">
        <v>839</v>
      </c>
      <c r="H5030" s="19" t="s">
        <v>14495</v>
      </c>
      <c r="I5030" s="19" t="s">
        <v>3197</v>
      </c>
      <c r="J5030" s="20" t="s">
        <v>3173</v>
      </c>
      <c r="K5030" s="19" t="s">
        <v>3198</v>
      </c>
      <c r="L5030" s="19" t="s">
        <v>389</v>
      </c>
      <c r="M5030" s="19">
        <v>12</v>
      </c>
      <c r="N5030" s="19" t="s">
        <v>839</v>
      </c>
      <c r="O5030" s="23" t="s">
        <v>917</v>
      </c>
      <c r="P5030" s="19">
        <f t="shared" si="234"/>
        <v>3</v>
      </c>
      <c r="Q5030" s="19">
        <f t="shared" si="235"/>
        <v>10000</v>
      </c>
      <c r="R5030" s="19">
        <f t="shared" si="236"/>
        <v>120000</v>
      </c>
    </row>
    <row r="5031" spans="1:18" ht="12.75" hidden="1" customHeight="1">
      <c r="A5031" s="19">
        <v>9172149</v>
      </c>
      <c r="B5031" s="19" t="s">
        <v>14536</v>
      </c>
      <c r="C5031" s="19" t="s">
        <v>14537</v>
      </c>
      <c r="D5031" s="19" t="s">
        <v>14538</v>
      </c>
      <c r="E5031" s="19">
        <v>40</v>
      </c>
      <c r="F5031" s="19" t="s">
        <v>3169</v>
      </c>
      <c r="G5031" s="19" t="s">
        <v>839</v>
      </c>
      <c r="H5031" s="19" t="s">
        <v>14495</v>
      </c>
      <c r="I5031" s="19" t="s">
        <v>3239</v>
      </c>
      <c r="J5031" s="20" t="s">
        <v>3173</v>
      </c>
      <c r="K5031" s="19" t="s">
        <v>14539</v>
      </c>
      <c r="L5031" s="19" t="s">
        <v>389</v>
      </c>
      <c r="M5031" s="19">
        <v>700</v>
      </c>
      <c r="N5031" s="19" t="s">
        <v>839</v>
      </c>
      <c r="O5031" s="23" t="s">
        <v>917</v>
      </c>
      <c r="P5031" s="19">
        <f t="shared" si="234"/>
        <v>3</v>
      </c>
      <c r="Q5031" s="19">
        <f t="shared" si="235"/>
        <v>10000</v>
      </c>
      <c r="R5031" s="19">
        <f t="shared" si="236"/>
        <v>7000000</v>
      </c>
    </row>
    <row r="5032" spans="1:18" ht="12.75" hidden="1" customHeight="1">
      <c r="A5032" s="19">
        <v>5471728</v>
      </c>
      <c r="B5032" s="19" t="s">
        <v>4584</v>
      </c>
      <c r="C5032" s="19" t="s">
        <v>4585</v>
      </c>
      <c r="D5032" s="19" t="s">
        <v>4586</v>
      </c>
      <c r="E5032" s="19">
        <v>40</v>
      </c>
      <c r="F5032" s="19" t="s">
        <v>3169</v>
      </c>
      <c r="G5032" s="19" t="s">
        <v>839</v>
      </c>
      <c r="H5032" s="19" t="s">
        <v>14495</v>
      </c>
      <c r="I5032" s="19" t="s">
        <v>4587</v>
      </c>
      <c r="J5032" s="20" t="s">
        <v>3173</v>
      </c>
      <c r="K5032" s="19" t="s">
        <v>4588</v>
      </c>
      <c r="L5032" s="19" t="s">
        <v>389</v>
      </c>
      <c r="M5032" s="19">
        <v>300</v>
      </c>
      <c r="N5032" s="19" t="s">
        <v>839</v>
      </c>
      <c r="O5032" s="23" t="s">
        <v>917</v>
      </c>
      <c r="P5032" s="19">
        <f t="shared" si="234"/>
        <v>3</v>
      </c>
      <c r="Q5032" s="19">
        <f t="shared" si="235"/>
        <v>10000</v>
      </c>
      <c r="R5032" s="19">
        <f t="shared" si="236"/>
        <v>3000000</v>
      </c>
    </row>
    <row r="5033" spans="1:18" ht="12.75" hidden="1" customHeight="1">
      <c r="A5033" s="19">
        <v>11227649</v>
      </c>
      <c r="B5033" s="19" t="s">
        <v>14540</v>
      </c>
      <c r="C5033" s="19" t="s">
        <v>14541</v>
      </c>
      <c r="D5033" s="19" t="s">
        <v>14542</v>
      </c>
      <c r="E5033" s="19">
        <v>40</v>
      </c>
      <c r="F5033" s="19" t="s">
        <v>3169</v>
      </c>
      <c r="G5033" s="19" t="s">
        <v>839</v>
      </c>
      <c r="H5033" s="19" t="s">
        <v>14495</v>
      </c>
      <c r="I5033" s="19" t="s">
        <v>7988</v>
      </c>
      <c r="J5033" s="20" t="s">
        <v>3173</v>
      </c>
      <c r="K5033" s="19" t="s">
        <v>14543</v>
      </c>
      <c r="L5033" s="19" t="s">
        <v>397</v>
      </c>
      <c r="M5033" s="19">
        <v>1600</v>
      </c>
      <c r="N5033" s="19" t="s">
        <v>839</v>
      </c>
      <c r="O5033" s="23" t="s">
        <v>917</v>
      </c>
      <c r="P5033" s="19">
        <f t="shared" si="234"/>
        <v>3</v>
      </c>
      <c r="Q5033" s="19">
        <f t="shared" si="235"/>
        <v>10000</v>
      </c>
      <c r="R5033" s="19">
        <f t="shared" si="236"/>
        <v>16000000</v>
      </c>
    </row>
    <row r="5034" spans="1:18" ht="12.75" hidden="1" customHeight="1">
      <c r="A5034" s="19">
        <v>11327808</v>
      </c>
      <c r="B5034" s="19" t="s">
        <v>12668</v>
      </c>
      <c r="C5034" s="19" t="s">
        <v>12669</v>
      </c>
      <c r="D5034" s="19" t="s">
        <v>12670</v>
      </c>
      <c r="E5034" s="19">
        <v>40</v>
      </c>
      <c r="F5034" s="19" t="s">
        <v>3169</v>
      </c>
      <c r="G5034" s="19" t="s">
        <v>839</v>
      </c>
      <c r="H5034" s="19" t="s">
        <v>14495</v>
      </c>
      <c r="I5034" s="19" t="s">
        <v>4323</v>
      </c>
      <c r="J5034" s="20" t="s">
        <v>3173</v>
      </c>
      <c r="K5034" s="19" t="s">
        <v>12671</v>
      </c>
      <c r="L5034" s="19" t="s">
        <v>389</v>
      </c>
      <c r="M5034" s="19">
        <v>2000</v>
      </c>
      <c r="N5034" s="19" t="s">
        <v>839</v>
      </c>
      <c r="O5034" s="23" t="s">
        <v>917</v>
      </c>
      <c r="P5034" s="19">
        <f t="shared" si="234"/>
        <v>3</v>
      </c>
      <c r="Q5034" s="19">
        <f t="shared" si="235"/>
        <v>10000</v>
      </c>
      <c r="R5034" s="19">
        <f t="shared" si="236"/>
        <v>20000000</v>
      </c>
    </row>
    <row r="5035" spans="1:18" ht="12.75" hidden="1" customHeight="1">
      <c r="A5035" s="19">
        <v>350622</v>
      </c>
      <c r="B5035" s="19" t="s">
        <v>7454</v>
      </c>
      <c r="C5035" s="19" t="s">
        <v>7455</v>
      </c>
      <c r="D5035" s="19" t="s">
        <v>7456</v>
      </c>
      <c r="E5035" s="19">
        <v>40</v>
      </c>
      <c r="F5035" s="19" t="s">
        <v>3169</v>
      </c>
      <c r="G5035" s="19" t="s">
        <v>839</v>
      </c>
      <c r="H5035" s="19" t="s">
        <v>14495</v>
      </c>
      <c r="I5035" s="19" t="s">
        <v>7457</v>
      </c>
      <c r="J5035" s="20" t="s">
        <v>3173</v>
      </c>
      <c r="K5035" s="19" t="s">
        <v>7458</v>
      </c>
      <c r="L5035" s="19" t="s">
        <v>389</v>
      </c>
      <c r="M5035" s="19">
        <v>687</v>
      </c>
      <c r="N5035" s="19" t="s">
        <v>839</v>
      </c>
      <c r="O5035" s="23" t="s">
        <v>917</v>
      </c>
      <c r="P5035" s="19">
        <f t="shared" si="234"/>
        <v>3</v>
      </c>
      <c r="Q5035" s="19">
        <f t="shared" si="235"/>
        <v>10000</v>
      </c>
      <c r="R5035" s="19">
        <f t="shared" si="236"/>
        <v>6870000</v>
      </c>
    </row>
    <row r="5036" spans="1:18" ht="12.75" hidden="1" customHeight="1">
      <c r="A5036" s="19">
        <v>8849382</v>
      </c>
      <c r="B5036" s="19" t="s">
        <v>14544</v>
      </c>
      <c r="C5036" s="19" t="s">
        <v>14545</v>
      </c>
      <c r="D5036" s="19" t="s">
        <v>14546</v>
      </c>
      <c r="E5036" s="19">
        <v>40</v>
      </c>
      <c r="F5036" s="19" t="s">
        <v>3169</v>
      </c>
      <c r="G5036" s="19" t="s">
        <v>839</v>
      </c>
      <c r="H5036" s="19" t="s">
        <v>14495</v>
      </c>
      <c r="I5036" s="19" t="s">
        <v>4569</v>
      </c>
      <c r="J5036" s="20" t="s">
        <v>3173</v>
      </c>
      <c r="K5036" s="19" t="s">
        <v>14547</v>
      </c>
      <c r="L5036" s="19" t="s">
        <v>389</v>
      </c>
      <c r="M5036" s="19">
        <v>3000</v>
      </c>
      <c r="N5036" s="19" t="s">
        <v>839</v>
      </c>
      <c r="O5036" s="23" t="s">
        <v>917</v>
      </c>
      <c r="P5036" s="19">
        <f t="shared" si="234"/>
        <v>3</v>
      </c>
      <c r="Q5036" s="19">
        <f t="shared" si="235"/>
        <v>10000</v>
      </c>
      <c r="R5036" s="19">
        <f t="shared" si="236"/>
        <v>30000000</v>
      </c>
    </row>
    <row r="5037" spans="1:18" ht="12.75" hidden="1" customHeight="1">
      <c r="A5037" s="19">
        <v>11934543</v>
      </c>
      <c r="B5037" s="19" t="s">
        <v>10015</v>
      </c>
      <c r="C5037" s="19" t="s">
        <v>10016</v>
      </c>
      <c r="D5037" s="19" t="s">
        <v>10017</v>
      </c>
      <c r="E5037" s="19">
        <v>40</v>
      </c>
      <c r="F5037" s="19" t="s">
        <v>3169</v>
      </c>
      <c r="G5037" s="19" t="s">
        <v>839</v>
      </c>
      <c r="H5037" s="19" t="s">
        <v>14495</v>
      </c>
      <c r="I5037" s="19" t="s">
        <v>10018</v>
      </c>
      <c r="J5037" s="20" t="s">
        <v>3173</v>
      </c>
      <c r="K5037" s="19" t="s">
        <v>10019</v>
      </c>
      <c r="L5037" s="19" t="s">
        <v>389</v>
      </c>
      <c r="M5037" s="19">
        <v>800</v>
      </c>
      <c r="N5037" s="19" t="s">
        <v>839</v>
      </c>
      <c r="O5037" s="23" t="s">
        <v>917</v>
      </c>
      <c r="P5037" s="19">
        <f t="shared" si="234"/>
        <v>3</v>
      </c>
      <c r="Q5037" s="19">
        <f t="shared" si="235"/>
        <v>10000</v>
      </c>
      <c r="R5037" s="19">
        <f t="shared" si="236"/>
        <v>8000000</v>
      </c>
    </row>
    <row r="5038" spans="1:18" ht="12.75" hidden="1" customHeight="1">
      <c r="A5038" s="19">
        <v>3889755</v>
      </c>
      <c r="B5038" s="19" t="s">
        <v>14548</v>
      </c>
      <c r="C5038" s="19" t="s">
        <v>14549</v>
      </c>
      <c r="D5038" s="19" t="s">
        <v>14550</v>
      </c>
      <c r="E5038" s="19">
        <v>40</v>
      </c>
      <c r="F5038" s="19" t="s">
        <v>3169</v>
      </c>
      <c r="G5038" s="19" t="s">
        <v>839</v>
      </c>
      <c r="H5038" s="19" t="s">
        <v>14495</v>
      </c>
      <c r="I5038" s="19" t="s">
        <v>14551</v>
      </c>
      <c r="J5038" s="20" t="s">
        <v>3173</v>
      </c>
      <c r="K5038" s="19" t="s">
        <v>14552</v>
      </c>
      <c r="L5038" s="19" t="s">
        <v>389</v>
      </c>
      <c r="M5038" s="19">
        <v>6</v>
      </c>
      <c r="N5038" s="19" t="s">
        <v>839</v>
      </c>
      <c r="O5038" s="23" t="s">
        <v>917</v>
      </c>
      <c r="P5038" s="19">
        <f t="shared" si="234"/>
        <v>3</v>
      </c>
      <c r="Q5038" s="19">
        <f t="shared" si="235"/>
        <v>10000</v>
      </c>
      <c r="R5038" s="19">
        <f t="shared" si="236"/>
        <v>60000</v>
      </c>
    </row>
    <row r="5039" spans="1:18" ht="12.75" hidden="1" customHeight="1">
      <c r="A5039" s="19">
        <v>5156182</v>
      </c>
      <c r="B5039" s="19" t="s">
        <v>8520</v>
      </c>
      <c r="C5039" s="19" t="s">
        <v>8521</v>
      </c>
      <c r="D5039" s="19" t="s">
        <v>8522</v>
      </c>
      <c r="E5039" s="19">
        <v>40</v>
      </c>
      <c r="F5039" s="19" t="s">
        <v>3169</v>
      </c>
      <c r="G5039" s="19" t="s">
        <v>840</v>
      </c>
      <c r="H5039" s="19" t="s">
        <v>14553</v>
      </c>
      <c r="I5039" s="19" t="s">
        <v>8523</v>
      </c>
      <c r="J5039" s="20" t="s">
        <v>3173</v>
      </c>
      <c r="K5039" s="19" t="s">
        <v>8524</v>
      </c>
      <c r="L5039" s="19" t="s">
        <v>389</v>
      </c>
      <c r="M5039" s="19">
        <v>19</v>
      </c>
      <c r="N5039" s="19" t="s">
        <v>840</v>
      </c>
      <c r="O5039" s="23" t="s">
        <v>917</v>
      </c>
      <c r="P5039" s="19">
        <f t="shared" si="234"/>
        <v>3</v>
      </c>
      <c r="Q5039" s="19">
        <f t="shared" si="235"/>
        <v>10000</v>
      </c>
      <c r="R5039" s="19">
        <f t="shared" si="236"/>
        <v>190000</v>
      </c>
    </row>
    <row r="5040" spans="1:18" ht="12.75" hidden="1" customHeight="1">
      <c r="A5040" s="19">
        <v>4891775</v>
      </c>
      <c r="B5040" s="19" t="s">
        <v>4556</v>
      </c>
      <c r="C5040" s="19" t="s">
        <v>4557</v>
      </c>
      <c r="D5040" s="19" t="s">
        <v>4558</v>
      </c>
      <c r="E5040" s="19">
        <v>40</v>
      </c>
      <c r="F5040" s="19" t="s">
        <v>3169</v>
      </c>
      <c r="G5040" s="19" t="s">
        <v>840</v>
      </c>
      <c r="H5040" s="19" t="s">
        <v>14553</v>
      </c>
      <c r="I5040" s="19" t="s">
        <v>4559</v>
      </c>
      <c r="J5040" s="20" t="s">
        <v>3173</v>
      </c>
      <c r="K5040" s="19" t="s">
        <v>4560</v>
      </c>
      <c r="L5040" s="19" t="s">
        <v>389</v>
      </c>
      <c r="M5040" s="19">
        <v>5000</v>
      </c>
      <c r="N5040" s="19" t="s">
        <v>840</v>
      </c>
      <c r="O5040" s="23" t="s">
        <v>917</v>
      </c>
      <c r="P5040" s="19">
        <f t="shared" si="234"/>
        <v>3</v>
      </c>
      <c r="Q5040" s="19">
        <f t="shared" si="235"/>
        <v>10000</v>
      </c>
      <c r="R5040" s="19">
        <f t="shared" si="236"/>
        <v>50000000</v>
      </c>
    </row>
    <row r="5041" spans="1:18" ht="12.75" hidden="1" customHeight="1">
      <c r="A5041" s="19">
        <v>4846906</v>
      </c>
      <c r="B5041" s="19" t="s">
        <v>14554</v>
      </c>
      <c r="C5041" s="19" t="s">
        <v>14555</v>
      </c>
      <c r="D5041" s="19" t="s">
        <v>14556</v>
      </c>
      <c r="E5041" s="19">
        <v>40</v>
      </c>
      <c r="F5041" s="19" t="s">
        <v>3169</v>
      </c>
      <c r="G5041" s="19" t="s">
        <v>840</v>
      </c>
      <c r="H5041" s="19" t="s">
        <v>14553</v>
      </c>
      <c r="I5041" s="19" t="s">
        <v>6803</v>
      </c>
      <c r="J5041" s="20" t="s">
        <v>3173</v>
      </c>
      <c r="K5041" s="19" t="s">
        <v>14557</v>
      </c>
      <c r="L5041" s="19" t="s">
        <v>389</v>
      </c>
      <c r="M5041" s="19">
        <v>9</v>
      </c>
      <c r="N5041" s="19" t="s">
        <v>840</v>
      </c>
      <c r="O5041" s="23" t="s">
        <v>917</v>
      </c>
      <c r="P5041" s="19">
        <f t="shared" si="234"/>
        <v>3</v>
      </c>
      <c r="Q5041" s="19">
        <f t="shared" si="235"/>
        <v>10000</v>
      </c>
      <c r="R5041" s="19">
        <f t="shared" si="236"/>
        <v>90000</v>
      </c>
    </row>
    <row r="5042" spans="1:18" ht="12.75" hidden="1" customHeight="1">
      <c r="A5042" s="19">
        <v>304069</v>
      </c>
      <c r="B5042" s="19" t="s">
        <v>8102</v>
      </c>
      <c r="C5042" s="19" t="s">
        <v>8103</v>
      </c>
      <c r="D5042" s="19" t="s">
        <v>8104</v>
      </c>
      <c r="E5042" s="19">
        <v>40</v>
      </c>
      <c r="F5042" s="19" t="s">
        <v>3169</v>
      </c>
      <c r="G5042" s="19" t="s">
        <v>841</v>
      </c>
      <c r="H5042" s="19" t="s">
        <v>14558</v>
      </c>
      <c r="I5042" s="19" t="s">
        <v>8106</v>
      </c>
      <c r="J5042" s="20" t="s">
        <v>3173</v>
      </c>
      <c r="K5042" s="19" t="s">
        <v>8107</v>
      </c>
      <c r="L5042" s="19" t="s">
        <v>389</v>
      </c>
      <c r="M5042" s="19">
        <v>2</v>
      </c>
      <c r="N5042" s="19" t="s">
        <v>841</v>
      </c>
      <c r="O5042" s="23" t="s">
        <v>917</v>
      </c>
      <c r="P5042" s="19">
        <f t="shared" si="234"/>
        <v>3</v>
      </c>
      <c r="Q5042" s="19">
        <f t="shared" si="235"/>
        <v>10000</v>
      </c>
      <c r="R5042" s="19">
        <f t="shared" si="236"/>
        <v>20000</v>
      </c>
    </row>
    <row r="5043" spans="1:18" ht="12.75" hidden="1" customHeight="1">
      <c r="A5043" s="19">
        <v>4991891</v>
      </c>
      <c r="B5043" s="19" t="s">
        <v>9096</v>
      </c>
      <c r="C5043" s="19" t="s">
        <v>9097</v>
      </c>
      <c r="D5043" s="19" t="s">
        <v>9098</v>
      </c>
      <c r="E5043" s="19">
        <v>40</v>
      </c>
      <c r="F5043" s="19" t="s">
        <v>3169</v>
      </c>
      <c r="G5043" s="19" t="s">
        <v>841</v>
      </c>
      <c r="H5043" s="19" t="s">
        <v>14558</v>
      </c>
      <c r="I5043" s="19" t="s">
        <v>9100</v>
      </c>
      <c r="J5043" s="20" t="s">
        <v>3173</v>
      </c>
      <c r="K5043" s="19" t="s">
        <v>9101</v>
      </c>
      <c r="L5043" s="19" t="s">
        <v>389</v>
      </c>
      <c r="M5043" s="19">
        <v>4</v>
      </c>
      <c r="N5043" s="19" t="s">
        <v>841</v>
      </c>
      <c r="O5043" s="23" t="s">
        <v>917</v>
      </c>
      <c r="P5043" s="19">
        <f t="shared" si="234"/>
        <v>3</v>
      </c>
      <c r="Q5043" s="19">
        <f t="shared" si="235"/>
        <v>10000</v>
      </c>
      <c r="R5043" s="19">
        <f t="shared" si="236"/>
        <v>40000</v>
      </c>
    </row>
    <row r="5044" spans="1:18" ht="12.75" hidden="1" customHeight="1">
      <c r="A5044" s="19">
        <v>3947323</v>
      </c>
      <c r="B5044" s="19" t="s">
        <v>3276</v>
      </c>
      <c r="C5044" s="19" t="s">
        <v>3277</v>
      </c>
      <c r="D5044" s="19" t="s">
        <v>3278</v>
      </c>
      <c r="E5044" s="19">
        <v>40</v>
      </c>
      <c r="F5044" s="19" t="s">
        <v>3169</v>
      </c>
      <c r="G5044" s="19" t="s">
        <v>841</v>
      </c>
      <c r="H5044" s="19" t="s">
        <v>14558</v>
      </c>
      <c r="I5044" s="19" t="s">
        <v>3281</v>
      </c>
      <c r="J5044" s="20" t="s">
        <v>3173</v>
      </c>
      <c r="K5044" s="19" t="s">
        <v>3282</v>
      </c>
      <c r="L5044" s="19" t="s">
        <v>389</v>
      </c>
      <c r="M5044" s="19">
        <v>7</v>
      </c>
      <c r="N5044" s="19" t="s">
        <v>841</v>
      </c>
      <c r="O5044" s="23" t="s">
        <v>917</v>
      </c>
      <c r="P5044" s="19">
        <f t="shared" si="234"/>
        <v>3</v>
      </c>
      <c r="Q5044" s="19">
        <f t="shared" si="235"/>
        <v>10000</v>
      </c>
      <c r="R5044" s="19">
        <f t="shared" si="236"/>
        <v>70000</v>
      </c>
    </row>
    <row r="5045" spans="1:18" ht="12.75" hidden="1" customHeight="1">
      <c r="A5045" s="19">
        <v>8194592</v>
      </c>
      <c r="B5045" s="19" t="s">
        <v>8998</v>
      </c>
      <c r="C5045" s="19" t="s">
        <v>8999</v>
      </c>
      <c r="D5045" s="19" t="s">
        <v>9000</v>
      </c>
      <c r="E5045" s="19">
        <v>40</v>
      </c>
      <c r="F5045" s="19" t="s">
        <v>3169</v>
      </c>
      <c r="G5045" s="19" t="s">
        <v>841</v>
      </c>
      <c r="H5045" s="19" t="s">
        <v>14558</v>
      </c>
      <c r="I5045" s="19" t="s">
        <v>9002</v>
      </c>
      <c r="J5045" s="20" t="s">
        <v>3173</v>
      </c>
      <c r="K5045" s="19" t="s">
        <v>9003</v>
      </c>
      <c r="L5045" s="19" t="s">
        <v>397</v>
      </c>
      <c r="M5045" s="19">
        <v>100</v>
      </c>
      <c r="N5045" s="19" t="s">
        <v>841</v>
      </c>
      <c r="O5045" s="23" t="s">
        <v>917</v>
      </c>
      <c r="P5045" s="19">
        <f t="shared" si="234"/>
        <v>3</v>
      </c>
      <c r="Q5045" s="19">
        <f t="shared" si="235"/>
        <v>10000</v>
      </c>
      <c r="R5045" s="19">
        <f t="shared" si="236"/>
        <v>1000000</v>
      </c>
    </row>
    <row r="5046" spans="1:18" ht="12.75" hidden="1" customHeight="1">
      <c r="A5046" s="19">
        <v>5218679</v>
      </c>
      <c r="B5046" s="19" t="s">
        <v>9108</v>
      </c>
      <c r="C5046" s="19" t="s">
        <v>9109</v>
      </c>
      <c r="D5046" s="19" t="s">
        <v>9110</v>
      </c>
      <c r="E5046" s="19">
        <v>40</v>
      </c>
      <c r="F5046" s="19" t="s">
        <v>3169</v>
      </c>
      <c r="G5046" s="19" t="s">
        <v>841</v>
      </c>
      <c r="H5046" s="19" t="s">
        <v>14558</v>
      </c>
      <c r="I5046" s="19" t="s">
        <v>9111</v>
      </c>
      <c r="J5046" s="20" t="s">
        <v>3173</v>
      </c>
      <c r="K5046" s="19" t="s">
        <v>9112</v>
      </c>
      <c r="L5046" s="19" t="s">
        <v>389</v>
      </c>
      <c r="M5046" s="19">
        <v>1500</v>
      </c>
      <c r="N5046" s="19" t="s">
        <v>841</v>
      </c>
      <c r="O5046" s="23" t="s">
        <v>917</v>
      </c>
      <c r="P5046" s="19">
        <f t="shared" si="234"/>
        <v>3</v>
      </c>
      <c r="Q5046" s="19">
        <f t="shared" si="235"/>
        <v>10000</v>
      </c>
      <c r="R5046" s="19">
        <f t="shared" si="236"/>
        <v>15000000</v>
      </c>
    </row>
    <row r="5047" spans="1:18" ht="12.75" hidden="1" customHeight="1">
      <c r="A5047" s="19">
        <v>6286557</v>
      </c>
      <c r="B5047" s="19" t="s">
        <v>4108</v>
      </c>
      <c r="C5047" s="19" t="s">
        <v>4109</v>
      </c>
      <c r="D5047" s="19" t="s">
        <v>4110</v>
      </c>
      <c r="E5047" s="19">
        <v>40</v>
      </c>
      <c r="F5047" s="19" t="s">
        <v>3169</v>
      </c>
      <c r="G5047" s="19" t="s">
        <v>841</v>
      </c>
      <c r="H5047" s="19" t="s">
        <v>14558</v>
      </c>
      <c r="I5047" s="19" t="s">
        <v>4112</v>
      </c>
      <c r="J5047" s="20" t="s">
        <v>3173</v>
      </c>
      <c r="K5047" s="19" t="s">
        <v>4113</v>
      </c>
      <c r="L5047" s="19" t="s">
        <v>389</v>
      </c>
      <c r="M5047" s="19">
        <v>8000</v>
      </c>
      <c r="N5047" s="19" t="s">
        <v>841</v>
      </c>
      <c r="O5047" s="23" t="s">
        <v>917</v>
      </c>
      <c r="P5047" s="19">
        <f t="shared" si="234"/>
        <v>3</v>
      </c>
      <c r="Q5047" s="19">
        <f t="shared" si="235"/>
        <v>10000</v>
      </c>
      <c r="R5047" s="19">
        <f t="shared" si="236"/>
        <v>80000000</v>
      </c>
    </row>
    <row r="5048" spans="1:18" ht="12.75" hidden="1" customHeight="1">
      <c r="A5048" s="19">
        <v>361251</v>
      </c>
      <c r="B5048" s="19" t="s">
        <v>14559</v>
      </c>
      <c r="C5048" s="19" t="s">
        <v>14560</v>
      </c>
      <c r="D5048" s="19" t="s">
        <v>14561</v>
      </c>
      <c r="E5048" s="19">
        <v>40</v>
      </c>
      <c r="F5048" s="19" t="s">
        <v>3169</v>
      </c>
      <c r="G5048" s="19" t="s">
        <v>841</v>
      </c>
      <c r="H5048" s="19" t="s">
        <v>14558</v>
      </c>
      <c r="I5048" s="19" t="s">
        <v>14562</v>
      </c>
      <c r="J5048" s="20" t="s">
        <v>3173</v>
      </c>
      <c r="K5048" s="19" t="s">
        <v>14563</v>
      </c>
      <c r="L5048" s="19" t="s">
        <v>389</v>
      </c>
      <c r="M5048" s="19">
        <v>27</v>
      </c>
      <c r="N5048" s="19" t="s">
        <v>841</v>
      </c>
      <c r="O5048" s="23" t="s">
        <v>917</v>
      </c>
      <c r="P5048" s="19">
        <f t="shared" si="234"/>
        <v>3</v>
      </c>
      <c r="Q5048" s="19">
        <f t="shared" si="235"/>
        <v>10000</v>
      </c>
      <c r="R5048" s="19">
        <f t="shared" si="236"/>
        <v>270000</v>
      </c>
    </row>
    <row r="5049" spans="1:18" ht="12.75" hidden="1" customHeight="1">
      <c r="A5049" s="19">
        <v>1142559</v>
      </c>
      <c r="B5049" s="19" t="s">
        <v>9202</v>
      </c>
      <c r="C5049" s="19" t="s">
        <v>9203</v>
      </c>
      <c r="D5049" s="19" t="s">
        <v>9204</v>
      </c>
      <c r="E5049" s="19">
        <v>40</v>
      </c>
      <c r="F5049" s="19" t="s">
        <v>3169</v>
      </c>
      <c r="G5049" s="19" t="s">
        <v>841</v>
      </c>
      <c r="H5049" s="19" t="s">
        <v>14558</v>
      </c>
      <c r="I5049" s="19" t="s">
        <v>9205</v>
      </c>
      <c r="J5049" s="20" t="s">
        <v>3173</v>
      </c>
      <c r="K5049" s="19" t="s">
        <v>9206</v>
      </c>
      <c r="L5049" s="19" t="s">
        <v>389</v>
      </c>
      <c r="M5049" s="19">
        <v>400</v>
      </c>
      <c r="N5049" s="19" t="s">
        <v>841</v>
      </c>
      <c r="O5049" s="23" t="s">
        <v>917</v>
      </c>
      <c r="P5049" s="19">
        <f t="shared" si="234"/>
        <v>3</v>
      </c>
      <c r="Q5049" s="19">
        <f t="shared" si="235"/>
        <v>10000</v>
      </c>
      <c r="R5049" s="19">
        <f t="shared" si="236"/>
        <v>4000000</v>
      </c>
    </row>
    <row r="5050" spans="1:18" ht="12.75" hidden="1" customHeight="1">
      <c r="A5050" s="19">
        <v>360984</v>
      </c>
      <c r="B5050" s="19" t="s">
        <v>14564</v>
      </c>
      <c r="C5050" s="19" t="s">
        <v>14565</v>
      </c>
      <c r="D5050" s="19" t="s">
        <v>14566</v>
      </c>
      <c r="E5050" s="19">
        <v>40</v>
      </c>
      <c r="F5050" s="19" t="s">
        <v>3169</v>
      </c>
      <c r="G5050" s="19" t="s">
        <v>841</v>
      </c>
      <c r="H5050" s="19" t="s">
        <v>14558</v>
      </c>
      <c r="I5050" s="19" t="s">
        <v>14567</v>
      </c>
      <c r="J5050" s="20" t="s">
        <v>3173</v>
      </c>
      <c r="K5050" s="19" t="s">
        <v>14568</v>
      </c>
      <c r="L5050" s="19" t="s">
        <v>389</v>
      </c>
      <c r="M5050" s="19">
        <v>6</v>
      </c>
      <c r="N5050" s="19" t="s">
        <v>841</v>
      </c>
      <c r="O5050" s="23" t="s">
        <v>917</v>
      </c>
      <c r="P5050" s="19">
        <f t="shared" si="234"/>
        <v>3</v>
      </c>
      <c r="Q5050" s="19">
        <f t="shared" si="235"/>
        <v>10000</v>
      </c>
      <c r="R5050" s="19">
        <f t="shared" si="236"/>
        <v>60000</v>
      </c>
    </row>
    <row r="5051" spans="1:18" ht="12.75" hidden="1" customHeight="1">
      <c r="A5051" s="19">
        <v>350687</v>
      </c>
      <c r="B5051" s="19" t="s">
        <v>14172</v>
      </c>
      <c r="C5051" s="19" t="s">
        <v>14173</v>
      </c>
      <c r="D5051" s="19" t="s">
        <v>14174</v>
      </c>
      <c r="E5051" s="19">
        <v>40</v>
      </c>
      <c r="F5051" s="19" t="s">
        <v>3169</v>
      </c>
      <c r="G5051" s="19" t="s">
        <v>841</v>
      </c>
      <c r="H5051" s="19" t="s">
        <v>14558</v>
      </c>
      <c r="I5051" s="19" t="s">
        <v>14175</v>
      </c>
      <c r="J5051" s="20" t="s">
        <v>3173</v>
      </c>
      <c r="K5051" s="19" t="s">
        <v>14176</v>
      </c>
      <c r="L5051" s="19" t="s">
        <v>389</v>
      </c>
      <c r="M5051" s="19">
        <v>6</v>
      </c>
      <c r="N5051" s="19" t="s">
        <v>841</v>
      </c>
      <c r="O5051" s="23" t="s">
        <v>917</v>
      </c>
      <c r="P5051" s="19">
        <f t="shared" si="234"/>
        <v>3</v>
      </c>
      <c r="Q5051" s="19">
        <f t="shared" si="235"/>
        <v>10000</v>
      </c>
      <c r="R5051" s="19">
        <f t="shared" si="236"/>
        <v>60000</v>
      </c>
    </row>
    <row r="5052" spans="1:18" ht="12.75" hidden="1" customHeight="1">
      <c r="A5052" s="19">
        <v>89648</v>
      </c>
      <c r="B5052" s="19" t="s">
        <v>14569</v>
      </c>
      <c r="C5052" s="19" t="s">
        <v>14570</v>
      </c>
      <c r="D5052" s="19" t="s">
        <v>14571</v>
      </c>
      <c r="E5052" s="19">
        <v>40</v>
      </c>
      <c r="F5052" s="19" t="s">
        <v>3169</v>
      </c>
      <c r="G5052" s="19" t="s">
        <v>841</v>
      </c>
      <c r="H5052" s="19" t="s">
        <v>14558</v>
      </c>
      <c r="I5052" s="19" t="s">
        <v>14572</v>
      </c>
      <c r="J5052" s="20" t="s">
        <v>3173</v>
      </c>
      <c r="K5052" s="19" t="s">
        <v>14573</v>
      </c>
      <c r="L5052" s="19" t="s">
        <v>393</v>
      </c>
      <c r="M5052" s="19">
        <v>888</v>
      </c>
      <c r="N5052" s="19" t="s">
        <v>841</v>
      </c>
      <c r="O5052" s="23" t="s">
        <v>917</v>
      </c>
      <c r="P5052" s="19">
        <f t="shared" si="234"/>
        <v>3</v>
      </c>
      <c r="Q5052" s="19">
        <f t="shared" si="235"/>
        <v>10000</v>
      </c>
      <c r="R5052" s="19">
        <f t="shared" si="236"/>
        <v>8880000</v>
      </c>
    </row>
    <row r="5053" spans="1:18" ht="12.75" hidden="1" customHeight="1">
      <c r="A5053" s="19">
        <v>89648</v>
      </c>
      <c r="B5053" s="19" t="s">
        <v>14569</v>
      </c>
      <c r="C5053" s="19" t="s">
        <v>14570</v>
      </c>
      <c r="D5053" s="19" t="s">
        <v>14571</v>
      </c>
      <c r="E5053" s="19">
        <v>40</v>
      </c>
      <c r="F5053" s="19" t="s">
        <v>3169</v>
      </c>
      <c r="G5053" s="19" t="s">
        <v>841</v>
      </c>
      <c r="H5053" s="19" t="s">
        <v>14558</v>
      </c>
      <c r="I5053" s="19" t="s">
        <v>14572</v>
      </c>
      <c r="J5053" s="20" t="s">
        <v>3173</v>
      </c>
      <c r="K5053" s="19" t="s">
        <v>14573</v>
      </c>
      <c r="L5053" s="19" t="s">
        <v>842</v>
      </c>
      <c r="M5053" s="19">
        <v>59</v>
      </c>
      <c r="N5053" s="19" t="s">
        <v>841</v>
      </c>
      <c r="O5053" s="23" t="s">
        <v>917</v>
      </c>
      <c r="P5053" s="19">
        <f t="shared" si="234"/>
        <v>3</v>
      </c>
      <c r="Q5053" s="19">
        <f t="shared" si="235"/>
        <v>10000</v>
      </c>
      <c r="R5053" s="19">
        <f t="shared" si="236"/>
        <v>590000</v>
      </c>
    </row>
    <row r="5054" spans="1:18" ht="12.75" hidden="1" customHeight="1">
      <c r="A5054" s="19">
        <v>11556976</v>
      </c>
      <c r="B5054" s="19" t="s">
        <v>14185</v>
      </c>
      <c r="C5054" s="19" t="s">
        <v>14186</v>
      </c>
      <c r="D5054" s="19" t="s">
        <v>14187</v>
      </c>
      <c r="E5054" s="19">
        <v>40</v>
      </c>
      <c r="F5054" s="19" t="s">
        <v>3169</v>
      </c>
      <c r="G5054" s="19" t="s">
        <v>841</v>
      </c>
      <c r="H5054" s="19" t="s">
        <v>14558</v>
      </c>
      <c r="I5054" s="19" t="s">
        <v>14188</v>
      </c>
      <c r="J5054" s="20" t="s">
        <v>3173</v>
      </c>
      <c r="K5054" s="19" t="s">
        <v>14189</v>
      </c>
      <c r="L5054" s="19" t="s">
        <v>389</v>
      </c>
      <c r="M5054" s="19">
        <v>21</v>
      </c>
      <c r="N5054" s="19" t="s">
        <v>841</v>
      </c>
      <c r="O5054" s="23" t="s">
        <v>917</v>
      </c>
      <c r="P5054" s="19">
        <f t="shared" si="234"/>
        <v>3</v>
      </c>
      <c r="Q5054" s="19">
        <f t="shared" si="235"/>
        <v>10000</v>
      </c>
      <c r="R5054" s="19">
        <f t="shared" si="236"/>
        <v>210000</v>
      </c>
    </row>
    <row r="5055" spans="1:18" ht="12.75" hidden="1" customHeight="1">
      <c r="A5055" s="19">
        <v>8511317</v>
      </c>
      <c r="B5055" s="19" t="s">
        <v>13016</v>
      </c>
      <c r="C5055" s="19" t="s">
        <v>13017</v>
      </c>
      <c r="D5055" s="19" t="s">
        <v>13018</v>
      </c>
      <c r="E5055" s="19">
        <v>40</v>
      </c>
      <c r="F5055" s="19" t="s">
        <v>3169</v>
      </c>
      <c r="G5055" s="19" t="s">
        <v>841</v>
      </c>
      <c r="H5055" s="19" t="s">
        <v>14558</v>
      </c>
      <c r="I5055" s="19" t="s">
        <v>12351</v>
      </c>
      <c r="J5055" s="20" t="s">
        <v>3173</v>
      </c>
      <c r="K5055" s="19" t="s">
        <v>13020</v>
      </c>
      <c r="L5055" s="19" t="s">
        <v>389</v>
      </c>
      <c r="M5055" s="19">
        <v>4</v>
      </c>
      <c r="N5055" s="19" t="s">
        <v>841</v>
      </c>
      <c r="O5055" s="23" t="s">
        <v>917</v>
      </c>
      <c r="P5055" s="19">
        <f t="shared" si="234"/>
        <v>3</v>
      </c>
      <c r="Q5055" s="19">
        <f t="shared" si="235"/>
        <v>10000</v>
      </c>
      <c r="R5055" s="19">
        <f t="shared" si="236"/>
        <v>40000</v>
      </c>
    </row>
    <row r="5056" spans="1:18" ht="12.75" hidden="1" customHeight="1">
      <c r="A5056" s="19">
        <v>350595</v>
      </c>
      <c r="B5056" s="19" t="s">
        <v>14574</v>
      </c>
      <c r="C5056" s="19" t="s">
        <v>14575</v>
      </c>
      <c r="D5056" s="19" t="s">
        <v>14576</v>
      </c>
      <c r="E5056" s="19">
        <v>40</v>
      </c>
      <c r="F5056" s="19" t="s">
        <v>3169</v>
      </c>
      <c r="G5056" s="19" t="s">
        <v>841</v>
      </c>
      <c r="H5056" s="19" t="s">
        <v>14558</v>
      </c>
      <c r="I5056" s="19" t="s">
        <v>14577</v>
      </c>
      <c r="J5056" s="20" t="s">
        <v>3173</v>
      </c>
      <c r="K5056" s="19" t="s">
        <v>14578</v>
      </c>
      <c r="L5056" s="19" t="s">
        <v>389</v>
      </c>
      <c r="M5056" s="19">
        <v>6</v>
      </c>
      <c r="N5056" s="19" t="s">
        <v>841</v>
      </c>
      <c r="O5056" s="23" t="s">
        <v>917</v>
      </c>
      <c r="P5056" s="19">
        <f t="shared" si="234"/>
        <v>3</v>
      </c>
      <c r="Q5056" s="19">
        <f t="shared" si="235"/>
        <v>10000</v>
      </c>
      <c r="R5056" s="19">
        <f t="shared" si="236"/>
        <v>60000</v>
      </c>
    </row>
    <row r="5057" spans="1:18" ht="12.75" hidden="1" customHeight="1">
      <c r="A5057" s="19">
        <v>4901901</v>
      </c>
      <c r="B5057" s="19" t="s">
        <v>14579</v>
      </c>
      <c r="C5057" s="19" t="s">
        <v>14580</v>
      </c>
      <c r="D5057" s="19" t="s">
        <v>14581</v>
      </c>
      <c r="E5057" s="19">
        <v>40</v>
      </c>
      <c r="F5057" s="19" t="s">
        <v>3169</v>
      </c>
      <c r="G5057" s="19" t="s">
        <v>841</v>
      </c>
      <c r="H5057" s="19" t="s">
        <v>14558</v>
      </c>
      <c r="I5057" s="19" t="s">
        <v>14582</v>
      </c>
      <c r="J5057" s="20" t="s">
        <v>3173</v>
      </c>
      <c r="K5057" s="19" t="s">
        <v>14583</v>
      </c>
      <c r="L5057" s="19" t="s">
        <v>389</v>
      </c>
      <c r="M5057" s="19">
        <v>6</v>
      </c>
      <c r="N5057" s="19" t="s">
        <v>841</v>
      </c>
      <c r="O5057" s="23" t="s">
        <v>917</v>
      </c>
      <c r="P5057" s="19">
        <f t="shared" si="234"/>
        <v>3</v>
      </c>
      <c r="Q5057" s="19">
        <f t="shared" si="235"/>
        <v>10000</v>
      </c>
      <c r="R5057" s="19">
        <f t="shared" si="236"/>
        <v>60000</v>
      </c>
    </row>
    <row r="5058" spans="1:18" ht="12.75" hidden="1" customHeight="1">
      <c r="A5058" s="19">
        <v>361055</v>
      </c>
      <c r="B5058" s="19" t="s">
        <v>14584</v>
      </c>
      <c r="C5058" s="19" t="s">
        <v>14585</v>
      </c>
      <c r="D5058" s="19" t="s">
        <v>14586</v>
      </c>
      <c r="E5058" s="19">
        <v>40</v>
      </c>
      <c r="F5058" s="19" t="s">
        <v>3169</v>
      </c>
      <c r="G5058" s="19" t="s">
        <v>841</v>
      </c>
      <c r="H5058" s="19" t="s">
        <v>14558</v>
      </c>
      <c r="I5058" s="19" t="s">
        <v>14587</v>
      </c>
      <c r="J5058" s="20" t="s">
        <v>3173</v>
      </c>
      <c r="K5058" s="19" t="s">
        <v>14588</v>
      </c>
      <c r="L5058" s="19" t="s">
        <v>389</v>
      </c>
      <c r="M5058" s="19">
        <v>4</v>
      </c>
      <c r="N5058" s="19" t="s">
        <v>841</v>
      </c>
      <c r="O5058" s="23" t="s">
        <v>917</v>
      </c>
      <c r="P5058" s="19">
        <f t="shared" si="234"/>
        <v>3</v>
      </c>
      <c r="Q5058" s="19">
        <f t="shared" si="235"/>
        <v>10000</v>
      </c>
      <c r="R5058" s="19">
        <f t="shared" si="236"/>
        <v>40000</v>
      </c>
    </row>
    <row r="5059" spans="1:18" ht="12.75" hidden="1" customHeight="1">
      <c r="A5059" s="19">
        <v>6304480</v>
      </c>
      <c r="B5059" s="19" t="s">
        <v>4314</v>
      </c>
      <c r="C5059" s="19" t="s">
        <v>4315</v>
      </c>
      <c r="D5059" s="19" t="s">
        <v>4316</v>
      </c>
      <c r="E5059" s="19">
        <v>40</v>
      </c>
      <c r="F5059" s="19" t="s">
        <v>3169</v>
      </c>
      <c r="G5059" s="19" t="s">
        <v>841</v>
      </c>
      <c r="H5059" s="19" t="s">
        <v>14558</v>
      </c>
      <c r="I5059" s="19" t="s">
        <v>4318</v>
      </c>
      <c r="J5059" s="20" t="s">
        <v>3173</v>
      </c>
      <c r="K5059" s="19" t="s">
        <v>4319</v>
      </c>
      <c r="L5059" s="19" t="s">
        <v>389</v>
      </c>
      <c r="M5059" s="19">
        <v>12500</v>
      </c>
      <c r="N5059" s="19" t="s">
        <v>841</v>
      </c>
      <c r="O5059" s="23" t="s">
        <v>917</v>
      </c>
      <c r="P5059" s="19">
        <f t="shared" si="234"/>
        <v>3</v>
      </c>
      <c r="Q5059" s="19">
        <f t="shared" si="235"/>
        <v>10000</v>
      </c>
      <c r="R5059" s="19">
        <f t="shared" si="236"/>
        <v>125000000</v>
      </c>
    </row>
    <row r="5060" spans="1:18" ht="12.75" hidden="1" customHeight="1">
      <c r="A5060" s="19">
        <v>350759</v>
      </c>
      <c r="B5060" s="19" t="s">
        <v>10471</v>
      </c>
      <c r="C5060" s="19" t="s">
        <v>10472</v>
      </c>
      <c r="D5060" s="19" t="s">
        <v>14589</v>
      </c>
      <c r="E5060" s="19">
        <v>40</v>
      </c>
      <c r="F5060" s="19" t="s">
        <v>3169</v>
      </c>
      <c r="G5060" s="19" t="s">
        <v>841</v>
      </c>
      <c r="H5060" s="19" t="s">
        <v>14558</v>
      </c>
      <c r="I5060" s="19" t="s">
        <v>14590</v>
      </c>
      <c r="J5060" s="20" t="s">
        <v>3173</v>
      </c>
      <c r="K5060" s="19" t="s">
        <v>14591</v>
      </c>
      <c r="L5060" s="19" t="s">
        <v>389</v>
      </c>
      <c r="M5060" s="19">
        <v>8</v>
      </c>
      <c r="N5060" s="19" t="s">
        <v>841</v>
      </c>
      <c r="O5060" s="23" t="s">
        <v>917</v>
      </c>
      <c r="P5060" s="19">
        <f t="shared" ref="P5060:P5123" si="237">LEN(G5060)</f>
        <v>3</v>
      </c>
      <c r="Q5060" s="19">
        <f t="shared" ref="Q5060:Q5123" si="238">VLOOKUP(N5060,$X$3:$Y$993,2,0)</f>
        <v>10000</v>
      </c>
      <c r="R5060" s="19">
        <f t="shared" ref="R5060:R5123" si="239">Q5060*M5060</f>
        <v>80000</v>
      </c>
    </row>
    <row r="5061" spans="1:18" ht="12.75" hidden="1" customHeight="1">
      <c r="A5061" s="19">
        <v>9034739</v>
      </c>
      <c r="B5061" s="19" t="s">
        <v>7300</v>
      </c>
      <c r="C5061" s="19" t="s">
        <v>7301</v>
      </c>
      <c r="D5061" s="19" t="s">
        <v>7302</v>
      </c>
      <c r="E5061" s="19">
        <v>40</v>
      </c>
      <c r="F5061" s="19" t="s">
        <v>3169</v>
      </c>
      <c r="G5061" s="19" t="s">
        <v>841</v>
      </c>
      <c r="H5061" s="19" t="s">
        <v>14558</v>
      </c>
      <c r="I5061" s="19" t="s">
        <v>7303</v>
      </c>
      <c r="J5061" s="20" t="s">
        <v>3173</v>
      </c>
      <c r="K5061" s="19" t="s">
        <v>7304</v>
      </c>
      <c r="L5061" s="19" t="s">
        <v>389</v>
      </c>
      <c r="M5061" s="19">
        <v>900</v>
      </c>
      <c r="N5061" s="19" t="s">
        <v>841</v>
      </c>
      <c r="O5061" s="23" t="s">
        <v>917</v>
      </c>
      <c r="P5061" s="19">
        <f t="shared" si="237"/>
        <v>3</v>
      </c>
      <c r="Q5061" s="19">
        <f t="shared" si="238"/>
        <v>10000</v>
      </c>
      <c r="R5061" s="19">
        <f t="shared" si="239"/>
        <v>9000000</v>
      </c>
    </row>
    <row r="5062" spans="1:18" ht="12.75" hidden="1" customHeight="1">
      <c r="A5062" s="19">
        <v>8687159</v>
      </c>
      <c r="B5062" s="19" t="s">
        <v>14592</v>
      </c>
      <c r="C5062" s="19" t="s">
        <v>14593</v>
      </c>
      <c r="D5062" s="19" t="s">
        <v>14594</v>
      </c>
      <c r="E5062" s="19">
        <v>40</v>
      </c>
      <c r="F5062" s="19" t="s">
        <v>3169</v>
      </c>
      <c r="G5062" s="19" t="s">
        <v>841</v>
      </c>
      <c r="H5062" s="19" t="s">
        <v>14558</v>
      </c>
      <c r="I5062" s="19" t="s">
        <v>5337</v>
      </c>
      <c r="J5062" s="20" t="s">
        <v>3173</v>
      </c>
      <c r="K5062" s="19" t="s">
        <v>14595</v>
      </c>
      <c r="L5062" s="19" t="s">
        <v>389</v>
      </c>
      <c r="M5062" s="19">
        <v>36000</v>
      </c>
      <c r="N5062" s="19" t="s">
        <v>841</v>
      </c>
      <c r="O5062" s="23" t="s">
        <v>917</v>
      </c>
      <c r="P5062" s="19">
        <f t="shared" si="237"/>
        <v>3</v>
      </c>
      <c r="Q5062" s="19">
        <f t="shared" si="238"/>
        <v>10000</v>
      </c>
      <c r="R5062" s="19">
        <f t="shared" si="239"/>
        <v>360000000</v>
      </c>
    </row>
    <row r="5063" spans="1:18" ht="12.75" hidden="1" customHeight="1">
      <c r="A5063" s="19">
        <v>350780</v>
      </c>
      <c r="B5063" s="19" t="s">
        <v>4182</v>
      </c>
      <c r="C5063" s="19" t="s">
        <v>4183</v>
      </c>
      <c r="D5063" s="19" t="s">
        <v>4184</v>
      </c>
      <c r="E5063" s="19">
        <v>40</v>
      </c>
      <c r="F5063" s="19" t="s">
        <v>3169</v>
      </c>
      <c r="G5063" s="19" t="s">
        <v>841</v>
      </c>
      <c r="H5063" s="19" t="s">
        <v>14558</v>
      </c>
      <c r="I5063" s="19" t="s">
        <v>4185</v>
      </c>
      <c r="J5063" s="20" t="s">
        <v>3173</v>
      </c>
      <c r="K5063" s="19" t="s">
        <v>4186</v>
      </c>
      <c r="L5063" s="19" t="s">
        <v>389</v>
      </c>
      <c r="M5063" s="19">
        <v>56</v>
      </c>
      <c r="N5063" s="19" t="s">
        <v>841</v>
      </c>
      <c r="O5063" s="23" t="s">
        <v>917</v>
      </c>
      <c r="P5063" s="19">
        <f t="shared" si="237"/>
        <v>3</v>
      </c>
      <c r="Q5063" s="19">
        <f t="shared" si="238"/>
        <v>10000</v>
      </c>
      <c r="R5063" s="19">
        <f t="shared" si="239"/>
        <v>560000</v>
      </c>
    </row>
    <row r="5064" spans="1:18" ht="12.75" hidden="1" customHeight="1">
      <c r="A5064" s="19">
        <v>9757676</v>
      </c>
      <c r="B5064" s="19" t="s">
        <v>3234</v>
      </c>
      <c r="C5064" s="19" t="s">
        <v>3235</v>
      </c>
      <c r="D5064" s="19" t="s">
        <v>3236</v>
      </c>
      <c r="E5064" s="19">
        <v>40</v>
      </c>
      <c r="F5064" s="19" t="s">
        <v>3169</v>
      </c>
      <c r="G5064" s="19" t="s">
        <v>841</v>
      </c>
      <c r="H5064" s="19" t="s">
        <v>14558</v>
      </c>
      <c r="I5064" s="19" t="s">
        <v>3239</v>
      </c>
      <c r="J5064" s="20" t="s">
        <v>3173</v>
      </c>
      <c r="K5064" s="19" t="s">
        <v>3240</v>
      </c>
      <c r="L5064" s="19" t="s">
        <v>389</v>
      </c>
      <c r="M5064" s="19">
        <v>500</v>
      </c>
      <c r="N5064" s="19" t="s">
        <v>841</v>
      </c>
      <c r="O5064" s="23" t="s">
        <v>917</v>
      </c>
      <c r="P5064" s="19">
        <f t="shared" si="237"/>
        <v>3</v>
      </c>
      <c r="Q5064" s="19">
        <f t="shared" si="238"/>
        <v>10000</v>
      </c>
      <c r="R5064" s="19">
        <f t="shared" si="239"/>
        <v>5000000</v>
      </c>
    </row>
    <row r="5065" spans="1:18" ht="12.75" hidden="1" customHeight="1">
      <c r="A5065" s="19">
        <v>11615193</v>
      </c>
      <c r="B5065" s="19" t="s">
        <v>9179</v>
      </c>
      <c r="C5065" s="19" t="s">
        <v>9180</v>
      </c>
      <c r="D5065" s="19" t="s">
        <v>9181</v>
      </c>
      <c r="E5065" s="19">
        <v>40</v>
      </c>
      <c r="F5065" s="19" t="s">
        <v>3169</v>
      </c>
      <c r="G5065" s="19" t="s">
        <v>841</v>
      </c>
      <c r="H5065" s="19" t="s">
        <v>14558</v>
      </c>
      <c r="I5065" s="19" t="s">
        <v>9182</v>
      </c>
      <c r="J5065" s="20" t="s">
        <v>3173</v>
      </c>
      <c r="K5065" s="19" t="s">
        <v>9183</v>
      </c>
      <c r="L5065" s="19" t="s">
        <v>389</v>
      </c>
      <c r="M5065" s="19">
        <v>500</v>
      </c>
      <c r="N5065" s="19" t="s">
        <v>841</v>
      </c>
      <c r="O5065" s="23" t="s">
        <v>917</v>
      </c>
      <c r="P5065" s="19">
        <f t="shared" si="237"/>
        <v>3</v>
      </c>
      <c r="Q5065" s="19">
        <f t="shared" si="238"/>
        <v>10000</v>
      </c>
      <c r="R5065" s="19">
        <f t="shared" si="239"/>
        <v>5000000</v>
      </c>
    </row>
    <row r="5066" spans="1:18" ht="12.75" hidden="1" customHeight="1">
      <c r="A5066" s="19">
        <v>350705</v>
      </c>
      <c r="B5066" s="19" t="s">
        <v>14596</v>
      </c>
      <c r="C5066" s="19" t="s">
        <v>14597</v>
      </c>
      <c r="D5066" s="19" t="s">
        <v>14598</v>
      </c>
      <c r="E5066" s="19">
        <v>40</v>
      </c>
      <c r="F5066" s="19" t="s">
        <v>3169</v>
      </c>
      <c r="G5066" s="19" t="s">
        <v>841</v>
      </c>
      <c r="H5066" s="19" t="s">
        <v>14558</v>
      </c>
      <c r="I5066" s="19" t="s">
        <v>14599</v>
      </c>
      <c r="J5066" s="20" t="s">
        <v>3173</v>
      </c>
      <c r="K5066" s="19" t="s">
        <v>14600</v>
      </c>
      <c r="L5066" s="19" t="s">
        <v>389</v>
      </c>
      <c r="M5066" s="19">
        <v>6</v>
      </c>
      <c r="N5066" s="19" t="s">
        <v>841</v>
      </c>
      <c r="O5066" s="23" t="s">
        <v>917</v>
      </c>
      <c r="P5066" s="19">
        <f t="shared" si="237"/>
        <v>3</v>
      </c>
      <c r="Q5066" s="19">
        <f t="shared" si="238"/>
        <v>10000</v>
      </c>
      <c r="R5066" s="19">
        <f t="shared" si="239"/>
        <v>60000</v>
      </c>
    </row>
    <row r="5067" spans="1:18" ht="12.75" hidden="1" customHeight="1">
      <c r="A5067" s="19">
        <v>177681</v>
      </c>
      <c r="B5067" s="19" t="s">
        <v>14601</v>
      </c>
      <c r="C5067" s="19" t="s">
        <v>14602</v>
      </c>
      <c r="D5067" s="19" t="s">
        <v>14603</v>
      </c>
      <c r="E5067" s="19">
        <v>40</v>
      </c>
      <c r="F5067" s="19" t="s">
        <v>3169</v>
      </c>
      <c r="G5067" s="19" t="s">
        <v>841</v>
      </c>
      <c r="H5067" s="19" t="s">
        <v>14558</v>
      </c>
      <c r="I5067" s="19" t="s">
        <v>14604</v>
      </c>
      <c r="J5067" s="20" t="s">
        <v>3173</v>
      </c>
      <c r="K5067" s="19" t="s">
        <v>14605</v>
      </c>
      <c r="L5067" s="19" t="s">
        <v>389</v>
      </c>
      <c r="M5067" s="19">
        <v>3</v>
      </c>
      <c r="N5067" s="19" t="s">
        <v>841</v>
      </c>
      <c r="O5067" s="23" t="s">
        <v>917</v>
      </c>
      <c r="P5067" s="19">
        <f t="shared" si="237"/>
        <v>3</v>
      </c>
      <c r="Q5067" s="19">
        <f t="shared" si="238"/>
        <v>10000</v>
      </c>
      <c r="R5067" s="19">
        <f t="shared" si="239"/>
        <v>30000</v>
      </c>
    </row>
    <row r="5068" spans="1:18" ht="12.75" hidden="1" customHeight="1">
      <c r="A5068" s="19">
        <v>361266</v>
      </c>
      <c r="B5068" s="19" t="s">
        <v>14606</v>
      </c>
      <c r="C5068" s="19" t="s">
        <v>14607</v>
      </c>
      <c r="D5068" s="19" t="s">
        <v>14608</v>
      </c>
      <c r="E5068" s="19">
        <v>40</v>
      </c>
      <c r="F5068" s="19" t="s">
        <v>3169</v>
      </c>
      <c r="G5068" s="19" t="s">
        <v>841</v>
      </c>
      <c r="H5068" s="19" t="s">
        <v>14558</v>
      </c>
      <c r="I5068" s="19" t="s">
        <v>14609</v>
      </c>
      <c r="J5068" s="20" t="s">
        <v>3173</v>
      </c>
      <c r="K5068" s="19" t="s">
        <v>14610</v>
      </c>
      <c r="L5068" s="19" t="s">
        <v>389</v>
      </c>
      <c r="M5068" s="19">
        <v>6</v>
      </c>
      <c r="N5068" s="19" t="s">
        <v>841</v>
      </c>
      <c r="O5068" s="23" t="s">
        <v>917</v>
      </c>
      <c r="P5068" s="19">
        <f t="shared" si="237"/>
        <v>3</v>
      </c>
      <c r="Q5068" s="19">
        <f t="shared" si="238"/>
        <v>10000</v>
      </c>
      <c r="R5068" s="19">
        <f t="shared" si="239"/>
        <v>60000</v>
      </c>
    </row>
    <row r="5069" spans="1:18" ht="12.75" hidden="1" customHeight="1">
      <c r="A5069" s="19">
        <v>4497650</v>
      </c>
      <c r="B5069" s="19" t="s">
        <v>7564</v>
      </c>
      <c r="C5069" s="19" t="s">
        <v>7565</v>
      </c>
      <c r="D5069" s="19" t="s">
        <v>7566</v>
      </c>
      <c r="E5069" s="19">
        <v>40</v>
      </c>
      <c r="F5069" s="19" t="s">
        <v>3169</v>
      </c>
      <c r="G5069" s="19" t="s">
        <v>841</v>
      </c>
      <c r="H5069" s="19" t="s">
        <v>14558</v>
      </c>
      <c r="I5069" s="19" t="s">
        <v>7567</v>
      </c>
      <c r="J5069" s="20" t="s">
        <v>3173</v>
      </c>
      <c r="K5069" s="19" t="s">
        <v>7568</v>
      </c>
      <c r="L5069" s="19" t="s">
        <v>389</v>
      </c>
      <c r="M5069" s="19">
        <v>6</v>
      </c>
      <c r="N5069" s="19" t="s">
        <v>841</v>
      </c>
      <c r="O5069" s="23" t="s">
        <v>917</v>
      </c>
      <c r="P5069" s="19">
        <f t="shared" si="237"/>
        <v>3</v>
      </c>
      <c r="Q5069" s="19">
        <f t="shared" si="238"/>
        <v>10000</v>
      </c>
      <c r="R5069" s="19">
        <f t="shared" si="239"/>
        <v>60000</v>
      </c>
    </row>
    <row r="5070" spans="1:18" ht="12.75" hidden="1" customHeight="1">
      <c r="A5070" s="19">
        <v>350453</v>
      </c>
      <c r="B5070" s="19" t="s">
        <v>14611</v>
      </c>
      <c r="C5070" s="19" t="s">
        <v>14612</v>
      </c>
      <c r="D5070" s="19" t="s">
        <v>14613</v>
      </c>
      <c r="E5070" s="19">
        <v>40</v>
      </c>
      <c r="F5070" s="19" t="s">
        <v>3169</v>
      </c>
      <c r="G5070" s="19" t="s">
        <v>841</v>
      </c>
      <c r="H5070" s="19" t="s">
        <v>14558</v>
      </c>
      <c r="I5070" s="19" t="s">
        <v>14614</v>
      </c>
      <c r="J5070" s="20" t="s">
        <v>3173</v>
      </c>
      <c r="K5070" s="19" t="s">
        <v>14615</v>
      </c>
      <c r="L5070" s="19" t="s">
        <v>389</v>
      </c>
      <c r="M5070" s="19">
        <v>4</v>
      </c>
      <c r="N5070" s="19" t="s">
        <v>841</v>
      </c>
      <c r="O5070" s="23" t="s">
        <v>917</v>
      </c>
      <c r="P5070" s="19">
        <f t="shared" si="237"/>
        <v>3</v>
      </c>
      <c r="Q5070" s="19">
        <f t="shared" si="238"/>
        <v>10000</v>
      </c>
      <c r="R5070" s="19">
        <f t="shared" si="239"/>
        <v>40000</v>
      </c>
    </row>
    <row r="5071" spans="1:18" ht="12.75" hidden="1" customHeight="1">
      <c r="A5071" s="19">
        <v>350922</v>
      </c>
      <c r="B5071" s="19" t="s">
        <v>9072</v>
      </c>
      <c r="C5071" s="19" t="s">
        <v>9073</v>
      </c>
      <c r="D5071" s="19" t="s">
        <v>9074</v>
      </c>
      <c r="E5071" s="19">
        <v>40</v>
      </c>
      <c r="F5071" s="19" t="s">
        <v>3169</v>
      </c>
      <c r="G5071" s="19" t="s">
        <v>841</v>
      </c>
      <c r="H5071" s="19" t="s">
        <v>14558</v>
      </c>
      <c r="I5071" s="19" t="s">
        <v>9075</v>
      </c>
      <c r="J5071" s="20" t="s">
        <v>3173</v>
      </c>
      <c r="K5071" s="19" t="s">
        <v>9076</v>
      </c>
      <c r="L5071" s="19" t="s">
        <v>389</v>
      </c>
      <c r="M5071" s="19">
        <v>1006</v>
      </c>
      <c r="N5071" s="19" t="s">
        <v>841</v>
      </c>
      <c r="O5071" s="23" t="s">
        <v>917</v>
      </c>
      <c r="P5071" s="19">
        <f t="shared" si="237"/>
        <v>3</v>
      </c>
      <c r="Q5071" s="19">
        <f t="shared" si="238"/>
        <v>10000</v>
      </c>
      <c r="R5071" s="19">
        <f t="shared" si="239"/>
        <v>10060000</v>
      </c>
    </row>
    <row r="5072" spans="1:18" ht="12.75" hidden="1" customHeight="1">
      <c r="A5072" s="19">
        <v>4944008</v>
      </c>
      <c r="B5072" s="19" t="s">
        <v>8952</v>
      </c>
      <c r="C5072" s="19" t="s">
        <v>8953</v>
      </c>
      <c r="D5072" s="19" t="s">
        <v>8954</v>
      </c>
      <c r="E5072" s="19">
        <v>40</v>
      </c>
      <c r="F5072" s="19" t="s">
        <v>3169</v>
      </c>
      <c r="G5072" s="19" t="s">
        <v>841</v>
      </c>
      <c r="H5072" s="19" t="s">
        <v>14558</v>
      </c>
      <c r="I5072" s="19" t="s">
        <v>5981</v>
      </c>
      <c r="J5072" s="20" t="s">
        <v>3173</v>
      </c>
      <c r="K5072" s="19" t="s">
        <v>8955</v>
      </c>
      <c r="L5072" s="19" t="s">
        <v>389</v>
      </c>
      <c r="M5072" s="19">
        <v>100</v>
      </c>
      <c r="N5072" s="19" t="s">
        <v>841</v>
      </c>
      <c r="O5072" s="23" t="s">
        <v>917</v>
      </c>
      <c r="P5072" s="19">
        <f t="shared" si="237"/>
        <v>3</v>
      </c>
      <c r="Q5072" s="19">
        <f t="shared" si="238"/>
        <v>10000</v>
      </c>
      <c r="R5072" s="19">
        <f t="shared" si="239"/>
        <v>1000000</v>
      </c>
    </row>
    <row r="5073" spans="1:18" ht="12.75" hidden="1" customHeight="1">
      <c r="A5073" s="19">
        <v>350627</v>
      </c>
      <c r="B5073" s="19" t="s">
        <v>7328</v>
      </c>
      <c r="C5073" s="19" t="s">
        <v>7329</v>
      </c>
      <c r="D5073" s="19" t="s">
        <v>7330</v>
      </c>
      <c r="E5073" s="19">
        <v>40</v>
      </c>
      <c r="F5073" s="19" t="s">
        <v>3169</v>
      </c>
      <c r="G5073" s="19" t="s">
        <v>841</v>
      </c>
      <c r="H5073" s="19" t="s">
        <v>14558</v>
      </c>
      <c r="I5073" s="19" t="s">
        <v>7331</v>
      </c>
      <c r="J5073" s="20" t="s">
        <v>3173</v>
      </c>
      <c r="K5073" s="19" t="s">
        <v>7332</v>
      </c>
      <c r="L5073" s="19" t="s">
        <v>389</v>
      </c>
      <c r="M5073" s="19">
        <v>4</v>
      </c>
      <c r="N5073" s="19" t="s">
        <v>841</v>
      </c>
      <c r="O5073" s="23" t="s">
        <v>917</v>
      </c>
      <c r="P5073" s="19">
        <f t="shared" si="237"/>
        <v>3</v>
      </c>
      <c r="Q5073" s="19">
        <f t="shared" si="238"/>
        <v>10000</v>
      </c>
      <c r="R5073" s="19">
        <f t="shared" si="239"/>
        <v>40000</v>
      </c>
    </row>
    <row r="5074" spans="1:18" ht="12.75" hidden="1" customHeight="1">
      <c r="A5074" s="19">
        <v>6860301</v>
      </c>
      <c r="B5074" s="19" t="s">
        <v>14616</v>
      </c>
      <c r="C5074" s="19" t="s">
        <v>14617</v>
      </c>
      <c r="D5074" s="19" t="s">
        <v>14618</v>
      </c>
      <c r="E5074" s="19">
        <v>40</v>
      </c>
      <c r="F5074" s="19" t="s">
        <v>3169</v>
      </c>
      <c r="G5074" s="19" t="s">
        <v>841</v>
      </c>
      <c r="H5074" s="19" t="s">
        <v>14558</v>
      </c>
      <c r="I5074" s="19" t="s">
        <v>14619</v>
      </c>
      <c r="J5074" s="20" t="s">
        <v>3173</v>
      </c>
      <c r="K5074" s="19" t="s">
        <v>14620</v>
      </c>
      <c r="L5074" s="19" t="s">
        <v>389</v>
      </c>
      <c r="M5074" s="19">
        <v>3900</v>
      </c>
      <c r="N5074" s="19" t="s">
        <v>841</v>
      </c>
      <c r="O5074" s="23" t="s">
        <v>917</v>
      </c>
      <c r="P5074" s="19">
        <f t="shared" si="237"/>
        <v>3</v>
      </c>
      <c r="Q5074" s="19">
        <f t="shared" si="238"/>
        <v>10000</v>
      </c>
      <c r="R5074" s="19">
        <f t="shared" si="239"/>
        <v>39000000</v>
      </c>
    </row>
    <row r="5075" spans="1:18" ht="12.75" hidden="1" customHeight="1">
      <c r="A5075" s="19">
        <v>5802725</v>
      </c>
      <c r="B5075" s="19" t="s">
        <v>6659</v>
      </c>
      <c r="C5075" s="19" t="s">
        <v>6660</v>
      </c>
      <c r="D5075" s="19" t="s">
        <v>6661</v>
      </c>
      <c r="E5075" s="19">
        <v>40</v>
      </c>
      <c r="F5075" s="19" t="s">
        <v>3169</v>
      </c>
      <c r="G5075" s="19" t="s">
        <v>841</v>
      </c>
      <c r="H5075" s="19" t="s">
        <v>14558</v>
      </c>
      <c r="I5075" s="19" t="s">
        <v>6662</v>
      </c>
      <c r="J5075" s="20" t="s">
        <v>3173</v>
      </c>
      <c r="K5075" s="19" t="s">
        <v>6663</v>
      </c>
      <c r="L5075" s="19" t="s">
        <v>389</v>
      </c>
      <c r="M5075" s="19">
        <v>717</v>
      </c>
      <c r="N5075" s="19" t="s">
        <v>841</v>
      </c>
      <c r="O5075" s="23" t="s">
        <v>917</v>
      </c>
      <c r="P5075" s="19">
        <f t="shared" si="237"/>
        <v>3</v>
      </c>
      <c r="Q5075" s="19">
        <f t="shared" si="238"/>
        <v>10000</v>
      </c>
      <c r="R5075" s="19">
        <f t="shared" si="239"/>
        <v>7170000</v>
      </c>
    </row>
    <row r="5076" spans="1:18" ht="12.75" hidden="1" customHeight="1">
      <c r="A5076" s="19">
        <v>7439730</v>
      </c>
      <c r="B5076" s="19" t="s">
        <v>4877</v>
      </c>
      <c r="C5076" s="19" t="s">
        <v>4878</v>
      </c>
      <c r="D5076" s="19" t="s">
        <v>4879</v>
      </c>
      <c r="E5076" s="19">
        <v>40</v>
      </c>
      <c r="F5076" s="19" t="s">
        <v>3169</v>
      </c>
      <c r="G5076" s="19" t="s">
        <v>841</v>
      </c>
      <c r="H5076" s="19" t="s">
        <v>14558</v>
      </c>
      <c r="I5076" s="19" t="s">
        <v>4823</v>
      </c>
      <c r="J5076" s="20" t="s">
        <v>3173</v>
      </c>
      <c r="K5076" s="19" t="s">
        <v>4880</v>
      </c>
      <c r="L5076" s="19" t="s">
        <v>389</v>
      </c>
      <c r="M5076" s="19">
        <v>600</v>
      </c>
      <c r="N5076" s="19" t="s">
        <v>841</v>
      </c>
      <c r="O5076" s="23" t="s">
        <v>917</v>
      </c>
      <c r="P5076" s="19">
        <f t="shared" si="237"/>
        <v>3</v>
      </c>
      <c r="Q5076" s="19">
        <f t="shared" si="238"/>
        <v>10000</v>
      </c>
      <c r="R5076" s="19">
        <f t="shared" si="239"/>
        <v>6000000</v>
      </c>
    </row>
    <row r="5077" spans="1:18" ht="12.75" hidden="1" customHeight="1">
      <c r="A5077" s="19">
        <v>7878564</v>
      </c>
      <c r="B5077" s="19" t="s">
        <v>7709</v>
      </c>
      <c r="C5077" s="19" t="s">
        <v>7710</v>
      </c>
      <c r="D5077" s="19" t="s">
        <v>7711</v>
      </c>
      <c r="E5077" s="19">
        <v>40</v>
      </c>
      <c r="F5077" s="19" t="s">
        <v>3169</v>
      </c>
      <c r="G5077" s="19" t="s">
        <v>841</v>
      </c>
      <c r="H5077" s="19" t="s">
        <v>14558</v>
      </c>
      <c r="I5077" s="19" t="s">
        <v>7712</v>
      </c>
      <c r="J5077" s="20" t="s">
        <v>3173</v>
      </c>
      <c r="K5077" s="19" t="s">
        <v>7713</v>
      </c>
      <c r="L5077" s="19" t="s">
        <v>389</v>
      </c>
      <c r="M5077" s="19">
        <v>2000</v>
      </c>
      <c r="N5077" s="19" t="s">
        <v>841</v>
      </c>
      <c r="O5077" s="23" t="s">
        <v>917</v>
      </c>
      <c r="P5077" s="19">
        <f t="shared" si="237"/>
        <v>3</v>
      </c>
      <c r="Q5077" s="19">
        <f t="shared" si="238"/>
        <v>10000</v>
      </c>
      <c r="R5077" s="19">
        <f t="shared" si="239"/>
        <v>20000000</v>
      </c>
    </row>
    <row r="5078" spans="1:18" ht="12.75" hidden="1" customHeight="1">
      <c r="A5078" s="19">
        <v>5156182</v>
      </c>
      <c r="B5078" s="19" t="s">
        <v>8520</v>
      </c>
      <c r="C5078" s="19" t="s">
        <v>8521</v>
      </c>
      <c r="D5078" s="19" t="s">
        <v>8522</v>
      </c>
      <c r="E5078" s="19">
        <v>40</v>
      </c>
      <c r="F5078" s="19" t="s">
        <v>3169</v>
      </c>
      <c r="G5078" s="19" t="s">
        <v>841</v>
      </c>
      <c r="H5078" s="19" t="s">
        <v>14558</v>
      </c>
      <c r="I5078" s="19" t="s">
        <v>8523</v>
      </c>
      <c r="J5078" s="20" t="s">
        <v>3173</v>
      </c>
      <c r="K5078" s="19" t="s">
        <v>8524</v>
      </c>
      <c r="L5078" s="19" t="s">
        <v>389</v>
      </c>
      <c r="M5078" s="19">
        <v>30</v>
      </c>
      <c r="N5078" s="19" t="s">
        <v>841</v>
      </c>
      <c r="O5078" s="23" t="s">
        <v>917</v>
      </c>
      <c r="P5078" s="19">
        <f t="shared" si="237"/>
        <v>3</v>
      </c>
      <c r="Q5078" s="19">
        <f t="shared" si="238"/>
        <v>10000</v>
      </c>
      <c r="R5078" s="19">
        <f t="shared" si="239"/>
        <v>300000</v>
      </c>
    </row>
    <row r="5079" spans="1:18" ht="12.75" hidden="1" customHeight="1">
      <c r="A5079" s="19">
        <v>1049929</v>
      </c>
      <c r="B5079" s="19" t="s">
        <v>4217</v>
      </c>
      <c r="C5079" s="19" t="s">
        <v>4218</v>
      </c>
      <c r="D5079" s="19" t="s">
        <v>4219</v>
      </c>
      <c r="E5079" s="19">
        <v>40</v>
      </c>
      <c r="F5079" s="19" t="s">
        <v>3169</v>
      </c>
      <c r="G5079" s="19" t="s">
        <v>841</v>
      </c>
      <c r="H5079" s="19" t="s">
        <v>14558</v>
      </c>
      <c r="I5079" s="19" t="s">
        <v>4220</v>
      </c>
      <c r="J5079" s="20" t="s">
        <v>3173</v>
      </c>
      <c r="K5079" s="19" t="s">
        <v>4221</v>
      </c>
      <c r="L5079" s="19" t="s">
        <v>389</v>
      </c>
      <c r="M5079" s="19">
        <v>2000</v>
      </c>
      <c r="N5079" s="19" t="s">
        <v>841</v>
      </c>
      <c r="O5079" s="23" t="s">
        <v>917</v>
      </c>
      <c r="P5079" s="19">
        <f t="shared" si="237"/>
        <v>3</v>
      </c>
      <c r="Q5079" s="19">
        <f t="shared" si="238"/>
        <v>10000</v>
      </c>
      <c r="R5079" s="19">
        <f t="shared" si="239"/>
        <v>20000000</v>
      </c>
    </row>
    <row r="5080" spans="1:18" ht="12.75" hidden="1" customHeight="1">
      <c r="A5080" s="19">
        <v>350504</v>
      </c>
      <c r="B5080" s="19" t="s">
        <v>11894</v>
      </c>
      <c r="C5080" s="19" t="s">
        <v>11895</v>
      </c>
      <c r="D5080" s="19" t="s">
        <v>11896</v>
      </c>
      <c r="E5080" s="19">
        <v>40</v>
      </c>
      <c r="F5080" s="19" t="s">
        <v>3169</v>
      </c>
      <c r="G5080" s="19" t="s">
        <v>841</v>
      </c>
      <c r="H5080" s="19" t="s">
        <v>14558</v>
      </c>
      <c r="I5080" s="19" t="s">
        <v>11897</v>
      </c>
      <c r="J5080" s="20" t="s">
        <v>3173</v>
      </c>
      <c r="K5080" s="19" t="s">
        <v>11898</v>
      </c>
      <c r="L5080" s="19" t="s">
        <v>389</v>
      </c>
      <c r="M5080" s="19">
        <v>200</v>
      </c>
      <c r="N5080" s="19" t="s">
        <v>841</v>
      </c>
      <c r="O5080" s="23" t="s">
        <v>917</v>
      </c>
      <c r="P5080" s="19">
        <f t="shared" si="237"/>
        <v>3</v>
      </c>
      <c r="Q5080" s="19">
        <f t="shared" si="238"/>
        <v>10000</v>
      </c>
      <c r="R5080" s="19">
        <f t="shared" si="239"/>
        <v>2000000</v>
      </c>
    </row>
    <row r="5081" spans="1:18" ht="12.75" hidden="1" customHeight="1">
      <c r="A5081" s="19">
        <v>350926</v>
      </c>
      <c r="B5081" s="19" t="s">
        <v>14621</v>
      </c>
      <c r="C5081" s="19" t="s">
        <v>14622</v>
      </c>
      <c r="D5081" s="19" t="s">
        <v>14623</v>
      </c>
      <c r="E5081" s="19">
        <v>40</v>
      </c>
      <c r="F5081" s="19" t="s">
        <v>3169</v>
      </c>
      <c r="G5081" s="19" t="s">
        <v>841</v>
      </c>
      <c r="H5081" s="19" t="s">
        <v>14558</v>
      </c>
      <c r="I5081" s="19" t="s">
        <v>14624</v>
      </c>
      <c r="J5081" s="20" t="s">
        <v>3173</v>
      </c>
      <c r="K5081" s="19" t="s">
        <v>14625</v>
      </c>
      <c r="L5081" s="19" t="s">
        <v>389</v>
      </c>
      <c r="M5081" s="19">
        <v>6</v>
      </c>
      <c r="N5081" s="19" t="s">
        <v>841</v>
      </c>
      <c r="O5081" s="23" t="s">
        <v>917</v>
      </c>
      <c r="P5081" s="19">
        <f t="shared" si="237"/>
        <v>3</v>
      </c>
      <c r="Q5081" s="19">
        <f t="shared" si="238"/>
        <v>10000</v>
      </c>
      <c r="R5081" s="19">
        <f t="shared" si="239"/>
        <v>60000</v>
      </c>
    </row>
    <row r="5082" spans="1:18" ht="12.75" hidden="1" customHeight="1">
      <c r="A5082" s="19">
        <v>350933</v>
      </c>
      <c r="B5082" s="19" t="s">
        <v>5007</v>
      </c>
      <c r="C5082" s="19" t="s">
        <v>5008</v>
      </c>
      <c r="D5082" s="19" t="s">
        <v>14626</v>
      </c>
      <c r="E5082" s="19">
        <v>40</v>
      </c>
      <c r="F5082" s="19" t="s">
        <v>3169</v>
      </c>
      <c r="G5082" s="19" t="s">
        <v>841</v>
      </c>
      <c r="H5082" s="19" t="s">
        <v>14558</v>
      </c>
      <c r="I5082" s="19" t="s">
        <v>14627</v>
      </c>
      <c r="J5082" s="20" t="s">
        <v>3173</v>
      </c>
      <c r="K5082" s="19" t="s">
        <v>14628</v>
      </c>
      <c r="L5082" s="19" t="s">
        <v>389</v>
      </c>
      <c r="M5082" s="19">
        <v>2</v>
      </c>
      <c r="N5082" s="19" t="s">
        <v>841</v>
      </c>
      <c r="O5082" s="23" t="s">
        <v>917</v>
      </c>
      <c r="P5082" s="19">
        <f t="shared" si="237"/>
        <v>3</v>
      </c>
      <c r="Q5082" s="19">
        <f t="shared" si="238"/>
        <v>10000</v>
      </c>
      <c r="R5082" s="19">
        <f t="shared" si="239"/>
        <v>20000</v>
      </c>
    </row>
    <row r="5083" spans="1:18" ht="12.75" hidden="1" customHeight="1">
      <c r="A5083" s="19">
        <v>610521</v>
      </c>
      <c r="B5083" s="19" t="s">
        <v>8525</v>
      </c>
      <c r="C5083" s="19" t="s">
        <v>8526</v>
      </c>
      <c r="D5083" s="19" t="s">
        <v>8527</v>
      </c>
      <c r="E5083" s="19">
        <v>40</v>
      </c>
      <c r="F5083" s="19" t="s">
        <v>3169</v>
      </c>
      <c r="G5083" s="19" t="s">
        <v>841</v>
      </c>
      <c r="H5083" s="19" t="s">
        <v>14558</v>
      </c>
      <c r="I5083" s="19" t="s">
        <v>5556</v>
      </c>
      <c r="J5083" s="20" t="s">
        <v>3173</v>
      </c>
      <c r="K5083" s="19" t="s">
        <v>8528</v>
      </c>
      <c r="L5083" s="19" t="s">
        <v>389</v>
      </c>
      <c r="M5083" s="19">
        <v>6</v>
      </c>
      <c r="N5083" s="19" t="s">
        <v>841</v>
      </c>
      <c r="O5083" s="23" t="s">
        <v>917</v>
      </c>
      <c r="P5083" s="19">
        <f t="shared" si="237"/>
        <v>3</v>
      </c>
      <c r="Q5083" s="19">
        <f t="shared" si="238"/>
        <v>10000</v>
      </c>
      <c r="R5083" s="19">
        <f t="shared" si="239"/>
        <v>60000</v>
      </c>
    </row>
    <row r="5084" spans="1:18" ht="12.75" hidden="1" customHeight="1">
      <c r="A5084" s="19">
        <v>361052</v>
      </c>
      <c r="B5084" s="19" t="s">
        <v>14629</v>
      </c>
      <c r="C5084" s="19" t="s">
        <v>14630</v>
      </c>
      <c r="D5084" s="19" t="s">
        <v>14631</v>
      </c>
      <c r="E5084" s="19">
        <v>40</v>
      </c>
      <c r="F5084" s="19" t="s">
        <v>3169</v>
      </c>
      <c r="G5084" s="19" t="s">
        <v>841</v>
      </c>
      <c r="H5084" s="19" t="s">
        <v>14558</v>
      </c>
      <c r="I5084" s="19" t="s">
        <v>9421</v>
      </c>
      <c r="J5084" s="20" t="s">
        <v>3173</v>
      </c>
      <c r="K5084" s="19" t="s">
        <v>14632</v>
      </c>
      <c r="L5084" s="19" t="s">
        <v>389</v>
      </c>
      <c r="M5084" s="19">
        <v>13</v>
      </c>
      <c r="N5084" s="19" t="s">
        <v>841</v>
      </c>
      <c r="O5084" s="23" t="s">
        <v>917</v>
      </c>
      <c r="P5084" s="19">
        <f t="shared" si="237"/>
        <v>3</v>
      </c>
      <c r="Q5084" s="19">
        <f t="shared" si="238"/>
        <v>10000</v>
      </c>
      <c r="R5084" s="19">
        <f t="shared" si="239"/>
        <v>130000</v>
      </c>
    </row>
    <row r="5085" spans="1:18" ht="12.75" hidden="1" customHeight="1">
      <c r="A5085" s="19">
        <v>4375832</v>
      </c>
      <c r="B5085" s="19" t="s">
        <v>11163</v>
      </c>
      <c r="C5085" s="19" t="s">
        <v>11164</v>
      </c>
      <c r="D5085" s="19" t="s">
        <v>11165</v>
      </c>
      <c r="E5085" s="19">
        <v>40</v>
      </c>
      <c r="F5085" s="19" t="s">
        <v>3169</v>
      </c>
      <c r="G5085" s="19" t="s">
        <v>841</v>
      </c>
      <c r="H5085" s="19" t="s">
        <v>14558</v>
      </c>
      <c r="I5085" s="19" t="s">
        <v>11166</v>
      </c>
      <c r="J5085" s="20" t="s">
        <v>3173</v>
      </c>
      <c r="K5085" s="19" t="s">
        <v>11167</v>
      </c>
      <c r="L5085" s="19" t="s">
        <v>389</v>
      </c>
      <c r="M5085" s="19">
        <v>3</v>
      </c>
      <c r="N5085" s="19" t="s">
        <v>841</v>
      </c>
      <c r="O5085" s="23" t="s">
        <v>917</v>
      </c>
      <c r="P5085" s="19">
        <f t="shared" si="237"/>
        <v>3</v>
      </c>
      <c r="Q5085" s="19">
        <f t="shared" si="238"/>
        <v>10000</v>
      </c>
      <c r="R5085" s="19">
        <f t="shared" si="239"/>
        <v>30000</v>
      </c>
    </row>
    <row r="5086" spans="1:18" ht="12.75" hidden="1" customHeight="1">
      <c r="A5086" s="19">
        <v>6795425</v>
      </c>
      <c r="B5086" s="19" t="s">
        <v>4293</v>
      </c>
      <c r="C5086" s="19" t="s">
        <v>4294</v>
      </c>
      <c r="D5086" s="19" t="s">
        <v>4295</v>
      </c>
      <c r="E5086" s="19">
        <v>40</v>
      </c>
      <c r="F5086" s="19" t="s">
        <v>3169</v>
      </c>
      <c r="G5086" s="19" t="s">
        <v>841</v>
      </c>
      <c r="H5086" s="19" t="s">
        <v>14558</v>
      </c>
      <c r="I5086" s="19" t="s">
        <v>4297</v>
      </c>
      <c r="J5086" s="20" t="s">
        <v>3173</v>
      </c>
      <c r="K5086" s="19" t="s">
        <v>4298</v>
      </c>
      <c r="L5086" s="19" t="s">
        <v>389</v>
      </c>
      <c r="M5086" s="19">
        <v>8000</v>
      </c>
      <c r="N5086" s="19" t="s">
        <v>841</v>
      </c>
      <c r="O5086" s="23" t="s">
        <v>917</v>
      </c>
      <c r="P5086" s="19">
        <f t="shared" si="237"/>
        <v>3</v>
      </c>
      <c r="Q5086" s="19">
        <f t="shared" si="238"/>
        <v>10000</v>
      </c>
      <c r="R5086" s="19">
        <f t="shared" si="239"/>
        <v>80000000</v>
      </c>
    </row>
    <row r="5087" spans="1:18" ht="12.75" hidden="1" customHeight="1">
      <c r="A5087" s="19">
        <v>350783</v>
      </c>
      <c r="B5087" s="19" t="s">
        <v>6664</v>
      </c>
      <c r="C5087" s="19" t="s">
        <v>6665</v>
      </c>
      <c r="D5087" s="19" t="s">
        <v>6666</v>
      </c>
      <c r="E5087" s="19">
        <v>40</v>
      </c>
      <c r="F5087" s="19" t="s">
        <v>3169</v>
      </c>
      <c r="G5087" s="19" t="s">
        <v>841</v>
      </c>
      <c r="H5087" s="19" t="s">
        <v>14558</v>
      </c>
      <c r="I5087" s="19" t="s">
        <v>6667</v>
      </c>
      <c r="J5087" s="20" t="s">
        <v>3173</v>
      </c>
      <c r="K5087" s="19" t="s">
        <v>6668</v>
      </c>
      <c r="L5087" s="19" t="s">
        <v>389</v>
      </c>
      <c r="M5087" s="19">
        <v>2</v>
      </c>
      <c r="N5087" s="19" t="s">
        <v>841</v>
      </c>
      <c r="O5087" s="23" t="s">
        <v>917</v>
      </c>
      <c r="P5087" s="19">
        <f t="shared" si="237"/>
        <v>3</v>
      </c>
      <c r="Q5087" s="19">
        <f t="shared" si="238"/>
        <v>10000</v>
      </c>
      <c r="R5087" s="19">
        <f t="shared" si="239"/>
        <v>20000</v>
      </c>
    </row>
    <row r="5088" spans="1:18" ht="12.75" hidden="1" customHeight="1">
      <c r="A5088" s="19">
        <v>360910</v>
      </c>
      <c r="B5088" s="19" t="s">
        <v>14633</v>
      </c>
      <c r="C5088" s="19" t="s">
        <v>14634</v>
      </c>
      <c r="D5088" s="19" t="s">
        <v>14635</v>
      </c>
      <c r="E5088" s="19">
        <v>40</v>
      </c>
      <c r="F5088" s="19" t="s">
        <v>3169</v>
      </c>
      <c r="G5088" s="19" t="s">
        <v>841</v>
      </c>
      <c r="H5088" s="19" t="s">
        <v>14558</v>
      </c>
      <c r="I5088" s="19" t="s">
        <v>14636</v>
      </c>
      <c r="J5088" s="20" t="s">
        <v>3173</v>
      </c>
      <c r="K5088" s="19" t="s">
        <v>14637</v>
      </c>
      <c r="L5088" s="19" t="s">
        <v>389</v>
      </c>
      <c r="M5088" s="19">
        <v>1</v>
      </c>
      <c r="N5088" s="19" t="s">
        <v>841</v>
      </c>
      <c r="O5088" s="23" t="s">
        <v>917</v>
      </c>
      <c r="P5088" s="19">
        <f t="shared" si="237"/>
        <v>3</v>
      </c>
      <c r="Q5088" s="19">
        <f t="shared" si="238"/>
        <v>10000</v>
      </c>
      <c r="R5088" s="19">
        <f t="shared" si="239"/>
        <v>10000</v>
      </c>
    </row>
    <row r="5089" spans="1:18" ht="12.75" hidden="1" customHeight="1">
      <c r="A5089" s="19">
        <v>350773</v>
      </c>
      <c r="B5089" s="19" t="s">
        <v>9493</v>
      </c>
      <c r="C5089" s="19" t="s">
        <v>9494</v>
      </c>
      <c r="D5089" s="19" t="s">
        <v>9495</v>
      </c>
      <c r="E5089" s="19">
        <v>40</v>
      </c>
      <c r="F5089" s="19" t="s">
        <v>3169</v>
      </c>
      <c r="G5089" s="19" t="s">
        <v>841</v>
      </c>
      <c r="H5089" s="19" t="s">
        <v>14558</v>
      </c>
      <c r="I5089" s="19" t="s">
        <v>7462</v>
      </c>
      <c r="J5089" s="20" t="s">
        <v>3173</v>
      </c>
      <c r="K5089" s="19" t="s">
        <v>9496</v>
      </c>
      <c r="L5089" s="19" t="s">
        <v>389</v>
      </c>
      <c r="M5089" s="19">
        <v>2</v>
      </c>
      <c r="N5089" s="19" t="s">
        <v>841</v>
      </c>
      <c r="O5089" s="23" t="s">
        <v>917</v>
      </c>
      <c r="P5089" s="19">
        <f t="shared" si="237"/>
        <v>3</v>
      </c>
      <c r="Q5089" s="19">
        <f t="shared" si="238"/>
        <v>10000</v>
      </c>
      <c r="R5089" s="19">
        <f t="shared" si="239"/>
        <v>20000</v>
      </c>
    </row>
    <row r="5090" spans="1:18" ht="12.75" hidden="1" customHeight="1">
      <c r="A5090" s="19">
        <v>189957</v>
      </c>
      <c r="B5090" s="19" t="s">
        <v>4518</v>
      </c>
      <c r="C5090" s="19" t="s">
        <v>4519</v>
      </c>
      <c r="D5090" s="19" t="s">
        <v>4520</v>
      </c>
      <c r="E5090" s="19">
        <v>40</v>
      </c>
      <c r="F5090" s="19" t="s">
        <v>3169</v>
      </c>
      <c r="G5090" s="19" t="s">
        <v>841</v>
      </c>
      <c r="H5090" s="19" t="s">
        <v>14558</v>
      </c>
      <c r="I5090" s="19" t="s">
        <v>4521</v>
      </c>
      <c r="J5090" s="20" t="s">
        <v>3173</v>
      </c>
      <c r="K5090" s="19" t="s">
        <v>4522</v>
      </c>
      <c r="L5090" s="19" t="s">
        <v>389</v>
      </c>
      <c r="M5090" s="19">
        <v>8</v>
      </c>
      <c r="N5090" s="19" t="s">
        <v>841</v>
      </c>
      <c r="O5090" s="23" t="s">
        <v>917</v>
      </c>
      <c r="P5090" s="19">
        <f t="shared" si="237"/>
        <v>3</v>
      </c>
      <c r="Q5090" s="19">
        <f t="shared" si="238"/>
        <v>10000</v>
      </c>
      <c r="R5090" s="19">
        <f t="shared" si="239"/>
        <v>80000</v>
      </c>
    </row>
    <row r="5091" spans="1:18" ht="12.75" hidden="1" customHeight="1">
      <c r="A5091" s="19">
        <v>361153</v>
      </c>
      <c r="B5091" s="19" t="s">
        <v>9150</v>
      </c>
      <c r="C5091" s="19" t="s">
        <v>9151</v>
      </c>
      <c r="D5091" s="19" t="s">
        <v>9152</v>
      </c>
      <c r="E5091" s="19">
        <v>40</v>
      </c>
      <c r="F5091" s="19" t="s">
        <v>3169</v>
      </c>
      <c r="G5091" s="19" t="s">
        <v>841</v>
      </c>
      <c r="H5091" s="19" t="s">
        <v>14558</v>
      </c>
      <c r="I5091" s="19" t="s">
        <v>9153</v>
      </c>
      <c r="J5091" s="20" t="s">
        <v>3173</v>
      </c>
      <c r="K5091" s="19" t="s">
        <v>9154</v>
      </c>
      <c r="L5091" s="19" t="s">
        <v>389</v>
      </c>
      <c r="M5091" s="19">
        <v>6042</v>
      </c>
      <c r="N5091" s="19" t="s">
        <v>841</v>
      </c>
      <c r="O5091" s="23" t="s">
        <v>917</v>
      </c>
      <c r="P5091" s="19">
        <f t="shared" si="237"/>
        <v>3</v>
      </c>
      <c r="Q5091" s="19">
        <f t="shared" si="238"/>
        <v>10000</v>
      </c>
      <c r="R5091" s="19">
        <f t="shared" si="239"/>
        <v>60420000</v>
      </c>
    </row>
    <row r="5092" spans="1:18" ht="12.75" hidden="1" customHeight="1">
      <c r="A5092" s="19">
        <v>350947</v>
      </c>
      <c r="B5092" s="19" t="s">
        <v>14638</v>
      </c>
      <c r="C5092" s="19" t="s">
        <v>14639</v>
      </c>
      <c r="D5092" s="19" t="s">
        <v>14640</v>
      </c>
      <c r="E5092" s="19">
        <v>40</v>
      </c>
      <c r="F5092" s="19" t="s">
        <v>3169</v>
      </c>
      <c r="G5092" s="19" t="s">
        <v>841</v>
      </c>
      <c r="H5092" s="19" t="s">
        <v>14558</v>
      </c>
      <c r="I5092" s="19" t="s">
        <v>14641</v>
      </c>
      <c r="J5092" s="20" t="s">
        <v>3173</v>
      </c>
      <c r="K5092" s="19" t="s">
        <v>14642</v>
      </c>
      <c r="L5092" s="19" t="s">
        <v>389</v>
      </c>
      <c r="M5092" s="19">
        <v>639</v>
      </c>
      <c r="N5092" s="19" t="s">
        <v>841</v>
      </c>
      <c r="O5092" s="23" t="s">
        <v>917</v>
      </c>
      <c r="P5092" s="19">
        <f t="shared" si="237"/>
        <v>3</v>
      </c>
      <c r="Q5092" s="19">
        <f t="shared" si="238"/>
        <v>10000</v>
      </c>
      <c r="R5092" s="19">
        <f t="shared" si="239"/>
        <v>6390000</v>
      </c>
    </row>
    <row r="5093" spans="1:18" ht="12.75" hidden="1" customHeight="1">
      <c r="A5093" s="19">
        <v>6946064</v>
      </c>
      <c r="B5093" s="19" t="s">
        <v>6484</v>
      </c>
      <c r="C5093" s="19" t="s">
        <v>6485</v>
      </c>
      <c r="D5093" s="19" t="s">
        <v>14643</v>
      </c>
      <c r="E5093" s="19">
        <v>40</v>
      </c>
      <c r="F5093" s="19" t="s">
        <v>3169</v>
      </c>
      <c r="G5093" s="19" t="s">
        <v>841</v>
      </c>
      <c r="H5093" s="19" t="s">
        <v>14558</v>
      </c>
      <c r="I5093" s="19" t="s">
        <v>14644</v>
      </c>
      <c r="J5093" s="20" t="s">
        <v>3173</v>
      </c>
      <c r="K5093" s="19" t="s">
        <v>14645</v>
      </c>
      <c r="L5093" s="19" t="s">
        <v>389</v>
      </c>
      <c r="M5093" s="19">
        <v>8086</v>
      </c>
      <c r="N5093" s="19" t="s">
        <v>841</v>
      </c>
      <c r="O5093" s="23" t="s">
        <v>917</v>
      </c>
      <c r="P5093" s="19">
        <f t="shared" si="237"/>
        <v>3</v>
      </c>
      <c r="Q5093" s="19">
        <f t="shared" si="238"/>
        <v>10000</v>
      </c>
      <c r="R5093" s="19">
        <f t="shared" si="239"/>
        <v>80860000</v>
      </c>
    </row>
    <row r="5094" spans="1:18" ht="12.75" hidden="1" customHeight="1">
      <c r="A5094" s="19">
        <v>350946</v>
      </c>
      <c r="B5094" s="19" t="s">
        <v>3588</v>
      </c>
      <c r="C5094" s="19" t="s">
        <v>3589</v>
      </c>
      <c r="D5094" s="19" t="s">
        <v>7115</v>
      </c>
      <c r="E5094" s="19">
        <v>40</v>
      </c>
      <c r="F5094" s="19" t="s">
        <v>3169</v>
      </c>
      <c r="G5094" s="19" t="s">
        <v>841</v>
      </c>
      <c r="H5094" s="19" t="s">
        <v>14558</v>
      </c>
      <c r="I5094" s="19" t="s">
        <v>6010</v>
      </c>
      <c r="J5094" s="20" t="s">
        <v>3173</v>
      </c>
      <c r="K5094" s="19" t="s">
        <v>7116</v>
      </c>
      <c r="L5094" s="19" t="s">
        <v>389</v>
      </c>
      <c r="M5094" s="19">
        <v>538</v>
      </c>
      <c r="N5094" s="19" t="s">
        <v>841</v>
      </c>
      <c r="O5094" s="23" t="s">
        <v>917</v>
      </c>
      <c r="P5094" s="19">
        <f t="shared" si="237"/>
        <v>3</v>
      </c>
      <c r="Q5094" s="19">
        <f t="shared" si="238"/>
        <v>10000</v>
      </c>
      <c r="R5094" s="19">
        <f t="shared" si="239"/>
        <v>5380000</v>
      </c>
    </row>
    <row r="5095" spans="1:18" ht="12.75" hidden="1" customHeight="1">
      <c r="A5095" s="19">
        <v>350810</v>
      </c>
      <c r="B5095" s="19" t="s">
        <v>14646</v>
      </c>
      <c r="C5095" s="19" t="s">
        <v>14647</v>
      </c>
      <c r="D5095" s="19" t="s">
        <v>14648</v>
      </c>
      <c r="E5095" s="19">
        <v>40</v>
      </c>
      <c r="F5095" s="19" t="s">
        <v>3169</v>
      </c>
      <c r="G5095" s="19" t="s">
        <v>841</v>
      </c>
      <c r="H5095" s="19" t="s">
        <v>14558</v>
      </c>
      <c r="I5095" s="19" t="s">
        <v>4188</v>
      </c>
      <c r="J5095" s="20" t="s">
        <v>3173</v>
      </c>
      <c r="K5095" s="19" t="s">
        <v>14649</v>
      </c>
      <c r="L5095" s="19" t="s">
        <v>389</v>
      </c>
      <c r="M5095" s="19">
        <v>8</v>
      </c>
      <c r="N5095" s="19" t="s">
        <v>841</v>
      </c>
      <c r="O5095" s="23" t="s">
        <v>917</v>
      </c>
      <c r="P5095" s="19">
        <f t="shared" si="237"/>
        <v>3</v>
      </c>
      <c r="Q5095" s="19">
        <f t="shared" si="238"/>
        <v>10000</v>
      </c>
      <c r="R5095" s="19">
        <f t="shared" si="239"/>
        <v>80000</v>
      </c>
    </row>
    <row r="5096" spans="1:18" ht="12.75" hidden="1" customHeight="1">
      <c r="A5096" s="19">
        <v>433648</v>
      </c>
      <c r="B5096" s="19" t="s">
        <v>14650</v>
      </c>
      <c r="C5096" s="19" t="s">
        <v>14651</v>
      </c>
      <c r="D5096" s="19" t="s">
        <v>14652</v>
      </c>
      <c r="E5096" s="19">
        <v>40</v>
      </c>
      <c r="F5096" s="19" t="s">
        <v>3169</v>
      </c>
      <c r="G5096" s="19" t="s">
        <v>841</v>
      </c>
      <c r="H5096" s="19" t="s">
        <v>14558</v>
      </c>
      <c r="I5096" s="19" t="s">
        <v>14653</v>
      </c>
      <c r="J5096" s="20" t="s">
        <v>3173</v>
      </c>
      <c r="K5096" s="19" t="s">
        <v>14654</v>
      </c>
      <c r="L5096" s="19" t="s">
        <v>389</v>
      </c>
      <c r="M5096" s="19">
        <v>6</v>
      </c>
      <c r="N5096" s="19" t="s">
        <v>841</v>
      </c>
      <c r="O5096" s="23" t="s">
        <v>917</v>
      </c>
      <c r="P5096" s="19">
        <f t="shared" si="237"/>
        <v>3</v>
      </c>
      <c r="Q5096" s="19">
        <f t="shared" si="238"/>
        <v>10000</v>
      </c>
      <c r="R5096" s="19">
        <f t="shared" si="239"/>
        <v>60000</v>
      </c>
    </row>
    <row r="5097" spans="1:18" ht="12.75" hidden="1" customHeight="1">
      <c r="A5097" s="19">
        <v>11650871</v>
      </c>
      <c r="B5097" s="19" t="s">
        <v>8551</v>
      </c>
      <c r="C5097" s="19" t="s">
        <v>8552</v>
      </c>
      <c r="D5097" s="19" t="s">
        <v>8553</v>
      </c>
      <c r="E5097" s="19">
        <v>40</v>
      </c>
      <c r="F5097" s="19" t="s">
        <v>3169</v>
      </c>
      <c r="G5097" s="19" t="s">
        <v>841</v>
      </c>
      <c r="H5097" s="19" t="s">
        <v>14558</v>
      </c>
      <c r="I5097" s="19" t="s">
        <v>8554</v>
      </c>
      <c r="J5097" s="20" t="s">
        <v>3173</v>
      </c>
      <c r="K5097" s="19" t="s">
        <v>8555</v>
      </c>
      <c r="L5097" s="19" t="s">
        <v>389</v>
      </c>
      <c r="M5097" s="19">
        <v>200</v>
      </c>
      <c r="N5097" s="19" t="s">
        <v>841</v>
      </c>
      <c r="O5097" s="23" t="s">
        <v>917</v>
      </c>
      <c r="P5097" s="19">
        <f t="shared" si="237"/>
        <v>3</v>
      </c>
      <c r="Q5097" s="19">
        <f t="shared" si="238"/>
        <v>10000</v>
      </c>
      <c r="R5097" s="19">
        <f t="shared" si="239"/>
        <v>2000000</v>
      </c>
    </row>
    <row r="5098" spans="1:18" ht="12.75" hidden="1" customHeight="1">
      <c r="A5098" s="19">
        <v>8596245</v>
      </c>
      <c r="B5098" s="19" t="s">
        <v>13588</v>
      </c>
      <c r="C5098" s="19" t="s">
        <v>13589</v>
      </c>
      <c r="D5098" s="19" t="s">
        <v>13590</v>
      </c>
      <c r="E5098" s="19">
        <v>40</v>
      </c>
      <c r="F5098" s="19" t="s">
        <v>3169</v>
      </c>
      <c r="G5098" s="19" t="s">
        <v>841</v>
      </c>
      <c r="H5098" s="19" t="s">
        <v>14558</v>
      </c>
      <c r="I5098" s="19" t="s">
        <v>3239</v>
      </c>
      <c r="J5098" s="20" t="s">
        <v>3173</v>
      </c>
      <c r="K5098" s="19" t="s">
        <v>13591</v>
      </c>
      <c r="L5098" s="19" t="s">
        <v>389</v>
      </c>
      <c r="M5098" s="19">
        <v>898</v>
      </c>
      <c r="N5098" s="19" t="s">
        <v>841</v>
      </c>
      <c r="O5098" s="23" t="s">
        <v>917</v>
      </c>
      <c r="P5098" s="19">
        <f t="shared" si="237"/>
        <v>3</v>
      </c>
      <c r="Q5098" s="19">
        <f t="shared" si="238"/>
        <v>10000</v>
      </c>
      <c r="R5098" s="19">
        <f t="shared" si="239"/>
        <v>8980000</v>
      </c>
    </row>
    <row r="5099" spans="1:18" ht="12.75" hidden="1" customHeight="1">
      <c r="A5099" s="19">
        <v>5360788</v>
      </c>
      <c r="B5099" s="19" t="s">
        <v>7435</v>
      </c>
      <c r="C5099" s="19" t="s">
        <v>7436</v>
      </c>
      <c r="D5099" s="19" t="s">
        <v>7437</v>
      </c>
      <c r="E5099" s="19">
        <v>40</v>
      </c>
      <c r="F5099" s="19" t="s">
        <v>3169</v>
      </c>
      <c r="G5099" s="19" t="s">
        <v>841</v>
      </c>
      <c r="H5099" s="19" t="s">
        <v>14558</v>
      </c>
      <c r="I5099" s="19" t="s">
        <v>4421</v>
      </c>
      <c r="J5099" s="20" t="s">
        <v>3173</v>
      </c>
      <c r="K5099" s="19" t="s">
        <v>7438</v>
      </c>
      <c r="L5099" s="19" t="s">
        <v>389</v>
      </c>
      <c r="M5099" s="19">
        <v>7400</v>
      </c>
      <c r="N5099" s="19" t="s">
        <v>841</v>
      </c>
      <c r="O5099" s="23" t="s">
        <v>917</v>
      </c>
      <c r="P5099" s="19">
        <f t="shared" si="237"/>
        <v>3</v>
      </c>
      <c r="Q5099" s="19">
        <f t="shared" si="238"/>
        <v>10000</v>
      </c>
      <c r="R5099" s="19">
        <f t="shared" si="239"/>
        <v>74000000</v>
      </c>
    </row>
    <row r="5100" spans="1:18" ht="12.75" hidden="1" customHeight="1">
      <c r="A5100" s="19">
        <v>4584438</v>
      </c>
      <c r="B5100" s="19" t="s">
        <v>14655</v>
      </c>
      <c r="C5100" s="19" t="s">
        <v>14656</v>
      </c>
      <c r="D5100" s="19" t="s">
        <v>14657</v>
      </c>
      <c r="E5100" s="19">
        <v>40</v>
      </c>
      <c r="F5100" s="19" t="s">
        <v>3169</v>
      </c>
      <c r="G5100" s="19" t="s">
        <v>841</v>
      </c>
      <c r="H5100" s="19" t="s">
        <v>14558</v>
      </c>
      <c r="I5100" s="19" t="s">
        <v>14658</v>
      </c>
      <c r="J5100" s="20" t="s">
        <v>3173</v>
      </c>
      <c r="K5100" s="19" t="s">
        <v>14659</v>
      </c>
      <c r="L5100" s="19" t="s">
        <v>389</v>
      </c>
      <c r="M5100" s="19">
        <v>2</v>
      </c>
      <c r="N5100" s="19" t="s">
        <v>841</v>
      </c>
      <c r="O5100" s="23" t="s">
        <v>917</v>
      </c>
      <c r="P5100" s="19">
        <f t="shared" si="237"/>
        <v>3</v>
      </c>
      <c r="Q5100" s="19">
        <f t="shared" si="238"/>
        <v>10000</v>
      </c>
      <c r="R5100" s="19">
        <f t="shared" si="239"/>
        <v>20000</v>
      </c>
    </row>
    <row r="5101" spans="1:18" ht="12.75" hidden="1" customHeight="1">
      <c r="A5101" s="19">
        <v>12550220</v>
      </c>
      <c r="B5101" s="19" t="s">
        <v>13797</v>
      </c>
      <c r="C5101" s="19" t="s">
        <v>13798</v>
      </c>
      <c r="D5101" s="19" t="s">
        <v>13799</v>
      </c>
      <c r="E5101" s="19">
        <v>40</v>
      </c>
      <c r="F5101" s="19" t="s">
        <v>3169</v>
      </c>
      <c r="G5101" s="19" t="s">
        <v>841</v>
      </c>
      <c r="H5101" s="19" t="s">
        <v>14558</v>
      </c>
      <c r="I5101" s="19" t="s">
        <v>5136</v>
      </c>
      <c r="J5101" s="20" t="s">
        <v>3173</v>
      </c>
      <c r="K5101" s="19" t="s">
        <v>13800</v>
      </c>
      <c r="L5101" s="19" t="s">
        <v>389</v>
      </c>
      <c r="M5101" s="19">
        <v>6</v>
      </c>
      <c r="N5101" s="19" t="s">
        <v>841</v>
      </c>
      <c r="O5101" s="23" t="s">
        <v>917</v>
      </c>
      <c r="P5101" s="19">
        <f t="shared" si="237"/>
        <v>3</v>
      </c>
      <c r="Q5101" s="19">
        <f t="shared" si="238"/>
        <v>10000</v>
      </c>
      <c r="R5101" s="19">
        <f t="shared" si="239"/>
        <v>60000</v>
      </c>
    </row>
    <row r="5102" spans="1:18" ht="12.75" hidden="1" customHeight="1">
      <c r="A5102" s="19">
        <v>6732658</v>
      </c>
      <c r="B5102" s="19" t="s">
        <v>5296</v>
      </c>
      <c r="C5102" s="19" t="s">
        <v>5297</v>
      </c>
      <c r="D5102" s="19" t="s">
        <v>5298</v>
      </c>
      <c r="E5102" s="19">
        <v>40</v>
      </c>
      <c r="F5102" s="19" t="s">
        <v>3169</v>
      </c>
      <c r="G5102" s="19" t="s">
        <v>841</v>
      </c>
      <c r="H5102" s="19" t="s">
        <v>14558</v>
      </c>
      <c r="I5102" s="19" t="s">
        <v>5299</v>
      </c>
      <c r="J5102" s="20" t="s">
        <v>3173</v>
      </c>
      <c r="K5102" s="19" t="s">
        <v>5300</v>
      </c>
      <c r="L5102" s="19" t="s">
        <v>389</v>
      </c>
      <c r="M5102" s="19">
        <v>76766</v>
      </c>
      <c r="N5102" s="19" t="s">
        <v>841</v>
      </c>
      <c r="O5102" s="23" t="s">
        <v>917</v>
      </c>
      <c r="P5102" s="19">
        <f t="shared" si="237"/>
        <v>3</v>
      </c>
      <c r="Q5102" s="19">
        <f t="shared" si="238"/>
        <v>10000</v>
      </c>
      <c r="R5102" s="19">
        <f t="shared" si="239"/>
        <v>767660000</v>
      </c>
    </row>
    <row r="5103" spans="1:18" ht="12.75" hidden="1" customHeight="1">
      <c r="A5103" s="19">
        <v>4827302</v>
      </c>
      <c r="B5103" s="19" t="s">
        <v>14660</v>
      </c>
      <c r="C5103" s="19" t="s">
        <v>14661</v>
      </c>
      <c r="D5103" s="19" t="s">
        <v>14662</v>
      </c>
      <c r="E5103" s="19">
        <v>40</v>
      </c>
      <c r="F5103" s="19" t="s">
        <v>3169</v>
      </c>
      <c r="G5103" s="19" t="s">
        <v>841</v>
      </c>
      <c r="H5103" s="19" t="s">
        <v>14558</v>
      </c>
      <c r="I5103" s="19" t="s">
        <v>3402</v>
      </c>
      <c r="J5103" s="20" t="s">
        <v>3173</v>
      </c>
      <c r="K5103" s="19" t="s">
        <v>14663</v>
      </c>
      <c r="L5103" s="19" t="s">
        <v>389</v>
      </c>
      <c r="M5103" s="19">
        <v>7</v>
      </c>
      <c r="N5103" s="19" t="s">
        <v>841</v>
      </c>
      <c r="O5103" s="23" t="s">
        <v>917</v>
      </c>
      <c r="P5103" s="19">
        <f t="shared" si="237"/>
        <v>3</v>
      </c>
      <c r="Q5103" s="19">
        <f t="shared" si="238"/>
        <v>10000</v>
      </c>
      <c r="R5103" s="19">
        <f t="shared" si="239"/>
        <v>70000</v>
      </c>
    </row>
    <row r="5104" spans="1:18" ht="12.75" hidden="1" customHeight="1">
      <c r="A5104" s="19">
        <v>7086752</v>
      </c>
      <c r="B5104" s="19" t="s">
        <v>14664</v>
      </c>
      <c r="C5104" s="19" t="s">
        <v>14665</v>
      </c>
      <c r="D5104" s="19" t="s">
        <v>14666</v>
      </c>
      <c r="E5104" s="19">
        <v>40</v>
      </c>
      <c r="F5104" s="19" t="s">
        <v>3169</v>
      </c>
      <c r="G5104" s="19" t="s">
        <v>841</v>
      </c>
      <c r="H5104" s="19" t="s">
        <v>14558</v>
      </c>
      <c r="I5104" s="19" t="s">
        <v>14667</v>
      </c>
      <c r="J5104" s="20" t="s">
        <v>3173</v>
      </c>
      <c r="K5104" s="19" t="s">
        <v>14668</v>
      </c>
      <c r="L5104" s="19" t="s">
        <v>389</v>
      </c>
      <c r="M5104" s="19">
        <v>3</v>
      </c>
      <c r="N5104" s="19" t="s">
        <v>841</v>
      </c>
      <c r="O5104" s="23" t="s">
        <v>917</v>
      </c>
      <c r="P5104" s="19">
        <f t="shared" si="237"/>
        <v>3</v>
      </c>
      <c r="Q5104" s="19">
        <f t="shared" si="238"/>
        <v>10000</v>
      </c>
      <c r="R5104" s="19">
        <f t="shared" si="239"/>
        <v>30000</v>
      </c>
    </row>
    <row r="5105" spans="1:18" ht="12.75" hidden="1" customHeight="1">
      <c r="A5105" s="19">
        <v>6890051</v>
      </c>
      <c r="B5105" s="19" t="s">
        <v>4757</v>
      </c>
      <c r="C5105" s="19" t="s">
        <v>4758</v>
      </c>
      <c r="D5105" s="19" t="s">
        <v>4759</v>
      </c>
      <c r="E5105" s="19">
        <v>40</v>
      </c>
      <c r="F5105" s="19" t="s">
        <v>3169</v>
      </c>
      <c r="G5105" s="19" t="s">
        <v>841</v>
      </c>
      <c r="H5105" s="19" t="s">
        <v>14558</v>
      </c>
      <c r="I5105" s="19" t="s">
        <v>4760</v>
      </c>
      <c r="J5105" s="20" t="s">
        <v>3173</v>
      </c>
      <c r="K5105" s="19" t="s">
        <v>4761</v>
      </c>
      <c r="L5105" s="19" t="s">
        <v>389</v>
      </c>
      <c r="M5105" s="19">
        <v>362</v>
      </c>
      <c r="N5105" s="19" t="s">
        <v>841</v>
      </c>
      <c r="O5105" s="23" t="s">
        <v>917</v>
      </c>
      <c r="P5105" s="19">
        <f t="shared" si="237"/>
        <v>3</v>
      </c>
      <c r="Q5105" s="19">
        <f t="shared" si="238"/>
        <v>10000</v>
      </c>
      <c r="R5105" s="19">
        <f t="shared" si="239"/>
        <v>3620000</v>
      </c>
    </row>
    <row r="5106" spans="1:18" ht="12.75" hidden="1" customHeight="1">
      <c r="A5106" s="19">
        <v>5557617</v>
      </c>
      <c r="B5106" s="19" t="s">
        <v>9408</v>
      </c>
      <c r="C5106" s="19" t="s">
        <v>9409</v>
      </c>
      <c r="D5106" s="19" t="s">
        <v>9410</v>
      </c>
      <c r="E5106" s="19">
        <v>40</v>
      </c>
      <c r="F5106" s="19" t="s">
        <v>3169</v>
      </c>
      <c r="G5106" s="19" t="s">
        <v>841</v>
      </c>
      <c r="H5106" s="19" t="s">
        <v>14558</v>
      </c>
      <c r="I5106" s="19" t="s">
        <v>9411</v>
      </c>
      <c r="J5106" s="20" t="s">
        <v>3173</v>
      </c>
      <c r="K5106" s="19" t="s">
        <v>9412</v>
      </c>
      <c r="L5106" s="19" t="s">
        <v>389</v>
      </c>
      <c r="M5106" s="19">
        <v>55000</v>
      </c>
      <c r="N5106" s="19" t="s">
        <v>841</v>
      </c>
      <c r="O5106" s="23" t="s">
        <v>917</v>
      </c>
      <c r="P5106" s="19">
        <f t="shared" si="237"/>
        <v>3</v>
      </c>
      <c r="Q5106" s="19">
        <f t="shared" si="238"/>
        <v>10000</v>
      </c>
      <c r="R5106" s="19">
        <f t="shared" si="239"/>
        <v>550000000</v>
      </c>
    </row>
    <row r="5107" spans="1:18" ht="12.75" hidden="1" customHeight="1">
      <c r="A5107" s="19">
        <v>350650</v>
      </c>
      <c r="B5107" s="19" t="s">
        <v>13692</v>
      </c>
      <c r="C5107" s="19" t="s">
        <v>13693</v>
      </c>
      <c r="D5107" s="19" t="s">
        <v>13694</v>
      </c>
      <c r="E5107" s="19">
        <v>40</v>
      </c>
      <c r="F5107" s="19" t="s">
        <v>3169</v>
      </c>
      <c r="G5107" s="19" t="s">
        <v>841</v>
      </c>
      <c r="H5107" s="19" t="s">
        <v>14558</v>
      </c>
      <c r="I5107" s="19" t="s">
        <v>13695</v>
      </c>
      <c r="J5107" s="20" t="s">
        <v>3173</v>
      </c>
      <c r="K5107" s="19" t="s">
        <v>13696</v>
      </c>
      <c r="L5107" s="19" t="s">
        <v>389</v>
      </c>
      <c r="M5107" s="19">
        <v>24</v>
      </c>
      <c r="N5107" s="19" t="s">
        <v>841</v>
      </c>
      <c r="O5107" s="23" t="s">
        <v>917</v>
      </c>
      <c r="P5107" s="19">
        <f t="shared" si="237"/>
        <v>3</v>
      </c>
      <c r="Q5107" s="19">
        <f t="shared" si="238"/>
        <v>10000</v>
      </c>
      <c r="R5107" s="19">
        <f t="shared" si="239"/>
        <v>240000</v>
      </c>
    </row>
    <row r="5108" spans="1:18" ht="12.75" hidden="1" customHeight="1">
      <c r="A5108" s="19">
        <v>361010</v>
      </c>
      <c r="B5108" s="19" t="s">
        <v>14669</v>
      </c>
      <c r="C5108" s="19" t="s">
        <v>14670</v>
      </c>
      <c r="D5108" s="19" t="s">
        <v>14671</v>
      </c>
      <c r="E5108" s="19">
        <v>40</v>
      </c>
      <c r="F5108" s="19" t="s">
        <v>3169</v>
      </c>
      <c r="G5108" s="19" t="s">
        <v>841</v>
      </c>
      <c r="H5108" s="19" t="s">
        <v>14558</v>
      </c>
      <c r="I5108" s="19" t="s">
        <v>14672</v>
      </c>
      <c r="J5108" s="20" t="s">
        <v>3173</v>
      </c>
      <c r="K5108" s="19" t="s">
        <v>14673</v>
      </c>
      <c r="L5108" s="19" t="s">
        <v>389</v>
      </c>
      <c r="M5108" s="19">
        <v>2</v>
      </c>
      <c r="N5108" s="19" t="s">
        <v>841</v>
      </c>
      <c r="O5108" s="23" t="s">
        <v>917</v>
      </c>
      <c r="P5108" s="19">
        <f t="shared" si="237"/>
        <v>3</v>
      </c>
      <c r="Q5108" s="19">
        <f t="shared" si="238"/>
        <v>10000</v>
      </c>
      <c r="R5108" s="19">
        <f t="shared" si="239"/>
        <v>20000</v>
      </c>
    </row>
    <row r="5109" spans="1:18" ht="12.75" hidden="1" customHeight="1">
      <c r="A5109" s="19">
        <v>6218355</v>
      </c>
      <c r="B5109" s="19" t="s">
        <v>7444</v>
      </c>
      <c r="C5109" s="19" t="s">
        <v>7445</v>
      </c>
      <c r="D5109" s="19" t="s">
        <v>7446</v>
      </c>
      <c r="E5109" s="19">
        <v>40</v>
      </c>
      <c r="F5109" s="19" t="s">
        <v>3169</v>
      </c>
      <c r="G5109" s="19" t="s">
        <v>841</v>
      </c>
      <c r="H5109" s="19" t="s">
        <v>14558</v>
      </c>
      <c r="I5109" s="19" t="s">
        <v>7447</v>
      </c>
      <c r="J5109" s="20" t="s">
        <v>3173</v>
      </c>
      <c r="K5109" s="19" t="s">
        <v>7448</v>
      </c>
      <c r="L5109" s="19" t="s">
        <v>389</v>
      </c>
      <c r="M5109" s="19">
        <v>2200</v>
      </c>
      <c r="N5109" s="19" t="s">
        <v>841</v>
      </c>
      <c r="O5109" s="23" t="s">
        <v>917</v>
      </c>
      <c r="P5109" s="19">
        <f t="shared" si="237"/>
        <v>3</v>
      </c>
      <c r="Q5109" s="19">
        <f t="shared" si="238"/>
        <v>10000</v>
      </c>
      <c r="R5109" s="19">
        <f t="shared" si="239"/>
        <v>22000000</v>
      </c>
    </row>
    <row r="5110" spans="1:18" ht="12.75" hidden="1" customHeight="1">
      <c r="A5110" s="19">
        <v>361044</v>
      </c>
      <c r="B5110" s="19" t="s">
        <v>14373</v>
      </c>
      <c r="C5110" s="19" t="s">
        <v>14374</v>
      </c>
      <c r="D5110" s="19" t="s">
        <v>14375</v>
      </c>
      <c r="E5110" s="19">
        <v>40</v>
      </c>
      <c r="F5110" s="19" t="s">
        <v>3169</v>
      </c>
      <c r="G5110" s="19" t="s">
        <v>841</v>
      </c>
      <c r="H5110" s="19" t="s">
        <v>14558</v>
      </c>
      <c r="I5110" s="19" t="s">
        <v>14376</v>
      </c>
      <c r="J5110" s="20" t="s">
        <v>3173</v>
      </c>
      <c r="K5110" s="19" t="s">
        <v>14377</v>
      </c>
      <c r="L5110" s="19" t="s">
        <v>389</v>
      </c>
      <c r="M5110" s="19">
        <v>8</v>
      </c>
      <c r="N5110" s="19" t="s">
        <v>841</v>
      </c>
      <c r="O5110" s="23" t="s">
        <v>917</v>
      </c>
      <c r="P5110" s="19">
        <f t="shared" si="237"/>
        <v>3</v>
      </c>
      <c r="Q5110" s="19">
        <f t="shared" si="238"/>
        <v>10000</v>
      </c>
      <c r="R5110" s="19">
        <f t="shared" si="239"/>
        <v>80000</v>
      </c>
    </row>
    <row r="5111" spans="1:18" ht="12.75" hidden="1" customHeight="1">
      <c r="A5111" s="19">
        <v>5221336</v>
      </c>
      <c r="B5111" s="19" t="s">
        <v>3192</v>
      </c>
      <c r="C5111" s="19" t="s">
        <v>3193</v>
      </c>
      <c r="D5111" s="19" t="s">
        <v>3194</v>
      </c>
      <c r="E5111" s="19">
        <v>40</v>
      </c>
      <c r="F5111" s="19" t="s">
        <v>3169</v>
      </c>
      <c r="G5111" s="19" t="s">
        <v>841</v>
      </c>
      <c r="H5111" s="19" t="s">
        <v>14558</v>
      </c>
      <c r="I5111" s="19" t="s">
        <v>3197</v>
      </c>
      <c r="J5111" s="20" t="s">
        <v>3173</v>
      </c>
      <c r="K5111" s="19" t="s">
        <v>3198</v>
      </c>
      <c r="L5111" s="19" t="s">
        <v>389</v>
      </c>
      <c r="M5111" s="19">
        <v>51</v>
      </c>
      <c r="N5111" s="19" t="s">
        <v>841</v>
      </c>
      <c r="O5111" s="23" t="s">
        <v>917</v>
      </c>
      <c r="P5111" s="19">
        <f t="shared" si="237"/>
        <v>3</v>
      </c>
      <c r="Q5111" s="19">
        <f t="shared" si="238"/>
        <v>10000</v>
      </c>
      <c r="R5111" s="19">
        <f t="shared" si="239"/>
        <v>510000</v>
      </c>
    </row>
    <row r="5112" spans="1:18" ht="12.75" hidden="1" customHeight="1">
      <c r="A5112" s="19">
        <v>350727</v>
      </c>
      <c r="B5112" s="19" t="s">
        <v>3866</v>
      </c>
      <c r="C5112" s="19" t="s">
        <v>3867</v>
      </c>
      <c r="D5112" s="19" t="s">
        <v>3868</v>
      </c>
      <c r="E5112" s="19">
        <v>40</v>
      </c>
      <c r="F5112" s="19" t="s">
        <v>3169</v>
      </c>
      <c r="G5112" s="19" t="s">
        <v>841</v>
      </c>
      <c r="H5112" s="19" t="s">
        <v>14558</v>
      </c>
      <c r="I5112" s="19" t="s">
        <v>3869</v>
      </c>
      <c r="J5112" s="20" t="s">
        <v>3173</v>
      </c>
      <c r="K5112" s="19" t="s">
        <v>3870</v>
      </c>
      <c r="L5112" s="19" t="s">
        <v>389</v>
      </c>
      <c r="M5112" s="19">
        <v>4</v>
      </c>
      <c r="N5112" s="19" t="s">
        <v>841</v>
      </c>
      <c r="O5112" s="23" t="s">
        <v>917</v>
      </c>
      <c r="P5112" s="19">
        <f t="shared" si="237"/>
        <v>3</v>
      </c>
      <c r="Q5112" s="19">
        <f t="shared" si="238"/>
        <v>10000</v>
      </c>
      <c r="R5112" s="19">
        <f t="shared" si="239"/>
        <v>40000</v>
      </c>
    </row>
    <row r="5113" spans="1:18" ht="12.75" hidden="1" customHeight="1">
      <c r="A5113" s="19">
        <v>4854222</v>
      </c>
      <c r="B5113" s="19" t="s">
        <v>7521</v>
      </c>
      <c r="C5113" s="19" t="s">
        <v>7522</v>
      </c>
      <c r="D5113" s="19" t="s">
        <v>7523</v>
      </c>
      <c r="E5113" s="19">
        <v>40</v>
      </c>
      <c r="F5113" s="19" t="s">
        <v>3169</v>
      </c>
      <c r="G5113" s="19" t="s">
        <v>841</v>
      </c>
      <c r="H5113" s="19" t="s">
        <v>14558</v>
      </c>
      <c r="I5113" s="19" t="s">
        <v>7524</v>
      </c>
      <c r="J5113" s="20" t="s">
        <v>3173</v>
      </c>
      <c r="K5113" s="19" t="s">
        <v>7525</v>
      </c>
      <c r="L5113" s="19" t="s">
        <v>389</v>
      </c>
      <c r="M5113" s="19">
        <v>500</v>
      </c>
      <c r="N5113" s="19" t="s">
        <v>841</v>
      </c>
      <c r="O5113" s="23" t="s">
        <v>917</v>
      </c>
      <c r="P5113" s="19">
        <f t="shared" si="237"/>
        <v>3</v>
      </c>
      <c r="Q5113" s="19">
        <f t="shared" si="238"/>
        <v>10000</v>
      </c>
      <c r="R5113" s="19">
        <f t="shared" si="239"/>
        <v>5000000</v>
      </c>
    </row>
    <row r="5114" spans="1:18" ht="12.75" hidden="1" customHeight="1">
      <c r="A5114" s="19">
        <v>4168675</v>
      </c>
      <c r="B5114" s="19" t="s">
        <v>6740</v>
      </c>
      <c r="C5114" s="19" t="s">
        <v>6741</v>
      </c>
      <c r="D5114" s="19" t="s">
        <v>6742</v>
      </c>
      <c r="E5114" s="19">
        <v>40</v>
      </c>
      <c r="F5114" s="19" t="s">
        <v>3169</v>
      </c>
      <c r="G5114" s="19" t="s">
        <v>841</v>
      </c>
      <c r="H5114" s="19" t="s">
        <v>14558</v>
      </c>
      <c r="I5114" s="19" t="s">
        <v>6743</v>
      </c>
      <c r="J5114" s="20" t="s">
        <v>3173</v>
      </c>
      <c r="K5114" s="19" t="s">
        <v>6744</v>
      </c>
      <c r="L5114" s="19" t="s">
        <v>389</v>
      </c>
      <c r="M5114" s="19">
        <v>1900</v>
      </c>
      <c r="N5114" s="19" t="s">
        <v>841</v>
      </c>
      <c r="O5114" s="23" t="s">
        <v>917</v>
      </c>
      <c r="P5114" s="19">
        <f t="shared" si="237"/>
        <v>3</v>
      </c>
      <c r="Q5114" s="19">
        <f t="shared" si="238"/>
        <v>10000</v>
      </c>
      <c r="R5114" s="19">
        <f t="shared" si="239"/>
        <v>19000000</v>
      </c>
    </row>
    <row r="5115" spans="1:18" ht="12.75" hidden="1" customHeight="1">
      <c r="A5115" s="19">
        <v>6558421</v>
      </c>
      <c r="B5115" s="19" t="s">
        <v>7544</v>
      </c>
      <c r="C5115" s="19" t="s">
        <v>7545</v>
      </c>
      <c r="D5115" s="19" t="s">
        <v>7546</v>
      </c>
      <c r="E5115" s="19">
        <v>40</v>
      </c>
      <c r="F5115" s="19" t="s">
        <v>3169</v>
      </c>
      <c r="G5115" s="19" t="s">
        <v>841</v>
      </c>
      <c r="H5115" s="19" t="s">
        <v>14558</v>
      </c>
      <c r="I5115" s="19" t="s">
        <v>7316</v>
      </c>
      <c r="J5115" s="20" t="s">
        <v>3173</v>
      </c>
      <c r="K5115" s="19" t="s">
        <v>7547</v>
      </c>
      <c r="L5115" s="19" t="s">
        <v>389</v>
      </c>
      <c r="M5115" s="19">
        <v>5</v>
      </c>
      <c r="N5115" s="19" t="s">
        <v>841</v>
      </c>
      <c r="O5115" s="23" t="s">
        <v>917</v>
      </c>
      <c r="P5115" s="19">
        <f t="shared" si="237"/>
        <v>3</v>
      </c>
      <c r="Q5115" s="19">
        <f t="shared" si="238"/>
        <v>10000</v>
      </c>
      <c r="R5115" s="19">
        <f t="shared" si="239"/>
        <v>50000</v>
      </c>
    </row>
    <row r="5116" spans="1:18" ht="12.75" hidden="1" customHeight="1">
      <c r="A5116" s="19">
        <v>8599455</v>
      </c>
      <c r="B5116" s="19" t="s">
        <v>7806</v>
      </c>
      <c r="C5116" s="19" t="s">
        <v>7807</v>
      </c>
      <c r="D5116" s="19" t="s">
        <v>7808</v>
      </c>
      <c r="E5116" s="19">
        <v>40</v>
      </c>
      <c r="F5116" s="19" t="s">
        <v>3169</v>
      </c>
      <c r="G5116" s="19" t="s">
        <v>841</v>
      </c>
      <c r="H5116" s="19" t="s">
        <v>14558</v>
      </c>
      <c r="I5116" s="19" t="s">
        <v>7809</v>
      </c>
      <c r="J5116" s="20" t="s">
        <v>3173</v>
      </c>
      <c r="K5116" s="19" t="s">
        <v>7810</v>
      </c>
      <c r="L5116" s="19" t="s">
        <v>389</v>
      </c>
      <c r="M5116" s="19">
        <v>20000</v>
      </c>
      <c r="N5116" s="19" t="s">
        <v>841</v>
      </c>
      <c r="O5116" s="23" t="s">
        <v>917</v>
      </c>
      <c r="P5116" s="19">
        <f t="shared" si="237"/>
        <v>3</v>
      </c>
      <c r="Q5116" s="19">
        <f t="shared" si="238"/>
        <v>10000</v>
      </c>
      <c r="R5116" s="19">
        <f t="shared" si="239"/>
        <v>200000000</v>
      </c>
    </row>
    <row r="5117" spans="1:18" ht="12.75" hidden="1" customHeight="1">
      <c r="A5117" s="19">
        <v>8054266</v>
      </c>
      <c r="B5117" s="19" t="s">
        <v>14674</v>
      </c>
      <c r="C5117" s="19" t="s">
        <v>14675</v>
      </c>
      <c r="D5117" s="19" t="s">
        <v>14676</v>
      </c>
      <c r="E5117" s="19">
        <v>40</v>
      </c>
      <c r="F5117" s="19" t="s">
        <v>3169</v>
      </c>
      <c r="G5117" s="19" t="s">
        <v>841</v>
      </c>
      <c r="H5117" s="19" t="s">
        <v>14558</v>
      </c>
      <c r="I5117" s="19" t="s">
        <v>14677</v>
      </c>
      <c r="J5117" s="20" t="s">
        <v>3173</v>
      </c>
      <c r="K5117" s="19" t="s">
        <v>14678</v>
      </c>
      <c r="L5117" s="19" t="s">
        <v>389</v>
      </c>
      <c r="M5117" s="19">
        <v>6</v>
      </c>
      <c r="N5117" s="19" t="s">
        <v>841</v>
      </c>
      <c r="O5117" s="23" t="s">
        <v>917</v>
      </c>
      <c r="P5117" s="19">
        <f t="shared" si="237"/>
        <v>3</v>
      </c>
      <c r="Q5117" s="19">
        <f t="shared" si="238"/>
        <v>10000</v>
      </c>
      <c r="R5117" s="19">
        <f t="shared" si="239"/>
        <v>60000</v>
      </c>
    </row>
    <row r="5118" spans="1:18" ht="12.75" hidden="1" customHeight="1">
      <c r="A5118" s="19">
        <v>268345</v>
      </c>
      <c r="B5118" s="19" t="s">
        <v>14679</v>
      </c>
      <c r="C5118" s="19" t="s">
        <v>14680</v>
      </c>
      <c r="D5118" s="19" t="s">
        <v>14681</v>
      </c>
      <c r="E5118" s="19">
        <v>40</v>
      </c>
      <c r="F5118" s="19" t="s">
        <v>3169</v>
      </c>
      <c r="G5118" s="19" t="s">
        <v>841</v>
      </c>
      <c r="H5118" s="19" t="s">
        <v>14558</v>
      </c>
      <c r="I5118" s="19" t="s">
        <v>6942</v>
      </c>
      <c r="J5118" s="20" t="s">
        <v>3173</v>
      </c>
      <c r="K5118" s="19" t="s">
        <v>14682</v>
      </c>
      <c r="L5118" s="19" t="s">
        <v>389</v>
      </c>
      <c r="M5118" s="19">
        <v>10</v>
      </c>
      <c r="N5118" s="19" t="s">
        <v>841</v>
      </c>
      <c r="O5118" s="23" t="s">
        <v>917</v>
      </c>
      <c r="P5118" s="19">
        <f t="shared" si="237"/>
        <v>3</v>
      </c>
      <c r="Q5118" s="19">
        <f t="shared" si="238"/>
        <v>10000</v>
      </c>
      <c r="R5118" s="19">
        <f t="shared" si="239"/>
        <v>100000</v>
      </c>
    </row>
    <row r="5119" spans="1:18" ht="12.75" hidden="1" customHeight="1">
      <c r="A5119" s="19">
        <v>3729205</v>
      </c>
      <c r="B5119" s="19" t="s">
        <v>14683</v>
      </c>
      <c r="C5119" s="19" t="s">
        <v>14684</v>
      </c>
      <c r="D5119" s="19" t="s">
        <v>14685</v>
      </c>
      <c r="E5119" s="19">
        <v>40</v>
      </c>
      <c r="F5119" s="19" t="s">
        <v>3169</v>
      </c>
      <c r="G5119" s="19" t="s">
        <v>841</v>
      </c>
      <c r="H5119" s="19" t="s">
        <v>14558</v>
      </c>
      <c r="I5119" s="19" t="s">
        <v>14686</v>
      </c>
      <c r="J5119" s="20" t="s">
        <v>3173</v>
      </c>
      <c r="K5119" s="19" t="s">
        <v>14687</v>
      </c>
      <c r="L5119" s="19" t="s">
        <v>389</v>
      </c>
      <c r="M5119" s="19">
        <v>6</v>
      </c>
      <c r="N5119" s="19" t="s">
        <v>841</v>
      </c>
      <c r="O5119" s="23" t="s">
        <v>917</v>
      </c>
      <c r="P5119" s="19">
        <f t="shared" si="237"/>
        <v>3</v>
      </c>
      <c r="Q5119" s="19">
        <f t="shared" si="238"/>
        <v>10000</v>
      </c>
      <c r="R5119" s="19">
        <f t="shared" si="239"/>
        <v>60000</v>
      </c>
    </row>
    <row r="5120" spans="1:18" ht="12.75" hidden="1" customHeight="1">
      <c r="A5120" s="19">
        <v>361029</v>
      </c>
      <c r="B5120" s="19" t="s">
        <v>6999</v>
      </c>
      <c r="C5120" s="19" t="s">
        <v>7000</v>
      </c>
      <c r="D5120" s="19" t="s">
        <v>7001</v>
      </c>
      <c r="E5120" s="19">
        <v>40</v>
      </c>
      <c r="F5120" s="19" t="s">
        <v>3169</v>
      </c>
      <c r="G5120" s="19" t="s">
        <v>841</v>
      </c>
      <c r="H5120" s="19" t="s">
        <v>14558</v>
      </c>
      <c r="I5120" s="19" t="s">
        <v>6040</v>
      </c>
      <c r="J5120" s="20" t="s">
        <v>3173</v>
      </c>
      <c r="K5120" s="19" t="s">
        <v>7002</v>
      </c>
      <c r="L5120" s="19" t="s">
        <v>389</v>
      </c>
      <c r="M5120" s="19">
        <v>3</v>
      </c>
      <c r="N5120" s="19" t="s">
        <v>841</v>
      </c>
      <c r="O5120" s="23" t="s">
        <v>917</v>
      </c>
      <c r="P5120" s="19">
        <f t="shared" si="237"/>
        <v>3</v>
      </c>
      <c r="Q5120" s="19">
        <f t="shared" si="238"/>
        <v>10000</v>
      </c>
      <c r="R5120" s="19">
        <f t="shared" si="239"/>
        <v>30000</v>
      </c>
    </row>
    <row r="5121" spans="1:18" ht="12.75" hidden="1" customHeight="1">
      <c r="A5121" s="19">
        <v>10899017</v>
      </c>
      <c r="B5121" s="19" t="s">
        <v>5394</v>
      </c>
      <c r="C5121" s="19" t="s">
        <v>5395</v>
      </c>
      <c r="D5121" s="19" t="s">
        <v>10618</v>
      </c>
      <c r="E5121" s="19">
        <v>40</v>
      </c>
      <c r="F5121" s="19" t="s">
        <v>3169</v>
      </c>
      <c r="G5121" s="19" t="s">
        <v>841</v>
      </c>
      <c r="H5121" s="19" t="s">
        <v>14558</v>
      </c>
      <c r="I5121" s="19" t="s">
        <v>4090</v>
      </c>
      <c r="J5121" s="20" t="s">
        <v>3173</v>
      </c>
      <c r="K5121" s="19" t="s">
        <v>10619</v>
      </c>
      <c r="L5121" s="19" t="s">
        <v>389</v>
      </c>
      <c r="M5121" s="19">
        <v>5000</v>
      </c>
      <c r="N5121" s="19" t="s">
        <v>841</v>
      </c>
      <c r="O5121" s="23" t="s">
        <v>917</v>
      </c>
      <c r="P5121" s="19">
        <f t="shared" si="237"/>
        <v>3</v>
      </c>
      <c r="Q5121" s="19">
        <f t="shared" si="238"/>
        <v>10000</v>
      </c>
      <c r="R5121" s="19">
        <f t="shared" si="239"/>
        <v>50000000</v>
      </c>
    </row>
    <row r="5122" spans="1:18" ht="12.75" hidden="1" customHeight="1">
      <c r="A5122" s="19">
        <v>4383018</v>
      </c>
      <c r="B5122" s="19" t="s">
        <v>14688</v>
      </c>
      <c r="C5122" s="19" t="s">
        <v>14689</v>
      </c>
      <c r="D5122" s="19" t="s">
        <v>14690</v>
      </c>
      <c r="E5122" s="19">
        <v>40</v>
      </c>
      <c r="F5122" s="19" t="s">
        <v>3169</v>
      </c>
      <c r="G5122" s="19" t="s">
        <v>843</v>
      </c>
      <c r="H5122" s="19" t="s">
        <v>14691</v>
      </c>
      <c r="I5122" s="19" t="s">
        <v>14692</v>
      </c>
      <c r="J5122" s="20" t="s">
        <v>3173</v>
      </c>
      <c r="K5122" s="19" t="s">
        <v>14693</v>
      </c>
      <c r="L5122" s="19" t="s">
        <v>389</v>
      </c>
      <c r="M5122" s="19">
        <v>4</v>
      </c>
      <c r="N5122" s="19" t="s">
        <v>843</v>
      </c>
      <c r="O5122" s="23" t="s">
        <v>917</v>
      </c>
      <c r="P5122" s="19">
        <f t="shared" si="237"/>
        <v>3</v>
      </c>
      <c r="Q5122" s="19">
        <f t="shared" si="238"/>
        <v>10000</v>
      </c>
      <c r="R5122" s="19">
        <f t="shared" si="239"/>
        <v>40000</v>
      </c>
    </row>
    <row r="5123" spans="1:18" ht="12.75" hidden="1" customHeight="1">
      <c r="A5123" s="19">
        <v>4877670</v>
      </c>
      <c r="B5123" s="19" t="s">
        <v>14694</v>
      </c>
      <c r="C5123" s="19" t="s">
        <v>14695</v>
      </c>
      <c r="D5123" s="19" t="s">
        <v>14696</v>
      </c>
      <c r="E5123" s="19">
        <v>40</v>
      </c>
      <c r="F5123" s="19" t="s">
        <v>3169</v>
      </c>
      <c r="G5123" s="19" t="s">
        <v>843</v>
      </c>
      <c r="H5123" s="19" t="s">
        <v>14691</v>
      </c>
      <c r="I5123" s="19" t="s">
        <v>8889</v>
      </c>
      <c r="J5123" s="20" t="s">
        <v>3173</v>
      </c>
      <c r="K5123" s="19" t="s">
        <v>14697</v>
      </c>
      <c r="L5123" s="19" t="s">
        <v>389</v>
      </c>
      <c r="M5123" s="19">
        <v>4</v>
      </c>
      <c r="N5123" s="19" t="s">
        <v>843</v>
      </c>
      <c r="O5123" s="23" t="s">
        <v>917</v>
      </c>
      <c r="P5123" s="19">
        <f t="shared" si="237"/>
        <v>3</v>
      </c>
      <c r="Q5123" s="19">
        <f t="shared" si="238"/>
        <v>10000</v>
      </c>
      <c r="R5123" s="19">
        <f t="shared" si="239"/>
        <v>40000</v>
      </c>
    </row>
    <row r="5124" spans="1:18" ht="12.75" hidden="1" customHeight="1">
      <c r="A5124" s="19">
        <v>4876989</v>
      </c>
      <c r="B5124" s="19" t="s">
        <v>14698</v>
      </c>
      <c r="C5124" s="19" t="s">
        <v>14699</v>
      </c>
      <c r="D5124" s="19" t="s">
        <v>14700</v>
      </c>
      <c r="E5124" s="19">
        <v>40</v>
      </c>
      <c r="F5124" s="19" t="s">
        <v>3169</v>
      </c>
      <c r="G5124" s="19" t="s">
        <v>843</v>
      </c>
      <c r="H5124" s="19" t="s">
        <v>14691</v>
      </c>
      <c r="I5124" s="19" t="s">
        <v>10683</v>
      </c>
      <c r="J5124" s="20" t="s">
        <v>3173</v>
      </c>
      <c r="K5124" s="19" t="s">
        <v>14701</v>
      </c>
      <c r="L5124" s="19" t="s">
        <v>389</v>
      </c>
      <c r="M5124" s="19">
        <v>4</v>
      </c>
      <c r="N5124" s="19" t="s">
        <v>843</v>
      </c>
      <c r="O5124" s="23" t="s">
        <v>917</v>
      </c>
      <c r="P5124" s="19">
        <f t="shared" ref="P5124:P5187" si="240">LEN(G5124)</f>
        <v>3</v>
      </c>
      <c r="Q5124" s="19">
        <f t="shared" ref="Q5124:Q5187" si="241">VLOOKUP(N5124,$X$3:$Y$993,2,0)</f>
        <v>10000</v>
      </c>
      <c r="R5124" s="19">
        <f t="shared" ref="R5124:R5187" si="242">Q5124*M5124</f>
        <v>40000</v>
      </c>
    </row>
    <row r="5125" spans="1:18" ht="12.75" hidden="1" customHeight="1">
      <c r="A5125" s="19">
        <v>5191585</v>
      </c>
      <c r="B5125" s="19" t="s">
        <v>9060</v>
      </c>
      <c r="C5125" s="19" t="s">
        <v>9061</v>
      </c>
      <c r="D5125" s="19" t="s">
        <v>9062</v>
      </c>
      <c r="E5125" s="19">
        <v>40</v>
      </c>
      <c r="F5125" s="19" t="s">
        <v>3169</v>
      </c>
      <c r="G5125" s="19" t="s">
        <v>843</v>
      </c>
      <c r="H5125" s="19" t="s">
        <v>14691</v>
      </c>
      <c r="I5125" s="19" t="s">
        <v>9063</v>
      </c>
      <c r="J5125" s="20" t="s">
        <v>3173</v>
      </c>
      <c r="K5125" s="19" t="s">
        <v>9064</v>
      </c>
      <c r="L5125" s="19" t="s">
        <v>389</v>
      </c>
      <c r="M5125" s="19">
        <v>1</v>
      </c>
      <c r="N5125" s="19" t="s">
        <v>843</v>
      </c>
      <c r="O5125" s="23" t="s">
        <v>917</v>
      </c>
      <c r="P5125" s="19">
        <f t="shared" si="240"/>
        <v>3</v>
      </c>
      <c r="Q5125" s="19">
        <f t="shared" si="241"/>
        <v>10000</v>
      </c>
      <c r="R5125" s="19">
        <f t="shared" si="242"/>
        <v>10000</v>
      </c>
    </row>
    <row r="5126" spans="1:18" ht="12.75" hidden="1" customHeight="1">
      <c r="A5126" s="19">
        <v>5156182</v>
      </c>
      <c r="B5126" s="19" t="s">
        <v>8520</v>
      </c>
      <c r="C5126" s="19" t="s">
        <v>8521</v>
      </c>
      <c r="D5126" s="19" t="s">
        <v>8522</v>
      </c>
      <c r="E5126" s="19">
        <v>40</v>
      </c>
      <c r="F5126" s="19" t="s">
        <v>3169</v>
      </c>
      <c r="G5126" s="19" t="s">
        <v>843</v>
      </c>
      <c r="H5126" s="19" t="s">
        <v>14691</v>
      </c>
      <c r="I5126" s="19" t="s">
        <v>8523</v>
      </c>
      <c r="J5126" s="20" t="s">
        <v>3173</v>
      </c>
      <c r="K5126" s="19" t="s">
        <v>8524</v>
      </c>
      <c r="L5126" s="19" t="s">
        <v>389</v>
      </c>
      <c r="M5126" s="19">
        <v>23</v>
      </c>
      <c r="N5126" s="19" t="s">
        <v>843</v>
      </c>
      <c r="O5126" s="23" t="s">
        <v>917</v>
      </c>
      <c r="P5126" s="19">
        <f t="shared" si="240"/>
        <v>3</v>
      </c>
      <c r="Q5126" s="19">
        <f t="shared" si="241"/>
        <v>10000</v>
      </c>
      <c r="R5126" s="19">
        <f t="shared" si="242"/>
        <v>230000</v>
      </c>
    </row>
    <row r="5127" spans="1:18" ht="12.75" hidden="1" customHeight="1">
      <c r="A5127" s="19">
        <v>4338792</v>
      </c>
      <c r="B5127" s="19" t="s">
        <v>14475</v>
      </c>
      <c r="C5127" s="19" t="s">
        <v>14476</v>
      </c>
      <c r="D5127" s="19" t="s">
        <v>14477</v>
      </c>
      <c r="E5127" s="19">
        <v>40</v>
      </c>
      <c r="F5127" s="19" t="s">
        <v>3169</v>
      </c>
      <c r="G5127" s="19" t="s">
        <v>843</v>
      </c>
      <c r="H5127" s="19" t="s">
        <v>14691</v>
      </c>
      <c r="I5127" s="19" t="s">
        <v>3477</v>
      </c>
      <c r="J5127" s="20" t="s">
        <v>3173</v>
      </c>
      <c r="K5127" s="19" t="s">
        <v>14478</v>
      </c>
      <c r="L5127" s="19" t="s">
        <v>389</v>
      </c>
      <c r="M5127" s="19">
        <v>5</v>
      </c>
      <c r="N5127" s="19" t="s">
        <v>843</v>
      </c>
      <c r="O5127" s="23" t="s">
        <v>917</v>
      </c>
      <c r="P5127" s="19">
        <f t="shared" si="240"/>
        <v>3</v>
      </c>
      <c r="Q5127" s="19">
        <f t="shared" si="241"/>
        <v>10000</v>
      </c>
      <c r="R5127" s="19">
        <f t="shared" si="242"/>
        <v>50000</v>
      </c>
    </row>
    <row r="5128" spans="1:18" ht="12.75" hidden="1" customHeight="1">
      <c r="A5128" s="19">
        <v>4650421</v>
      </c>
      <c r="B5128" s="19" t="s">
        <v>6522</v>
      </c>
      <c r="C5128" s="19" t="s">
        <v>6523</v>
      </c>
      <c r="D5128" s="19" t="s">
        <v>6524</v>
      </c>
      <c r="E5128" s="19">
        <v>40</v>
      </c>
      <c r="F5128" s="19" t="s">
        <v>3169</v>
      </c>
      <c r="G5128" s="19" t="s">
        <v>843</v>
      </c>
      <c r="H5128" s="19" t="s">
        <v>14691</v>
      </c>
      <c r="I5128" s="19" t="s">
        <v>6525</v>
      </c>
      <c r="J5128" s="20" t="s">
        <v>3173</v>
      </c>
      <c r="K5128" s="19" t="s">
        <v>6526</v>
      </c>
      <c r="L5128" s="19" t="s">
        <v>389</v>
      </c>
      <c r="M5128" s="19">
        <v>1</v>
      </c>
      <c r="N5128" s="19" t="s">
        <v>843</v>
      </c>
      <c r="O5128" s="23" t="s">
        <v>917</v>
      </c>
      <c r="P5128" s="19">
        <f t="shared" si="240"/>
        <v>3</v>
      </c>
      <c r="Q5128" s="19">
        <f t="shared" si="241"/>
        <v>10000</v>
      </c>
      <c r="R5128" s="19">
        <f t="shared" si="242"/>
        <v>10000</v>
      </c>
    </row>
    <row r="5129" spans="1:18" ht="12.75" hidden="1" customHeight="1">
      <c r="A5129" s="19">
        <v>5272983</v>
      </c>
      <c r="B5129" s="19" t="s">
        <v>14702</v>
      </c>
      <c r="C5129" s="19" t="s">
        <v>14703</v>
      </c>
      <c r="D5129" s="19" t="s">
        <v>14704</v>
      </c>
      <c r="E5129" s="19">
        <v>40</v>
      </c>
      <c r="F5129" s="19" t="s">
        <v>3169</v>
      </c>
      <c r="G5129" s="19" t="s">
        <v>843</v>
      </c>
      <c r="H5129" s="19" t="s">
        <v>14691</v>
      </c>
      <c r="I5129" s="19" t="s">
        <v>14705</v>
      </c>
      <c r="J5129" s="20" t="s">
        <v>3173</v>
      </c>
      <c r="K5129" s="19" t="s">
        <v>14706</v>
      </c>
      <c r="L5129" s="19" t="s">
        <v>389</v>
      </c>
      <c r="M5129" s="19">
        <v>11</v>
      </c>
      <c r="N5129" s="19" t="s">
        <v>843</v>
      </c>
      <c r="O5129" s="23" t="s">
        <v>917</v>
      </c>
      <c r="P5129" s="19">
        <f t="shared" si="240"/>
        <v>3</v>
      </c>
      <c r="Q5129" s="19">
        <f t="shared" si="241"/>
        <v>10000</v>
      </c>
      <c r="R5129" s="19">
        <f t="shared" si="242"/>
        <v>110000</v>
      </c>
    </row>
    <row r="5130" spans="1:18" ht="12.75" hidden="1" customHeight="1">
      <c r="A5130" s="19">
        <v>5351185</v>
      </c>
      <c r="B5130" s="19" t="s">
        <v>14707</v>
      </c>
      <c r="C5130" s="19" t="s">
        <v>14708</v>
      </c>
      <c r="D5130" s="19" t="s">
        <v>14709</v>
      </c>
      <c r="E5130" s="19">
        <v>40</v>
      </c>
      <c r="F5130" s="19" t="s">
        <v>3169</v>
      </c>
      <c r="G5130" s="19" t="s">
        <v>843</v>
      </c>
      <c r="H5130" s="19" t="s">
        <v>14691</v>
      </c>
      <c r="I5130" s="19" t="s">
        <v>14710</v>
      </c>
      <c r="J5130" s="20" t="s">
        <v>3173</v>
      </c>
      <c r="K5130" s="19" t="s">
        <v>14711</v>
      </c>
      <c r="L5130" s="19" t="s">
        <v>389</v>
      </c>
      <c r="M5130" s="19">
        <v>4</v>
      </c>
      <c r="N5130" s="19" t="s">
        <v>843</v>
      </c>
      <c r="O5130" s="23" t="s">
        <v>917</v>
      </c>
      <c r="P5130" s="19">
        <f t="shared" si="240"/>
        <v>3</v>
      </c>
      <c r="Q5130" s="19">
        <f t="shared" si="241"/>
        <v>10000</v>
      </c>
      <c r="R5130" s="19">
        <f t="shared" si="242"/>
        <v>40000</v>
      </c>
    </row>
    <row r="5131" spans="1:18" ht="12.75" hidden="1" customHeight="1">
      <c r="A5131" s="19">
        <v>7562111</v>
      </c>
      <c r="B5131" s="19" t="s">
        <v>9671</v>
      </c>
      <c r="C5131" s="19" t="s">
        <v>9672</v>
      </c>
      <c r="D5131" s="19" t="s">
        <v>9673</v>
      </c>
      <c r="E5131" s="19">
        <v>40</v>
      </c>
      <c r="F5131" s="19" t="s">
        <v>3169</v>
      </c>
      <c r="G5131" s="19" t="s">
        <v>844</v>
      </c>
      <c r="H5131" s="19" t="s">
        <v>14712</v>
      </c>
      <c r="I5131" s="19" t="s">
        <v>9674</v>
      </c>
      <c r="J5131" s="20" t="s">
        <v>3173</v>
      </c>
      <c r="K5131" s="19" t="s">
        <v>9675</v>
      </c>
      <c r="L5131" s="19" t="s">
        <v>389</v>
      </c>
      <c r="M5131" s="19">
        <v>138</v>
      </c>
      <c r="N5131" s="19" t="s">
        <v>844</v>
      </c>
      <c r="O5131" s="23" t="s">
        <v>917</v>
      </c>
      <c r="P5131" s="19">
        <f t="shared" si="240"/>
        <v>3</v>
      </c>
      <c r="Q5131" s="19">
        <f t="shared" si="241"/>
        <v>10000</v>
      </c>
      <c r="R5131" s="19">
        <f t="shared" si="242"/>
        <v>1380000</v>
      </c>
    </row>
    <row r="5132" spans="1:18" ht="12.75" hidden="1" customHeight="1">
      <c r="A5132" s="19">
        <v>4638458</v>
      </c>
      <c r="B5132" s="19" t="s">
        <v>4594</v>
      </c>
      <c r="C5132" s="19" t="s">
        <v>4595</v>
      </c>
      <c r="D5132" s="19" t="s">
        <v>4596</v>
      </c>
      <c r="E5132" s="19">
        <v>40</v>
      </c>
      <c r="F5132" s="19" t="s">
        <v>3169</v>
      </c>
      <c r="G5132" s="19" t="s">
        <v>844</v>
      </c>
      <c r="H5132" s="19" t="s">
        <v>14712</v>
      </c>
      <c r="I5132" s="19" t="s">
        <v>4597</v>
      </c>
      <c r="J5132" s="20" t="s">
        <v>3173</v>
      </c>
      <c r="K5132" s="19" t="s">
        <v>4598</v>
      </c>
      <c r="L5132" s="19" t="s">
        <v>389</v>
      </c>
      <c r="M5132" s="19">
        <v>200</v>
      </c>
      <c r="N5132" s="19" t="s">
        <v>844</v>
      </c>
      <c r="O5132" s="23" t="s">
        <v>917</v>
      </c>
      <c r="P5132" s="19">
        <f t="shared" si="240"/>
        <v>3</v>
      </c>
      <c r="Q5132" s="19">
        <f t="shared" si="241"/>
        <v>10000</v>
      </c>
      <c r="R5132" s="19">
        <f t="shared" si="242"/>
        <v>2000000</v>
      </c>
    </row>
    <row r="5133" spans="1:18" ht="12.75" hidden="1" customHeight="1">
      <c r="A5133" s="19">
        <v>268345</v>
      </c>
      <c r="B5133" s="19" t="s">
        <v>14679</v>
      </c>
      <c r="C5133" s="19" t="s">
        <v>14680</v>
      </c>
      <c r="D5133" s="19" t="s">
        <v>14681</v>
      </c>
      <c r="E5133" s="19">
        <v>40</v>
      </c>
      <c r="F5133" s="19" t="s">
        <v>3169</v>
      </c>
      <c r="G5133" s="19" t="s">
        <v>845</v>
      </c>
      <c r="H5133" s="19" t="s">
        <v>14713</v>
      </c>
      <c r="I5133" s="19" t="s">
        <v>6942</v>
      </c>
      <c r="J5133" s="20" t="s">
        <v>3173</v>
      </c>
      <c r="K5133" s="19" t="s">
        <v>14682</v>
      </c>
      <c r="L5133" s="19" t="s">
        <v>389</v>
      </c>
      <c r="M5133" s="19">
        <v>16</v>
      </c>
      <c r="N5133" s="19" t="s">
        <v>845</v>
      </c>
      <c r="O5133" s="23" t="s">
        <v>917</v>
      </c>
      <c r="P5133" s="19">
        <f t="shared" si="240"/>
        <v>3</v>
      </c>
      <c r="Q5133" s="19">
        <f t="shared" si="241"/>
        <v>10000</v>
      </c>
      <c r="R5133" s="19">
        <f t="shared" si="242"/>
        <v>160000</v>
      </c>
    </row>
    <row r="5134" spans="1:18" ht="12.75" hidden="1" customHeight="1">
      <c r="A5134" s="19">
        <v>11799052</v>
      </c>
      <c r="B5134" s="19" t="s">
        <v>12816</v>
      </c>
      <c r="C5134" s="19" t="s">
        <v>12817</v>
      </c>
      <c r="D5134" s="19" t="s">
        <v>12818</v>
      </c>
      <c r="E5134" s="19">
        <v>40</v>
      </c>
      <c r="F5134" s="19" t="s">
        <v>3169</v>
      </c>
      <c r="G5134" s="19" t="s">
        <v>846</v>
      </c>
      <c r="H5134" s="19" t="s">
        <v>14714</v>
      </c>
      <c r="I5134" s="19" t="s">
        <v>5261</v>
      </c>
      <c r="J5134" s="20" t="s">
        <v>3173</v>
      </c>
      <c r="K5134" s="19" t="s">
        <v>12820</v>
      </c>
      <c r="L5134" s="19" t="s">
        <v>389</v>
      </c>
      <c r="M5134" s="19">
        <v>100</v>
      </c>
      <c r="N5134" s="19" t="s">
        <v>846</v>
      </c>
      <c r="O5134" s="23" t="s">
        <v>917</v>
      </c>
      <c r="P5134" s="19">
        <f t="shared" si="240"/>
        <v>3</v>
      </c>
      <c r="Q5134" s="19">
        <f t="shared" si="241"/>
        <v>10000</v>
      </c>
      <c r="R5134" s="19">
        <f t="shared" si="242"/>
        <v>1000000</v>
      </c>
    </row>
    <row r="5135" spans="1:18" ht="12.75" hidden="1" customHeight="1">
      <c r="A5135" s="19">
        <v>3733711</v>
      </c>
      <c r="B5135" s="19" t="s">
        <v>4992</v>
      </c>
      <c r="C5135" s="19" t="s">
        <v>4993</v>
      </c>
      <c r="D5135" s="19" t="s">
        <v>4994</v>
      </c>
      <c r="E5135" s="19">
        <v>40</v>
      </c>
      <c r="F5135" s="19" t="s">
        <v>3169</v>
      </c>
      <c r="G5135" s="19" t="s">
        <v>846</v>
      </c>
      <c r="H5135" s="19" t="s">
        <v>14714</v>
      </c>
      <c r="I5135" s="19" t="s">
        <v>4996</v>
      </c>
      <c r="J5135" s="20" t="s">
        <v>3173</v>
      </c>
      <c r="K5135" s="19" t="s">
        <v>4997</v>
      </c>
      <c r="L5135" s="19" t="s">
        <v>389</v>
      </c>
      <c r="M5135" s="19">
        <v>1800</v>
      </c>
      <c r="N5135" s="19" t="s">
        <v>846</v>
      </c>
      <c r="O5135" s="23" t="s">
        <v>917</v>
      </c>
      <c r="P5135" s="19">
        <f t="shared" si="240"/>
        <v>3</v>
      </c>
      <c r="Q5135" s="19">
        <f t="shared" si="241"/>
        <v>10000</v>
      </c>
      <c r="R5135" s="19">
        <f t="shared" si="242"/>
        <v>18000000</v>
      </c>
    </row>
    <row r="5136" spans="1:18" ht="12.75" hidden="1" customHeight="1">
      <c r="A5136" s="19">
        <v>8896950</v>
      </c>
      <c r="B5136" s="19" t="s">
        <v>10123</v>
      </c>
      <c r="C5136" s="19" t="s">
        <v>10124</v>
      </c>
      <c r="D5136" s="19" t="s">
        <v>10125</v>
      </c>
      <c r="E5136" s="19">
        <v>40</v>
      </c>
      <c r="F5136" s="19" t="s">
        <v>3169</v>
      </c>
      <c r="G5136" s="19" t="s">
        <v>846</v>
      </c>
      <c r="H5136" s="19" t="s">
        <v>14714</v>
      </c>
      <c r="I5136" s="19" t="s">
        <v>4655</v>
      </c>
      <c r="J5136" s="20" t="s">
        <v>3173</v>
      </c>
      <c r="K5136" s="19" t="s">
        <v>10126</v>
      </c>
      <c r="L5136" s="19" t="s">
        <v>389</v>
      </c>
      <c r="M5136" s="19">
        <v>460</v>
      </c>
      <c r="N5136" s="19" t="s">
        <v>846</v>
      </c>
      <c r="O5136" s="23" t="s">
        <v>917</v>
      </c>
      <c r="P5136" s="19">
        <f t="shared" si="240"/>
        <v>3</v>
      </c>
      <c r="Q5136" s="19">
        <f t="shared" si="241"/>
        <v>10000</v>
      </c>
      <c r="R5136" s="19">
        <f t="shared" si="242"/>
        <v>4600000</v>
      </c>
    </row>
    <row r="5137" spans="1:18" ht="12.75" hidden="1" customHeight="1">
      <c r="A5137" s="19">
        <v>3468830</v>
      </c>
      <c r="B5137" s="19" t="s">
        <v>7649</v>
      </c>
      <c r="C5137" s="19" t="s">
        <v>7650</v>
      </c>
      <c r="D5137" s="19" t="s">
        <v>7651</v>
      </c>
      <c r="E5137" s="19">
        <v>40</v>
      </c>
      <c r="F5137" s="19" t="s">
        <v>3169</v>
      </c>
      <c r="G5137" s="19" t="s">
        <v>846</v>
      </c>
      <c r="H5137" s="19" t="s">
        <v>14714</v>
      </c>
      <c r="I5137" s="19" t="s">
        <v>7652</v>
      </c>
      <c r="J5137" s="20" t="s">
        <v>3173</v>
      </c>
      <c r="K5137" s="19" t="s">
        <v>7653</v>
      </c>
      <c r="L5137" s="19" t="s">
        <v>389</v>
      </c>
      <c r="M5137" s="19">
        <v>100</v>
      </c>
      <c r="N5137" s="19" t="s">
        <v>846</v>
      </c>
      <c r="O5137" s="23" t="s">
        <v>917</v>
      </c>
      <c r="P5137" s="19">
        <f t="shared" si="240"/>
        <v>3</v>
      </c>
      <c r="Q5137" s="19">
        <f t="shared" si="241"/>
        <v>10000</v>
      </c>
      <c r="R5137" s="19">
        <f t="shared" si="242"/>
        <v>1000000</v>
      </c>
    </row>
    <row r="5138" spans="1:18" ht="12.75" hidden="1" customHeight="1">
      <c r="A5138" s="19">
        <v>8854829</v>
      </c>
      <c r="B5138" s="19" t="s">
        <v>12637</v>
      </c>
      <c r="C5138" s="19" t="s">
        <v>12638</v>
      </c>
      <c r="D5138" s="19" t="s">
        <v>12639</v>
      </c>
      <c r="E5138" s="19">
        <v>40</v>
      </c>
      <c r="F5138" s="19" t="s">
        <v>3169</v>
      </c>
      <c r="G5138" s="19" t="s">
        <v>846</v>
      </c>
      <c r="H5138" s="19" t="s">
        <v>14714</v>
      </c>
      <c r="I5138" s="19" t="s">
        <v>12640</v>
      </c>
      <c r="J5138" s="20" t="s">
        <v>3173</v>
      </c>
      <c r="K5138" s="19" t="s">
        <v>12641</v>
      </c>
      <c r="L5138" s="19" t="s">
        <v>389</v>
      </c>
      <c r="M5138" s="19">
        <v>610</v>
      </c>
      <c r="N5138" s="19" t="s">
        <v>846</v>
      </c>
      <c r="O5138" s="23" t="s">
        <v>917</v>
      </c>
      <c r="P5138" s="19">
        <f t="shared" si="240"/>
        <v>3</v>
      </c>
      <c r="Q5138" s="19">
        <f t="shared" si="241"/>
        <v>10000</v>
      </c>
      <c r="R5138" s="19">
        <f t="shared" si="242"/>
        <v>6100000</v>
      </c>
    </row>
    <row r="5139" spans="1:18" ht="12.75" hidden="1" customHeight="1">
      <c r="A5139" s="19">
        <v>4968973</v>
      </c>
      <c r="B5139" s="19" t="s">
        <v>7257</v>
      </c>
      <c r="C5139" s="19" t="s">
        <v>7258</v>
      </c>
      <c r="D5139" s="19" t="s">
        <v>9004</v>
      </c>
      <c r="E5139" s="19">
        <v>40</v>
      </c>
      <c r="F5139" s="19" t="s">
        <v>3169</v>
      </c>
      <c r="G5139" s="19" t="s">
        <v>846</v>
      </c>
      <c r="H5139" s="19" t="s">
        <v>14714</v>
      </c>
      <c r="I5139" s="19" t="s">
        <v>9005</v>
      </c>
      <c r="J5139" s="20" t="s">
        <v>3173</v>
      </c>
      <c r="K5139" s="19" t="s">
        <v>9006</v>
      </c>
      <c r="L5139" s="19" t="s">
        <v>389</v>
      </c>
      <c r="M5139" s="19">
        <v>220000</v>
      </c>
      <c r="N5139" s="19" t="s">
        <v>846</v>
      </c>
      <c r="O5139" s="23" t="s">
        <v>917</v>
      </c>
      <c r="P5139" s="19">
        <f t="shared" si="240"/>
        <v>3</v>
      </c>
      <c r="Q5139" s="19">
        <f t="shared" si="241"/>
        <v>10000</v>
      </c>
      <c r="R5139" s="19">
        <f t="shared" si="242"/>
        <v>2200000000</v>
      </c>
    </row>
    <row r="5140" spans="1:18" ht="12.75" hidden="1" customHeight="1">
      <c r="A5140" s="19">
        <v>7212541</v>
      </c>
      <c r="B5140" s="19" t="s">
        <v>10301</v>
      </c>
      <c r="C5140" s="19" t="s">
        <v>10302</v>
      </c>
      <c r="D5140" s="19" t="s">
        <v>10303</v>
      </c>
      <c r="E5140" s="19">
        <v>40</v>
      </c>
      <c r="F5140" s="19" t="s">
        <v>3169</v>
      </c>
      <c r="G5140" s="19" t="s">
        <v>846</v>
      </c>
      <c r="H5140" s="19" t="s">
        <v>14714</v>
      </c>
      <c r="I5140" s="19" t="s">
        <v>10304</v>
      </c>
      <c r="J5140" s="20" t="s">
        <v>3173</v>
      </c>
      <c r="K5140" s="19" t="s">
        <v>10305</v>
      </c>
      <c r="L5140" s="19" t="s">
        <v>389</v>
      </c>
      <c r="M5140" s="19">
        <v>1500</v>
      </c>
      <c r="N5140" s="19" t="s">
        <v>846</v>
      </c>
      <c r="O5140" s="23" t="s">
        <v>917</v>
      </c>
      <c r="P5140" s="19">
        <f t="shared" si="240"/>
        <v>3</v>
      </c>
      <c r="Q5140" s="19">
        <f t="shared" si="241"/>
        <v>10000</v>
      </c>
      <c r="R5140" s="19">
        <f t="shared" si="242"/>
        <v>15000000</v>
      </c>
    </row>
    <row r="5141" spans="1:18" ht="12.75" hidden="1" customHeight="1">
      <c r="A5141" s="19">
        <v>9778247</v>
      </c>
      <c r="B5141" s="19" t="s">
        <v>5291</v>
      </c>
      <c r="C5141" s="19" t="s">
        <v>5292</v>
      </c>
      <c r="D5141" s="19" t="s">
        <v>5293</v>
      </c>
      <c r="E5141" s="19">
        <v>40</v>
      </c>
      <c r="F5141" s="19" t="s">
        <v>3169</v>
      </c>
      <c r="G5141" s="19" t="s">
        <v>846</v>
      </c>
      <c r="H5141" s="19" t="s">
        <v>14714</v>
      </c>
      <c r="I5141" s="19" t="s">
        <v>5294</v>
      </c>
      <c r="J5141" s="20" t="s">
        <v>3173</v>
      </c>
      <c r="K5141" s="19" t="s">
        <v>5295</v>
      </c>
      <c r="L5141" s="19" t="s">
        <v>389</v>
      </c>
      <c r="M5141" s="19">
        <v>3300</v>
      </c>
      <c r="N5141" s="19" t="s">
        <v>846</v>
      </c>
      <c r="O5141" s="23" t="s">
        <v>917</v>
      </c>
      <c r="P5141" s="19">
        <f t="shared" si="240"/>
        <v>3</v>
      </c>
      <c r="Q5141" s="19">
        <f t="shared" si="241"/>
        <v>10000</v>
      </c>
      <c r="R5141" s="19">
        <f t="shared" si="242"/>
        <v>33000000</v>
      </c>
    </row>
    <row r="5142" spans="1:18" ht="12.75" hidden="1" customHeight="1">
      <c r="A5142" s="19">
        <v>3633987</v>
      </c>
      <c r="B5142" s="19" t="s">
        <v>12196</v>
      </c>
      <c r="C5142" s="19" t="s">
        <v>12197</v>
      </c>
      <c r="D5142" s="19" t="s">
        <v>12198</v>
      </c>
      <c r="E5142" s="19">
        <v>40</v>
      </c>
      <c r="F5142" s="19" t="s">
        <v>3169</v>
      </c>
      <c r="G5142" s="19" t="s">
        <v>847</v>
      </c>
      <c r="H5142" s="19" t="s">
        <v>14715</v>
      </c>
      <c r="I5142" s="19" t="s">
        <v>12200</v>
      </c>
      <c r="J5142" s="20" t="s">
        <v>3173</v>
      </c>
      <c r="K5142" s="19" t="s">
        <v>12201</v>
      </c>
      <c r="L5142" s="19" t="s">
        <v>389</v>
      </c>
      <c r="M5142" s="19">
        <v>45</v>
      </c>
      <c r="N5142" s="19" t="s">
        <v>847</v>
      </c>
      <c r="O5142" s="23" t="s">
        <v>917</v>
      </c>
      <c r="P5142" s="19">
        <f t="shared" si="240"/>
        <v>3</v>
      </c>
      <c r="Q5142" s="19">
        <f t="shared" si="241"/>
        <v>10000</v>
      </c>
      <c r="R5142" s="19">
        <f t="shared" si="242"/>
        <v>450000</v>
      </c>
    </row>
    <row r="5143" spans="1:18" ht="12.75" hidden="1" customHeight="1">
      <c r="A5143" s="19">
        <v>11799052</v>
      </c>
      <c r="B5143" s="19" t="s">
        <v>12816</v>
      </c>
      <c r="C5143" s="19" t="s">
        <v>12817</v>
      </c>
      <c r="D5143" s="19" t="s">
        <v>12818</v>
      </c>
      <c r="E5143" s="19">
        <v>40</v>
      </c>
      <c r="F5143" s="19" t="s">
        <v>3169</v>
      </c>
      <c r="G5143" s="19" t="s">
        <v>848</v>
      </c>
      <c r="H5143" s="19" t="s">
        <v>14716</v>
      </c>
      <c r="I5143" s="19" t="s">
        <v>5261</v>
      </c>
      <c r="J5143" s="20" t="s">
        <v>3173</v>
      </c>
      <c r="K5143" s="19" t="s">
        <v>12820</v>
      </c>
      <c r="L5143" s="19" t="s">
        <v>389</v>
      </c>
      <c r="M5143" s="19">
        <v>100</v>
      </c>
      <c r="N5143" s="19" t="s">
        <v>848</v>
      </c>
      <c r="O5143" s="23" t="s">
        <v>917</v>
      </c>
      <c r="P5143" s="19">
        <f t="shared" si="240"/>
        <v>3</v>
      </c>
      <c r="Q5143" s="19">
        <f t="shared" si="241"/>
        <v>10000</v>
      </c>
      <c r="R5143" s="19">
        <f t="shared" si="242"/>
        <v>1000000</v>
      </c>
    </row>
    <row r="5144" spans="1:18" ht="12.75" hidden="1" customHeight="1">
      <c r="A5144" s="19">
        <v>1164524</v>
      </c>
      <c r="B5144" s="19" t="s">
        <v>12300</v>
      </c>
      <c r="C5144" s="19" t="s">
        <v>12301</v>
      </c>
      <c r="D5144" s="19" t="s">
        <v>12302</v>
      </c>
      <c r="E5144" s="19">
        <v>40</v>
      </c>
      <c r="F5144" s="19" t="s">
        <v>3169</v>
      </c>
      <c r="G5144" s="19" t="s">
        <v>848</v>
      </c>
      <c r="H5144" s="19" t="s">
        <v>14716</v>
      </c>
      <c r="I5144" s="19" t="s">
        <v>10537</v>
      </c>
      <c r="J5144" s="20" t="s">
        <v>3173</v>
      </c>
      <c r="K5144" s="19" t="s">
        <v>12304</v>
      </c>
      <c r="L5144" s="19" t="s">
        <v>389</v>
      </c>
      <c r="M5144" s="19">
        <v>1500</v>
      </c>
      <c r="N5144" s="19" t="s">
        <v>848</v>
      </c>
      <c r="O5144" s="23" t="s">
        <v>917</v>
      </c>
      <c r="P5144" s="19">
        <f t="shared" si="240"/>
        <v>3</v>
      </c>
      <c r="Q5144" s="19">
        <f t="shared" si="241"/>
        <v>10000</v>
      </c>
      <c r="R5144" s="19">
        <f t="shared" si="242"/>
        <v>15000000</v>
      </c>
    </row>
    <row r="5145" spans="1:18" ht="12.75" customHeight="1">
      <c r="A5145" s="19">
        <v>393</v>
      </c>
      <c r="B5145" s="19" t="s">
        <v>3199</v>
      </c>
      <c r="C5145" s="19" t="s">
        <v>3169</v>
      </c>
      <c r="D5145" s="19" t="s">
        <v>3200</v>
      </c>
      <c r="E5145" s="19">
        <v>40</v>
      </c>
      <c r="F5145" s="19" t="s">
        <v>3169</v>
      </c>
      <c r="G5145" s="19" t="s">
        <v>848</v>
      </c>
      <c r="H5145" s="19" t="s">
        <v>14716</v>
      </c>
      <c r="I5145" s="19" t="s">
        <v>3202</v>
      </c>
      <c r="J5145" s="20" t="s">
        <v>3173</v>
      </c>
      <c r="K5145" s="19" t="s">
        <v>3203</v>
      </c>
      <c r="L5145" s="19" t="s">
        <v>389</v>
      </c>
      <c r="M5145" s="19">
        <v>70</v>
      </c>
      <c r="N5145" s="19" t="s">
        <v>848</v>
      </c>
      <c r="O5145" s="23" t="s">
        <v>917</v>
      </c>
      <c r="P5145" s="19">
        <f t="shared" si="240"/>
        <v>3</v>
      </c>
      <c r="Q5145" s="19">
        <f t="shared" si="241"/>
        <v>10000</v>
      </c>
      <c r="R5145" s="19">
        <f t="shared" si="242"/>
        <v>700000</v>
      </c>
    </row>
    <row r="5146" spans="1:18" ht="12.75" hidden="1" customHeight="1">
      <c r="A5146" s="19">
        <v>6530489</v>
      </c>
      <c r="B5146" s="19" t="s">
        <v>9035</v>
      </c>
      <c r="C5146" s="19" t="s">
        <v>9036</v>
      </c>
      <c r="D5146" s="19" t="s">
        <v>9037</v>
      </c>
      <c r="E5146" s="19">
        <v>40</v>
      </c>
      <c r="F5146" s="19" t="s">
        <v>3169</v>
      </c>
      <c r="G5146" s="19" t="s">
        <v>848</v>
      </c>
      <c r="H5146" s="19" t="s">
        <v>14716</v>
      </c>
      <c r="I5146" s="19" t="s">
        <v>9039</v>
      </c>
      <c r="J5146" s="20" t="s">
        <v>3173</v>
      </c>
      <c r="K5146" s="19" t="s">
        <v>9040</v>
      </c>
      <c r="L5146" s="19" t="s">
        <v>389</v>
      </c>
      <c r="M5146" s="19">
        <v>2000</v>
      </c>
      <c r="N5146" s="19" t="s">
        <v>848</v>
      </c>
      <c r="O5146" s="23" t="s">
        <v>917</v>
      </c>
      <c r="P5146" s="19">
        <f t="shared" si="240"/>
        <v>3</v>
      </c>
      <c r="Q5146" s="19">
        <f t="shared" si="241"/>
        <v>10000</v>
      </c>
      <c r="R5146" s="19">
        <f t="shared" si="242"/>
        <v>20000000</v>
      </c>
    </row>
    <row r="5147" spans="1:18" ht="12.75" hidden="1" customHeight="1">
      <c r="A5147" s="19">
        <v>6454784</v>
      </c>
      <c r="B5147" s="19" t="s">
        <v>11417</v>
      </c>
      <c r="C5147" s="19" t="s">
        <v>11418</v>
      </c>
      <c r="D5147" s="19" t="s">
        <v>11419</v>
      </c>
      <c r="E5147" s="19">
        <v>40</v>
      </c>
      <c r="F5147" s="19" t="s">
        <v>3169</v>
      </c>
      <c r="G5147" s="19" t="s">
        <v>848</v>
      </c>
      <c r="H5147" s="19" t="s">
        <v>14716</v>
      </c>
      <c r="I5147" s="19" t="s">
        <v>11420</v>
      </c>
      <c r="J5147" s="20" t="s">
        <v>3173</v>
      </c>
      <c r="K5147" s="19" t="s">
        <v>11421</v>
      </c>
      <c r="L5147" s="19" t="s">
        <v>389</v>
      </c>
      <c r="M5147" s="19">
        <v>2000</v>
      </c>
      <c r="N5147" s="19" t="s">
        <v>848</v>
      </c>
      <c r="O5147" s="23" t="s">
        <v>917</v>
      </c>
      <c r="P5147" s="19">
        <f t="shared" si="240"/>
        <v>3</v>
      </c>
      <c r="Q5147" s="19">
        <f t="shared" si="241"/>
        <v>10000</v>
      </c>
      <c r="R5147" s="19">
        <f t="shared" si="242"/>
        <v>20000000</v>
      </c>
    </row>
    <row r="5148" spans="1:18" ht="12.75" hidden="1" customHeight="1">
      <c r="A5148" s="19">
        <v>174530</v>
      </c>
      <c r="B5148" s="19" t="s">
        <v>14717</v>
      </c>
      <c r="C5148" s="19" t="s">
        <v>14718</v>
      </c>
      <c r="D5148" s="19" t="s">
        <v>14719</v>
      </c>
      <c r="E5148" s="19">
        <v>40</v>
      </c>
      <c r="F5148" s="19" t="s">
        <v>3169</v>
      </c>
      <c r="G5148" s="19" t="s">
        <v>848</v>
      </c>
      <c r="H5148" s="19" t="s">
        <v>14716</v>
      </c>
      <c r="I5148" s="19" t="s">
        <v>11007</v>
      </c>
      <c r="J5148" s="20" t="s">
        <v>3173</v>
      </c>
      <c r="K5148" s="19" t="s">
        <v>14720</v>
      </c>
      <c r="L5148" s="19" t="s">
        <v>389</v>
      </c>
      <c r="M5148" s="19">
        <v>100000</v>
      </c>
      <c r="N5148" s="19" t="s">
        <v>848</v>
      </c>
      <c r="O5148" s="23" t="s">
        <v>917</v>
      </c>
      <c r="P5148" s="19">
        <f t="shared" si="240"/>
        <v>3</v>
      </c>
      <c r="Q5148" s="19">
        <f t="shared" si="241"/>
        <v>10000</v>
      </c>
      <c r="R5148" s="19">
        <f t="shared" si="242"/>
        <v>1000000000</v>
      </c>
    </row>
    <row r="5149" spans="1:18" ht="12.75" hidden="1" customHeight="1">
      <c r="A5149" s="19">
        <v>5353232</v>
      </c>
      <c r="B5149" s="19" t="s">
        <v>13878</v>
      </c>
      <c r="C5149" s="19" t="s">
        <v>13879</v>
      </c>
      <c r="D5149" s="19" t="s">
        <v>13880</v>
      </c>
      <c r="E5149" s="19">
        <v>40</v>
      </c>
      <c r="F5149" s="19" t="s">
        <v>3169</v>
      </c>
      <c r="G5149" s="19" t="s">
        <v>848</v>
      </c>
      <c r="H5149" s="19" t="s">
        <v>14716</v>
      </c>
      <c r="I5149" s="19" t="s">
        <v>13881</v>
      </c>
      <c r="J5149" s="20" t="s">
        <v>3173</v>
      </c>
      <c r="K5149" s="19" t="s">
        <v>13882</v>
      </c>
      <c r="L5149" s="19" t="s">
        <v>389</v>
      </c>
      <c r="M5149" s="19">
        <v>700</v>
      </c>
      <c r="N5149" s="19" t="s">
        <v>848</v>
      </c>
      <c r="O5149" s="23" t="s">
        <v>917</v>
      </c>
      <c r="P5149" s="19">
        <f t="shared" si="240"/>
        <v>3</v>
      </c>
      <c r="Q5149" s="19">
        <f t="shared" si="241"/>
        <v>10000</v>
      </c>
      <c r="R5149" s="19">
        <f t="shared" si="242"/>
        <v>7000000</v>
      </c>
    </row>
    <row r="5150" spans="1:18" ht="12.75" hidden="1" customHeight="1">
      <c r="A5150" s="19">
        <v>7509217</v>
      </c>
      <c r="B5150" s="19" t="s">
        <v>11422</v>
      </c>
      <c r="C5150" s="19" t="s">
        <v>11423</v>
      </c>
      <c r="D5150" s="19" t="s">
        <v>11424</v>
      </c>
      <c r="E5150" s="19">
        <v>40</v>
      </c>
      <c r="F5150" s="19" t="s">
        <v>3169</v>
      </c>
      <c r="G5150" s="19" t="s">
        <v>848</v>
      </c>
      <c r="H5150" s="19" t="s">
        <v>14716</v>
      </c>
      <c r="I5150" s="19" t="s">
        <v>11425</v>
      </c>
      <c r="J5150" s="20" t="s">
        <v>3173</v>
      </c>
      <c r="K5150" s="19" t="s">
        <v>11426</v>
      </c>
      <c r="L5150" s="19" t="s">
        <v>389</v>
      </c>
      <c r="M5150" s="19">
        <v>2000</v>
      </c>
      <c r="N5150" s="19" t="s">
        <v>848</v>
      </c>
      <c r="O5150" s="23" t="s">
        <v>917</v>
      </c>
      <c r="P5150" s="19">
        <f t="shared" si="240"/>
        <v>3</v>
      </c>
      <c r="Q5150" s="19">
        <f t="shared" si="241"/>
        <v>10000</v>
      </c>
      <c r="R5150" s="19">
        <f t="shared" si="242"/>
        <v>20000000</v>
      </c>
    </row>
    <row r="5151" spans="1:18" ht="12.75" hidden="1" customHeight="1">
      <c r="A5151" s="19">
        <v>4946881</v>
      </c>
      <c r="B5151" s="19" t="s">
        <v>14721</v>
      </c>
      <c r="C5151" s="19" t="s">
        <v>14722</v>
      </c>
      <c r="D5151" s="19" t="s">
        <v>14723</v>
      </c>
      <c r="E5151" s="19">
        <v>40</v>
      </c>
      <c r="F5151" s="19" t="s">
        <v>3169</v>
      </c>
      <c r="G5151" s="19" t="s">
        <v>848</v>
      </c>
      <c r="H5151" s="19" t="s">
        <v>14716</v>
      </c>
      <c r="I5151" s="19" t="s">
        <v>4842</v>
      </c>
      <c r="J5151" s="20" t="s">
        <v>3173</v>
      </c>
      <c r="K5151" s="19" t="s">
        <v>14724</v>
      </c>
      <c r="L5151" s="19" t="s">
        <v>389</v>
      </c>
      <c r="M5151" s="19">
        <v>1300</v>
      </c>
      <c r="N5151" s="19" t="s">
        <v>848</v>
      </c>
      <c r="O5151" s="23" t="s">
        <v>917</v>
      </c>
      <c r="P5151" s="19">
        <f t="shared" si="240"/>
        <v>3</v>
      </c>
      <c r="Q5151" s="19">
        <f t="shared" si="241"/>
        <v>10000</v>
      </c>
      <c r="R5151" s="19">
        <f t="shared" si="242"/>
        <v>13000000</v>
      </c>
    </row>
    <row r="5152" spans="1:18" ht="12.75" hidden="1" customHeight="1">
      <c r="A5152" s="19">
        <v>350780</v>
      </c>
      <c r="B5152" s="19" t="s">
        <v>4182</v>
      </c>
      <c r="C5152" s="19" t="s">
        <v>4183</v>
      </c>
      <c r="D5152" s="19" t="s">
        <v>4184</v>
      </c>
      <c r="E5152" s="19">
        <v>40</v>
      </c>
      <c r="F5152" s="19" t="s">
        <v>3169</v>
      </c>
      <c r="G5152" s="19" t="s">
        <v>848</v>
      </c>
      <c r="H5152" s="19" t="s">
        <v>14716</v>
      </c>
      <c r="I5152" s="19" t="s">
        <v>4185</v>
      </c>
      <c r="J5152" s="20" t="s">
        <v>3173</v>
      </c>
      <c r="K5152" s="19" t="s">
        <v>4186</v>
      </c>
      <c r="L5152" s="19" t="s">
        <v>389</v>
      </c>
      <c r="M5152" s="19">
        <v>2000</v>
      </c>
      <c r="N5152" s="19" t="s">
        <v>848</v>
      </c>
      <c r="O5152" s="23" t="s">
        <v>917</v>
      </c>
      <c r="P5152" s="19">
        <f t="shared" si="240"/>
        <v>3</v>
      </c>
      <c r="Q5152" s="19">
        <f t="shared" si="241"/>
        <v>10000</v>
      </c>
      <c r="R5152" s="19">
        <f t="shared" si="242"/>
        <v>20000000</v>
      </c>
    </row>
    <row r="5153" spans="1:18" ht="12.75" hidden="1" customHeight="1">
      <c r="A5153" s="19">
        <v>5884460</v>
      </c>
      <c r="B5153" s="19" t="s">
        <v>7411</v>
      </c>
      <c r="C5153" s="19" t="s">
        <v>7412</v>
      </c>
      <c r="D5153" s="19" t="s">
        <v>7413</v>
      </c>
      <c r="E5153" s="19">
        <v>40</v>
      </c>
      <c r="F5153" s="19" t="s">
        <v>3169</v>
      </c>
      <c r="G5153" s="19" t="s">
        <v>848</v>
      </c>
      <c r="H5153" s="19" t="s">
        <v>14716</v>
      </c>
      <c r="I5153" s="19" t="s">
        <v>7414</v>
      </c>
      <c r="J5153" s="20" t="s">
        <v>3173</v>
      </c>
      <c r="K5153" s="19" t="s">
        <v>7415</v>
      </c>
      <c r="L5153" s="19" t="s">
        <v>389</v>
      </c>
      <c r="M5153" s="19">
        <v>500</v>
      </c>
      <c r="N5153" s="19" t="s">
        <v>848</v>
      </c>
      <c r="O5153" s="23" t="s">
        <v>917</v>
      </c>
      <c r="P5153" s="19">
        <f t="shared" si="240"/>
        <v>3</v>
      </c>
      <c r="Q5153" s="19">
        <f t="shared" si="241"/>
        <v>10000</v>
      </c>
      <c r="R5153" s="19">
        <f t="shared" si="242"/>
        <v>5000000</v>
      </c>
    </row>
    <row r="5154" spans="1:18" ht="12.75" hidden="1" customHeight="1">
      <c r="A5154" s="19">
        <v>8129683</v>
      </c>
      <c r="B5154" s="19" t="s">
        <v>9023</v>
      </c>
      <c r="C5154" s="19" t="s">
        <v>9024</v>
      </c>
      <c r="D5154" s="19" t="s">
        <v>9025</v>
      </c>
      <c r="E5154" s="19">
        <v>40</v>
      </c>
      <c r="F5154" s="19" t="s">
        <v>3169</v>
      </c>
      <c r="G5154" s="19" t="s">
        <v>848</v>
      </c>
      <c r="H5154" s="19" t="s">
        <v>14716</v>
      </c>
      <c r="I5154" s="19" t="s">
        <v>9026</v>
      </c>
      <c r="J5154" s="20" t="s">
        <v>3173</v>
      </c>
      <c r="K5154" s="19" t="s">
        <v>9027</v>
      </c>
      <c r="L5154" s="19" t="s">
        <v>389</v>
      </c>
      <c r="M5154" s="19">
        <v>400</v>
      </c>
      <c r="N5154" s="19" t="s">
        <v>848</v>
      </c>
      <c r="O5154" s="23" t="s">
        <v>917</v>
      </c>
      <c r="P5154" s="19">
        <f t="shared" si="240"/>
        <v>3</v>
      </c>
      <c r="Q5154" s="19">
        <f t="shared" si="241"/>
        <v>10000</v>
      </c>
      <c r="R5154" s="19">
        <f t="shared" si="242"/>
        <v>4000000</v>
      </c>
    </row>
    <row r="5155" spans="1:18" ht="12.75" hidden="1" customHeight="1">
      <c r="A5155" s="19">
        <v>1211987</v>
      </c>
      <c r="B5155" s="19" t="s">
        <v>10857</v>
      </c>
      <c r="C5155" s="19" t="s">
        <v>10858</v>
      </c>
      <c r="D5155" s="19" t="s">
        <v>10859</v>
      </c>
      <c r="E5155" s="19">
        <v>40</v>
      </c>
      <c r="F5155" s="19" t="s">
        <v>3169</v>
      </c>
      <c r="G5155" s="19" t="s">
        <v>848</v>
      </c>
      <c r="H5155" s="19" t="s">
        <v>14716</v>
      </c>
      <c r="I5155" s="19" t="s">
        <v>10860</v>
      </c>
      <c r="J5155" s="20" t="s">
        <v>3173</v>
      </c>
      <c r="K5155" s="19" t="s">
        <v>10861</v>
      </c>
      <c r="L5155" s="19" t="s">
        <v>389</v>
      </c>
      <c r="M5155" s="19">
        <v>9800</v>
      </c>
      <c r="N5155" s="19" t="s">
        <v>848</v>
      </c>
      <c r="O5155" s="23" t="s">
        <v>917</v>
      </c>
      <c r="P5155" s="19">
        <f t="shared" si="240"/>
        <v>3</v>
      </c>
      <c r="Q5155" s="19">
        <f t="shared" si="241"/>
        <v>10000</v>
      </c>
      <c r="R5155" s="19">
        <f t="shared" si="242"/>
        <v>98000000</v>
      </c>
    </row>
    <row r="5156" spans="1:18" ht="12.75" hidden="1" customHeight="1">
      <c r="A5156" s="19">
        <v>4944008</v>
      </c>
      <c r="B5156" s="19" t="s">
        <v>8952</v>
      </c>
      <c r="C5156" s="19" t="s">
        <v>8953</v>
      </c>
      <c r="D5156" s="19" t="s">
        <v>8954</v>
      </c>
      <c r="E5156" s="19">
        <v>40</v>
      </c>
      <c r="F5156" s="19" t="s">
        <v>3169</v>
      </c>
      <c r="G5156" s="19" t="s">
        <v>848</v>
      </c>
      <c r="H5156" s="19" t="s">
        <v>14716</v>
      </c>
      <c r="I5156" s="19" t="s">
        <v>5981</v>
      </c>
      <c r="J5156" s="20" t="s">
        <v>3173</v>
      </c>
      <c r="K5156" s="19" t="s">
        <v>8955</v>
      </c>
      <c r="L5156" s="19" t="s">
        <v>389</v>
      </c>
      <c r="M5156" s="19">
        <v>100</v>
      </c>
      <c r="N5156" s="19" t="s">
        <v>848</v>
      </c>
      <c r="O5156" s="23" t="s">
        <v>917</v>
      </c>
      <c r="P5156" s="19">
        <f t="shared" si="240"/>
        <v>3</v>
      </c>
      <c r="Q5156" s="19">
        <f t="shared" si="241"/>
        <v>10000</v>
      </c>
      <c r="R5156" s="19">
        <f t="shared" si="242"/>
        <v>1000000</v>
      </c>
    </row>
    <row r="5157" spans="1:18" ht="12.75" hidden="1" customHeight="1">
      <c r="A5157" s="19">
        <v>6006932</v>
      </c>
      <c r="B5157" s="19" t="s">
        <v>9361</v>
      </c>
      <c r="C5157" s="19" t="s">
        <v>9362</v>
      </c>
      <c r="D5157" s="19" t="s">
        <v>13426</v>
      </c>
      <c r="E5157" s="19">
        <v>40</v>
      </c>
      <c r="F5157" s="19" t="s">
        <v>3169</v>
      </c>
      <c r="G5157" s="19" t="s">
        <v>848</v>
      </c>
      <c r="H5157" s="19" t="s">
        <v>14716</v>
      </c>
      <c r="I5157" s="19" t="s">
        <v>13427</v>
      </c>
      <c r="J5157" s="20" t="s">
        <v>3173</v>
      </c>
      <c r="K5157" s="19" t="s">
        <v>13428</v>
      </c>
      <c r="L5157" s="19" t="s">
        <v>389</v>
      </c>
      <c r="M5157" s="19">
        <v>200</v>
      </c>
      <c r="N5157" s="19" t="s">
        <v>848</v>
      </c>
      <c r="O5157" s="23" t="s">
        <v>917</v>
      </c>
      <c r="P5157" s="19">
        <f t="shared" si="240"/>
        <v>3</v>
      </c>
      <c r="Q5157" s="19">
        <f t="shared" si="241"/>
        <v>10000</v>
      </c>
      <c r="R5157" s="19">
        <f t="shared" si="242"/>
        <v>2000000</v>
      </c>
    </row>
    <row r="5158" spans="1:18" ht="12.75" hidden="1" customHeight="1">
      <c r="A5158" s="19">
        <v>4385044</v>
      </c>
      <c r="B5158" s="19" t="s">
        <v>11498</v>
      </c>
      <c r="C5158" s="19" t="s">
        <v>11499</v>
      </c>
      <c r="D5158" s="19" t="s">
        <v>11500</v>
      </c>
      <c r="E5158" s="19">
        <v>40</v>
      </c>
      <c r="F5158" s="19" t="s">
        <v>3169</v>
      </c>
      <c r="G5158" s="19" t="s">
        <v>848</v>
      </c>
      <c r="H5158" s="19" t="s">
        <v>14716</v>
      </c>
      <c r="I5158" s="19" t="s">
        <v>10996</v>
      </c>
      <c r="J5158" s="20" t="s">
        <v>3173</v>
      </c>
      <c r="K5158" s="19" t="s">
        <v>11501</v>
      </c>
      <c r="L5158" s="19" t="s">
        <v>389</v>
      </c>
      <c r="M5158" s="19">
        <v>700</v>
      </c>
      <c r="N5158" s="19" t="s">
        <v>848</v>
      </c>
      <c r="O5158" s="23" t="s">
        <v>917</v>
      </c>
      <c r="P5158" s="19">
        <f t="shared" si="240"/>
        <v>3</v>
      </c>
      <c r="Q5158" s="19">
        <f t="shared" si="241"/>
        <v>10000</v>
      </c>
      <c r="R5158" s="19">
        <f t="shared" si="242"/>
        <v>7000000</v>
      </c>
    </row>
    <row r="5159" spans="1:18" ht="12.75" hidden="1" customHeight="1">
      <c r="A5159" s="19">
        <v>6228228</v>
      </c>
      <c r="B5159" s="19" t="s">
        <v>14725</v>
      </c>
      <c r="C5159" s="19" t="s">
        <v>14726</v>
      </c>
      <c r="D5159" s="19" t="s">
        <v>14727</v>
      </c>
      <c r="E5159" s="19">
        <v>40</v>
      </c>
      <c r="F5159" s="19" t="s">
        <v>3169</v>
      </c>
      <c r="G5159" s="19" t="s">
        <v>848</v>
      </c>
      <c r="H5159" s="19" t="s">
        <v>14716</v>
      </c>
      <c r="I5159" s="19" t="s">
        <v>14728</v>
      </c>
      <c r="J5159" s="20" t="s">
        <v>3173</v>
      </c>
      <c r="K5159" s="19" t="s">
        <v>14729</v>
      </c>
      <c r="L5159" s="19" t="s">
        <v>389</v>
      </c>
      <c r="M5159" s="19">
        <v>2000</v>
      </c>
      <c r="N5159" s="19" t="s">
        <v>848</v>
      </c>
      <c r="O5159" s="23" t="s">
        <v>917</v>
      </c>
      <c r="P5159" s="19">
        <f t="shared" si="240"/>
        <v>3</v>
      </c>
      <c r="Q5159" s="19">
        <f t="shared" si="241"/>
        <v>10000</v>
      </c>
      <c r="R5159" s="19">
        <f t="shared" si="242"/>
        <v>20000000</v>
      </c>
    </row>
    <row r="5160" spans="1:18" ht="12.75" hidden="1" customHeight="1">
      <c r="A5160" s="19">
        <v>6604185</v>
      </c>
      <c r="B5160" s="19" t="s">
        <v>9145</v>
      </c>
      <c r="C5160" s="19" t="s">
        <v>9146</v>
      </c>
      <c r="D5160" s="19" t="s">
        <v>9147</v>
      </c>
      <c r="E5160" s="19">
        <v>40</v>
      </c>
      <c r="F5160" s="19" t="s">
        <v>3169</v>
      </c>
      <c r="G5160" s="19" t="s">
        <v>848</v>
      </c>
      <c r="H5160" s="19" t="s">
        <v>14716</v>
      </c>
      <c r="I5160" s="19" t="s">
        <v>9148</v>
      </c>
      <c r="J5160" s="20" t="s">
        <v>3173</v>
      </c>
      <c r="K5160" s="19" t="s">
        <v>9149</v>
      </c>
      <c r="L5160" s="19" t="s">
        <v>389</v>
      </c>
      <c r="M5160" s="19">
        <v>15700</v>
      </c>
      <c r="N5160" s="19" t="s">
        <v>848</v>
      </c>
      <c r="O5160" s="23" t="s">
        <v>917</v>
      </c>
      <c r="P5160" s="19">
        <f t="shared" si="240"/>
        <v>3</v>
      </c>
      <c r="Q5160" s="19">
        <f t="shared" si="241"/>
        <v>10000</v>
      </c>
      <c r="R5160" s="19">
        <f t="shared" si="242"/>
        <v>157000000</v>
      </c>
    </row>
    <row r="5161" spans="1:18" ht="12.75" hidden="1" customHeight="1">
      <c r="A5161" s="19">
        <v>5712324</v>
      </c>
      <c r="B5161" s="19" t="s">
        <v>9464</v>
      </c>
      <c r="C5161" s="19" t="s">
        <v>9465</v>
      </c>
      <c r="D5161" s="19" t="s">
        <v>9466</v>
      </c>
      <c r="E5161" s="19">
        <v>40</v>
      </c>
      <c r="F5161" s="19" t="s">
        <v>3169</v>
      </c>
      <c r="G5161" s="19" t="s">
        <v>848</v>
      </c>
      <c r="H5161" s="19" t="s">
        <v>14716</v>
      </c>
      <c r="I5161" s="19" t="s">
        <v>9467</v>
      </c>
      <c r="J5161" s="20" t="s">
        <v>3173</v>
      </c>
      <c r="K5161" s="19" t="s">
        <v>9468</v>
      </c>
      <c r="L5161" s="19" t="s">
        <v>389</v>
      </c>
      <c r="M5161" s="19">
        <v>10000</v>
      </c>
      <c r="N5161" s="19" t="s">
        <v>848</v>
      </c>
      <c r="O5161" s="23" t="s">
        <v>917</v>
      </c>
      <c r="P5161" s="19">
        <f t="shared" si="240"/>
        <v>3</v>
      </c>
      <c r="Q5161" s="19">
        <f t="shared" si="241"/>
        <v>10000</v>
      </c>
      <c r="R5161" s="19">
        <f t="shared" si="242"/>
        <v>100000000</v>
      </c>
    </row>
    <row r="5162" spans="1:18" ht="12.75" hidden="1" customHeight="1">
      <c r="A5162" s="19">
        <v>6770403</v>
      </c>
      <c r="B5162" s="19" t="s">
        <v>6823</v>
      </c>
      <c r="C5162" s="19" t="s">
        <v>6824</v>
      </c>
      <c r="D5162" s="19" t="s">
        <v>6825</v>
      </c>
      <c r="E5162" s="19">
        <v>40</v>
      </c>
      <c r="F5162" s="19" t="s">
        <v>3169</v>
      </c>
      <c r="G5162" s="19" t="s">
        <v>848</v>
      </c>
      <c r="H5162" s="19" t="s">
        <v>14716</v>
      </c>
      <c r="I5162" s="19" t="s">
        <v>6826</v>
      </c>
      <c r="J5162" s="20" t="s">
        <v>3173</v>
      </c>
      <c r="K5162" s="19" t="s">
        <v>6827</v>
      </c>
      <c r="L5162" s="19" t="s">
        <v>389</v>
      </c>
      <c r="M5162" s="19">
        <v>5800</v>
      </c>
      <c r="N5162" s="19" t="s">
        <v>848</v>
      </c>
      <c r="O5162" s="23" t="s">
        <v>917</v>
      </c>
      <c r="P5162" s="19">
        <f t="shared" si="240"/>
        <v>3</v>
      </c>
      <c r="Q5162" s="19">
        <f t="shared" si="241"/>
        <v>10000</v>
      </c>
      <c r="R5162" s="19">
        <f t="shared" si="242"/>
        <v>58000000</v>
      </c>
    </row>
    <row r="5163" spans="1:18" ht="12.75" hidden="1" customHeight="1">
      <c r="A5163" s="19">
        <v>5155963</v>
      </c>
      <c r="B5163" s="19" t="s">
        <v>3849</v>
      </c>
      <c r="C5163" s="19" t="s">
        <v>3850</v>
      </c>
      <c r="D5163" s="19" t="s">
        <v>14730</v>
      </c>
      <c r="E5163" s="19">
        <v>40</v>
      </c>
      <c r="F5163" s="19" t="s">
        <v>3169</v>
      </c>
      <c r="G5163" s="19" t="s">
        <v>848</v>
      </c>
      <c r="H5163" s="19" t="s">
        <v>14716</v>
      </c>
      <c r="I5163" s="19" t="s">
        <v>14731</v>
      </c>
      <c r="J5163" s="20" t="s">
        <v>3173</v>
      </c>
      <c r="K5163" s="19" t="s">
        <v>14732</v>
      </c>
      <c r="L5163" s="19" t="s">
        <v>389</v>
      </c>
      <c r="M5163" s="19">
        <v>100</v>
      </c>
      <c r="N5163" s="19" t="s">
        <v>848</v>
      </c>
      <c r="O5163" s="23" t="s">
        <v>917</v>
      </c>
      <c r="P5163" s="19">
        <f t="shared" si="240"/>
        <v>3</v>
      </c>
      <c r="Q5163" s="19">
        <f t="shared" si="241"/>
        <v>10000</v>
      </c>
      <c r="R5163" s="19">
        <f t="shared" si="242"/>
        <v>1000000</v>
      </c>
    </row>
    <row r="5164" spans="1:18" ht="12.75" hidden="1" customHeight="1">
      <c r="A5164" s="19">
        <v>8586410</v>
      </c>
      <c r="B5164" s="19" t="s">
        <v>14733</v>
      </c>
      <c r="C5164" s="19" t="s">
        <v>14734</v>
      </c>
      <c r="D5164" s="19" t="s">
        <v>14735</v>
      </c>
      <c r="E5164" s="19">
        <v>40</v>
      </c>
      <c r="F5164" s="19" t="s">
        <v>3169</v>
      </c>
      <c r="G5164" s="19" t="s">
        <v>848</v>
      </c>
      <c r="H5164" s="19" t="s">
        <v>14716</v>
      </c>
      <c r="I5164" s="19" t="s">
        <v>10565</v>
      </c>
      <c r="J5164" s="20" t="s">
        <v>3173</v>
      </c>
      <c r="K5164" s="19" t="s">
        <v>14736</v>
      </c>
      <c r="L5164" s="19" t="s">
        <v>389</v>
      </c>
      <c r="M5164" s="19">
        <v>200</v>
      </c>
      <c r="N5164" s="19" t="s">
        <v>848</v>
      </c>
      <c r="O5164" s="23" t="s">
        <v>917</v>
      </c>
      <c r="P5164" s="19">
        <f t="shared" si="240"/>
        <v>3</v>
      </c>
      <c r="Q5164" s="19">
        <f t="shared" si="241"/>
        <v>10000</v>
      </c>
      <c r="R5164" s="19">
        <f t="shared" si="242"/>
        <v>2000000</v>
      </c>
    </row>
    <row r="5165" spans="1:18" ht="12.75" hidden="1" customHeight="1">
      <c r="A5165" s="19">
        <v>3950902</v>
      </c>
      <c r="B5165" s="19" t="s">
        <v>10882</v>
      </c>
      <c r="C5165" s="19" t="s">
        <v>10883</v>
      </c>
      <c r="D5165" s="19" t="s">
        <v>10884</v>
      </c>
      <c r="E5165" s="19">
        <v>40</v>
      </c>
      <c r="F5165" s="19" t="s">
        <v>3169</v>
      </c>
      <c r="G5165" s="19" t="s">
        <v>848</v>
      </c>
      <c r="H5165" s="19" t="s">
        <v>14716</v>
      </c>
      <c r="I5165" s="19" t="s">
        <v>10885</v>
      </c>
      <c r="J5165" s="20" t="s">
        <v>3173</v>
      </c>
      <c r="K5165" s="19" t="s">
        <v>10886</v>
      </c>
      <c r="L5165" s="19" t="s">
        <v>389</v>
      </c>
      <c r="M5165" s="19">
        <v>1000</v>
      </c>
      <c r="N5165" s="19" t="s">
        <v>848</v>
      </c>
      <c r="O5165" s="23" t="s">
        <v>917</v>
      </c>
      <c r="P5165" s="19">
        <f t="shared" si="240"/>
        <v>3</v>
      </c>
      <c r="Q5165" s="19">
        <f t="shared" si="241"/>
        <v>10000</v>
      </c>
      <c r="R5165" s="19">
        <f t="shared" si="242"/>
        <v>10000000</v>
      </c>
    </row>
    <row r="5166" spans="1:18" ht="12.75" hidden="1" customHeight="1">
      <c r="A5166" s="19">
        <v>14970572</v>
      </c>
      <c r="B5166" s="19" t="s">
        <v>14737</v>
      </c>
      <c r="C5166" s="19" t="s">
        <v>14738</v>
      </c>
      <c r="D5166" s="19" t="s">
        <v>14739</v>
      </c>
      <c r="E5166" s="19">
        <v>40</v>
      </c>
      <c r="F5166" s="19" t="s">
        <v>3169</v>
      </c>
      <c r="G5166" s="19" t="s">
        <v>848</v>
      </c>
      <c r="H5166" s="19" t="s">
        <v>14716</v>
      </c>
      <c r="I5166" s="19" t="s">
        <v>14740</v>
      </c>
      <c r="J5166" s="20" t="s">
        <v>3173</v>
      </c>
      <c r="K5166" s="19" t="s">
        <v>14741</v>
      </c>
      <c r="L5166" s="19" t="s">
        <v>389</v>
      </c>
      <c r="M5166" s="19">
        <v>6360</v>
      </c>
      <c r="N5166" s="19" t="s">
        <v>848</v>
      </c>
      <c r="O5166" s="23" t="s">
        <v>917</v>
      </c>
      <c r="P5166" s="19">
        <f t="shared" si="240"/>
        <v>3</v>
      </c>
      <c r="Q5166" s="19">
        <f t="shared" si="241"/>
        <v>10000</v>
      </c>
      <c r="R5166" s="19">
        <f t="shared" si="242"/>
        <v>63600000</v>
      </c>
    </row>
    <row r="5167" spans="1:18" ht="12.75" hidden="1" customHeight="1">
      <c r="A5167" s="19">
        <v>6795425</v>
      </c>
      <c r="B5167" s="19" t="s">
        <v>4293</v>
      </c>
      <c r="C5167" s="19" t="s">
        <v>4294</v>
      </c>
      <c r="D5167" s="19" t="s">
        <v>4295</v>
      </c>
      <c r="E5167" s="19">
        <v>40</v>
      </c>
      <c r="F5167" s="19" t="s">
        <v>3169</v>
      </c>
      <c r="G5167" s="19" t="s">
        <v>848</v>
      </c>
      <c r="H5167" s="19" t="s">
        <v>14716</v>
      </c>
      <c r="I5167" s="19" t="s">
        <v>4297</v>
      </c>
      <c r="J5167" s="20" t="s">
        <v>3173</v>
      </c>
      <c r="K5167" s="19" t="s">
        <v>4298</v>
      </c>
      <c r="L5167" s="19" t="s">
        <v>389</v>
      </c>
      <c r="M5167" s="19">
        <v>2000</v>
      </c>
      <c r="N5167" s="19" t="s">
        <v>848</v>
      </c>
      <c r="O5167" s="23" t="s">
        <v>917</v>
      </c>
      <c r="P5167" s="19">
        <f t="shared" si="240"/>
        <v>3</v>
      </c>
      <c r="Q5167" s="19">
        <f t="shared" si="241"/>
        <v>10000</v>
      </c>
      <c r="R5167" s="19">
        <f t="shared" si="242"/>
        <v>20000000</v>
      </c>
    </row>
    <row r="5168" spans="1:18" ht="12.75" hidden="1" customHeight="1">
      <c r="A5168" s="19">
        <v>9018090</v>
      </c>
      <c r="B5168" s="19" t="s">
        <v>8371</v>
      </c>
      <c r="C5168" s="19" t="s">
        <v>8372</v>
      </c>
      <c r="D5168" s="19" t="s">
        <v>8373</v>
      </c>
      <c r="E5168" s="19">
        <v>40</v>
      </c>
      <c r="F5168" s="19" t="s">
        <v>3169</v>
      </c>
      <c r="G5168" s="19" t="s">
        <v>848</v>
      </c>
      <c r="H5168" s="19" t="s">
        <v>14716</v>
      </c>
      <c r="I5168" s="19" t="s">
        <v>6588</v>
      </c>
      <c r="J5168" s="20" t="s">
        <v>3173</v>
      </c>
      <c r="K5168" s="19" t="s">
        <v>8374</v>
      </c>
      <c r="L5168" s="19" t="s">
        <v>389</v>
      </c>
      <c r="M5168" s="19">
        <v>5000</v>
      </c>
      <c r="N5168" s="19" t="s">
        <v>848</v>
      </c>
      <c r="O5168" s="23" t="s">
        <v>917</v>
      </c>
      <c r="P5168" s="19">
        <f t="shared" si="240"/>
        <v>3</v>
      </c>
      <c r="Q5168" s="19">
        <f t="shared" si="241"/>
        <v>10000</v>
      </c>
      <c r="R5168" s="19">
        <f t="shared" si="242"/>
        <v>50000000</v>
      </c>
    </row>
    <row r="5169" spans="1:18" ht="12.75" hidden="1" customHeight="1">
      <c r="A5169" s="19">
        <v>13111139</v>
      </c>
      <c r="B5169" s="19" t="s">
        <v>7746</v>
      </c>
      <c r="C5169" s="19" t="s">
        <v>7747</v>
      </c>
      <c r="D5169" s="19" t="s">
        <v>7748</v>
      </c>
      <c r="E5169" s="19">
        <v>40</v>
      </c>
      <c r="F5169" s="19" t="s">
        <v>3169</v>
      </c>
      <c r="G5169" s="19" t="s">
        <v>848</v>
      </c>
      <c r="H5169" s="19" t="s">
        <v>14716</v>
      </c>
      <c r="I5169" s="19" t="s">
        <v>7749</v>
      </c>
      <c r="J5169" s="20" t="s">
        <v>3173</v>
      </c>
      <c r="K5169" s="19" t="s">
        <v>7750</v>
      </c>
      <c r="L5169" s="19" t="s">
        <v>389</v>
      </c>
      <c r="M5169" s="19">
        <v>500</v>
      </c>
      <c r="N5169" s="19" t="s">
        <v>848</v>
      </c>
      <c r="O5169" s="23" t="s">
        <v>917</v>
      </c>
      <c r="P5169" s="19">
        <f t="shared" si="240"/>
        <v>3</v>
      </c>
      <c r="Q5169" s="19">
        <f t="shared" si="241"/>
        <v>10000</v>
      </c>
      <c r="R5169" s="19">
        <f t="shared" si="242"/>
        <v>5000000</v>
      </c>
    </row>
    <row r="5170" spans="1:18" ht="12.75" hidden="1" customHeight="1">
      <c r="A5170" s="19">
        <v>7413151</v>
      </c>
      <c r="B5170" s="19" t="s">
        <v>10969</v>
      </c>
      <c r="C5170" s="19" t="s">
        <v>10970</v>
      </c>
      <c r="D5170" s="19" t="s">
        <v>10971</v>
      </c>
      <c r="E5170" s="19">
        <v>40</v>
      </c>
      <c r="F5170" s="19" t="s">
        <v>3169</v>
      </c>
      <c r="G5170" s="19" t="s">
        <v>848</v>
      </c>
      <c r="H5170" s="19" t="s">
        <v>14716</v>
      </c>
      <c r="I5170" s="19" t="s">
        <v>10972</v>
      </c>
      <c r="J5170" s="20" t="s">
        <v>3173</v>
      </c>
      <c r="K5170" s="19" t="s">
        <v>10973</v>
      </c>
      <c r="L5170" s="19" t="s">
        <v>389</v>
      </c>
      <c r="M5170" s="19">
        <v>5000</v>
      </c>
      <c r="N5170" s="19" t="s">
        <v>848</v>
      </c>
      <c r="O5170" s="23" t="s">
        <v>917</v>
      </c>
      <c r="P5170" s="19">
        <f t="shared" si="240"/>
        <v>3</v>
      </c>
      <c r="Q5170" s="19">
        <f t="shared" si="241"/>
        <v>10000</v>
      </c>
      <c r="R5170" s="19">
        <f t="shared" si="242"/>
        <v>50000000</v>
      </c>
    </row>
    <row r="5171" spans="1:18" ht="12.75" hidden="1" customHeight="1">
      <c r="A5171" s="19">
        <v>6536121</v>
      </c>
      <c r="B5171" s="19" t="s">
        <v>3224</v>
      </c>
      <c r="C5171" s="19" t="s">
        <v>3225</v>
      </c>
      <c r="D5171" s="19" t="s">
        <v>9741</v>
      </c>
      <c r="E5171" s="19">
        <v>40</v>
      </c>
      <c r="F5171" s="19" t="s">
        <v>3169</v>
      </c>
      <c r="G5171" s="19" t="s">
        <v>848</v>
      </c>
      <c r="H5171" s="19" t="s">
        <v>14716</v>
      </c>
      <c r="I5171" s="19" t="s">
        <v>4342</v>
      </c>
      <c r="J5171" s="20" t="s">
        <v>3173</v>
      </c>
      <c r="K5171" s="19" t="s">
        <v>9742</v>
      </c>
      <c r="L5171" s="19" t="s">
        <v>389</v>
      </c>
      <c r="M5171" s="19">
        <v>1000</v>
      </c>
      <c r="N5171" s="19" t="s">
        <v>848</v>
      </c>
      <c r="O5171" s="23" t="s">
        <v>917</v>
      </c>
      <c r="P5171" s="19">
        <f t="shared" si="240"/>
        <v>3</v>
      </c>
      <c r="Q5171" s="19">
        <f t="shared" si="241"/>
        <v>10000</v>
      </c>
      <c r="R5171" s="19">
        <f t="shared" si="242"/>
        <v>10000000</v>
      </c>
    </row>
    <row r="5172" spans="1:18" ht="12.75" hidden="1" customHeight="1">
      <c r="A5172" s="19">
        <v>6356284</v>
      </c>
      <c r="B5172" s="19" t="s">
        <v>9506</v>
      </c>
      <c r="C5172" s="19" t="s">
        <v>9507</v>
      </c>
      <c r="D5172" s="19" t="s">
        <v>9508</v>
      </c>
      <c r="E5172" s="19">
        <v>40</v>
      </c>
      <c r="F5172" s="19" t="s">
        <v>3169</v>
      </c>
      <c r="G5172" s="19" t="s">
        <v>848</v>
      </c>
      <c r="H5172" s="19" t="s">
        <v>14716</v>
      </c>
      <c r="I5172" s="19" t="s">
        <v>9509</v>
      </c>
      <c r="J5172" s="20" t="s">
        <v>3173</v>
      </c>
      <c r="K5172" s="19" t="s">
        <v>9510</v>
      </c>
      <c r="L5172" s="19" t="s">
        <v>389</v>
      </c>
      <c r="M5172" s="19">
        <v>3000</v>
      </c>
      <c r="N5172" s="19" t="s">
        <v>848</v>
      </c>
      <c r="O5172" s="23" t="s">
        <v>917</v>
      </c>
      <c r="P5172" s="19">
        <f t="shared" si="240"/>
        <v>3</v>
      </c>
      <c r="Q5172" s="19">
        <f t="shared" si="241"/>
        <v>10000</v>
      </c>
      <c r="R5172" s="19">
        <f t="shared" si="242"/>
        <v>30000000</v>
      </c>
    </row>
    <row r="5173" spans="1:18" ht="12.75" hidden="1" customHeight="1">
      <c r="A5173" s="19">
        <v>12576694</v>
      </c>
      <c r="B5173" s="19" t="s">
        <v>4747</v>
      </c>
      <c r="C5173" s="19" t="s">
        <v>4748</v>
      </c>
      <c r="D5173" s="19" t="s">
        <v>4749</v>
      </c>
      <c r="E5173" s="19">
        <v>40</v>
      </c>
      <c r="F5173" s="19" t="s">
        <v>3169</v>
      </c>
      <c r="G5173" s="19" t="s">
        <v>848</v>
      </c>
      <c r="H5173" s="19" t="s">
        <v>14716</v>
      </c>
      <c r="I5173" s="19" t="s">
        <v>3887</v>
      </c>
      <c r="J5173" s="20" t="s">
        <v>3173</v>
      </c>
      <c r="K5173" s="19" t="s">
        <v>4750</v>
      </c>
      <c r="L5173" s="19" t="s">
        <v>389</v>
      </c>
      <c r="M5173" s="19">
        <v>1000</v>
      </c>
      <c r="N5173" s="19" t="s">
        <v>848</v>
      </c>
      <c r="O5173" s="23" t="s">
        <v>917</v>
      </c>
      <c r="P5173" s="19">
        <f t="shared" si="240"/>
        <v>3</v>
      </c>
      <c r="Q5173" s="19">
        <f t="shared" si="241"/>
        <v>10000</v>
      </c>
      <c r="R5173" s="19">
        <f t="shared" si="242"/>
        <v>10000000</v>
      </c>
    </row>
    <row r="5174" spans="1:18" ht="12.75" hidden="1" customHeight="1">
      <c r="A5174" s="19">
        <v>11833007</v>
      </c>
      <c r="B5174" s="19" t="s">
        <v>8598</v>
      </c>
      <c r="C5174" s="19" t="s">
        <v>8599</v>
      </c>
      <c r="D5174" s="19" t="s">
        <v>8600</v>
      </c>
      <c r="E5174" s="19">
        <v>40</v>
      </c>
      <c r="F5174" s="19" t="s">
        <v>3169</v>
      </c>
      <c r="G5174" s="19" t="s">
        <v>848</v>
      </c>
      <c r="H5174" s="19" t="s">
        <v>14716</v>
      </c>
      <c r="I5174" s="19" t="s">
        <v>8601</v>
      </c>
      <c r="J5174" s="20" t="s">
        <v>3173</v>
      </c>
      <c r="K5174" s="19" t="s">
        <v>8602</v>
      </c>
      <c r="L5174" s="19" t="s">
        <v>389</v>
      </c>
      <c r="M5174" s="19">
        <v>3500</v>
      </c>
      <c r="N5174" s="19" t="s">
        <v>848</v>
      </c>
      <c r="O5174" s="23" t="s">
        <v>917</v>
      </c>
      <c r="P5174" s="19">
        <f t="shared" si="240"/>
        <v>3</v>
      </c>
      <c r="Q5174" s="19">
        <f t="shared" si="241"/>
        <v>10000</v>
      </c>
      <c r="R5174" s="19">
        <f t="shared" si="242"/>
        <v>35000000</v>
      </c>
    </row>
    <row r="5175" spans="1:18" ht="12.75" hidden="1" customHeight="1">
      <c r="A5175" s="19">
        <v>7807747</v>
      </c>
      <c r="B5175" s="19" t="s">
        <v>9520</v>
      </c>
      <c r="C5175" s="19" t="s">
        <v>9521</v>
      </c>
      <c r="D5175" s="19" t="s">
        <v>9522</v>
      </c>
      <c r="E5175" s="19">
        <v>40</v>
      </c>
      <c r="F5175" s="19" t="s">
        <v>3169</v>
      </c>
      <c r="G5175" s="19" t="s">
        <v>848</v>
      </c>
      <c r="H5175" s="19" t="s">
        <v>14716</v>
      </c>
      <c r="I5175" s="19" t="s">
        <v>9523</v>
      </c>
      <c r="J5175" s="20" t="s">
        <v>3173</v>
      </c>
      <c r="K5175" s="19" t="s">
        <v>9524</v>
      </c>
      <c r="L5175" s="19" t="s">
        <v>389</v>
      </c>
      <c r="M5175" s="19">
        <v>500</v>
      </c>
      <c r="N5175" s="19" t="s">
        <v>848</v>
      </c>
      <c r="O5175" s="23" t="s">
        <v>917</v>
      </c>
      <c r="P5175" s="19">
        <f t="shared" si="240"/>
        <v>3</v>
      </c>
      <c r="Q5175" s="19">
        <f t="shared" si="241"/>
        <v>10000</v>
      </c>
      <c r="R5175" s="19">
        <f t="shared" si="242"/>
        <v>5000000</v>
      </c>
    </row>
    <row r="5176" spans="1:18" ht="12.75" hidden="1" customHeight="1">
      <c r="A5176" s="19">
        <v>4168675</v>
      </c>
      <c r="B5176" s="19" t="s">
        <v>6740</v>
      </c>
      <c r="C5176" s="19" t="s">
        <v>6741</v>
      </c>
      <c r="D5176" s="19" t="s">
        <v>6742</v>
      </c>
      <c r="E5176" s="19">
        <v>40</v>
      </c>
      <c r="F5176" s="19" t="s">
        <v>3169</v>
      </c>
      <c r="G5176" s="19" t="s">
        <v>848</v>
      </c>
      <c r="H5176" s="19" t="s">
        <v>14716</v>
      </c>
      <c r="I5176" s="19" t="s">
        <v>6743</v>
      </c>
      <c r="J5176" s="20" t="s">
        <v>3173</v>
      </c>
      <c r="K5176" s="19" t="s">
        <v>6744</v>
      </c>
      <c r="L5176" s="19" t="s">
        <v>389</v>
      </c>
      <c r="M5176" s="19">
        <v>700</v>
      </c>
      <c r="N5176" s="19" t="s">
        <v>848</v>
      </c>
      <c r="O5176" s="23" t="s">
        <v>917</v>
      </c>
      <c r="P5176" s="19">
        <f t="shared" si="240"/>
        <v>3</v>
      </c>
      <c r="Q5176" s="19">
        <f t="shared" si="241"/>
        <v>10000</v>
      </c>
      <c r="R5176" s="19">
        <f t="shared" si="242"/>
        <v>7000000</v>
      </c>
    </row>
    <row r="5177" spans="1:18" ht="12.75" hidden="1" customHeight="1">
      <c r="A5177" s="19">
        <v>9984163</v>
      </c>
      <c r="B5177" s="19" t="s">
        <v>9568</v>
      </c>
      <c r="C5177" s="19" t="s">
        <v>9569</v>
      </c>
      <c r="D5177" s="19" t="s">
        <v>9570</v>
      </c>
      <c r="E5177" s="19">
        <v>40</v>
      </c>
      <c r="F5177" s="19" t="s">
        <v>3169</v>
      </c>
      <c r="G5177" s="19" t="s">
        <v>848</v>
      </c>
      <c r="H5177" s="19" t="s">
        <v>14716</v>
      </c>
      <c r="I5177" s="19" t="s">
        <v>9571</v>
      </c>
      <c r="J5177" s="20" t="s">
        <v>3173</v>
      </c>
      <c r="K5177" s="19" t="s">
        <v>9572</v>
      </c>
      <c r="L5177" s="19" t="s">
        <v>389</v>
      </c>
      <c r="M5177" s="19">
        <v>400</v>
      </c>
      <c r="N5177" s="19" t="s">
        <v>848</v>
      </c>
      <c r="O5177" s="23" t="s">
        <v>917</v>
      </c>
      <c r="P5177" s="19">
        <f t="shared" si="240"/>
        <v>3</v>
      </c>
      <c r="Q5177" s="19">
        <f t="shared" si="241"/>
        <v>10000</v>
      </c>
      <c r="R5177" s="19">
        <f t="shared" si="242"/>
        <v>4000000</v>
      </c>
    </row>
    <row r="5178" spans="1:18" ht="12.75" hidden="1" customHeight="1">
      <c r="A5178" s="19">
        <v>7897631</v>
      </c>
      <c r="B5178" s="19" t="s">
        <v>4354</v>
      </c>
      <c r="C5178" s="19" t="s">
        <v>4355</v>
      </c>
      <c r="D5178" s="19" t="s">
        <v>4356</v>
      </c>
      <c r="E5178" s="19">
        <v>40</v>
      </c>
      <c r="F5178" s="19" t="s">
        <v>3169</v>
      </c>
      <c r="G5178" s="19" t="s">
        <v>848</v>
      </c>
      <c r="H5178" s="19" t="s">
        <v>14716</v>
      </c>
      <c r="I5178" s="19" t="s">
        <v>4357</v>
      </c>
      <c r="J5178" s="20" t="s">
        <v>3173</v>
      </c>
      <c r="K5178" s="19" t="s">
        <v>4358</v>
      </c>
      <c r="L5178" s="19" t="s">
        <v>389</v>
      </c>
      <c r="M5178" s="19">
        <v>1000</v>
      </c>
      <c r="N5178" s="19" t="s">
        <v>848</v>
      </c>
      <c r="O5178" s="23" t="s">
        <v>917</v>
      </c>
      <c r="P5178" s="19">
        <f t="shared" si="240"/>
        <v>3</v>
      </c>
      <c r="Q5178" s="19">
        <f t="shared" si="241"/>
        <v>10000</v>
      </c>
      <c r="R5178" s="19">
        <f t="shared" si="242"/>
        <v>10000000</v>
      </c>
    </row>
    <row r="5179" spans="1:18" ht="12.75" customHeight="1">
      <c r="A5179" s="19">
        <v>393</v>
      </c>
      <c r="B5179" s="19" t="s">
        <v>3199</v>
      </c>
      <c r="C5179" s="19" t="s">
        <v>3169</v>
      </c>
      <c r="D5179" s="19" t="s">
        <v>3200</v>
      </c>
      <c r="E5179" s="19">
        <v>40</v>
      </c>
      <c r="F5179" s="19" t="s">
        <v>3169</v>
      </c>
      <c r="G5179" s="19" t="s">
        <v>849</v>
      </c>
      <c r="H5179" s="19" t="s">
        <v>14742</v>
      </c>
      <c r="I5179" s="19" t="s">
        <v>3202</v>
      </c>
      <c r="J5179" s="20" t="s">
        <v>3173</v>
      </c>
      <c r="K5179" s="19" t="s">
        <v>3203</v>
      </c>
      <c r="L5179" s="19" t="s">
        <v>389</v>
      </c>
      <c r="M5179" s="19">
        <v>33</v>
      </c>
      <c r="N5179" s="19" t="s">
        <v>849</v>
      </c>
      <c r="O5179" s="23" t="s">
        <v>917</v>
      </c>
      <c r="P5179" s="19">
        <f t="shared" si="240"/>
        <v>3</v>
      </c>
      <c r="Q5179" s="19">
        <f t="shared" si="241"/>
        <v>10000</v>
      </c>
      <c r="R5179" s="19">
        <f t="shared" si="242"/>
        <v>330000</v>
      </c>
    </row>
    <row r="5180" spans="1:18" ht="12.75" hidden="1" customHeight="1">
      <c r="A5180" s="19">
        <v>11340076</v>
      </c>
      <c r="B5180" s="19" t="s">
        <v>14743</v>
      </c>
      <c r="C5180" s="19" t="s">
        <v>14744</v>
      </c>
      <c r="D5180" s="19" t="s">
        <v>14745</v>
      </c>
      <c r="E5180" s="19">
        <v>40</v>
      </c>
      <c r="F5180" s="19" t="s">
        <v>3169</v>
      </c>
      <c r="G5180" s="19" t="s">
        <v>849</v>
      </c>
      <c r="H5180" s="19" t="s">
        <v>14742</v>
      </c>
      <c r="I5180" s="19" t="s">
        <v>3792</v>
      </c>
      <c r="J5180" s="20" t="s">
        <v>3173</v>
      </c>
      <c r="K5180" s="19" t="s">
        <v>14746</v>
      </c>
      <c r="L5180" s="19" t="s">
        <v>389</v>
      </c>
      <c r="M5180" s="19">
        <v>65280</v>
      </c>
      <c r="N5180" s="19" t="s">
        <v>849</v>
      </c>
      <c r="O5180" s="23" t="s">
        <v>917</v>
      </c>
      <c r="P5180" s="19">
        <f t="shared" si="240"/>
        <v>3</v>
      </c>
      <c r="Q5180" s="19">
        <f t="shared" si="241"/>
        <v>10000</v>
      </c>
      <c r="R5180" s="19">
        <f t="shared" si="242"/>
        <v>652800000</v>
      </c>
    </row>
    <row r="5181" spans="1:18" ht="12.75" hidden="1" customHeight="1">
      <c r="A5181" s="19">
        <v>7923109</v>
      </c>
      <c r="B5181" s="19" t="s">
        <v>14747</v>
      </c>
      <c r="C5181" s="19" t="s">
        <v>14748</v>
      </c>
      <c r="D5181" s="19" t="s">
        <v>14749</v>
      </c>
      <c r="E5181" s="19">
        <v>40</v>
      </c>
      <c r="F5181" s="19" t="s">
        <v>3169</v>
      </c>
      <c r="G5181" s="19" t="s">
        <v>849</v>
      </c>
      <c r="H5181" s="19" t="s">
        <v>14742</v>
      </c>
      <c r="I5181" s="19" t="s">
        <v>14750</v>
      </c>
      <c r="J5181" s="20" t="s">
        <v>3173</v>
      </c>
      <c r="K5181" s="19" t="s">
        <v>14751</v>
      </c>
      <c r="L5181" s="19" t="s">
        <v>389</v>
      </c>
      <c r="M5181" s="19">
        <v>120000</v>
      </c>
      <c r="N5181" s="19" t="s">
        <v>849</v>
      </c>
      <c r="O5181" s="23" t="s">
        <v>917</v>
      </c>
      <c r="P5181" s="19">
        <f t="shared" si="240"/>
        <v>3</v>
      </c>
      <c r="Q5181" s="19">
        <f t="shared" si="241"/>
        <v>10000</v>
      </c>
      <c r="R5181" s="19">
        <f t="shared" si="242"/>
        <v>1200000000</v>
      </c>
    </row>
    <row r="5182" spans="1:18" ht="12.75" hidden="1" customHeight="1">
      <c r="A5182" s="19">
        <v>6668326</v>
      </c>
      <c r="B5182" s="19" t="s">
        <v>9207</v>
      </c>
      <c r="C5182" s="19" t="s">
        <v>9208</v>
      </c>
      <c r="D5182" s="19" t="s">
        <v>9209</v>
      </c>
      <c r="E5182" s="19">
        <v>40</v>
      </c>
      <c r="F5182" s="19" t="s">
        <v>3169</v>
      </c>
      <c r="G5182" s="19" t="s">
        <v>849</v>
      </c>
      <c r="H5182" s="19" t="s">
        <v>14742</v>
      </c>
      <c r="I5182" s="19" t="s">
        <v>9210</v>
      </c>
      <c r="J5182" s="20" t="s">
        <v>3173</v>
      </c>
      <c r="K5182" s="19" t="s">
        <v>9211</v>
      </c>
      <c r="L5182" s="19" t="s">
        <v>389</v>
      </c>
      <c r="M5182" s="19">
        <v>3240</v>
      </c>
      <c r="N5182" s="19" t="s">
        <v>849</v>
      </c>
      <c r="O5182" s="23" t="s">
        <v>917</v>
      </c>
      <c r="P5182" s="19">
        <f t="shared" si="240"/>
        <v>3</v>
      </c>
      <c r="Q5182" s="19">
        <f t="shared" si="241"/>
        <v>10000</v>
      </c>
      <c r="R5182" s="19">
        <f t="shared" si="242"/>
        <v>32400000</v>
      </c>
    </row>
    <row r="5183" spans="1:18" ht="12.75" hidden="1" customHeight="1">
      <c r="A5183" s="19">
        <v>7941117</v>
      </c>
      <c r="B5183" s="19" t="s">
        <v>14752</v>
      </c>
      <c r="C5183" s="19" t="s">
        <v>14753</v>
      </c>
      <c r="D5183" s="19" t="s">
        <v>14754</v>
      </c>
      <c r="E5183" s="19">
        <v>40</v>
      </c>
      <c r="F5183" s="19" t="s">
        <v>3169</v>
      </c>
      <c r="G5183" s="19" t="s">
        <v>849</v>
      </c>
      <c r="H5183" s="19" t="s">
        <v>14742</v>
      </c>
      <c r="I5183" s="19" t="s">
        <v>14755</v>
      </c>
      <c r="J5183" s="20" t="s">
        <v>3173</v>
      </c>
      <c r="K5183" s="19" t="s">
        <v>14756</v>
      </c>
      <c r="L5183" s="19" t="s">
        <v>389</v>
      </c>
      <c r="M5183" s="19">
        <v>138500</v>
      </c>
      <c r="N5183" s="19" t="s">
        <v>849</v>
      </c>
      <c r="O5183" s="23" t="s">
        <v>917</v>
      </c>
      <c r="P5183" s="19">
        <f t="shared" si="240"/>
        <v>3</v>
      </c>
      <c r="Q5183" s="19">
        <f t="shared" si="241"/>
        <v>10000</v>
      </c>
      <c r="R5183" s="19">
        <f t="shared" si="242"/>
        <v>1385000000</v>
      </c>
    </row>
    <row r="5184" spans="1:18" ht="12.75" hidden="1" customHeight="1">
      <c r="A5184" s="19">
        <v>6640719</v>
      </c>
      <c r="B5184" s="19" t="s">
        <v>14757</v>
      </c>
      <c r="C5184" s="19" t="s">
        <v>14758</v>
      </c>
      <c r="D5184" s="19" t="s">
        <v>14759</v>
      </c>
      <c r="E5184" s="19">
        <v>40</v>
      </c>
      <c r="F5184" s="19" t="s">
        <v>3169</v>
      </c>
      <c r="G5184" s="19" t="s">
        <v>849</v>
      </c>
      <c r="H5184" s="19" t="s">
        <v>14742</v>
      </c>
      <c r="I5184" s="19" t="s">
        <v>14760</v>
      </c>
      <c r="J5184" s="20" t="s">
        <v>3173</v>
      </c>
      <c r="K5184" s="19" t="s">
        <v>14761</v>
      </c>
      <c r="L5184" s="19" t="s">
        <v>389</v>
      </c>
      <c r="M5184" s="19">
        <v>1069</v>
      </c>
      <c r="N5184" s="19" t="s">
        <v>849</v>
      </c>
      <c r="O5184" s="23" t="s">
        <v>917</v>
      </c>
      <c r="P5184" s="19">
        <f t="shared" si="240"/>
        <v>3</v>
      </c>
      <c r="Q5184" s="19">
        <f t="shared" si="241"/>
        <v>10000</v>
      </c>
      <c r="R5184" s="19">
        <f t="shared" si="242"/>
        <v>10690000</v>
      </c>
    </row>
    <row r="5185" spans="1:18" ht="12.75" hidden="1" customHeight="1">
      <c r="A5185" s="19">
        <v>11587451</v>
      </c>
      <c r="B5185" s="19" t="s">
        <v>8648</v>
      </c>
      <c r="C5185" s="19" t="s">
        <v>8649</v>
      </c>
      <c r="D5185" s="19" t="s">
        <v>8650</v>
      </c>
      <c r="E5185" s="19">
        <v>40</v>
      </c>
      <c r="F5185" s="19" t="s">
        <v>3169</v>
      </c>
      <c r="G5185" s="19" t="s">
        <v>849</v>
      </c>
      <c r="H5185" s="19" t="s">
        <v>14742</v>
      </c>
      <c r="I5185" s="19" t="s">
        <v>8652</v>
      </c>
      <c r="J5185" s="20" t="s">
        <v>3173</v>
      </c>
      <c r="K5185" s="19" t="s">
        <v>8653</v>
      </c>
      <c r="L5185" s="19" t="s">
        <v>389</v>
      </c>
      <c r="M5185" s="19">
        <v>300000</v>
      </c>
      <c r="N5185" s="19" t="s">
        <v>849</v>
      </c>
      <c r="O5185" s="23" t="s">
        <v>917</v>
      </c>
      <c r="P5185" s="19">
        <f t="shared" si="240"/>
        <v>3</v>
      </c>
      <c r="Q5185" s="19">
        <f t="shared" si="241"/>
        <v>10000</v>
      </c>
      <c r="R5185" s="19">
        <f t="shared" si="242"/>
        <v>3000000000</v>
      </c>
    </row>
    <row r="5186" spans="1:18" ht="12.75" hidden="1" customHeight="1">
      <c r="A5186" s="19">
        <v>6527258</v>
      </c>
      <c r="B5186" s="19" t="s">
        <v>14762</v>
      </c>
      <c r="C5186" s="19" t="s">
        <v>14763</v>
      </c>
      <c r="D5186" s="19" t="s">
        <v>14764</v>
      </c>
      <c r="E5186" s="19">
        <v>40</v>
      </c>
      <c r="F5186" s="19" t="s">
        <v>3169</v>
      </c>
      <c r="G5186" s="19" t="s">
        <v>849</v>
      </c>
      <c r="H5186" s="19" t="s">
        <v>14742</v>
      </c>
      <c r="I5186" s="19" t="s">
        <v>14765</v>
      </c>
      <c r="J5186" s="20" t="s">
        <v>3173</v>
      </c>
      <c r="K5186" s="19" t="s">
        <v>14766</v>
      </c>
      <c r="L5186" s="19" t="s">
        <v>389</v>
      </c>
      <c r="M5186" s="19">
        <v>6156</v>
      </c>
      <c r="N5186" s="19" t="s">
        <v>849</v>
      </c>
      <c r="O5186" s="23" t="s">
        <v>917</v>
      </c>
      <c r="P5186" s="19">
        <f t="shared" si="240"/>
        <v>3</v>
      </c>
      <c r="Q5186" s="19">
        <f t="shared" si="241"/>
        <v>10000</v>
      </c>
      <c r="R5186" s="19">
        <f t="shared" si="242"/>
        <v>61560000</v>
      </c>
    </row>
    <row r="5187" spans="1:18" ht="12.75" hidden="1" customHeight="1">
      <c r="A5187" s="19">
        <v>6231031</v>
      </c>
      <c r="B5187" s="19" t="s">
        <v>10223</v>
      </c>
      <c r="C5187" s="19" t="s">
        <v>10224</v>
      </c>
      <c r="D5187" s="19" t="s">
        <v>10225</v>
      </c>
      <c r="E5187" s="19">
        <v>40</v>
      </c>
      <c r="F5187" s="19" t="s">
        <v>3169</v>
      </c>
      <c r="G5187" s="19" t="s">
        <v>849</v>
      </c>
      <c r="H5187" s="19" t="s">
        <v>14742</v>
      </c>
      <c r="I5187" s="19" t="s">
        <v>9556</v>
      </c>
      <c r="J5187" s="20" t="s">
        <v>3173</v>
      </c>
      <c r="K5187" s="19" t="s">
        <v>10226</v>
      </c>
      <c r="L5187" s="19" t="s">
        <v>389</v>
      </c>
      <c r="M5187" s="19">
        <v>5400</v>
      </c>
      <c r="N5187" s="19" t="s">
        <v>849</v>
      </c>
      <c r="O5187" s="23" t="s">
        <v>917</v>
      </c>
      <c r="P5187" s="19">
        <f t="shared" si="240"/>
        <v>3</v>
      </c>
      <c r="Q5187" s="19">
        <f t="shared" si="241"/>
        <v>10000</v>
      </c>
      <c r="R5187" s="19">
        <f t="shared" si="242"/>
        <v>54000000</v>
      </c>
    </row>
    <row r="5188" spans="1:18" ht="12.75" hidden="1" customHeight="1">
      <c r="A5188" s="19">
        <v>12553970</v>
      </c>
      <c r="B5188" s="19" t="s">
        <v>5582</v>
      </c>
      <c r="C5188" s="19" t="s">
        <v>5583</v>
      </c>
      <c r="D5188" s="19" t="s">
        <v>5584</v>
      </c>
      <c r="E5188" s="19">
        <v>40</v>
      </c>
      <c r="F5188" s="19" t="s">
        <v>3169</v>
      </c>
      <c r="G5188" s="19" t="s">
        <v>849</v>
      </c>
      <c r="H5188" s="19" t="s">
        <v>14742</v>
      </c>
      <c r="I5188" s="19" t="s">
        <v>4704</v>
      </c>
      <c r="J5188" s="20" t="s">
        <v>3173</v>
      </c>
      <c r="K5188" s="19" t="s">
        <v>5585</v>
      </c>
      <c r="L5188" s="19" t="s">
        <v>389</v>
      </c>
      <c r="M5188" s="19">
        <v>133826</v>
      </c>
      <c r="N5188" s="19" t="s">
        <v>849</v>
      </c>
      <c r="O5188" s="23" t="s">
        <v>917</v>
      </c>
      <c r="P5188" s="19">
        <f t="shared" ref="P5188:P5251" si="243">LEN(G5188)</f>
        <v>3</v>
      </c>
      <c r="Q5188" s="19">
        <f t="shared" ref="Q5188:Q5251" si="244">VLOOKUP(N5188,$X$3:$Y$993,2,0)</f>
        <v>10000</v>
      </c>
      <c r="R5188" s="19">
        <f t="shared" ref="R5188:R5251" si="245">Q5188*M5188</f>
        <v>1338260000</v>
      </c>
    </row>
    <row r="5189" spans="1:18" ht="12.75" hidden="1" customHeight="1">
      <c r="A5189" s="19">
        <v>4721294</v>
      </c>
      <c r="B5189" s="19" t="s">
        <v>6575</v>
      </c>
      <c r="C5189" s="19" t="s">
        <v>6576</v>
      </c>
      <c r="D5189" s="19" t="s">
        <v>6577</v>
      </c>
      <c r="E5189" s="19">
        <v>40</v>
      </c>
      <c r="F5189" s="19" t="s">
        <v>3169</v>
      </c>
      <c r="G5189" s="19" t="s">
        <v>849</v>
      </c>
      <c r="H5189" s="19" t="s">
        <v>14742</v>
      </c>
      <c r="I5189" s="19" t="s">
        <v>6578</v>
      </c>
      <c r="J5189" s="20" t="s">
        <v>3173</v>
      </c>
      <c r="K5189" s="19" t="s">
        <v>6579</v>
      </c>
      <c r="L5189" s="19" t="s">
        <v>389</v>
      </c>
      <c r="M5189" s="19">
        <v>5076</v>
      </c>
      <c r="N5189" s="19" t="s">
        <v>849</v>
      </c>
      <c r="O5189" s="23" t="s">
        <v>917</v>
      </c>
      <c r="P5189" s="19">
        <f t="shared" si="243"/>
        <v>3</v>
      </c>
      <c r="Q5189" s="19">
        <f t="shared" si="244"/>
        <v>10000</v>
      </c>
      <c r="R5189" s="19">
        <f t="shared" si="245"/>
        <v>50760000</v>
      </c>
    </row>
    <row r="5190" spans="1:18" ht="12.75" hidden="1" customHeight="1">
      <c r="A5190" s="19">
        <v>6922152</v>
      </c>
      <c r="B5190" s="19" t="s">
        <v>8924</v>
      </c>
      <c r="C5190" s="19" t="s">
        <v>8925</v>
      </c>
      <c r="D5190" s="19" t="s">
        <v>8926</v>
      </c>
      <c r="E5190" s="19">
        <v>40</v>
      </c>
      <c r="F5190" s="19" t="s">
        <v>3169</v>
      </c>
      <c r="G5190" s="19" t="s">
        <v>849</v>
      </c>
      <c r="H5190" s="19" t="s">
        <v>14742</v>
      </c>
      <c r="I5190" s="19" t="s">
        <v>8927</v>
      </c>
      <c r="J5190" s="20" t="s">
        <v>3173</v>
      </c>
      <c r="K5190" s="19" t="s">
        <v>8928</v>
      </c>
      <c r="L5190" s="19" t="s">
        <v>389</v>
      </c>
      <c r="M5190" s="19">
        <v>453600</v>
      </c>
      <c r="N5190" s="19" t="s">
        <v>849</v>
      </c>
      <c r="O5190" s="23" t="s">
        <v>917</v>
      </c>
      <c r="P5190" s="19">
        <f t="shared" si="243"/>
        <v>3</v>
      </c>
      <c r="Q5190" s="19">
        <f t="shared" si="244"/>
        <v>10000</v>
      </c>
      <c r="R5190" s="19">
        <f t="shared" si="245"/>
        <v>4536000000</v>
      </c>
    </row>
    <row r="5191" spans="1:18" ht="12.75" hidden="1" customHeight="1">
      <c r="A5191" s="19">
        <v>7679035</v>
      </c>
      <c r="B5191" s="19" t="s">
        <v>6446</v>
      </c>
      <c r="C5191" s="19" t="s">
        <v>6447</v>
      </c>
      <c r="D5191" s="19" t="s">
        <v>6448</v>
      </c>
      <c r="E5191" s="19">
        <v>40</v>
      </c>
      <c r="F5191" s="19" t="s">
        <v>3169</v>
      </c>
      <c r="G5191" s="19" t="s">
        <v>849</v>
      </c>
      <c r="H5191" s="19" t="s">
        <v>14742</v>
      </c>
      <c r="I5191" s="19" t="s">
        <v>6449</v>
      </c>
      <c r="J5191" s="20" t="s">
        <v>3173</v>
      </c>
      <c r="K5191" s="19" t="s">
        <v>6450</v>
      </c>
      <c r="L5191" s="19" t="s">
        <v>389</v>
      </c>
      <c r="M5191" s="19">
        <v>268</v>
      </c>
      <c r="N5191" s="19" t="s">
        <v>849</v>
      </c>
      <c r="O5191" s="23" t="s">
        <v>917</v>
      </c>
      <c r="P5191" s="19">
        <f t="shared" si="243"/>
        <v>3</v>
      </c>
      <c r="Q5191" s="19">
        <f t="shared" si="244"/>
        <v>10000</v>
      </c>
      <c r="R5191" s="19">
        <f t="shared" si="245"/>
        <v>2680000</v>
      </c>
    </row>
    <row r="5192" spans="1:18" ht="12.75" hidden="1" customHeight="1">
      <c r="A5192" s="19">
        <v>5230074</v>
      </c>
      <c r="B5192" s="19" t="s">
        <v>8943</v>
      </c>
      <c r="C5192" s="19" t="s">
        <v>8944</v>
      </c>
      <c r="D5192" s="19" t="s">
        <v>8945</v>
      </c>
      <c r="E5192" s="19">
        <v>40</v>
      </c>
      <c r="F5192" s="19" t="s">
        <v>3169</v>
      </c>
      <c r="G5192" s="19" t="s">
        <v>849</v>
      </c>
      <c r="H5192" s="19" t="s">
        <v>14742</v>
      </c>
      <c r="I5192" s="19" t="s">
        <v>8946</v>
      </c>
      <c r="J5192" s="20" t="s">
        <v>3173</v>
      </c>
      <c r="K5192" s="19" t="s">
        <v>8947</v>
      </c>
      <c r="L5192" s="19" t="s">
        <v>389</v>
      </c>
      <c r="M5192" s="19">
        <v>85118</v>
      </c>
      <c r="N5192" s="19" t="s">
        <v>849</v>
      </c>
      <c r="O5192" s="23" t="s">
        <v>917</v>
      </c>
      <c r="P5192" s="19">
        <f t="shared" si="243"/>
        <v>3</v>
      </c>
      <c r="Q5192" s="19">
        <f t="shared" si="244"/>
        <v>10000</v>
      </c>
      <c r="R5192" s="19">
        <f t="shared" si="245"/>
        <v>851180000</v>
      </c>
    </row>
    <row r="5193" spans="1:18" ht="12.75" hidden="1" customHeight="1">
      <c r="A5193" s="19">
        <v>8981425</v>
      </c>
      <c r="B5193" s="19" t="s">
        <v>7416</v>
      </c>
      <c r="C5193" s="19" t="s">
        <v>7417</v>
      </c>
      <c r="D5193" s="19" t="s">
        <v>7418</v>
      </c>
      <c r="E5193" s="19">
        <v>40</v>
      </c>
      <c r="F5193" s="19" t="s">
        <v>3169</v>
      </c>
      <c r="G5193" s="19" t="s">
        <v>849</v>
      </c>
      <c r="H5193" s="19" t="s">
        <v>14742</v>
      </c>
      <c r="I5193" s="19" t="s">
        <v>4323</v>
      </c>
      <c r="J5193" s="20" t="s">
        <v>3173</v>
      </c>
      <c r="K5193" s="19" t="s">
        <v>7419</v>
      </c>
      <c r="L5193" s="19" t="s">
        <v>389</v>
      </c>
      <c r="M5193" s="19">
        <v>4320</v>
      </c>
      <c r="N5193" s="19" t="s">
        <v>849</v>
      </c>
      <c r="O5193" s="23" t="s">
        <v>917</v>
      </c>
      <c r="P5193" s="19">
        <f t="shared" si="243"/>
        <v>3</v>
      </c>
      <c r="Q5193" s="19">
        <f t="shared" si="244"/>
        <v>10000</v>
      </c>
      <c r="R5193" s="19">
        <f t="shared" si="245"/>
        <v>43200000</v>
      </c>
    </row>
    <row r="5194" spans="1:18" ht="12.75" hidden="1" customHeight="1">
      <c r="A5194" s="19">
        <v>6535437</v>
      </c>
      <c r="B5194" s="19" t="s">
        <v>5191</v>
      </c>
      <c r="C5194" s="19" t="s">
        <v>5192</v>
      </c>
      <c r="D5194" s="19" t="s">
        <v>14767</v>
      </c>
      <c r="E5194" s="19">
        <v>40</v>
      </c>
      <c r="F5194" s="19" t="s">
        <v>3169</v>
      </c>
      <c r="G5194" s="19" t="s">
        <v>849</v>
      </c>
      <c r="H5194" s="19" t="s">
        <v>14742</v>
      </c>
      <c r="I5194" s="19" t="s">
        <v>14768</v>
      </c>
      <c r="J5194" s="20" t="s">
        <v>3173</v>
      </c>
      <c r="K5194" s="19" t="s">
        <v>14769</v>
      </c>
      <c r="L5194" s="19" t="s">
        <v>389</v>
      </c>
      <c r="M5194" s="19">
        <v>36800</v>
      </c>
      <c r="N5194" s="19" t="s">
        <v>849</v>
      </c>
      <c r="O5194" s="23" t="s">
        <v>917</v>
      </c>
      <c r="P5194" s="19">
        <f t="shared" si="243"/>
        <v>3</v>
      </c>
      <c r="Q5194" s="19">
        <f t="shared" si="244"/>
        <v>10000</v>
      </c>
      <c r="R5194" s="19">
        <f t="shared" si="245"/>
        <v>368000000</v>
      </c>
    </row>
    <row r="5195" spans="1:18" ht="12.75" hidden="1" customHeight="1">
      <c r="A5195" s="19">
        <v>6074312</v>
      </c>
      <c r="B5195" s="19" t="s">
        <v>5002</v>
      </c>
      <c r="C5195" s="19" t="s">
        <v>5003</v>
      </c>
      <c r="D5195" s="19" t="s">
        <v>5004</v>
      </c>
      <c r="E5195" s="19">
        <v>40</v>
      </c>
      <c r="F5195" s="19" t="s">
        <v>3169</v>
      </c>
      <c r="G5195" s="19" t="s">
        <v>849</v>
      </c>
      <c r="H5195" s="19" t="s">
        <v>14742</v>
      </c>
      <c r="I5195" s="19" t="s">
        <v>5005</v>
      </c>
      <c r="J5195" s="20" t="s">
        <v>3173</v>
      </c>
      <c r="K5195" s="19" t="s">
        <v>5006</v>
      </c>
      <c r="L5195" s="19" t="s">
        <v>389</v>
      </c>
      <c r="M5195" s="19">
        <v>172</v>
      </c>
      <c r="N5195" s="19" t="s">
        <v>849</v>
      </c>
      <c r="O5195" s="23" t="s">
        <v>917</v>
      </c>
      <c r="P5195" s="19">
        <f t="shared" si="243"/>
        <v>3</v>
      </c>
      <c r="Q5195" s="19">
        <f t="shared" si="244"/>
        <v>10000</v>
      </c>
      <c r="R5195" s="19">
        <f t="shared" si="245"/>
        <v>1720000</v>
      </c>
    </row>
    <row r="5196" spans="1:18" ht="12.75" hidden="1" customHeight="1">
      <c r="A5196" s="19">
        <v>5877470</v>
      </c>
      <c r="B5196" s="19" t="s">
        <v>4859</v>
      </c>
      <c r="C5196" s="19" t="s">
        <v>4860</v>
      </c>
      <c r="D5196" s="19" t="s">
        <v>4861</v>
      </c>
      <c r="E5196" s="19">
        <v>40</v>
      </c>
      <c r="F5196" s="19" t="s">
        <v>3169</v>
      </c>
      <c r="G5196" s="19" t="s">
        <v>849</v>
      </c>
      <c r="H5196" s="19" t="s">
        <v>14742</v>
      </c>
      <c r="I5196" s="19" t="s">
        <v>4862</v>
      </c>
      <c r="J5196" s="20" t="s">
        <v>3173</v>
      </c>
      <c r="K5196" s="19" t="s">
        <v>4863</v>
      </c>
      <c r="L5196" s="19" t="s">
        <v>389</v>
      </c>
      <c r="M5196" s="19">
        <v>2160</v>
      </c>
      <c r="N5196" s="19" t="s">
        <v>849</v>
      </c>
      <c r="O5196" s="23" t="s">
        <v>917</v>
      </c>
      <c r="P5196" s="19">
        <f t="shared" si="243"/>
        <v>3</v>
      </c>
      <c r="Q5196" s="19">
        <f t="shared" si="244"/>
        <v>10000</v>
      </c>
      <c r="R5196" s="19">
        <f t="shared" si="245"/>
        <v>21600000</v>
      </c>
    </row>
    <row r="5197" spans="1:18" ht="12.75" hidden="1" customHeight="1">
      <c r="A5197" s="19">
        <v>7147621</v>
      </c>
      <c r="B5197" s="19" t="s">
        <v>12753</v>
      </c>
      <c r="C5197" s="19" t="s">
        <v>12754</v>
      </c>
      <c r="D5197" s="19" t="s">
        <v>12755</v>
      </c>
      <c r="E5197" s="19">
        <v>40</v>
      </c>
      <c r="F5197" s="19" t="s">
        <v>3169</v>
      </c>
      <c r="G5197" s="19" t="s">
        <v>849</v>
      </c>
      <c r="H5197" s="19" t="s">
        <v>14742</v>
      </c>
      <c r="I5197" s="19" t="s">
        <v>12756</v>
      </c>
      <c r="J5197" s="20" t="s">
        <v>3173</v>
      </c>
      <c r="K5197" s="19" t="s">
        <v>12757</v>
      </c>
      <c r="L5197" s="19" t="s">
        <v>389</v>
      </c>
      <c r="M5197" s="19">
        <v>10800</v>
      </c>
      <c r="N5197" s="19" t="s">
        <v>849</v>
      </c>
      <c r="O5197" s="23" t="s">
        <v>917</v>
      </c>
      <c r="P5197" s="19">
        <f t="shared" si="243"/>
        <v>3</v>
      </c>
      <c r="Q5197" s="19">
        <f t="shared" si="244"/>
        <v>10000</v>
      </c>
      <c r="R5197" s="19">
        <f t="shared" si="245"/>
        <v>108000000</v>
      </c>
    </row>
    <row r="5198" spans="1:18" ht="12.75" hidden="1" customHeight="1">
      <c r="A5198" s="19">
        <v>3627453</v>
      </c>
      <c r="B5198" s="19" t="s">
        <v>7704</v>
      </c>
      <c r="C5198" s="19" t="s">
        <v>7705</v>
      </c>
      <c r="D5198" s="19" t="s">
        <v>7706</v>
      </c>
      <c r="E5198" s="19">
        <v>40</v>
      </c>
      <c r="F5198" s="19" t="s">
        <v>3169</v>
      </c>
      <c r="G5198" s="19" t="s">
        <v>849</v>
      </c>
      <c r="H5198" s="19" t="s">
        <v>14742</v>
      </c>
      <c r="I5198" s="19" t="s">
        <v>7707</v>
      </c>
      <c r="J5198" s="20" t="s">
        <v>3173</v>
      </c>
      <c r="K5198" s="19" t="s">
        <v>7708</v>
      </c>
      <c r="L5198" s="19" t="s">
        <v>389</v>
      </c>
      <c r="M5198" s="19">
        <v>745</v>
      </c>
      <c r="N5198" s="19" t="s">
        <v>849</v>
      </c>
      <c r="O5198" s="23" t="s">
        <v>917</v>
      </c>
      <c r="P5198" s="19">
        <f t="shared" si="243"/>
        <v>3</v>
      </c>
      <c r="Q5198" s="19">
        <f t="shared" si="244"/>
        <v>10000</v>
      </c>
      <c r="R5198" s="19">
        <f t="shared" si="245"/>
        <v>7450000</v>
      </c>
    </row>
    <row r="5199" spans="1:18" ht="12.75" hidden="1" customHeight="1">
      <c r="A5199" s="19">
        <v>14409480</v>
      </c>
      <c r="B5199" s="19" t="s">
        <v>7345</v>
      </c>
      <c r="C5199" s="19" t="s">
        <v>7346</v>
      </c>
      <c r="D5199" s="19" t="s">
        <v>7347</v>
      </c>
      <c r="E5199" s="19">
        <v>40</v>
      </c>
      <c r="F5199" s="19" t="s">
        <v>3169</v>
      </c>
      <c r="G5199" s="19" t="s">
        <v>849</v>
      </c>
      <c r="H5199" s="19" t="s">
        <v>14742</v>
      </c>
      <c r="I5199" s="19" t="s">
        <v>4117</v>
      </c>
      <c r="J5199" s="20" t="s">
        <v>3173</v>
      </c>
      <c r="K5199" s="19" t="s">
        <v>7348</v>
      </c>
      <c r="L5199" s="19" t="s">
        <v>389</v>
      </c>
      <c r="M5199" s="19">
        <v>1000</v>
      </c>
      <c r="N5199" s="19" t="s">
        <v>849</v>
      </c>
      <c r="O5199" s="23" t="s">
        <v>917</v>
      </c>
      <c r="P5199" s="19">
        <f t="shared" si="243"/>
        <v>3</v>
      </c>
      <c r="Q5199" s="19">
        <f t="shared" si="244"/>
        <v>10000</v>
      </c>
      <c r="R5199" s="19">
        <f t="shared" si="245"/>
        <v>10000000</v>
      </c>
    </row>
    <row r="5200" spans="1:18" ht="12.75" hidden="1" customHeight="1">
      <c r="A5200" s="19">
        <v>12925030</v>
      </c>
      <c r="B5200" s="19" t="s">
        <v>5636</v>
      </c>
      <c r="C5200" s="19" t="s">
        <v>5637</v>
      </c>
      <c r="D5200" s="19" t="s">
        <v>5638</v>
      </c>
      <c r="E5200" s="19">
        <v>40</v>
      </c>
      <c r="F5200" s="19" t="s">
        <v>3169</v>
      </c>
      <c r="G5200" s="19" t="s">
        <v>849</v>
      </c>
      <c r="H5200" s="19" t="s">
        <v>14742</v>
      </c>
      <c r="I5200" s="19" t="s">
        <v>5639</v>
      </c>
      <c r="J5200" s="20" t="s">
        <v>3173</v>
      </c>
      <c r="K5200" s="19" t="s">
        <v>5640</v>
      </c>
      <c r="L5200" s="19" t="s">
        <v>389</v>
      </c>
      <c r="M5200" s="19">
        <v>2160000</v>
      </c>
      <c r="N5200" s="19" t="s">
        <v>849</v>
      </c>
      <c r="O5200" s="23" t="s">
        <v>917</v>
      </c>
      <c r="P5200" s="19">
        <f t="shared" si="243"/>
        <v>3</v>
      </c>
      <c r="Q5200" s="19">
        <f t="shared" si="244"/>
        <v>10000</v>
      </c>
      <c r="R5200" s="19">
        <f t="shared" si="245"/>
        <v>21600000000</v>
      </c>
    </row>
    <row r="5201" spans="1:18" ht="12.75" hidden="1" customHeight="1">
      <c r="A5201" s="19">
        <v>8554182</v>
      </c>
      <c r="B5201" s="19" t="s">
        <v>10073</v>
      </c>
      <c r="C5201" s="19" t="s">
        <v>10074</v>
      </c>
      <c r="D5201" s="19" t="s">
        <v>10075</v>
      </c>
      <c r="E5201" s="19">
        <v>40</v>
      </c>
      <c r="F5201" s="19" t="s">
        <v>3169</v>
      </c>
      <c r="G5201" s="19" t="s">
        <v>849</v>
      </c>
      <c r="H5201" s="19" t="s">
        <v>14742</v>
      </c>
      <c r="I5201" s="19" t="s">
        <v>4655</v>
      </c>
      <c r="J5201" s="20" t="s">
        <v>3173</v>
      </c>
      <c r="K5201" s="19" t="s">
        <v>10076</v>
      </c>
      <c r="L5201" s="19" t="s">
        <v>389</v>
      </c>
      <c r="M5201" s="19">
        <v>500</v>
      </c>
      <c r="N5201" s="19" t="s">
        <v>849</v>
      </c>
      <c r="O5201" s="23" t="s">
        <v>917</v>
      </c>
      <c r="P5201" s="19">
        <f t="shared" si="243"/>
        <v>3</v>
      </c>
      <c r="Q5201" s="19">
        <f t="shared" si="244"/>
        <v>10000</v>
      </c>
      <c r="R5201" s="19">
        <f t="shared" si="245"/>
        <v>5000000</v>
      </c>
    </row>
    <row r="5202" spans="1:18" ht="12.75" hidden="1" customHeight="1">
      <c r="A5202" s="19">
        <v>14128828</v>
      </c>
      <c r="B5202" s="19" t="s">
        <v>5646</v>
      </c>
      <c r="C5202" s="19" t="s">
        <v>5647</v>
      </c>
      <c r="D5202" s="19" t="s">
        <v>5648</v>
      </c>
      <c r="E5202" s="19">
        <v>40</v>
      </c>
      <c r="F5202" s="19" t="s">
        <v>3169</v>
      </c>
      <c r="G5202" s="19" t="s">
        <v>849</v>
      </c>
      <c r="H5202" s="19" t="s">
        <v>14742</v>
      </c>
      <c r="I5202" s="19" t="s">
        <v>4090</v>
      </c>
      <c r="J5202" s="20" t="s">
        <v>3173</v>
      </c>
      <c r="K5202" s="19" t="s">
        <v>5649</v>
      </c>
      <c r="L5202" s="19" t="s">
        <v>389</v>
      </c>
      <c r="M5202" s="19">
        <v>17800</v>
      </c>
      <c r="N5202" s="19" t="s">
        <v>849</v>
      </c>
      <c r="O5202" s="23" t="s">
        <v>917</v>
      </c>
      <c r="P5202" s="19">
        <f t="shared" si="243"/>
        <v>3</v>
      </c>
      <c r="Q5202" s="19">
        <f t="shared" si="244"/>
        <v>10000</v>
      </c>
      <c r="R5202" s="19">
        <f t="shared" si="245"/>
        <v>178000000</v>
      </c>
    </row>
    <row r="5203" spans="1:18" ht="12.75" hidden="1" customHeight="1">
      <c r="A5203" s="19">
        <v>14619657</v>
      </c>
      <c r="B5203" s="19" t="s">
        <v>8379</v>
      </c>
      <c r="C5203" s="19" t="s">
        <v>8380</v>
      </c>
      <c r="D5203" s="19" t="s">
        <v>8381</v>
      </c>
      <c r="E5203" s="19">
        <v>40</v>
      </c>
      <c r="F5203" s="19" t="s">
        <v>3169</v>
      </c>
      <c r="G5203" s="19" t="s">
        <v>849</v>
      </c>
      <c r="H5203" s="19" t="s">
        <v>14742</v>
      </c>
      <c r="I5203" s="19" t="s">
        <v>8382</v>
      </c>
      <c r="J5203" s="20" t="s">
        <v>3173</v>
      </c>
      <c r="K5203" s="19" t="s">
        <v>8383</v>
      </c>
      <c r="L5203" s="19" t="s">
        <v>389</v>
      </c>
      <c r="M5203" s="19">
        <v>1064</v>
      </c>
      <c r="N5203" s="19" t="s">
        <v>849</v>
      </c>
      <c r="O5203" s="23" t="s">
        <v>917</v>
      </c>
      <c r="P5203" s="19">
        <f t="shared" si="243"/>
        <v>3</v>
      </c>
      <c r="Q5203" s="19">
        <f t="shared" si="244"/>
        <v>10000</v>
      </c>
      <c r="R5203" s="19">
        <f t="shared" si="245"/>
        <v>10640000</v>
      </c>
    </row>
    <row r="5204" spans="1:18" ht="12.75" hidden="1" customHeight="1">
      <c r="A5204" s="19">
        <v>7905853</v>
      </c>
      <c r="B5204" s="19" t="s">
        <v>8273</v>
      </c>
      <c r="C5204" s="19" t="s">
        <v>8274</v>
      </c>
      <c r="D5204" s="19" t="s">
        <v>8275</v>
      </c>
      <c r="E5204" s="19">
        <v>40</v>
      </c>
      <c r="F5204" s="19" t="s">
        <v>3169</v>
      </c>
      <c r="G5204" s="19" t="s">
        <v>849</v>
      </c>
      <c r="H5204" s="19" t="s">
        <v>14742</v>
      </c>
      <c r="I5204" s="19" t="s">
        <v>4735</v>
      </c>
      <c r="J5204" s="20" t="s">
        <v>3173</v>
      </c>
      <c r="K5204" s="19" t="s">
        <v>8277</v>
      </c>
      <c r="L5204" s="19" t="s">
        <v>389</v>
      </c>
      <c r="M5204" s="19">
        <v>372</v>
      </c>
      <c r="N5204" s="19" t="s">
        <v>849</v>
      </c>
      <c r="O5204" s="23" t="s">
        <v>917</v>
      </c>
      <c r="P5204" s="19">
        <f t="shared" si="243"/>
        <v>3</v>
      </c>
      <c r="Q5204" s="19">
        <f t="shared" si="244"/>
        <v>10000</v>
      </c>
      <c r="R5204" s="19">
        <f t="shared" si="245"/>
        <v>3720000</v>
      </c>
    </row>
    <row r="5205" spans="1:18" ht="12.75" hidden="1" customHeight="1">
      <c r="A5205" s="19">
        <v>5350470</v>
      </c>
      <c r="B5205" s="19" t="s">
        <v>4097</v>
      </c>
      <c r="C5205" s="19" t="s">
        <v>4098</v>
      </c>
      <c r="D5205" s="19" t="s">
        <v>4099</v>
      </c>
      <c r="E5205" s="19">
        <v>40</v>
      </c>
      <c r="F5205" s="19" t="s">
        <v>3169</v>
      </c>
      <c r="G5205" s="19" t="s">
        <v>849</v>
      </c>
      <c r="H5205" s="19" t="s">
        <v>14742</v>
      </c>
      <c r="I5205" s="19" t="s">
        <v>4101</v>
      </c>
      <c r="J5205" s="20" t="s">
        <v>3173</v>
      </c>
      <c r="K5205" s="19" t="s">
        <v>4102</v>
      </c>
      <c r="L5205" s="19" t="s">
        <v>389</v>
      </c>
      <c r="M5205" s="19">
        <v>372</v>
      </c>
      <c r="N5205" s="19" t="s">
        <v>849</v>
      </c>
      <c r="O5205" s="23" t="s">
        <v>917</v>
      </c>
      <c r="P5205" s="19">
        <f t="shared" si="243"/>
        <v>3</v>
      </c>
      <c r="Q5205" s="19">
        <f t="shared" si="244"/>
        <v>10000</v>
      </c>
      <c r="R5205" s="19">
        <f t="shared" si="245"/>
        <v>3720000</v>
      </c>
    </row>
    <row r="5206" spans="1:18" ht="12.75" hidden="1" customHeight="1">
      <c r="A5206" s="19">
        <v>4883759</v>
      </c>
      <c r="B5206" s="19" t="s">
        <v>14770</v>
      </c>
      <c r="C5206" s="19" t="s">
        <v>14771</v>
      </c>
      <c r="D5206" s="19" t="s">
        <v>14772</v>
      </c>
      <c r="E5206" s="19">
        <v>40</v>
      </c>
      <c r="F5206" s="19" t="s">
        <v>3169</v>
      </c>
      <c r="G5206" s="19" t="s">
        <v>849</v>
      </c>
      <c r="H5206" s="19" t="s">
        <v>14742</v>
      </c>
      <c r="I5206" s="19" t="s">
        <v>5392</v>
      </c>
      <c r="J5206" s="20" t="s">
        <v>3173</v>
      </c>
      <c r="K5206" s="19" t="s">
        <v>14773</v>
      </c>
      <c r="L5206" s="19" t="s">
        <v>389</v>
      </c>
      <c r="M5206" s="19">
        <v>3</v>
      </c>
      <c r="N5206" s="19" t="s">
        <v>849</v>
      </c>
      <c r="O5206" s="23" t="s">
        <v>917</v>
      </c>
      <c r="P5206" s="19">
        <f t="shared" si="243"/>
        <v>3</v>
      </c>
      <c r="Q5206" s="19">
        <f t="shared" si="244"/>
        <v>10000</v>
      </c>
      <c r="R5206" s="19">
        <f t="shared" si="245"/>
        <v>30000</v>
      </c>
    </row>
    <row r="5207" spans="1:18" ht="12.75" hidden="1" customHeight="1">
      <c r="A5207" s="19">
        <v>6348550</v>
      </c>
      <c r="B5207" s="19" t="s">
        <v>6690</v>
      </c>
      <c r="C5207" s="19" t="s">
        <v>6691</v>
      </c>
      <c r="D5207" s="19" t="s">
        <v>6692</v>
      </c>
      <c r="E5207" s="19">
        <v>40</v>
      </c>
      <c r="F5207" s="19" t="s">
        <v>3169</v>
      </c>
      <c r="G5207" s="19" t="s">
        <v>849</v>
      </c>
      <c r="H5207" s="19" t="s">
        <v>14742</v>
      </c>
      <c r="I5207" s="19" t="s">
        <v>6693</v>
      </c>
      <c r="J5207" s="20" t="s">
        <v>3173</v>
      </c>
      <c r="K5207" s="19" t="s">
        <v>6694</v>
      </c>
      <c r="L5207" s="19" t="s">
        <v>389</v>
      </c>
      <c r="M5207" s="19">
        <v>3462</v>
      </c>
      <c r="N5207" s="19" t="s">
        <v>849</v>
      </c>
      <c r="O5207" s="23" t="s">
        <v>917</v>
      </c>
      <c r="P5207" s="19">
        <f t="shared" si="243"/>
        <v>3</v>
      </c>
      <c r="Q5207" s="19">
        <f t="shared" si="244"/>
        <v>10000</v>
      </c>
      <c r="R5207" s="19">
        <f t="shared" si="245"/>
        <v>34620000</v>
      </c>
    </row>
    <row r="5208" spans="1:18" ht="12.75" hidden="1" customHeight="1">
      <c r="A5208" s="19">
        <v>14878159</v>
      </c>
      <c r="B5208" s="19" t="s">
        <v>14774</v>
      </c>
      <c r="C5208" s="19" t="s">
        <v>14775</v>
      </c>
      <c r="D5208" s="19" t="s">
        <v>14776</v>
      </c>
      <c r="E5208" s="19">
        <v>40</v>
      </c>
      <c r="F5208" s="19" t="s">
        <v>3169</v>
      </c>
      <c r="G5208" s="19" t="s">
        <v>849</v>
      </c>
      <c r="H5208" s="19" t="s">
        <v>14742</v>
      </c>
      <c r="I5208" s="19" t="s">
        <v>3887</v>
      </c>
      <c r="J5208" s="20" t="s">
        <v>3173</v>
      </c>
      <c r="K5208" s="19" t="s">
        <v>14777</v>
      </c>
      <c r="L5208" s="19" t="s">
        <v>389</v>
      </c>
      <c r="M5208" s="19">
        <v>395</v>
      </c>
      <c r="N5208" s="19" t="s">
        <v>849</v>
      </c>
      <c r="O5208" s="23" t="s">
        <v>917</v>
      </c>
      <c r="P5208" s="19">
        <f t="shared" si="243"/>
        <v>3</v>
      </c>
      <c r="Q5208" s="19">
        <f t="shared" si="244"/>
        <v>10000</v>
      </c>
      <c r="R5208" s="19">
        <f t="shared" si="245"/>
        <v>3950000</v>
      </c>
    </row>
    <row r="5209" spans="1:18" ht="12.75" hidden="1" customHeight="1">
      <c r="A5209" s="19">
        <v>5339397</v>
      </c>
      <c r="B5209" s="19" t="s">
        <v>14778</v>
      </c>
      <c r="C5209" s="19" t="s">
        <v>14779</v>
      </c>
      <c r="D5209" s="19" t="s">
        <v>14780</v>
      </c>
      <c r="E5209" s="19">
        <v>40</v>
      </c>
      <c r="F5209" s="19" t="s">
        <v>3169</v>
      </c>
      <c r="G5209" s="19" t="s">
        <v>850</v>
      </c>
      <c r="H5209" s="19" t="s">
        <v>14781</v>
      </c>
      <c r="I5209" s="19" t="s">
        <v>8523</v>
      </c>
      <c r="J5209" s="20" t="s">
        <v>3173</v>
      </c>
      <c r="K5209" s="19" t="s">
        <v>14782</v>
      </c>
      <c r="L5209" s="19" t="s">
        <v>389</v>
      </c>
      <c r="M5209" s="19">
        <v>8</v>
      </c>
      <c r="N5209" s="19" t="s">
        <v>850</v>
      </c>
      <c r="O5209" s="23" t="s">
        <v>917</v>
      </c>
      <c r="P5209" s="19">
        <f t="shared" si="243"/>
        <v>3</v>
      </c>
      <c r="Q5209" s="19">
        <f t="shared" si="244"/>
        <v>10000</v>
      </c>
      <c r="R5209" s="19">
        <f t="shared" si="245"/>
        <v>80000</v>
      </c>
    </row>
    <row r="5210" spans="1:18" ht="12.75" hidden="1" customHeight="1">
      <c r="A5210" s="19">
        <v>7969348</v>
      </c>
      <c r="B5210" s="19" t="s">
        <v>5453</v>
      </c>
      <c r="C5210" s="19" t="s">
        <v>5454</v>
      </c>
      <c r="D5210" s="19" t="s">
        <v>5455</v>
      </c>
      <c r="E5210" s="19">
        <v>40</v>
      </c>
      <c r="F5210" s="19" t="s">
        <v>3169</v>
      </c>
      <c r="G5210" s="19" t="s">
        <v>850</v>
      </c>
      <c r="H5210" s="19" t="s">
        <v>14781</v>
      </c>
      <c r="I5210" s="19" t="s">
        <v>5457</v>
      </c>
      <c r="J5210" s="20" t="s">
        <v>3173</v>
      </c>
      <c r="K5210" s="19" t="s">
        <v>5458</v>
      </c>
      <c r="L5210" s="19" t="s">
        <v>389</v>
      </c>
      <c r="M5210" s="19">
        <v>54</v>
      </c>
      <c r="N5210" s="19" t="s">
        <v>850</v>
      </c>
      <c r="O5210" s="23" t="s">
        <v>917</v>
      </c>
      <c r="P5210" s="19">
        <f t="shared" si="243"/>
        <v>3</v>
      </c>
      <c r="Q5210" s="19">
        <f t="shared" si="244"/>
        <v>10000</v>
      </c>
      <c r="R5210" s="19">
        <f t="shared" si="245"/>
        <v>540000</v>
      </c>
    </row>
    <row r="5211" spans="1:18" ht="12.75" customHeight="1">
      <c r="A5211" s="19">
        <v>393</v>
      </c>
      <c r="B5211" s="19" t="s">
        <v>3199</v>
      </c>
      <c r="C5211" s="19" t="s">
        <v>3169</v>
      </c>
      <c r="D5211" s="19" t="s">
        <v>3200</v>
      </c>
      <c r="E5211" s="19">
        <v>40</v>
      </c>
      <c r="F5211" s="19" t="s">
        <v>3169</v>
      </c>
      <c r="G5211" s="19" t="s">
        <v>850</v>
      </c>
      <c r="H5211" s="19" t="s">
        <v>14781</v>
      </c>
      <c r="I5211" s="19" t="s">
        <v>3202</v>
      </c>
      <c r="J5211" s="20" t="s">
        <v>3173</v>
      </c>
      <c r="K5211" s="19" t="s">
        <v>3203</v>
      </c>
      <c r="L5211" s="19" t="s">
        <v>389</v>
      </c>
      <c r="M5211" s="19">
        <v>36</v>
      </c>
      <c r="N5211" s="19" t="s">
        <v>850</v>
      </c>
      <c r="O5211" s="23" t="s">
        <v>917</v>
      </c>
      <c r="P5211" s="19">
        <f t="shared" si="243"/>
        <v>3</v>
      </c>
      <c r="Q5211" s="19">
        <f t="shared" si="244"/>
        <v>10000</v>
      </c>
      <c r="R5211" s="19">
        <f t="shared" si="245"/>
        <v>360000</v>
      </c>
    </row>
    <row r="5212" spans="1:18" ht="12.75" hidden="1" customHeight="1">
      <c r="A5212" s="19">
        <v>11850842</v>
      </c>
      <c r="B5212" s="19" t="s">
        <v>10117</v>
      </c>
      <c r="C5212" s="19" t="s">
        <v>10118</v>
      </c>
      <c r="D5212" s="19" t="s">
        <v>10119</v>
      </c>
      <c r="E5212" s="19">
        <v>40</v>
      </c>
      <c r="F5212" s="19" t="s">
        <v>3169</v>
      </c>
      <c r="G5212" s="19" t="s">
        <v>850</v>
      </c>
      <c r="H5212" s="19" t="s">
        <v>14781</v>
      </c>
      <c r="I5212" s="19" t="s">
        <v>10120</v>
      </c>
      <c r="J5212" s="20" t="s">
        <v>3173</v>
      </c>
      <c r="K5212" s="19" t="s">
        <v>10121</v>
      </c>
      <c r="L5212" s="19" t="s">
        <v>389</v>
      </c>
      <c r="M5212" s="19">
        <v>200</v>
      </c>
      <c r="N5212" s="19" t="s">
        <v>850</v>
      </c>
      <c r="O5212" s="23" t="s">
        <v>917</v>
      </c>
      <c r="P5212" s="19">
        <f t="shared" si="243"/>
        <v>3</v>
      </c>
      <c r="Q5212" s="19">
        <f t="shared" si="244"/>
        <v>10000</v>
      </c>
      <c r="R5212" s="19">
        <f t="shared" si="245"/>
        <v>2000000</v>
      </c>
    </row>
    <row r="5213" spans="1:18" ht="12.75" hidden="1" customHeight="1">
      <c r="A5213" s="19">
        <v>7777224</v>
      </c>
      <c r="B5213" s="19" t="s">
        <v>9303</v>
      </c>
      <c r="C5213" s="19" t="s">
        <v>9304</v>
      </c>
      <c r="D5213" s="19" t="s">
        <v>9305</v>
      </c>
      <c r="E5213" s="19">
        <v>40</v>
      </c>
      <c r="F5213" s="19" t="s">
        <v>3169</v>
      </c>
      <c r="G5213" s="19" t="s">
        <v>850</v>
      </c>
      <c r="H5213" s="19" t="s">
        <v>14781</v>
      </c>
      <c r="I5213" s="19" t="s">
        <v>9307</v>
      </c>
      <c r="J5213" s="20" t="s">
        <v>3173</v>
      </c>
      <c r="K5213" s="19" t="s">
        <v>9308</v>
      </c>
      <c r="L5213" s="19" t="s">
        <v>389</v>
      </c>
      <c r="M5213" s="19">
        <v>10400</v>
      </c>
      <c r="N5213" s="19" t="s">
        <v>850</v>
      </c>
      <c r="O5213" s="23" t="s">
        <v>917</v>
      </c>
      <c r="P5213" s="19">
        <f t="shared" si="243"/>
        <v>3</v>
      </c>
      <c r="Q5213" s="19">
        <f t="shared" si="244"/>
        <v>10000</v>
      </c>
      <c r="R5213" s="19">
        <f t="shared" si="245"/>
        <v>104000000</v>
      </c>
    </row>
    <row r="5214" spans="1:18" ht="12.75" hidden="1" customHeight="1">
      <c r="A5214" s="19">
        <v>7861474</v>
      </c>
      <c r="B5214" s="19" t="s">
        <v>14783</v>
      </c>
      <c r="C5214" s="19" t="s">
        <v>14784</v>
      </c>
      <c r="D5214" s="19" t="s">
        <v>14785</v>
      </c>
      <c r="E5214" s="19">
        <v>40</v>
      </c>
      <c r="F5214" s="19" t="s">
        <v>3169</v>
      </c>
      <c r="G5214" s="19" t="s">
        <v>850</v>
      </c>
      <c r="H5214" s="19" t="s">
        <v>14781</v>
      </c>
      <c r="I5214" s="19" t="s">
        <v>14786</v>
      </c>
      <c r="J5214" s="20" t="s">
        <v>3173</v>
      </c>
      <c r="K5214" s="19" t="s">
        <v>14787</v>
      </c>
      <c r="L5214" s="19" t="s">
        <v>389</v>
      </c>
      <c r="M5214" s="19">
        <v>900</v>
      </c>
      <c r="N5214" s="19" t="s">
        <v>850</v>
      </c>
      <c r="O5214" s="23" t="s">
        <v>917</v>
      </c>
      <c r="P5214" s="19">
        <f t="shared" si="243"/>
        <v>3</v>
      </c>
      <c r="Q5214" s="19">
        <f t="shared" si="244"/>
        <v>10000</v>
      </c>
      <c r="R5214" s="19">
        <f t="shared" si="245"/>
        <v>9000000</v>
      </c>
    </row>
    <row r="5215" spans="1:18" ht="12.75" hidden="1" customHeight="1">
      <c r="A5215" s="19">
        <v>11659321</v>
      </c>
      <c r="B5215" s="19" t="s">
        <v>14788</v>
      </c>
      <c r="C5215" s="19" t="s">
        <v>14789</v>
      </c>
      <c r="D5215" s="19" t="s">
        <v>14790</v>
      </c>
      <c r="E5215" s="19">
        <v>40</v>
      </c>
      <c r="F5215" s="19" t="s">
        <v>3169</v>
      </c>
      <c r="G5215" s="19" t="s">
        <v>850</v>
      </c>
      <c r="H5215" s="19" t="s">
        <v>14781</v>
      </c>
      <c r="I5215" s="19" t="s">
        <v>4621</v>
      </c>
      <c r="J5215" s="20" t="s">
        <v>3173</v>
      </c>
      <c r="K5215" s="19" t="s">
        <v>14791</v>
      </c>
      <c r="L5215" s="19" t="s">
        <v>389</v>
      </c>
      <c r="M5215" s="19">
        <v>400</v>
      </c>
      <c r="N5215" s="19" t="s">
        <v>850</v>
      </c>
      <c r="O5215" s="23" t="s">
        <v>917</v>
      </c>
      <c r="P5215" s="19">
        <f t="shared" si="243"/>
        <v>3</v>
      </c>
      <c r="Q5215" s="19">
        <f t="shared" si="244"/>
        <v>10000</v>
      </c>
      <c r="R5215" s="19">
        <f t="shared" si="245"/>
        <v>4000000</v>
      </c>
    </row>
    <row r="5216" spans="1:18" ht="12.75" hidden="1" customHeight="1">
      <c r="A5216" s="19">
        <v>350497</v>
      </c>
      <c r="B5216" s="19" t="s">
        <v>6153</v>
      </c>
      <c r="C5216" s="19" t="s">
        <v>6154</v>
      </c>
      <c r="D5216" s="19" t="s">
        <v>6155</v>
      </c>
      <c r="E5216" s="19">
        <v>40</v>
      </c>
      <c r="F5216" s="19" t="s">
        <v>3169</v>
      </c>
      <c r="G5216" s="19" t="s">
        <v>850</v>
      </c>
      <c r="H5216" s="19" t="s">
        <v>14781</v>
      </c>
      <c r="I5216" s="19" t="s">
        <v>6157</v>
      </c>
      <c r="J5216" s="20" t="s">
        <v>3173</v>
      </c>
      <c r="K5216" s="19" t="s">
        <v>6158</v>
      </c>
      <c r="L5216" s="19" t="s">
        <v>389</v>
      </c>
      <c r="M5216" s="19">
        <v>5000</v>
      </c>
      <c r="N5216" s="19" t="s">
        <v>850</v>
      </c>
      <c r="O5216" s="23" t="s">
        <v>917</v>
      </c>
      <c r="P5216" s="19">
        <f t="shared" si="243"/>
        <v>3</v>
      </c>
      <c r="Q5216" s="19">
        <f t="shared" si="244"/>
        <v>10000</v>
      </c>
      <c r="R5216" s="19">
        <f t="shared" si="245"/>
        <v>50000000</v>
      </c>
    </row>
    <row r="5217" spans="1:18" ht="12.75" hidden="1" customHeight="1">
      <c r="A5217" s="19">
        <v>7608032</v>
      </c>
      <c r="B5217" s="19" t="s">
        <v>4264</v>
      </c>
      <c r="C5217" s="19" t="s">
        <v>4265</v>
      </c>
      <c r="D5217" s="19" t="s">
        <v>4266</v>
      </c>
      <c r="E5217" s="19">
        <v>40</v>
      </c>
      <c r="F5217" s="19" t="s">
        <v>3169</v>
      </c>
      <c r="G5217" s="19" t="s">
        <v>850</v>
      </c>
      <c r="H5217" s="19" t="s">
        <v>14781</v>
      </c>
      <c r="I5217" s="19" t="s">
        <v>4268</v>
      </c>
      <c r="J5217" s="20" t="s">
        <v>3173</v>
      </c>
      <c r="K5217" s="19" t="s">
        <v>4269</v>
      </c>
      <c r="L5217" s="19" t="s">
        <v>389</v>
      </c>
      <c r="M5217" s="19">
        <v>94</v>
      </c>
      <c r="N5217" s="19" t="s">
        <v>850</v>
      </c>
      <c r="O5217" s="23" t="s">
        <v>917</v>
      </c>
      <c r="P5217" s="19">
        <f t="shared" si="243"/>
        <v>3</v>
      </c>
      <c r="Q5217" s="19">
        <f t="shared" si="244"/>
        <v>10000</v>
      </c>
      <c r="R5217" s="19">
        <f t="shared" si="245"/>
        <v>940000</v>
      </c>
    </row>
    <row r="5218" spans="1:18" ht="12.75" hidden="1" customHeight="1">
      <c r="A5218" s="19">
        <v>7835197</v>
      </c>
      <c r="B5218" s="19" t="s">
        <v>7400</v>
      </c>
      <c r="C5218" s="19" t="s">
        <v>7401</v>
      </c>
      <c r="D5218" s="19" t="s">
        <v>7402</v>
      </c>
      <c r="E5218" s="19">
        <v>40</v>
      </c>
      <c r="F5218" s="19" t="s">
        <v>3169</v>
      </c>
      <c r="G5218" s="19" t="s">
        <v>850</v>
      </c>
      <c r="H5218" s="19" t="s">
        <v>14781</v>
      </c>
      <c r="I5218" s="19" t="s">
        <v>7224</v>
      </c>
      <c r="J5218" s="20" t="s">
        <v>3173</v>
      </c>
      <c r="K5218" s="19" t="s">
        <v>7403</v>
      </c>
      <c r="L5218" s="19" t="s">
        <v>389</v>
      </c>
      <c r="M5218" s="19">
        <v>564</v>
      </c>
      <c r="N5218" s="19" t="s">
        <v>850</v>
      </c>
      <c r="O5218" s="23" t="s">
        <v>917</v>
      </c>
      <c r="P5218" s="19">
        <f t="shared" si="243"/>
        <v>3</v>
      </c>
      <c r="Q5218" s="19">
        <f t="shared" si="244"/>
        <v>10000</v>
      </c>
      <c r="R5218" s="19">
        <f t="shared" si="245"/>
        <v>5640000</v>
      </c>
    </row>
    <row r="5219" spans="1:18" ht="12.75" hidden="1" customHeight="1">
      <c r="A5219" s="19">
        <v>9711968</v>
      </c>
      <c r="B5219" s="19" t="s">
        <v>14792</v>
      </c>
      <c r="C5219" s="19" t="s">
        <v>14793</v>
      </c>
      <c r="D5219" s="19" t="s">
        <v>14794</v>
      </c>
      <c r="E5219" s="19">
        <v>40</v>
      </c>
      <c r="F5219" s="19" t="s">
        <v>3169</v>
      </c>
      <c r="G5219" s="19" t="s">
        <v>850</v>
      </c>
      <c r="H5219" s="19" t="s">
        <v>14781</v>
      </c>
      <c r="I5219" s="19" t="s">
        <v>10371</v>
      </c>
      <c r="J5219" s="20" t="s">
        <v>3173</v>
      </c>
      <c r="K5219" s="19" t="s">
        <v>14795</v>
      </c>
      <c r="L5219" s="19" t="s">
        <v>389</v>
      </c>
      <c r="M5219" s="19">
        <v>80</v>
      </c>
      <c r="N5219" s="19" t="s">
        <v>850</v>
      </c>
      <c r="O5219" s="23" t="s">
        <v>917</v>
      </c>
      <c r="P5219" s="19">
        <f t="shared" si="243"/>
        <v>3</v>
      </c>
      <c r="Q5219" s="19">
        <f t="shared" si="244"/>
        <v>10000</v>
      </c>
      <c r="R5219" s="19">
        <f t="shared" si="245"/>
        <v>800000</v>
      </c>
    </row>
    <row r="5220" spans="1:18" ht="12.75" hidden="1" customHeight="1">
      <c r="A5220" s="19">
        <v>8152357</v>
      </c>
      <c r="B5220" s="19" t="s">
        <v>13049</v>
      </c>
      <c r="C5220" s="19" t="s">
        <v>13050</v>
      </c>
      <c r="D5220" s="19" t="s">
        <v>13051</v>
      </c>
      <c r="E5220" s="19">
        <v>40</v>
      </c>
      <c r="F5220" s="19" t="s">
        <v>3169</v>
      </c>
      <c r="G5220" s="19" t="s">
        <v>850</v>
      </c>
      <c r="H5220" s="19" t="s">
        <v>14781</v>
      </c>
      <c r="I5220" s="19" t="s">
        <v>13052</v>
      </c>
      <c r="J5220" s="20" t="s">
        <v>3173</v>
      </c>
      <c r="K5220" s="19" t="s">
        <v>13053</v>
      </c>
      <c r="L5220" s="19" t="s">
        <v>389</v>
      </c>
      <c r="M5220" s="19">
        <v>4</v>
      </c>
      <c r="N5220" s="19" t="s">
        <v>850</v>
      </c>
      <c r="O5220" s="23" t="s">
        <v>917</v>
      </c>
      <c r="P5220" s="19">
        <f t="shared" si="243"/>
        <v>3</v>
      </c>
      <c r="Q5220" s="19">
        <f t="shared" si="244"/>
        <v>10000</v>
      </c>
      <c r="R5220" s="19">
        <f t="shared" si="245"/>
        <v>40000</v>
      </c>
    </row>
    <row r="5221" spans="1:18" ht="12.75" hidden="1" customHeight="1">
      <c r="A5221" s="19">
        <v>6943656</v>
      </c>
      <c r="B5221" s="19" t="s">
        <v>5070</v>
      </c>
      <c r="C5221" s="19" t="s">
        <v>5071</v>
      </c>
      <c r="D5221" s="19" t="s">
        <v>5072</v>
      </c>
      <c r="E5221" s="19">
        <v>40</v>
      </c>
      <c r="F5221" s="19" t="s">
        <v>3169</v>
      </c>
      <c r="G5221" s="19" t="s">
        <v>850</v>
      </c>
      <c r="H5221" s="19" t="s">
        <v>14781</v>
      </c>
      <c r="I5221" s="19" t="s">
        <v>5073</v>
      </c>
      <c r="J5221" s="20" t="s">
        <v>3173</v>
      </c>
      <c r="K5221" s="19" t="s">
        <v>5074</v>
      </c>
      <c r="L5221" s="19" t="s">
        <v>389</v>
      </c>
      <c r="M5221" s="19">
        <v>25000</v>
      </c>
      <c r="N5221" s="19" t="s">
        <v>850</v>
      </c>
      <c r="O5221" s="23" t="s">
        <v>917</v>
      </c>
      <c r="P5221" s="19">
        <f t="shared" si="243"/>
        <v>3</v>
      </c>
      <c r="Q5221" s="19">
        <f t="shared" si="244"/>
        <v>10000</v>
      </c>
      <c r="R5221" s="19">
        <f t="shared" si="245"/>
        <v>250000000</v>
      </c>
    </row>
    <row r="5222" spans="1:18" ht="12.75" hidden="1" customHeight="1">
      <c r="A5222" s="19">
        <v>8592388</v>
      </c>
      <c r="B5222" s="19" t="s">
        <v>14796</v>
      </c>
      <c r="C5222" s="19" t="s">
        <v>14797</v>
      </c>
      <c r="D5222" s="19" t="s">
        <v>14798</v>
      </c>
      <c r="E5222" s="19">
        <v>40</v>
      </c>
      <c r="F5222" s="19" t="s">
        <v>3169</v>
      </c>
      <c r="G5222" s="19" t="s">
        <v>850</v>
      </c>
      <c r="H5222" s="19" t="s">
        <v>14781</v>
      </c>
      <c r="I5222" s="19" t="s">
        <v>14799</v>
      </c>
      <c r="J5222" s="20" t="s">
        <v>3173</v>
      </c>
      <c r="K5222" s="19" t="s">
        <v>14800</v>
      </c>
      <c r="L5222" s="19" t="s">
        <v>389</v>
      </c>
      <c r="M5222" s="19">
        <v>12</v>
      </c>
      <c r="N5222" s="19" t="s">
        <v>850</v>
      </c>
      <c r="O5222" s="23" t="s">
        <v>917</v>
      </c>
      <c r="P5222" s="19">
        <f t="shared" si="243"/>
        <v>3</v>
      </c>
      <c r="Q5222" s="19">
        <f t="shared" si="244"/>
        <v>10000</v>
      </c>
      <c r="R5222" s="19">
        <f t="shared" si="245"/>
        <v>120000</v>
      </c>
    </row>
    <row r="5223" spans="1:18" ht="12.75" hidden="1" customHeight="1">
      <c r="A5223" s="19">
        <v>9787623</v>
      </c>
      <c r="B5223" s="19" t="s">
        <v>3904</v>
      </c>
      <c r="C5223" s="19" t="s">
        <v>3905</v>
      </c>
      <c r="D5223" s="19" t="s">
        <v>3906</v>
      </c>
      <c r="E5223" s="19">
        <v>40</v>
      </c>
      <c r="F5223" s="19" t="s">
        <v>3169</v>
      </c>
      <c r="G5223" s="19" t="s">
        <v>850</v>
      </c>
      <c r="H5223" s="19" t="s">
        <v>14781</v>
      </c>
      <c r="I5223" s="19" t="s">
        <v>3907</v>
      </c>
      <c r="J5223" s="20" t="s">
        <v>3173</v>
      </c>
      <c r="K5223" s="19" t="s">
        <v>3908</v>
      </c>
      <c r="L5223" s="19" t="s">
        <v>389</v>
      </c>
      <c r="M5223" s="19">
        <v>2100</v>
      </c>
      <c r="N5223" s="19" t="s">
        <v>850</v>
      </c>
      <c r="O5223" s="23" t="s">
        <v>917</v>
      </c>
      <c r="P5223" s="19">
        <f t="shared" si="243"/>
        <v>3</v>
      </c>
      <c r="Q5223" s="19">
        <f t="shared" si="244"/>
        <v>10000</v>
      </c>
      <c r="R5223" s="19">
        <f t="shared" si="245"/>
        <v>21000000</v>
      </c>
    </row>
    <row r="5224" spans="1:18" ht="12.75" hidden="1" customHeight="1">
      <c r="A5224" s="19">
        <v>7692882</v>
      </c>
      <c r="B5224" s="19" t="s">
        <v>14801</v>
      </c>
      <c r="C5224" s="19" t="s">
        <v>14802</v>
      </c>
      <c r="D5224" s="19" t="s">
        <v>14803</v>
      </c>
      <c r="E5224" s="19">
        <v>40</v>
      </c>
      <c r="F5224" s="19" t="s">
        <v>3169</v>
      </c>
      <c r="G5224" s="19" t="s">
        <v>850</v>
      </c>
      <c r="H5224" s="19" t="s">
        <v>14781</v>
      </c>
      <c r="I5224" s="19" t="s">
        <v>14804</v>
      </c>
      <c r="J5224" s="20" t="s">
        <v>3173</v>
      </c>
      <c r="K5224" s="19" t="s">
        <v>14805</v>
      </c>
      <c r="L5224" s="19" t="s">
        <v>389</v>
      </c>
      <c r="M5224" s="19">
        <v>70</v>
      </c>
      <c r="N5224" s="19" t="s">
        <v>850</v>
      </c>
      <c r="O5224" s="23" t="s">
        <v>917</v>
      </c>
      <c r="P5224" s="19">
        <f t="shared" si="243"/>
        <v>3</v>
      </c>
      <c r="Q5224" s="19">
        <f t="shared" si="244"/>
        <v>10000</v>
      </c>
      <c r="R5224" s="19">
        <f t="shared" si="245"/>
        <v>700000</v>
      </c>
    </row>
    <row r="5225" spans="1:18" ht="12.75" hidden="1" customHeight="1">
      <c r="A5225" s="19">
        <v>7236626</v>
      </c>
      <c r="B5225" s="19" t="s">
        <v>12500</v>
      </c>
      <c r="C5225" s="19" t="s">
        <v>12501</v>
      </c>
      <c r="D5225" s="19" t="s">
        <v>12502</v>
      </c>
      <c r="E5225" s="19">
        <v>40</v>
      </c>
      <c r="F5225" s="19" t="s">
        <v>3169</v>
      </c>
      <c r="G5225" s="19" t="s">
        <v>850</v>
      </c>
      <c r="H5225" s="19" t="s">
        <v>14781</v>
      </c>
      <c r="I5225" s="19" t="s">
        <v>12503</v>
      </c>
      <c r="J5225" s="20" t="s">
        <v>3173</v>
      </c>
      <c r="K5225" s="19" t="s">
        <v>12504</v>
      </c>
      <c r="L5225" s="19" t="s">
        <v>389</v>
      </c>
      <c r="M5225" s="19">
        <v>767</v>
      </c>
      <c r="N5225" s="19" t="s">
        <v>850</v>
      </c>
      <c r="O5225" s="23" t="s">
        <v>917</v>
      </c>
      <c r="P5225" s="19">
        <f t="shared" si="243"/>
        <v>3</v>
      </c>
      <c r="Q5225" s="19">
        <f t="shared" si="244"/>
        <v>10000</v>
      </c>
      <c r="R5225" s="19">
        <f t="shared" si="245"/>
        <v>7670000</v>
      </c>
    </row>
    <row r="5226" spans="1:18" ht="12.75" hidden="1" customHeight="1">
      <c r="A5226" s="19">
        <v>8799746</v>
      </c>
      <c r="B5226" s="19" t="s">
        <v>3913</v>
      </c>
      <c r="C5226" s="19" t="s">
        <v>3914</v>
      </c>
      <c r="D5226" s="19" t="s">
        <v>3915</v>
      </c>
      <c r="E5226" s="19">
        <v>40</v>
      </c>
      <c r="F5226" s="19" t="s">
        <v>3169</v>
      </c>
      <c r="G5226" s="19" t="s">
        <v>850</v>
      </c>
      <c r="H5226" s="19" t="s">
        <v>14781</v>
      </c>
      <c r="I5226" s="19" t="s">
        <v>3916</v>
      </c>
      <c r="J5226" s="20" t="s">
        <v>3173</v>
      </c>
      <c r="K5226" s="19" t="s">
        <v>3917</v>
      </c>
      <c r="L5226" s="19" t="s">
        <v>389</v>
      </c>
      <c r="M5226" s="19">
        <v>550</v>
      </c>
      <c r="N5226" s="19" t="s">
        <v>850</v>
      </c>
      <c r="O5226" s="23" t="s">
        <v>917</v>
      </c>
      <c r="P5226" s="19">
        <f t="shared" si="243"/>
        <v>3</v>
      </c>
      <c r="Q5226" s="19">
        <f t="shared" si="244"/>
        <v>10000</v>
      </c>
      <c r="R5226" s="19">
        <f t="shared" si="245"/>
        <v>5500000</v>
      </c>
    </row>
    <row r="5227" spans="1:18" ht="12.75" hidden="1" customHeight="1">
      <c r="A5227" s="19">
        <v>9028533</v>
      </c>
      <c r="B5227" s="19" t="s">
        <v>12505</v>
      </c>
      <c r="C5227" s="19" t="s">
        <v>12506</v>
      </c>
      <c r="D5227" s="19" t="s">
        <v>12507</v>
      </c>
      <c r="E5227" s="19">
        <v>40</v>
      </c>
      <c r="F5227" s="19" t="s">
        <v>3169</v>
      </c>
      <c r="G5227" s="19" t="s">
        <v>850</v>
      </c>
      <c r="H5227" s="19" t="s">
        <v>14781</v>
      </c>
      <c r="I5227" s="19" t="s">
        <v>6506</v>
      </c>
      <c r="J5227" s="20" t="s">
        <v>3173</v>
      </c>
      <c r="K5227" s="19" t="s">
        <v>12508</v>
      </c>
      <c r="L5227" s="19" t="s">
        <v>389</v>
      </c>
      <c r="M5227" s="19">
        <v>38</v>
      </c>
      <c r="N5227" s="19" t="s">
        <v>850</v>
      </c>
      <c r="O5227" s="23" t="s">
        <v>917</v>
      </c>
      <c r="P5227" s="19">
        <f t="shared" si="243"/>
        <v>3</v>
      </c>
      <c r="Q5227" s="19">
        <f t="shared" si="244"/>
        <v>10000</v>
      </c>
      <c r="R5227" s="19">
        <f t="shared" si="245"/>
        <v>380000</v>
      </c>
    </row>
    <row r="5228" spans="1:18" ht="12.75" hidden="1" customHeight="1">
      <c r="A5228" s="19">
        <v>8925961</v>
      </c>
      <c r="B5228" s="19" t="s">
        <v>14806</v>
      </c>
      <c r="C5228" s="19" t="s">
        <v>14807</v>
      </c>
      <c r="D5228" s="19" t="s">
        <v>14808</v>
      </c>
      <c r="E5228" s="19">
        <v>40</v>
      </c>
      <c r="F5228" s="19" t="s">
        <v>3169</v>
      </c>
      <c r="G5228" s="19" t="s">
        <v>850</v>
      </c>
      <c r="H5228" s="19" t="s">
        <v>14781</v>
      </c>
      <c r="I5228" s="19" t="s">
        <v>5237</v>
      </c>
      <c r="J5228" s="20" t="s">
        <v>3173</v>
      </c>
      <c r="K5228" s="19" t="s">
        <v>14809</v>
      </c>
      <c r="L5228" s="19" t="s">
        <v>389</v>
      </c>
      <c r="M5228" s="19">
        <v>48</v>
      </c>
      <c r="N5228" s="19" t="s">
        <v>850</v>
      </c>
      <c r="O5228" s="23" t="s">
        <v>917</v>
      </c>
      <c r="P5228" s="19">
        <f t="shared" si="243"/>
        <v>3</v>
      </c>
      <c r="Q5228" s="19">
        <f t="shared" si="244"/>
        <v>10000</v>
      </c>
      <c r="R5228" s="19">
        <f t="shared" si="245"/>
        <v>480000</v>
      </c>
    </row>
    <row r="5229" spans="1:18" ht="12.75" hidden="1" customHeight="1">
      <c r="A5229" s="19">
        <v>9034739</v>
      </c>
      <c r="B5229" s="19" t="s">
        <v>7300</v>
      </c>
      <c r="C5229" s="19" t="s">
        <v>7301</v>
      </c>
      <c r="D5229" s="19" t="s">
        <v>7302</v>
      </c>
      <c r="E5229" s="19">
        <v>40</v>
      </c>
      <c r="F5229" s="19" t="s">
        <v>3169</v>
      </c>
      <c r="G5229" s="19" t="s">
        <v>850</v>
      </c>
      <c r="H5229" s="19" t="s">
        <v>14781</v>
      </c>
      <c r="I5229" s="19" t="s">
        <v>7303</v>
      </c>
      <c r="J5229" s="20" t="s">
        <v>3173</v>
      </c>
      <c r="K5229" s="19" t="s">
        <v>7304</v>
      </c>
      <c r="L5229" s="19" t="s">
        <v>389</v>
      </c>
      <c r="M5229" s="19">
        <v>8</v>
      </c>
      <c r="N5229" s="19" t="s">
        <v>850</v>
      </c>
      <c r="O5229" s="23" t="s">
        <v>917</v>
      </c>
      <c r="P5229" s="19">
        <f t="shared" si="243"/>
        <v>3</v>
      </c>
      <c r="Q5229" s="19">
        <f t="shared" si="244"/>
        <v>10000</v>
      </c>
      <c r="R5229" s="19">
        <f t="shared" si="245"/>
        <v>80000</v>
      </c>
    </row>
    <row r="5230" spans="1:18" ht="12.75" hidden="1" customHeight="1">
      <c r="A5230" s="19">
        <v>12300023</v>
      </c>
      <c r="B5230" s="19" t="s">
        <v>6243</v>
      </c>
      <c r="C5230" s="19" t="s">
        <v>6244</v>
      </c>
      <c r="D5230" s="19" t="s">
        <v>6245</v>
      </c>
      <c r="E5230" s="19">
        <v>40</v>
      </c>
      <c r="F5230" s="19" t="s">
        <v>3169</v>
      </c>
      <c r="G5230" s="19" t="s">
        <v>850</v>
      </c>
      <c r="H5230" s="19" t="s">
        <v>14781</v>
      </c>
      <c r="I5230" s="19" t="s">
        <v>6246</v>
      </c>
      <c r="J5230" s="20" t="s">
        <v>3173</v>
      </c>
      <c r="K5230" s="19" t="s">
        <v>6247</v>
      </c>
      <c r="L5230" s="19" t="s">
        <v>389</v>
      </c>
      <c r="M5230" s="19">
        <v>56</v>
      </c>
      <c r="N5230" s="19" t="s">
        <v>850</v>
      </c>
      <c r="O5230" s="23" t="s">
        <v>917</v>
      </c>
      <c r="P5230" s="19">
        <f t="shared" si="243"/>
        <v>3</v>
      </c>
      <c r="Q5230" s="19">
        <f t="shared" si="244"/>
        <v>10000</v>
      </c>
      <c r="R5230" s="19">
        <f t="shared" si="245"/>
        <v>560000</v>
      </c>
    </row>
    <row r="5231" spans="1:18" ht="12.75" hidden="1" customHeight="1">
      <c r="A5231" s="19">
        <v>6783049</v>
      </c>
      <c r="B5231" s="19" t="s">
        <v>9081</v>
      </c>
      <c r="C5231" s="19" t="s">
        <v>9082</v>
      </c>
      <c r="D5231" s="19" t="s">
        <v>9083</v>
      </c>
      <c r="E5231" s="19">
        <v>40</v>
      </c>
      <c r="F5231" s="19" t="s">
        <v>3169</v>
      </c>
      <c r="G5231" s="19" t="s">
        <v>850</v>
      </c>
      <c r="H5231" s="19" t="s">
        <v>14781</v>
      </c>
      <c r="I5231" s="19" t="s">
        <v>9084</v>
      </c>
      <c r="J5231" s="20" t="s">
        <v>3173</v>
      </c>
      <c r="K5231" s="19" t="s">
        <v>9085</v>
      </c>
      <c r="L5231" s="19" t="s">
        <v>397</v>
      </c>
      <c r="M5231" s="19">
        <v>110000</v>
      </c>
      <c r="N5231" s="19" t="s">
        <v>850</v>
      </c>
      <c r="O5231" s="23" t="s">
        <v>917</v>
      </c>
      <c r="P5231" s="19">
        <f t="shared" si="243"/>
        <v>3</v>
      </c>
      <c r="Q5231" s="19">
        <f t="shared" si="244"/>
        <v>10000</v>
      </c>
      <c r="R5231" s="19">
        <f t="shared" si="245"/>
        <v>1100000000</v>
      </c>
    </row>
    <row r="5232" spans="1:18" ht="12.75" hidden="1" customHeight="1">
      <c r="A5232" s="19">
        <v>8755105</v>
      </c>
      <c r="B5232" s="19" t="s">
        <v>6342</v>
      </c>
      <c r="C5232" s="19" t="s">
        <v>6343</v>
      </c>
      <c r="D5232" s="19" t="s">
        <v>6344</v>
      </c>
      <c r="E5232" s="19">
        <v>40</v>
      </c>
      <c r="F5232" s="19" t="s">
        <v>3169</v>
      </c>
      <c r="G5232" s="19" t="s">
        <v>850</v>
      </c>
      <c r="H5232" s="19" t="s">
        <v>14781</v>
      </c>
      <c r="I5232" s="19" t="s">
        <v>6236</v>
      </c>
      <c r="J5232" s="20" t="s">
        <v>3173</v>
      </c>
      <c r="K5232" s="19" t="s">
        <v>6346</v>
      </c>
      <c r="L5232" s="19" t="s">
        <v>389</v>
      </c>
      <c r="M5232" s="19">
        <v>19100</v>
      </c>
      <c r="N5232" s="19" t="s">
        <v>850</v>
      </c>
      <c r="O5232" s="23" t="s">
        <v>917</v>
      </c>
      <c r="P5232" s="19">
        <f t="shared" si="243"/>
        <v>3</v>
      </c>
      <c r="Q5232" s="19">
        <f t="shared" si="244"/>
        <v>10000</v>
      </c>
      <c r="R5232" s="19">
        <f t="shared" si="245"/>
        <v>191000000</v>
      </c>
    </row>
    <row r="5233" spans="1:18" ht="12.75" hidden="1" customHeight="1">
      <c r="A5233" s="19">
        <v>8372955</v>
      </c>
      <c r="B5233" s="19" t="s">
        <v>8425</v>
      </c>
      <c r="C5233" s="19" t="s">
        <v>8426</v>
      </c>
      <c r="D5233" s="19" t="s">
        <v>8427</v>
      </c>
      <c r="E5233" s="19">
        <v>40</v>
      </c>
      <c r="F5233" s="19" t="s">
        <v>3169</v>
      </c>
      <c r="G5233" s="19" t="s">
        <v>850</v>
      </c>
      <c r="H5233" s="19" t="s">
        <v>14781</v>
      </c>
      <c r="I5233" s="19" t="s">
        <v>8428</v>
      </c>
      <c r="J5233" s="20" t="s">
        <v>3173</v>
      </c>
      <c r="K5233" s="19" t="s">
        <v>8429</v>
      </c>
      <c r="L5233" s="19" t="s">
        <v>389</v>
      </c>
      <c r="M5233" s="19">
        <v>80</v>
      </c>
      <c r="N5233" s="19" t="s">
        <v>850</v>
      </c>
      <c r="O5233" s="23" t="s">
        <v>917</v>
      </c>
      <c r="P5233" s="19">
        <f t="shared" si="243"/>
        <v>3</v>
      </c>
      <c r="Q5233" s="19">
        <f t="shared" si="244"/>
        <v>10000</v>
      </c>
      <c r="R5233" s="19">
        <f t="shared" si="245"/>
        <v>800000</v>
      </c>
    </row>
    <row r="5234" spans="1:18" ht="12.75" hidden="1" customHeight="1">
      <c r="A5234" s="19">
        <v>11805598</v>
      </c>
      <c r="B5234" s="19" t="s">
        <v>7948</v>
      </c>
      <c r="C5234" s="19" t="s">
        <v>7949</v>
      </c>
      <c r="D5234" s="19" t="s">
        <v>14810</v>
      </c>
      <c r="E5234" s="19">
        <v>40</v>
      </c>
      <c r="F5234" s="19" t="s">
        <v>3169</v>
      </c>
      <c r="G5234" s="19" t="s">
        <v>850</v>
      </c>
      <c r="H5234" s="19" t="s">
        <v>14781</v>
      </c>
      <c r="I5234" s="19" t="s">
        <v>4090</v>
      </c>
      <c r="J5234" s="20" t="s">
        <v>3173</v>
      </c>
      <c r="K5234" s="19" t="s">
        <v>14811</v>
      </c>
      <c r="L5234" s="19" t="s">
        <v>389</v>
      </c>
      <c r="M5234" s="19">
        <v>6300</v>
      </c>
      <c r="N5234" s="19" t="s">
        <v>850</v>
      </c>
      <c r="O5234" s="23" t="s">
        <v>917</v>
      </c>
      <c r="P5234" s="19">
        <f t="shared" si="243"/>
        <v>3</v>
      </c>
      <c r="Q5234" s="19">
        <f t="shared" si="244"/>
        <v>10000</v>
      </c>
      <c r="R5234" s="19">
        <f t="shared" si="245"/>
        <v>63000000</v>
      </c>
    </row>
    <row r="5235" spans="1:18" ht="12.75" hidden="1" customHeight="1">
      <c r="A5235" s="19">
        <v>11594705</v>
      </c>
      <c r="B5235" s="19" t="s">
        <v>12036</v>
      </c>
      <c r="C5235" s="19" t="s">
        <v>12037</v>
      </c>
      <c r="D5235" s="19" t="s">
        <v>12038</v>
      </c>
      <c r="E5235" s="19">
        <v>40</v>
      </c>
      <c r="F5235" s="19" t="s">
        <v>3169</v>
      </c>
      <c r="G5235" s="19" t="s">
        <v>850</v>
      </c>
      <c r="H5235" s="19" t="s">
        <v>14781</v>
      </c>
      <c r="I5235" s="19" t="s">
        <v>4569</v>
      </c>
      <c r="J5235" s="20" t="s">
        <v>3173</v>
      </c>
      <c r="K5235" s="19" t="s">
        <v>12039</v>
      </c>
      <c r="L5235" s="19" t="s">
        <v>389</v>
      </c>
      <c r="M5235" s="19">
        <v>1080</v>
      </c>
      <c r="N5235" s="19" t="s">
        <v>850</v>
      </c>
      <c r="O5235" s="23" t="s">
        <v>917</v>
      </c>
      <c r="P5235" s="19">
        <f t="shared" si="243"/>
        <v>3</v>
      </c>
      <c r="Q5235" s="19">
        <f t="shared" si="244"/>
        <v>10000</v>
      </c>
      <c r="R5235" s="19">
        <f t="shared" si="245"/>
        <v>10800000</v>
      </c>
    </row>
    <row r="5236" spans="1:18" ht="12.75" hidden="1" customHeight="1">
      <c r="A5236" s="19">
        <v>9062516</v>
      </c>
      <c r="B5236" s="19" t="s">
        <v>3927</v>
      </c>
      <c r="C5236" s="19" t="s">
        <v>3928</v>
      </c>
      <c r="D5236" s="19" t="s">
        <v>3929</v>
      </c>
      <c r="E5236" s="19">
        <v>40</v>
      </c>
      <c r="F5236" s="19" t="s">
        <v>3169</v>
      </c>
      <c r="G5236" s="19" t="s">
        <v>850</v>
      </c>
      <c r="H5236" s="19" t="s">
        <v>14781</v>
      </c>
      <c r="I5236" s="19" t="s">
        <v>3930</v>
      </c>
      <c r="J5236" s="20" t="s">
        <v>3173</v>
      </c>
      <c r="K5236" s="19" t="s">
        <v>3931</v>
      </c>
      <c r="L5236" s="19" t="s">
        <v>389</v>
      </c>
      <c r="M5236" s="19">
        <v>80</v>
      </c>
      <c r="N5236" s="19" t="s">
        <v>850</v>
      </c>
      <c r="O5236" s="23" t="s">
        <v>917</v>
      </c>
      <c r="P5236" s="19">
        <f t="shared" si="243"/>
        <v>3</v>
      </c>
      <c r="Q5236" s="19">
        <f t="shared" si="244"/>
        <v>10000</v>
      </c>
      <c r="R5236" s="19">
        <f t="shared" si="245"/>
        <v>800000</v>
      </c>
    </row>
    <row r="5237" spans="1:18" ht="12.75" hidden="1" customHeight="1">
      <c r="A5237" s="19">
        <v>7132243</v>
      </c>
      <c r="B5237" s="19" t="s">
        <v>3932</v>
      </c>
      <c r="C5237" s="19" t="s">
        <v>3933</v>
      </c>
      <c r="D5237" s="19" t="s">
        <v>3934</v>
      </c>
      <c r="E5237" s="19">
        <v>40</v>
      </c>
      <c r="F5237" s="19" t="s">
        <v>3169</v>
      </c>
      <c r="G5237" s="19" t="s">
        <v>850</v>
      </c>
      <c r="H5237" s="19" t="s">
        <v>14781</v>
      </c>
      <c r="I5237" s="19" t="s">
        <v>3935</v>
      </c>
      <c r="J5237" s="20" t="s">
        <v>3173</v>
      </c>
      <c r="K5237" s="19" t="s">
        <v>3936</v>
      </c>
      <c r="L5237" s="19" t="s">
        <v>389</v>
      </c>
      <c r="M5237" s="19">
        <v>200</v>
      </c>
      <c r="N5237" s="19" t="s">
        <v>850</v>
      </c>
      <c r="O5237" s="23" t="s">
        <v>917</v>
      </c>
      <c r="P5237" s="19">
        <f t="shared" si="243"/>
        <v>3</v>
      </c>
      <c r="Q5237" s="19">
        <f t="shared" si="244"/>
        <v>10000</v>
      </c>
      <c r="R5237" s="19">
        <f t="shared" si="245"/>
        <v>2000000</v>
      </c>
    </row>
    <row r="5238" spans="1:18" ht="12.75" hidden="1" customHeight="1">
      <c r="A5238" s="19">
        <v>7661603</v>
      </c>
      <c r="B5238" s="19" t="s">
        <v>12290</v>
      </c>
      <c r="C5238" s="19" t="s">
        <v>12291</v>
      </c>
      <c r="D5238" s="19" t="s">
        <v>12292</v>
      </c>
      <c r="E5238" s="19">
        <v>40</v>
      </c>
      <c r="F5238" s="19" t="s">
        <v>3169</v>
      </c>
      <c r="G5238" s="19" t="s">
        <v>850</v>
      </c>
      <c r="H5238" s="19" t="s">
        <v>14781</v>
      </c>
      <c r="I5238" s="19" t="s">
        <v>12293</v>
      </c>
      <c r="J5238" s="20" t="s">
        <v>3173</v>
      </c>
      <c r="K5238" s="19" t="s">
        <v>12294</v>
      </c>
      <c r="L5238" s="19" t="s">
        <v>389</v>
      </c>
      <c r="M5238" s="19">
        <v>2600</v>
      </c>
      <c r="N5238" s="19" t="s">
        <v>850</v>
      </c>
      <c r="O5238" s="23" t="s">
        <v>917</v>
      </c>
      <c r="P5238" s="19">
        <f t="shared" si="243"/>
        <v>3</v>
      </c>
      <c r="Q5238" s="19">
        <f t="shared" si="244"/>
        <v>10000</v>
      </c>
      <c r="R5238" s="19">
        <f t="shared" si="245"/>
        <v>26000000</v>
      </c>
    </row>
    <row r="5239" spans="1:18" ht="12.75" hidden="1" customHeight="1">
      <c r="A5239" s="19">
        <v>6954497</v>
      </c>
      <c r="B5239" s="19" t="s">
        <v>14812</v>
      </c>
      <c r="C5239" s="19" t="s">
        <v>14813</v>
      </c>
      <c r="D5239" s="19" t="s">
        <v>14814</v>
      </c>
      <c r="E5239" s="19">
        <v>40</v>
      </c>
      <c r="F5239" s="19" t="s">
        <v>3169</v>
      </c>
      <c r="G5239" s="19" t="s">
        <v>850</v>
      </c>
      <c r="H5239" s="19" t="s">
        <v>14781</v>
      </c>
      <c r="I5239" s="19" t="s">
        <v>13347</v>
      </c>
      <c r="J5239" s="20" t="s">
        <v>3173</v>
      </c>
      <c r="K5239" s="19" t="s">
        <v>14815</v>
      </c>
      <c r="L5239" s="19" t="s">
        <v>389</v>
      </c>
      <c r="M5239" s="19">
        <v>100</v>
      </c>
      <c r="N5239" s="19" t="s">
        <v>850</v>
      </c>
      <c r="O5239" s="23" t="s">
        <v>917</v>
      </c>
      <c r="P5239" s="19">
        <f t="shared" si="243"/>
        <v>3</v>
      </c>
      <c r="Q5239" s="19">
        <f t="shared" si="244"/>
        <v>10000</v>
      </c>
      <c r="R5239" s="19">
        <f t="shared" si="245"/>
        <v>1000000</v>
      </c>
    </row>
    <row r="5240" spans="1:18" ht="12.75" hidden="1" customHeight="1">
      <c r="A5240" s="19">
        <v>9509563</v>
      </c>
      <c r="B5240" s="19" t="s">
        <v>6274</v>
      </c>
      <c r="C5240" s="19" t="s">
        <v>6275</v>
      </c>
      <c r="D5240" s="19" t="s">
        <v>6276</v>
      </c>
      <c r="E5240" s="19">
        <v>40</v>
      </c>
      <c r="F5240" s="19" t="s">
        <v>3169</v>
      </c>
      <c r="G5240" s="19" t="s">
        <v>850</v>
      </c>
      <c r="H5240" s="19" t="s">
        <v>14781</v>
      </c>
      <c r="I5240" s="19" t="s">
        <v>6277</v>
      </c>
      <c r="J5240" s="20" t="s">
        <v>3173</v>
      </c>
      <c r="K5240" s="19" t="s">
        <v>6278</v>
      </c>
      <c r="L5240" s="19" t="s">
        <v>389</v>
      </c>
      <c r="M5240" s="19">
        <v>3000</v>
      </c>
      <c r="N5240" s="19" t="s">
        <v>850</v>
      </c>
      <c r="O5240" s="23" t="s">
        <v>917</v>
      </c>
      <c r="P5240" s="19">
        <f t="shared" si="243"/>
        <v>3</v>
      </c>
      <c r="Q5240" s="19">
        <f t="shared" si="244"/>
        <v>10000</v>
      </c>
      <c r="R5240" s="19">
        <f t="shared" si="245"/>
        <v>30000000</v>
      </c>
    </row>
    <row r="5241" spans="1:18" ht="12.75" hidden="1" customHeight="1">
      <c r="A5241" s="19">
        <v>8765066</v>
      </c>
      <c r="B5241" s="19" t="s">
        <v>14816</v>
      </c>
      <c r="C5241" s="19" t="s">
        <v>14817</v>
      </c>
      <c r="D5241" s="19" t="s">
        <v>14818</v>
      </c>
      <c r="E5241" s="19">
        <v>40</v>
      </c>
      <c r="F5241" s="19" t="s">
        <v>3169</v>
      </c>
      <c r="G5241" s="19" t="s">
        <v>850</v>
      </c>
      <c r="H5241" s="19" t="s">
        <v>14781</v>
      </c>
      <c r="I5241" s="19" t="s">
        <v>4005</v>
      </c>
      <c r="J5241" s="20" t="s">
        <v>3173</v>
      </c>
      <c r="K5241" s="19" t="s">
        <v>14819</v>
      </c>
      <c r="L5241" s="19" t="s">
        <v>389</v>
      </c>
      <c r="M5241" s="19">
        <v>80</v>
      </c>
      <c r="N5241" s="19" t="s">
        <v>850</v>
      </c>
      <c r="O5241" s="23" t="s">
        <v>917</v>
      </c>
      <c r="P5241" s="19">
        <f t="shared" si="243"/>
        <v>3</v>
      </c>
      <c r="Q5241" s="19">
        <f t="shared" si="244"/>
        <v>10000</v>
      </c>
      <c r="R5241" s="19">
        <f t="shared" si="245"/>
        <v>800000</v>
      </c>
    </row>
    <row r="5242" spans="1:18" ht="12.75" hidden="1" customHeight="1">
      <c r="A5242" s="19">
        <v>8907800</v>
      </c>
      <c r="B5242" s="19" t="s">
        <v>4783</v>
      </c>
      <c r="C5242" s="19" t="s">
        <v>4784</v>
      </c>
      <c r="D5242" s="19" t="s">
        <v>4785</v>
      </c>
      <c r="E5242" s="19">
        <v>40</v>
      </c>
      <c r="F5242" s="19" t="s">
        <v>3169</v>
      </c>
      <c r="G5242" s="19" t="s">
        <v>850</v>
      </c>
      <c r="H5242" s="19" t="s">
        <v>14781</v>
      </c>
      <c r="I5242" s="19" t="s">
        <v>4786</v>
      </c>
      <c r="J5242" s="20" t="s">
        <v>3173</v>
      </c>
      <c r="K5242" s="19" t="s">
        <v>4787</v>
      </c>
      <c r="L5242" s="19" t="s">
        <v>389</v>
      </c>
      <c r="M5242" s="19">
        <v>16</v>
      </c>
      <c r="N5242" s="19" t="s">
        <v>850</v>
      </c>
      <c r="O5242" s="23" t="s">
        <v>917</v>
      </c>
      <c r="P5242" s="19">
        <f t="shared" si="243"/>
        <v>3</v>
      </c>
      <c r="Q5242" s="19">
        <f t="shared" si="244"/>
        <v>10000</v>
      </c>
      <c r="R5242" s="19">
        <f t="shared" si="245"/>
        <v>160000</v>
      </c>
    </row>
    <row r="5243" spans="1:18" ht="12.75" hidden="1" customHeight="1">
      <c r="A5243" s="19">
        <v>9246629</v>
      </c>
      <c r="B5243" s="19" t="s">
        <v>3469</v>
      </c>
      <c r="C5243" s="19" t="s">
        <v>3470</v>
      </c>
      <c r="D5243" s="19" t="s">
        <v>9380</v>
      </c>
      <c r="E5243" s="19">
        <v>40</v>
      </c>
      <c r="F5243" s="19" t="s">
        <v>3169</v>
      </c>
      <c r="G5243" s="19" t="s">
        <v>850</v>
      </c>
      <c r="H5243" s="19" t="s">
        <v>14781</v>
      </c>
      <c r="I5243" s="19" t="s">
        <v>3965</v>
      </c>
      <c r="J5243" s="20" t="s">
        <v>3173</v>
      </c>
      <c r="K5243" s="19" t="s">
        <v>9381</v>
      </c>
      <c r="L5243" s="19" t="s">
        <v>397</v>
      </c>
      <c r="M5243" s="19">
        <v>23000</v>
      </c>
      <c r="N5243" s="19" t="s">
        <v>850</v>
      </c>
      <c r="O5243" s="23" t="s">
        <v>917</v>
      </c>
      <c r="P5243" s="19">
        <f t="shared" si="243"/>
        <v>3</v>
      </c>
      <c r="Q5243" s="19">
        <f t="shared" si="244"/>
        <v>10000</v>
      </c>
      <c r="R5243" s="19">
        <f t="shared" si="245"/>
        <v>230000000</v>
      </c>
    </row>
    <row r="5244" spans="1:18" ht="12.75" hidden="1" customHeight="1">
      <c r="A5244" s="19">
        <v>8279311</v>
      </c>
      <c r="B5244" s="19" t="s">
        <v>11878</v>
      </c>
      <c r="C5244" s="19" t="s">
        <v>11879</v>
      </c>
      <c r="D5244" s="19" t="s">
        <v>11880</v>
      </c>
      <c r="E5244" s="19">
        <v>40</v>
      </c>
      <c r="F5244" s="19" t="s">
        <v>3169</v>
      </c>
      <c r="G5244" s="19" t="s">
        <v>850</v>
      </c>
      <c r="H5244" s="19" t="s">
        <v>14781</v>
      </c>
      <c r="I5244" s="19" t="s">
        <v>11881</v>
      </c>
      <c r="J5244" s="20" t="s">
        <v>3173</v>
      </c>
      <c r="K5244" s="19" t="s">
        <v>11882</v>
      </c>
      <c r="L5244" s="19" t="s">
        <v>389</v>
      </c>
      <c r="M5244" s="19">
        <v>1000</v>
      </c>
      <c r="N5244" s="19" t="s">
        <v>850</v>
      </c>
      <c r="O5244" s="23" t="s">
        <v>917</v>
      </c>
      <c r="P5244" s="19">
        <f t="shared" si="243"/>
        <v>3</v>
      </c>
      <c r="Q5244" s="19">
        <f t="shared" si="244"/>
        <v>10000</v>
      </c>
      <c r="R5244" s="19">
        <f t="shared" si="245"/>
        <v>10000000</v>
      </c>
    </row>
    <row r="5245" spans="1:18" ht="12.75" hidden="1" customHeight="1">
      <c r="A5245" s="19">
        <v>9461415</v>
      </c>
      <c r="B5245" s="19" t="s">
        <v>3967</v>
      </c>
      <c r="C5245" s="19" t="s">
        <v>3968</v>
      </c>
      <c r="D5245" s="19" t="s">
        <v>3969</v>
      </c>
      <c r="E5245" s="19">
        <v>40</v>
      </c>
      <c r="F5245" s="19" t="s">
        <v>3169</v>
      </c>
      <c r="G5245" s="19" t="s">
        <v>850</v>
      </c>
      <c r="H5245" s="19" t="s">
        <v>14781</v>
      </c>
      <c r="I5245" s="19" t="s">
        <v>3970</v>
      </c>
      <c r="J5245" s="20" t="s">
        <v>3173</v>
      </c>
      <c r="K5245" s="19" t="s">
        <v>3971</v>
      </c>
      <c r="L5245" s="19" t="s">
        <v>389</v>
      </c>
      <c r="M5245" s="19">
        <v>420</v>
      </c>
      <c r="N5245" s="19" t="s">
        <v>850</v>
      </c>
      <c r="O5245" s="23" t="s">
        <v>917</v>
      </c>
      <c r="P5245" s="19">
        <f t="shared" si="243"/>
        <v>3</v>
      </c>
      <c r="Q5245" s="19">
        <f t="shared" si="244"/>
        <v>10000</v>
      </c>
      <c r="R5245" s="19">
        <f t="shared" si="245"/>
        <v>4200000</v>
      </c>
    </row>
    <row r="5246" spans="1:18" ht="12.75" hidden="1" customHeight="1">
      <c r="A5246" s="19">
        <v>10094585</v>
      </c>
      <c r="B5246" s="19" t="s">
        <v>3967</v>
      </c>
      <c r="C5246" s="19" t="s">
        <v>3968</v>
      </c>
      <c r="D5246" s="19" t="s">
        <v>14820</v>
      </c>
      <c r="E5246" s="19">
        <v>40</v>
      </c>
      <c r="F5246" s="19" t="s">
        <v>3169</v>
      </c>
      <c r="G5246" s="19" t="s">
        <v>850</v>
      </c>
      <c r="H5246" s="19" t="s">
        <v>14781</v>
      </c>
      <c r="I5246" s="19" t="s">
        <v>8974</v>
      </c>
      <c r="J5246" s="20" t="s">
        <v>3173</v>
      </c>
      <c r="K5246" s="19" t="s">
        <v>14821</v>
      </c>
      <c r="L5246" s="19" t="s">
        <v>389</v>
      </c>
      <c r="M5246" s="19">
        <v>1200</v>
      </c>
      <c r="N5246" s="19" t="s">
        <v>850</v>
      </c>
      <c r="O5246" s="23" t="s">
        <v>917</v>
      </c>
      <c r="P5246" s="19">
        <f t="shared" si="243"/>
        <v>3</v>
      </c>
      <c r="Q5246" s="19">
        <f t="shared" si="244"/>
        <v>10000</v>
      </c>
      <c r="R5246" s="19">
        <f t="shared" si="245"/>
        <v>12000000</v>
      </c>
    </row>
    <row r="5247" spans="1:18" ht="12.75" hidden="1" customHeight="1">
      <c r="A5247" s="19">
        <v>7342397</v>
      </c>
      <c r="B5247" s="19" t="s">
        <v>10988</v>
      </c>
      <c r="C5247" s="19" t="s">
        <v>10989</v>
      </c>
      <c r="D5247" s="19" t="s">
        <v>10990</v>
      </c>
      <c r="E5247" s="19">
        <v>40</v>
      </c>
      <c r="F5247" s="19" t="s">
        <v>3169</v>
      </c>
      <c r="G5247" s="19" t="s">
        <v>850</v>
      </c>
      <c r="H5247" s="19" t="s">
        <v>14781</v>
      </c>
      <c r="I5247" s="19" t="s">
        <v>10991</v>
      </c>
      <c r="J5247" s="20" t="s">
        <v>3173</v>
      </c>
      <c r="K5247" s="19" t="s">
        <v>10992</v>
      </c>
      <c r="L5247" s="19" t="s">
        <v>389</v>
      </c>
      <c r="M5247" s="19">
        <v>14200</v>
      </c>
      <c r="N5247" s="19" t="s">
        <v>850</v>
      </c>
      <c r="O5247" s="23" t="s">
        <v>917</v>
      </c>
      <c r="P5247" s="19">
        <f t="shared" si="243"/>
        <v>3</v>
      </c>
      <c r="Q5247" s="19">
        <f t="shared" si="244"/>
        <v>10000</v>
      </c>
      <c r="R5247" s="19">
        <f t="shared" si="245"/>
        <v>142000000</v>
      </c>
    </row>
    <row r="5248" spans="1:18" ht="12.75" hidden="1" customHeight="1">
      <c r="A5248" s="19">
        <v>6123582</v>
      </c>
      <c r="B5248" s="19" t="s">
        <v>5621</v>
      </c>
      <c r="C5248" s="19" t="s">
        <v>5622</v>
      </c>
      <c r="D5248" s="19" t="s">
        <v>5623</v>
      </c>
      <c r="E5248" s="19">
        <v>40</v>
      </c>
      <c r="F5248" s="19" t="s">
        <v>3169</v>
      </c>
      <c r="G5248" s="19" t="s">
        <v>850</v>
      </c>
      <c r="H5248" s="19" t="s">
        <v>14781</v>
      </c>
      <c r="I5248" s="19" t="s">
        <v>5624</v>
      </c>
      <c r="J5248" s="20" t="s">
        <v>3173</v>
      </c>
      <c r="K5248" s="19" t="s">
        <v>5625</v>
      </c>
      <c r="L5248" s="19" t="s">
        <v>389</v>
      </c>
      <c r="M5248" s="19">
        <v>5000</v>
      </c>
      <c r="N5248" s="19" t="s">
        <v>850</v>
      </c>
      <c r="O5248" s="23" t="s">
        <v>917</v>
      </c>
      <c r="P5248" s="19">
        <f t="shared" si="243"/>
        <v>3</v>
      </c>
      <c r="Q5248" s="19">
        <f t="shared" si="244"/>
        <v>10000</v>
      </c>
      <c r="R5248" s="19">
        <f t="shared" si="245"/>
        <v>50000000</v>
      </c>
    </row>
    <row r="5249" spans="1:18" ht="12.75" hidden="1" customHeight="1">
      <c r="A5249" s="19">
        <v>9070671</v>
      </c>
      <c r="B5249" s="19" t="s">
        <v>14822</v>
      </c>
      <c r="C5249" s="19" t="s">
        <v>14823</v>
      </c>
      <c r="D5249" s="19" t="s">
        <v>14824</v>
      </c>
      <c r="E5249" s="19">
        <v>40</v>
      </c>
      <c r="F5249" s="19" t="s">
        <v>3169</v>
      </c>
      <c r="G5249" s="19" t="s">
        <v>850</v>
      </c>
      <c r="H5249" s="19" t="s">
        <v>14781</v>
      </c>
      <c r="I5249" s="19" t="s">
        <v>3733</v>
      </c>
      <c r="J5249" s="20" t="s">
        <v>3173</v>
      </c>
      <c r="K5249" s="19" t="s">
        <v>14825</v>
      </c>
      <c r="L5249" s="19" t="s">
        <v>389</v>
      </c>
      <c r="M5249" s="19">
        <v>11700</v>
      </c>
      <c r="N5249" s="19" t="s">
        <v>850</v>
      </c>
      <c r="O5249" s="23" t="s">
        <v>917</v>
      </c>
      <c r="P5249" s="19">
        <f t="shared" si="243"/>
        <v>3</v>
      </c>
      <c r="Q5249" s="19">
        <f t="shared" si="244"/>
        <v>10000</v>
      </c>
      <c r="R5249" s="19">
        <f t="shared" si="245"/>
        <v>117000000</v>
      </c>
    </row>
    <row r="5250" spans="1:18" ht="12.75" hidden="1" customHeight="1">
      <c r="A5250" s="19">
        <v>8876984</v>
      </c>
      <c r="B5250" s="19" t="s">
        <v>14826</v>
      </c>
      <c r="C5250" s="19" t="s">
        <v>14827</v>
      </c>
      <c r="D5250" s="19" t="s">
        <v>14828</v>
      </c>
      <c r="E5250" s="19">
        <v>40</v>
      </c>
      <c r="F5250" s="19" t="s">
        <v>3169</v>
      </c>
      <c r="G5250" s="19" t="s">
        <v>850</v>
      </c>
      <c r="H5250" s="19" t="s">
        <v>14781</v>
      </c>
      <c r="I5250" s="19" t="s">
        <v>6588</v>
      </c>
      <c r="J5250" s="20" t="s">
        <v>3173</v>
      </c>
      <c r="K5250" s="19" t="s">
        <v>14829</v>
      </c>
      <c r="L5250" s="19" t="s">
        <v>389</v>
      </c>
      <c r="M5250" s="19">
        <v>25000</v>
      </c>
      <c r="N5250" s="19" t="s">
        <v>850</v>
      </c>
      <c r="O5250" s="23" t="s">
        <v>917</v>
      </c>
      <c r="P5250" s="19">
        <f t="shared" si="243"/>
        <v>3</v>
      </c>
      <c r="Q5250" s="19">
        <f t="shared" si="244"/>
        <v>10000</v>
      </c>
      <c r="R5250" s="19">
        <f t="shared" si="245"/>
        <v>250000000</v>
      </c>
    </row>
    <row r="5251" spans="1:18" ht="12.75" hidden="1" customHeight="1">
      <c r="A5251" s="19">
        <v>9856005</v>
      </c>
      <c r="B5251" s="19" t="s">
        <v>3992</v>
      </c>
      <c r="C5251" s="19" t="s">
        <v>3993</v>
      </c>
      <c r="D5251" s="19" t="s">
        <v>3994</v>
      </c>
      <c r="E5251" s="19">
        <v>40</v>
      </c>
      <c r="F5251" s="19" t="s">
        <v>3169</v>
      </c>
      <c r="G5251" s="19" t="s">
        <v>850</v>
      </c>
      <c r="H5251" s="19" t="s">
        <v>14781</v>
      </c>
      <c r="I5251" s="19" t="s">
        <v>3995</v>
      </c>
      <c r="J5251" s="20" t="s">
        <v>3173</v>
      </c>
      <c r="K5251" s="19" t="s">
        <v>3996</v>
      </c>
      <c r="L5251" s="19" t="s">
        <v>389</v>
      </c>
      <c r="M5251" s="19">
        <v>33</v>
      </c>
      <c r="N5251" s="19" t="s">
        <v>850</v>
      </c>
      <c r="O5251" s="23" t="s">
        <v>917</v>
      </c>
      <c r="P5251" s="19">
        <f t="shared" si="243"/>
        <v>3</v>
      </c>
      <c r="Q5251" s="19">
        <f t="shared" si="244"/>
        <v>10000</v>
      </c>
      <c r="R5251" s="19">
        <f t="shared" si="245"/>
        <v>330000</v>
      </c>
    </row>
    <row r="5252" spans="1:18" ht="12.75" hidden="1" customHeight="1">
      <c r="A5252" s="19">
        <v>9398896</v>
      </c>
      <c r="B5252" s="19" t="s">
        <v>4002</v>
      </c>
      <c r="C5252" s="19" t="s">
        <v>4003</v>
      </c>
      <c r="D5252" s="19" t="s">
        <v>4004</v>
      </c>
      <c r="E5252" s="19">
        <v>40</v>
      </c>
      <c r="F5252" s="19" t="s">
        <v>3169</v>
      </c>
      <c r="G5252" s="19" t="s">
        <v>850</v>
      </c>
      <c r="H5252" s="19" t="s">
        <v>14781</v>
      </c>
      <c r="I5252" s="19" t="s">
        <v>4005</v>
      </c>
      <c r="J5252" s="20" t="s">
        <v>3173</v>
      </c>
      <c r="K5252" s="19" t="s">
        <v>4006</v>
      </c>
      <c r="L5252" s="19" t="s">
        <v>389</v>
      </c>
      <c r="M5252" s="19">
        <v>6415</v>
      </c>
      <c r="N5252" s="19" t="s">
        <v>850</v>
      </c>
      <c r="O5252" s="23" t="s">
        <v>917</v>
      </c>
      <c r="P5252" s="19">
        <f t="shared" ref="P5252:P5315" si="246">LEN(G5252)</f>
        <v>3</v>
      </c>
      <c r="Q5252" s="19">
        <f t="shared" ref="Q5252:Q5315" si="247">VLOOKUP(N5252,$X$3:$Y$993,2,0)</f>
        <v>10000</v>
      </c>
      <c r="R5252" s="19">
        <f t="shared" ref="R5252:R5315" si="248">Q5252*M5252</f>
        <v>64150000</v>
      </c>
    </row>
    <row r="5253" spans="1:18" ht="12.75" hidden="1" customHeight="1">
      <c r="A5253" s="19">
        <v>7080955</v>
      </c>
      <c r="B5253" s="19" t="s">
        <v>10280</v>
      </c>
      <c r="C5253" s="19" t="s">
        <v>10281</v>
      </c>
      <c r="D5253" s="19" t="s">
        <v>10282</v>
      </c>
      <c r="E5253" s="19">
        <v>40</v>
      </c>
      <c r="F5253" s="19" t="s">
        <v>3169</v>
      </c>
      <c r="G5253" s="19" t="s">
        <v>850</v>
      </c>
      <c r="H5253" s="19" t="s">
        <v>14781</v>
      </c>
      <c r="I5253" s="19" t="s">
        <v>10283</v>
      </c>
      <c r="J5253" s="20" t="s">
        <v>3173</v>
      </c>
      <c r="K5253" s="19" t="s">
        <v>10284</v>
      </c>
      <c r="L5253" s="19" t="s">
        <v>397</v>
      </c>
      <c r="M5253" s="19">
        <v>5900</v>
      </c>
      <c r="N5253" s="19" t="s">
        <v>850</v>
      </c>
      <c r="O5253" s="23" t="s">
        <v>917</v>
      </c>
      <c r="P5253" s="19">
        <f t="shared" si="246"/>
        <v>3</v>
      </c>
      <c r="Q5253" s="19">
        <f t="shared" si="247"/>
        <v>10000</v>
      </c>
      <c r="R5253" s="19">
        <f t="shared" si="248"/>
        <v>59000000</v>
      </c>
    </row>
    <row r="5254" spans="1:18" ht="12.75" hidden="1" customHeight="1">
      <c r="A5254" s="19">
        <v>8765195</v>
      </c>
      <c r="B5254" s="19" t="s">
        <v>14830</v>
      </c>
      <c r="C5254" s="19" t="s">
        <v>14831</v>
      </c>
      <c r="D5254" s="19" t="s">
        <v>14832</v>
      </c>
      <c r="E5254" s="19">
        <v>40</v>
      </c>
      <c r="F5254" s="19" t="s">
        <v>3169</v>
      </c>
      <c r="G5254" s="19" t="s">
        <v>850</v>
      </c>
      <c r="H5254" s="19" t="s">
        <v>14781</v>
      </c>
      <c r="I5254" s="19" t="s">
        <v>4090</v>
      </c>
      <c r="J5254" s="20" t="s">
        <v>3173</v>
      </c>
      <c r="K5254" s="19" t="s">
        <v>14833</v>
      </c>
      <c r="L5254" s="19" t="s">
        <v>389</v>
      </c>
      <c r="M5254" s="19">
        <v>10000</v>
      </c>
      <c r="N5254" s="19" t="s">
        <v>850</v>
      </c>
      <c r="O5254" s="23" t="s">
        <v>917</v>
      </c>
      <c r="P5254" s="19">
        <f t="shared" si="246"/>
        <v>3</v>
      </c>
      <c r="Q5254" s="19">
        <f t="shared" si="247"/>
        <v>10000</v>
      </c>
      <c r="R5254" s="19">
        <f t="shared" si="248"/>
        <v>100000000</v>
      </c>
    </row>
    <row r="5255" spans="1:18" ht="12.75" hidden="1" customHeight="1">
      <c r="A5255" s="19">
        <v>350791</v>
      </c>
      <c r="B5255" s="19" t="s">
        <v>3214</v>
      </c>
      <c r="C5255" s="19" t="s">
        <v>3215</v>
      </c>
      <c r="D5255" s="19" t="s">
        <v>3216</v>
      </c>
      <c r="E5255" s="19">
        <v>40</v>
      </c>
      <c r="F5255" s="19" t="s">
        <v>3169</v>
      </c>
      <c r="G5255" s="19" t="s">
        <v>850</v>
      </c>
      <c r="H5255" s="19" t="s">
        <v>14781</v>
      </c>
      <c r="I5255" s="19" t="s">
        <v>3217</v>
      </c>
      <c r="J5255" s="20" t="s">
        <v>3173</v>
      </c>
      <c r="K5255" s="19" t="s">
        <v>3218</v>
      </c>
      <c r="L5255" s="19" t="s">
        <v>389</v>
      </c>
      <c r="M5255" s="19">
        <v>702</v>
      </c>
      <c r="N5255" s="19" t="s">
        <v>850</v>
      </c>
      <c r="O5255" s="23" t="s">
        <v>917</v>
      </c>
      <c r="P5255" s="19">
        <f t="shared" si="246"/>
        <v>3</v>
      </c>
      <c r="Q5255" s="19">
        <f t="shared" si="247"/>
        <v>10000</v>
      </c>
      <c r="R5255" s="19">
        <f t="shared" si="248"/>
        <v>7020000</v>
      </c>
    </row>
    <row r="5256" spans="1:18" ht="12.75" hidden="1" customHeight="1">
      <c r="A5256" s="19">
        <v>7125270</v>
      </c>
      <c r="B5256" s="19" t="s">
        <v>4026</v>
      </c>
      <c r="C5256" s="19" t="s">
        <v>4027</v>
      </c>
      <c r="D5256" s="19" t="s">
        <v>4028</v>
      </c>
      <c r="E5256" s="19">
        <v>40</v>
      </c>
      <c r="F5256" s="19" t="s">
        <v>3169</v>
      </c>
      <c r="G5256" s="19" t="s">
        <v>850</v>
      </c>
      <c r="H5256" s="19" t="s">
        <v>14781</v>
      </c>
      <c r="I5256" s="19" t="s">
        <v>4029</v>
      </c>
      <c r="J5256" s="20" t="s">
        <v>3173</v>
      </c>
      <c r="K5256" s="19" t="s">
        <v>4030</v>
      </c>
      <c r="L5256" s="19" t="s">
        <v>389</v>
      </c>
      <c r="M5256" s="19">
        <v>688</v>
      </c>
      <c r="N5256" s="19" t="s">
        <v>850</v>
      </c>
      <c r="O5256" s="23" t="s">
        <v>917</v>
      </c>
      <c r="P5256" s="19">
        <f t="shared" si="246"/>
        <v>3</v>
      </c>
      <c r="Q5256" s="19">
        <f t="shared" si="247"/>
        <v>10000</v>
      </c>
      <c r="R5256" s="19">
        <f t="shared" si="248"/>
        <v>6880000</v>
      </c>
    </row>
    <row r="5257" spans="1:18" ht="12.75" hidden="1" customHeight="1">
      <c r="A5257" s="19">
        <v>4773319</v>
      </c>
      <c r="B5257" s="19" t="s">
        <v>4900</v>
      </c>
      <c r="C5257" s="19" t="s">
        <v>4901</v>
      </c>
      <c r="D5257" s="19" t="s">
        <v>4902</v>
      </c>
      <c r="E5257" s="19">
        <v>40</v>
      </c>
      <c r="F5257" s="19" t="s">
        <v>3169</v>
      </c>
      <c r="G5257" s="19" t="s">
        <v>850</v>
      </c>
      <c r="H5257" s="19" t="s">
        <v>14781</v>
      </c>
      <c r="I5257" s="19" t="s">
        <v>4903</v>
      </c>
      <c r="J5257" s="20" t="s">
        <v>3173</v>
      </c>
      <c r="K5257" s="19" t="s">
        <v>4904</v>
      </c>
      <c r="L5257" s="19" t="s">
        <v>389</v>
      </c>
      <c r="M5257" s="19">
        <v>5</v>
      </c>
      <c r="N5257" s="19" t="s">
        <v>850</v>
      </c>
      <c r="O5257" s="23" t="s">
        <v>917</v>
      </c>
      <c r="P5257" s="19">
        <f t="shared" si="246"/>
        <v>3</v>
      </c>
      <c r="Q5257" s="19">
        <f t="shared" si="247"/>
        <v>10000</v>
      </c>
      <c r="R5257" s="19">
        <f t="shared" si="248"/>
        <v>50000</v>
      </c>
    </row>
    <row r="5258" spans="1:18" ht="12.75" hidden="1" customHeight="1">
      <c r="A5258" s="19">
        <v>8031690</v>
      </c>
      <c r="B5258" s="19" t="s">
        <v>14834</v>
      </c>
      <c r="C5258" s="19" t="s">
        <v>14835</v>
      </c>
      <c r="D5258" s="19" t="s">
        <v>14836</v>
      </c>
      <c r="E5258" s="19">
        <v>40</v>
      </c>
      <c r="F5258" s="19" t="s">
        <v>3169</v>
      </c>
      <c r="G5258" s="19" t="s">
        <v>850</v>
      </c>
      <c r="H5258" s="19" t="s">
        <v>14781</v>
      </c>
      <c r="I5258" s="19" t="s">
        <v>4005</v>
      </c>
      <c r="J5258" s="20" t="s">
        <v>3173</v>
      </c>
      <c r="K5258" s="19" t="s">
        <v>14837</v>
      </c>
      <c r="L5258" s="19" t="s">
        <v>389</v>
      </c>
      <c r="M5258" s="19">
        <v>2000</v>
      </c>
      <c r="N5258" s="19" t="s">
        <v>850</v>
      </c>
      <c r="O5258" s="23" t="s">
        <v>917</v>
      </c>
      <c r="P5258" s="19">
        <f t="shared" si="246"/>
        <v>3</v>
      </c>
      <c r="Q5258" s="19">
        <f t="shared" si="247"/>
        <v>10000</v>
      </c>
      <c r="R5258" s="19">
        <f t="shared" si="248"/>
        <v>20000000</v>
      </c>
    </row>
    <row r="5259" spans="1:18" ht="12.75" hidden="1" customHeight="1">
      <c r="A5259" s="19">
        <v>7384748</v>
      </c>
      <c r="B5259" s="19" t="s">
        <v>14838</v>
      </c>
      <c r="C5259" s="19" t="s">
        <v>14839</v>
      </c>
      <c r="D5259" s="19" t="s">
        <v>14840</v>
      </c>
      <c r="E5259" s="19">
        <v>40</v>
      </c>
      <c r="F5259" s="19" t="s">
        <v>3169</v>
      </c>
      <c r="G5259" s="19" t="s">
        <v>850</v>
      </c>
      <c r="H5259" s="19" t="s">
        <v>14781</v>
      </c>
      <c r="I5259" s="19" t="s">
        <v>14841</v>
      </c>
      <c r="J5259" s="20" t="s">
        <v>3173</v>
      </c>
      <c r="K5259" s="19" t="s">
        <v>14842</v>
      </c>
      <c r="L5259" s="19" t="s">
        <v>389</v>
      </c>
      <c r="M5259" s="19">
        <v>10800</v>
      </c>
      <c r="N5259" s="19" t="s">
        <v>850</v>
      </c>
      <c r="O5259" s="23" t="s">
        <v>917</v>
      </c>
      <c r="P5259" s="19">
        <f t="shared" si="246"/>
        <v>3</v>
      </c>
      <c r="Q5259" s="19">
        <f t="shared" si="247"/>
        <v>10000</v>
      </c>
      <c r="R5259" s="19">
        <f t="shared" si="248"/>
        <v>108000000</v>
      </c>
    </row>
    <row r="5260" spans="1:18" ht="12.75" hidden="1" customHeight="1">
      <c r="A5260" s="19">
        <v>6557132</v>
      </c>
      <c r="B5260" s="19" t="s">
        <v>14843</v>
      </c>
      <c r="C5260" s="19" t="s">
        <v>14844</v>
      </c>
      <c r="D5260" s="19" t="s">
        <v>14845</v>
      </c>
      <c r="E5260" s="19">
        <v>40</v>
      </c>
      <c r="F5260" s="19" t="s">
        <v>3169</v>
      </c>
      <c r="G5260" s="19" t="s">
        <v>850</v>
      </c>
      <c r="H5260" s="19" t="s">
        <v>14781</v>
      </c>
      <c r="I5260" s="19" t="s">
        <v>14846</v>
      </c>
      <c r="J5260" s="20" t="s">
        <v>3173</v>
      </c>
      <c r="K5260" s="19" t="s">
        <v>14847</v>
      </c>
      <c r="L5260" s="19" t="s">
        <v>389</v>
      </c>
      <c r="M5260" s="19">
        <v>5000</v>
      </c>
      <c r="N5260" s="19" t="s">
        <v>850</v>
      </c>
      <c r="O5260" s="23" t="s">
        <v>917</v>
      </c>
      <c r="P5260" s="19">
        <f t="shared" si="246"/>
        <v>3</v>
      </c>
      <c r="Q5260" s="19">
        <f t="shared" si="247"/>
        <v>10000</v>
      </c>
      <c r="R5260" s="19">
        <f t="shared" si="248"/>
        <v>50000000</v>
      </c>
    </row>
    <row r="5261" spans="1:18" ht="12.75" hidden="1" customHeight="1">
      <c r="A5261" s="19">
        <v>8799747</v>
      </c>
      <c r="B5261" s="19" t="s">
        <v>14848</v>
      </c>
      <c r="C5261" s="19" t="s">
        <v>14849</v>
      </c>
      <c r="D5261" s="19" t="s">
        <v>14850</v>
      </c>
      <c r="E5261" s="19">
        <v>40</v>
      </c>
      <c r="F5261" s="19" t="s">
        <v>3169</v>
      </c>
      <c r="G5261" s="19" t="s">
        <v>850</v>
      </c>
      <c r="H5261" s="19" t="s">
        <v>14781</v>
      </c>
      <c r="I5261" s="19" t="s">
        <v>3733</v>
      </c>
      <c r="J5261" s="20" t="s">
        <v>3173</v>
      </c>
      <c r="K5261" s="19" t="s">
        <v>14851</v>
      </c>
      <c r="L5261" s="19" t="s">
        <v>389</v>
      </c>
      <c r="M5261" s="19">
        <v>80</v>
      </c>
      <c r="N5261" s="19" t="s">
        <v>850</v>
      </c>
      <c r="O5261" s="23" t="s">
        <v>917</v>
      </c>
      <c r="P5261" s="19">
        <f t="shared" si="246"/>
        <v>3</v>
      </c>
      <c r="Q5261" s="19">
        <f t="shared" si="247"/>
        <v>10000</v>
      </c>
      <c r="R5261" s="19">
        <f t="shared" si="248"/>
        <v>800000</v>
      </c>
    </row>
    <row r="5262" spans="1:18" ht="12.75" hidden="1" customHeight="1">
      <c r="A5262" s="19">
        <v>6409970</v>
      </c>
      <c r="B5262" s="19" t="s">
        <v>4035</v>
      </c>
      <c r="C5262" s="19" t="s">
        <v>4036</v>
      </c>
      <c r="D5262" s="19" t="s">
        <v>4037</v>
      </c>
      <c r="E5262" s="19">
        <v>40</v>
      </c>
      <c r="F5262" s="19" t="s">
        <v>3169</v>
      </c>
      <c r="G5262" s="19" t="s">
        <v>850</v>
      </c>
      <c r="H5262" s="19" t="s">
        <v>14781</v>
      </c>
      <c r="I5262" s="19" t="s">
        <v>4038</v>
      </c>
      <c r="J5262" s="20" t="s">
        <v>3173</v>
      </c>
      <c r="K5262" s="19" t="s">
        <v>4039</v>
      </c>
      <c r="L5262" s="19" t="s">
        <v>389</v>
      </c>
      <c r="M5262" s="19">
        <v>101100</v>
      </c>
      <c r="N5262" s="19" t="s">
        <v>850</v>
      </c>
      <c r="O5262" s="23" t="s">
        <v>917</v>
      </c>
      <c r="P5262" s="19">
        <f t="shared" si="246"/>
        <v>3</v>
      </c>
      <c r="Q5262" s="19">
        <f t="shared" si="247"/>
        <v>10000</v>
      </c>
      <c r="R5262" s="19">
        <f t="shared" si="248"/>
        <v>1011000000</v>
      </c>
    </row>
    <row r="5263" spans="1:18" ht="12.75" hidden="1" customHeight="1">
      <c r="A5263" s="19">
        <v>8826218</v>
      </c>
      <c r="B5263" s="19" t="s">
        <v>6721</v>
      </c>
      <c r="C5263" s="19" t="s">
        <v>6722</v>
      </c>
      <c r="D5263" s="19" t="s">
        <v>6723</v>
      </c>
      <c r="E5263" s="19">
        <v>40</v>
      </c>
      <c r="F5263" s="19" t="s">
        <v>3169</v>
      </c>
      <c r="G5263" s="19" t="s">
        <v>850</v>
      </c>
      <c r="H5263" s="19" t="s">
        <v>14781</v>
      </c>
      <c r="I5263" s="19" t="s">
        <v>6588</v>
      </c>
      <c r="J5263" s="20" t="s">
        <v>3173</v>
      </c>
      <c r="K5263" s="19" t="s">
        <v>6725</v>
      </c>
      <c r="L5263" s="19" t="s">
        <v>389</v>
      </c>
      <c r="M5263" s="19">
        <v>5100</v>
      </c>
      <c r="N5263" s="19" t="s">
        <v>850</v>
      </c>
      <c r="O5263" s="23" t="s">
        <v>917</v>
      </c>
      <c r="P5263" s="19">
        <f t="shared" si="246"/>
        <v>3</v>
      </c>
      <c r="Q5263" s="19">
        <f t="shared" si="247"/>
        <v>10000</v>
      </c>
      <c r="R5263" s="19">
        <f t="shared" si="248"/>
        <v>51000000</v>
      </c>
    </row>
    <row r="5264" spans="1:18" ht="12.75" hidden="1" customHeight="1">
      <c r="A5264" s="19">
        <v>5026566</v>
      </c>
      <c r="B5264" s="19" t="s">
        <v>14852</v>
      </c>
      <c r="C5264" s="19" t="s">
        <v>14853</v>
      </c>
      <c r="D5264" s="19" t="s">
        <v>14854</v>
      </c>
      <c r="E5264" s="19">
        <v>40</v>
      </c>
      <c r="F5264" s="19" t="s">
        <v>3169</v>
      </c>
      <c r="G5264" s="19" t="s">
        <v>850</v>
      </c>
      <c r="H5264" s="19" t="s">
        <v>14781</v>
      </c>
      <c r="I5264" s="19" t="s">
        <v>4564</v>
      </c>
      <c r="J5264" s="20" t="s">
        <v>3173</v>
      </c>
      <c r="K5264" s="19" t="s">
        <v>14855</v>
      </c>
      <c r="L5264" s="19" t="s">
        <v>389</v>
      </c>
      <c r="M5264" s="19">
        <v>2</v>
      </c>
      <c r="N5264" s="19" t="s">
        <v>850</v>
      </c>
      <c r="O5264" s="23" t="s">
        <v>917</v>
      </c>
      <c r="P5264" s="19">
        <f t="shared" si="246"/>
        <v>3</v>
      </c>
      <c r="Q5264" s="19">
        <f t="shared" si="247"/>
        <v>10000</v>
      </c>
      <c r="R5264" s="19">
        <f t="shared" si="248"/>
        <v>20000</v>
      </c>
    </row>
    <row r="5265" spans="1:18" ht="12.75" hidden="1" customHeight="1">
      <c r="A5265" s="19">
        <v>9610433</v>
      </c>
      <c r="B5265" s="19" t="s">
        <v>6310</v>
      </c>
      <c r="C5265" s="19" t="s">
        <v>6311</v>
      </c>
      <c r="D5265" s="19" t="s">
        <v>6312</v>
      </c>
      <c r="E5265" s="19">
        <v>40</v>
      </c>
      <c r="F5265" s="19" t="s">
        <v>3169</v>
      </c>
      <c r="G5265" s="19" t="s">
        <v>850</v>
      </c>
      <c r="H5265" s="19" t="s">
        <v>14781</v>
      </c>
      <c r="I5265" s="19" t="s">
        <v>6313</v>
      </c>
      <c r="J5265" s="20" t="s">
        <v>3173</v>
      </c>
      <c r="K5265" s="19" t="s">
        <v>6314</v>
      </c>
      <c r="L5265" s="19" t="s">
        <v>389</v>
      </c>
      <c r="M5265" s="19">
        <v>3000</v>
      </c>
      <c r="N5265" s="19" t="s">
        <v>850</v>
      </c>
      <c r="O5265" s="23" t="s">
        <v>917</v>
      </c>
      <c r="P5265" s="19">
        <f t="shared" si="246"/>
        <v>3</v>
      </c>
      <c r="Q5265" s="19">
        <f t="shared" si="247"/>
        <v>10000</v>
      </c>
      <c r="R5265" s="19">
        <f t="shared" si="248"/>
        <v>30000000</v>
      </c>
    </row>
    <row r="5266" spans="1:18" ht="12.75" hidden="1" customHeight="1">
      <c r="A5266" s="19">
        <v>10045807</v>
      </c>
      <c r="B5266" s="19" t="s">
        <v>4040</v>
      </c>
      <c r="C5266" s="19" t="s">
        <v>4041</v>
      </c>
      <c r="D5266" s="19" t="s">
        <v>4042</v>
      </c>
      <c r="E5266" s="19">
        <v>40</v>
      </c>
      <c r="F5266" s="19" t="s">
        <v>3169</v>
      </c>
      <c r="G5266" s="19" t="s">
        <v>850</v>
      </c>
      <c r="H5266" s="19" t="s">
        <v>14781</v>
      </c>
      <c r="I5266" s="19" t="s">
        <v>3916</v>
      </c>
      <c r="J5266" s="20" t="s">
        <v>3173</v>
      </c>
      <c r="K5266" s="19" t="s">
        <v>4043</v>
      </c>
      <c r="L5266" s="19" t="s">
        <v>389</v>
      </c>
      <c r="M5266" s="19">
        <v>210</v>
      </c>
      <c r="N5266" s="19" t="s">
        <v>850</v>
      </c>
      <c r="O5266" s="23" t="s">
        <v>917</v>
      </c>
      <c r="P5266" s="19">
        <f t="shared" si="246"/>
        <v>3</v>
      </c>
      <c r="Q5266" s="19">
        <f t="shared" si="247"/>
        <v>10000</v>
      </c>
      <c r="R5266" s="19">
        <f t="shared" si="248"/>
        <v>2100000</v>
      </c>
    </row>
    <row r="5267" spans="1:18" ht="12.75" hidden="1" customHeight="1">
      <c r="A5267" s="19">
        <v>9359583</v>
      </c>
      <c r="B5267" s="19" t="s">
        <v>4044</v>
      </c>
      <c r="C5267" s="19" t="s">
        <v>4045</v>
      </c>
      <c r="D5267" s="19" t="s">
        <v>4046</v>
      </c>
      <c r="E5267" s="19">
        <v>40</v>
      </c>
      <c r="F5267" s="19" t="s">
        <v>3169</v>
      </c>
      <c r="G5267" s="19" t="s">
        <v>850</v>
      </c>
      <c r="H5267" s="19" t="s">
        <v>14781</v>
      </c>
      <c r="I5267" s="19" t="s">
        <v>4047</v>
      </c>
      <c r="J5267" s="20" t="s">
        <v>3173</v>
      </c>
      <c r="K5267" s="19" t="s">
        <v>4048</v>
      </c>
      <c r="L5267" s="19" t="s">
        <v>389</v>
      </c>
      <c r="M5267" s="19">
        <v>40</v>
      </c>
      <c r="N5267" s="19" t="s">
        <v>850</v>
      </c>
      <c r="O5267" s="23" t="s">
        <v>917</v>
      </c>
      <c r="P5267" s="19">
        <f t="shared" si="246"/>
        <v>3</v>
      </c>
      <c r="Q5267" s="19">
        <f t="shared" si="247"/>
        <v>10000</v>
      </c>
      <c r="R5267" s="19">
        <f t="shared" si="248"/>
        <v>400000</v>
      </c>
    </row>
    <row r="5268" spans="1:18" ht="12.75" hidden="1" customHeight="1">
      <c r="A5268" s="19">
        <v>7499289</v>
      </c>
      <c r="B5268" s="19" t="s">
        <v>8038</v>
      </c>
      <c r="C5268" s="19" t="s">
        <v>8039</v>
      </c>
      <c r="D5268" s="19" t="s">
        <v>8040</v>
      </c>
      <c r="E5268" s="19">
        <v>40</v>
      </c>
      <c r="F5268" s="19" t="s">
        <v>3169</v>
      </c>
      <c r="G5268" s="19" t="s">
        <v>850</v>
      </c>
      <c r="H5268" s="19" t="s">
        <v>14781</v>
      </c>
      <c r="I5268" s="19" t="s">
        <v>8041</v>
      </c>
      <c r="J5268" s="20" t="s">
        <v>3173</v>
      </c>
      <c r="K5268" s="19" t="s">
        <v>8042</v>
      </c>
      <c r="L5268" s="19" t="s">
        <v>397</v>
      </c>
      <c r="M5268" s="19">
        <v>10000</v>
      </c>
      <c r="N5268" s="19" t="s">
        <v>850</v>
      </c>
      <c r="O5268" s="23" t="s">
        <v>917</v>
      </c>
      <c r="P5268" s="19">
        <f t="shared" si="246"/>
        <v>3</v>
      </c>
      <c r="Q5268" s="19">
        <f t="shared" si="247"/>
        <v>10000</v>
      </c>
      <c r="R5268" s="19">
        <f t="shared" si="248"/>
        <v>100000000</v>
      </c>
    </row>
    <row r="5269" spans="1:18" ht="12.75" hidden="1" customHeight="1">
      <c r="A5269" s="19">
        <v>9572773</v>
      </c>
      <c r="B5269" s="19" t="s">
        <v>14856</v>
      </c>
      <c r="C5269" s="19" t="s">
        <v>14857</v>
      </c>
      <c r="D5269" s="19" t="s">
        <v>14858</v>
      </c>
      <c r="E5269" s="19">
        <v>40</v>
      </c>
      <c r="F5269" s="19" t="s">
        <v>3169</v>
      </c>
      <c r="G5269" s="19" t="s">
        <v>850</v>
      </c>
      <c r="H5269" s="19" t="s">
        <v>14781</v>
      </c>
      <c r="I5269" s="19" t="s">
        <v>3792</v>
      </c>
      <c r="J5269" s="20" t="s">
        <v>3173</v>
      </c>
      <c r="K5269" s="19" t="s">
        <v>14859</v>
      </c>
      <c r="L5269" s="19" t="s">
        <v>389</v>
      </c>
      <c r="M5269" s="19">
        <v>1000</v>
      </c>
      <c r="N5269" s="19" t="s">
        <v>850</v>
      </c>
      <c r="O5269" s="23" t="s">
        <v>917</v>
      </c>
      <c r="P5269" s="19">
        <f t="shared" si="246"/>
        <v>3</v>
      </c>
      <c r="Q5269" s="19">
        <f t="shared" si="247"/>
        <v>10000</v>
      </c>
      <c r="R5269" s="19">
        <f t="shared" si="248"/>
        <v>10000000</v>
      </c>
    </row>
    <row r="5270" spans="1:18" ht="12.75" hidden="1" customHeight="1">
      <c r="A5270" s="19">
        <v>8536223</v>
      </c>
      <c r="B5270" s="19" t="s">
        <v>14860</v>
      </c>
      <c r="C5270" s="19" t="s">
        <v>14861</v>
      </c>
      <c r="D5270" s="19" t="s">
        <v>14862</v>
      </c>
      <c r="E5270" s="19">
        <v>40</v>
      </c>
      <c r="F5270" s="19" t="s">
        <v>3169</v>
      </c>
      <c r="G5270" s="19" t="s">
        <v>850</v>
      </c>
      <c r="H5270" s="19" t="s">
        <v>14781</v>
      </c>
      <c r="I5270" s="19" t="s">
        <v>3239</v>
      </c>
      <c r="J5270" s="20" t="s">
        <v>3173</v>
      </c>
      <c r="K5270" s="19" t="s">
        <v>14863</v>
      </c>
      <c r="L5270" s="19" t="s">
        <v>389</v>
      </c>
      <c r="M5270" s="19">
        <v>90</v>
      </c>
      <c r="N5270" s="19" t="s">
        <v>850</v>
      </c>
      <c r="O5270" s="23" t="s">
        <v>917</v>
      </c>
      <c r="P5270" s="19">
        <f t="shared" si="246"/>
        <v>3</v>
      </c>
      <c r="Q5270" s="19">
        <f t="shared" si="247"/>
        <v>10000</v>
      </c>
      <c r="R5270" s="19">
        <f t="shared" si="248"/>
        <v>900000</v>
      </c>
    </row>
    <row r="5271" spans="1:18" ht="12.75" hidden="1" customHeight="1">
      <c r="A5271" s="19">
        <v>8869902</v>
      </c>
      <c r="B5271" s="19" t="s">
        <v>5352</v>
      </c>
      <c r="C5271" s="19" t="s">
        <v>5353</v>
      </c>
      <c r="D5271" s="19" t="s">
        <v>5354</v>
      </c>
      <c r="E5271" s="19">
        <v>40</v>
      </c>
      <c r="F5271" s="19" t="s">
        <v>3169</v>
      </c>
      <c r="G5271" s="19" t="s">
        <v>850</v>
      </c>
      <c r="H5271" s="19" t="s">
        <v>14781</v>
      </c>
      <c r="I5271" s="19" t="s">
        <v>5355</v>
      </c>
      <c r="J5271" s="20" t="s">
        <v>3173</v>
      </c>
      <c r="K5271" s="19" t="s">
        <v>5356</v>
      </c>
      <c r="L5271" s="19" t="s">
        <v>389</v>
      </c>
      <c r="M5271" s="19">
        <v>3000</v>
      </c>
      <c r="N5271" s="19" t="s">
        <v>850</v>
      </c>
      <c r="O5271" s="23" t="s">
        <v>917</v>
      </c>
      <c r="P5271" s="19">
        <f t="shared" si="246"/>
        <v>3</v>
      </c>
      <c r="Q5271" s="19">
        <f t="shared" si="247"/>
        <v>10000</v>
      </c>
      <c r="R5271" s="19">
        <f t="shared" si="248"/>
        <v>30000000</v>
      </c>
    </row>
    <row r="5272" spans="1:18" ht="12.75" hidden="1" customHeight="1">
      <c r="A5272" s="19">
        <v>9449879</v>
      </c>
      <c r="B5272" s="19" t="s">
        <v>6951</v>
      </c>
      <c r="C5272" s="19" t="s">
        <v>6952</v>
      </c>
      <c r="D5272" s="19" t="s">
        <v>6953</v>
      </c>
      <c r="E5272" s="19">
        <v>40</v>
      </c>
      <c r="F5272" s="19" t="s">
        <v>3169</v>
      </c>
      <c r="G5272" s="19" t="s">
        <v>850</v>
      </c>
      <c r="H5272" s="19" t="s">
        <v>14781</v>
      </c>
      <c r="I5272" s="19" t="s">
        <v>3239</v>
      </c>
      <c r="J5272" s="20" t="s">
        <v>3173</v>
      </c>
      <c r="K5272" s="19" t="s">
        <v>6954</v>
      </c>
      <c r="L5272" s="19" t="s">
        <v>389</v>
      </c>
      <c r="M5272" s="19">
        <v>3400</v>
      </c>
      <c r="N5272" s="19" t="s">
        <v>850</v>
      </c>
      <c r="O5272" s="23" t="s">
        <v>917</v>
      </c>
      <c r="P5272" s="19">
        <f t="shared" si="246"/>
        <v>3</v>
      </c>
      <c r="Q5272" s="19">
        <f t="shared" si="247"/>
        <v>10000</v>
      </c>
      <c r="R5272" s="19">
        <f t="shared" si="248"/>
        <v>34000000</v>
      </c>
    </row>
    <row r="5273" spans="1:18" ht="12.75" hidden="1" customHeight="1">
      <c r="A5273" s="19">
        <v>7051273</v>
      </c>
      <c r="B5273" s="19" t="s">
        <v>14864</v>
      </c>
      <c r="C5273" s="19" t="s">
        <v>14865</v>
      </c>
      <c r="D5273" s="19" t="s">
        <v>14866</v>
      </c>
      <c r="E5273" s="19">
        <v>40</v>
      </c>
      <c r="F5273" s="19" t="s">
        <v>3169</v>
      </c>
      <c r="G5273" s="19" t="s">
        <v>850</v>
      </c>
      <c r="H5273" s="19" t="s">
        <v>14781</v>
      </c>
      <c r="I5273" s="19" t="s">
        <v>14867</v>
      </c>
      <c r="J5273" s="20" t="s">
        <v>3173</v>
      </c>
      <c r="K5273" s="19" t="s">
        <v>14868</v>
      </c>
      <c r="L5273" s="19" t="s">
        <v>389</v>
      </c>
      <c r="M5273" s="19">
        <v>2285</v>
      </c>
      <c r="N5273" s="19" t="s">
        <v>850</v>
      </c>
      <c r="O5273" s="23" t="s">
        <v>917</v>
      </c>
      <c r="P5273" s="19">
        <f t="shared" si="246"/>
        <v>3</v>
      </c>
      <c r="Q5273" s="19">
        <f t="shared" si="247"/>
        <v>10000</v>
      </c>
      <c r="R5273" s="19">
        <f t="shared" si="248"/>
        <v>22850000</v>
      </c>
    </row>
    <row r="5274" spans="1:18" ht="12.75" hidden="1" customHeight="1">
      <c r="A5274" s="19">
        <v>6631916</v>
      </c>
      <c r="B5274" s="19" t="s">
        <v>4058</v>
      </c>
      <c r="C5274" s="19" t="s">
        <v>4059</v>
      </c>
      <c r="D5274" s="19" t="s">
        <v>4060</v>
      </c>
      <c r="E5274" s="19">
        <v>40</v>
      </c>
      <c r="F5274" s="19" t="s">
        <v>3169</v>
      </c>
      <c r="G5274" s="19" t="s">
        <v>850</v>
      </c>
      <c r="H5274" s="19" t="s">
        <v>14781</v>
      </c>
      <c r="I5274" s="19" t="s">
        <v>4010</v>
      </c>
      <c r="J5274" s="20" t="s">
        <v>3173</v>
      </c>
      <c r="K5274" s="19" t="s">
        <v>4061</v>
      </c>
      <c r="L5274" s="19" t="s">
        <v>389</v>
      </c>
      <c r="M5274" s="19">
        <v>8</v>
      </c>
      <c r="N5274" s="19" t="s">
        <v>850</v>
      </c>
      <c r="O5274" s="23" t="s">
        <v>917</v>
      </c>
      <c r="P5274" s="19">
        <f t="shared" si="246"/>
        <v>3</v>
      </c>
      <c r="Q5274" s="19">
        <f t="shared" si="247"/>
        <v>10000</v>
      </c>
      <c r="R5274" s="19">
        <f t="shared" si="248"/>
        <v>80000</v>
      </c>
    </row>
    <row r="5275" spans="1:18" ht="12.75" hidden="1" customHeight="1">
      <c r="A5275" s="19">
        <v>6370357</v>
      </c>
      <c r="B5275" s="19" t="s">
        <v>4067</v>
      </c>
      <c r="C5275" s="19" t="s">
        <v>4068</v>
      </c>
      <c r="D5275" s="19" t="s">
        <v>4069</v>
      </c>
      <c r="E5275" s="19">
        <v>40</v>
      </c>
      <c r="F5275" s="19" t="s">
        <v>3169</v>
      </c>
      <c r="G5275" s="19" t="s">
        <v>850</v>
      </c>
      <c r="H5275" s="19" t="s">
        <v>14781</v>
      </c>
      <c r="I5275" s="19" t="s">
        <v>4070</v>
      </c>
      <c r="J5275" s="20" t="s">
        <v>3173</v>
      </c>
      <c r="K5275" s="19" t="s">
        <v>4071</v>
      </c>
      <c r="L5275" s="19" t="s">
        <v>389</v>
      </c>
      <c r="M5275" s="19">
        <v>3</v>
      </c>
      <c r="N5275" s="19" t="s">
        <v>850</v>
      </c>
      <c r="O5275" s="23" t="s">
        <v>917</v>
      </c>
      <c r="P5275" s="19">
        <f t="shared" si="246"/>
        <v>3</v>
      </c>
      <c r="Q5275" s="19">
        <f t="shared" si="247"/>
        <v>10000</v>
      </c>
      <c r="R5275" s="19">
        <f t="shared" si="248"/>
        <v>30000</v>
      </c>
    </row>
    <row r="5276" spans="1:18" ht="12.75" hidden="1" customHeight="1">
      <c r="A5276" s="19">
        <v>8693357</v>
      </c>
      <c r="B5276" s="19" t="s">
        <v>4077</v>
      </c>
      <c r="C5276" s="19" t="s">
        <v>4078</v>
      </c>
      <c r="D5276" s="19" t="s">
        <v>4079</v>
      </c>
      <c r="E5276" s="19">
        <v>40</v>
      </c>
      <c r="F5276" s="19" t="s">
        <v>3169</v>
      </c>
      <c r="G5276" s="19" t="s">
        <v>850</v>
      </c>
      <c r="H5276" s="19" t="s">
        <v>14781</v>
      </c>
      <c r="I5276" s="19" t="s">
        <v>4080</v>
      </c>
      <c r="J5276" s="20" t="s">
        <v>3173</v>
      </c>
      <c r="K5276" s="19" t="s">
        <v>4081</v>
      </c>
      <c r="L5276" s="19" t="s">
        <v>389</v>
      </c>
      <c r="M5276" s="19">
        <v>5500</v>
      </c>
      <c r="N5276" s="19" t="s">
        <v>850</v>
      </c>
      <c r="O5276" s="23" t="s">
        <v>917</v>
      </c>
      <c r="P5276" s="19">
        <f t="shared" si="246"/>
        <v>3</v>
      </c>
      <c r="Q5276" s="19">
        <f t="shared" si="247"/>
        <v>10000</v>
      </c>
      <c r="R5276" s="19">
        <f t="shared" si="248"/>
        <v>55000000</v>
      </c>
    </row>
    <row r="5277" spans="1:18" ht="12.75" hidden="1" customHeight="1">
      <c r="A5277" s="19">
        <v>12299464</v>
      </c>
      <c r="B5277" s="19" t="s">
        <v>5394</v>
      </c>
      <c r="C5277" s="19" t="s">
        <v>5395</v>
      </c>
      <c r="D5277" s="19" t="s">
        <v>5396</v>
      </c>
      <c r="E5277" s="19">
        <v>40</v>
      </c>
      <c r="F5277" s="19" t="s">
        <v>3169</v>
      </c>
      <c r="G5277" s="19" t="s">
        <v>850</v>
      </c>
      <c r="H5277" s="19" t="s">
        <v>14781</v>
      </c>
      <c r="I5277" s="19" t="s">
        <v>4323</v>
      </c>
      <c r="J5277" s="20" t="s">
        <v>3173</v>
      </c>
      <c r="K5277" s="19" t="s">
        <v>5397</v>
      </c>
      <c r="L5277" s="19" t="s">
        <v>389</v>
      </c>
      <c r="M5277" s="19">
        <v>20000</v>
      </c>
      <c r="N5277" s="19" t="s">
        <v>850</v>
      </c>
      <c r="O5277" s="23" t="s">
        <v>917</v>
      </c>
      <c r="P5277" s="19">
        <f t="shared" si="246"/>
        <v>3</v>
      </c>
      <c r="Q5277" s="19">
        <f t="shared" si="247"/>
        <v>10000</v>
      </c>
      <c r="R5277" s="19">
        <f t="shared" si="248"/>
        <v>200000000</v>
      </c>
    </row>
    <row r="5278" spans="1:18" ht="12.75" hidden="1" customHeight="1">
      <c r="A5278" s="19">
        <v>6375154</v>
      </c>
      <c r="B5278" s="19" t="s">
        <v>12253</v>
      </c>
      <c r="C5278" s="19" t="s">
        <v>12254</v>
      </c>
      <c r="D5278" s="19" t="s">
        <v>12255</v>
      </c>
      <c r="E5278" s="19">
        <v>40</v>
      </c>
      <c r="F5278" s="19" t="s">
        <v>3169</v>
      </c>
      <c r="G5278" s="19" t="s">
        <v>1851</v>
      </c>
      <c r="H5278" s="19" t="s">
        <v>14869</v>
      </c>
      <c r="I5278" s="19" t="s">
        <v>12257</v>
      </c>
      <c r="J5278" s="20" t="s">
        <v>3173</v>
      </c>
      <c r="K5278" s="19" t="s">
        <v>12258</v>
      </c>
      <c r="L5278" s="19" t="s">
        <v>389</v>
      </c>
      <c r="M5278" s="19">
        <v>1178</v>
      </c>
      <c r="N5278" s="19" t="s">
        <v>1851</v>
      </c>
      <c r="O5278" s="23" t="s">
        <v>917</v>
      </c>
      <c r="P5278" s="19">
        <f t="shared" si="246"/>
        <v>3</v>
      </c>
      <c r="Q5278" s="19">
        <f t="shared" si="247"/>
        <v>10000</v>
      </c>
      <c r="R5278" s="19">
        <f t="shared" si="248"/>
        <v>11780000</v>
      </c>
    </row>
    <row r="5279" spans="1:18" ht="12.75" hidden="1" customHeight="1">
      <c r="A5279" s="19">
        <v>6826738</v>
      </c>
      <c r="B5279" s="19" t="s">
        <v>9753</v>
      </c>
      <c r="C5279" s="19" t="s">
        <v>9754</v>
      </c>
      <c r="D5279" s="19" t="s">
        <v>9755</v>
      </c>
      <c r="E5279" s="19">
        <v>40</v>
      </c>
      <c r="F5279" s="19" t="s">
        <v>3169</v>
      </c>
      <c r="G5279" s="19" t="s">
        <v>1851</v>
      </c>
      <c r="H5279" s="19" t="s">
        <v>14869</v>
      </c>
      <c r="I5279" s="19" t="s">
        <v>9756</v>
      </c>
      <c r="J5279" s="20" t="s">
        <v>3173</v>
      </c>
      <c r="K5279" s="19" t="s">
        <v>9757</v>
      </c>
      <c r="L5279" s="19" t="s">
        <v>389</v>
      </c>
      <c r="M5279" s="19">
        <v>36</v>
      </c>
      <c r="N5279" s="19" t="s">
        <v>1851</v>
      </c>
      <c r="O5279" s="23" t="s">
        <v>917</v>
      </c>
      <c r="P5279" s="19">
        <f t="shared" si="246"/>
        <v>3</v>
      </c>
      <c r="Q5279" s="19">
        <f t="shared" si="247"/>
        <v>10000</v>
      </c>
      <c r="R5279" s="19">
        <f t="shared" si="248"/>
        <v>360000</v>
      </c>
    </row>
    <row r="5280" spans="1:18" ht="12.75" hidden="1" customHeight="1">
      <c r="A5280" s="19">
        <v>8972891</v>
      </c>
      <c r="B5280" s="19" t="s">
        <v>7280</v>
      </c>
      <c r="C5280" s="19" t="s">
        <v>7281</v>
      </c>
      <c r="D5280" s="19" t="s">
        <v>7282</v>
      </c>
      <c r="E5280" s="19">
        <v>40</v>
      </c>
      <c r="F5280" s="19" t="s">
        <v>3169</v>
      </c>
      <c r="G5280" s="19" t="s">
        <v>1851</v>
      </c>
      <c r="H5280" s="19" t="s">
        <v>14869</v>
      </c>
      <c r="I5280" s="19" t="s">
        <v>4776</v>
      </c>
      <c r="J5280" s="20" t="s">
        <v>3173</v>
      </c>
      <c r="K5280" s="19" t="s">
        <v>7284</v>
      </c>
      <c r="L5280" s="19" t="s">
        <v>389</v>
      </c>
      <c r="M5280" s="19">
        <v>11793</v>
      </c>
      <c r="N5280" s="19" t="s">
        <v>1851</v>
      </c>
      <c r="O5280" s="23" t="s">
        <v>917</v>
      </c>
      <c r="P5280" s="19">
        <f t="shared" si="246"/>
        <v>3</v>
      </c>
      <c r="Q5280" s="19">
        <f t="shared" si="247"/>
        <v>10000</v>
      </c>
      <c r="R5280" s="19">
        <f t="shared" si="248"/>
        <v>117930000</v>
      </c>
    </row>
    <row r="5281" spans="1:18" ht="12.75" hidden="1" customHeight="1">
      <c r="A5281" s="19">
        <v>12576694</v>
      </c>
      <c r="B5281" s="19" t="s">
        <v>4747</v>
      </c>
      <c r="C5281" s="19" t="s">
        <v>4748</v>
      </c>
      <c r="D5281" s="19" t="s">
        <v>4749</v>
      </c>
      <c r="E5281" s="19">
        <v>40</v>
      </c>
      <c r="F5281" s="19" t="s">
        <v>3169</v>
      </c>
      <c r="G5281" s="19" t="s">
        <v>1851</v>
      </c>
      <c r="H5281" s="19" t="s">
        <v>14869</v>
      </c>
      <c r="I5281" s="19" t="s">
        <v>3887</v>
      </c>
      <c r="J5281" s="20" t="s">
        <v>3173</v>
      </c>
      <c r="K5281" s="19" t="s">
        <v>4750</v>
      </c>
      <c r="L5281" s="19" t="s">
        <v>389</v>
      </c>
      <c r="M5281" s="19">
        <v>4740</v>
      </c>
      <c r="N5281" s="19" t="s">
        <v>1851</v>
      </c>
      <c r="O5281" s="23" t="s">
        <v>917</v>
      </c>
      <c r="P5281" s="19">
        <f t="shared" si="246"/>
        <v>3</v>
      </c>
      <c r="Q5281" s="19">
        <f t="shared" si="247"/>
        <v>10000</v>
      </c>
      <c r="R5281" s="19">
        <f t="shared" si="248"/>
        <v>47400000</v>
      </c>
    </row>
    <row r="5282" spans="1:18" ht="12.75" hidden="1" customHeight="1">
      <c r="A5282" s="19">
        <v>7007020</v>
      </c>
      <c r="B5282" s="19" t="s">
        <v>6416</v>
      </c>
      <c r="C5282" s="19" t="s">
        <v>6417</v>
      </c>
      <c r="D5282" s="19" t="s">
        <v>6418</v>
      </c>
      <c r="E5282" s="19">
        <v>40</v>
      </c>
      <c r="F5282" s="19" t="s">
        <v>3169</v>
      </c>
      <c r="G5282" s="19" t="s">
        <v>851</v>
      </c>
      <c r="H5282" s="19" t="s">
        <v>14870</v>
      </c>
      <c r="I5282" s="19" t="s">
        <v>6419</v>
      </c>
      <c r="J5282" s="20" t="s">
        <v>3173</v>
      </c>
      <c r="K5282" s="19" t="s">
        <v>6420</v>
      </c>
      <c r="L5282" s="19" t="s">
        <v>389</v>
      </c>
      <c r="M5282" s="19">
        <v>200</v>
      </c>
      <c r="N5282" s="19" t="s">
        <v>851</v>
      </c>
      <c r="O5282" s="23" t="s">
        <v>917</v>
      </c>
      <c r="P5282" s="19">
        <f t="shared" si="246"/>
        <v>3</v>
      </c>
      <c r="Q5282" s="19">
        <f t="shared" si="247"/>
        <v>10000</v>
      </c>
      <c r="R5282" s="19">
        <f t="shared" si="248"/>
        <v>2000000</v>
      </c>
    </row>
    <row r="5283" spans="1:18" ht="12.75" hidden="1" customHeight="1">
      <c r="A5283" s="19">
        <v>10855237</v>
      </c>
      <c r="B5283" s="19" t="s">
        <v>8043</v>
      </c>
      <c r="C5283" s="19" t="s">
        <v>8044</v>
      </c>
      <c r="D5283" s="19" t="s">
        <v>8045</v>
      </c>
      <c r="E5283" s="19">
        <v>40</v>
      </c>
      <c r="F5283" s="19" t="s">
        <v>3169</v>
      </c>
      <c r="G5283" s="19" t="s">
        <v>851</v>
      </c>
      <c r="H5283" s="19" t="s">
        <v>14870</v>
      </c>
      <c r="I5283" s="19" t="s">
        <v>3887</v>
      </c>
      <c r="J5283" s="20" t="s">
        <v>3173</v>
      </c>
      <c r="K5283" s="19" t="s">
        <v>8046</v>
      </c>
      <c r="L5283" s="19" t="s">
        <v>389</v>
      </c>
      <c r="M5283" s="19">
        <v>50</v>
      </c>
      <c r="N5283" s="19" t="s">
        <v>851</v>
      </c>
      <c r="O5283" s="23" t="s">
        <v>917</v>
      </c>
      <c r="P5283" s="19">
        <f t="shared" si="246"/>
        <v>3</v>
      </c>
      <c r="Q5283" s="19">
        <f t="shared" si="247"/>
        <v>10000</v>
      </c>
      <c r="R5283" s="19">
        <f t="shared" si="248"/>
        <v>500000</v>
      </c>
    </row>
    <row r="5284" spans="1:18" ht="12.75" hidden="1" customHeight="1">
      <c r="A5284" s="19">
        <v>9851201</v>
      </c>
      <c r="B5284" s="19" t="s">
        <v>14871</v>
      </c>
      <c r="C5284" s="19" t="s">
        <v>14872</v>
      </c>
      <c r="D5284" s="19" t="s">
        <v>14873</v>
      </c>
      <c r="E5284" s="19">
        <v>40</v>
      </c>
      <c r="F5284" s="19" t="s">
        <v>3169</v>
      </c>
      <c r="G5284" s="19" t="s">
        <v>852</v>
      </c>
      <c r="H5284" s="19" t="s">
        <v>14874</v>
      </c>
      <c r="I5284" s="19" t="s">
        <v>5294</v>
      </c>
      <c r="J5284" s="20" t="s">
        <v>3173</v>
      </c>
      <c r="K5284" s="19" t="s">
        <v>14875</v>
      </c>
      <c r="L5284" s="19" t="s">
        <v>389</v>
      </c>
      <c r="M5284" s="19">
        <v>6</v>
      </c>
      <c r="N5284" s="19" t="s">
        <v>852</v>
      </c>
      <c r="O5284" s="23" t="s">
        <v>917</v>
      </c>
      <c r="P5284" s="19">
        <f t="shared" si="246"/>
        <v>3</v>
      </c>
      <c r="Q5284" s="19">
        <f t="shared" si="247"/>
        <v>10000</v>
      </c>
      <c r="R5284" s="19">
        <f t="shared" si="248"/>
        <v>60000</v>
      </c>
    </row>
    <row r="5285" spans="1:18" ht="12.75" hidden="1" customHeight="1">
      <c r="A5285" s="19">
        <v>177681</v>
      </c>
      <c r="B5285" s="19" t="s">
        <v>14601</v>
      </c>
      <c r="C5285" s="19" t="s">
        <v>14602</v>
      </c>
      <c r="D5285" s="19" t="s">
        <v>14603</v>
      </c>
      <c r="E5285" s="19">
        <v>40</v>
      </c>
      <c r="F5285" s="19" t="s">
        <v>3169</v>
      </c>
      <c r="G5285" s="19" t="s">
        <v>852</v>
      </c>
      <c r="H5285" s="19" t="s">
        <v>14874</v>
      </c>
      <c r="I5285" s="19" t="s">
        <v>14604</v>
      </c>
      <c r="J5285" s="20" t="s">
        <v>3173</v>
      </c>
      <c r="K5285" s="19" t="s">
        <v>14605</v>
      </c>
      <c r="L5285" s="19" t="s">
        <v>389</v>
      </c>
      <c r="M5285" s="19">
        <v>4</v>
      </c>
      <c r="N5285" s="19" t="s">
        <v>852</v>
      </c>
      <c r="O5285" s="23" t="s">
        <v>917</v>
      </c>
      <c r="P5285" s="19">
        <f t="shared" si="246"/>
        <v>3</v>
      </c>
      <c r="Q5285" s="19">
        <f t="shared" si="247"/>
        <v>10000</v>
      </c>
      <c r="R5285" s="19">
        <f t="shared" si="248"/>
        <v>40000</v>
      </c>
    </row>
    <row r="5286" spans="1:18" ht="12.75" hidden="1" customHeight="1">
      <c r="A5286" s="19">
        <v>350691</v>
      </c>
      <c r="B5286" s="19" t="s">
        <v>11630</v>
      </c>
      <c r="C5286" s="19" t="s">
        <v>11631</v>
      </c>
      <c r="D5286" s="19" t="s">
        <v>14876</v>
      </c>
      <c r="E5286" s="19">
        <v>40</v>
      </c>
      <c r="F5286" s="19" t="s">
        <v>3169</v>
      </c>
      <c r="G5286" s="19" t="s">
        <v>852</v>
      </c>
      <c r="H5286" s="19" t="s">
        <v>14874</v>
      </c>
      <c r="I5286" s="19" t="s">
        <v>14877</v>
      </c>
      <c r="J5286" s="20" t="s">
        <v>3173</v>
      </c>
      <c r="K5286" s="19" t="s">
        <v>14878</v>
      </c>
      <c r="L5286" s="19" t="s">
        <v>389</v>
      </c>
      <c r="M5286" s="19">
        <v>6</v>
      </c>
      <c r="N5286" s="19" t="s">
        <v>852</v>
      </c>
      <c r="O5286" s="23" t="s">
        <v>917</v>
      </c>
      <c r="P5286" s="19">
        <f t="shared" si="246"/>
        <v>3</v>
      </c>
      <c r="Q5286" s="19">
        <f t="shared" si="247"/>
        <v>10000</v>
      </c>
      <c r="R5286" s="19">
        <f t="shared" si="248"/>
        <v>60000</v>
      </c>
    </row>
    <row r="5287" spans="1:18" ht="12.75" hidden="1" customHeight="1">
      <c r="A5287" s="19">
        <v>350922</v>
      </c>
      <c r="B5287" s="19" t="s">
        <v>9072</v>
      </c>
      <c r="C5287" s="19" t="s">
        <v>9073</v>
      </c>
      <c r="D5287" s="19" t="s">
        <v>9074</v>
      </c>
      <c r="E5287" s="19">
        <v>40</v>
      </c>
      <c r="F5287" s="19" t="s">
        <v>3169</v>
      </c>
      <c r="G5287" s="19" t="s">
        <v>852</v>
      </c>
      <c r="H5287" s="19" t="s">
        <v>14874</v>
      </c>
      <c r="I5287" s="19" t="s">
        <v>9075</v>
      </c>
      <c r="J5287" s="20" t="s">
        <v>3173</v>
      </c>
      <c r="K5287" s="19" t="s">
        <v>9076</v>
      </c>
      <c r="L5287" s="19" t="s">
        <v>389</v>
      </c>
      <c r="M5287" s="19">
        <v>6</v>
      </c>
      <c r="N5287" s="19" t="s">
        <v>852</v>
      </c>
      <c r="O5287" s="23" t="s">
        <v>917</v>
      </c>
      <c r="P5287" s="19">
        <f t="shared" si="246"/>
        <v>3</v>
      </c>
      <c r="Q5287" s="19">
        <f t="shared" si="247"/>
        <v>10000</v>
      </c>
      <c r="R5287" s="19">
        <f t="shared" si="248"/>
        <v>60000</v>
      </c>
    </row>
    <row r="5288" spans="1:18" ht="12.75" hidden="1" customHeight="1">
      <c r="A5288" s="19">
        <v>4968973</v>
      </c>
      <c r="B5288" s="19" t="s">
        <v>7257</v>
      </c>
      <c r="C5288" s="19" t="s">
        <v>7258</v>
      </c>
      <c r="D5288" s="19" t="s">
        <v>9004</v>
      </c>
      <c r="E5288" s="19">
        <v>40</v>
      </c>
      <c r="F5288" s="19" t="s">
        <v>3169</v>
      </c>
      <c r="G5288" s="19" t="s">
        <v>852</v>
      </c>
      <c r="H5288" s="19" t="s">
        <v>14874</v>
      </c>
      <c r="I5288" s="19" t="s">
        <v>9005</v>
      </c>
      <c r="J5288" s="20" t="s">
        <v>3173</v>
      </c>
      <c r="K5288" s="19" t="s">
        <v>9006</v>
      </c>
      <c r="L5288" s="19" t="s">
        <v>389</v>
      </c>
      <c r="M5288" s="19">
        <v>92000</v>
      </c>
      <c r="N5288" s="19" t="s">
        <v>852</v>
      </c>
      <c r="O5288" s="23" t="s">
        <v>917</v>
      </c>
      <c r="P5288" s="19">
        <f t="shared" si="246"/>
        <v>3</v>
      </c>
      <c r="Q5288" s="19">
        <f t="shared" si="247"/>
        <v>10000</v>
      </c>
      <c r="R5288" s="19">
        <f t="shared" si="248"/>
        <v>920000000</v>
      </c>
    </row>
    <row r="5289" spans="1:18" ht="12.75" hidden="1" customHeight="1">
      <c r="A5289" s="19">
        <v>5715261</v>
      </c>
      <c r="B5289" s="19" t="s">
        <v>14879</v>
      </c>
      <c r="C5289" s="19" t="s">
        <v>14880</v>
      </c>
      <c r="D5289" s="19" t="s">
        <v>14881</v>
      </c>
      <c r="E5289" s="19">
        <v>40</v>
      </c>
      <c r="F5289" s="19" t="s">
        <v>3169</v>
      </c>
      <c r="G5289" s="19" t="s">
        <v>852</v>
      </c>
      <c r="H5289" s="19" t="s">
        <v>14874</v>
      </c>
      <c r="I5289" s="19" t="s">
        <v>14882</v>
      </c>
      <c r="J5289" s="20" t="s">
        <v>3173</v>
      </c>
      <c r="K5289" s="19" t="s">
        <v>14883</v>
      </c>
      <c r="L5289" s="19" t="s">
        <v>389</v>
      </c>
      <c r="M5289" s="19">
        <v>3</v>
      </c>
      <c r="N5289" s="19" t="s">
        <v>852</v>
      </c>
      <c r="O5289" s="23" t="s">
        <v>917</v>
      </c>
      <c r="P5289" s="19">
        <f t="shared" si="246"/>
        <v>3</v>
      </c>
      <c r="Q5289" s="19">
        <f t="shared" si="247"/>
        <v>10000</v>
      </c>
      <c r="R5289" s="19">
        <f t="shared" si="248"/>
        <v>30000</v>
      </c>
    </row>
    <row r="5290" spans="1:18" ht="12.75" hidden="1" customHeight="1">
      <c r="A5290" s="19">
        <v>610521</v>
      </c>
      <c r="B5290" s="19" t="s">
        <v>8525</v>
      </c>
      <c r="C5290" s="19" t="s">
        <v>8526</v>
      </c>
      <c r="D5290" s="19" t="s">
        <v>8527</v>
      </c>
      <c r="E5290" s="19">
        <v>40</v>
      </c>
      <c r="F5290" s="19" t="s">
        <v>3169</v>
      </c>
      <c r="G5290" s="19" t="s">
        <v>852</v>
      </c>
      <c r="H5290" s="19" t="s">
        <v>14874</v>
      </c>
      <c r="I5290" s="19" t="s">
        <v>5556</v>
      </c>
      <c r="J5290" s="20" t="s">
        <v>3173</v>
      </c>
      <c r="K5290" s="19" t="s">
        <v>8528</v>
      </c>
      <c r="L5290" s="19" t="s">
        <v>389</v>
      </c>
      <c r="M5290" s="19">
        <v>5</v>
      </c>
      <c r="N5290" s="19" t="s">
        <v>852</v>
      </c>
      <c r="O5290" s="23" t="s">
        <v>917</v>
      </c>
      <c r="P5290" s="19">
        <f t="shared" si="246"/>
        <v>3</v>
      </c>
      <c r="Q5290" s="19">
        <f t="shared" si="247"/>
        <v>10000</v>
      </c>
      <c r="R5290" s="19">
        <f t="shared" si="248"/>
        <v>50000</v>
      </c>
    </row>
    <row r="5291" spans="1:18" ht="12.75" hidden="1" customHeight="1">
      <c r="A5291" s="19">
        <v>14535755</v>
      </c>
      <c r="B5291" s="19" t="s">
        <v>14884</v>
      </c>
      <c r="C5291" s="19" t="s">
        <v>14885</v>
      </c>
      <c r="D5291" s="19" t="s">
        <v>14886</v>
      </c>
      <c r="E5291" s="19">
        <v>40</v>
      </c>
      <c r="F5291" s="19" t="s">
        <v>3169</v>
      </c>
      <c r="G5291" s="19" t="s">
        <v>852</v>
      </c>
      <c r="H5291" s="19" t="s">
        <v>14874</v>
      </c>
      <c r="I5291" s="19" t="s">
        <v>11892</v>
      </c>
      <c r="J5291" s="20" t="s">
        <v>3173</v>
      </c>
      <c r="K5291" s="19" t="s">
        <v>14887</v>
      </c>
      <c r="L5291" s="19" t="s">
        <v>389</v>
      </c>
      <c r="M5291" s="19">
        <v>7500</v>
      </c>
      <c r="N5291" s="19" t="s">
        <v>852</v>
      </c>
      <c r="O5291" s="23" t="s">
        <v>917</v>
      </c>
      <c r="P5291" s="19">
        <f t="shared" si="246"/>
        <v>3</v>
      </c>
      <c r="Q5291" s="19">
        <f t="shared" si="247"/>
        <v>10000</v>
      </c>
      <c r="R5291" s="19">
        <f t="shared" si="248"/>
        <v>75000000</v>
      </c>
    </row>
    <row r="5292" spans="1:18" ht="12.75" hidden="1" customHeight="1">
      <c r="A5292" s="19">
        <v>9778247</v>
      </c>
      <c r="B5292" s="19" t="s">
        <v>5291</v>
      </c>
      <c r="C5292" s="19" t="s">
        <v>5292</v>
      </c>
      <c r="D5292" s="19" t="s">
        <v>5293</v>
      </c>
      <c r="E5292" s="19">
        <v>40</v>
      </c>
      <c r="F5292" s="19" t="s">
        <v>3169</v>
      </c>
      <c r="G5292" s="19" t="s">
        <v>852</v>
      </c>
      <c r="H5292" s="19" t="s">
        <v>14874</v>
      </c>
      <c r="I5292" s="19" t="s">
        <v>5294</v>
      </c>
      <c r="J5292" s="20" t="s">
        <v>3173</v>
      </c>
      <c r="K5292" s="19" t="s">
        <v>5295</v>
      </c>
      <c r="L5292" s="19" t="s">
        <v>389</v>
      </c>
      <c r="M5292" s="19">
        <v>100</v>
      </c>
      <c r="N5292" s="19" t="s">
        <v>852</v>
      </c>
      <c r="O5292" s="23" t="s">
        <v>917</v>
      </c>
      <c r="P5292" s="19">
        <f t="shared" si="246"/>
        <v>3</v>
      </c>
      <c r="Q5292" s="19">
        <f t="shared" si="247"/>
        <v>10000</v>
      </c>
      <c r="R5292" s="19">
        <f t="shared" si="248"/>
        <v>1000000</v>
      </c>
    </row>
    <row r="5293" spans="1:18" ht="12.75" hidden="1" customHeight="1">
      <c r="A5293" s="19">
        <v>5431848</v>
      </c>
      <c r="B5293" s="19" t="s">
        <v>8029</v>
      </c>
      <c r="C5293" s="19" t="s">
        <v>8030</v>
      </c>
      <c r="D5293" s="19" t="s">
        <v>8031</v>
      </c>
      <c r="E5293" s="19">
        <v>40</v>
      </c>
      <c r="F5293" s="19" t="s">
        <v>3169</v>
      </c>
      <c r="G5293" s="19" t="s">
        <v>852</v>
      </c>
      <c r="H5293" s="19" t="s">
        <v>14874</v>
      </c>
      <c r="I5293" s="19" t="s">
        <v>7594</v>
      </c>
      <c r="J5293" s="20" t="s">
        <v>3173</v>
      </c>
      <c r="K5293" s="19" t="s">
        <v>8032</v>
      </c>
      <c r="L5293" s="19" t="s">
        <v>389</v>
      </c>
      <c r="M5293" s="19">
        <v>10</v>
      </c>
      <c r="N5293" s="19" t="s">
        <v>852</v>
      </c>
      <c r="O5293" s="23" t="s">
        <v>917</v>
      </c>
      <c r="P5293" s="19">
        <f t="shared" si="246"/>
        <v>3</v>
      </c>
      <c r="Q5293" s="19">
        <f t="shared" si="247"/>
        <v>10000</v>
      </c>
      <c r="R5293" s="19">
        <f t="shared" si="248"/>
        <v>100000</v>
      </c>
    </row>
    <row r="5294" spans="1:18" ht="12.75" hidden="1" customHeight="1">
      <c r="A5294" s="19">
        <v>350878</v>
      </c>
      <c r="B5294" s="19" t="s">
        <v>10051</v>
      </c>
      <c r="C5294" s="19" t="s">
        <v>10052</v>
      </c>
      <c r="D5294" s="19" t="s">
        <v>10053</v>
      </c>
      <c r="E5294" s="19">
        <v>40</v>
      </c>
      <c r="F5294" s="19" t="s">
        <v>3169</v>
      </c>
      <c r="G5294" s="19" t="s">
        <v>1246</v>
      </c>
      <c r="H5294" s="19" t="s">
        <v>14888</v>
      </c>
      <c r="I5294" s="19" t="s">
        <v>10054</v>
      </c>
      <c r="J5294" s="20" t="s">
        <v>3173</v>
      </c>
      <c r="K5294" s="19" t="s">
        <v>10055</v>
      </c>
      <c r="L5294" s="19" t="s">
        <v>389</v>
      </c>
      <c r="M5294" s="19">
        <v>100</v>
      </c>
      <c r="N5294" s="19" t="s">
        <v>1246</v>
      </c>
      <c r="O5294" s="23" t="s">
        <v>917</v>
      </c>
      <c r="P5294" s="19">
        <f t="shared" si="246"/>
        <v>3</v>
      </c>
      <c r="Q5294" s="19">
        <f t="shared" si="247"/>
        <v>10000</v>
      </c>
      <c r="R5294" s="19">
        <f t="shared" si="248"/>
        <v>1000000</v>
      </c>
    </row>
    <row r="5295" spans="1:18" ht="12.75" hidden="1" customHeight="1">
      <c r="A5295" s="19">
        <v>7666374</v>
      </c>
      <c r="B5295" s="19" t="s">
        <v>5362</v>
      </c>
      <c r="C5295" s="19" t="s">
        <v>5363</v>
      </c>
      <c r="D5295" s="19" t="s">
        <v>5364</v>
      </c>
      <c r="E5295" s="19">
        <v>40</v>
      </c>
      <c r="F5295" s="19" t="s">
        <v>3169</v>
      </c>
      <c r="G5295" s="19" t="s">
        <v>1246</v>
      </c>
      <c r="H5295" s="19" t="s">
        <v>14888</v>
      </c>
      <c r="I5295" s="19" t="s">
        <v>5365</v>
      </c>
      <c r="J5295" s="20" t="s">
        <v>3173</v>
      </c>
      <c r="K5295" s="19" t="s">
        <v>5366</v>
      </c>
      <c r="L5295" s="19" t="s">
        <v>389</v>
      </c>
      <c r="M5295" s="19">
        <v>1200</v>
      </c>
      <c r="N5295" s="19" t="s">
        <v>1246</v>
      </c>
      <c r="O5295" s="23" t="s">
        <v>917</v>
      </c>
      <c r="P5295" s="19">
        <f t="shared" si="246"/>
        <v>3</v>
      </c>
      <c r="Q5295" s="19">
        <f t="shared" si="247"/>
        <v>10000</v>
      </c>
      <c r="R5295" s="19">
        <f t="shared" si="248"/>
        <v>12000000</v>
      </c>
    </row>
    <row r="5296" spans="1:18" ht="12.75" hidden="1" customHeight="1">
      <c r="A5296" s="19">
        <v>4628391</v>
      </c>
      <c r="B5296" s="19" t="s">
        <v>14889</v>
      </c>
      <c r="C5296" s="19" t="s">
        <v>14890</v>
      </c>
      <c r="D5296" s="19" t="s">
        <v>14891</v>
      </c>
      <c r="E5296" s="19">
        <v>40</v>
      </c>
      <c r="F5296" s="19" t="s">
        <v>3169</v>
      </c>
      <c r="G5296" s="19" t="s">
        <v>853</v>
      </c>
      <c r="H5296" s="19" t="s">
        <v>14892</v>
      </c>
      <c r="I5296" s="19" t="s">
        <v>8428</v>
      </c>
      <c r="J5296" s="20" t="s">
        <v>3173</v>
      </c>
      <c r="K5296" s="19" t="s">
        <v>14893</v>
      </c>
      <c r="L5296" s="19" t="s">
        <v>389</v>
      </c>
      <c r="M5296" s="19">
        <v>30</v>
      </c>
      <c r="N5296" s="19" t="s">
        <v>853</v>
      </c>
      <c r="O5296" s="23" t="s">
        <v>917</v>
      </c>
      <c r="P5296" s="19">
        <f t="shared" si="246"/>
        <v>3</v>
      </c>
      <c r="Q5296" s="19">
        <f t="shared" si="247"/>
        <v>10000</v>
      </c>
      <c r="R5296" s="19">
        <f t="shared" si="248"/>
        <v>300000</v>
      </c>
    </row>
    <row r="5297" spans="1:18" ht="12.75" hidden="1" customHeight="1">
      <c r="A5297" s="19">
        <v>350646</v>
      </c>
      <c r="B5297" s="19" t="s">
        <v>5492</v>
      </c>
      <c r="C5297" s="19" t="s">
        <v>5493</v>
      </c>
      <c r="D5297" s="19" t="s">
        <v>5494</v>
      </c>
      <c r="E5297" s="19">
        <v>40</v>
      </c>
      <c r="F5297" s="19" t="s">
        <v>3169</v>
      </c>
      <c r="G5297" s="19" t="s">
        <v>853</v>
      </c>
      <c r="H5297" s="19" t="s">
        <v>14892</v>
      </c>
      <c r="I5297" s="19" t="s">
        <v>5495</v>
      </c>
      <c r="J5297" s="20" t="s">
        <v>3173</v>
      </c>
      <c r="K5297" s="19" t="s">
        <v>5496</v>
      </c>
      <c r="L5297" s="19" t="s">
        <v>389</v>
      </c>
      <c r="M5297" s="19">
        <v>6</v>
      </c>
      <c r="N5297" s="19" t="s">
        <v>853</v>
      </c>
      <c r="O5297" s="23" t="s">
        <v>917</v>
      </c>
      <c r="P5297" s="19">
        <f t="shared" si="246"/>
        <v>3</v>
      </c>
      <c r="Q5297" s="19">
        <f t="shared" si="247"/>
        <v>10000</v>
      </c>
      <c r="R5297" s="19">
        <f t="shared" si="248"/>
        <v>60000</v>
      </c>
    </row>
    <row r="5298" spans="1:18" ht="12.75" hidden="1" customHeight="1">
      <c r="A5298" s="19">
        <v>4613263</v>
      </c>
      <c r="B5298" s="19" t="s">
        <v>14894</v>
      </c>
      <c r="C5298" s="19" t="s">
        <v>14895</v>
      </c>
      <c r="D5298" s="19" t="s">
        <v>14896</v>
      </c>
      <c r="E5298" s="19">
        <v>40</v>
      </c>
      <c r="F5298" s="19" t="s">
        <v>3169</v>
      </c>
      <c r="G5298" s="19" t="s">
        <v>853</v>
      </c>
      <c r="H5298" s="19" t="s">
        <v>14892</v>
      </c>
      <c r="I5298" s="19" t="s">
        <v>14018</v>
      </c>
      <c r="J5298" s="20" t="s">
        <v>3173</v>
      </c>
      <c r="K5298" s="19" t="s">
        <v>14897</v>
      </c>
      <c r="L5298" s="19" t="s">
        <v>389</v>
      </c>
      <c r="M5298" s="19">
        <v>8</v>
      </c>
      <c r="N5298" s="19" t="s">
        <v>853</v>
      </c>
      <c r="O5298" s="23" t="s">
        <v>917</v>
      </c>
      <c r="P5298" s="19">
        <f t="shared" si="246"/>
        <v>3</v>
      </c>
      <c r="Q5298" s="19">
        <f t="shared" si="247"/>
        <v>10000</v>
      </c>
      <c r="R5298" s="19">
        <f t="shared" si="248"/>
        <v>80000</v>
      </c>
    </row>
    <row r="5299" spans="1:18" ht="12.75" hidden="1" customHeight="1">
      <c r="A5299" s="19">
        <v>5350470</v>
      </c>
      <c r="B5299" s="19" t="s">
        <v>4097</v>
      </c>
      <c r="C5299" s="19" t="s">
        <v>4098</v>
      </c>
      <c r="D5299" s="19" t="s">
        <v>4099</v>
      </c>
      <c r="E5299" s="19">
        <v>40</v>
      </c>
      <c r="F5299" s="19" t="s">
        <v>3169</v>
      </c>
      <c r="G5299" s="19" t="s">
        <v>854</v>
      </c>
      <c r="H5299" s="19" t="s">
        <v>14898</v>
      </c>
      <c r="I5299" s="19" t="s">
        <v>4101</v>
      </c>
      <c r="J5299" s="20" t="s">
        <v>3173</v>
      </c>
      <c r="K5299" s="19" t="s">
        <v>4102</v>
      </c>
      <c r="L5299" s="19" t="s">
        <v>389</v>
      </c>
      <c r="M5299" s="19">
        <v>20</v>
      </c>
      <c r="N5299" s="19" t="s">
        <v>854</v>
      </c>
      <c r="O5299" s="23" t="s">
        <v>917</v>
      </c>
      <c r="P5299" s="19">
        <f t="shared" si="246"/>
        <v>3</v>
      </c>
      <c r="Q5299" s="19">
        <f t="shared" si="247"/>
        <v>10000</v>
      </c>
      <c r="R5299" s="19">
        <f t="shared" si="248"/>
        <v>200000</v>
      </c>
    </row>
    <row r="5300" spans="1:18" ht="12.75" hidden="1" customHeight="1">
      <c r="A5300" s="19">
        <v>4644034</v>
      </c>
      <c r="B5300" s="19" t="s">
        <v>4149</v>
      </c>
      <c r="C5300" s="19" t="s">
        <v>4150</v>
      </c>
      <c r="D5300" s="19" t="s">
        <v>4151</v>
      </c>
      <c r="E5300" s="19">
        <v>40</v>
      </c>
      <c r="F5300" s="19" t="s">
        <v>3169</v>
      </c>
      <c r="G5300" s="19" t="s">
        <v>855</v>
      </c>
      <c r="H5300" s="19" t="s">
        <v>14899</v>
      </c>
      <c r="I5300" s="19" t="s">
        <v>4153</v>
      </c>
      <c r="J5300" s="20" t="s">
        <v>3173</v>
      </c>
      <c r="K5300" s="19" t="s">
        <v>4154</v>
      </c>
      <c r="L5300" s="19" t="s">
        <v>389</v>
      </c>
      <c r="M5300" s="19">
        <v>900</v>
      </c>
      <c r="N5300" s="19" t="s">
        <v>855</v>
      </c>
      <c r="O5300" s="23" t="s">
        <v>917</v>
      </c>
      <c r="P5300" s="19">
        <f t="shared" si="246"/>
        <v>3</v>
      </c>
      <c r="Q5300" s="19">
        <f t="shared" si="247"/>
        <v>10000</v>
      </c>
      <c r="R5300" s="19">
        <f t="shared" si="248"/>
        <v>9000000</v>
      </c>
    </row>
    <row r="5301" spans="1:18" ht="12.75" customHeight="1">
      <c r="A5301" s="19">
        <v>393</v>
      </c>
      <c r="B5301" s="19" t="s">
        <v>3199</v>
      </c>
      <c r="C5301" s="19" t="s">
        <v>3169</v>
      </c>
      <c r="D5301" s="19" t="s">
        <v>3200</v>
      </c>
      <c r="E5301" s="19">
        <v>40</v>
      </c>
      <c r="F5301" s="19" t="s">
        <v>3169</v>
      </c>
      <c r="G5301" s="19" t="s">
        <v>855</v>
      </c>
      <c r="H5301" s="19" t="s">
        <v>14899</v>
      </c>
      <c r="I5301" s="19" t="s">
        <v>3202</v>
      </c>
      <c r="J5301" s="20" t="s">
        <v>3173</v>
      </c>
      <c r="K5301" s="19" t="s">
        <v>3203</v>
      </c>
      <c r="L5301" s="19" t="s">
        <v>389</v>
      </c>
      <c r="M5301" s="19">
        <v>70</v>
      </c>
      <c r="N5301" s="19" t="s">
        <v>855</v>
      </c>
      <c r="O5301" s="23" t="s">
        <v>917</v>
      </c>
      <c r="P5301" s="19">
        <f t="shared" si="246"/>
        <v>3</v>
      </c>
      <c r="Q5301" s="19">
        <f t="shared" si="247"/>
        <v>10000</v>
      </c>
      <c r="R5301" s="19">
        <f t="shared" si="248"/>
        <v>700000</v>
      </c>
    </row>
    <row r="5302" spans="1:18" ht="12.75" hidden="1" customHeight="1">
      <c r="A5302" s="19">
        <v>6257377</v>
      </c>
      <c r="B5302" s="19" t="s">
        <v>7089</v>
      </c>
      <c r="C5302" s="19" t="s">
        <v>7090</v>
      </c>
      <c r="D5302" s="19" t="s">
        <v>7091</v>
      </c>
      <c r="E5302" s="19">
        <v>40</v>
      </c>
      <c r="F5302" s="19" t="s">
        <v>3169</v>
      </c>
      <c r="G5302" s="19" t="s">
        <v>855</v>
      </c>
      <c r="H5302" s="19" t="s">
        <v>14899</v>
      </c>
      <c r="I5302" s="19" t="s">
        <v>7093</v>
      </c>
      <c r="J5302" s="20" t="s">
        <v>3173</v>
      </c>
      <c r="K5302" s="19" t="s">
        <v>7094</v>
      </c>
      <c r="L5302" s="19" t="s">
        <v>389</v>
      </c>
      <c r="M5302" s="19">
        <v>70</v>
      </c>
      <c r="N5302" s="19" t="s">
        <v>855</v>
      </c>
      <c r="O5302" s="23" t="s">
        <v>917</v>
      </c>
      <c r="P5302" s="19">
        <f t="shared" si="246"/>
        <v>3</v>
      </c>
      <c r="Q5302" s="19">
        <f t="shared" si="247"/>
        <v>10000</v>
      </c>
      <c r="R5302" s="19">
        <f t="shared" si="248"/>
        <v>700000</v>
      </c>
    </row>
    <row r="5303" spans="1:18" ht="12.75" hidden="1" customHeight="1">
      <c r="A5303" s="19">
        <v>7094244</v>
      </c>
      <c r="B5303" s="19" t="s">
        <v>10188</v>
      </c>
      <c r="C5303" s="19" t="s">
        <v>10189</v>
      </c>
      <c r="D5303" s="19" t="s">
        <v>10190</v>
      </c>
      <c r="E5303" s="19">
        <v>40</v>
      </c>
      <c r="F5303" s="19" t="s">
        <v>3169</v>
      </c>
      <c r="G5303" s="19" t="s">
        <v>855</v>
      </c>
      <c r="H5303" s="19" t="s">
        <v>14899</v>
      </c>
      <c r="I5303" s="19" t="s">
        <v>10191</v>
      </c>
      <c r="J5303" s="20" t="s">
        <v>3173</v>
      </c>
      <c r="K5303" s="19" t="s">
        <v>10192</v>
      </c>
      <c r="L5303" s="19" t="s">
        <v>389</v>
      </c>
      <c r="M5303" s="19">
        <v>29</v>
      </c>
      <c r="N5303" s="19" t="s">
        <v>855</v>
      </c>
      <c r="O5303" s="23" t="s">
        <v>917</v>
      </c>
      <c r="P5303" s="19">
        <f t="shared" si="246"/>
        <v>3</v>
      </c>
      <c r="Q5303" s="19">
        <f t="shared" si="247"/>
        <v>10000</v>
      </c>
      <c r="R5303" s="19">
        <f t="shared" si="248"/>
        <v>290000</v>
      </c>
    </row>
    <row r="5304" spans="1:18" ht="12.75" hidden="1" customHeight="1">
      <c r="A5304" s="19">
        <v>7698891</v>
      </c>
      <c r="B5304" s="19" t="s">
        <v>10265</v>
      </c>
      <c r="C5304" s="19" t="s">
        <v>10266</v>
      </c>
      <c r="D5304" s="19" t="s">
        <v>10267</v>
      </c>
      <c r="E5304" s="19">
        <v>40</v>
      </c>
      <c r="F5304" s="19" t="s">
        <v>3169</v>
      </c>
      <c r="G5304" s="19" t="s">
        <v>855</v>
      </c>
      <c r="H5304" s="19" t="s">
        <v>14899</v>
      </c>
      <c r="I5304" s="19" t="s">
        <v>10268</v>
      </c>
      <c r="J5304" s="20" t="s">
        <v>3173</v>
      </c>
      <c r="K5304" s="19" t="s">
        <v>10269</v>
      </c>
      <c r="L5304" s="19" t="s">
        <v>389</v>
      </c>
      <c r="M5304" s="19">
        <v>300</v>
      </c>
      <c r="N5304" s="19" t="s">
        <v>855</v>
      </c>
      <c r="O5304" s="23" t="s">
        <v>917</v>
      </c>
      <c r="P5304" s="19">
        <f t="shared" si="246"/>
        <v>3</v>
      </c>
      <c r="Q5304" s="19">
        <f t="shared" si="247"/>
        <v>10000</v>
      </c>
      <c r="R5304" s="19">
        <f t="shared" si="248"/>
        <v>3000000</v>
      </c>
    </row>
    <row r="5305" spans="1:18" ht="12.75" hidden="1" customHeight="1">
      <c r="A5305" s="19">
        <v>7778085</v>
      </c>
      <c r="B5305" s="19" t="s">
        <v>14900</v>
      </c>
      <c r="C5305" s="19" t="s">
        <v>14901</v>
      </c>
      <c r="D5305" s="19" t="s">
        <v>14902</v>
      </c>
      <c r="E5305" s="19">
        <v>40</v>
      </c>
      <c r="F5305" s="19" t="s">
        <v>3169</v>
      </c>
      <c r="G5305" s="19" t="s">
        <v>855</v>
      </c>
      <c r="H5305" s="19" t="s">
        <v>14899</v>
      </c>
      <c r="I5305" s="19" t="s">
        <v>5754</v>
      </c>
      <c r="J5305" s="20" t="s">
        <v>3173</v>
      </c>
      <c r="K5305" s="19" t="s">
        <v>14903</v>
      </c>
      <c r="L5305" s="19" t="s">
        <v>389</v>
      </c>
      <c r="M5305" s="19">
        <v>3500</v>
      </c>
      <c r="N5305" s="19" t="s">
        <v>855</v>
      </c>
      <c r="O5305" s="23" t="s">
        <v>917</v>
      </c>
      <c r="P5305" s="19">
        <f t="shared" si="246"/>
        <v>3</v>
      </c>
      <c r="Q5305" s="19">
        <f t="shared" si="247"/>
        <v>10000</v>
      </c>
      <c r="R5305" s="19">
        <f t="shared" si="248"/>
        <v>35000000</v>
      </c>
    </row>
    <row r="5306" spans="1:18" ht="12.75" hidden="1" customHeight="1">
      <c r="A5306" s="19">
        <v>4645777</v>
      </c>
      <c r="B5306" s="19" t="s">
        <v>6479</v>
      </c>
      <c r="C5306" s="19" t="s">
        <v>6480</v>
      </c>
      <c r="D5306" s="19" t="s">
        <v>6481</v>
      </c>
      <c r="E5306" s="19">
        <v>40</v>
      </c>
      <c r="F5306" s="19" t="s">
        <v>3169</v>
      </c>
      <c r="G5306" s="19" t="s">
        <v>855</v>
      </c>
      <c r="H5306" s="19" t="s">
        <v>14899</v>
      </c>
      <c r="I5306" s="19" t="s">
        <v>6482</v>
      </c>
      <c r="J5306" s="20" t="s">
        <v>3173</v>
      </c>
      <c r="K5306" s="19" t="s">
        <v>6483</v>
      </c>
      <c r="L5306" s="19" t="s">
        <v>389</v>
      </c>
      <c r="M5306" s="19">
        <v>9900</v>
      </c>
      <c r="N5306" s="19" t="s">
        <v>855</v>
      </c>
      <c r="O5306" s="23" t="s">
        <v>917</v>
      </c>
      <c r="P5306" s="19">
        <f t="shared" si="246"/>
        <v>3</v>
      </c>
      <c r="Q5306" s="19">
        <f t="shared" si="247"/>
        <v>10000</v>
      </c>
      <c r="R5306" s="19">
        <f t="shared" si="248"/>
        <v>99000000</v>
      </c>
    </row>
    <row r="5307" spans="1:18" ht="12.75" hidden="1" customHeight="1">
      <c r="A5307" s="19">
        <v>5156182</v>
      </c>
      <c r="B5307" s="19" t="s">
        <v>8520</v>
      </c>
      <c r="C5307" s="19" t="s">
        <v>8521</v>
      </c>
      <c r="D5307" s="19" t="s">
        <v>8522</v>
      </c>
      <c r="E5307" s="19">
        <v>40</v>
      </c>
      <c r="F5307" s="19" t="s">
        <v>3169</v>
      </c>
      <c r="G5307" s="19" t="s">
        <v>855</v>
      </c>
      <c r="H5307" s="19" t="s">
        <v>14899</v>
      </c>
      <c r="I5307" s="19" t="s">
        <v>8523</v>
      </c>
      <c r="J5307" s="20" t="s">
        <v>3173</v>
      </c>
      <c r="K5307" s="19" t="s">
        <v>8524</v>
      </c>
      <c r="L5307" s="19" t="s">
        <v>389</v>
      </c>
      <c r="M5307" s="19">
        <v>100</v>
      </c>
      <c r="N5307" s="19" t="s">
        <v>855</v>
      </c>
      <c r="O5307" s="23" t="s">
        <v>917</v>
      </c>
      <c r="P5307" s="19">
        <f t="shared" si="246"/>
        <v>3</v>
      </c>
      <c r="Q5307" s="19">
        <f t="shared" si="247"/>
        <v>10000</v>
      </c>
      <c r="R5307" s="19">
        <f t="shared" si="248"/>
        <v>1000000</v>
      </c>
    </row>
    <row r="5308" spans="1:18" ht="12.75" hidden="1" customHeight="1">
      <c r="A5308" s="19">
        <v>6969273</v>
      </c>
      <c r="B5308" s="19" t="s">
        <v>7930</v>
      </c>
      <c r="C5308" s="19" t="s">
        <v>7931</v>
      </c>
      <c r="D5308" s="19" t="s">
        <v>7932</v>
      </c>
      <c r="E5308" s="19">
        <v>40</v>
      </c>
      <c r="F5308" s="19" t="s">
        <v>3169</v>
      </c>
      <c r="G5308" s="19" t="s">
        <v>855</v>
      </c>
      <c r="H5308" s="19" t="s">
        <v>14899</v>
      </c>
      <c r="I5308" s="19" t="s">
        <v>7933</v>
      </c>
      <c r="J5308" s="20" t="s">
        <v>3173</v>
      </c>
      <c r="K5308" s="19" t="s">
        <v>7934</v>
      </c>
      <c r="L5308" s="19" t="s">
        <v>389</v>
      </c>
      <c r="M5308" s="19">
        <v>2900</v>
      </c>
      <c r="N5308" s="19" t="s">
        <v>855</v>
      </c>
      <c r="O5308" s="23" t="s">
        <v>917</v>
      </c>
      <c r="P5308" s="19">
        <f t="shared" si="246"/>
        <v>3</v>
      </c>
      <c r="Q5308" s="19">
        <f t="shared" si="247"/>
        <v>10000</v>
      </c>
      <c r="R5308" s="19">
        <f t="shared" si="248"/>
        <v>29000000</v>
      </c>
    </row>
    <row r="5309" spans="1:18" ht="12.75" hidden="1" customHeight="1">
      <c r="A5309" s="19">
        <v>6554752</v>
      </c>
      <c r="B5309" s="19" t="s">
        <v>8623</v>
      </c>
      <c r="C5309" s="19" t="s">
        <v>8624</v>
      </c>
      <c r="D5309" s="19" t="s">
        <v>8625</v>
      </c>
      <c r="E5309" s="19">
        <v>40</v>
      </c>
      <c r="F5309" s="19" t="s">
        <v>3169</v>
      </c>
      <c r="G5309" s="19" t="s">
        <v>855</v>
      </c>
      <c r="H5309" s="19" t="s">
        <v>14899</v>
      </c>
      <c r="I5309" s="19" t="s">
        <v>3661</v>
      </c>
      <c r="J5309" s="20" t="s">
        <v>3173</v>
      </c>
      <c r="K5309" s="19" t="s">
        <v>8626</v>
      </c>
      <c r="L5309" s="19" t="s">
        <v>389</v>
      </c>
      <c r="M5309" s="19">
        <v>70</v>
      </c>
      <c r="N5309" s="19" t="s">
        <v>855</v>
      </c>
      <c r="O5309" s="23" t="s">
        <v>917</v>
      </c>
      <c r="P5309" s="19">
        <f t="shared" si="246"/>
        <v>3</v>
      </c>
      <c r="Q5309" s="19">
        <f t="shared" si="247"/>
        <v>10000</v>
      </c>
      <c r="R5309" s="19">
        <f t="shared" si="248"/>
        <v>700000</v>
      </c>
    </row>
    <row r="5310" spans="1:18" ht="12.75" customHeight="1">
      <c r="A5310" s="19">
        <v>393</v>
      </c>
      <c r="B5310" s="19" t="s">
        <v>3199</v>
      </c>
      <c r="C5310" s="19" t="s">
        <v>3169</v>
      </c>
      <c r="D5310" s="19" t="s">
        <v>3200</v>
      </c>
      <c r="E5310" s="19">
        <v>40</v>
      </c>
      <c r="F5310" s="19" t="s">
        <v>3169</v>
      </c>
      <c r="G5310" s="19" t="s">
        <v>857</v>
      </c>
      <c r="H5310" s="19" t="s">
        <v>14904</v>
      </c>
      <c r="I5310" s="19" t="s">
        <v>3202</v>
      </c>
      <c r="J5310" s="20" t="s">
        <v>3173</v>
      </c>
      <c r="K5310" s="19" t="s">
        <v>3203</v>
      </c>
      <c r="L5310" s="19" t="s">
        <v>389</v>
      </c>
      <c r="M5310" s="19">
        <v>98</v>
      </c>
      <c r="N5310" s="19" t="s">
        <v>857</v>
      </c>
      <c r="O5310" s="23" t="s">
        <v>917</v>
      </c>
      <c r="P5310" s="19">
        <f t="shared" si="246"/>
        <v>3</v>
      </c>
      <c r="Q5310" s="19">
        <f t="shared" si="247"/>
        <v>10000</v>
      </c>
      <c r="R5310" s="19">
        <f t="shared" si="248"/>
        <v>980000</v>
      </c>
    </row>
    <row r="5311" spans="1:18" ht="12.75" hidden="1" customHeight="1">
      <c r="A5311" s="19">
        <v>6654337</v>
      </c>
      <c r="B5311" s="19" t="s">
        <v>8290</v>
      </c>
      <c r="C5311" s="19" t="s">
        <v>8291</v>
      </c>
      <c r="D5311" s="19" t="s">
        <v>8292</v>
      </c>
      <c r="E5311" s="19">
        <v>40</v>
      </c>
      <c r="F5311" s="19" t="s">
        <v>3169</v>
      </c>
      <c r="G5311" s="19" t="s">
        <v>857</v>
      </c>
      <c r="H5311" s="19" t="s">
        <v>14904</v>
      </c>
      <c r="I5311" s="19" t="s">
        <v>8293</v>
      </c>
      <c r="J5311" s="20" t="s">
        <v>3173</v>
      </c>
      <c r="K5311" s="19" t="s">
        <v>8294</v>
      </c>
      <c r="L5311" s="19" t="s">
        <v>389</v>
      </c>
      <c r="M5311" s="19">
        <v>14800</v>
      </c>
      <c r="N5311" s="19" t="s">
        <v>857</v>
      </c>
      <c r="O5311" s="23" t="s">
        <v>917</v>
      </c>
      <c r="P5311" s="19">
        <f t="shared" si="246"/>
        <v>3</v>
      </c>
      <c r="Q5311" s="19">
        <f t="shared" si="247"/>
        <v>10000</v>
      </c>
      <c r="R5311" s="19">
        <f t="shared" si="248"/>
        <v>148000000</v>
      </c>
    </row>
    <row r="5312" spans="1:18" ht="12.75" hidden="1" customHeight="1">
      <c r="A5312" s="19">
        <v>9778263</v>
      </c>
      <c r="B5312" s="19" t="s">
        <v>5021</v>
      </c>
      <c r="C5312" s="19" t="s">
        <v>5022</v>
      </c>
      <c r="D5312" s="19" t="s">
        <v>5023</v>
      </c>
      <c r="E5312" s="19">
        <v>40</v>
      </c>
      <c r="F5312" s="19" t="s">
        <v>3169</v>
      </c>
      <c r="G5312" s="19" t="s">
        <v>857</v>
      </c>
      <c r="H5312" s="19" t="s">
        <v>14904</v>
      </c>
      <c r="I5312" s="19" t="s">
        <v>5025</v>
      </c>
      <c r="J5312" s="20" t="s">
        <v>3173</v>
      </c>
      <c r="K5312" s="19" t="s">
        <v>5026</v>
      </c>
      <c r="L5312" s="19" t="s">
        <v>389</v>
      </c>
      <c r="M5312" s="19">
        <v>200</v>
      </c>
      <c r="N5312" s="19" t="s">
        <v>857</v>
      </c>
      <c r="O5312" s="23" t="s">
        <v>917</v>
      </c>
      <c r="P5312" s="19">
        <f t="shared" si="246"/>
        <v>3</v>
      </c>
      <c r="Q5312" s="19">
        <f t="shared" si="247"/>
        <v>10000</v>
      </c>
      <c r="R5312" s="19">
        <f t="shared" si="248"/>
        <v>2000000</v>
      </c>
    </row>
    <row r="5313" spans="1:18" ht="12.75" hidden="1" customHeight="1">
      <c r="A5313" s="19">
        <v>5156182</v>
      </c>
      <c r="B5313" s="19" t="s">
        <v>8520</v>
      </c>
      <c r="C5313" s="19" t="s">
        <v>8521</v>
      </c>
      <c r="D5313" s="19" t="s">
        <v>8522</v>
      </c>
      <c r="E5313" s="19">
        <v>40</v>
      </c>
      <c r="F5313" s="19" t="s">
        <v>3169</v>
      </c>
      <c r="G5313" s="19" t="s">
        <v>857</v>
      </c>
      <c r="H5313" s="19" t="s">
        <v>14904</v>
      </c>
      <c r="I5313" s="19" t="s">
        <v>8523</v>
      </c>
      <c r="J5313" s="20" t="s">
        <v>3173</v>
      </c>
      <c r="K5313" s="19" t="s">
        <v>8524</v>
      </c>
      <c r="L5313" s="19" t="s">
        <v>389</v>
      </c>
      <c r="M5313" s="19">
        <v>100</v>
      </c>
      <c r="N5313" s="19" t="s">
        <v>857</v>
      </c>
      <c r="O5313" s="23" t="s">
        <v>917</v>
      </c>
      <c r="P5313" s="19">
        <f t="shared" si="246"/>
        <v>3</v>
      </c>
      <c r="Q5313" s="19">
        <f t="shared" si="247"/>
        <v>10000</v>
      </c>
      <c r="R5313" s="19">
        <f t="shared" si="248"/>
        <v>1000000</v>
      </c>
    </row>
    <row r="5314" spans="1:18" ht="12.75" hidden="1" customHeight="1">
      <c r="A5314" s="19">
        <v>158864</v>
      </c>
      <c r="B5314" s="19" t="s">
        <v>14905</v>
      </c>
      <c r="C5314" s="19" t="s">
        <v>14906</v>
      </c>
      <c r="D5314" s="19" t="s">
        <v>14907</v>
      </c>
      <c r="E5314" s="19">
        <v>40</v>
      </c>
      <c r="F5314" s="19" t="s">
        <v>3169</v>
      </c>
      <c r="G5314" s="19" t="s">
        <v>857</v>
      </c>
      <c r="H5314" s="19" t="s">
        <v>14904</v>
      </c>
      <c r="I5314" s="19" t="s">
        <v>14908</v>
      </c>
      <c r="J5314" s="20" t="s">
        <v>3173</v>
      </c>
      <c r="K5314" s="19" t="s">
        <v>14909</v>
      </c>
      <c r="L5314" s="19" t="s">
        <v>389</v>
      </c>
      <c r="M5314" s="19">
        <v>42</v>
      </c>
      <c r="N5314" s="19" t="s">
        <v>857</v>
      </c>
      <c r="O5314" s="23" t="s">
        <v>917</v>
      </c>
      <c r="P5314" s="19">
        <f t="shared" si="246"/>
        <v>3</v>
      </c>
      <c r="Q5314" s="19">
        <f t="shared" si="247"/>
        <v>10000</v>
      </c>
      <c r="R5314" s="19">
        <f t="shared" si="248"/>
        <v>420000</v>
      </c>
    </row>
    <row r="5315" spans="1:18" ht="12.75" hidden="1" customHeight="1">
      <c r="A5315" s="19">
        <v>4826393</v>
      </c>
      <c r="B5315" s="19" t="s">
        <v>3735</v>
      </c>
      <c r="C5315" s="19" t="s">
        <v>3736</v>
      </c>
      <c r="D5315" s="19" t="s">
        <v>3737</v>
      </c>
      <c r="E5315" s="19">
        <v>40</v>
      </c>
      <c r="F5315" s="19" t="s">
        <v>3169</v>
      </c>
      <c r="G5315" s="19" t="s">
        <v>857</v>
      </c>
      <c r="H5315" s="19" t="s">
        <v>14904</v>
      </c>
      <c r="I5315" s="19" t="s">
        <v>3738</v>
      </c>
      <c r="J5315" s="20" t="s">
        <v>3173</v>
      </c>
      <c r="K5315" s="19" t="s">
        <v>3739</v>
      </c>
      <c r="L5315" s="19" t="s">
        <v>389</v>
      </c>
      <c r="M5315" s="19">
        <v>700</v>
      </c>
      <c r="N5315" s="19" t="s">
        <v>857</v>
      </c>
      <c r="O5315" s="23" t="s">
        <v>917</v>
      </c>
      <c r="P5315" s="19">
        <f t="shared" si="246"/>
        <v>3</v>
      </c>
      <c r="Q5315" s="19">
        <f t="shared" si="247"/>
        <v>10000</v>
      </c>
      <c r="R5315" s="19">
        <f t="shared" si="248"/>
        <v>7000000</v>
      </c>
    </row>
    <row r="5316" spans="1:18" ht="12.75" hidden="1" customHeight="1">
      <c r="A5316" s="19">
        <v>8682327</v>
      </c>
      <c r="B5316" s="19" t="s">
        <v>13990</v>
      </c>
      <c r="C5316" s="19" t="s">
        <v>13991</v>
      </c>
      <c r="D5316" s="19" t="s">
        <v>13992</v>
      </c>
      <c r="E5316" s="19">
        <v>40</v>
      </c>
      <c r="F5316" s="19" t="s">
        <v>3169</v>
      </c>
      <c r="G5316" s="19" t="s">
        <v>857</v>
      </c>
      <c r="H5316" s="19" t="s">
        <v>14904</v>
      </c>
      <c r="I5316" s="19" t="s">
        <v>4323</v>
      </c>
      <c r="J5316" s="20" t="s">
        <v>3173</v>
      </c>
      <c r="K5316" s="19" t="s">
        <v>13993</v>
      </c>
      <c r="L5316" s="19" t="s">
        <v>389</v>
      </c>
      <c r="M5316" s="19">
        <v>2000</v>
      </c>
      <c r="N5316" s="19" t="s">
        <v>857</v>
      </c>
      <c r="O5316" s="23" t="s">
        <v>917</v>
      </c>
      <c r="P5316" s="19">
        <f t="shared" ref="P5316:P5379" si="249">LEN(G5316)</f>
        <v>3</v>
      </c>
      <c r="Q5316" s="19">
        <f t="shared" ref="Q5316:Q5379" si="250">VLOOKUP(N5316,$X$3:$Y$993,2,0)</f>
        <v>10000</v>
      </c>
      <c r="R5316" s="19">
        <f t="shared" ref="R5316:R5379" si="251">Q5316*M5316</f>
        <v>20000000</v>
      </c>
    </row>
    <row r="5317" spans="1:18" ht="12.75" hidden="1" customHeight="1">
      <c r="A5317" s="19">
        <v>6554752</v>
      </c>
      <c r="B5317" s="19" t="s">
        <v>8623</v>
      </c>
      <c r="C5317" s="19" t="s">
        <v>8624</v>
      </c>
      <c r="D5317" s="19" t="s">
        <v>8625</v>
      </c>
      <c r="E5317" s="19">
        <v>40</v>
      </c>
      <c r="F5317" s="19" t="s">
        <v>3169</v>
      </c>
      <c r="G5317" s="19" t="s">
        <v>857</v>
      </c>
      <c r="H5317" s="19" t="s">
        <v>14904</v>
      </c>
      <c r="I5317" s="19" t="s">
        <v>3661</v>
      </c>
      <c r="J5317" s="20" t="s">
        <v>3173</v>
      </c>
      <c r="K5317" s="19" t="s">
        <v>8626</v>
      </c>
      <c r="L5317" s="19" t="s">
        <v>389</v>
      </c>
      <c r="M5317" s="19">
        <v>100</v>
      </c>
      <c r="N5317" s="19" t="s">
        <v>857</v>
      </c>
      <c r="O5317" s="23" t="s">
        <v>917</v>
      </c>
      <c r="P5317" s="19">
        <f t="shared" si="249"/>
        <v>3</v>
      </c>
      <c r="Q5317" s="19">
        <f t="shared" si="250"/>
        <v>10000</v>
      </c>
      <c r="R5317" s="19">
        <f t="shared" si="251"/>
        <v>1000000</v>
      </c>
    </row>
    <row r="5318" spans="1:18" ht="12.75" hidden="1" customHeight="1">
      <c r="A5318" s="19">
        <v>8014714</v>
      </c>
      <c r="B5318" s="19" t="s">
        <v>5685</v>
      </c>
      <c r="C5318" s="19" t="s">
        <v>5686</v>
      </c>
      <c r="D5318" s="19" t="s">
        <v>5687</v>
      </c>
      <c r="E5318" s="19">
        <v>40</v>
      </c>
      <c r="F5318" s="19" t="s">
        <v>3169</v>
      </c>
      <c r="G5318" s="19" t="s">
        <v>857</v>
      </c>
      <c r="H5318" s="19" t="s">
        <v>14904</v>
      </c>
      <c r="I5318" s="19" t="s">
        <v>5688</v>
      </c>
      <c r="J5318" s="20" t="s">
        <v>3173</v>
      </c>
      <c r="K5318" s="19" t="s">
        <v>5689</v>
      </c>
      <c r="L5318" s="19" t="s">
        <v>389</v>
      </c>
      <c r="M5318" s="19">
        <v>3000</v>
      </c>
      <c r="N5318" s="19" t="s">
        <v>857</v>
      </c>
      <c r="O5318" s="23" t="s">
        <v>917</v>
      </c>
      <c r="P5318" s="19">
        <f t="shared" si="249"/>
        <v>3</v>
      </c>
      <c r="Q5318" s="19">
        <f t="shared" si="250"/>
        <v>10000</v>
      </c>
      <c r="R5318" s="19">
        <f t="shared" si="251"/>
        <v>30000000</v>
      </c>
    </row>
    <row r="5319" spans="1:18" ht="12.75" hidden="1" customHeight="1">
      <c r="A5319" s="19">
        <v>10984131</v>
      </c>
      <c r="B5319" s="19" t="s">
        <v>6717</v>
      </c>
      <c r="C5319" s="19" t="s">
        <v>6718</v>
      </c>
      <c r="D5319" s="19" t="s">
        <v>6719</v>
      </c>
      <c r="E5319" s="19">
        <v>40</v>
      </c>
      <c r="F5319" s="19" t="s">
        <v>3169</v>
      </c>
      <c r="G5319" s="19" t="s">
        <v>857</v>
      </c>
      <c r="H5319" s="19" t="s">
        <v>14904</v>
      </c>
      <c r="I5319" s="19" t="s">
        <v>4446</v>
      </c>
      <c r="J5319" s="20" t="s">
        <v>3173</v>
      </c>
      <c r="K5319" s="19" t="s">
        <v>6720</v>
      </c>
      <c r="L5319" s="19" t="s">
        <v>389</v>
      </c>
      <c r="M5319" s="19">
        <v>300</v>
      </c>
      <c r="N5319" s="19" t="s">
        <v>857</v>
      </c>
      <c r="O5319" s="23" t="s">
        <v>917</v>
      </c>
      <c r="P5319" s="19">
        <f t="shared" si="249"/>
        <v>3</v>
      </c>
      <c r="Q5319" s="19">
        <f t="shared" si="250"/>
        <v>10000</v>
      </c>
      <c r="R5319" s="19">
        <f t="shared" si="251"/>
        <v>3000000</v>
      </c>
    </row>
    <row r="5320" spans="1:18" ht="12.75" hidden="1" customHeight="1">
      <c r="A5320" s="19">
        <v>8043514</v>
      </c>
      <c r="B5320" s="19" t="s">
        <v>11427</v>
      </c>
      <c r="C5320" s="19" t="s">
        <v>11428</v>
      </c>
      <c r="D5320" s="19" t="s">
        <v>11429</v>
      </c>
      <c r="E5320" s="19">
        <v>40</v>
      </c>
      <c r="F5320" s="19" t="s">
        <v>3169</v>
      </c>
      <c r="G5320" s="19" t="s">
        <v>859</v>
      </c>
      <c r="H5320" s="19" t="s">
        <v>14910</v>
      </c>
      <c r="I5320" s="19" t="s">
        <v>11430</v>
      </c>
      <c r="J5320" s="20" t="s">
        <v>3173</v>
      </c>
      <c r="K5320" s="19" t="s">
        <v>11431</v>
      </c>
      <c r="L5320" s="19" t="s">
        <v>389</v>
      </c>
      <c r="M5320" s="19">
        <v>11</v>
      </c>
      <c r="N5320" s="19" t="s">
        <v>859</v>
      </c>
      <c r="O5320" s="23" t="s">
        <v>917</v>
      </c>
      <c r="P5320" s="19">
        <f t="shared" si="249"/>
        <v>3</v>
      </c>
      <c r="Q5320" s="19">
        <f t="shared" si="250"/>
        <v>10000</v>
      </c>
      <c r="R5320" s="19">
        <f t="shared" si="251"/>
        <v>110000</v>
      </c>
    </row>
    <row r="5321" spans="1:18" ht="12.75" hidden="1" customHeight="1">
      <c r="A5321" s="19">
        <v>6943656</v>
      </c>
      <c r="B5321" s="19" t="s">
        <v>5070</v>
      </c>
      <c r="C5321" s="19" t="s">
        <v>5071</v>
      </c>
      <c r="D5321" s="19" t="s">
        <v>5072</v>
      </c>
      <c r="E5321" s="19">
        <v>40</v>
      </c>
      <c r="F5321" s="19" t="s">
        <v>3169</v>
      </c>
      <c r="G5321" s="19" t="s">
        <v>859</v>
      </c>
      <c r="H5321" s="19" t="s">
        <v>14910</v>
      </c>
      <c r="I5321" s="19" t="s">
        <v>5073</v>
      </c>
      <c r="J5321" s="20" t="s">
        <v>3173</v>
      </c>
      <c r="K5321" s="19" t="s">
        <v>5074</v>
      </c>
      <c r="L5321" s="19" t="s">
        <v>389</v>
      </c>
      <c r="M5321" s="19">
        <v>22200</v>
      </c>
      <c r="N5321" s="19" t="s">
        <v>859</v>
      </c>
      <c r="O5321" s="23" t="s">
        <v>917</v>
      </c>
      <c r="P5321" s="19">
        <f t="shared" si="249"/>
        <v>3</v>
      </c>
      <c r="Q5321" s="19">
        <f t="shared" si="250"/>
        <v>10000</v>
      </c>
      <c r="R5321" s="19">
        <f t="shared" si="251"/>
        <v>222000000</v>
      </c>
    </row>
    <row r="5322" spans="1:18" ht="12.75" hidden="1" customHeight="1">
      <c r="A5322" s="19">
        <v>4755359</v>
      </c>
      <c r="B5322" s="19" t="s">
        <v>4886</v>
      </c>
      <c r="C5322" s="19" t="s">
        <v>4887</v>
      </c>
      <c r="D5322" s="19" t="s">
        <v>4888</v>
      </c>
      <c r="E5322" s="19">
        <v>40</v>
      </c>
      <c r="F5322" s="19" t="s">
        <v>3169</v>
      </c>
      <c r="G5322" s="19" t="s">
        <v>859</v>
      </c>
      <c r="H5322" s="19" t="s">
        <v>14910</v>
      </c>
      <c r="I5322" s="19" t="s">
        <v>3876</v>
      </c>
      <c r="J5322" s="20" t="s">
        <v>3173</v>
      </c>
      <c r="K5322" s="19" t="s">
        <v>4889</v>
      </c>
      <c r="L5322" s="19" t="s">
        <v>389</v>
      </c>
      <c r="M5322" s="19">
        <v>37</v>
      </c>
      <c r="N5322" s="19" t="s">
        <v>859</v>
      </c>
      <c r="O5322" s="23" t="s">
        <v>917</v>
      </c>
      <c r="P5322" s="19">
        <f t="shared" si="249"/>
        <v>3</v>
      </c>
      <c r="Q5322" s="19">
        <f t="shared" si="250"/>
        <v>10000</v>
      </c>
      <c r="R5322" s="19">
        <f t="shared" si="251"/>
        <v>370000</v>
      </c>
    </row>
    <row r="5323" spans="1:18" ht="12.75" hidden="1" customHeight="1">
      <c r="A5323" s="19">
        <v>5039476</v>
      </c>
      <c r="B5323" s="19" t="s">
        <v>11168</v>
      </c>
      <c r="C5323" s="19" t="s">
        <v>11169</v>
      </c>
      <c r="D5323" s="19" t="s">
        <v>11170</v>
      </c>
      <c r="E5323" s="19">
        <v>40</v>
      </c>
      <c r="F5323" s="19" t="s">
        <v>3169</v>
      </c>
      <c r="G5323" s="19" t="s">
        <v>860</v>
      </c>
      <c r="H5323" s="19" t="s">
        <v>14911</v>
      </c>
      <c r="I5323" s="19" t="s">
        <v>11171</v>
      </c>
      <c r="J5323" s="20" t="s">
        <v>3173</v>
      </c>
      <c r="K5323" s="19" t="s">
        <v>11172</v>
      </c>
      <c r="L5323" s="19" t="s">
        <v>389</v>
      </c>
      <c r="M5323" s="19">
        <v>3</v>
      </c>
      <c r="N5323" s="19" t="s">
        <v>860</v>
      </c>
      <c r="O5323" s="23" t="s">
        <v>917</v>
      </c>
      <c r="P5323" s="19">
        <f t="shared" si="249"/>
        <v>3</v>
      </c>
      <c r="Q5323" s="19">
        <f t="shared" si="250"/>
        <v>10000</v>
      </c>
      <c r="R5323" s="19">
        <f t="shared" si="251"/>
        <v>30000</v>
      </c>
    </row>
    <row r="5324" spans="1:18" ht="12.75" hidden="1" customHeight="1">
      <c r="A5324" s="19">
        <v>361244</v>
      </c>
      <c r="B5324" s="19" t="s">
        <v>9127</v>
      </c>
      <c r="C5324" s="19" t="s">
        <v>9128</v>
      </c>
      <c r="D5324" s="19" t="s">
        <v>11824</v>
      </c>
      <c r="E5324" s="19">
        <v>40</v>
      </c>
      <c r="F5324" s="19" t="s">
        <v>3169</v>
      </c>
      <c r="G5324" s="19" t="s">
        <v>861</v>
      </c>
      <c r="H5324" s="19" t="s">
        <v>14912</v>
      </c>
      <c r="I5324" s="19" t="s">
        <v>11825</v>
      </c>
      <c r="J5324" s="20" t="s">
        <v>3173</v>
      </c>
      <c r="K5324" s="19" t="s">
        <v>11826</v>
      </c>
      <c r="L5324" s="19" t="s">
        <v>389</v>
      </c>
      <c r="M5324" s="19">
        <v>2000</v>
      </c>
      <c r="N5324" s="19" t="s">
        <v>861</v>
      </c>
      <c r="O5324" s="23" t="s">
        <v>917</v>
      </c>
      <c r="P5324" s="19">
        <f t="shared" si="249"/>
        <v>3</v>
      </c>
      <c r="Q5324" s="19">
        <f t="shared" si="250"/>
        <v>10000</v>
      </c>
      <c r="R5324" s="19">
        <f t="shared" si="251"/>
        <v>20000000</v>
      </c>
    </row>
    <row r="5325" spans="1:18" ht="12.75" hidden="1" customHeight="1">
      <c r="A5325" s="19">
        <v>6304480</v>
      </c>
      <c r="B5325" s="19" t="s">
        <v>4314</v>
      </c>
      <c r="C5325" s="19" t="s">
        <v>4315</v>
      </c>
      <c r="D5325" s="19" t="s">
        <v>4316</v>
      </c>
      <c r="E5325" s="19">
        <v>40</v>
      </c>
      <c r="F5325" s="19" t="s">
        <v>3169</v>
      </c>
      <c r="G5325" s="19" t="s">
        <v>861</v>
      </c>
      <c r="H5325" s="19" t="s">
        <v>14912</v>
      </c>
      <c r="I5325" s="19" t="s">
        <v>4318</v>
      </c>
      <c r="J5325" s="20" t="s">
        <v>3173</v>
      </c>
      <c r="K5325" s="19" t="s">
        <v>4319</v>
      </c>
      <c r="L5325" s="19" t="s">
        <v>389</v>
      </c>
      <c r="M5325" s="19">
        <v>1000</v>
      </c>
      <c r="N5325" s="19" t="s">
        <v>861</v>
      </c>
      <c r="O5325" s="23" t="s">
        <v>917</v>
      </c>
      <c r="P5325" s="19">
        <f t="shared" si="249"/>
        <v>3</v>
      </c>
      <c r="Q5325" s="19">
        <f t="shared" si="250"/>
        <v>10000</v>
      </c>
      <c r="R5325" s="19">
        <f t="shared" si="251"/>
        <v>10000000</v>
      </c>
    </row>
    <row r="5326" spans="1:18" ht="12.75" hidden="1" customHeight="1">
      <c r="A5326" s="19">
        <v>6277118</v>
      </c>
      <c r="B5326" s="19" t="s">
        <v>9140</v>
      </c>
      <c r="C5326" s="19" t="s">
        <v>9141</v>
      </c>
      <c r="D5326" s="19" t="s">
        <v>9142</v>
      </c>
      <c r="E5326" s="19">
        <v>40</v>
      </c>
      <c r="F5326" s="19" t="s">
        <v>3169</v>
      </c>
      <c r="G5326" s="19" t="s">
        <v>861</v>
      </c>
      <c r="H5326" s="19" t="s">
        <v>14912</v>
      </c>
      <c r="I5326" s="19" t="s">
        <v>9143</v>
      </c>
      <c r="J5326" s="20" t="s">
        <v>3173</v>
      </c>
      <c r="K5326" s="19" t="s">
        <v>9144</v>
      </c>
      <c r="L5326" s="19" t="s">
        <v>397</v>
      </c>
      <c r="M5326" s="19">
        <v>4200</v>
      </c>
      <c r="N5326" s="19" t="s">
        <v>861</v>
      </c>
      <c r="O5326" s="23" t="s">
        <v>917</v>
      </c>
      <c r="P5326" s="19">
        <f t="shared" si="249"/>
        <v>3</v>
      </c>
      <c r="Q5326" s="19">
        <f t="shared" si="250"/>
        <v>10000</v>
      </c>
      <c r="R5326" s="19">
        <f t="shared" si="251"/>
        <v>42000000</v>
      </c>
    </row>
    <row r="5327" spans="1:18" ht="12.75" hidden="1" customHeight="1">
      <c r="A5327" s="19">
        <v>5156182</v>
      </c>
      <c r="B5327" s="19" t="s">
        <v>8520</v>
      </c>
      <c r="C5327" s="19" t="s">
        <v>8521</v>
      </c>
      <c r="D5327" s="19" t="s">
        <v>8522</v>
      </c>
      <c r="E5327" s="19">
        <v>40</v>
      </c>
      <c r="F5327" s="19" t="s">
        <v>3169</v>
      </c>
      <c r="G5327" s="19" t="s">
        <v>1250</v>
      </c>
      <c r="H5327" s="19" t="s">
        <v>14913</v>
      </c>
      <c r="I5327" s="19" t="s">
        <v>8523</v>
      </c>
      <c r="J5327" s="20" t="s">
        <v>3173</v>
      </c>
      <c r="K5327" s="19" t="s">
        <v>8524</v>
      </c>
      <c r="L5327" s="19" t="s">
        <v>389</v>
      </c>
      <c r="M5327" s="19">
        <v>20</v>
      </c>
      <c r="N5327" s="19" t="s">
        <v>1250</v>
      </c>
      <c r="O5327" s="23" t="s">
        <v>917</v>
      </c>
      <c r="P5327" s="19">
        <f t="shared" si="249"/>
        <v>3</v>
      </c>
      <c r="Q5327" s="19">
        <f t="shared" si="250"/>
        <v>10000</v>
      </c>
      <c r="R5327" s="19">
        <f t="shared" si="251"/>
        <v>200000</v>
      </c>
    </row>
    <row r="5328" spans="1:18" ht="12.75" hidden="1" customHeight="1">
      <c r="A5328" s="19">
        <v>14636961</v>
      </c>
      <c r="B5328" s="19" t="s">
        <v>6473</v>
      </c>
      <c r="C5328" s="19" t="s">
        <v>6474</v>
      </c>
      <c r="D5328" s="19" t="s">
        <v>6475</v>
      </c>
      <c r="E5328" s="19">
        <v>40</v>
      </c>
      <c r="F5328" s="19" t="s">
        <v>3169</v>
      </c>
      <c r="G5328" s="19" t="s">
        <v>862</v>
      </c>
      <c r="H5328" s="19" t="s">
        <v>14914</v>
      </c>
      <c r="I5328" s="19" t="s">
        <v>6477</v>
      </c>
      <c r="J5328" s="20" t="s">
        <v>3173</v>
      </c>
      <c r="K5328" s="19" t="s">
        <v>6478</v>
      </c>
      <c r="L5328" s="19" t="s">
        <v>389</v>
      </c>
      <c r="M5328" s="19">
        <v>520</v>
      </c>
      <c r="N5328" s="19" t="s">
        <v>862</v>
      </c>
      <c r="O5328" s="23" t="s">
        <v>917</v>
      </c>
      <c r="P5328" s="19">
        <f t="shared" si="249"/>
        <v>3</v>
      </c>
      <c r="Q5328" s="19">
        <f t="shared" si="250"/>
        <v>10000</v>
      </c>
      <c r="R5328" s="19">
        <f t="shared" si="251"/>
        <v>5200000</v>
      </c>
    </row>
    <row r="5329" spans="1:18" ht="12.75" hidden="1" customHeight="1">
      <c r="A5329" s="19">
        <v>8893451</v>
      </c>
      <c r="B5329" s="19" t="s">
        <v>4814</v>
      </c>
      <c r="C5329" s="19" t="s">
        <v>4815</v>
      </c>
      <c r="D5329" s="19" t="s">
        <v>4816</v>
      </c>
      <c r="E5329" s="19">
        <v>40</v>
      </c>
      <c r="F5329" s="19" t="s">
        <v>3169</v>
      </c>
      <c r="G5329" s="19" t="s">
        <v>862</v>
      </c>
      <c r="H5329" s="19" t="s">
        <v>14914</v>
      </c>
      <c r="I5329" s="19" t="s">
        <v>4818</v>
      </c>
      <c r="J5329" s="20" t="s">
        <v>3173</v>
      </c>
      <c r="K5329" s="19" t="s">
        <v>4819</v>
      </c>
      <c r="L5329" s="19" t="s">
        <v>389</v>
      </c>
      <c r="M5329" s="19">
        <v>5418</v>
      </c>
      <c r="N5329" s="19" t="s">
        <v>862</v>
      </c>
      <c r="O5329" s="23" t="s">
        <v>917</v>
      </c>
      <c r="P5329" s="19">
        <f t="shared" si="249"/>
        <v>3</v>
      </c>
      <c r="Q5329" s="19">
        <f t="shared" si="250"/>
        <v>10000</v>
      </c>
      <c r="R5329" s="19">
        <f t="shared" si="251"/>
        <v>54180000</v>
      </c>
    </row>
    <row r="5330" spans="1:18" ht="12.75" customHeight="1">
      <c r="A5330" s="19">
        <v>393</v>
      </c>
      <c r="B5330" s="19" t="s">
        <v>3199</v>
      </c>
      <c r="C5330" s="19" t="s">
        <v>3169</v>
      </c>
      <c r="D5330" s="19" t="s">
        <v>3200</v>
      </c>
      <c r="E5330" s="19">
        <v>40</v>
      </c>
      <c r="F5330" s="19" t="s">
        <v>3169</v>
      </c>
      <c r="G5330" s="19" t="s">
        <v>862</v>
      </c>
      <c r="H5330" s="19" t="s">
        <v>14914</v>
      </c>
      <c r="I5330" s="19" t="s">
        <v>3202</v>
      </c>
      <c r="J5330" s="20" t="s">
        <v>3173</v>
      </c>
      <c r="K5330" s="19" t="s">
        <v>3203</v>
      </c>
      <c r="L5330" s="19" t="s">
        <v>389</v>
      </c>
      <c r="M5330" s="19">
        <v>56</v>
      </c>
      <c r="N5330" s="19" t="s">
        <v>862</v>
      </c>
      <c r="O5330" s="23" t="s">
        <v>917</v>
      </c>
      <c r="P5330" s="19">
        <f t="shared" si="249"/>
        <v>3</v>
      </c>
      <c r="Q5330" s="19">
        <f t="shared" si="250"/>
        <v>10000</v>
      </c>
      <c r="R5330" s="19">
        <f t="shared" si="251"/>
        <v>560000</v>
      </c>
    </row>
    <row r="5331" spans="1:18" ht="12.75" hidden="1" customHeight="1">
      <c r="A5331" s="19">
        <v>7313031</v>
      </c>
      <c r="B5331" s="19" t="s">
        <v>14915</v>
      </c>
      <c r="C5331" s="19" t="s">
        <v>14916</v>
      </c>
      <c r="D5331" s="19" t="s">
        <v>14917</v>
      </c>
      <c r="E5331" s="19">
        <v>40</v>
      </c>
      <c r="F5331" s="19" t="s">
        <v>3169</v>
      </c>
      <c r="G5331" s="19" t="s">
        <v>862</v>
      </c>
      <c r="H5331" s="19" t="s">
        <v>14914</v>
      </c>
      <c r="I5331" s="19" t="s">
        <v>14918</v>
      </c>
      <c r="J5331" s="20" t="s">
        <v>3173</v>
      </c>
      <c r="K5331" s="19" t="s">
        <v>14919</v>
      </c>
      <c r="L5331" s="19" t="s">
        <v>389</v>
      </c>
      <c r="M5331" s="19">
        <v>92</v>
      </c>
      <c r="N5331" s="19" t="s">
        <v>862</v>
      </c>
      <c r="O5331" s="23" t="s">
        <v>917</v>
      </c>
      <c r="P5331" s="19">
        <f t="shared" si="249"/>
        <v>3</v>
      </c>
      <c r="Q5331" s="19">
        <f t="shared" si="250"/>
        <v>10000</v>
      </c>
      <c r="R5331" s="19">
        <f t="shared" si="251"/>
        <v>920000</v>
      </c>
    </row>
    <row r="5332" spans="1:18" ht="12.75" hidden="1" customHeight="1">
      <c r="A5332" s="19">
        <v>350497</v>
      </c>
      <c r="B5332" s="19" t="s">
        <v>6153</v>
      </c>
      <c r="C5332" s="19" t="s">
        <v>6154</v>
      </c>
      <c r="D5332" s="19" t="s">
        <v>6155</v>
      </c>
      <c r="E5332" s="19">
        <v>40</v>
      </c>
      <c r="F5332" s="19" t="s">
        <v>3169</v>
      </c>
      <c r="G5332" s="19" t="s">
        <v>862</v>
      </c>
      <c r="H5332" s="19" t="s">
        <v>14914</v>
      </c>
      <c r="I5332" s="19" t="s">
        <v>6157</v>
      </c>
      <c r="J5332" s="20" t="s">
        <v>3173</v>
      </c>
      <c r="K5332" s="19" t="s">
        <v>6158</v>
      </c>
      <c r="L5332" s="19" t="s">
        <v>389</v>
      </c>
      <c r="M5332" s="19">
        <v>64</v>
      </c>
      <c r="N5332" s="19" t="s">
        <v>862</v>
      </c>
      <c r="O5332" s="23" t="s">
        <v>917</v>
      </c>
      <c r="P5332" s="19">
        <f t="shared" si="249"/>
        <v>3</v>
      </c>
      <c r="Q5332" s="19">
        <f t="shared" si="250"/>
        <v>10000</v>
      </c>
      <c r="R5332" s="19">
        <f t="shared" si="251"/>
        <v>640000</v>
      </c>
    </row>
    <row r="5333" spans="1:18" ht="12.75" hidden="1" customHeight="1">
      <c r="A5333" s="19">
        <v>9608396</v>
      </c>
      <c r="B5333" s="19" t="s">
        <v>14920</v>
      </c>
      <c r="C5333" s="19" t="s">
        <v>14921</v>
      </c>
      <c r="D5333" s="19" t="s">
        <v>14922</v>
      </c>
      <c r="E5333" s="19">
        <v>40</v>
      </c>
      <c r="F5333" s="19" t="s">
        <v>3169</v>
      </c>
      <c r="G5333" s="19" t="s">
        <v>862</v>
      </c>
      <c r="H5333" s="19" t="s">
        <v>14914</v>
      </c>
      <c r="I5333" s="19" t="s">
        <v>6992</v>
      </c>
      <c r="J5333" s="20" t="s">
        <v>3173</v>
      </c>
      <c r="K5333" s="19" t="s">
        <v>14923</v>
      </c>
      <c r="L5333" s="19" t="s">
        <v>389</v>
      </c>
      <c r="M5333" s="19">
        <v>104</v>
      </c>
      <c r="N5333" s="19" t="s">
        <v>862</v>
      </c>
      <c r="O5333" s="23" t="s">
        <v>917</v>
      </c>
      <c r="P5333" s="19">
        <f t="shared" si="249"/>
        <v>3</v>
      </c>
      <c r="Q5333" s="19">
        <f t="shared" si="250"/>
        <v>10000</v>
      </c>
      <c r="R5333" s="19">
        <f t="shared" si="251"/>
        <v>1040000</v>
      </c>
    </row>
    <row r="5334" spans="1:18" ht="12.75" hidden="1" customHeight="1">
      <c r="A5334" s="19">
        <v>8788257</v>
      </c>
      <c r="B5334" s="19" t="s">
        <v>14924</v>
      </c>
      <c r="C5334" s="19" t="s">
        <v>14925</v>
      </c>
      <c r="D5334" s="19" t="s">
        <v>14926</v>
      </c>
      <c r="E5334" s="19">
        <v>40</v>
      </c>
      <c r="F5334" s="19" t="s">
        <v>3169</v>
      </c>
      <c r="G5334" s="19" t="s">
        <v>862</v>
      </c>
      <c r="H5334" s="19" t="s">
        <v>14914</v>
      </c>
      <c r="I5334" s="19" t="s">
        <v>3907</v>
      </c>
      <c r="J5334" s="20" t="s">
        <v>3173</v>
      </c>
      <c r="K5334" s="19" t="s">
        <v>14927</v>
      </c>
      <c r="L5334" s="19" t="s">
        <v>389</v>
      </c>
      <c r="M5334" s="19">
        <v>46</v>
      </c>
      <c r="N5334" s="19" t="s">
        <v>862</v>
      </c>
      <c r="O5334" s="23" t="s">
        <v>917</v>
      </c>
      <c r="P5334" s="19">
        <f t="shared" si="249"/>
        <v>3</v>
      </c>
      <c r="Q5334" s="19">
        <f t="shared" si="250"/>
        <v>10000</v>
      </c>
      <c r="R5334" s="19">
        <f t="shared" si="251"/>
        <v>460000</v>
      </c>
    </row>
    <row r="5335" spans="1:18" ht="12.75" hidden="1" customHeight="1">
      <c r="A5335" s="19">
        <v>4873903</v>
      </c>
      <c r="B5335" s="19" t="s">
        <v>5781</v>
      </c>
      <c r="C5335" s="19" t="s">
        <v>5782</v>
      </c>
      <c r="D5335" s="19" t="s">
        <v>5783</v>
      </c>
      <c r="E5335" s="19">
        <v>40</v>
      </c>
      <c r="F5335" s="19" t="s">
        <v>3169</v>
      </c>
      <c r="G5335" s="19" t="s">
        <v>862</v>
      </c>
      <c r="H5335" s="19" t="s">
        <v>14914</v>
      </c>
      <c r="I5335" s="19" t="s">
        <v>5784</v>
      </c>
      <c r="J5335" s="20" t="s">
        <v>3173</v>
      </c>
      <c r="K5335" s="19" t="s">
        <v>5785</v>
      </c>
      <c r="L5335" s="19" t="s">
        <v>389</v>
      </c>
      <c r="M5335" s="19">
        <v>728</v>
      </c>
      <c r="N5335" s="19" t="s">
        <v>862</v>
      </c>
      <c r="O5335" s="23" t="s">
        <v>917</v>
      </c>
      <c r="P5335" s="19">
        <f t="shared" si="249"/>
        <v>3</v>
      </c>
      <c r="Q5335" s="19">
        <f t="shared" si="250"/>
        <v>10000</v>
      </c>
      <c r="R5335" s="19">
        <f t="shared" si="251"/>
        <v>7280000</v>
      </c>
    </row>
    <row r="5336" spans="1:18" ht="12.75" hidden="1" customHeight="1">
      <c r="A5336" s="19">
        <v>8765066</v>
      </c>
      <c r="B5336" s="19" t="s">
        <v>14816</v>
      </c>
      <c r="C5336" s="19" t="s">
        <v>14817</v>
      </c>
      <c r="D5336" s="19" t="s">
        <v>14818</v>
      </c>
      <c r="E5336" s="19">
        <v>40</v>
      </c>
      <c r="F5336" s="19" t="s">
        <v>3169</v>
      </c>
      <c r="G5336" s="19" t="s">
        <v>862</v>
      </c>
      <c r="H5336" s="19" t="s">
        <v>14914</v>
      </c>
      <c r="I5336" s="19" t="s">
        <v>4005</v>
      </c>
      <c r="J5336" s="20" t="s">
        <v>3173</v>
      </c>
      <c r="K5336" s="19" t="s">
        <v>14819</v>
      </c>
      <c r="L5336" s="19" t="s">
        <v>389</v>
      </c>
      <c r="M5336" s="19">
        <v>64</v>
      </c>
      <c r="N5336" s="19" t="s">
        <v>862</v>
      </c>
      <c r="O5336" s="23" t="s">
        <v>917</v>
      </c>
      <c r="P5336" s="19">
        <f t="shared" si="249"/>
        <v>3</v>
      </c>
      <c r="Q5336" s="19">
        <f t="shared" si="250"/>
        <v>10000</v>
      </c>
      <c r="R5336" s="19">
        <f t="shared" si="251"/>
        <v>640000</v>
      </c>
    </row>
    <row r="5337" spans="1:18" ht="12.75" hidden="1" customHeight="1">
      <c r="A5337" s="19">
        <v>7943351</v>
      </c>
      <c r="B5337" s="19" t="s">
        <v>6180</v>
      </c>
      <c r="C5337" s="19" t="s">
        <v>6181</v>
      </c>
      <c r="D5337" s="19" t="s">
        <v>6182</v>
      </c>
      <c r="E5337" s="19">
        <v>40</v>
      </c>
      <c r="F5337" s="19" t="s">
        <v>3169</v>
      </c>
      <c r="G5337" s="19" t="s">
        <v>862</v>
      </c>
      <c r="H5337" s="19" t="s">
        <v>14914</v>
      </c>
      <c r="I5337" s="19" t="s">
        <v>3975</v>
      </c>
      <c r="J5337" s="20" t="s">
        <v>3173</v>
      </c>
      <c r="K5337" s="19" t="s">
        <v>6183</v>
      </c>
      <c r="L5337" s="19" t="s">
        <v>389</v>
      </c>
      <c r="M5337" s="19">
        <v>5</v>
      </c>
      <c r="N5337" s="19" t="s">
        <v>862</v>
      </c>
      <c r="O5337" s="23" t="s">
        <v>917</v>
      </c>
      <c r="P5337" s="19">
        <f t="shared" si="249"/>
        <v>3</v>
      </c>
      <c r="Q5337" s="19">
        <f t="shared" si="250"/>
        <v>10000</v>
      </c>
      <c r="R5337" s="19">
        <f t="shared" si="251"/>
        <v>50000</v>
      </c>
    </row>
    <row r="5338" spans="1:18" ht="12.75" hidden="1" customHeight="1">
      <c r="A5338" s="19">
        <v>350472</v>
      </c>
      <c r="B5338" s="19" t="s">
        <v>3947</v>
      </c>
      <c r="C5338" s="19" t="s">
        <v>3948</v>
      </c>
      <c r="D5338" s="19" t="s">
        <v>3949</v>
      </c>
      <c r="E5338" s="19">
        <v>40</v>
      </c>
      <c r="F5338" s="19" t="s">
        <v>3169</v>
      </c>
      <c r="G5338" s="19" t="s">
        <v>862</v>
      </c>
      <c r="H5338" s="19" t="s">
        <v>14914</v>
      </c>
      <c r="I5338" s="19" t="s">
        <v>3950</v>
      </c>
      <c r="J5338" s="20" t="s">
        <v>3173</v>
      </c>
      <c r="K5338" s="19" t="s">
        <v>3951</v>
      </c>
      <c r="L5338" s="19" t="s">
        <v>389</v>
      </c>
      <c r="M5338" s="19">
        <v>1144</v>
      </c>
      <c r="N5338" s="19" t="s">
        <v>862</v>
      </c>
      <c r="O5338" s="23" t="s">
        <v>917</v>
      </c>
      <c r="P5338" s="19">
        <f t="shared" si="249"/>
        <v>3</v>
      </c>
      <c r="Q5338" s="19">
        <f t="shared" si="250"/>
        <v>10000</v>
      </c>
      <c r="R5338" s="19">
        <f t="shared" si="251"/>
        <v>11440000</v>
      </c>
    </row>
    <row r="5339" spans="1:18" ht="12.75" hidden="1" customHeight="1">
      <c r="A5339" s="19">
        <v>9661449</v>
      </c>
      <c r="B5339" s="19" t="s">
        <v>10265</v>
      </c>
      <c r="C5339" s="19" t="s">
        <v>10266</v>
      </c>
      <c r="D5339" s="19" t="s">
        <v>14064</v>
      </c>
      <c r="E5339" s="19">
        <v>40</v>
      </c>
      <c r="F5339" s="19" t="s">
        <v>3169</v>
      </c>
      <c r="G5339" s="19" t="s">
        <v>862</v>
      </c>
      <c r="H5339" s="19" t="s">
        <v>14914</v>
      </c>
      <c r="I5339" s="19" t="s">
        <v>14065</v>
      </c>
      <c r="J5339" s="20" t="s">
        <v>3173</v>
      </c>
      <c r="K5339" s="19" t="s">
        <v>14066</v>
      </c>
      <c r="L5339" s="19" t="s">
        <v>389</v>
      </c>
      <c r="M5339" s="19">
        <v>4160</v>
      </c>
      <c r="N5339" s="19" t="s">
        <v>862</v>
      </c>
      <c r="O5339" s="23" t="s">
        <v>917</v>
      </c>
      <c r="P5339" s="19">
        <f t="shared" si="249"/>
        <v>3</v>
      </c>
      <c r="Q5339" s="19">
        <f t="shared" si="250"/>
        <v>10000</v>
      </c>
      <c r="R5339" s="19">
        <f t="shared" si="251"/>
        <v>41600000</v>
      </c>
    </row>
    <row r="5340" spans="1:18" ht="12.75" hidden="1" customHeight="1">
      <c r="A5340" s="19">
        <v>6726595</v>
      </c>
      <c r="B5340" s="19" t="s">
        <v>4461</v>
      </c>
      <c r="C5340" s="19" t="s">
        <v>4462</v>
      </c>
      <c r="D5340" s="19" t="s">
        <v>4463</v>
      </c>
      <c r="E5340" s="19">
        <v>40</v>
      </c>
      <c r="F5340" s="19" t="s">
        <v>3169</v>
      </c>
      <c r="G5340" s="19" t="s">
        <v>862</v>
      </c>
      <c r="H5340" s="19" t="s">
        <v>14914</v>
      </c>
      <c r="I5340" s="19" t="s">
        <v>4464</v>
      </c>
      <c r="J5340" s="20" t="s">
        <v>3173</v>
      </c>
      <c r="K5340" s="19" t="s">
        <v>4465</v>
      </c>
      <c r="L5340" s="19" t="s">
        <v>389</v>
      </c>
      <c r="M5340" s="19">
        <v>1040</v>
      </c>
      <c r="N5340" s="19" t="s">
        <v>862</v>
      </c>
      <c r="O5340" s="23" t="s">
        <v>917</v>
      </c>
      <c r="P5340" s="19">
        <f t="shared" si="249"/>
        <v>3</v>
      </c>
      <c r="Q5340" s="19">
        <f t="shared" si="250"/>
        <v>10000</v>
      </c>
      <c r="R5340" s="19">
        <f t="shared" si="251"/>
        <v>10400000</v>
      </c>
    </row>
    <row r="5341" spans="1:18" ht="12.75" hidden="1" customHeight="1">
      <c r="A5341" s="19">
        <v>10550472</v>
      </c>
      <c r="B5341" s="19" t="s">
        <v>14928</v>
      </c>
      <c r="C5341" s="19" t="s">
        <v>14929</v>
      </c>
      <c r="D5341" s="19" t="s">
        <v>14930</v>
      </c>
      <c r="E5341" s="19">
        <v>40</v>
      </c>
      <c r="F5341" s="19" t="s">
        <v>3169</v>
      </c>
      <c r="G5341" s="19" t="s">
        <v>862</v>
      </c>
      <c r="H5341" s="19" t="s">
        <v>14914</v>
      </c>
      <c r="I5341" s="19" t="s">
        <v>3239</v>
      </c>
      <c r="J5341" s="20" t="s">
        <v>3173</v>
      </c>
      <c r="K5341" s="19" t="s">
        <v>14931</v>
      </c>
      <c r="L5341" s="19" t="s">
        <v>389</v>
      </c>
      <c r="M5341" s="19">
        <v>2080</v>
      </c>
      <c r="N5341" s="19" t="s">
        <v>862</v>
      </c>
      <c r="O5341" s="23" t="s">
        <v>917</v>
      </c>
      <c r="P5341" s="19">
        <f t="shared" si="249"/>
        <v>3</v>
      </c>
      <c r="Q5341" s="19">
        <f t="shared" si="250"/>
        <v>10000</v>
      </c>
      <c r="R5341" s="19">
        <f t="shared" si="251"/>
        <v>20800000</v>
      </c>
    </row>
    <row r="5342" spans="1:18" ht="12.75" hidden="1" customHeight="1">
      <c r="A5342" s="19">
        <v>9856005</v>
      </c>
      <c r="B5342" s="19" t="s">
        <v>3992</v>
      </c>
      <c r="C5342" s="19" t="s">
        <v>3993</v>
      </c>
      <c r="D5342" s="19" t="s">
        <v>3994</v>
      </c>
      <c r="E5342" s="19">
        <v>40</v>
      </c>
      <c r="F5342" s="19" t="s">
        <v>3169</v>
      </c>
      <c r="G5342" s="19" t="s">
        <v>862</v>
      </c>
      <c r="H5342" s="19" t="s">
        <v>14914</v>
      </c>
      <c r="I5342" s="19" t="s">
        <v>3995</v>
      </c>
      <c r="J5342" s="20" t="s">
        <v>3173</v>
      </c>
      <c r="K5342" s="19" t="s">
        <v>3996</v>
      </c>
      <c r="L5342" s="19" t="s">
        <v>389</v>
      </c>
      <c r="M5342" s="19">
        <v>56</v>
      </c>
      <c r="N5342" s="19" t="s">
        <v>862</v>
      </c>
      <c r="O5342" s="23" t="s">
        <v>917</v>
      </c>
      <c r="P5342" s="19">
        <f t="shared" si="249"/>
        <v>3</v>
      </c>
      <c r="Q5342" s="19">
        <f t="shared" si="250"/>
        <v>10000</v>
      </c>
      <c r="R5342" s="19">
        <f t="shared" si="251"/>
        <v>560000</v>
      </c>
    </row>
    <row r="5343" spans="1:18" ht="12.75" hidden="1" customHeight="1">
      <c r="A5343" s="19">
        <v>9856005</v>
      </c>
      <c r="B5343" s="19" t="s">
        <v>3992</v>
      </c>
      <c r="C5343" s="19" t="s">
        <v>3993</v>
      </c>
      <c r="D5343" s="19" t="s">
        <v>3994</v>
      </c>
      <c r="E5343" s="19">
        <v>40</v>
      </c>
      <c r="F5343" s="19" t="s">
        <v>3169</v>
      </c>
      <c r="G5343" s="19" t="s">
        <v>862</v>
      </c>
      <c r="H5343" s="19" t="s">
        <v>14914</v>
      </c>
      <c r="I5343" s="19" t="s">
        <v>3995</v>
      </c>
      <c r="J5343" s="20" t="s">
        <v>3173</v>
      </c>
      <c r="K5343" s="19" t="s">
        <v>3996</v>
      </c>
      <c r="L5343" s="19" t="s">
        <v>397</v>
      </c>
      <c r="M5343" s="19">
        <v>11800</v>
      </c>
      <c r="N5343" s="19" t="s">
        <v>862</v>
      </c>
      <c r="O5343" s="23" t="s">
        <v>917</v>
      </c>
      <c r="P5343" s="19">
        <f t="shared" si="249"/>
        <v>3</v>
      </c>
      <c r="Q5343" s="19">
        <f t="shared" si="250"/>
        <v>10000</v>
      </c>
      <c r="R5343" s="19">
        <f t="shared" si="251"/>
        <v>118000000</v>
      </c>
    </row>
    <row r="5344" spans="1:18" ht="12.75" hidden="1" customHeight="1">
      <c r="A5344" s="19">
        <v>10661241</v>
      </c>
      <c r="B5344" s="19" t="s">
        <v>4012</v>
      </c>
      <c r="C5344" s="19" t="s">
        <v>4013</v>
      </c>
      <c r="D5344" s="19" t="s">
        <v>4014</v>
      </c>
      <c r="E5344" s="19">
        <v>40</v>
      </c>
      <c r="F5344" s="19" t="s">
        <v>3169</v>
      </c>
      <c r="G5344" s="19" t="s">
        <v>862</v>
      </c>
      <c r="H5344" s="19" t="s">
        <v>14914</v>
      </c>
      <c r="I5344" s="19" t="s">
        <v>4015</v>
      </c>
      <c r="J5344" s="20" t="s">
        <v>3173</v>
      </c>
      <c r="K5344" s="19" t="s">
        <v>4016</v>
      </c>
      <c r="L5344" s="19" t="s">
        <v>389</v>
      </c>
      <c r="M5344" s="19">
        <v>20</v>
      </c>
      <c r="N5344" s="19" t="s">
        <v>862</v>
      </c>
      <c r="O5344" s="23" t="s">
        <v>917</v>
      </c>
      <c r="P5344" s="19">
        <f t="shared" si="249"/>
        <v>3</v>
      </c>
      <c r="Q5344" s="19">
        <f t="shared" si="250"/>
        <v>10000</v>
      </c>
      <c r="R5344" s="19">
        <f t="shared" si="251"/>
        <v>200000</v>
      </c>
    </row>
    <row r="5345" spans="1:18" ht="12.75" hidden="1" customHeight="1">
      <c r="A5345" s="19">
        <v>189957</v>
      </c>
      <c r="B5345" s="19" t="s">
        <v>4518</v>
      </c>
      <c r="C5345" s="19" t="s">
        <v>4519</v>
      </c>
      <c r="D5345" s="19" t="s">
        <v>4520</v>
      </c>
      <c r="E5345" s="19">
        <v>40</v>
      </c>
      <c r="F5345" s="19" t="s">
        <v>3169</v>
      </c>
      <c r="G5345" s="19" t="s">
        <v>862</v>
      </c>
      <c r="H5345" s="19" t="s">
        <v>14914</v>
      </c>
      <c r="I5345" s="19" t="s">
        <v>4521</v>
      </c>
      <c r="J5345" s="20" t="s">
        <v>3173</v>
      </c>
      <c r="K5345" s="19" t="s">
        <v>4522</v>
      </c>
      <c r="L5345" s="19" t="s">
        <v>389</v>
      </c>
      <c r="M5345" s="19">
        <v>72</v>
      </c>
      <c r="N5345" s="19" t="s">
        <v>862</v>
      </c>
      <c r="O5345" s="23" t="s">
        <v>917</v>
      </c>
      <c r="P5345" s="19">
        <f t="shared" si="249"/>
        <v>3</v>
      </c>
      <c r="Q5345" s="19">
        <f t="shared" si="250"/>
        <v>10000</v>
      </c>
      <c r="R5345" s="19">
        <f t="shared" si="251"/>
        <v>720000</v>
      </c>
    </row>
    <row r="5346" spans="1:18" ht="12.75" hidden="1" customHeight="1">
      <c r="A5346" s="19">
        <v>350724</v>
      </c>
      <c r="B5346" s="19" t="s">
        <v>13849</v>
      </c>
      <c r="C5346" s="19" t="s">
        <v>13850</v>
      </c>
      <c r="D5346" s="19" t="s">
        <v>13851</v>
      </c>
      <c r="E5346" s="19">
        <v>40</v>
      </c>
      <c r="F5346" s="19" t="s">
        <v>3169</v>
      </c>
      <c r="G5346" s="19" t="s">
        <v>862</v>
      </c>
      <c r="H5346" s="19" t="s">
        <v>14914</v>
      </c>
      <c r="I5346" s="19" t="s">
        <v>13852</v>
      </c>
      <c r="J5346" s="20" t="s">
        <v>3173</v>
      </c>
      <c r="K5346" s="19" t="s">
        <v>13853</v>
      </c>
      <c r="L5346" s="19" t="s">
        <v>389</v>
      </c>
      <c r="M5346" s="19">
        <v>3338</v>
      </c>
      <c r="N5346" s="19" t="s">
        <v>862</v>
      </c>
      <c r="O5346" s="23" t="s">
        <v>917</v>
      </c>
      <c r="P5346" s="19">
        <f t="shared" si="249"/>
        <v>3</v>
      </c>
      <c r="Q5346" s="19">
        <f t="shared" si="250"/>
        <v>10000</v>
      </c>
      <c r="R5346" s="19">
        <f t="shared" si="251"/>
        <v>33380000</v>
      </c>
    </row>
    <row r="5347" spans="1:18" ht="12.75" hidden="1" customHeight="1">
      <c r="A5347" s="19">
        <v>7125270</v>
      </c>
      <c r="B5347" s="19" t="s">
        <v>4026</v>
      </c>
      <c r="C5347" s="19" t="s">
        <v>4027</v>
      </c>
      <c r="D5347" s="19" t="s">
        <v>4028</v>
      </c>
      <c r="E5347" s="19">
        <v>40</v>
      </c>
      <c r="F5347" s="19" t="s">
        <v>3169</v>
      </c>
      <c r="G5347" s="19" t="s">
        <v>862</v>
      </c>
      <c r="H5347" s="19" t="s">
        <v>14914</v>
      </c>
      <c r="I5347" s="19" t="s">
        <v>4029</v>
      </c>
      <c r="J5347" s="20" t="s">
        <v>3173</v>
      </c>
      <c r="K5347" s="19" t="s">
        <v>4030</v>
      </c>
      <c r="L5347" s="19" t="s">
        <v>389</v>
      </c>
      <c r="M5347" s="19">
        <v>37</v>
      </c>
      <c r="N5347" s="19" t="s">
        <v>862</v>
      </c>
      <c r="O5347" s="23" t="s">
        <v>917</v>
      </c>
      <c r="P5347" s="19">
        <f t="shared" si="249"/>
        <v>3</v>
      </c>
      <c r="Q5347" s="19">
        <f t="shared" si="250"/>
        <v>10000</v>
      </c>
      <c r="R5347" s="19">
        <f t="shared" si="251"/>
        <v>370000</v>
      </c>
    </row>
    <row r="5348" spans="1:18" ht="12.75" hidden="1" customHeight="1">
      <c r="A5348" s="19">
        <v>7608351</v>
      </c>
      <c r="B5348" s="19" t="s">
        <v>13398</v>
      </c>
      <c r="C5348" s="19" t="s">
        <v>13399</v>
      </c>
      <c r="D5348" s="19" t="s">
        <v>13400</v>
      </c>
      <c r="E5348" s="19">
        <v>40</v>
      </c>
      <c r="F5348" s="19" t="s">
        <v>3169</v>
      </c>
      <c r="G5348" s="19" t="s">
        <v>862</v>
      </c>
      <c r="H5348" s="19" t="s">
        <v>14914</v>
      </c>
      <c r="I5348" s="19" t="s">
        <v>13401</v>
      </c>
      <c r="J5348" s="20" t="s">
        <v>3173</v>
      </c>
      <c r="K5348" s="19" t="s">
        <v>13402</v>
      </c>
      <c r="L5348" s="19" t="s">
        <v>389</v>
      </c>
      <c r="M5348" s="19">
        <v>20696</v>
      </c>
      <c r="N5348" s="19" t="s">
        <v>862</v>
      </c>
      <c r="O5348" s="23" t="s">
        <v>917</v>
      </c>
      <c r="P5348" s="19">
        <f t="shared" si="249"/>
        <v>3</v>
      </c>
      <c r="Q5348" s="19">
        <f t="shared" si="250"/>
        <v>10000</v>
      </c>
      <c r="R5348" s="19">
        <f t="shared" si="251"/>
        <v>206960000</v>
      </c>
    </row>
    <row r="5349" spans="1:18" ht="12.75" hidden="1" customHeight="1">
      <c r="A5349" s="19">
        <v>8682326</v>
      </c>
      <c r="B5349" s="19" t="s">
        <v>14932</v>
      </c>
      <c r="C5349" s="19" t="s">
        <v>14933</v>
      </c>
      <c r="D5349" s="19" t="s">
        <v>14934</v>
      </c>
      <c r="E5349" s="19">
        <v>40</v>
      </c>
      <c r="F5349" s="19" t="s">
        <v>3169</v>
      </c>
      <c r="G5349" s="19" t="s">
        <v>862</v>
      </c>
      <c r="H5349" s="19" t="s">
        <v>14914</v>
      </c>
      <c r="I5349" s="19" t="s">
        <v>6836</v>
      </c>
      <c r="J5349" s="20" t="s">
        <v>3173</v>
      </c>
      <c r="K5349" s="19" t="s">
        <v>14935</v>
      </c>
      <c r="L5349" s="19" t="s">
        <v>389</v>
      </c>
      <c r="M5349" s="19">
        <v>72</v>
      </c>
      <c r="N5349" s="19" t="s">
        <v>862</v>
      </c>
      <c r="O5349" s="23" t="s">
        <v>917</v>
      </c>
      <c r="P5349" s="19">
        <f t="shared" si="249"/>
        <v>3</v>
      </c>
      <c r="Q5349" s="19">
        <f t="shared" si="250"/>
        <v>10000</v>
      </c>
      <c r="R5349" s="19">
        <f t="shared" si="251"/>
        <v>720000</v>
      </c>
    </row>
    <row r="5350" spans="1:18" ht="12.75" hidden="1" customHeight="1">
      <c r="A5350" s="19">
        <v>8799747</v>
      </c>
      <c r="B5350" s="19" t="s">
        <v>14848</v>
      </c>
      <c r="C5350" s="19" t="s">
        <v>14849</v>
      </c>
      <c r="D5350" s="19" t="s">
        <v>14850</v>
      </c>
      <c r="E5350" s="19">
        <v>40</v>
      </c>
      <c r="F5350" s="19" t="s">
        <v>3169</v>
      </c>
      <c r="G5350" s="19" t="s">
        <v>862</v>
      </c>
      <c r="H5350" s="19" t="s">
        <v>14914</v>
      </c>
      <c r="I5350" s="19" t="s">
        <v>3733</v>
      </c>
      <c r="J5350" s="20" t="s">
        <v>3173</v>
      </c>
      <c r="K5350" s="19" t="s">
        <v>14851</v>
      </c>
      <c r="L5350" s="19" t="s">
        <v>389</v>
      </c>
      <c r="M5350" s="19">
        <v>83</v>
      </c>
      <c r="N5350" s="19" t="s">
        <v>862</v>
      </c>
      <c r="O5350" s="23" t="s">
        <v>917</v>
      </c>
      <c r="P5350" s="19">
        <f t="shared" si="249"/>
        <v>3</v>
      </c>
      <c r="Q5350" s="19">
        <f t="shared" si="250"/>
        <v>10000</v>
      </c>
      <c r="R5350" s="19">
        <f t="shared" si="251"/>
        <v>830000</v>
      </c>
    </row>
    <row r="5351" spans="1:18" ht="12.75" hidden="1" customHeight="1">
      <c r="A5351" s="19">
        <v>6631916</v>
      </c>
      <c r="B5351" s="19" t="s">
        <v>4058</v>
      </c>
      <c r="C5351" s="19" t="s">
        <v>4059</v>
      </c>
      <c r="D5351" s="19" t="s">
        <v>4060</v>
      </c>
      <c r="E5351" s="19">
        <v>40</v>
      </c>
      <c r="F5351" s="19" t="s">
        <v>3169</v>
      </c>
      <c r="G5351" s="19" t="s">
        <v>862</v>
      </c>
      <c r="H5351" s="19" t="s">
        <v>14914</v>
      </c>
      <c r="I5351" s="19" t="s">
        <v>4010</v>
      </c>
      <c r="J5351" s="20" t="s">
        <v>3173</v>
      </c>
      <c r="K5351" s="19" t="s">
        <v>4061</v>
      </c>
      <c r="L5351" s="19" t="s">
        <v>389</v>
      </c>
      <c r="M5351" s="19">
        <v>6</v>
      </c>
      <c r="N5351" s="19" t="s">
        <v>862</v>
      </c>
      <c r="O5351" s="23" t="s">
        <v>917</v>
      </c>
      <c r="P5351" s="19">
        <f t="shared" si="249"/>
        <v>3</v>
      </c>
      <c r="Q5351" s="19">
        <f t="shared" si="250"/>
        <v>10000</v>
      </c>
      <c r="R5351" s="19">
        <f t="shared" si="251"/>
        <v>60000</v>
      </c>
    </row>
    <row r="5352" spans="1:18" ht="12.75" hidden="1" customHeight="1">
      <c r="A5352" s="19">
        <v>6334466</v>
      </c>
      <c r="B5352" s="19" t="s">
        <v>14936</v>
      </c>
      <c r="C5352" s="19" t="s">
        <v>14937</v>
      </c>
      <c r="D5352" s="19" t="s">
        <v>14938</v>
      </c>
      <c r="E5352" s="19">
        <v>40</v>
      </c>
      <c r="F5352" s="19" t="s">
        <v>3169</v>
      </c>
      <c r="G5352" s="19" t="s">
        <v>862</v>
      </c>
      <c r="H5352" s="19" t="s">
        <v>14914</v>
      </c>
      <c r="I5352" s="19" t="s">
        <v>5203</v>
      </c>
      <c r="J5352" s="20" t="s">
        <v>3173</v>
      </c>
      <c r="K5352" s="19" t="s">
        <v>14939</v>
      </c>
      <c r="L5352" s="19" t="s">
        <v>389</v>
      </c>
      <c r="M5352" s="19">
        <v>33</v>
      </c>
      <c r="N5352" s="19" t="s">
        <v>862</v>
      </c>
      <c r="O5352" s="23" t="s">
        <v>917</v>
      </c>
      <c r="P5352" s="19">
        <f t="shared" si="249"/>
        <v>3</v>
      </c>
      <c r="Q5352" s="19">
        <f t="shared" si="250"/>
        <v>10000</v>
      </c>
      <c r="R5352" s="19">
        <f t="shared" si="251"/>
        <v>330000</v>
      </c>
    </row>
    <row r="5353" spans="1:18" ht="12.75" hidden="1" customHeight="1">
      <c r="A5353" s="19">
        <v>350777</v>
      </c>
      <c r="B5353" s="19" t="s">
        <v>6148</v>
      </c>
      <c r="C5353" s="19" t="s">
        <v>6149</v>
      </c>
      <c r="D5353" s="19" t="s">
        <v>6150</v>
      </c>
      <c r="E5353" s="19">
        <v>40</v>
      </c>
      <c r="F5353" s="19" t="s">
        <v>3169</v>
      </c>
      <c r="G5353" s="19" t="s">
        <v>862</v>
      </c>
      <c r="H5353" s="19" t="s">
        <v>14914</v>
      </c>
      <c r="I5353" s="19" t="s">
        <v>6151</v>
      </c>
      <c r="J5353" s="20" t="s">
        <v>3173</v>
      </c>
      <c r="K5353" s="19" t="s">
        <v>6152</v>
      </c>
      <c r="L5353" s="19" t="s">
        <v>389</v>
      </c>
      <c r="M5353" s="19">
        <v>2003</v>
      </c>
      <c r="N5353" s="19" t="s">
        <v>862</v>
      </c>
      <c r="O5353" s="23" t="s">
        <v>917</v>
      </c>
      <c r="P5353" s="19">
        <f t="shared" si="249"/>
        <v>3</v>
      </c>
      <c r="Q5353" s="19">
        <f t="shared" si="250"/>
        <v>10000</v>
      </c>
      <c r="R5353" s="19">
        <f t="shared" si="251"/>
        <v>20030000</v>
      </c>
    </row>
    <row r="5354" spans="1:18" ht="12.75" hidden="1" customHeight="1">
      <c r="A5354" s="19">
        <v>9176350</v>
      </c>
      <c r="B5354" s="19" t="s">
        <v>4618</v>
      </c>
      <c r="C5354" s="19" t="s">
        <v>4619</v>
      </c>
      <c r="D5354" s="19" t="s">
        <v>4620</v>
      </c>
      <c r="E5354" s="19">
        <v>40</v>
      </c>
      <c r="F5354" s="19" t="s">
        <v>3169</v>
      </c>
      <c r="G5354" s="19" t="s">
        <v>862</v>
      </c>
      <c r="H5354" s="19" t="s">
        <v>14914</v>
      </c>
      <c r="I5354" s="19" t="s">
        <v>4621</v>
      </c>
      <c r="J5354" s="20" t="s">
        <v>3173</v>
      </c>
      <c r="K5354" s="19" t="s">
        <v>4622</v>
      </c>
      <c r="L5354" s="19" t="s">
        <v>389</v>
      </c>
      <c r="M5354" s="19">
        <v>1040</v>
      </c>
      <c r="N5354" s="19" t="s">
        <v>862</v>
      </c>
      <c r="O5354" s="23" t="s">
        <v>917</v>
      </c>
      <c r="P5354" s="19">
        <f t="shared" si="249"/>
        <v>3</v>
      </c>
      <c r="Q5354" s="19">
        <f t="shared" si="250"/>
        <v>10000</v>
      </c>
      <c r="R5354" s="19">
        <f t="shared" si="251"/>
        <v>10400000</v>
      </c>
    </row>
    <row r="5355" spans="1:18" ht="12.75" hidden="1" customHeight="1">
      <c r="A5355" s="19">
        <v>5434393</v>
      </c>
      <c r="B5355" s="19" t="s">
        <v>9007</v>
      </c>
      <c r="C5355" s="19" t="s">
        <v>9008</v>
      </c>
      <c r="D5355" s="19" t="s">
        <v>9009</v>
      </c>
      <c r="E5355" s="19">
        <v>40</v>
      </c>
      <c r="F5355" s="19" t="s">
        <v>3169</v>
      </c>
      <c r="G5355" s="19" t="s">
        <v>864</v>
      </c>
      <c r="H5355" s="19" t="s">
        <v>14940</v>
      </c>
      <c r="I5355" s="19" t="s">
        <v>9011</v>
      </c>
      <c r="J5355" s="20" t="s">
        <v>3173</v>
      </c>
      <c r="K5355" s="19" t="s">
        <v>9012</v>
      </c>
      <c r="L5355" s="19" t="s">
        <v>389</v>
      </c>
      <c r="M5355" s="19">
        <v>5</v>
      </c>
      <c r="N5355" s="19" t="s">
        <v>864</v>
      </c>
      <c r="O5355" s="23" t="s">
        <v>917</v>
      </c>
      <c r="P5355" s="19">
        <f t="shared" si="249"/>
        <v>3</v>
      </c>
      <c r="Q5355" s="19">
        <f t="shared" si="250"/>
        <v>10000</v>
      </c>
      <c r="R5355" s="19">
        <f t="shared" si="251"/>
        <v>50000</v>
      </c>
    </row>
    <row r="5356" spans="1:18" ht="12.75" customHeight="1">
      <c r="A5356" s="19">
        <v>393</v>
      </c>
      <c r="B5356" s="19" t="s">
        <v>3199</v>
      </c>
      <c r="C5356" s="19" t="s">
        <v>3169</v>
      </c>
      <c r="D5356" s="19" t="s">
        <v>3200</v>
      </c>
      <c r="E5356" s="19">
        <v>40</v>
      </c>
      <c r="F5356" s="19" t="s">
        <v>3169</v>
      </c>
      <c r="G5356" s="19" t="s">
        <v>864</v>
      </c>
      <c r="H5356" s="19" t="s">
        <v>14940</v>
      </c>
      <c r="I5356" s="19" t="s">
        <v>3202</v>
      </c>
      <c r="J5356" s="20" t="s">
        <v>3173</v>
      </c>
      <c r="K5356" s="19" t="s">
        <v>3203</v>
      </c>
      <c r="L5356" s="19" t="s">
        <v>389</v>
      </c>
      <c r="M5356" s="19">
        <v>5</v>
      </c>
      <c r="N5356" s="19" t="s">
        <v>864</v>
      </c>
      <c r="O5356" s="23" t="s">
        <v>917</v>
      </c>
      <c r="P5356" s="19">
        <f t="shared" si="249"/>
        <v>3</v>
      </c>
      <c r="Q5356" s="19">
        <f t="shared" si="250"/>
        <v>10000</v>
      </c>
      <c r="R5356" s="19">
        <f t="shared" si="251"/>
        <v>50000</v>
      </c>
    </row>
    <row r="5357" spans="1:18" ht="12.75" hidden="1" customHeight="1">
      <c r="A5357" s="19">
        <v>7468611</v>
      </c>
      <c r="B5357" s="19" t="s">
        <v>7638</v>
      </c>
      <c r="C5357" s="19" t="s">
        <v>7639</v>
      </c>
      <c r="D5357" s="19" t="s">
        <v>7640</v>
      </c>
      <c r="E5357" s="19">
        <v>40</v>
      </c>
      <c r="F5357" s="19" t="s">
        <v>3169</v>
      </c>
      <c r="G5357" s="19" t="s">
        <v>864</v>
      </c>
      <c r="H5357" s="19" t="s">
        <v>14940</v>
      </c>
      <c r="I5357" s="19" t="s">
        <v>7641</v>
      </c>
      <c r="J5357" s="20" t="s">
        <v>3173</v>
      </c>
      <c r="K5357" s="19" t="s">
        <v>7642</v>
      </c>
      <c r="L5357" s="19" t="s">
        <v>389</v>
      </c>
      <c r="M5357" s="19">
        <v>1300</v>
      </c>
      <c r="N5357" s="19" t="s">
        <v>864</v>
      </c>
      <c r="O5357" s="23" t="s">
        <v>917</v>
      </c>
      <c r="P5357" s="19">
        <f t="shared" si="249"/>
        <v>3</v>
      </c>
      <c r="Q5357" s="19">
        <f t="shared" si="250"/>
        <v>10000</v>
      </c>
      <c r="R5357" s="19">
        <f t="shared" si="251"/>
        <v>13000000</v>
      </c>
    </row>
    <row r="5358" spans="1:18" ht="12.75" hidden="1" customHeight="1">
      <c r="A5358" s="19">
        <v>6961484</v>
      </c>
      <c r="B5358" s="19" t="s">
        <v>14941</v>
      </c>
      <c r="C5358" s="19" t="s">
        <v>14942</v>
      </c>
      <c r="D5358" s="19" t="s">
        <v>14943</v>
      </c>
      <c r="E5358" s="19">
        <v>40</v>
      </c>
      <c r="F5358" s="19" t="s">
        <v>3169</v>
      </c>
      <c r="G5358" s="19" t="s">
        <v>864</v>
      </c>
      <c r="H5358" s="19" t="s">
        <v>14940</v>
      </c>
      <c r="I5358" s="19" t="s">
        <v>4106</v>
      </c>
      <c r="J5358" s="20" t="s">
        <v>3173</v>
      </c>
      <c r="K5358" s="19" t="s">
        <v>14944</v>
      </c>
      <c r="L5358" s="19" t="s">
        <v>389</v>
      </c>
      <c r="M5358" s="19">
        <v>5</v>
      </c>
      <c r="N5358" s="19" t="s">
        <v>864</v>
      </c>
      <c r="O5358" s="23" t="s">
        <v>917</v>
      </c>
      <c r="P5358" s="19">
        <f t="shared" si="249"/>
        <v>3</v>
      </c>
      <c r="Q5358" s="19">
        <f t="shared" si="250"/>
        <v>10000</v>
      </c>
      <c r="R5358" s="19">
        <f t="shared" si="251"/>
        <v>50000</v>
      </c>
    </row>
    <row r="5359" spans="1:18" ht="12.75" hidden="1" customHeight="1">
      <c r="A5359" s="19">
        <v>6702705</v>
      </c>
      <c r="B5359" s="19" t="s">
        <v>7980</v>
      </c>
      <c r="C5359" s="19" t="s">
        <v>7981</v>
      </c>
      <c r="D5359" s="19" t="s">
        <v>7982</v>
      </c>
      <c r="E5359" s="19">
        <v>40</v>
      </c>
      <c r="F5359" s="19" t="s">
        <v>3169</v>
      </c>
      <c r="G5359" s="19" t="s">
        <v>864</v>
      </c>
      <c r="H5359" s="19" t="s">
        <v>14940</v>
      </c>
      <c r="I5359" s="19" t="s">
        <v>7983</v>
      </c>
      <c r="J5359" s="20" t="s">
        <v>3173</v>
      </c>
      <c r="K5359" s="19" t="s">
        <v>7984</v>
      </c>
      <c r="L5359" s="19" t="s">
        <v>389</v>
      </c>
      <c r="M5359" s="19">
        <v>30</v>
      </c>
      <c r="N5359" s="19" t="s">
        <v>864</v>
      </c>
      <c r="O5359" s="23" t="s">
        <v>917</v>
      </c>
      <c r="P5359" s="19">
        <f t="shared" si="249"/>
        <v>3</v>
      </c>
      <c r="Q5359" s="19">
        <f t="shared" si="250"/>
        <v>10000</v>
      </c>
      <c r="R5359" s="19">
        <f t="shared" si="251"/>
        <v>300000</v>
      </c>
    </row>
    <row r="5360" spans="1:18" ht="12.75" hidden="1" customHeight="1">
      <c r="A5360" s="19">
        <v>5169575</v>
      </c>
      <c r="B5360" s="19" t="s">
        <v>8314</v>
      </c>
      <c r="C5360" s="19" t="s">
        <v>8315</v>
      </c>
      <c r="D5360" s="19" t="s">
        <v>8316</v>
      </c>
      <c r="E5360" s="19">
        <v>40</v>
      </c>
      <c r="F5360" s="19" t="s">
        <v>3169</v>
      </c>
      <c r="G5360" s="19" t="s">
        <v>864</v>
      </c>
      <c r="H5360" s="19" t="s">
        <v>14940</v>
      </c>
      <c r="I5360" s="19" t="s">
        <v>8317</v>
      </c>
      <c r="J5360" s="20" t="s">
        <v>3173</v>
      </c>
      <c r="K5360" s="19" t="s">
        <v>8318</v>
      </c>
      <c r="L5360" s="19" t="s">
        <v>389</v>
      </c>
      <c r="M5360" s="19">
        <v>2</v>
      </c>
      <c r="N5360" s="19" t="s">
        <v>864</v>
      </c>
      <c r="O5360" s="23" t="s">
        <v>917</v>
      </c>
      <c r="P5360" s="19">
        <f t="shared" si="249"/>
        <v>3</v>
      </c>
      <c r="Q5360" s="19">
        <f t="shared" si="250"/>
        <v>10000</v>
      </c>
      <c r="R5360" s="19">
        <f t="shared" si="251"/>
        <v>20000</v>
      </c>
    </row>
    <row r="5361" spans="1:18" ht="12.75" hidden="1" customHeight="1">
      <c r="A5361" s="19">
        <v>4292652</v>
      </c>
      <c r="B5361" s="19" t="s">
        <v>14945</v>
      </c>
      <c r="C5361" s="19" t="s">
        <v>14946</v>
      </c>
      <c r="D5361" s="19" t="s">
        <v>14947</v>
      </c>
      <c r="E5361" s="19">
        <v>40</v>
      </c>
      <c r="F5361" s="19" t="s">
        <v>3169</v>
      </c>
      <c r="G5361" s="19" t="s">
        <v>864</v>
      </c>
      <c r="H5361" s="19" t="s">
        <v>14940</v>
      </c>
      <c r="I5361" s="19" t="s">
        <v>14948</v>
      </c>
      <c r="J5361" s="20" t="s">
        <v>3173</v>
      </c>
      <c r="K5361" s="19" t="s">
        <v>14949</v>
      </c>
      <c r="L5361" s="19" t="s">
        <v>389</v>
      </c>
      <c r="M5361" s="19">
        <v>5</v>
      </c>
      <c r="N5361" s="19" t="s">
        <v>864</v>
      </c>
      <c r="O5361" s="23" t="s">
        <v>917</v>
      </c>
      <c r="P5361" s="19">
        <f t="shared" si="249"/>
        <v>3</v>
      </c>
      <c r="Q5361" s="19">
        <f t="shared" si="250"/>
        <v>10000</v>
      </c>
      <c r="R5361" s="19">
        <f t="shared" si="251"/>
        <v>50000</v>
      </c>
    </row>
    <row r="5362" spans="1:18" ht="12.75" hidden="1" customHeight="1">
      <c r="A5362" s="19">
        <v>7414938</v>
      </c>
      <c r="B5362" s="19" t="s">
        <v>11839</v>
      </c>
      <c r="C5362" s="19" t="s">
        <v>11840</v>
      </c>
      <c r="D5362" s="19" t="s">
        <v>11841</v>
      </c>
      <c r="E5362" s="19">
        <v>40</v>
      </c>
      <c r="F5362" s="19" t="s">
        <v>3169</v>
      </c>
      <c r="G5362" s="19" t="s">
        <v>864</v>
      </c>
      <c r="H5362" s="19" t="s">
        <v>14940</v>
      </c>
      <c r="I5362" s="19" t="s">
        <v>11842</v>
      </c>
      <c r="J5362" s="20" t="s">
        <v>3173</v>
      </c>
      <c r="K5362" s="19" t="s">
        <v>11843</v>
      </c>
      <c r="L5362" s="19" t="s">
        <v>389</v>
      </c>
      <c r="M5362" s="19">
        <v>4400</v>
      </c>
      <c r="N5362" s="19" t="s">
        <v>864</v>
      </c>
      <c r="O5362" s="23" t="s">
        <v>917</v>
      </c>
      <c r="P5362" s="19">
        <f t="shared" si="249"/>
        <v>3</v>
      </c>
      <c r="Q5362" s="19">
        <f t="shared" si="250"/>
        <v>10000</v>
      </c>
      <c r="R5362" s="19">
        <f t="shared" si="251"/>
        <v>44000000</v>
      </c>
    </row>
    <row r="5363" spans="1:18" ht="12.75" hidden="1" customHeight="1">
      <c r="A5363" s="19">
        <v>715496</v>
      </c>
      <c r="B5363" s="19" t="s">
        <v>7056</v>
      </c>
      <c r="C5363" s="19" t="s">
        <v>7057</v>
      </c>
      <c r="D5363" s="19" t="s">
        <v>7058</v>
      </c>
      <c r="E5363" s="19">
        <v>40</v>
      </c>
      <c r="F5363" s="19" t="s">
        <v>3169</v>
      </c>
      <c r="G5363" s="19" t="s">
        <v>864</v>
      </c>
      <c r="H5363" s="19" t="s">
        <v>14940</v>
      </c>
      <c r="I5363" s="19" t="s">
        <v>7059</v>
      </c>
      <c r="J5363" s="20" t="s">
        <v>3173</v>
      </c>
      <c r="K5363" s="19" t="s">
        <v>7060</v>
      </c>
      <c r="L5363" s="19" t="s">
        <v>389</v>
      </c>
      <c r="M5363" s="19">
        <v>3</v>
      </c>
      <c r="N5363" s="19" t="s">
        <v>864</v>
      </c>
      <c r="O5363" s="23" t="s">
        <v>917</v>
      </c>
      <c r="P5363" s="19">
        <f t="shared" si="249"/>
        <v>3</v>
      </c>
      <c r="Q5363" s="19">
        <f t="shared" si="250"/>
        <v>10000</v>
      </c>
      <c r="R5363" s="19">
        <f t="shared" si="251"/>
        <v>30000</v>
      </c>
    </row>
    <row r="5364" spans="1:18" ht="12.75" hidden="1" customHeight="1">
      <c r="A5364" s="19">
        <v>156976</v>
      </c>
      <c r="B5364" s="19" t="s">
        <v>5885</v>
      </c>
      <c r="C5364" s="19" t="s">
        <v>5886</v>
      </c>
      <c r="D5364" s="19" t="s">
        <v>5887</v>
      </c>
      <c r="E5364" s="19">
        <v>40</v>
      </c>
      <c r="F5364" s="19" t="s">
        <v>3169</v>
      </c>
      <c r="G5364" s="19" t="s">
        <v>864</v>
      </c>
      <c r="H5364" s="19" t="s">
        <v>14940</v>
      </c>
      <c r="I5364" s="19" t="s">
        <v>5888</v>
      </c>
      <c r="J5364" s="20" t="s">
        <v>3173</v>
      </c>
      <c r="K5364" s="19" t="s">
        <v>5889</v>
      </c>
      <c r="L5364" s="19" t="s">
        <v>389</v>
      </c>
      <c r="M5364" s="19">
        <v>5</v>
      </c>
      <c r="N5364" s="19" t="s">
        <v>864</v>
      </c>
      <c r="O5364" s="23" t="s">
        <v>917</v>
      </c>
      <c r="P5364" s="19">
        <f t="shared" si="249"/>
        <v>3</v>
      </c>
      <c r="Q5364" s="19">
        <f t="shared" si="250"/>
        <v>10000</v>
      </c>
      <c r="R5364" s="19">
        <f t="shared" si="251"/>
        <v>50000</v>
      </c>
    </row>
    <row r="5365" spans="1:18" ht="12.75" hidden="1" customHeight="1">
      <c r="A5365" s="19">
        <v>6533135</v>
      </c>
      <c r="B5365" s="19" t="s">
        <v>8078</v>
      </c>
      <c r="C5365" s="19" t="s">
        <v>8079</v>
      </c>
      <c r="D5365" s="19" t="s">
        <v>8080</v>
      </c>
      <c r="E5365" s="19">
        <v>40</v>
      </c>
      <c r="F5365" s="19" t="s">
        <v>3169</v>
      </c>
      <c r="G5365" s="19" t="s">
        <v>864</v>
      </c>
      <c r="H5365" s="19" t="s">
        <v>14940</v>
      </c>
      <c r="I5365" s="19" t="s">
        <v>8081</v>
      </c>
      <c r="J5365" s="20" t="s">
        <v>3173</v>
      </c>
      <c r="K5365" s="19" t="s">
        <v>8082</v>
      </c>
      <c r="L5365" s="19" t="s">
        <v>389</v>
      </c>
      <c r="M5365" s="19">
        <v>550</v>
      </c>
      <c r="N5365" s="19" t="s">
        <v>864</v>
      </c>
      <c r="O5365" s="23" t="s">
        <v>917</v>
      </c>
      <c r="P5365" s="19">
        <f t="shared" si="249"/>
        <v>3</v>
      </c>
      <c r="Q5365" s="19">
        <f t="shared" si="250"/>
        <v>10000</v>
      </c>
      <c r="R5365" s="19">
        <f t="shared" si="251"/>
        <v>5500000</v>
      </c>
    </row>
    <row r="5366" spans="1:18" ht="12.75" hidden="1" customHeight="1">
      <c r="A5366" s="19">
        <v>350690</v>
      </c>
      <c r="B5366" s="19" t="s">
        <v>9965</v>
      </c>
      <c r="C5366" s="19" t="s">
        <v>9966</v>
      </c>
      <c r="D5366" s="19" t="s">
        <v>9967</v>
      </c>
      <c r="E5366" s="19">
        <v>40</v>
      </c>
      <c r="F5366" s="19" t="s">
        <v>3169</v>
      </c>
      <c r="G5366" s="19" t="s">
        <v>864</v>
      </c>
      <c r="H5366" s="19" t="s">
        <v>14940</v>
      </c>
      <c r="I5366" s="19" t="s">
        <v>9968</v>
      </c>
      <c r="J5366" s="20" t="s">
        <v>3173</v>
      </c>
      <c r="K5366" s="19" t="s">
        <v>9969</v>
      </c>
      <c r="L5366" s="19" t="s">
        <v>389</v>
      </c>
      <c r="M5366" s="19">
        <v>376</v>
      </c>
      <c r="N5366" s="19" t="s">
        <v>864</v>
      </c>
      <c r="O5366" s="23" t="s">
        <v>917</v>
      </c>
      <c r="P5366" s="19">
        <f t="shared" si="249"/>
        <v>3</v>
      </c>
      <c r="Q5366" s="19">
        <f t="shared" si="250"/>
        <v>10000</v>
      </c>
      <c r="R5366" s="19">
        <f t="shared" si="251"/>
        <v>3760000</v>
      </c>
    </row>
    <row r="5367" spans="1:18" ht="12.75" hidden="1" customHeight="1">
      <c r="A5367" s="19">
        <v>793213</v>
      </c>
      <c r="B5367" s="19" t="s">
        <v>12235</v>
      </c>
      <c r="C5367" s="19" t="s">
        <v>12236</v>
      </c>
      <c r="D5367" s="19" t="s">
        <v>12237</v>
      </c>
      <c r="E5367" s="19">
        <v>40</v>
      </c>
      <c r="F5367" s="19" t="s">
        <v>3169</v>
      </c>
      <c r="G5367" s="19" t="s">
        <v>864</v>
      </c>
      <c r="H5367" s="19" t="s">
        <v>14940</v>
      </c>
      <c r="I5367" s="19" t="s">
        <v>12238</v>
      </c>
      <c r="J5367" s="20" t="s">
        <v>3173</v>
      </c>
      <c r="K5367" s="19" t="s">
        <v>12239</v>
      </c>
      <c r="L5367" s="19" t="s">
        <v>389</v>
      </c>
      <c r="M5367" s="19">
        <v>4600</v>
      </c>
      <c r="N5367" s="19" t="s">
        <v>864</v>
      </c>
      <c r="O5367" s="23" t="s">
        <v>917</v>
      </c>
      <c r="P5367" s="19">
        <f t="shared" si="249"/>
        <v>3</v>
      </c>
      <c r="Q5367" s="19">
        <f t="shared" si="250"/>
        <v>10000</v>
      </c>
      <c r="R5367" s="19">
        <f t="shared" si="251"/>
        <v>46000000</v>
      </c>
    </row>
    <row r="5368" spans="1:18" ht="12.75" hidden="1" customHeight="1">
      <c r="A5368" s="19">
        <v>4826393</v>
      </c>
      <c r="B5368" s="19" t="s">
        <v>3735</v>
      </c>
      <c r="C5368" s="19" t="s">
        <v>3736</v>
      </c>
      <c r="D5368" s="19" t="s">
        <v>3737</v>
      </c>
      <c r="E5368" s="19">
        <v>40</v>
      </c>
      <c r="F5368" s="19" t="s">
        <v>3169</v>
      </c>
      <c r="G5368" s="19" t="s">
        <v>864</v>
      </c>
      <c r="H5368" s="19" t="s">
        <v>14940</v>
      </c>
      <c r="I5368" s="19" t="s">
        <v>3738</v>
      </c>
      <c r="J5368" s="20" t="s">
        <v>3173</v>
      </c>
      <c r="K5368" s="19" t="s">
        <v>3739</v>
      </c>
      <c r="L5368" s="19" t="s">
        <v>389</v>
      </c>
      <c r="M5368" s="19">
        <v>5</v>
      </c>
      <c r="N5368" s="19" t="s">
        <v>864</v>
      </c>
      <c r="O5368" s="23" t="s">
        <v>917</v>
      </c>
      <c r="P5368" s="19">
        <f t="shared" si="249"/>
        <v>3</v>
      </c>
      <c r="Q5368" s="19">
        <f t="shared" si="250"/>
        <v>10000</v>
      </c>
      <c r="R5368" s="19">
        <f t="shared" si="251"/>
        <v>50000</v>
      </c>
    </row>
    <row r="5369" spans="1:18" ht="12.75" hidden="1" customHeight="1">
      <c r="A5369" s="19">
        <v>4903258</v>
      </c>
      <c r="B5369" s="19" t="s">
        <v>5085</v>
      </c>
      <c r="C5369" s="19" t="s">
        <v>5086</v>
      </c>
      <c r="D5369" s="19" t="s">
        <v>5087</v>
      </c>
      <c r="E5369" s="19">
        <v>40</v>
      </c>
      <c r="F5369" s="19" t="s">
        <v>3169</v>
      </c>
      <c r="G5369" s="19" t="s">
        <v>864</v>
      </c>
      <c r="H5369" s="19" t="s">
        <v>14940</v>
      </c>
      <c r="I5369" s="19" t="s">
        <v>5088</v>
      </c>
      <c r="J5369" s="20" t="s">
        <v>3173</v>
      </c>
      <c r="K5369" s="19" t="s">
        <v>5089</v>
      </c>
      <c r="L5369" s="19" t="s">
        <v>389</v>
      </c>
      <c r="M5369" s="19">
        <v>6</v>
      </c>
      <c r="N5369" s="19" t="s">
        <v>864</v>
      </c>
      <c r="O5369" s="23" t="s">
        <v>917</v>
      </c>
      <c r="P5369" s="19">
        <f t="shared" si="249"/>
        <v>3</v>
      </c>
      <c r="Q5369" s="19">
        <f t="shared" si="250"/>
        <v>10000</v>
      </c>
      <c r="R5369" s="19">
        <f t="shared" si="251"/>
        <v>60000</v>
      </c>
    </row>
    <row r="5370" spans="1:18" ht="12.75" hidden="1" customHeight="1">
      <c r="A5370" s="19">
        <v>128761</v>
      </c>
      <c r="B5370" s="19" t="s">
        <v>5090</v>
      </c>
      <c r="C5370" s="19" t="s">
        <v>5091</v>
      </c>
      <c r="D5370" s="19" t="s">
        <v>5092</v>
      </c>
      <c r="E5370" s="19">
        <v>40</v>
      </c>
      <c r="F5370" s="19" t="s">
        <v>3169</v>
      </c>
      <c r="G5370" s="19" t="s">
        <v>864</v>
      </c>
      <c r="H5370" s="19" t="s">
        <v>14940</v>
      </c>
      <c r="I5370" s="19" t="s">
        <v>5093</v>
      </c>
      <c r="J5370" s="20" t="s">
        <v>3173</v>
      </c>
      <c r="K5370" s="19" t="s">
        <v>5094</v>
      </c>
      <c r="L5370" s="19" t="s">
        <v>389</v>
      </c>
      <c r="M5370" s="19">
        <v>7</v>
      </c>
      <c r="N5370" s="19" t="s">
        <v>864</v>
      </c>
      <c r="O5370" s="23" t="s">
        <v>917</v>
      </c>
      <c r="P5370" s="19">
        <f t="shared" si="249"/>
        <v>3</v>
      </c>
      <c r="Q5370" s="19">
        <f t="shared" si="250"/>
        <v>10000</v>
      </c>
      <c r="R5370" s="19">
        <f t="shared" si="251"/>
        <v>70000</v>
      </c>
    </row>
    <row r="5371" spans="1:18" ht="12.75" hidden="1" customHeight="1">
      <c r="A5371" s="19">
        <v>5221336</v>
      </c>
      <c r="B5371" s="19" t="s">
        <v>3192</v>
      </c>
      <c r="C5371" s="19" t="s">
        <v>3193</v>
      </c>
      <c r="D5371" s="19" t="s">
        <v>3194</v>
      </c>
      <c r="E5371" s="19">
        <v>40</v>
      </c>
      <c r="F5371" s="19" t="s">
        <v>3169</v>
      </c>
      <c r="G5371" s="19" t="s">
        <v>864</v>
      </c>
      <c r="H5371" s="19" t="s">
        <v>14940</v>
      </c>
      <c r="I5371" s="19" t="s">
        <v>3197</v>
      </c>
      <c r="J5371" s="20" t="s">
        <v>3173</v>
      </c>
      <c r="K5371" s="19" t="s">
        <v>3198</v>
      </c>
      <c r="L5371" s="19" t="s">
        <v>389</v>
      </c>
      <c r="M5371" s="19">
        <v>6</v>
      </c>
      <c r="N5371" s="19" t="s">
        <v>864</v>
      </c>
      <c r="O5371" s="23" t="s">
        <v>917</v>
      </c>
      <c r="P5371" s="19">
        <f t="shared" si="249"/>
        <v>3</v>
      </c>
      <c r="Q5371" s="19">
        <f t="shared" si="250"/>
        <v>10000</v>
      </c>
      <c r="R5371" s="19">
        <f t="shared" si="251"/>
        <v>60000</v>
      </c>
    </row>
    <row r="5372" spans="1:18" ht="12.75" hidden="1" customHeight="1">
      <c r="A5372" s="19">
        <v>3889755</v>
      </c>
      <c r="B5372" s="19" t="s">
        <v>14548</v>
      </c>
      <c r="C5372" s="19" t="s">
        <v>14549</v>
      </c>
      <c r="D5372" s="19" t="s">
        <v>14550</v>
      </c>
      <c r="E5372" s="19">
        <v>40</v>
      </c>
      <c r="F5372" s="19" t="s">
        <v>3169</v>
      </c>
      <c r="G5372" s="19" t="s">
        <v>864</v>
      </c>
      <c r="H5372" s="19" t="s">
        <v>14940</v>
      </c>
      <c r="I5372" s="19" t="s">
        <v>14551</v>
      </c>
      <c r="J5372" s="20" t="s">
        <v>3173</v>
      </c>
      <c r="K5372" s="19" t="s">
        <v>14552</v>
      </c>
      <c r="L5372" s="19" t="s">
        <v>389</v>
      </c>
      <c r="M5372" s="19">
        <v>15</v>
      </c>
      <c r="N5372" s="19" t="s">
        <v>864</v>
      </c>
      <c r="O5372" s="23" t="s">
        <v>917</v>
      </c>
      <c r="P5372" s="19">
        <f t="shared" si="249"/>
        <v>3</v>
      </c>
      <c r="Q5372" s="19">
        <f t="shared" si="250"/>
        <v>10000</v>
      </c>
      <c r="R5372" s="19">
        <f t="shared" si="251"/>
        <v>150000</v>
      </c>
    </row>
    <row r="5373" spans="1:18" ht="12.75" hidden="1" customHeight="1">
      <c r="A5373" s="19">
        <v>4092145</v>
      </c>
      <c r="B5373" s="19" t="s">
        <v>10840</v>
      </c>
      <c r="C5373" s="19" t="s">
        <v>10841</v>
      </c>
      <c r="D5373" s="19" t="s">
        <v>10842</v>
      </c>
      <c r="E5373" s="19">
        <v>40</v>
      </c>
      <c r="F5373" s="19" t="s">
        <v>3169</v>
      </c>
      <c r="G5373" s="19" t="s">
        <v>867</v>
      </c>
      <c r="H5373" s="19" t="s">
        <v>14950</v>
      </c>
      <c r="I5373" s="19" t="s">
        <v>7033</v>
      </c>
      <c r="J5373" s="20" t="s">
        <v>3173</v>
      </c>
      <c r="K5373" s="19" t="s">
        <v>10843</v>
      </c>
      <c r="L5373" s="19" t="s">
        <v>389</v>
      </c>
      <c r="M5373" s="19">
        <v>9</v>
      </c>
      <c r="N5373" s="19" t="s">
        <v>867</v>
      </c>
      <c r="O5373" s="23" t="s">
        <v>917</v>
      </c>
      <c r="P5373" s="19">
        <f t="shared" si="249"/>
        <v>3</v>
      </c>
      <c r="Q5373" s="19">
        <f t="shared" si="250"/>
        <v>10000</v>
      </c>
      <c r="R5373" s="19">
        <f t="shared" si="251"/>
        <v>90000</v>
      </c>
    </row>
    <row r="5374" spans="1:18" ht="12.75" hidden="1" customHeight="1">
      <c r="A5374" s="19">
        <v>6680930</v>
      </c>
      <c r="B5374" s="19" t="s">
        <v>14951</v>
      </c>
      <c r="C5374" s="19" t="s">
        <v>14952</v>
      </c>
      <c r="D5374" s="19" t="s">
        <v>14953</v>
      </c>
      <c r="E5374" s="19">
        <v>40</v>
      </c>
      <c r="F5374" s="19" t="s">
        <v>3169</v>
      </c>
      <c r="G5374" s="19" t="s">
        <v>868</v>
      </c>
      <c r="H5374" s="19" t="s">
        <v>14954</v>
      </c>
      <c r="I5374" s="19" t="s">
        <v>14955</v>
      </c>
      <c r="J5374" s="20" t="s">
        <v>3173</v>
      </c>
      <c r="K5374" s="19" t="s">
        <v>14956</v>
      </c>
      <c r="L5374" s="19" t="s">
        <v>389</v>
      </c>
      <c r="M5374" s="19">
        <v>80</v>
      </c>
      <c r="N5374" s="19" t="s">
        <v>868</v>
      </c>
      <c r="O5374" s="23" t="s">
        <v>917</v>
      </c>
      <c r="P5374" s="19">
        <f t="shared" si="249"/>
        <v>3</v>
      </c>
      <c r="Q5374" s="19">
        <f t="shared" si="250"/>
        <v>10000</v>
      </c>
      <c r="R5374" s="19">
        <f t="shared" si="251"/>
        <v>800000</v>
      </c>
    </row>
    <row r="5375" spans="1:18" ht="12.75" hidden="1" customHeight="1">
      <c r="A5375" s="19">
        <v>7526724</v>
      </c>
      <c r="B5375" s="19" t="s">
        <v>4695</v>
      </c>
      <c r="C5375" s="19" t="s">
        <v>4696</v>
      </c>
      <c r="D5375" s="19" t="s">
        <v>4697</v>
      </c>
      <c r="E5375" s="19">
        <v>40</v>
      </c>
      <c r="F5375" s="19" t="s">
        <v>3169</v>
      </c>
      <c r="G5375" s="19" t="s">
        <v>869</v>
      </c>
      <c r="H5375" s="19" t="s">
        <v>14957</v>
      </c>
      <c r="I5375" s="19" t="s">
        <v>4699</v>
      </c>
      <c r="J5375" s="20" t="s">
        <v>3173</v>
      </c>
      <c r="K5375" s="19" t="s">
        <v>4700</v>
      </c>
      <c r="L5375" s="19" t="s">
        <v>389</v>
      </c>
      <c r="M5375" s="19">
        <v>36000</v>
      </c>
      <c r="N5375" s="19" t="s">
        <v>869</v>
      </c>
      <c r="O5375" s="23" t="s">
        <v>917</v>
      </c>
      <c r="P5375" s="19">
        <f t="shared" si="249"/>
        <v>3</v>
      </c>
      <c r="Q5375" s="19">
        <f t="shared" si="250"/>
        <v>10000</v>
      </c>
      <c r="R5375" s="19">
        <f t="shared" si="251"/>
        <v>360000000</v>
      </c>
    </row>
    <row r="5376" spans="1:18" ht="12.75" customHeight="1">
      <c r="A5376" s="19">
        <v>393</v>
      </c>
      <c r="B5376" s="19" t="s">
        <v>3199</v>
      </c>
      <c r="C5376" s="19" t="s">
        <v>3169</v>
      </c>
      <c r="D5376" s="19" t="s">
        <v>3200</v>
      </c>
      <c r="E5376" s="19">
        <v>40</v>
      </c>
      <c r="F5376" s="19" t="s">
        <v>3169</v>
      </c>
      <c r="G5376" s="19" t="s">
        <v>869</v>
      </c>
      <c r="H5376" s="19" t="s">
        <v>14957</v>
      </c>
      <c r="I5376" s="19" t="s">
        <v>3202</v>
      </c>
      <c r="J5376" s="20" t="s">
        <v>3173</v>
      </c>
      <c r="K5376" s="19" t="s">
        <v>3203</v>
      </c>
      <c r="L5376" s="19" t="s">
        <v>389</v>
      </c>
      <c r="M5376" s="19">
        <v>97</v>
      </c>
      <c r="N5376" s="19" t="s">
        <v>869</v>
      </c>
      <c r="O5376" s="23" t="s">
        <v>917</v>
      </c>
      <c r="P5376" s="19">
        <f t="shared" si="249"/>
        <v>3</v>
      </c>
      <c r="Q5376" s="19">
        <f t="shared" si="250"/>
        <v>10000</v>
      </c>
      <c r="R5376" s="19">
        <f t="shared" si="251"/>
        <v>970000</v>
      </c>
    </row>
    <row r="5377" spans="1:18" ht="12.75" hidden="1" customHeight="1">
      <c r="A5377" s="19">
        <v>4845504</v>
      </c>
      <c r="B5377" s="19" t="s">
        <v>12429</v>
      </c>
      <c r="C5377" s="19" t="s">
        <v>12430</v>
      </c>
      <c r="D5377" s="19" t="s">
        <v>12431</v>
      </c>
      <c r="E5377" s="19">
        <v>40</v>
      </c>
      <c r="F5377" s="19" t="s">
        <v>3169</v>
      </c>
      <c r="G5377" s="19" t="s">
        <v>869</v>
      </c>
      <c r="H5377" s="19" t="s">
        <v>14957</v>
      </c>
      <c r="I5377" s="19" t="s">
        <v>12432</v>
      </c>
      <c r="J5377" s="20" t="s">
        <v>3173</v>
      </c>
      <c r="K5377" s="19" t="s">
        <v>12433</v>
      </c>
      <c r="L5377" s="19" t="s">
        <v>389</v>
      </c>
      <c r="M5377" s="19">
        <v>20</v>
      </c>
      <c r="N5377" s="19" t="s">
        <v>869</v>
      </c>
      <c r="O5377" s="23" t="s">
        <v>917</v>
      </c>
      <c r="P5377" s="19">
        <f t="shared" si="249"/>
        <v>3</v>
      </c>
      <c r="Q5377" s="19">
        <f t="shared" si="250"/>
        <v>10000</v>
      </c>
      <c r="R5377" s="19">
        <f t="shared" si="251"/>
        <v>200000</v>
      </c>
    </row>
    <row r="5378" spans="1:18" ht="12.75" hidden="1" customHeight="1">
      <c r="A5378" s="19">
        <v>6257377</v>
      </c>
      <c r="B5378" s="19" t="s">
        <v>7089</v>
      </c>
      <c r="C5378" s="19" t="s">
        <v>7090</v>
      </c>
      <c r="D5378" s="19" t="s">
        <v>7091</v>
      </c>
      <c r="E5378" s="19">
        <v>40</v>
      </c>
      <c r="F5378" s="19" t="s">
        <v>3169</v>
      </c>
      <c r="G5378" s="19" t="s">
        <v>869</v>
      </c>
      <c r="H5378" s="19" t="s">
        <v>14957</v>
      </c>
      <c r="I5378" s="19" t="s">
        <v>7093</v>
      </c>
      <c r="J5378" s="20" t="s">
        <v>3173</v>
      </c>
      <c r="K5378" s="19" t="s">
        <v>7094</v>
      </c>
      <c r="L5378" s="19" t="s">
        <v>389</v>
      </c>
      <c r="M5378" s="19">
        <v>20</v>
      </c>
      <c r="N5378" s="19" t="s">
        <v>869</v>
      </c>
      <c r="O5378" s="23" t="s">
        <v>917</v>
      </c>
      <c r="P5378" s="19">
        <f t="shared" si="249"/>
        <v>3</v>
      </c>
      <c r="Q5378" s="19">
        <f t="shared" si="250"/>
        <v>10000</v>
      </c>
      <c r="R5378" s="19">
        <f t="shared" si="251"/>
        <v>200000</v>
      </c>
    </row>
    <row r="5379" spans="1:18" ht="12.75" hidden="1" customHeight="1">
      <c r="A5379" s="19">
        <v>5156182</v>
      </c>
      <c r="B5379" s="19" t="s">
        <v>8520</v>
      </c>
      <c r="C5379" s="19" t="s">
        <v>8521</v>
      </c>
      <c r="D5379" s="19" t="s">
        <v>8522</v>
      </c>
      <c r="E5379" s="19">
        <v>40</v>
      </c>
      <c r="F5379" s="19" t="s">
        <v>3169</v>
      </c>
      <c r="G5379" s="19" t="s">
        <v>869</v>
      </c>
      <c r="H5379" s="19" t="s">
        <v>14957</v>
      </c>
      <c r="I5379" s="19" t="s">
        <v>8523</v>
      </c>
      <c r="J5379" s="20" t="s">
        <v>3173</v>
      </c>
      <c r="K5379" s="19" t="s">
        <v>8524</v>
      </c>
      <c r="L5379" s="19" t="s">
        <v>389</v>
      </c>
      <c r="M5379" s="19">
        <v>100</v>
      </c>
      <c r="N5379" s="19" t="s">
        <v>869</v>
      </c>
      <c r="O5379" s="23" t="s">
        <v>917</v>
      </c>
      <c r="P5379" s="19">
        <f t="shared" si="249"/>
        <v>3</v>
      </c>
      <c r="Q5379" s="19">
        <f t="shared" si="250"/>
        <v>10000</v>
      </c>
      <c r="R5379" s="19">
        <f t="shared" si="251"/>
        <v>1000000</v>
      </c>
    </row>
    <row r="5380" spans="1:18" ht="12.75" hidden="1" customHeight="1">
      <c r="A5380" s="19">
        <v>8074099</v>
      </c>
      <c r="B5380" s="19" t="s">
        <v>5258</v>
      </c>
      <c r="C5380" s="19" t="s">
        <v>5259</v>
      </c>
      <c r="D5380" s="19" t="s">
        <v>5260</v>
      </c>
      <c r="E5380" s="19">
        <v>40</v>
      </c>
      <c r="F5380" s="19" t="s">
        <v>3169</v>
      </c>
      <c r="G5380" s="19" t="s">
        <v>869</v>
      </c>
      <c r="H5380" s="19" t="s">
        <v>14957</v>
      </c>
      <c r="I5380" s="19" t="s">
        <v>5261</v>
      </c>
      <c r="J5380" s="20" t="s">
        <v>3173</v>
      </c>
      <c r="K5380" s="19" t="s">
        <v>5262</v>
      </c>
      <c r="L5380" s="19" t="s">
        <v>389</v>
      </c>
      <c r="M5380" s="19">
        <v>1000</v>
      </c>
      <c r="N5380" s="19" t="s">
        <v>869</v>
      </c>
      <c r="O5380" s="23" t="s">
        <v>917</v>
      </c>
      <c r="P5380" s="19">
        <f t="shared" ref="P5380:P5443" si="252">LEN(G5380)</f>
        <v>3</v>
      </c>
      <c r="Q5380" s="19">
        <f t="shared" ref="Q5380:Q5443" si="253">VLOOKUP(N5380,$X$3:$Y$993,2,0)</f>
        <v>10000</v>
      </c>
      <c r="R5380" s="19">
        <f t="shared" ref="R5380:R5443" si="254">Q5380*M5380</f>
        <v>10000000</v>
      </c>
    </row>
    <row r="5381" spans="1:18" ht="12.75" hidden="1" customHeight="1">
      <c r="A5381" s="19">
        <v>6554752</v>
      </c>
      <c r="B5381" s="19" t="s">
        <v>8623</v>
      </c>
      <c r="C5381" s="19" t="s">
        <v>8624</v>
      </c>
      <c r="D5381" s="19" t="s">
        <v>8625</v>
      </c>
      <c r="E5381" s="19">
        <v>40</v>
      </c>
      <c r="F5381" s="19" t="s">
        <v>3169</v>
      </c>
      <c r="G5381" s="19" t="s">
        <v>869</v>
      </c>
      <c r="H5381" s="19" t="s">
        <v>14957</v>
      </c>
      <c r="I5381" s="19" t="s">
        <v>3661</v>
      </c>
      <c r="J5381" s="20" t="s">
        <v>3173</v>
      </c>
      <c r="K5381" s="19" t="s">
        <v>8626</v>
      </c>
      <c r="L5381" s="19" t="s">
        <v>389</v>
      </c>
      <c r="M5381" s="19">
        <v>20</v>
      </c>
      <c r="N5381" s="19" t="s">
        <v>869</v>
      </c>
      <c r="O5381" s="23" t="s">
        <v>917</v>
      </c>
      <c r="P5381" s="19">
        <f t="shared" si="252"/>
        <v>3</v>
      </c>
      <c r="Q5381" s="19">
        <f t="shared" si="253"/>
        <v>10000</v>
      </c>
      <c r="R5381" s="19">
        <f t="shared" si="254"/>
        <v>200000</v>
      </c>
    </row>
    <row r="5382" spans="1:18" ht="12.75" hidden="1" customHeight="1">
      <c r="A5382" s="19">
        <v>8014714</v>
      </c>
      <c r="B5382" s="19" t="s">
        <v>5685</v>
      </c>
      <c r="C5382" s="19" t="s">
        <v>5686</v>
      </c>
      <c r="D5382" s="19" t="s">
        <v>5687</v>
      </c>
      <c r="E5382" s="19">
        <v>40</v>
      </c>
      <c r="F5382" s="19" t="s">
        <v>3169</v>
      </c>
      <c r="G5382" s="19" t="s">
        <v>869</v>
      </c>
      <c r="H5382" s="19" t="s">
        <v>14957</v>
      </c>
      <c r="I5382" s="19" t="s">
        <v>5688</v>
      </c>
      <c r="J5382" s="20" t="s">
        <v>3173</v>
      </c>
      <c r="K5382" s="19" t="s">
        <v>5689</v>
      </c>
      <c r="L5382" s="19" t="s">
        <v>389</v>
      </c>
      <c r="M5382" s="19">
        <v>4500</v>
      </c>
      <c r="N5382" s="19" t="s">
        <v>869</v>
      </c>
      <c r="O5382" s="23" t="s">
        <v>917</v>
      </c>
      <c r="P5382" s="19">
        <f t="shared" si="252"/>
        <v>3</v>
      </c>
      <c r="Q5382" s="19">
        <f t="shared" si="253"/>
        <v>10000</v>
      </c>
      <c r="R5382" s="19">
        <f t="shared" si="254"/>
        <v>45000000</v>
      </c>
    </row>
    <row r="5383" spans="1:18" ht="12.75" hidden="1" customHeight="1">
      <c r="A5383" s="19">
        <v>6943656</v>
      </c>
      <c r="B5383" s="19" t="s">
        <v>5070</v>
      </c>
      <c r="C5383" s="19" t="s">
        <v>5071</v>
      </c>
      <c r="D5383" s="19" t="s">
        <v>5072</v>
      </c>
      <c r="E5383" s="19">
        <v>40</v>
      </c>
      <c r="F5383" s="19" t="s">
        <v>3169</v>
      </c>
      <c r="G5383" s="19" t="s">
        <v>870</v>
      </c>
      <c r="H5383" s="19" t="s">
        <v>14958</v>
      </c>
      <c r="I5383" s="19" t="s">
        <v>5073</v>
      </c>
      <c r="J5383" s="20" t="s">
        <v>3173</v>
      </c>
      <c r="K5383" s="19" t="s">
        <v>5074</v>
      </c>
      <c r="L5383" s="19" t="s">
        <v>389</v>
      </c>
      <c r="M5383" s="19">
        <v>10000</v>
      </c>
      <c r="N5383" s="19" t="s">
        <v>870</v>
      </c>
      <c r="O5383" s="23" t="s">
        <v>917</v>
      </c>
      <c r="P5383" s="19">
        <f t="shared" si="252"/>
        <v>3</v>
      </c>
      <c r="Q5383" s="19">
        <f t="shared" si="253"/>
        <v>10000</v>
      </c>
      <c r="R5383" s="19">
        <f t="shared" si="254"/>
        <v>100000000</v>
      </c>
    </row>
    <row r="5384" spans="1:18" ht="12.75" hidden="1" customHeight="1">
      <c r="A5384" s="19">
        <v>4773319</v>
      </c>
      <c r="B5384" s="19" t="s">
        <v>4900</v>
      </c>
      <c r="C5384" s="19" t="s">
        <v>4901</v>
      </c>
      <c r="D5384" s="19" t="s">
        <v>4902</v>
      </c>
      <c r="E5384" s="19">
        <v>40</v>
      </c>
      <c r="F5384" s="19" t="s">
        <v>3169</v>
      </c>
      <c r="G5384" s="19" t="s">
        <v>870</v>
      </c>
      <c r="H5384" s="19" t="s">
        <v>14958</v>
      </c>
      <c r="I5384" s="19" t="s">
        <v>4903</v>
      </c>
      <c r="J5384" s="20" t="s">
        <v>3173</v>
      </c>
      <c r="K5384" s="19" t="s">
        <v>4904</v>
      </c>
      <c r="L5384" s="19" t="s">
        <v>389</v>
      </c>
      <c r="M5384" s="19">
        <v>74</v>
      </c>
      <c r="N5384" s="19" t="s">
        <v>870</v>
      </c>
      <c r="O5384" s="23" t="s">
        <v>917</v>
      </c>
      <c r="P5384" s="19">
        <f t="shared" si="252"/>
        <v>3</v>
      </c>
      <c r="Q5384" s="19">
        <f t="shared" si="253"/>
        <v>10000</v>
      </c>
      <c r="R5384" s="19">
        <f t="shared" si="254"/>
        <v>740000</v>
      </c>
    </row>
    <row r="5385" spans="1:18" ht="12.75" hidden="1" customHeight="1">
      <c r="A5385" s="19">
        <v>12576694</v>
      </c>
      <c r="B5385" s="19" t="s">
        <v>4747</v>
      </c>
      <c r="C5385" s="19" t="s">
        <v>4748</v>
      </c>
      <c r="D5385" s="19" t="s">
        <v>4749</v>
      </c>
      <c r="E5385" s="19">
        <v>40</v>
      </c>
      <c r="F5385" s="19" t="s">
        <v>3169</v>
      </c>
      <c r="G5385" s="19" t="s">
        <v>870</v>
      </c>
      <c r="H5385" s="19" t="s">
        <v>14958</v>
      </c>
      <c r="I5385" s="19" t="s">
        <v>3887</v>
      </c>
      <c r="J5385" s="20" t="s">
        <v>3173</v>
      </c>
      <c r="K5385" s="19" t="s">
        <v>4750</v>
      </c>
      <c r="L5385" s="19" t="s">
        <v>389</v>
      </c>
      <c r="M5385" s="19">
        <v>1207</v>
      </c>
      <c r="N5385" s="19" t="s">
        <v>870</v>
      </c>
      <c r="O5385" s="23" t="s">
        <v>917</v>
      </c>
      <c r="P5385" s="19">
        <f t="shared" si="252"/>
        <v>3</v>
      </c>
      <c r="Q5385" s="19">
        <f t="shared" si="253"/>
        <v>10000</v>
      </c>
      <c r="R5385" s="19">
        <f t="shared" si="254"/>
        <v>12070000</v>
      </c>
    </row>
    <row r="5386" spans="1:18" ht="12.75" hidden="1" customHeight="1">
      <c r="A5386" s="19">
        <v>4638458</v>
      </c>
      <c r="B5386" s="19" t="s">
        <v>4594</v>
      </c>
      <c r="C5386" s="19" t="s">
        <v>4595</v>
      </c>
      <c r="D5386" s="19" t="s">
        <v>4596</v>
      </c>
      <c r="E5386" s="19">
        <v>40</v>
      </c>
      <c r="F5386" s="19" t="s">
        <v>3169</v>
      </c>
      <c r="G5386" s="19" t="s">
        <v>870</v>
      </c>
      <c r="H5386" s="19" t="s">
        <v>14958</v>
      </c>
      <c r="I5386" s="19" t="s">
        <v>4597</v>
      </c>
      <c r="J5386" s="20" t="s">
        <v>3173</v>
      </c>
      <c r="K5386" s="19" t="s">
        <v>4598</v>
      </c>
      <c r="L5386" s="19" t="s">
        <v>389</v>
      </c>
      <c r="M5386" s="19">
        <v>228</v>
      </c>
      <c r="N5386" s="19" t="s">
        <v>870</v>
      </c>
      <c r="O5386" s="23" t="s">
        <v>917</v>
      </c>
      <c r="P5386" s="19">
        <f t="shared" si="252"/>
        <v>3</v>
      </c>
      <c r="Q5386" s="19">
        <f t="shared" si="253"/>
        <v>10000</v>
      </c>
      <c r="R5386" s="19">
        <f t="shared" si="254"/>
        <v>2280000</v>
      </c>
    </row>
    <row r="5387" spans="1:18" ht="12.75" hidden="1" customHeight="1">
      <c r="A5387" s="19">
        <v>4638458</v>
      </c>
      <c r="B5387" s="19" t="s">
        <v>4594</v>
      </c>
      <c r="C5387" s="19" t="s">
        <v>4595</v>
      </c>
      <c r="D5387" s="19" t="s">
        <v>4596</v>
      </c>
      <c r="E5387" s="19">
        <v>40</v>
      </c>
      <c r="F5387" s="19" t="s">
        <v>3169</v>
      </c>
      <c r="G5387" s="19" t="s">
        <v>870</v>
      </c>
      <c r="H5387" s="19" t="s">
        <v>14958</v>
      </c>
      <c r="I5387" s="19" t="s">
        <v>4597</v>
      </c>
      <c r="J5387" s="20" t="s">
        <v>3173</v>
      </c>
      <c r="K5387" s="19" t="s">
        <v>4598</v>
      </c>
      <c r="L5387" s="19" t="s">
        <v>397</v>
      </c>
      <c r="M5387" s="19">
        <v>400</v>
      </c>
      <c r="N5387" s="19" t="s">
        <v>870</v>
      </c>
      <c r="O5387" s="23" t="s">
        <v>917</v>
      </c>
      <c r="P5387" s="19">
        <f t="shared" si="252"/>
        <v>3</v>
      </c>
      <c r="Q5387" s="19">
        <f t="shared" si="253"/>
        <v>10000</v>
      </c>
      <c r="R5387" s="19">
        <f t="shared" si="254"/>
        <v>4000000</v>
      </c>
    </row>
    <row r="5388" spans="1:18" ht="12.75" hidden="1" customHeight="1">
      <c r="A5388" s="19">
        <v>7526724</v>
      </c>
      <c r="B5388" s="19" t="s">
        <v>4695</v>
      </c>
      <c r="C5388" s="19" t="s">
        <v>4696</v>
      </c>
      <c r="D5388" s="19" t="s">
        <v>4697</v>
      </c>
      <c r="E5388" s="19">
        <v>40</v>
      </c>
      <c r="F5388" s="19" t="s">
        <v>3169</v>
      </c>
      <c r="G5388" s="19" t="s">
        <v>871</v>
      </c>
      <c r="H5388" s="19" t="s">
        <v>14959</v>
      </c>
      <c r="I5388" s="19" t="s">
        <v>4699</v>
      </c>
      <c r="J5388" s="20" t="s">
        <v>3173</v>
      </c>
      <c r="K5388" s="19" t="s">
        <v>4700</v>
      </c>
      <c r="L5388" s="19" t="s">
        <v>389</v>
      </c>
      <c r="M5388" s="19">
        <v>10000</v>
      </c>
      <c r="N5388" s="19" t="s">
        <v>871</v>
      </c>
      <c r="O5388" s="23" t="s">
        <v>917</v>
      </c>
      <c r="P5388" s="19">
        <f t="shared" si="252"/>
        <v>3</v>
      </c>
      <c r="Q5388" s="19">
        <f t="shared" si="253"/>
        <v>10000</v>
      </c>
      <c r="R5388" s="19">
        <f t="shared" si="254"/>
        <v>100000000</v>
      </c>
    </row>
    <row r="5389" spans="1:18" ht="12.75" hidden="1" customHeight="1">
      <c r="A5389" s="19">
        <v>7814905</v>
      </c>
      <c r="B5389" s="19" t="s">
        <v>6527</v>
      </c>
      <c r="C5389" s="19" t="s">
        <v>6528</v>
      </c>
      <c r="D5389" s="19" t="s">
        <v>6529</v>
      </c>
      <c r="E5389" s="19">
        <v>40</v>
      </c>
      <c r="F5389" s="19" t="s">
        <v>3169</v>
      </c>
      <c r="G5389" s="19" t="s">
        <v>871</v>
      </c>
      <c r="H5389" s="19" t="s">
        <v>14959</v>
      </c>
      <c r="I5389" s="19" t="s">
        <v>6531</v>
      </c>
      <c r="J5389" s="20" t="s">
        <v>3173</v>
      </c>
      <c r="K5389" s="19" t="s">
        <v>6532</v>
      </c>
      <c r="L5389" s="19" t="s">
        <v>389</v>
      </c>
      <c r="M5389" s="19">
        <v>1100</v>
      </c>
      <c r="N5389" s="19" t="s">
        <v>871</v>
      </c>
      <c r="O5389" s="23" t="s">
        <v>917</v>
      </c>
      <c r="P5389" s="19">
        <f t="shared" si="252"/>
        <v>3</v>
      </c>
      <c r="Q5389" s="19">
        <f t="shared" si="253"/>
        <v>10000</v>
      </c>
      <c r="R5389" s="19">
        <f t="shared" si="254"/>
        <v>11000000</v>
      </c>
    </row>
    <row r="5390" spans="1:18" ht="12.75" hidden="1" customHeight="1">
      <c r="A5390" s="19">
        <v>8605168</v>
      </c>
      <c r="B5390" s="19" t="s">
        <v>6533</v>
      </c>
      <c r="C5390" s="19" t="s">
        <v>6534</v>
      </c>
      <c r="D5390" s="19" t="s">
        <v>6535</v>
      </c>
      <c r="E5390" s="19">
        <v>40</v>
      </c>
      <c r="F5390" s="19" t="s">
        <v>3169</v>
      </c>
      <c r="G5390" s="19" t="s">
        <v>871</v>
      </c>
      <c r="H5390" s="19" t="s">
        <v>14959</v>
      </c>
      <c r="I5390" s="19" t="s">
        <v>6536</v>
      </c>
      <c r="J5390" s="20" t="s">
        <v>3173</v>
      </c>
      <c r="K5390" s="19" t="s">
        <v>6537</v>
      </c>
      <c r="L5390" s="19" t="s">
        <v>389</v>
      </c>
      <c r="M5390" s="19">
        <v>100</v>
      </c>
      <c r="N5390" s="19" t="s">
        <v>871</v>
      </c>
      <c r="O5390" s="23" t="s">
        <v>917</v>
      </c>
      <c r="P5390" s="19">
        <f t="shared" si="252"/>
        <v>3</v>
      </c>
      <c r="Q5390" s="19">
        <f t="shared" si="253"/>
        <v>10000</v>
      </c>
      <c r="R5390" s="19">
        <f t="shared" si="254"/>
        <v>1000000</v>
      </c>
    </row>
    <row r="5391" spans="1:18" ht="12.75" hidden="1" customHeight="1">
      <c r="A5391" s="19">
        <v>7786837</v>
      </c>
      <c r="B5391" s="19" t="s">
        <v>14960</v>
      </c>
      <c r="C5391" s="19" t="s">
        <v>14961</v>
      </c>
      <c r="D5391" s="19" t="s">
        <v>14962</v>
      </c>
      <c r="E5391" s="19">
        <v>40</v>
      </c>
      <c r="F5391" s="19" t="s">
        <v>3169</v>
      </c>
      <c r="G5391" s="19" t="s">
        <v>871</v>
      </c>
      <c r="H5391" s="19" t="s">
        <v>14959</v>
      </c>
      <c r="I5391" s="19" t="s">
        <v>14963</v>
      </c>
      <c r="J5391" s="20" t="s">
        <v>3173</v>
      </c>
      <c r="K5391" s="19" t="s">
        <v>14964</v>
      </c>
      <c r="L5391" s="19" t="s">
        <v>389</v>
      </c>
      <c r="M5391" s="19">
        <v>700</v>
      </c>
      <c r="N5391" s="19" t="s">
        <v>871</v>
      </c>
      <c r="O5391" s="23" t="s">
        <v>917</v>
      </c>
      <c r="P5391" s="19">
        <f t="shared" si="252"/>
        <v>3</v>
      </c>
      <c r="Q5391" s="19">
        <f t="shared" si="253"/>
        <v>10000</v>
      </c>
      <c r="R5391" s="19">
        <f t="shared" si="254"/>
        <v>7000000</v>
      </c>
    </row>
    <row r="5392" spans="1:18" ht="12.75" hidden="1" customHeight="1">
      <c r="A5392" s="19">
        <v>4556877</v>
      </c>
      <c r="B5392" s="19" t="s">
        <v>9221</v>
      </c>
      <c r="C5392" s="19" t="s">
        <v>9222</v>
      </c>
      <c r="D5392" s="19" t="s">
        <v>9223</v>
      </c>
      <c r="E5392" s="19">
        <v>40</v>
      </c>
      <c r="F5392" s="19" t="s">
        <v>3169</v>
      </c>
      <c r="G5392" s="19" t="s">
        <v>871</v>
      </c>
      <c r="H5392" s="19" t="s">
        <v>14959</v>
      </c>
      <c r="I5392" s="19" t="s">
        <v>9224</v>
      </c>
      <c r="J5392" s="20" t="s">
        <v>3173</v>
      </c>
      <c r="K5392" s="19" t="s">
        <v>9225</v>
      </c>
      <c r="L5392" s="19" t="s">
        <v>389</v>
      </c>
      <c r="M5392" s="19">
        <v>5000</v>
      </c>
      <c r="N5392" s="19" t="s">
        <v>871</v>
      </c>
      <c r="O5392" s="23" t="s">
        <v>917</v>
      </c>
      <c r="P5392" s="19">
        <f t="shared" si="252"/>
        <v>3</v>
      </c>
      <c r="Q5392" s="19">
        <f t="shared" si="253"/>
        <v>10000</v>
      </c>
      <c r="R5392" s="19">
        <f t="shared" si="254"/>
        <v>50000000</v>
      </c>
    </row>
    <row r="5393" spans="1:18" ht="12.75" hidden="1" customHeight="1">
      <c r="A5393" s="19">
        <v>8693345</v>
      </c>
      <c r="B5393" s="19" t="s">
        <v>4979</v>
      </c>
      <c r="C5393" s="19" t="s">
        <v>4980</v>
      </c>
      <c r="D5393" s="19" t="s">
        <v>4981</v>
      </c>
      <c r="E5393" s="19">
        <v>40</v>
      </c>
      <c r="F5393" s="19" t="s">
        <v>3169</v>
      </c>
      <c r="G5393" s="19" t="s">
        <v>871</v>
      </c>
      <c r="H5393" s="19" t="s">
        <v>14959</v>
      </c>
      <c r="I5393" s="19" t="s">
        <v>4982</v>
      </c>
      <c r="J5393" s="20" t="s">
        <v>3173</v>
      </c>
      <c r="K5393" s="19" t="s">
        <v>4983</v>
      </c>
      <c r="L5393" s="19" t="s">
        <v>389</v>
      </c>
      <c r="M5393" s="19">
        <v>1000</v>
      </c>
      <c r="N5393" s="19" t="s">
        <v>871</v>
      </c>
      <c r="O5393" s="23" t="s">
        <v>917</v>
      </c>
      <c r="P5393" s="19">
        <f t="shared" si="252"/>
        <v>3</v>
      </c>
      <c r="Q5393" s="19">
        <f t="shared" si="253"/>
        <v>10000</v>
      </c>
      <c r="R5393" s="19">
        <f t="shared" si="254"/>
        <v>10000000</v>
      </c>
    </row>
    <row r="5394" spans="1:18" ht="12.75" hidden="1" customHeight="1">
      <c r="A5394" s="19">
        <v>8129687</v>
      </c>
      <c r="B5394" s="19" t="s">
        <v>8497</v>
      </c>
      <c r="C5394" s="19" t="s">
        <v>8498</v>
      </c>
      <c r="D5394" s="19" t="s">
        <v>8499</v>
      </c>
      <c r="E5394" s="19">
        <v>40</v>
      </c>
      <c r="F5394" s="19" t="s">
        <v>3169</v>
      </c>
      <c r="G5394" s="19" t="s">
        <v>871</v>
      </c>
      <c r="H5394" s="19" t="s">
        <v>14959</v>
      </c>
      <c r="I5394" s="19" t="s">
        <v>8500</v>
      </c>
      <c r="J5394" s="20" t="s">
        <v>3173</v>
      </c>
      <c r="K5394" s="19" t="s">
        <v>8501</v>
      </c>
      <c r="L5394" s="19" t="s">
        <v>389</v>
      </c>
      <c r="M5394" s="19">
        <v>3900</v>
      </c>
      <c r="N5394" s="19" t="s">
        <v>871</v>
      </c>
      <c r="O5394" s="23" t="s">
        <v>917</v>
      </c>
      <c r="P5394" s="19">
        <f t="shared" si="252"/>
        <v>3</v>
      </c>
      <c r="Q5394" s="19">
        <f t="shared" si="253"/>
        <v>10000</v>
      </c>
      <c r="R5394" s="19">
        <f t="shared" si="254"/>
        <v>39000000</v>
      </c>
    </row>
    <row r="5395" spans="1:18" ht="12.75" hidden="1" customHeight="1">
      <c r="A5395" s="19">
        <v>6816692</v>
      </c>
      <c r="B5395" s="19" t="s">
        <v>14965</v>
      </c>
      <c r="C5395" s="19" t="s">
        <v>14966</v>
      </c>
      <c r="D5395" s="19" t="s">
        <v>14967</v>
      </c>
      <c r="E5395" s="19">
        <v>40</v>
      </c>
      <c r="F5395" s="19" t="s">
        <v>3169</v>
      </c>
      <c r="G5395" s="19" t="s">
        <v>871</v>
      </c>
      <c r="H5395" s="19" t="s">
        <v>14959</v>
      </c>
      <c r="I5395" s="19" t="s">
        <v>14968</v>
      </c>
      <c r="J5395" s="20" t="s">
        <v>3173</v>
      </c>
      <c r="K5395" s="19" t="s">
        <v>14969</v>
      </c>
      <c r="L5395" s="19" t="s">
        <v>389</v>
      </c>
      <c r="M5395" s="19">
        <v>47000</v>
      </c>
      <c r="N5395" s="19" t="s">
        <v>871</v>
      </c>
      <c r="O5395" s="23" t="s">
        <v>917</v>
      </c>
      <c r="P5395" s="19">
        <f t="shared" si="252"/>
        <v>3</v>
      </c>
      <c r="Q5395" s="19">
        <f t="shared" si="253"/>
        <v>10000</v>
      </c>
      <c r="R5395" s="19">
        <f t="shared" si="254"/>
        <v>470000000</v>
      </c>
    </row>
    <row r="5396" spans="1:18" ht="12.75" hidden="1" customHeight="1">
      <c r="A5396" s="19">
        <v>8961807</v>
      </c>
      <c r="B5396" s="19" t="s">
        <v>9361</v>
      </c>
      <c r="C5396" s="19" t="s">
        <v>9362</v>
      </c>
      <c r="D5396" s="19" t="s">
        <v>9363</v>
      </c>
      <c r="E5396" s="19">
        <v>40</v>
      </c>
      <c r="F5396" s="19" t="s">
        <v>3169</v>
      </c>
      <c r="G5396" s="19" t="s">
        <v>871</v>
      </c>
      <c r="H5396" s="19" t="s">
        <v>14959</v>
      </c>
      <c r="I5396" s="19" t="s">
        <v>9365</v>
      </c>
      <c r="J5396" s="20" t="s">
        <v>3173</v>
      </c>
      <c r="K5396" s="19" t="s">
        <v>9366</v>
      </c>
      <c r="L5396" s="19" t="s">
        <v>389</v>
      </c>
      <c r="M5396" s="19">
        <v>2000</v>
      </c>
      <c r="N5396" s="19" t="s">
        <v>871</v>
      </c>
      <c r="O5396" s="23" t="s">
        <v>917</v>
      </c>
      <c r="P5396" s="19">
        <f t="shared" si="252"/>
        <v>3</v>
      </c>
      <c r="Q5396" s="19">
        <f t="shared" si="253"/>
        <v>10000</v>
      </c>
      <c r="R5396" s="19">
        <f t="shared" si="254"/>
        <v>20000000</v>
      </c>
    </row>
    <row r="5397" spans="1:18" ht="12.75" hidden="1" customHeight="1">
      <c r="A5397" s="19">
        <v>8127545</v>
      </c>
      <c r="B5397" s="19" t="s">
        <v>12141</v>
      </c>
      <c r="C5397" s="19" t="s">
        <v>12142</v>
      </c>
      <c r="D5397" s="19" t="s">
        <v>12143</v>
      </c>
      <c r="E5397" s="19">
        <v>40</v>
      </c>
      <c r="F5397" s="19" t="s">
        <v>3169</v>
      </c>
      <c r="G5397" s="19" t="s">
        <v>871</v>
      </c>
      <c r="H5397" s="19" t="s">
        <v>14959</v>
      </c>
      <c r="I5397" s="19" t="s">
        <v>12144</v>
      </c>
      <c r="J5397" s="20" t="s">
        <v>3173</v>
      </c>
      <c r="K5397" s="19" t="s">
        <v>12145</v>
      </c>
      <c r="L5397" s="19" t="s">
        <v>389</v>
      </c>
      <c r="M5397" s="19">
        <v>900</v>
      </c>
      <c r="N5397" s="19" t="s">
        <v>871</v>
      </c>
      <c r="O5397" s="23" t="s">
        <v>917</v>
      </c>
      <c r="P5397" s="19">
        <f t="shared" si="252"/>
        <v>3</v>
      </c>
      <c r="Q5397" s="19">
        <f t="shared" si="253"/>
        <v>10000</v>
      </c>
      <c r="R5397" s="19">
        <f t="shared" si="254"/>
        <v>9000000</v>
      </c>
    </row>
    <row r="5398" spans="1:18" ht="12.75" hidden="1" customHeight="1">
      <c r="A5398" s="19">
        <v>433947</v>
      </c>
      <c r="B5398" s="19" t="s">
        <v>3952</v>
      </c>
      <c r="C5398" s="19" t="s">
        <v>3953</v>
      </c>
      <c r="D5398" s="19" t="s">
        <v>3954</v>
      </c>
      <c r="E5398" s="19">
        <v>40</v>
      </c>
      <c r="F5398" s="19" t="s">
        <v>3169</v>
      </c>
      <c r="G5398" s="19" t="s">
        <v>871</v>
      </c>
      <c r="H5398" s="19" t="s">
        <v>14959</v>
      </c>
      <c r="I5398" s="19" t="s">
        <v>3955</v>
      </c>
      <c r="J5398" s="20" t="s">
        <v>3173</v>
      </c>
      <c r="K5398" s="19" t="s">
        <v>3956</v>
      </c>
      <c r="L5398" s="19" t="s">
        <v>389</v>
      </c>
      <c r="M5398" s="19">
        <v>10000</v>
      </c>
      <c r="N5398" s="19" t="s">
        <v>871</v>
      </c>
      <c r="O5398" s="23" t="s">
        <v>917</v>
      </c>
      <c r="P5398" s="19">
        <f t="shared" si="252"/>
        <v>3</v>
      </c>
      <c r="Q5398" s="19">
        <f t="shared" si="253"/>
        <v>10000</v>
      </c>
      <c r="R5398" s="19">
        <f t="shared" si="254"/>
        <v>100000000</v>
      </c>
    </row>
    <row r="5399" spans="1:18" ht="12.75" hidden="1" customHeight="1">
      <c r="A5399" s="19">
        <v>6378403</v>
      </c>
      <c r="B5399" s="19" t="s">
        <v>14104</v>
      </c>
      <c r="C5399" s="19" t="s">
        <v>14105</v>
      </c>
      <c r="D5399" s="19" t="s">
        <v>14106</v>
      </c>
      <c r="E5399" s="19">
        <v>40</v>
      </c>
      <c r="F5399" s="19" t="s">
        <v>3169</v>
      </c>
      <c r="G5399" s="19" t="s">
        <v>871</v>
      </c>
      <c r="H5399" s="19" t="s">
        <v>14959</v>
      </c>
      <c r="I5399" s="19" t="s">
        <v>7715</v>
      </c>
      <c r="J5399" s="20" t="s">
        <v>3173</v>
      </c>
      <c r="K5399" s="19" t="s">
        <v>14107</v>
      </c>
      <c r="L5399" s="19" t="s">
        <v>389</v>
      </c>
      <c r="M5399" s="19">
        <v>700</v>
      </c>
      <c r="N5399" s="19" t="s">
        <v>871</v>
      </c>
      <c r="O5399" s="23" t="s">
        <v>917</v>
      </c>
      <c r="P5399" s="19">
        <f t="shared" si="252"/>
        <v>3</v>
      </c>
      <c r="Q5399" s="19">
        <f t="shared" si="253"/>
        <v>10000</v>
      </c>
      <c r="R5399" s="19">
        <f t="shared" si="254"/>
        <v>7000000</v>
      </c>
    </row>
    <row r="5400" spans="1:18" ht="12.75" hidden="1" customHeight="1">
      <c r="A5400" s="19">
        <v>8682327</v>
      </c>
      <c r="B5400" s="19" t="s">
        <v>13990</v>
      </c>
      <c r="C5400" s="19" t="s">
        <v>13991</v>
      </c>
      <c r="D5400" s="19" t="s">
        <v>13992</v>
      </c>
      <c r="E5400" s="19">
        <v>40</v>
      </c>
      <c r="F5400" s="19" t="s">
        <v>3169</v>
      </c>
      <c r="G5400" s="19" t="s">
        <v>871</v>
      </c>
      <c r="H5400" s="19" t="s">
        <v>14959</v>
      </c>
      <c r="I5400" s="19" t="s">
        <v>4323</v>
      </c>
      <c r="J5400" s="20" t="s">
        <v>3173</v>
      </c>
      <c r="K5400" s="19" t="s">
        <v>13993</v>
      </c>
      <c r="L5400" s="19" t="s">
        <v>389</v>
      </c>
      <c r="M5400" s="19">
        <v>3000</v>
      </c>
      <c r="N5400" s="19" t="s">
        <v>871</v>
      </c>
      <c r="O5400" s="23" t="s">
        <v>917</v>
      </c>
      <c r="P5400" s="19">
        <f t="shared" si="252"/>
        <v>3</v>
      </c>
      <c r="Q5400" s="19">
        <f t="shared" si="253"/>
        <v>10000</v>
      </c>
      <c r="R5400" s="19">
        <f t="shared" si="254"/>
        <v>30000000</v>
      </c>
    </row>
    <row r="5401" spans="1:18" ht="12.75" hidden="1" customHeight="1">
      <c r="A5401" s="19">
        <v>7934740</v>
      </c>
      <c r="B5401" s="19" t="s">
        <v>6400</v>
      </c>
      <c r="C5401" s="19" t="s">
        <v>6401</v>
      </c>
      <c r="D5401" s="19" t="s">
        <v>6402</v>
      </c>
      <c r="E5401" s="19">
        <v>40</v>
      </c>
      <c r="F5401" s="19" t="s">
        <v>3169</v>
      </c>
      <c r="G5401" s="19" t="s">
        <v>871</v>
      </c>
      <c r="H5401" s="19" t="s">
        <v>14959</v>
      </c>
      <c r="I5401" s="19" t="s">
        <v>6403</v>
      </c>
      <c r="J5401" s="20" t="s">
        <v>3173</v>
      </c>
      <c r="K5401" s="19" t="s">
        <v>6404</v>
      </c>
      <c r="L5401" s="19" t="s">
        <v>389</v>
      </c>
      <c r="M5401" s="19">
        <v>20000</v>
      </c>
      <c r="N5401" s="19" t="s">
        <v>871</v>
      </c>
      <c r="O5401" s="23" t="s">
        <v>917</v>
      </c>
      <c r="P5401" s="19">
        <f t="shared" si="252"/>
        <v>3</v>
      </c>
      <c r="Q5401" s="19">
        <f t="shared" si="253"/>
        <v>10000</v>
      </c>
      <c r="R5401" s="19">
        <f t="shared" si="254"/>
        <v>200000000</v>
      </c>
    </row>
    <row r="5402" spans="1:18" ht="12.75" hidden="1" customHeight="1">
      <c r="A5402" s="19">
        <v>4891775</v>
      </c>
      <c r="B5402" s="19" t="s">
        <v>4556</v>
      </c>
      <c r="C5402" s="19" t="s">
        <v>4557</v>
      </c>
      <c r="D5402" s="19" t="s">
        <v>4558</v>
      </c>
      <c r="E5402" s="19">
        <v>40</v>
      </c>
      <c r="F5402" s="19" t="s">
        <v>3169</v>
      </c>
      <c r="G5402" s="19" t="s">
        <v>871</v>
      </c>
      <c r="H5402" s="19" t="s">
        <v>14959</v>
      </c>
      <c r="I5402" s="19" t="s">
        <v>4559</v>
      </c>
      <c r="J5402" s="20" t="s">
        <v>3173</v>
      </c>
      <c r="K5402" s="19" t="s">
        <v>4560</v>
      </c>
      <c r="L5402" s="19" t="s">
        <v>389</v>
      </c>
      <c r="M5402" s="19">
        <v>7000</v>
      </c>
      <c r="N5402" s="19" t="s">
        <v>871</v>
      </c>
      <c r="O5402" s="23" t="s">
        <v>917</v>
      </c>
      <c r="P5402" s="19">
        <f t="shared" si="252"/>
        <v>3</v>
      </c>
      <c r="Q5402" s="19">
        <f t="shared" si="253"/>
        <v>10000</v>
      </c>
      <c r="R5402" s="19">
        <f t="shared" si="254"/>
        <v>70000000</v>
      </c>
    </row>
    <row r="5403" spans="1:18" ht="12.75" hidden="1" customHeight="1">
      <c r="A5403" s="19">
        <v>4891775</v>
      </c>
      <c r="B5403" s="19" t="s">
        <v>4556</v>
      </c>
      <c r="C5403" s="19" t="s">
        <v>4557</v>
      </c>
      <c r="D5403" s="19" t="s">
        <v>4558</v>
      </c>
      <c r="E5403" s="19">
        <v>40</v>
      </c>
      <c r="F5403" s="19" t="s">
        <v>3169</v>
      </c>
      <c r="G5403" s="19" t="s">
        <v>871</v>
      </c>
      <c r="H5403" s="19" t="s">
        <v>14959</v>
      </c>
      <c r="I5403" s="19" t="s">
        <v>4559</v>
      </c>
      <c r="J5403" s="20" t="s">
        <v>3173</v>
      </c>
      <c r="K5403" s="19" t="s">
        <v>4560</v>
      </c>
      <c r="L5403" s="19" t="s">
        <v>397</v>
      </c>
      <c r="M5403" s="19">
        <v>3000</v>
      </c>
      <c r="N5403" s="19" t="s">
        <v>871</v>
      </c>
      <c r="O5403" s="23" t="s">
        <v>917</v>
      </c>
      <c r="P5403" s="19">
        <f t="shared" si="252"/>
        <v>3</v>
      </c>
      <c r="Q5403" s="19">
        <f t="shared" si="253"/>
        <v>10000</v>
      </c>
      <c r="R5403" s="19">
        <f t="shared" si="254"/>
        <v>30000000</v>
      </c>
    </row>
    <row r="5404" spans="1:18" ht="12.75" hidden="1" customHeight="1">
      <c r="A5404" s="19">
        <v>5166649</v>
      </c>
      <c r="B5404" s="19" t="s">
        <v>14970</v>
      </c>
      <c r="C5404" s="19" t="s">
        <v>14971</v>
      </c>
      <c r="D5404" s="19" t="s">
        <v>14972</v>
      </c>
      <c r="E5404" s="19">
        <v>40</v>
      </c>
      <c r="F5404" s="19" t="s">
        <v>3169</v>
      </c>
      <c r="G5404" s="19" t="s">
        <v>871</v>
      </c>
      <c r="H5404" s="19" t="s">
        <v>14959</v>
      </c>
      <c r="I5404" s="19" t="s">
        <v>14973</v>
      </c>
      <c r="J5404" s="20" t="s">
        <v>3173</v>
      </c>
      <c r="K5404" s="19" t="s">
        <v>14974</v>
      </c>
      <c r="L5404" s="19" t="s">
        <v>389</v>
      </c>
      <c r="M5404" s="19">
        <v>2000</v>
      </c>
      <c r="N5404" s="19" t="s">
        <v>871</v>
      </c>
      <c r="O5404" s="23" t="s">
        <v>917</v>
      </c>
      <c r="P5404" s="19">
        <f t="shared" si="252"/>
        <v>3</v>
      </c>
      <c r="Q5404" s="19">
        <f t="shared" si="253"/>
        <v>10000</v>
      </c>
      <c r="R5404" s="19">
        <f t="shared" si="254"/>
        <v>20000000</v>
      </c>
    </row>
    <row r="5405" spans="1:18" ht="12.75" hidden="1" customHeight="1">
      <c r="A5405" s="19">
        <v>8183388</v>
      </c>
      <c r="B5405" s="19" t="s">
        <v>12171</v>
      </c>
      <c r="C5405" s="19" t="s">
        <v>12172</v>
      </c>
      <c r="D5405" s="19" t="s">
        <v>12173</v>
      </c>
      <c r="E5405" s="19">
        <v>40</v>
      </c>
      <c r="F5405" s="19" t="s">
        <v>3169</v>
      </c>
      <c r="G5405" s="19" t="s">
        <v>871</v>
      </c>
      <c r="H5405" s="19" t="s">
        <v>14959</v>
      </c>
      <c r="I5405" s="19" t="s">
        <v>3970</v>
      </c>
      <c r="J5405" s="20" t="s">
        <v>3173</v>
      </c>
      <c r="K5405" s="19" t="s">
        <v>12174</v>
      </c>
      <c r="L5405" s="19" t="s">
        <v>389</v>
      </c>
      <c r="M5405" s="19">
        <v>4000</v>
      </c>
      <c r="N5405" s="19" t="s">
        <v>871</v>
      </c>
      <c r="O5405" s="23" t="s">
        <v>917</v>
      </c>
      <c r="P5405" s="19">
        <f t="shared" si="252"/>
        <v>3</v>
      </c>
      <c r="Q5405" s="19">
        <f t="shared" si="253"/>
        <v>10000</v>
      </c>
      <c r="R5405" s="19">
        <f t="shared" si="254"/>
        <v>40000000</v>
      </c>
    </row>
    <row r="5406" spans="1:18" ht="12.75" hidden="1" customHeight="1">
      <c r="A5406" s="19">
        <v>3486417</v>
      </c>
      <c r="B5406" s="19" t="s">
        <v>14975</v>
      </c>
      <c r="C5406" s="19" t="s">
        <v>14976</v>
      </c>
      <c r="D5406" s="19" t="s">
        <v>14977</v>
      </c>
      <c r="E5406" s="19">
        <v>40</v>
      </c>
      <c r="F5406" s="19" t="s">
        <v>3169</v>
      </c>
      <c r="G5406" s="19" t="s">
        <v>872</v>
      </c>
      <c r="H5406" s="19" t="s">
        <v>14978</v>
      </c>
      <c r="I5406" s="19" t="s">
        <v>9261</v>
      </c>
      <c r="J5406" s="20" t="s">
        <v>3173</v>
      </c>
      <c r="K5406" s="19" t="s">
        <v>14979</v>
      </c>
      <c r="L5406" s="19" t="s">
        <v>389</v>
      </c>
      <c r="M5406" s="19">
        <v>5000</v>
      </c>
      <c r="N5406" s="19" t="s">
        <v>872</v>
      </c>
      <c r="O5406" s="23" t="s">
        <v>917</v>
      </c>
      <c r="P5406" s="19">
        <f t="shared" si="252"/>
        <v>3</v>
      </c>
      <c r="Q5406" s="19">
        <f t="shared" si="253"/>
        <v>10000</v>
      </c>
      <c r="R5406" s="19">
        <f t="shared" si="254"/>
        <v>50000000</v>
      </c>
    </row>
    <row r="5407" spans="1:18" ht="12.75" hidden="1" customHeight="1">
      <c r="A5407" s="19">
        <v>3486321</v>
      </c>
      <c r="B5407" s="19" t="s">
        <v>14980</v>
      </c>
      <c r="C5407" s="19" t="s">
        <v>14981</v>
      </c>
      <c r="D5407" s="19" t="s">
        <v>14982</v>
      </c>
      <c r="E5407" s="19">
        <v>40</v>
      </c>
      <c r="F5407" s="19" t="s">
        <v>3169</v>
      </c>
      <c r="G5407" s="19" t="s">
        <v>872</v>
      </c>
      <c r="H5407" s="19" t="s">
        <v>14978</v>
      </c>
      <c r="I5407" s="19" t="s">
        <v>11825</v>
      </c>
      <c r="J5407" s="20" t="s">
        <v>3173</v>
      </c>
      <c r="K5407" s="19" t="s">
        <v>14983</v>
      </c>
      <c r="L5407" s="19" t="s">
        <v>389</v>
      </c>
      <c r="M5407" s="19">
        <v>2000</v>
      </c>
      <c r="N5407" s="19" t="s">
        <v>872</v>
      </c>
      <c r="O5407" s="23" t="s">
        <v>917</v>
      </c>
      <c r="P5407" s="19">
        <f t="shared" si="252"/>
        <v>3</v>
      </c>
      <c r="Q5407" s="19">
        <f t="shared" si="253"/>
        <v>10000</v>
      </c>
      <c r="R5407" s="19">
        <f t="shared" si="254"/>
        <v>20000000</v>
      </c>
    </row>
    <row r="5408" spans="1:18" ht="12.75" hidden="1" customHeight="1">
      <c r="A5408" s="19">
        <v>3486391</v>
      </c>
      <c r="B5408" s="19" t="s">
        <v>14984</v>
      </c>
      <c r="C5408" s="19" t="s">
        <v>14985</v>
      </c>
      <c r="D5408" s="19" t="s">
        <v>14986</v>
      </c>
      <c r="E5408" s="19">
        <v>40</v>
      </c>
      <c r="F5408" s="19" t="s">
        <v>3169</v>
      </c>
      <c r="G5408" s="19" t="s">
        <v>872</v>
      </c>
      <c r="H5408" s="19" t="s">
        <v>14978</v>
      </c>
      <c r="I5408" s="19" t="s">
        <v>14987</v>
      </c>
      <c r="J5408" s="20" t="s">
        <v>3173</v>
      </c>
      <c r="K5408" s="19" t="s">
        <v>14988</v>
      </c>
      <c r="L5408" s="19" t="s">
        <v>389</v>
      </c>
      <c r="M5408" s="19">
        <v>510</v>
      </c>
      <c r="N5408" s="19" t="s">
        <v>872</v>
      </c>
      <c r="O5408" s="23" t="s">
        <v>917</v>
      </c>
      <c r="P5408" s="19">
        <f t="shared" si="252"/>
        <v>3</v>
      </c>
      <c r="Q5408" s="19">
        <f t="shared" si="253"/>
        <v>10000</v>
      </c>
      <c r="R5408" s="19">
        <f t="shared" si="254"/>
        <v>5100000</v>
      </c>
    </row>
    <row r="5409" spans="1:18" ht="12.75" hidden="1" customHeight="1">
      <c r="A5409" s="19">
        <v>3546808</v>
      </c>
      <c r="B5409" s="19" t="s">
        <v>14989</v>
      </c>
      <c r="C5409" s="19" t="s">
        <v>14990</v>
      </c>
      <c r="D5409" s="19" t="s">
        <v>14991</v>
      </c>
      <c r="E5409" s="19">
        <v>40</v>
      </c>
      <c r="F5409" s="19" t="s">
        <v>3169</v>
      </c>
      <c r="G5409" s="19" t="s">
        <v>872</v>
      </c>
      <c r="H5409" s="19" t="s">
        <v>14978</v>
      </c>
      <c r="I5409" s="19" t="s">
        <v>14992</v>
      </c>
      <c r="J5409" s="20" t="s">
        <v>3173</v>
      </c>
      <c r="K5409" s="19" t="s">
        <v>14993</v>
      </c>
      <c r="L5409" s="19" t="s">
        <v>389</v>
      </c>
      <c r="M5409" s="19">
        <v>3000</v>
      </c>
      <c r="N5409" s="19" t="s">
        <v>872</v>
      </c>
      <c r="O5409" s="23" t="s">
        <v>917</v>
      </c>
      <c r="P5409" s="19">
        <f t="shared" si="252"/>
        <v>3</v>
      </c>
      <c r="Q5409" s="19">
        <f t="shared" si="253"/>
        <v>10000</v>
      </c>
      <c r="R5409" s="19">
        <f t="shared" si="254"/>
        <v>30000000</v>
      </c>
    </row>
    <row r="5410" spans="1:18" ht="12.75" hidden="1" customHeight="1">
      <c r="A5410" s="19">
        <v>3486304</v>
      </c>
      <c r="B5410" s="19" t="s">
        <v>14994</v>
      </c>
      <c r="C5410" s="19" t="s">
        <v>14995</v>
      </c>
      <c r="D5410" s="19" t="s">
        <v>14996</v>
      </c>
      <c r="E5410" s="19">
        <v>40</v>
      </c>
      <c r="F5410" s="19" t="s">
        <v>3169</v>
      </c>
      <c r="G5410" s="19" t="s">
        <v>872</v>
      </c>
      <c r="H5410" s="19" t="s">
        <v>14978</v>
      </c>
      <c r="I5410" s="19" t="s">
        <v>14997</v>
      </c>
      <c r="J5410" s="20" t="s">
        <v>3173</v>
      </c>
      <c r="K5410" s="19" t="s">
        <v>14998</v>
      </c>
      <c r="L5410" s="19" t="s">
        <v>389</v>
      </c>
      <c r="M5410" s="19">
        <v>3000</v>
      </c>
      <c r="N5410" s="19" t="s">
        <v>872</v>
      </c>
      <c r="O5410" s="23" t="s">
        <v>917</v>
      </c>
      <c r="P5410" s="19">
        <f t="shared" si="252"/>
        <v>3</v>
      </c>
      <c r="Q5410" s="19">
        <f t="shared" si="253"/>
        <v>10000</v>
      </c>
      <c r="R5410" s="19">
        <f t="shared" si="254"/>
        <v>30000000</v>
      </c>
    </row>
    <row r="5411" spans="1:18" ht="12.75" hidden="1" customHeight="1">
      <c r="A5411" s="19">
        <v>1135523</v>
      </c>
      <c r="B5411" s="19" t="s">
        <v>14999</v>
      </c>
      <c r="C5411" s="19" t="s">
        <v>15000</v>
      </c>
      <c r="D5411" s="19" t="s">
        <v>15001</v>
      </c>
      <c r="E5411" s="19">
        <v>40</v>
      </c>
      <c r="F5411" s="19" t="s">
        <v>3169</v>
      </c>
      <c r="G5411" s="19" t="s">
        <v>872</v>
      </c>
      <c r="H5411" s="19" t="s">
        <v>14978</v>
      </c>
      <c r="I5411" s="19" t="s">
        <v>15002</v>
      </c>
      <c r="J5411" s="20" t="s">
        <v>3173</v>
      </c>
      <c r="K5411" s="19" t="s">
        <v>15003</v>
      </c>
      <c r="L5411" s="19" t="s">
        <v>389</v>
      </c>
      <c r="M5411" s="19">
        <v>1300</v>
      </c>
      <c r="N5411" s="19" t="s">
        <v>872</v>
      </c>
      <c r="O5411" s="23" t="s">
        <v>917</v>
      </c>
      <c r="P5411" s="19">
        <f t="shared" si="252"/>
        <v>3</v>
      </c>
      <c r="Q5411" s="19">
        <f t="shared" si="253"/>
        <v>10000</v>
      </c>
      <c r="R5411" s="19">
        <f t="shared" si="254"/>
        <v>13000000</v>
      </c>
    </row>
    <row r="5412" spans="1:18" ht="12.75" hidden="1" customHeight="1">
      <c r="A5412" s="19">
        <v>3486337</v>
      </c>
      <c r="B5412" s="19" t="s">
        <v>15004</v>
      </c>
      <c r="C5412" s="19" t="s">
        <v>15005</v>
      </c>
      <c r="D5412" s="19" t="s">
        <v>15006</v>
      </c>
      <c r="E5412" s="19">
        <v>40</v>
      </c>
      <c r="F5412" s="19" t="s">
        <v>3169</v>
      </c>
      <c r="G5412" s="19" t="s">
        <v>872</v>
      </c>
      <c r="H5412" s="19" t="s">
        <v>14978</v>
      </c>
      <c r="I5412" s="19" t="s">
        <v>15007</v>
      </c>
      <c r="J5412" s="20" t="s">
        <v>3173</v>
      </c>
      <c r="K5412" s="19" t="s">
        <v>15008</v>
      </c>
      <c r="L5412" s="19" t="s">
        <v>389</v>
      </c>
      <c r="M5412" s="19">
        <v>2000</v>
      </c>
      <c r="N5412" s="19" t="s">
        <v>872</v>
      </c>
      <c r="O5412" s="23" t="s">
        <v>917</v>
      </c>
      <c r="P5412" s="19">
        <f t="shared" si="252"/>
        <v>3</v>
      </c>
      <c r="Q5412" s="19">
        <f t="shared" si="253"/>
        <v>10000</v>
      </c>
      <c r="R5412" s="19">
        <f t="shared" si="254"/>
        <v>20000000</v>
      </c>
    </row>
    <row r="5413" spans="1:18" ht="12.75" hidden="1" customHeight="1">
      <c r="A5413" s="19">
        <v>3486302</v>
      </c>
      <c r="B5413" s="19" t="s">
        <v>15009</v>
      </c>
      <c r="C5413" s="19" t="s">
        <v>15010</v>
      </c>
      <c r="D5413" s="19" t="s">
        <v>15011</v>
      </c>
      <c r="E5413" s="19">
        <v>40</v>
      </c>
      <c r="F5413" s="19" t="s">
        <v>3169</v>
      </c>
      <c r="G5413" s="19" t="s">
        <v>872</v>
      </c>
      <c r="H5413" s="19" t="s">
        <v>14978</v>
      </c>
      <c r="I5413" s="19" t="s">
        <v>10860</v>
      </c>
      <c r="J5413" s="20" t="s">
        <v>3173</v>
      </c>
      <c r="K5413" s="19" t="s">
        <v>15012</v>
      </c>
      <c r="L5413" s="19" t="s">
        <v>389</v>
      </c>
      <c r="M5413" s="19">
        <v>2000</v>
      </c>
      <c r="N5413" s="19" t="s">
        <v>872</v>
      </c>
      <c r="O5413" s="23" t="s">
        <v>917</v>
      </c>
      <c r="P5413" s="19">
        <f t="shared" si="252"/>
        <v>3</v>
      </c>
      <c r="Q5413" s="19">
        <f t="shared" si="253"/>
        <v>10000</v>
      </c>
      <c r="R5413" s="19">
        <f t="shared" si="254"/>
        <v>20000000</v>
      </c>
    </row>
    <row r="5414" spans="1:18" ht="12.75" hidden="1" customHeight="1">
      <c r="A5414" s="19">
        <v>6954497</v>
      </c>
      <c r="B5414" s="19" t="s">
        <v>14812</v>
      </c>
      <c r="C5414" s="19" t="s">
        <v>14813</v>
      </c>
      <c r="D5414" s="19" t="s">
        <v>14814</v>
      </c>
      <c r="E5414" s="19">
        <v>40</v>
      </c>
      <c r="F5414" s="19" t="s">
        <v>3169</v>
      </c>
      <c r="G5414" s="19" t="s">
        <v>872</v>
      </c>
      <c r="H5414" s="19" t="s">
        <v>14978</v>
      </c>
      <c r="I5414" s="19" t="s">
        <v>13347</v>
      </c>
      <c r="J5414" s="20" t="s">
        <v>3173</v>
      </c>
      <c r="K5414" s="19" t="s">
        <v>14815</v>
      </c>
      <c r="L5414" s="19" t="s">
        <v>389</v>
      </c>
      <c r="M5414" s="19">
        <v>42000</v>
      </c>
      <c r="N5414" s="19" t="s">
        <v>872</v>
      </c>
      <c r="O5414" s="23" t="s">
        <v>917</v>
      </c>
      <c r="P5414" s="19">
        <f t="shared" si="252"/>
        <v>3</v>
      </c>
      <c r="Q5414" s="19">
        <f t="shared" si="253"/>
        <v>10000</v>
      </c>
      <c r="R5414" s="19">
        <f t="shared" si="254"/>
        <v>420000000</v>
      </c>
    </row>
    <row r="5415" spans="1:18" ht="12.75" hidden="1" customHeight="1">
      <c r="A5415" s="19">
        <v>3771361</v>
      </c>
      <c r="B5415" s="19" t="s">
        <v>15013</v>
      </c>
      <c r="C5415" s="19" t="s">
        <v>15014</v>
      </c>
      <c r="D5415" s="19" t="s">
        <v>15015</v>
      </c>
      <c r="E5415" s="19">
        <v>40</v>
      </c>
      <c r="F5415" s="19" t="s">
        <v>3169</v>
      </c>
      <c r="G5415" s="19" t="s">
        <v>872</v>
      </c>
      <c r="H5415" s="19" t="s">
        <v>14978</v>
      </c>
      <c r="I5415" s="19" t="s">
        <v>15016</v>
      </c>
      <c r="J5415" s="20" t="s">
        <v>3173</v>
      </c>
      <c r="K5415" s="19" t="s">
        <v>15017</v>
      </c>
      <c r="L5415" s="19" t="s">
        <v>389</v>
      </c>
      <c r="M5415" s="19">
        <v>2000</v>
      </c>
      <c r="N5415" s="19" t="s">
        <v>872</v>
      </c>
      <c r="O5415" s="23" t="s">
        <v>917</v>
      </c>
      <c r="P5415" s="19">
        <f t="shared" si="252"/>
        <v>3</v>
      </c>
      <c r="Q5415" s="19">
        <f t="shared" si="253"/>
        <v>10000</v>
      </c>
      <c r="R5415" s="19">
        <f t="shared" si="254"/>
        <v>20000000</v>
      </c>
    </row>
    <row r="5416" spans="1:18" ht="12.75" hidden="1" customHeight="1">
      <c r="A5416" s="19">
        <v>3486353</v>
      </c>
      <c r="B5416" s="19" t="s">
        <v>15018</v>
      </c>
      <c r="C5416" s="19" t="s">
        <v>15019</v>
      </c>
      <c r="D5416" s="19" t="s">
        <v>15020</v>
      </c>
      <c r="E5416" s="19">
        <v>40</v>
      </c>
      <c r="F5416" s="19" t="s">
        <v>3169</v>
      </c>
      <c r="G5416" s="19" t="s">
        <v>872</v>
      </c>
      <c r="H5416" s="19" t="s">
        <v>14978</v>
      </c>
      <c r="I5416" s="19" t="s">
        <v>15021</v>
      </c>
      <c r="J5416" s="20" t="s">
        <v>3173</v>
      </c>
      <c r="K5416" s="19" t="s">
        <v>15022</v>
      </c>
      <c r="L5416" s="19" t="s">
        <v>389</v>
      </c>
      <c r="M5416" s="19">
        <v>2000</v>
      </c>
      <c r="N5416" s="19" t="s">
        <v>872</v>
      </c>
      <c r="O5416" s="23" t="s">
        <v>917</v>
      </c>
      <c r="P5416" s="19">
        <f t="shared" si="252"/>
        <v>3</v>
      </c>
      <c r="Q5416" s="19">
        <f t="shared" si="253"/>
        <v>10000</v>
      </c>
      <c r="R5416" s="19">
        <f t="shared" si="254"/>
        <v>20000000</v>
      </c>
    </row>
    <row r="5417" spans="1:18" ht="12.75" hidden="1" customHeight="1">
      <c r="A5417" s="19">
        <v>3411851</v>
      </c>
      <c r="B5417" s="19" t="s">
        <v>15023</v>
      </c>
      <c r="C5417" s="19" t="s">
        <v>15024</v>
      </c>
      <c r="D5417" s="19" t="s">
        <v>15025</v>
      </c>
      <c r="E5417" s="19">
        <v>40</v>
      </c>
      <c r="F5417" s="19" t="s">
        <v>3169</v>
      </c>
      <c r="G5417" s="19" t="s">
        <v>872</v>
      </c>
      <c r="H5417" s="19" t="s">
        <v>14978</v>
      </c>
      <c r="I5417" s="19" t="s">
        <v>15026</v>
      </c>
      <c r="J5417" s="20" t="s">
        <v>3173</v>
      </c>
      <c r="K5417" s="19" t="s">
        <v>15027</v>
      </c>
      <c r="L5417" s="19" t="s">
        <v>389</v>
      </c>
      <c r="M5417" s="19">
        <v>5000</v>
      </c>
      <c r="N5417" s="19" t="s">
        <v>872</v>
      </c>
      <c r="O5417" s="23" t="s">
        <v>917</v>
      </c>
      <c r="P5417" s="19">
        <f t="shared" si="252"/>
        <v>3</v>
      </c>
      <c r="Q5417" s="19">
        <f t="shared" si="253"/>
        <v>10000</v>
      </c>
      <c r="R5417" s="19">
        <f t="shared" si="254"/>
        <v>50000000</v>
      </c>
    </row>
    <row r="5418" spans="1:18" ht="12.75" hidden="1" customHeight="1">
      <c r="A5418" s="19">
        <v>8890732</v>
      </c>
      <c r="B5418" s="19" t="s">
        <v>15028</v>
      </c>
      <c r="C5418" s="19" t="s">
        <v>15029</v>
      </c>
      <c r="D5418" s="19" t="s">
        <v>15030</v>
      </c>
      <c r="E5418" s="19">
        <v>40</v>
      </c>
      <c r="F5418" s="19" t="s">
        <v>3169</v>
      </c>
      <c r="G5418" s="19" t="s">
        <v>872</v>
      </c>
      <c r="H5418" s="19" t="s">
        <v>14978</v>
      </c>
      <c r="I5418" s="19" t="s">
        <v>15031</v>
      </c>
      <c r="J5418" s="20" t="s">
        <v>3173</v>
      </c>
      <c r="K5418" s="19" t="s">
        <v>15032</v>
      </c>
      <c r="L5418" s="19" t="s">
        <v>389</v>
      </c>
      <c r="M5418" s="19">
        <v>3900</v>
      </c>
      <c r="N5418" s="19" t="s">
        <v>872</v>
      </c>
      <c r="O5418" s="23" t="s">
        <v>917</v>
      </c>
      <c r="P5418" s="19">
        <f t="shared" si="252"/>
        <v>3</v>
      </c>
      <c r="Q5418" s="19">
        <f t="shared" si="253"/>
        <v>10000</v>
      </c>
      <c r="R5418" s="19">
        <f t="shared" si="254"/>
        <v>39000000</v>
      </c>
    </row>
    <row r="5419" spans="1:18" ht="12.75" hidden="1" customHeight="1">
      <c r="A5419" s="19">
        <v>8910074</v>
      </c>
      <c r="B5419" s="19" t="s">
        <v>8157</v>
      </c>
      <c r="C5419" s="19" t="s">
        <v>8158</v>
      </c>
      <c r="D5419" s="19" t="s">
        <v>8159</v>
      </c>
      <c r="E5419" s="19">
        <v>40</v>
      </c>
      <c r="F5419" s="19" t="s">
        <v>3169</v>
      </c>
      <c r="G5419" s="19" t="s">
        <v>872</v>
      </c>
      <c r="H5419" s="19" t="s">
        <v>14978</v>
      </c>
      <c r="I5419" s="19" t="s">
        <v>4818</v>
      </c>
      <c r="J5419" s="20" t="s">
        <v>3173</v>
      </c>
      <c r="K5419" s="19" t="s">
        <v>8160</v>
      </c>
      <c r="L5419" s="19" t="s">
        <v>389</v>
      </c>
      <c r="M5419" s="19">
        <v>1000</v>
      </c>
      <c r="N5419" s="19" t="s">
        <v>872</v>
      </c>
      <c r="O5419" s="23" t="s">
        <v>917</v>
      </c>
      <c r="P5419" s="19">
        <f t="shared" si="252"/>
        <v>3</v>
      </c>
      <c r="Q5419" s="19">
        <f t="shared" si="253"/>
        <v>10000</v>
      </c>
      <c r="R5419" s="19">
        <f t="shared" si="254"/>
        <v>10000000</v>
      </c>
    </row>
    <row r="5420" spans="1:18" ht="12.75" hidden="1" customHeight="1">
      <c r="A5420" s="19">
        <v>3486415</v>
      </c>
      <c r="B5420" s="19" t="s">
        <v>15033</v>
      </c>
      <c r="C5420" s="19" t="s">
        <v>15034</v>
      </c>
      <c r="D5420" s="19" t="s">
        <v>15035</v>
      </c>
      <c r="E5420" s="19">
        <v>40</v>
      </c>
      <c r="F5420" s="19" t="s">
        <v>3169</v>
      </c>
      <c r="G5420" s="19" t="s">
        <v>872</v>
      </c>
      <c r="H5420" s="19" t="s">
        <v>14978</v>
      </c>
      <c r="I5420" s="19" t="s">
        <v>15036</v>
      </c>
      <c r="J5420" s="20" t="s">
        <v>3173</v>
      </c>
      <c r="K5420" s="19" t="s">
        <v>15037</v>
      </c>
      <c r="L5420" s="19" t="s">
        <v>389</v>
      </c>
      <c r="M5420" s="19">
        <v>2000</v>
      </c>
      <c r="N5420" s="19" t="s">
        <v>872</v>
      </c>
      <c r="O5420" s="23" t="s">
        <v>917</v>
      </c>
      <c r="P5420" s="19">
        <f t="shared" si="252"/>
        <v>3</v>
      </c>
      <c r="Q5420" s="19">
        <f t="shared" si="253"/>
        <v>10000</v>
      </c>
      <c r="R5420" s="19">
        <f t="shared" si="254"/>
        <v>20000000</v>
      </c>
    </row>
    <row r="5421" spans="1:18" ht="12.75" hidden="1" customHeight="1">
      <c r="A5421" s="19">
        <v>3486303</v>
      </c>
      <c r="B5421" s="19" t="s">
        <v>6287</v>
      </c>
      <c r="C5421" s="19" t="s">
        <v>6288</v>
      </c>
      <c r="D5421" s="19" t="s">
        <v>15038</v>
      </c>
      <c r="E5421" s="19">
        <v>40</v>
      </c>
      <c r="F5421" s="19" t="s">
        <v>3169</v>
      </c>
      <c r="G5421" s="19" t="s">
        <v>872</v>
      </c>
      <c r="H5421" s="19" t="s">
        <v>14978</v>
      </c>
      <c r="I5421" s="19" t="s">
        <v>15039</v>
      </c>
      <c r="J5421" s="20" t="s">
        <v>3173</v>
      </c>
      <c r="K5421" s="19" t="s">
        <v>15040</v>
      </c>
      <c r="L5421" s="19" t="s">
        <v>389</v>
      </c>
      <c r="M5421" s="19">
        <v>230</v>
      </c>
      <c r="N5421" s="19" t="s">
        <v>872</v>
      </c>
      <c r="O5421" s="23" t="s">
        <v>917</v>
      </c>
      <c r="P5421" s="19">
        <f t="shared" si="252"/>
        <v>3</v>
      </c>
      <c r="Q5421" s="19">
        <f t="shared" si="253"/>
        <v>10000</v>
      </c>
      <c r="R5421" s="19">
        <f t="shared" si="254"/>
        <v>2300000</v>
      </c>
    </row>
    <row r="5422" spans="1:18" ht="12.75" hidden="1" customHeight="1">
      <c r="A5422" s="19">
        <v>3488124</v>
      </c>
      <c r="B5422" s="19" t="s">
        <v>14900</v>
      </c>
      <c r="C5422" s="19" t="s">
        <v>14901</v>
      </c>
      <c r="D5422" s="19" t="s">
        <v>15041</v>
      </c>
      <c r="E5422" s="19">
        <v>40</v>
      </c>
      <c r="F5422" s="19" t="s">
        <v>3169</v>
      </c>
      <c r="G5422" s="19" t="s">
        <v>872</v>
      </c>
      <c r="H5422" s="19" t="s">
        <v>14978</v>
      </c>
      <c r="I5422" s="19" t="s">
        <v>6749</v>
      </c>
      <c r="J5422" s="20" t="s">
        <v>3173</v>
      </c>
      <c r="K5422" s="19" t="s">
        <v>15042</v>
      </c>
      <c r="L5422" s="19" t="s">
        <v>389</v>
      </c>
      <c r="M5422" s="19">
        <v>1000</v>
      </c>
      <c r="N5422" s="19" t="s">
        <v>872</v>
      </c>
      <c r="O5422" s="23" t="s">
        <v>917</v>
      </c>
      <c r="P5422" s="19">
        <f t="shared" si="252"/>
        <v>3</v>
      </c>
      <c r="Q5422" s="19">
        <f t="shared" si="253"/>
        <v>10000</v>
      </c>
      <c r="R5422" s="19">
        <f t="shared" si="254"/>
        <v>10000000</v>
      </c>
    </row>
    <row r="5423" spans="1:18" ht="12.75" hidden="1" customHeight="1">
      <c r="A5423" s="19">
        <v>3486360</v>
      </c>
      <c r="B5423" s="19" t="s">
        <v>15043</v>
      </c>
      <c r="C5423" s="19" t="s">
        <v>15044</v>
      </c>
      <c r="D5423" s="19" t="s">
        <v>15045</v>
      </c>
      <c r="E5423" s="19">
        <v>40</v>
      </c>
      <c r="F5423" s="19" t="s">
        <v>3169</v>
      </c>
      <c r="G5423" s="19" t="s">
        <v>872</v>
      </c>
      <c r="H5423" s="19" t="s">
        <v>14978</v>
      </c>
      <c r="I5423" s="19" t="s">
        <v>15046</v>
      </c>
      <c r="J5423" s="20" t="s">
        <v>3173</v>
      </c>
      <c r="K5423" s="19" t="s">
        <v>15047</v>
      </c>
      <c r="L5423" s="19" t="s">
        <v>389</v>
      </c>
      <c r="M5423" s="19">
        <v>200</v>
      </c>
      <c r="N5423" s="19" t="s">
        <v>872</v>
      </c>
      <c r="O5423" s="23" t="s">
        <v>917</v>
      </c>
      <c r="P5423" s="19">
        <f t="shared" si="252"/>
        <v>3</v>
      </c>
      <c r="Q5423" s="19">
        <f t="shared" si="253"/>
        <v>10000</v>
      </c>
      <c r="R5423" s="19">
        <f t="shared" si="254"/>
        <v>2000000</v>
      </c>
    </row>
    <row r="5424" spans="1:18" ht="12.75" hidden="1" customHeight="1">
      <c r="A5424" s="19">
        <v>3486293</v>
      </c>
      <c r="B5424" s="19" t="s">
        <v>15048</v>
      </c>
      <c r="C5424" s="19" t="s">
        <v>15049</v>
      </c>
      <c r="D5424" s="19" t="s">
        <v>15050</v>
      </c>
      <c r="E5424" s="19">
        <v>40</v>
      </c>
      <c r="F5424" s="19" t="s">
        <v>3169</v>
      </c>
      <c r="G5424" s="19" t="s">
        <v>872</v>
      </c>
      <c r="H5424" s="19" t="s">
        <v>14978</v>
      </c>
      <c r="I5424" s="19" t="s">
        <v>15051</v>
      </c>
      <c r="J5424" s="20" t="s">
        <v>3173</v>
      </c>
      <c r="K5424" s="19" t="s">
        <v>15052</v>
      </c>
      <c r="L5424" s="19" t="s">
        <v>389</v>
      </c>
      <c r="M5424" s="19">
        <v>2000</v>
      </c>
      <c r="N5424" s="19" t="s">
        <v>872</v>
      </c>
      <c r="O5424" s="23" t="s">
        <v>917</v>
      </c>
      <c r="P5424" s="19">
        <f t="shared" si="252"/>
        <v>3</v>
      </c>
      <c r="Q5424" s="19">
        <f t="shared" si="253"/>
        <v>10000</v>
      </c>
      <c r="R5424" s="19">
        <f t="shared" si="254"/>
        <v>20000000</v>
      </c>
    </row>
    <row r="5425" spans="1:18" ht="12.75" hidden="1" customHeight="1">
      <c r="A5425" s="19">
        <v>3486381</v>
      </c>
      <c r="B5425" s="19" t="s">
        <v>3751</v>
      </c>
      <c r="C5425" s="19" t="s">
        <v>3752</v>
      </c>
      <c r="D5425" s="19" t="s">
        <v>15053</v>
      </c>
      <c r="E5425" s="19">
        <v>40</v>
      </c>
      <c r="F5425" s="19" t="s">
        <v>3169</v>
      </c>
      <c r="G5425" s="19" t="s">
        <v>872</v>
      </c>
      <c r="H5425" s="19" t="s">
        <v>14978</v>
      </c>
      <c r="I5425" s="19" t="s">
        <v>15054</v>
      </c>
      <c r="J5425" s="20" t="s">
        <v>3173</v>
      </c>
      <c r="K5425" s="19" t="s">
        <v>15055</v>
      </c>
      <c r="L5425" s="19" t="s">
        <v>389</v>
      </c>
      <c r="M5425" s="19">
        <v>5000</v>
      </c>
      <c r="N5425" s="19" t="s">
        <v>872</v>
      </c>
      <c r="O5425" s="23" t="s">
        <v>917</v>
      </c>
      <c r="P5425" s="19">
        <f t="shared" si="252"/>
        <v>3</v>
      </c>
      <c r="Q5425" s="19">
        <f t="shared" si="253"/>
        <v>10000</v>
      </c>
      <c r="R5425" s="19">
        <f t="shared" si="254"/>
        <v>50000000</v>
      </c>
    </row>
    <row r="5426" spans="1:18" ht="12.75" hidden="1" customHeight="1">
      <c r="A5426" s="19">
        <v>3511099</v>
      </c>
      <c r="B5426" s="19" t="s">
        <v>14128</v>
      </c>
      <c r="C5426" s="19" t="s">
        <v>14129</v>
      </c>
      <c r="D5426" s="19" t="s">
        <v>15056</v>
      </c>
      <c r="E5426" s="19">
        <v>40</v>
      </c>
      <c r="F5426" s="19" t="s">
        <v>3169</v>
      </c>
      <c r="G5426" s="19" t="s">
        <v>872</v>
      </c>
      <c r="H5426" s="19" t="s">
        <v>14978</v>
      </c>
      <c r="I5426" s="19" t="s">
        <v>15057</v>
      </c>
      <c r="J5426" s="20" t="s">
        <v>3173</v>
      </c>
      <c r="K5426" s="19" t="s">
        <v>15058</v>
      </c>
      <c r="L5426" s="19" t="s">
        <v>389</v>
      </c>
      <c r="M5426" s="19">
        <v>2000</v>
      </c>
      <c r="N5426" s="19" t="s">
        <v>872</v>
      </c>
      <c r="O5426" s="23" t="s">
        <v>917</v>
      </c>
      <c r="P5426" s="19">
        <f t="shared" si="252"/>
        <v>3</v>
      </c>
      <c r="Q5426" s="19">
        <f t="shared" si="253"/>
        <v>10000</v>
      </c>
      <c r="R5426" s="19">
        <f t="shared" si="254"/>
        <v>20000000</v>
      </c>
    </row>
    <row r="5427" spans="1:18" ht="12.75" hidden="1" customHeight="1">
      <c r="A5427" s="19">
        <v>3486408</v>
      </c>
      <c r="B5427" s="19" t="s">
        <v>15059</v>
      </c>
      <c r="C5427" s="19" t="s">
        <v>15060</v>
      </c>
      <c r="D5427" s="19" t="s">
        <v>15061</v>
      </c>
      <c r="E5427" s="19">
        <v>40</v>
      </c>
      <c r="F5427" s="19" t="s">
        <v>3169</v>
      </c>
      <c r="G5427" s="19" t="s">
        <v>872</v>
      </c>
      <c r="H5427" s="19" t="s">
        <v>14978</v>
      </c>
      <c r="I5427" s="19" t="s">
        <v>15062</v>
      </c>
      <c r="J5427" s="20" t="s">
        <v>3173</v>
      </c>
      <c r="K5427" s="19" t="s">
        <v>15063</v>
      </c>
      <c r="L5427" s="19" t="s">
        <v>389</v>
      </c>
      <c r="M5427" s="19">
        <v>800</v>
      </c>
      <c r="N5427" s="19" t="s">
        <v>872</v>
      </c>
      <c r="O5427" s="23" t="s">
        <v>917</v>
      </c>
      <c r="P5427" s="19">
        <f t="shared" si="252"/>
        <v>3</v>
      </c>
      <c r="Q5427" s="19">
        <f t="shared" si="253"/>
        <v>10000</v>
      </c>
      <c r="R5427" s="19">
        <f t="shared" si="254"/>
        <v>8000000</v>
      </c>
    </row>
    <row r="5428" spans="1:18" ht="12.75" hidden="1" customHeight="1">
      <c r="A5428" s="19">
        <v>3488762</v>
      </c>
      <c r="B5428" s="19" t="s">
        <v>15064</v>
      </c>
      <c r="C5428" s="19" t="s">
        <v>15065</v>
      </c>
      <c r="D5428" s="19" t="s">
        <v>15066</v>
      </c>
      <c r="E5428" s="19">
        <v>40</v>
      </c>
      <c r="F5428" s="19" t="s">
        <v>3169</v>
      </c>
      <c r="G5428" s="19" t="s">
        <v>872</v>
      </c>
      <c r="H5428" s="19" t="s">
        <v>14978</v>
      </c>
      <c r="I5428" s="19" t="s">
        <v>15067</v>
      </c>
      <c r="J5428" s="20" t="s">
        <v>3173</v>
      </c>
      <c r="K5428" s="19" t="s">
        <v>15068</v>
      </c>
      <c r="L5428" s="19" t="s">
        <v>389</v>
      </c>
      <c r="M5428" s="19">
        <v>460</v>
      </c>
      <c r="N5428" s="19" t="s">
        <v>872</v>
      </c>
      <c r="O5428" s="23" t="s">
        <v>917</v>
      </c>
      <c r="P5428" s="19">
        <f t="shared" si="252"/>
        <v>3</v>
      </c>
      <c r="Q5428" s="19">
        <f t="shared" si="253"/>
        <v>10000</v>
      </c>
      <c r="R5428" s="19">
        <f t="shared" si="254"/>
        <v>4600000</v>
      </c>
    </row>
    <row r="5429" spans="1:18" ht="12.75" hidden="1" customHeight="1">
      <c r="A5429" s="19">
        <v>3486298</v>
      </c>
      <c r="B5429" s="19" t="s">
        <v>15069</v>
      </c>
      <c r="C5429" s="19" t="s">
        <v>15070</v>
      </c>
      <c r="D5429" s="19" t="s">
        <v>15071</v>
      </c>
      <c r="E5429" s="19">
        <v>40</v>
      </c>
      <c r="F5429" s="19" t="s">
        <v>3169</v>
      </c>
      <c r="G5429" s="19" t="s">
        <v>872</v>
      </c>
      <c r="H5429" s="19" t="s">
        <v>14978</v>
      </c>
      <c r="I5429" s="19" t="s">
        <v>11825</v>
      </c>
      <c r="J5429" s="20" t="s">
        <v>3173</v>
      </c>
      <c r="K5429" s="19" t="s">
        <v>15072</v>
      </c>
      <c r="L5429" s="19" t="s">
        <v>389</v>
      </c>
      <c r="M5429" s="19">
        <v>100</v>
      </c>
      <c r="N5429" s="19" t="s">
        <v>872</v>
      </c>
      <c r="O5429" s="23" t="s">
        <v>917</v>
      </c>
      <c r="P5429" s="19">
        <f t="shared" si="252"/>
        <v>3</v>
      </c>
      <c r="Q5429" s="19">
        <f t="shared" si="253"/>
        <v>10000</v>
      </c>
      <c r="R5429" s="19">
        <f t="shared" si="254"/>
        <v>1000000</v>
      </c>
    </row>
    <row r="5430" spans="1:18" ht="12.75" hidden="1" customHeight="1">
      <c r="A5430" s="19">
        <v>3486306</v>
      </c>
      <c r="B5430" s="19" t="s">
        <v>15073</v>
      </c>
      <c r="C5430" s="19" t="s">
        <v>15074</v>
      </c>
      <c r="D5430" s="19" t="s">
        <v>15075</v>
      </c>
      <c r="E5430" s="19">
        <v>40</v>
      </c>
      <c r="F5430" s="19" t="s">
        <v>3169</v>
      </c>
      <c r="G5430" s="19" t="s">
        <v>872</v>
      </c>
      <c r="H5430" s="19" t="s">
        <v>14978</v>
      </c>
      <c r="I5430" s="19" t="s">
        <v>15076</v>
      </c>
      <c r="J5430" s="20" t="s">
        <v>3173</v>
      </c>
      <c r="K5430" s="19" t="s">
        <v>15077</v>
      </c>
      <c r="L5430" s="19" t="s">
        <v>389</v>
      </c>
      <c r="M5430" s="19">
        <v>2000</v>
      </c>
      <c r="N5430" s="19" t="s">
        <v>872</v>
      </c>
      <c r="O5430" s="23" t="s">
        <v>917</v>
      </c>
      <c r="P5430" s="19">
        <f t="shared" si="252"/>
        <v>3</v>
      </c>
      <c r="Q5430" s="19">
        <f t="shared" si="253"/>
        <v>10000</v>
      </c>
      <c r="R5430" s="19">
        <f t="shared" si="254"/>
        <v>20000000</v>
      </c>
    </row>
    <row r="5431" spans="1:18" ht="12.75" hidden="1" customHeight="1">
      <c r="A5431" s="19">
        <v>4879404</v>
      </c>
      <c r="B5431" s="19" t="s">
        <v>15078</v>
      </c>
      <c r="C5431" s="19" t="s">
        <v>15079</v>
      </c>
      <c r="D5431" s="19" t="s">
        <v>15080</v>
      </c>
      <c r="E5431" s="19">
        <v>40</v>
      </c>
      <c r="F5431" s="19" t="s">
        <v>3169</v>
      </c>
      <c r="G5431" s="19" t="s">
        <v>873</v>
      </c>
      <c r="H5431" s="19" t="s">
        <v>15081</v>
      </c>
      <c r="I5431" s="19" t="s">
        <v>13609</v>
      </c>
      <c r="J5431" s="20" t="s">
        <v>3173</v>
      </c>
      <c r="K5431" s="19" t="s">
        <v>15082</v>
      </c>
      <c r="L5431" s="19" t="s">
        <v>389</v>
      </c>
      <c r="M5431" s="19">
        <v>18</v>
      </c>
      <c r="N5431" s="19" t="s">
        <v>873</v>
      </c>
      <c r="O5431" s="23" t="s">
        <v>917</v>
      </c>
      <c r="P5431" s="19">
        <f t="shared" si="252"/>
        <v>3</v>
      </c>
      <c r="Q5431" s="19">
        <f t="shared" si="253"/>
        <v>10000</v>
      </c>
      <c r="R5431" s="19">
        <f t="shared" si="254"/>
        <v>180000</v>
      </c>
    </row>
    <row r="5432" spans="1:18" ht="12.75" hidden="1" customHeight="1">
      <c r="A5432" s="19">
        <v>369441</v>
      </c>
      <c r="B5432" s="19" t="s">
        <v>7969</v>
      </c>
      <c r="C5432" s="19" t="s">
        <v>7970</v>
      </c>
      <c r="D5432" s="19" t="s">
        <v>7971</v>
      </c>
      <c r="E5432" s="19">
        <v>40</v>
      </c>
      <c r="F5432" s="19" t="s">
        <v>3169</v>
      </c>
      <c r="G5432" s="19" t="s">
        <v>873</v>
      </c>
      <c r="H5432" s="19" t="s">
        <v>15081</v>
      </c>
      <c r="I5432" s="19" t="s">
        <v>7973</v>
      </c>
      <c r="J5432" s="20" t="s">
        <v>3173</v>
      </c>
      <c r="K5432" s="19" t="s">
        <v>7974</v>
      </c>
      <c r="L5432" s="19" t="s">
        <v>389</v>
      </c>
      <c r="M5432" s="19">
        <v>7000</v>
      </c>
      <c r="N5432" s="19" t="s">
        <v>873</v>
      </c>
      <c r="O5432" s="23" t="s">
        <v>917</v>
      </c>
      <c r="P5432" s="19">
        <f t="shared" si="252"/>
        <v>3</v>
      </c>
      <c r="Q5432" s="19">
        <f t="shared" si="253"/>
        <v>10000</v>
      </c>
      <c r="R5432" s="19">
        <f t="shared" si="254"/>
        <v>70000000</v>
      </c>
    </row>
    <row r="5433" spans="1:18" ht="12.75" hidden="1" customHeight="1">
      <c r="A5433" s="19">
        <v>5218679</v>
      </c>
      <c r="B5433" s="19" t="s">
        <v>9108</v>
      </c>
      <c r="C5433" s="19" t="s">
        <v>9109</v>
      </c>
      <c r="D5433" s="19" t="s">
        <v>9110</v>
      </c>
      <c r="E5433" s="19">
        <v>40</v>
      </c>
      <c r="F5433" s="19" t="s">
        <v>3169</v>
      </c>
      <c r="G5433" s="19" t="s">
        <v>873</v>
      </c>
      <c r="H5433" s="19" t="s">
        <v>15081</v>
      </c>
      <c r="I5433" s="19" t="s">
        <v>9111</v>
      </c>
      <c r="J5433" s="20" t="s">
        <v>3173</v>
      </c>
      <c r="K5433" s="19" t="s">
        <v>9112</v>
      </c>
      <c r="L5433" s="19" t="s">
        <v>389</v>
      </c>
      <c r="M5433" s="19">
        <v>1000</v>
      </c>
      <c r="N5433" s="19" t="s">
        <v>873</v>
      </c>
      <c r="O5433" s="23" t="s">
        <v>917</v>
      </c>
      <c r="P5433" s="19">
        <f t="shared" si="252"/>
        <v>3</v>
      </c>
      <c r="Q5433" s="19">
        <f t="shared" si="253"/>
        <v>10000</v>
      </c>
      <c r="R5433" s="19">
        <f t="shared" si="254"/>
        <v>10000000</v>
      </c>
    </row>
    <row r="5434" spans="1:18" ht="12.75" customHeight="1">
      <c r="A5434" s="19">
        <v>393</v>
      </c>
      <c r="B5434" s="19" t="s">
        <v>3199</v>
      </c>
      <c r="C5434" s="19" t="s">
        <v>3169</v>
      </c>
      <c r="D5434" s="19" t="s">
        <v>3200</v>
      </c>
      <c r="E5434" s="19">
        <v>40</v>
      </c>
      <c r="F5434" s="19" t="s">
        <v>3169</v>
      </c>
      <c r="G5434" s="19" t="s">
        <v>873</v>
      </c>
      <c r="H5434" s="19" t="s">
        <v>15081</v>
      </c>
      <c r="I5434" s="19" t="s">
        <v>3202</v>
      </c>
      <c r="J5434" s="20" t="s">
        <v>3173</v>
      </c>
      <c r="K5434" s="19" t="s">
        <v>3203</v>
      </c>
      <c r="L5434" s="19" t="s">
        <v>389</v>
      </c>
      <c r="M5434" s="19">
        <v>9</v>
      </c>
      <c r="N5434" s="19" t="s">
        <v>873</v>
      </c>
      <c r="O5434" s="23" t="s">
        <v>917</v>
      </c>
      <c r="P5434" s="19">
        <f t="shared" si="252"/>
        <v>3</v>
      </c>
      <c r="Q5434" s="19">
        <f t="shared" si="253"/>
        <v>10000</v>
      </c>
      <c r="R5434" s="19">
        <f t="shared" si="254"/>
        <v>90000</v>
      </c>
    </row>
    <row r="5435" spans="1:18" ht="12.75" hidden="1" customHeight="1">
      <c r="A5435" s="19">
        <v>350497</v>
      </c>
      <c r="B5435" s="19" t="s">
        <v>6153</v>
      </c>
      <c r="C5435" s="19" t="s">
        <v>6154</v>
      </c>
      <c r="D5435" s="19" t="s">
        <v>6155</v>
      </c>
      <c r="E5435" s="19">
        <v>40</v>
      </c>
      <c r="F5435" s="19" t="s">
        <v>3169</v>
      </c>
      <c r="G5435" s="19" t="s">
        <v>873</v>
      </c>
      <c r="H5435" s="19" t="s">
        <v>15081</v>
      </c>
      <c r="I5435" s="19" t="s">
        <v>6157</v>
      </c>
      <c r="J5435" s="20" t="s">
        <v>3173</v>
      </c>
      <c r="K5435" s="19" t="s">
        <v>6158</v>
      </c>
      <c r="L5435" s="19" t="s">
        <v>389</v>
      </c>
      <c r="M5435" s="19">
        <v>1500</v>
      </c>
      <c r="N5435" s="19" t="s">
        <v>873</v>
      </c>
      <c r="O5435" s="23" t="s">
        <v>917</v>
      </c>
      <c r="P5435" s="19">
        <f t="shared" si="252"/>
        <v>3</v>
      </c>
      <c r="Q5435" s="19">
        <f t="shared" si="253"/>
        <v>10000</v>
      </c>
      <c r="R5435" s="19">
        <f t="shared" si="254"/>
        <v>15000000</v>
      </c>
    </row>
    <row r="5436" spans="1:18" ht="12.75" hidden="1" customHeight="1">
      <c r="A5436" s="19">
        <v>8197910</v>
      </c>
      <c r="B5436" s="19" t="s">
        <v>8737</v>
      </c>
      <c r="C5436" s="19" t="s">
        <v>8738</v>
      </c>
      <c r="D5436" s="19" t="s">
        <v>8739</v>
      </c>
      <c r="E5436" s="19">
        <v>40</v>
      </c>
      <c r="F5436" s="19" t="s">
        <v>3169</v>
      </c>
      <c r="G5436" s="19" t="s">
        <v>873</v>
      </c>
      <c r="H5436" s="19" t="s">
        <v>15081</v>
      </c>
      <c r="I5436" s="19" t="s">
        <v>8740</v>
      </c>
      <c r="J5436" s="20" t="s">
        <v>3173</v>
      </c>
      <c r="K5436" s="19" t="s">
        <v>8741</v>
      </c>
      <c r="L5436" s="19" t="s">
        <v>389</v>
      </c>
      <c r="M5436" s="19">
        <v>1400</v>
      </c>
      <c r="N5436" s="19" t="s">
        <v>873</v>
      </c>
      <c r="O5436" s="23" t="s">
        <v>917</v>
      </c>
      <c r="P5436" s="19">
        <f t="shared" si="252"/>
        <v>3</v>
      </c>
      <c r="Q5436" s="19">
        <f t="shared" si="253"/>
        <v>10000</v>
      </c>
      <c r="R5436" s="19">
        <f t="shared" si="254"/>
        <v>14000000</v>
      </c>
    </row>
    <row r="5437" spans="1:18" ht="12.75" hidden="1" customHeight="1">
      <c r="A5437" s="19">
        <v>7082208</v>
      </c>
      <c r="B5437" s="19" t="s">
        <v>15083</v>
      </c>
      <c r="C5437" s="19" t="s">
        <v>15084</v>
      </c>
      <c r="D5437" s="19" t="s">
        <v>15085</v>
      </c>
      <c r="E5437" s="19">
        <v>40</v>
      </c>
      <c r="F5437" s="19" t="s">
        <v>3169</v>
      </c>
      <c r="G5437" s="19" t="s">
        <v>873</v>
      </c>
      <c r="H5437" s="19" t="s">
        <v>15081</v>
      </c>
      <c r="I5437" s="19" t="s">
        <v>12220</v>
      </c>
      <c r="J5437" s="20" t="s">
        <v>3173</v>
      </c>
      <c r="K5437" s="19" t="s">
        <v>15086</v>
      </c>
      <c r="L5437" s="19" t="s">
        <v>389</v>
      </c>
      <c r="M5437" s="19">
        <v>13</v>
      </c>
      <c r="N5437" s="19" t="s">
        <v>873</v>
      </c>
      <c r="O5437" s="23" t="s">
        <v>917</v>
      </c>
      <c r="P5437" s="19">
        <f t="shared" si="252"/>
        <v>3</v>
      </c>
      <c r="Q5437" s="19">
        <f t="shared" si="253"/>
        <v>10000</v>
      </c>
      <c r="R5437" s="19">
        <f t="shared" si="254"/>
        <v>130000</v>
      </c>
    </row>
    <row r="5438" spans="1:18" ht="12.75" hidden="1" customHeight="1">
      <c r="A5438" s="19">
        <v>11768084</v>
      </c>
      <c r="B5438" s="19" t="s">
        <v>8639</v>
      </c>
      <c r="C5438" s="19" t="s">
        <v>8640</v>
      </c>
      <c r="D5438" s="19" t="s">
        <v>8641</v>
      </c>
      <c r="E5438" s="19">
        <v>40</v>
      </c>
      <c r="F5438" s="19" t="s">
        <v>3169</v>
      </c>
      <c r="G5438" s="19" t="s">
        <v>873</v>
      </c>
      <c r="H5438" s="19" t="s">
        <v>15081</v>
      </c>
      <c r="I5438" s="19" t="s">
        <v>4328</v>
      </c>
      <c r="J5438" s="20" t="s">
        <v>3173</v>
      </c>
      <c r="K5438" s="19" t="s">
        <v>8642</v>
      </c>
      <c r="L5438" s="19" t="s">
        <v>389</v>
      </c>
      <c r="M5438" s="19">
        <v>2000</v>
      </c>
      <c r="N5438" s="19" t="s">
        <v>873</v>
      </c>
      <c r="O5438" s="23" t="s">
        <v>917</v>
      </c>
      <c r="P5438" s="19">
        <f t="shared" si="252"/>
        <v>3</v>
      </c>
      <c r="Q5438" s="19">
        <f t="shared" si="253"/>
        <v>10000</v>
      </c>
      <c r="R5438" s="19">
        <f t="shared" si="254"/>
        <v>20000000</v>
      </c>
    </row>
    <row r="5439" spans="1:18" ht="12.75" hidden="1" customHeight="1">
      <c r="A5439" s="19">
        <v>4663132</v>
      </c>
      <c r="B5439" s="19" t="s">
        <v>14194</v>
      </c>
      <c r="C5439" s="19" t="s">
        <v>14195</v>
      </c>
      <c r="D5439" s="19" t="s">
        <v>14196</v>
      </c>
      <c r="E5439" s="19">
        <v>40</v>
      </c>
      <c r="F5439" s="19" t="s">
        <v>3169</v>
      </c>
      <c r="G5439" s="19" t="s">
        <v>873</v>
      </c>
      <c r="H5439" s="19" t="s">
        <v>15081</v>
      </c>
      <c r="I5439" s="19" t="s">
        <v>14197</v>
      </c>
      <c r="J5439" s="20" t="s">
        <v>3173</v>
      </c>
      <c r="K5439" s="19" t="s">
        <v>14198</v>
      </c>
      <c r="L5439" s="19" t="s">
        <v>389</v>
      </c>
      <c r="M5439" s="19">
        <v>147</v>
      </c>
      <c r="N5439" s="19" t="s">
        <v>873</v>
      </c>
      <c r="O5439" s="23" t="s">
        <v>917</v>
      </c>
      <c r="P5439" s="19">
        <f t="shared" si="252"/>
        <v>3</v>
      </c>
      <c r="Q5439" s="19">
        <f t="shared" si="253"/>
        <v>10000</v>
      </c>
      <c r="R5439" s="19">
        <f t="shared" si="254"/>
        <v>1470000</v>
      </c>
    </row>
    <row r="5440" spans="1:18" ht="12.75" hidden="1" customHeight="1">
      <c r="A5440" s="19">
        <v>10572454</v>
      </c>
      <c r="B5440" s="19" t="s">
        <v>14199</v>
      </c>
      <c r="C5440" s="19" t="s">
        <v>14200</v>
      </c>
      <c r="D5440" s="19" t="s">
        <v>14201</v>
      </c>
      <c r="E5440" s="19">
        <v>40</v>
      </c>
      <c r="F5440" s="19" t="s">
        <v>3169</v>
      </c>
      <c r="G5440" s="19" t="s">
        <v>873</v>
      </c>
      <c r="H5440" s="19" t="s">
        <v>15081</v>
      </c>
      <c r="I5440" s="19" t="s">
        <v>4772</v>
      </c>
      <c r="J5440" s="20" t="s">
        <v>3173</v>
      </c>
      <c r="K5440" s="19" t="s">
        <v>14202</v>
      </c>
      <c r="L5440" s="19" t="s">
        <v>389</v>
      </c>
      <c r="M5440" s="19">
        <v>4000</v>
      </c>
      <c r="N5440" s="19" t="s">
        <v>873</v>
      </c>
      <c r="O5440" s="23" t="s">
        <v>917</v>
      </c>
      <c r="P5440" s="19">
        <f t="shared" si="252"/>
        <v>3</v>
      </c>
      <c r="Q5440" s="19">
        <f t="shared" si="253"/>
        <v>10000</v>
      </c>
      <c r="R5440" s="19">
        <f t="shared" si="254"/>
        <v>40000000</v>
      </c>
    </row>
    <row r="5441" spans="1:18" ht="12.75" hidden="1" customHeight="1">
      <c r="A5441" s="19">
        <v>7577332</v>
      </c>
      <c r="B5441" s="19" t="s">
        <v>8770</v>
      </c>
      <c r="C5441" s="19" t="s">
        <v>8771</v>
      </c>
      <c r="D5441" s="19" t="s">
        <v>8772</v>
      </c>
      <c r="E5441" s="19">
        <v>40</v>
      </c>
      <c r="F5441" s="19" t="s">
        <v>3169</v>
      </c>
      <c r="G5441" s="19" t="s">
        <v>873</v>
      </c>
      <c r="H5441" s="19" t="s">
        <v>15081</v>
      </c>
      <c r="I5441" s="19" t="s">
        <v>8773</v>
      </c>
      <c r="J5441" s="20" t="s">
        <v>3173</v>
      </c>
      <c r="K5441" s="19" t="s">
        <v>8774</v>
      </c>
      <c r="L5441" s="19" t="s">
        <v>389</v>
      </c>
      <c r="M5441" s="19">
        <v>2500</v>
      </c>
      <c r="N5441" s="19" t="s">
        <v>873</v>
      </c>
      <c r="O5441" s="23" t="s">
        <v>917</v>
      </c>
      <c r="P5441" s="19">
        <f t="shared" si="252"/>
        <v>3</v>
      </c>
      <c r="Q5441" s="19">
        <f t="shared" si="253"/>
        <v>10000</v>
      </c>
      <c r="R5441" s="19">
        <f t="shared" si="254"/>
        <v>25000000</v>
      </c>
    </row>
    <row r="5442" spans="1:18" ht="12.75" hidden="1" customHeight="1">
      <c r="A5442" s="19">
        <v>4907143</v>
      </c>
      <c r="B5442" s="19" t="s">
        <v>15087</v>
      </c>
      <c r="C5442" s="19" t="s">
        <v>15088</v>
      </c>
      <c r="D5442" s="19" t="s">
        <v>15089</v>
      </c>
      <c r="E5442" s="19">
        <v>40</v>
      </c>
      <c r="F5442" s="19" t="s">
        <v>3169</v>
      </c>
      <c r="G5442" s="19" t="s">
        <v>873</v>
      </c>
      <c r="H5442" s="19" t="s">
        <v>15081</v>
      </c>
      <c r="I5442" s="19" t="s">
        <v>6783</v>
      </c>
      <c r="J5442" s="20" t="s">
        <v>3173</v>
      </c>
      <c r="K5442" s="19" t="s">
        <v>15090</v>
      </c>
      <c r="L5442" s="19" t="s">
        <v>389</v>
      </c>
      <c r="M5442" s="19">
        <v>6</v>
      </c>
      <c r="N5442" s="19" t="s">
        <v>873</v>
      </c>
      <c r="O5442" s="23" t="s">
        <v>917</v>
      </c>
      <c r="P5442" s="19">
        <f t="shared" si="252"/>
        <v>3</v>
      </c>
      <c r="Q5442" s="19">
        <f t="shared" si="253"/>
        <v>10000</v>
      </c>
      <c r="R5442" s="19">
        <f t="shared" si="254"/>
        <v>60000</v>
      </c>
    </row>
    <row r="5443" spans="1:18" ht="12.75" hidden="1" customHeight="1">
      <c r="A5443" s="19">
        <v>4275707</v>
      </c>
      <c r="B5443" s="19" t="s">
        <v>10132</v>
      </c>
      <c r="C5443" s="19" t="s">
        <v>10133</v>
      </c>
      <c r="D5443" s="19" t="s">
        <v>10134</v>
      </c>
      <c r="E5443" s="19">
        <v>40</v>
      </c>
      <c r="F5443" s="19" t="s">
        <v>3169</v>
      </c>
      <c r="G5443" s="19" t="s">
        <v>873</v>
      </c>
      <c r="H5443" s="19" t="s">
        <v>15081</v>
      </c>
      <c r="I5443" s="19" t="s">
        <v>10135</v>
      </c>
      <c r="J5443" s="20" t="s">
        <v>3173</v>
      </c>
      <c r="K5443" s="19" t="s">
        <v>10136</v>
      </c>
      <c r="L5443" s="19" t="s">
        <v>389</v>
      </c>
      <c r="M5443" s="19">
        <v>8000</v>
      </c>
      <c r="N5443" s="19" t="s">
        <v>873</v>
      </c>
      <c r="O5443" s="23" t="s">
        <v>917</v>
      </c>
      <c r="P5443" s="19">
        <f t="shared" si="252"/>
        <v>3</v>
      </c>
      <c r="Q5443" s="19">
        <f t="shared" si="253"/>
        <v>10000</v>
      </c>
      <c r="R5443" s="19">
        <f t="shared" si="254"/>
        <v>80000000</v>
      </c>
    </row>
    <row r="5444" spans="1:18" ht="12.75" hidden="1" customHeight="1">
      <c r="A5444" s="19">
        <v>6952483</v>
      </c>
      <c r="B5444" s="19" t="s">
        <v>4957</v>
      </c>
      <c r="C5444" s="19" t="s">
        <v>4958</v>
      </c>
      <c r="D5444" s="19" t="s">
        <v>4959</v>
      </c>
      <c r="E5444" s="19">
        <v>40</v>
      </c>
      <c r="F5444" s="19" t="s">
        <v>3169</v>
      </c>
      <c r="G5444" s="19" t="s">
        <v>873</v>
      </c>
      <c r="H5444" s="19" t="s">
        <v>15081</v>
      </c>
      <c r="I5444" s="19" t="s">
        <v>4960</v>
      </c>
      <c r="J5444" s="20" t="s">
        <v>3173</v>
      </c>
      <c r="K5444" s="19" t="s">
        <v>4961</v>
      </c>
      <c r="L5444" s="19" t="s">
        <v>389</v>
      </c>
      <c r="M5444" s="19">
        <v>1587</v>
      </c>
      <c r="N5444" s="19" t="s">
        <v>873</v>
      </c>
      <c r="O5444" s="23" t="s">
        <v>917</v>
      </c>
      <c r="P5444" s="19">
        <f t="shared" ref="P5444:P5507" si="255">LEN(G5444)</f>
        <v>3</v>
      </c>
      <c r="Q5444" s="19">
        <f t="shared" ref="Q5444:Q5507" si="256">VLOOKUP(N5444,$X$3:$Y$993,2,0)</f>
        <v>10000</v>
      </c>
      <c r="R5444" s="19">
        <f t="shared" ref="R5444:R5507" si="257">Q5444*M5444</f>
        <v>15870000</v>
      </c>
    </row>
    <row r="5445" spans="1:18" ht="12.75" hidden="1" customHeight="1">
      <c r="A5445" s="19">
        <v>8729314</v>
      </c>
      <c r="B5445" s="19" t="s">
        <v>9927</v>
      </c>
      <c r="C5445" s="19" t="s">
        <v>9928</v>
      </c>
      <c r="D5445" s="19" t="s">
        <v>9929</v>
      </c>
      <c r="E5445" s="19">
        <v>40</v>
      </c>
      <c r="F5445" s="19" t="s">
        <v>3169</v>
      </c>
      <c r="G5445" s="19" t="s">
        <v>873</v>
      </c>
      <c r="H5445" s="19" t="s">
        <v>15081</v>
      </c>
      <c r="I5445" s="19" t="s">
        <v>9930</v>
      </c>
      <c r="J5445" s="20" t="s">
        <v>3173</v>
      </c>
      <c r="K5445" s="19" t="s">
        <v>9931</v>
      </c>
      <c r="L5445" s="19" t="s">
        <v>389</v>
      </c>
      <c r="M5445" s="19">
        <v>4000</v>
      </c>
      <c r="N5445" s="19" t="s">
        <v>873</v>
      </c>
      <c r="O5445" s="23" t="s">
        <v>917</v>
      </c>
      <c r="P5445" s="19">
        <f t="shared" si="255"/>
        <v>3</v>
      </c>
      <c r="Q5445" s="19">
        <f t="shared" si="256"/>
        <v>10000</v>
      </c>
      <c r="R5445" s="19">
        <f t="shared" si="257"/>
        <v>40000000</v>
      </c>
    </row>
    <row r="5446" spans="1:18" ht="12.75" hidden="1" customHeight="1">
      <c r="A5446" s="19">
        <v>6565571</v>
      </c>
      <c r="B5446" s="19" t="s">
        <v>7683</v>
      </c>
      <c r="C5446" s="19" t="s">
        <v>7684</v>
      </c>
      <c r="D5446" s="19" t="s">
        <v>7685</v>
      </c>
      <c r="E5446" s="19">
        <v>40</v>
      </c>
      <c r="F5446" s="19" t="s">
        <v>3169</v>
      </c>
      <c r="G5446" s="19" t="s">
        <v>873</v>
      </c>
      <c r="H5446" s="19" t="s">
        <v>15081</v>
      </c>
      <c r="I5446" s="19" t="s">
        <v>7686</v>
      </c>
      <c r="J5446" s="20" t="s">
        <v>3173</v>
      </c>
      <c r="K5446" s="19" t="s">
        <v>7687</v>
      </c>
      <c r="L5446" s="19" t="s">
        <v>389</v>
      </c>
      <c r="M5446" s="19">
        <v>375</v>
      </c>
      <c r="N5446" s="19" t="s">
        <v>873</v>
      </c>
      <c r="O5446" s="23" t="s">
        <v>917</v>
      </c>
      <c r="P5446" s="19">
        <f t="shared" si="255"/>
        <v>3</v>
      </c>
      <c r="Q5446" s="19">
        <f t="shared" si="256"/>
        <v>10000</v>
      </c>
      <c r="R5446" s="19">
        <f t="shared" si="257"/>
        <v>3750000</v>
      </c>
    </row>
    <row r="5447" spans="1:18" ht="12.75" hidden="1" customHeight="1">
      <c r="A5447" s="19">
        <v>7514559</v>
      </c>
      <c r="B5447" s="19" t="s">
        <v>5038</v>
      </c>
      <c r="C5447" s="19" t="s">
        <v>5039</v>
      </c>
      <c r="D5447" s="19" t="s">
        <v>5040</v>
      </c>
      <c r="E5447" s="19">
        <v>40</v>
      </c>
      <c r="F5447" s="19" t="s">
        <v>3169</v>
      </c>
      <c r="G5447" s="19" t="s">
        <v>873</v>
      </c>
      <c r="H5447" s="19" t="s">
        <v>15081</v>
      </c>
      <c r="I5447" s="19" t="s">
        <v>5042</v>
      </c>
      <c r="J5447" s="20" t="s">
        <v>3173</v>
      </c>
      <c r="K5447" s="19" t="s">
        <v>5043</v>
      </c>
      <c r="L5447" s="19" t="s">
        <v>389</v>
      </c>
      <c r="M5447" s="19">
        <v>500</v>
      </c>
      <c r="N5447" s="19" t="s">
        <v>873</v>
      </c>
      <c r="O5447" s="23" t="s">
        <v>917</v>
      </c>
      <c r="P5447" s="19">
        <f t="shared" si="255"/>
        <v>3</v>
      </c>
      <c r="Q5447" s="19">
        <f t="shared" si="256"/>
        <v>10000</v>
      </c>
      <c r="R5447" s="19">
        <f t="shared" si="257"/>
        <v>5000000</v>
      </c>
    </row>
    <row r="5448" spans="1:18" ht="12.75" hidden="1" customHeight="1">
      <c r="A5448" s="19">
        <v>4944008</v>
      </c>
      <c r="B5448" s="19" t="s">
        <v>8952</v>
      </c>
      <c r="C5448" s="19" t="s">
        <v>8953</v>
      </c>
      <c r="D5448" s="19" t="s">
        <v>8954</v>
      </c>
      <c r="E5448" s="19">
        <v>40</v>
      </c>
      <c r="F5448" s="19" t="s">
        <v>3169</v>
      </c>
      <c r="G5448" s="19" t="s">
        <v>873</v>
      </c>
      <c r="H5448" s="19" t="s">
        <v>15081</v>
      </c>
      <c r="I5448" s="19" t="s">
        <v>5981</v>
      </c>
      <c r="J5448" s="20" t="s">
        <v>3173</v>
      </c>
      <c r="K5448" s="19" t="s">
        <v>8955</v>
      </c>
      <c r="L5448" s="19" t="s">
        <v>389</v>
      </c>
      <c r="M5448" s="19">
        <v>239</v>
      </c>
      <c r="N5448" s="19" t="s">
        <v>873</v>
      </c>
      <c r="O5448" s="23" t="s">
        <v>917</v>
      </c>
      <c r="P5448" s="19">
        <f t="shared" si="255"/>
        <v>3</v>
      </c>
      <c r="Q5448" s="19">
        <f t="shared" si="256"/>
        <v>10000</v>
      </c>
      <c r="R5448" s="19">
        <f t="shared" si="257"/>
        <v>2390000</v>
      </c>
    </row>
    <row r="5449" spans="1:18" ht="12.75" hidden="1" customHeight="1">
      <c r="A5449" s="19">
        <v>301131</v>
      </c>
      <c r="B5449" s="19" t="s">
        <v>11493</v>
      </c>
      <c r="C5449" s="19" t="s">
        <v>11494</v>
      </c>
      <c r="D5449" s="19" t="s">
        <v>11495</v>
      </c>
      <c r="E5449" s="19">
        <v>40</v>
      </c>
      <c r="F5449" s="19" t="s">
        <v>3169</v>
      </c>
      <c r="G5449" s="19" t="s">
        <v>873</v>
      </c>
      <c r="H5449" s="19" t="s">
        <v>15081</v>
      </c>
      <c r="I5449" s="19" t="s">
        <v>11496</v>
      </c>
      <c r="J5449" s="20" t="s">
        <v>3173</v>
      </c>
      <c r="K5449" s="19" t="s">
        <v>11497</v>
      </c>
      <c r="L5449" s="19" t="s">
        <v>389</v>
      </c>
      <c r="M5449" s="19">
        <v>13</v>
      </c>
      <c r="N5449" s="19" t="s">
        <v>873</v>
      </c>
      <c r="O5449" s="23" t="s">
        <v>917</v>
      </c>
      <c r="P5449" s="19">
        <f t="shared" si="255"/>
        <v>3</v>
      </c>
      <c r="Q5449" s="19">
        <f t="shared" si="256"/>
        <v>10000</v>
      </c>
      <c r="R5449" s="19">
        <f t="shared" si="257"/>
        <v>130000</v>
      </c>
    </row>
    <row r="5450" spans="1:18" ht="12.75" hidden="1" customHeight="1">
      <c r="A5450" s="19">
        <v>6681930</v>
      </c>
      <c r="B5450" s="19" t="s">
        <v>8716</v>
      </c>
      <c r="C5450" s="19" t="s">
        <v>8717</v>
      </c>
      <c r="D5450" s="19" t="s">
        <v>11327</v>
      </c>
      <c r="E5450" s="19">
        <v>40</v>
      </c>
      <c r="F5450" s="19" t="s">
        <v>3169</v>
      </c>
      <c r="G5450" s="19" t="s">
        <v>873</v>
      </c>
      <c r="H5450" s="19" t="s">
        <v>15081</v>
      </c>
      <c r="I5450" s="19" t="s">
        <v>11328</v>
      </c>
      <c r="J5450" s="20" t="s">
        <v>3173</v>
      </c>
      <c r="K5450" s="19" t="s">
        <v>11329</v>
      </c>
      <c r="L5450" s="19" t="s">
        <v>389</v>
      </c>
      <c r="M5450" s="19">
        <v>1100</v>
      </c>
      <c r="N5450" s="19" t="s">
        <v>873</v>
      </c>
      <c r="O5450" s="23" t="s">
        <v>917</v>
      </c>
      <c r="P5450" s="19">
        <f t="shared" si="255"/>
        <v>3</v>
      </c>
      <c r="Q5450" s="19">
        <f t="shared" si="256"/>
        <v>10000</v>
      </c>
      <c r="R5450" s="19">
        <f t="shared" si="257"/>
        <v>11000000</v>
      </c>
    </row>
    <row r="5451" spans="1:18" ht="12.75" hidden="1" customHeight="1">
      <c r="A5451" s="19">
        <v>6380930</v>
      </c>
      <c r="B5451" s="19" t="s">
        <v>4299</v>
      </c>
      <c r="C5451" s="19" t="s">
        <v>4300</v>
      </c>
      <c r="D5451" s="19" t="s">
        <v>4301</v>
      </c>
      <c r="E5451" s="19">
        <v>40</v>
      </c>
      <c r="F5451" s="19" t="s">
        <v>3169</v>
      </c>
      <c r="G5451" s="19" t="s">
        <v>873</v>
      </c>
      <c r="H5451" s="19" t="s">
        <v>15081</v>
      </c>
      <c r="I5451" s="19" t="s">
        <v>4303</v>
      </c>
      <c r="J5451" s="20" t="s">
        <v>3173</v>
      </c>
      <c r="K5451" s="19" t="s">
        <v>4304</v>
      </c>
      <c r="L5451" s="19" t="s">
        <v>389</v>
      </c>
      <c r="M5451" s="19">
        <v>2000</v>
      </c>
      <c r="N5451" s="19" t="s">
        <v>873</v>
      </c>
      <c r="O5451" s="23" t="s">
        <v>917</v>
      </c>
      <c r="P5451" s="19">
        <f t="shared" si="255"/>
        <v>3</v>
      </c>
      <c r="Q5451" s="19">
        <f t="shared" si="256"/>
        <v>10000</v>
      </c>
      <c r="R5451" s="19">
        <f t="shared" si="257"/>
        <v>20000000</v>
      </c>
    </row>
    <row r="5452" spans="1:18" ht="12.75" hidden="1" customHeight="1">
      <c r="A5452" s="19">
        <v>12593978</v>
      </c>
      <c r="B5452" s="19" t="s">
        <v>4490</v>
      </c>
      <c r="C5452" s="19" t="s">
        <v>4491</v>
      </c>
      <c r="D5452" s="19" t="s">
        <v>4492</v>
      </c>
      <c r="E5452" s="19">
        <v>40</v>
      </c>
      <c r="F5452" s="19" t="s">
        <v>3169</v>
      </c>
      <c r="G5452" s="19" t="s">
        <v>873</v>
      </c>
      <c r="H5452" s="19" t="s">
        <v>15081</v>
      </c>
      <c r="I5452" s="19" t="s">
        <v>3887</v>
      </c>
      <c r="J5452" s="20" t="s">
        <v>3173</v>
      </c>
      <c r="K5452" s="19" t="s">
        <v>4493</v>
      </c>
      <c r="L5452" s="19" t="s">
        <v>389</v>
      </c>
      <c r="M5452" s="19">
        <v>300</v>
      </c>
      <c r="N5452" s="19" t="s">
        <v>873</v>
      </c>
      <c r="O5452" s="23" t="s">
        <v>917</v>
      </c>
      <c r="P5452" s="19">
        <f t="shared" si="255"/>
        <v>3</v>
      </c>
      <c r="Q5452" s="19">
        <f t="shared" si="256"/>
        <v>10000</v>
      </c>
      <c r="R5452" s="19">
        <f t="shared" si="257"/>
        <v>3000000</v>
      </c>
    </row>
    <row r="5453" spans="1:18" ht="12.75" hidden="1" customHeight="1">
      <c r="A5453" s="19">
        <v>5197787</v>
      </c>
      <c r="B5453" s="19" t="s">
        <v>7727</v>
      </c>
      <c r="C5453" s="19" t="s">
        <v>7728</v>
      </c>
      <c r="D5453" s="19" t="s">
        <v>7729</v>
      </c>
      <c r="E5453" s="19">
        <v>40</v>
      </c>
      <c r="F5453" s="19" t="s">
        <v>3169</v>
      </c>
      <c r="G5453" s="19" t="s">
        <v>873</v>
      </c>
      <c r="H5453" s="19" t="s">
        <v>15081</v>
      </c>
      <c r="I5453" s="19" t="s">
        <v>6035</v>
      </c>
      <c r="J5453" s="20" t="s">
        <v>3173</v>
      </c>
      <c r="K5453" s="19" t="s">
        <v>7730</v>
      </c>
      <c r="L5453" s="19" t="s">
        <v>389</v>
      </c>
      <c r="M5453" s="19">
        <v>8059</v>
      </c>
      <c r="N5453" s="19" t="s">
        <v>873</v>
      </c>
      <c r="O5453" s="23" t="s">
        <v>917</v>
      </c>
      <c r="P5453" s="19">
        <f t="shared" si="255"/>
        <v>3</v>
      </c>
      <c r="Q5453" s="19">
        <f t="shared" si="256"/>
        <v>10000</v>
      </c>
      <c r="R5453" s="19">
        <f t="shared" si="257"/>
        <v>80590000</v>
      </c>
    </row>
    <row r="5454" spans="1:18" ht="12.75" hidden="1" customHeight="1">
      <c r="A5454" s="19">
        <v>5245300</v>
      </c>
      <c r="B5454" s="19" t="s">
        <v>6200</v>
      </c>
      <c r="C5454" s="19" t="s">
        <v>6201</v>
      </c>
      <c r="D5454" s="19" t="s">
        <v>6202</v>
      </c>
      <c r="E5454" s="19">
        <v>40</v>
      </c>
      <c r="F5454" s="19" t="s">
        <v>3169</v>
      </c>
      <c r="G5454" s="19" t="s">
        <v>873</v>
      </c>
      <c r="H5454" s="19" t="s">
        <v>15081</v>
      </c>
      <c r="I5454" s="19" t="s">
        <v>6203</v>
      </c>
      <c r="J5454" s="20" t="s">
        <v>3173</v>
      </c>
      <c r="K5454" s="19" t="s">
        <v>6204</v>
      </c>
      <c r="L5454" s="19" t="s">
        <v>389</v>
      </c>
      <c r="M5454" s="19">
        <v>457</v>
      </c>
      <c r="N5454" s="19" t="s">
        <v>873</v>
      </c>
      <c r="O5454" s="23" t="s">
        <v>917</v>
      </c>
      <c r="P5454" s="19">
        <f t="shared" si="255"/>
        <v>3</v>
      </c>
      <c r="Q5454" s="19">
        <f t="shared" si="256"/>
        <v>10000</v>
      </c>
      <c r="R5454" s="19">
        <f t="shared" si="257"/>
        <v>4570000</v>
      </c>
    </row>
    <row r="5455" spans="1:18" ht="12.75" hidden="1" customHeight="1">
      <c r="A5455" s="19">
        <v>6298774</v>
      </c>
      <c r="B5455" s="19" t="s">
        <v>15091</v>
      </c>
      <c r="C5455" s="19" t="s">
        <v>15092</v>
      </c>
      <c r="D5455" s="19" t="s">
        <v>15093</v>
      </c>
      <c r="E5455" s="19">
        <v>40</v>
      </c>
      <c r="F5455" s="19" t="s">
        <v>3169</v>
      </c>
      <c r="G5455" s="19" t="s">
        <v>873</v>
      </c>
      <c r="H5455" s="19" t="s">
        <v>15081</v>
      </c>
      <c r="I5455" s="19" t="s">
        <v>15094</v>
      </c>
      <c r="J5455" s="20" t="s">
        <v>3173</v>
      </c>
      <c r="K5455" s="19" t="s">
        <v>15095</v>
      </c>
      <c r="L5455" s="19" t="s">
        <v>389</v>
      </c>
      <c r="M5455" s="19">
        <v>384400</v>
      </c>
      <c r="N5455" s="19" t="s">
        <v>873</v>
      </c>
      <c r="O5455" s="23" t="s">
        <v>917</v>
      </c>
      <c r="P5455" s="19">
        <f t="shared" si="255"/>
        <v>3</v>
      </c>
      <c r="Q5455" s="19">
        <f t="shared" si="256"/>
        <v>10000</v>
      </c>
      <c r="R5455" s="19">
        <f t="shared" si="257"/>
        <v>3844000000</v>
      </c>
    </row>
    <row r="5456" spans="1:18" ht="12.75" hidden="1" customHeight="1">
      <c r="A5456" s="19">
        <v>14260503</v>
      </c>
      <c r="B5456" s="19" t="s">
        <v>5244</v>
      </c>
      <c r="C5456" s="19" t="s">
        <v>5245</v>
      </c>
      <c r="D5456" s="19" t="s">
        <v>5246</v>
      </c>
      <c r="E5456" s="19">
        <v>40</v>
      </c>
      <c r="F5456" s="19" t="s">
        <v>3169</v>
      </c>
      <c r="G5456" s="19" t="s">
        <v>873</v>
      </c>
      <c r="H5456" s="19" t="s">
        <v>15081</v>
      </c>
      <c r="I5456" s="19" t="s">
        <v>5247</v>
      </c>
      <c r="J5456" s="20" t="s">
        <v>3173</v>
      </c>
      <c r="K5456" s="19" t="s">
        <v>5248</v>
      </c>
      <c r="L5456" s="19" t="s">
        <v>389</v>
      </c>
      <c r="M5456" s="19">
        <v>20000</v>
      </c>
      <c r="N5456" s="19" t="s">
        <v>873</v>
      </c>
      <c r="O5456" s="23" t="s">
        <v>917</v>
      </c>
      <c r="P5456" s="19">
        <f t="shared" si="255"/>
        <v>3</v>
      </c>
      <c r="Q5456" s="19">
        <f t="shared" si="256"/>
        <v>10000</v>
      </c>
      <c r="R5456" s="19">
        <f t="shared" si="257"/>
        <v>200000000</v>
      </c>
    </row>
    <row r="5457" spans="1:18" ht="12.75" hidden="1" customHeight="1">
      <c r="A5457" s="19">
        <v>13111139</v>
      </c>
      <c r="B5457" s="19" t="s">
        <v>7746</v>
      </c>
      <c r="C5457" s="19" t="s">
        <v>7747</v>
      </c>
      <c r="D5457" s="19" t="s">
        <v>7748</v>
      </c>
      <c r="E5457" s="19">
        <v>40</v>
      </c>
      <c r="F5457" s="19" t="s">
        <v>3169</v>
      </c>
      <c r="G5457" s="19" t="s">
        <v>873</v>
      </c>
      <c r="H5457" s="19" t="s">
        <v>15081</v>
      </c>
      <c r="I5457" s="19" t="s">
        <v>7749</v>
      </c>
      <c r="J5457" s="20" t="s">
        <v>3173</v>
      </c>
      <c r="K5457" s="19" t="s">
        <v>7750</v>
      </c>
      <c r="L5457" s="19" t="s">
        <v>389</v>
      </c>
      <c r="M5457" s="19">
        <v>400</v>
      </c>
      <c r="N5457" s="19" t="s">
        <v>873</v>
      </c>
      <c r="O5457" s="23" t="s">
        <v>917</v>
      </c>
      <c r="P5457" s="19">
        <f t="shared" si="255"/>
        <v>3</v>
      </c>
      <c r="Q5457" s="19">
        <f t="shared" si="256"/>
        <v>10000</v>
      </c>
      <c r="R5457" s="19">
        <f t="shared" si="257"/>
        <v>4000000</v>
      </c>
    </row>
    <row r="5458" spans="1:18" ht="12.75" hidden="1" customHeight="1">
      <c r="A5458" s="19">
        <v>3716618</v>
      </c>
      <c r="B5458" s="19" t="s">
        <v>15096</v>
      </c>
      <c r="C5458" s="19" t="s">
        <v>15097</v>
      </c>
      <c r="D5458" s="19" t="s">
        <v>15098</v>
      </c>
      <c r="E5458" s="19">
        <v>40</v>
      </c>
      <c r="F5458" s="19" t="s">
        <v>3169</v>
      </c>
      <c r="G5458" s="19" t="s">
        <v>873</v>
      </c>
      <c r="H5458" s="19" t="s">
        <v>15081</v>
      </c>
      <c r="I5458" s="19" t="s">
        <v>5490</v>
      </c>
      <c r="J5458" s="20" t="s">
        <v>3173</v>
      </c>
      <c r="K5458" s="19" t="s">
        <v>15099</v>
      </c>
      <c r="L5458" s="19" t="s">
        <v>389</v>
      </c>
      <c r="M5458" s="19">
        <v>6</v>
      </c>
      <c r="N5458" s="19" t="s">
        <v>873</v>
      </c>
      <c r="O5458" s="23" t="s">
        <v>917</v>
      </c>
      <c r="P5458" s="19">
        <f t="shared" si="255"/>
        <v>3</v>
      </c>
      <c r="Q5458" s="19">
        <f t="shared" si="256"/>
        <v>10000</v>
      </c>
      <c r="R5458" s="19">
        <f t="shared" si="257"/>
        <v>60000</v>
      </c>
    </row>
    <row r="5459" spans="1:18" ht="12.75" hidden="1" customHeight="1">
      <c r="A5459" s="19">
        <v>9783339</v>
      </c>
      <c r="B5459" s="19" t="s">
        <v>15100</v>
      </c>
      <c r="C5459" s="19" t="s">
        <v>15101</v>
      </c>
      <c r="D5459" s="19" t="s">
        <v>15102</v>
      </c>
      <c r="E5459" s="19">
        <v>40</v>
      </c>
      <c r="F5459" s="19" t="s">
        <v>3169</v>
      </c>
      <c r="G5459" s="19" t="s">
        <v>873</v>
      </c>
      <c r="H5459" s="19" t="s">
        <v>15081</v>
      </c>
      <c r="I5459" s="19" t="s">
        <v>15103</v>
      </c>
      <c r="J5459" s="20" t="s">
        <v>3173</v>
      </c>
      <c r="K5459" s="19" t="s">
        <v>15104</v>
      </c>
      <c r="L5459" s="19" t="s">
        <v>389</v>
      </c>
      <c r="M5459" s="19">
        <v>1000</v>
      </c>
      <c r="N5459" s="19" t="s">
        <v>873</v>
      </c>
      <c r="O5459" s="23" t="s">
        <v>917</v>
      </c>
      <c r="P5459" s="19">
        <f t="shared" si="255"/>
        <v>3</v>
      </c>
      <c r="Q5459" s="19">
        <f t="shared" si="256"/>
        <v>10000</v>
      </c>
      <c r="R5459" s="19">
        <f t="shared" si="257"/>
        <v>10000000</v>
      </c>
    </row>
    <row r="5460" spans="1:18" ht="12.75" hidden="1" customHeight="1">
      <c r="A5460" s="19">
        <v>6015821</v>
      </c>
      <c r="B5460" s="19" t="s">
        <v>9270</v>
      </c>
      <c r="C5460" s="19" t="s">
        <v>9271</v>
      </c>
      <c r="D5460" s="19" t="s">
        <v>9272</v>
      </c>
      <c r="E5460" s="19">
        <v>40</v>
      </c>
      <c r="F5460" s="19" t="s">
        <v>3169</v>
      </c>
      <c r="G5460" s="19" t="s">
        <v>873</v>
      </c>
      <c r="H5460" s="19" t="s">
        <v>15081</v>
      </c>
      <c r="I5460" s="19" t="s">
        <v>9273</v>
      </c>
      <c r="J5460" s="20" t="s">
        <v>3173</v>
      </c>
      <c r="K5460" s="19" t="s">
        <v>9274</v>
      </c>
      <c r="L5460" s="19" t="s">
        <v>389</v>
      </c>
      <c r="M5460" s="19">
        <v>25000</v>
      </c>
      <c r="N5460" s="19" t="s">
        <v>873</v>
      </c>
      <c r="O5460" s="23" t="s">
        <v>917</v>
      </c>
      <c r="P5460" s="19">
        <f t="shared" si="255"/>
        <v>3</v>
      </c>
      <c r="Q5460" s="19">
        <f t="shared" si="256"/>
        <v>10000</v>
      </c>
      <c r="R5460" s="19">
        <f t="shared" si="257"/>
        <v>250000000</v>
      </c>
    </row>
    <row r="5461" spans="1:18" ht="12.75" hidden="1" customHeight="1">
      <c r="A5461" s="19">
        <v>11833007</v>
      </c>
      <c r="B5461" s="19" t="s">
        <v>8598</v>
      </c>
      <c r="C5461" s="19" t="s">
        <v>8599</v>
      </c>
      <c r="D5461" s="19" t="s">
        <v>8600</v>
      </c>
      <c r="E5461" s="19">
        <v>40</v>
      </c>
      <c r="F5461" s="19" t="s">
        <v>3169</v>
      </c>
      <c r="G5461" s="19" t="s">
        <v>873</v>
      </c>
      <c r="H5461" s="19" t="s">
        <v>15081</v>
      </c>
      <c r="I5461" s="19" t="s">
        <v>8601</v>
      </c>
      <c r="J5461" s="20" t="s">
        <v>3173</v>
      </c>
      <c r="K5461" s="19" t="s">
        <v>8602</v>
      </c>
      <c r="L5461" s="19" t="s">
        <v>389</v>
      </c>
      <c r="M5461" s="19">
        <v>2500</v>
      </c>
      <c r="N5461" s="19" t="s">
        <v>873</v>
      </c>
      <c r="O5461" s="23" t="s">
        <v>917</v>
      </c>
      <c r="P5461" s="19">
        <f t="shared" si="255"/>
        <v>3</v>
      </c>
      <c r="Q5461" s="19">
        <f t="shared" si="256"/>
        <v>10000</v>
      </c>
      <c r="R5461" s="19">
        <f t="shared" si="257"/>
        <v>25000000</v>
      </c>
    </row>
    <row r="5462" spans="1:18" ht="12.75" hidden="1" customHeight="1">
      <c r="A5462" s="19">
        <v>1164524</v>
      </c>
      <c r="B5462" s="19" t="s">
        <v>12300</v>
      </c>
      <c r="C5462" s="19" t="s">
        <v>12301</v>
      </c>
      <c r="D5462" s="19" t="s">
        <v>12302</v>
      </c>
      <c r="E5462" s="19">
        <v>40</v>
      </c>
      <c r="F5462" s="19" t="s">
        <v>3169</v>
      </c>
      <c r="G5462" s="19" t="s">
        <v>874</v>
      </c>
      <c r="H5462" s="19" t="s">
        <v>15105</v>
      </c>
      <c r="I5462" s="19" t="s">
        <v>10537</v>
      </c>
      <c r="J5462" s="20" t="s">
        <v>3173</v>
      </c>
      <c r="K5462" s="19" t="s">
        <v>12304</v>
      </c>
      <c r="L5462" s="19" t="s">
        <v>389</v>
      </c>
      <c r="M5462" s="19">
        <v>8</v>
      </c>
      <c r="N5462" s="19" t="s">
        <v>874</v>
      </c>
      <c r="O5462" s="23" t="s">
        <v>917</v>
      </c>
      <c r="P5462" s="19">
        <f t="shared" si="255"/>
        <v>3</v>
      </c>
      <c r="Q5462" s="19">
        <f t="shared" si="256"/>
        <v>10000</v>
      </c>
      <c r="R5462" s="19">
        <f t="shared" si="257"/>
        <v>80000</v>
      </c>
    </row>
    <row r="5463" spans="1:18" ht="12.75" hidden="1" customHeight="1">
      <c r="A5463" s="19">
        <v>5090932</v>
      </c>
      <c r="B5463" s="19" t="s">
        <v>14072</v>
      </c>
      <c r="C5463" s="19" t="s">
        <v>14073</v>
      </c>
      <c r="D5463" s="19" t="s">
        <v>14074</v>
      </c>
      <c r="E5463" s="19">
        <v>40</v>
      </c>
      <c r="F5463" s="19" t="s">
        <v>3169</v>
      </c>
      <c r="G5463" s="19" t="s">
        <v>874</v>
      </c>
      <c r="H5463" s="19" t="s">
        <v>15105</v>
      </c>
      <c r="I5463" s="19" t="s">
        <v>5744</v>
      </c>
      <c r="J5463" s="20" t="s">
        <v>3173</v>
      </c>
      <c r="K5463" s="19" t="s">
        <v>14075</v>
      </c>
      <c r="L5463" s="19" t="s">
        <v>389</v>
      </c>
      <c r="M5463" s="19">
        <v>41101</v>
      </c>
      <c r="N5463" s="19" t="s">
        <v>874</v>
      </c>
      <c r="O5463" s="23" t="s">
        <v>917</v>
      </c>
      <c r="P5463" s="19">
        <f t="shared" si="255"/>
        <v>3</v>
      </c>
      <c r="Q5463" s="19">
        <f t="shared" si="256"/>
        <v>10000</v>
      </c>
      <c r="R5463" s="19">
        <f t="shared" si="257"/>
        <v>411010000</v>
      </c>
    </row>
    <row r="5464" spans="1:18" ht="12.75" hidden="1" customHeight="1">
      <c r="A5464" s="19">
        <v>6257377</v>
      </c>
      <c r="B5464" s="19" t="s">
        <v>7089</v>
      </c>
      <c r="C5464" s="19" t="s">
        <v>7090</v>
      </c>
      <c r="D5464" s="19" t="s">
        <v>7091</v>
      </c>
      <c r="E5464" s="19">
        <v>40</v>
      </c>
      <c r="F5464" s="19" t="s">
        <v>3169</v>
      </c>
      <c r="G5464" s="19" t="s">
        <v>875</v>
      </c>
      <c r="H5464" s="19" t="s">
        <v>15106</v>
      </c>
      <c r="I5464" s="19" t="s">
        <v>7093</v>
      </c>
      <c r="J5464" s="20" t="s">
        <v>3173</v>
      </c>
      <c r="K5464" s="19" t="s">
        <v>7094</v>
      </c>
      <c r="L5464" s="19" t="s">
        <v>389</v>
      </c>
      <c r="M5464" s="19">
        <v>12</v>
      </c>
      <c r="N5464" s="19" t="s">
        <v>875</v>
      </c>
      <c r="O5464" s="23" t="s">
        <v>917</v>
      </c>
      <c r="P5464" s="19">
        <f t="shared" si="255"/>
        <v>3</v>
      </c>
      <c r="Q5464" s="19">
        <f t="shared" si="256"/>
        <v>10000</v>
      </c>
      <c r="R5464" s="19">
        <f t="shared" si="257"/>
        <v>120000</v>
      </c>
    </row>
    <row r="5465" spans="1:18" ht="12.75" hidden="1" customHeight="1">
      <c r="A5465" s="19">
        <v>4612083</v>
      </c>
      <c r="B5465" s="19" t="s">
        <v>12373</v>
      </c>
      <c r="C5465" s="19" t="s">
        <v>12374</v>
      </c>
      <c r="D5465" s="19" t="s">
        <v>12375</v>
      </c>
      <c r="E5465" s="19">
        <v>40</v>
      </c>
      <c r="F5465" s="19" t="s">
        <v>3169</v>
      </c>
      <c r="G5465" s="19" t="s">
        <v>875</v>
      </c>
      <c r="H5465" s="19" t="s">
        <v>15106</v>
      </c>
      <c r="I5465" s="19" t="s">
        <v>12376</v>
      </c>
      <c r="J5465" s="20" t="s">
        <v>3173</v>
      </c>
      <c r="K5465" s="19" t="s">
        <v>12377</v>
      </c>
      <c r="L5465" s="19" t="s">
        <v>389</v>
      </c>
      <c r="M5465" s="19">
        <v>20</v>
      </c>
      <c r="N5465" s="19" t="s">
        <v>875</v>
      </c>
      <c r="O5465" s="23" t="s">
        <v>917</v>
      </c>
      <c r="P5465" s="19">
        <f t="shared" si="255"/>
        <v>3</v>
      </c>
      <c r="Q5465" s="19">
        <f t="shared" si="256"/>
        <v>10000</v>
      </c>
      <c r="R5465" s="19">
        <f t="shared" si="257"/>
        <v>200000</v>
      </c>
    </row>
    <row r="5466" spans="1:18" ht="12.75" hidden="1" customHeight="1">
      <c r="A5466" s="19">
        <v>6554752</v>
      </c>
      <c r="B5466" s="19" t="s">
        <v>8623</v>
      </c>
      <c r="C5466" s="19" t="s">
        <v>8624</v>
      </c>
      <c r="D5466" s="19" t="s">
        <v>8625</v>
      </c>
      <c r="E5466" s="19">
        <v>40</v>
      </c>
      <c r="F5466" s="19" t="s">
        <v>3169</v>
      </c>
      <c r="G5466" s="19" t="s">
        <v>875</v>
      </c>
      <c r="H5466" s="19" t="s">
        <v>15106</v>
      </c>
      <c r="I5466" s="19" t="s">
        <v>3661</v>
      </c>
      <c r="J5466" s="20" t="s">
        <v>3173</v>
      </c>
      <c r="K5466" s="19" t="s">
        <v>8626</v>
      </c>
      <c r="L5466" s="19" t="s">
        <v>389</v>
      </c>
      <c r="M5466" s="19">
        <v>12</v>
      </c>
      <c r="N5466" s="19" t="s">
        <v>875</v>
      </c>
      <c r="O5466" s="23" t="s">
        <v>917</v>
      </c>
      <c r="P5466" s="19">
        <f t="shared" si="255"/>
        <v>3</v>
      </c>
      <c r="Q5466" s="19">
        <f t="shared" si="256"/>
        <v>10000</v>
      </c>
      <c r="R5466" s="19">
        <f t="shared" si="257"/>
        <v>120000</v>
      </c>
    </row>
    <row r="5467" spans="1:18" ht="12.75" hidden="1" customHeight="1">
      <c r="A5467" s="19">
        <v>4215695</v>
      </c>
      <c r="B5467" s="19" t="s">
        <v>4945</v>
      </c>
      <c r="C5467" s="19" t="s">
        <v>4946</v>
      </c>
      <c r="D5467" s="19" t="s">
        <v>4947</v>
      </c>
      <c r="E5467" s="19">
        <v>40</v>
      </c>
      <c r="F5467" s="19" t="s">
        <v>3169</v>
      </c>
      <c r="G5467" s="19" t="s">
        <v>875</v>
      </c>
      <c r="H5467" s="19" t="s">
        <v>15106</v>
      </c>
      <c r="I5467" s="19" t="s">
        <v>4949</v>
      </c>
      <c r="J5467" s="20" t="s">
        <v>3173</v>
      </c>
      <c r="K5467" s="19" t="s">
        <v>4950</v>
      </c>
      <c r="L5467" s="19" t="s">
        <v>389</v>
      </c>
      <c r="M5467" s="19">
        <v>12</v>
      </c>
      <c r="N5467" s="19" t="s">
        <v>875</v>
      </c>
      <c r="O5467" s="23" t="s">
        <v>917</v>
      </c>
      <c r="P5467" s="19">
        <f t="shared" si="255"/>
        <v>3</v>
      </c>
      <c r="Q5467" s="19">
        <f t="shared" si="256"/>
        <v>10000</v>
      </c>
      <c r="R5467" s="19">
        <f t="shared" si="257"/>
        <v>120000</v>
      </c>
    </row>
    <row r="5468" spans="1:18" ht="12.75" hidden="1" customHeight="1">
      <c r="A5468" s="19">
        <v>9288341</v>
      </c>
      <c r="B5468" s="19" t="s">
        <v>10652</v>
      </c>
      <c r="C5468" s="19" t="s">
        <v>10653</v>
      </c>
      <c r="D5468" s="19" t="s">
        <v>10654</v>
      </c>
      <c r="E5468" s="19">
        <v>40</v>
      </c>
      <c r="F5468" s="19" t="s">
        <v>3169</v>
      </c>
      <c r="G5468" s="19" t="s">
        <v>876</v>
      </c>
      <c r="H5468" s="19" t="s">
        <v>15107</v>
      </c>
      <c r="I5468" s="19" t="s">
        <v>9436</v>
      </c>
      <c r="J5468" s="20" t="s">
        <v>3173</v>
      </c>
      <c r="K5468" s="19" t="s">
        <v>10655</v>
      </c>
      <c r="L5468" s="19" t="s">
        <v>389</v>
      </c>
      <c r="M5468" s="19">
        <v>666</v>
      </c>
      <c r="N5468" s="19" t="s">
        <v>876</v>
      </c>
      <c r="O5468" s="23" t="s">
        <v>917</v>
      </c>
      <c r="P5468" s="19">
        <f t="shared" si="255"/>
        <v>3</v>
      </c>
      <c r="Q5468" s="19">
        <f t="shared" si="256"/>
        <v>10000</v>
      </c>
      <c r="R5468" s="19">
        <f t="shared" si="257"/>
        <v>6660000</v>
      </c>
    </row>
    <row r="5469" spans="1:18" ht="12.75" hidden="1" customHeight="1">
      <c r="A5469" s="19">
        <v>12084100</v>
      </c>
      <c r="B5469" s="19" t="s">
        <v>15108</v>
      </c>
      <c r="C5469" s="19" t="s">
        <v>15109</v>
      </c>
      <c r="D5469" s="19" t="s">
        <v>15110</v>
      </c>
      <c r="E5469" s="19">
        <v>40</v>
      </c>
      <c r="F5469" s="19" t="s">
        <v>3169</v>
      </c>
      <c r="G5469" s="19" t="s">
        <v>876</v>
      </c>
      <c r="H5469" s="19" t="s">
        <v>15107</v>
      </c>
      <c r="I5469" s="19" t="s">
        <v>15111</v>
      </c>
      <c r="J5469" s="20" t="s">
        <v>3173</v>
      </c>
      <c r="K5469" s="19" t="s">
        <v>15112</v>
      </c>
      <c r="L5469" s="19" t="s">
        <v>389</v>
      </c>
      <c r="M5469" s="19">
        <v>1000</v>
      </c>
      <c r="N5469" s="19" t="s">
        <v>876</v>
      </c>
      <c r="O5469" s="23" t="s">
        <v>917</v>
      </c>
      <c r="P5469" s="19">
        <f t="shared" si="255"/>
        <v>3</v>
      </c>
      <c r="Q5469" s="19">
        <f t="shared" si="256"/>
        <v>10000</v>
      </c>
      <c r="R5469" s="19">
        <f t="shared" si="257"/>
        <v>10000000</v>
      </c>
    </row>
    <row r="5470" spans="1:18" ht="12.75" hidden="1" customHeight="1">
      <c r="A5470" s="19">
        <v>7124183</v>
      </c>
      <c r="B5470" s="19" t="s">
        <v>4751</v>
      </c>
      <c r="C5470" s="19" t="s">
        <v>4752</v>
      </c>
      <c r="D5470" s="19" t="s">
        <v>4753</v>
      </c>
      <c r="E5470" s="19">
        <v>40</v>
      </c>
      <c r="F5470" s="19" t="s">
        <v>3169</v>
      </c>
      <c r="G5470" s="19" t="s">
        <v>876</v>
      </c>
      <c r="H5470" s="19" t="s">
        <v>15107</v>
      </c>
      <c r="I5470" s="19" t="s">
        <v>4755</v>
      </c>
      <c r="J5470" s="20" t="s">
        <v>3173</v>
      </c>
      <c r="K5470" s="19" t="s">
        <v>4756</v>
      </c>
      <c r="L5470" s="19" t="s">
        <v>389</v>
      </c>
      <c r="M5470" s="19">
        <v>9000</v>
      </c>
      <c r="N5470" s="19" t="s">
        <v>876</v>
      </c>
      <c r="O5470" s="23" t="s">
        <v>917</v>
      </c>
      <c r="P5470" s="19">
        <f t="shared" si="255"/>
        <v>3</v>
      </c>
      <c r="Q5470" s="19">
        <f t="shared" si="256"/>
        <v>10000</v>
      </c>
      <c r="R5470" s="19">
        <f t="shared" si="257"/>
        <v>90000000</v>
      </c>
    </row>
    <row r="5471" spans="1:18" ht="12.75" hidden="1" customHeight="1">
      <c r="A5471" s="19">
        <v>7504040</v>
      </c>
      <c r="B5471" s="19" t="s">
        <v>5423</v>
      </c>
      <c r="C5471" s="19" t="s">
        <v>5424</v>
      </c>
      <c r="D5471" s="19" t="s">
        <v>5425</v>
      </c>
      <c r="E5471" s="19">
        <v>40</v>
      </c>
      <c r="F5471" s="19" t="s">
        <v>3169</v>
      </c>
      <c r="G5471" s="19" t="s">
        <v>876</v>
      </c>
      <c r="H5471" s="19" t="s">
        <v>15107</v>
      </c>
      <c r="I5471" s="19" t="s">
        <v>5426</v>
      </c>
      <c r="J5471" s="20" t="s">
        <v>3173</v>
      </c>
      <c r="K5471" s="19" t="s">
        <v>5427</v>
      </c>
      <c r="L5471" s="19" t="s">
        <v>389</v>
      </c>
      <c r="M5471" s="19">
        <v>33</v>
      </c>
      <c r="N5471" s="19" t="s">
        <v>876</v>
      </c>
      <c r="O5471" s="23" t="s">
        <v>917</v>
      </c>
      <c r="P5471" s="19">
        <f t="shared" si="255"/>
        <v>3</v>
      </c>
      <c r="Q5471" s="19">
        <f t="shared" si="256"/>
        <v>10000</v>
      </c>
      <c r="R5471" s="19">
        <f t="shared" si="257"/>
        <v>330000</v>
      </c>
    </row>
    <row r="5472" spans="1:18" ht="12.75" hidden="1" customHeight="1">
      <c r="A5472" s="19">
        <v>7679035</v>
      </c>
      <c r="B5472" s="19" t="s">
        <v>6446</v>
      </c>
      <c r="C5472" s="19" t="s">
        <v>6447</v>
      </c>
      <c r="D5472" s="19" t="s">
        <v>6448</v>
      </c>
      <c r="E5472" s="19">
        <v>40</v>
      </c>
      <c r="F5472" s="19" t="s">
        <v>3169</v>
      </c>
      <c r="G5472" s="19" t="s">
        <v>876</v>
      </c>
      <c r="H5472" s="19" t="s">
        <v>15107</v>
      </c>
      <c r="I5472" s="19" t="s">
        <v>6449</v>
      </c>
      <c r="J5472" s="20" t="s">
        <v>3173</v>
      </c>
      <c r="K5472" s="19" t="s">
        <v>6450</v>
      </c>
      <c r="L5472" s="19" t="s">
        <v>389</v>
      </c>
      <c r="M5472" s="19">
        <v>200</v>
      </c>
      <c r="N5472" s="19" t="s">
        <v>876</v>
      </c>
      <c r="O5472" s="23" t="s">
        <v>917</v>
      </c>
      <c r="P5472" s="19">
        <f t="shared" si="255"/>
        <v>3</v>
      </c>
      <c r="Q5472" s="19">
        <f t="shared" si="256"/>
        <v>10000</v>
      </c>
      <c r="R5472" s="19">
        <f t="shared" si="257"/>
        <v>2000000</v>
      </c>
    </row>
    <row r="5473" spans="1:18" ht="12.75" hidden="1" customHeight="1">
      <c r="A5473" s="19">
        <v>8086866</v>
      </c>
      <c r="B5473" s="19" t="s">
        <v>4448</v>
      </c>
      <c r="C5473" s="19" t="s">
        <v>4449</v>
      </c>
      <c r="D5473" s="19" t="s">
        <v>4450</v>
      </c>
      <c r="E5473" s="19">
        <v>40</v>
      </c>
      <c r="F5473" s="19" t="s">
        <v>3169</v>
      </c>
      <c r="G5473" s="19" t="s">
        <v>876</v>
      </c>
      <c r="H5473" s="19" t="s">
        <v>15107</v>
      </c>
      <c r="I5473" s="19" t="s">
        <v>4451</v>
      </c>
      <c r="J5473" s="20" t="s">
        <v>3173</v>
      </c>
      <c r="K5473" s="19" t="s">
        <v>4452</v>
      </c>
      <c r="L5473" s="19" t="s">
        <v>389</v>
      </c>
      <c r="M5473" s="19">
        <v>3300</v>
      </c>
      <c r="N5473" s="19" t="s">
        <v>876</v>
      </c>
      <c r="O5473" s="23" t="s">
        <v>917</v>
      </c>
      <c r="P5473" s="19">
        <f t="shared" si="255"/>
        <v>3</v>
      </c>
      <c r="Q5473" s="19">
        <f t="shared" si="256"/>
        <v>10000</v>
      </c>
      <c r="R5473" s="19">
        <f t="shared" si="257"/>
        <v>33000000</v>
      </c>
    </row>
    <row r="5474" spans="1:18" ht="12.75" hidden="1" customHeight="1">
      <c r="A5474" s="19">
        <v>735257</v>
      </c>
      <c r="B5474" s="19" t="s">
        <v>9658</v>
      </c>
      <c r="C5474" s="19" t="s">
        <v>9659</v>
      </c>
      <c r="D5474" s="19" t="s">
        <v>9660</v>
      </c>
      <c r="E5474" s="19">
        <v>40</v>
      </c>
      <c r="F5474" s="19" t="s">
        <v>3169</v>
      </c>
      <c r="G5474" s="19" t="s">
        <v>876</v>
      </c>
      <c r="H5474" s="19" t="s">
        <v>15107</v>
      </c>
      <c r="I5474" s="19" t="s">
        <v>5844</v>
      </c>
      <c r="J5474" s="20" t="s">
        <v>3173</v>
      </c>
      <c r="K5474" s="19" t="s">
        <v>9661</v>
      </c>
      <c r="L5474" s="19" t="s">
        <v>389</v>
      </c>
      <c r="M5474" s="19">
        <v>500</v>
      </c>
      <c r="N5474" s="19" t="s">
        <v>876</v>
      </c>
      <c r="O5474" s="23" t="s">
        <v>917</v>
      </c>
      <c r="P5474" s="19">
        <f t="shared" si="255"/>
        <v>3</v>
      </c>
      <c r="Q5474" s="19">
        <f t="shared" si="256"/>
        <v>10000</v>
      </c>
      <c r="R5474" s="19">
        <f t="shared" si="257"/>
        <v>5000000</v>
      </c>
    </row>
    <row r="5475" spans="1:18" ht="12.75" hidden="1" customHeight="1">
      <c r="A5475" s="19">
        <v>5802725</v>
      </c>
      <c r="B5475" s="19" t="s">
        <v>6659</v>
      </c>
      <c r="C5475" s="19" t="s">
        <v>6660</v>
      </c>
      <c r="D5475" s="19" t="s">
        <v>6661</v>
      </c>
      <c r="E5475" s="19">
        <v>40</v>
      </c>
      <c r="F5475" s="19" t="s">
        <v>3169</v>
      </c>
      <c r="G5475" s="19" t="s">
        <v>876</v>
      </c>
      <c r="H5475" s="19" t="s">
        <v>15107</v>
      </c>
      <c r="I5475" s="19" t="s">
        <v>6662</v>
      </c>
      <c r="J5475" s="20" t="s">
        <v>3173</v>
      </c>
      <c r="K5475" s="19" t="s">
        <v>6663</v>
      </c>
      <c r="L5475" s="19" t="s">
        <v>389</v>
      </c>
      <c r="M5475" s="19">
        <v>66</v>
      </c>
      <c r="N5475" s="19" t="s">
        <v>876</v>
      </c>
      <c r="O5475" s="23" t="s">
        <v>917</v>
      </c>
      <c r="P5475" s="19">
        <f t="shared" si="255"/>
        <v>3</v>
      </c>
      <c r="Q5475" s="19">
        <f t="shared" si="256"/>
        <v>10000</v>
      </c>
      <c r="R5475" s="19">
        <f t="shared" si="257"/>
        <v>660000</v>
      </c>
    </row>
    <row r="5476" spans="1:18" ht="12.75" hidden="1" customHeight="1">
      <c r="A5476" s="19">
        <v>4642692</v>
      </c>
      <c r="B5476" s="19" t="s">
        <v>4222</v>
      </c>
      <c r="C5476" s="19" t="s">
        <v>4223</v>
      </c>
      <c r="D5476" s="19" t="s">
        <v>10056</v>
      </c>
      <c r="E5476" s="19">
        <v>40</v>
      </c>
      <c r="F5476" s="19" t="s">
        <v>3169</v>
      </c>
      <c r="G5476" s="19" t="s">
        <v>876</v>
      </c>
      <c r="H5476" s="19" t="s">
        <v>15107</v>
      </c>
      <c r="I5476" s="19" t="s">
        <v>10057</v>
      </c>
      <c r="J5476" s="20" t="s">
        <v>3173</v>
      </c>
      <c r="K5476" s="19" t="s">
        <v>10058</v>
      </c>
      <c r="L5476" s="19" t="s">
        <v>389</v>
      </c>
      <c r="M5476" s="19">
        <v>13000</v>
      </c>
      <c r="N5476" s="19" t="s">
        <v>876</v>
      </c>
      <c r="O5476" s="23" t="s">
        <v>917</v>
      </c>
      <c r="P5476" s="19">
        <f t="shared" si="255"/>
        <v>3</v>
      </c>
      <c r="Q5476" s="19">
        <f t="shared" si="256"/>
        <v>10000</v>
      </c>
      <c r="R5476" s="19">
        <f t="shared" si="257"/>
        <v>130000000</v>
      </c>
    </row>
    <row r="5477" spans="1:18" ht="12.75" hidden="1" customHeight="1">
      <c r="A5477" s="19">
        <v>4417786</v>
      </c>
      <c r="B5477" s="19" t="s">
        <v>4475</v>
      </c>
      <c r="C5477" s="19" t="s">
        <v>4476</v>
      </c>
      <c r="D5477" s="19" t="s">
        <v>9254</v>
      </c>
      <c r="E5477" s="19">
        <v>40</v>
      </c>
      <c r="F5477" s="19" t="s">
        <v>3169</v>
      </c>
      <c r="G5477" s="19" t="s">
        <v>876</v>
      </c>
      <c r="H5477" s="19" t="s">
        <v>15107</v>
      </c>
      <c r="I5477" s="19" t="s">
        <v>9255</v>
      </c>
      <c r="J5477" s="20" t="s">
        <v>3173</v>
      </c>
      <c r="K5477" s="19" t="s">
        <v>9256</v>
      </c>
      <c r="L5477" s="19" t="s">
        <v>389</v>
      </c>
      <c r="M5477" s="19">
        <v>2200</v>
      </c>
      <c r="N5477" s="19" t="s">
        <v>876</v>
      </c>
      <c r="O5477" s="23" t="s">
        <v>917</v>
      </c>
      <c r="P5477" s="19">
        <f t="shared" si="255"/>
        <v>3</v>
      </c>
      <c r="Q5477" s="19">
        <f t="shared" si="256"/>
        <v>10000</v>
      </c>
      <c r="R5477" s="19">
        <f t="shared" si="257"/>
        <v>22000000</v>
      </c>
    </row>
    <row r="5478" spans="1:18" ht="12.75" hidden="1" customHeight="1">
      <c r="A5478" s="19">
        <v>6356284</v>
      </c>
      <c r="B5478" s="19" t="s">
        <v>9506</v>
      </c>
      <c r="C5478" s="19" t="s">
        <v>9507</v>
      </c>
      <c r="D5478" s="19" t="s">
        <v>9508</v>
      </c>
      <c r="E5478" s="19">
        <v>40</v>
      </c>
      <c r="F5478" s="19" t="s">
        <v>3169</v>
      </c>
      <c r="G5478" s="19" t="s">
        <v>876</v>
      </c>
      <c r="H5478" s="19" t="s">
        <v>15107</v>
      </c>
      <c r="I5478" s="19" t="s">
        <v>9509</v>
      </c>
      <c r="J5478" s="20" t="s">
        <v>3173</v>
      </c>
      <c r="K5478" s="19" t="s">
        <v>9510</v>
      </c>
      <c r="L5478" s="19" t="s">
        <v>389</v>
      </c>
      <c r="M5478" s="19">
        <v>40000</v>
      </c>
      <c r="N5478" s="19" t="s">
        <v>876</v>
      </c>
      <c r="O5478" s="23" t="s">
        <v>917</v>
      </c>
      <c r="P5478" s="19">
        <f t="shared" si="255"/>
        <v>3</v>
      </c>
      <c r="Q5478" s="19">
        <f t="shared" si="256"/>
        <v>10000</v>
      </c>
      <c r="R5478" s="19">
        <f t="shared" si="257"/>
        <v>400000000</v>
      </c>
    </row>
    <row r="5479" spans="1:18" ht="12.75" hidden="1" customHeight="1">
      <c r="A5479" s="19">
        <v>5471728</v>
      </c>
      <c r="B5479" s="19" t="s">
        <v>4584</v>
      </c>
      <c r="C5479" s="19" t="s">
        <v>4585</v>
      </c>
      <c r="D5479" s="19" t="s">
        <v>4586</v>
      </c>
      <c r="E5479" s="19">
        <v>40</v>
      </c>
      <c r="F5479" s="19" t="s">
        <v>3169</v>
      </c>
      <c r="G5479" s="19" t="s">
        <v>876</v>
      </c>
      <c r="H5479" s="19" t="s">
        <v>15107</v>
      </c>
      <c r="I5479" s="19" t="s">
        <v>4587</v>
      </c>
      <c r="J5479" s="20" t="s">
        <v>3173</v>
      </c>
      <c r="K5479" s="19" t="s">
        <v>4588</v>
      </c>
      <c r="L5479" s="19" t="s">
        <v>389</v>
      </c>
      <c r="M5479" s="19">
        <v>300</v>
      </c>
      <c r="N5479" s="19" t="s">
        <v>876</v>
      </c>
      <c r="O5479" s="23" t="s">
        <v>917</v>
      </c>
      <c r="P5479" s="19">
        <f t="shared" si="255"/>
        <v>3</v>
      </c>
      <c r="Q5479" s="19">
        <f t="shared" si="256"/>
        <v>10000</v>
      </c>
      <c r="R5479" s="19">
        <f t="shared" si="257"/>
        <v>3000000</v>
      </c>
    </row>
    <row r="5480" spans="1:18" ht="12.75" hidden="1" customHeight="1">
      <c r="A5480" s="19">
        <v>5209595</v>
      </c>
      <c r="B5480" s="19" t="s">
        <v>15113</v>
      </c>
      <c r="C5480" s="19" t="s">
        <v>15114</v>
      </c>
      <c r="D5480" s="19" t="s">
        <v>15115</v>
      </c>
      <c r="E5480" s="19">
        <v>40</v>
      </c>
      <c r="F5480" s="19" t="s">
        <v>3169</v>
      </c>
      <c r="G5480" s="19" t="s">
        <v>876</v>
      </c>
      <c r="H5480" s="19" t="s">
        <v>15107</v>
      </c>
      <c r="I5480" s="19" t="s">
        <v>15116</v>
      </c>
      <c r="J5480" s="20" t="s">
        <v>3173</v>
      </c>
      <c r="K5480" s="19" t="s">
        <v>15117</v>
      </c>
      <c r="L5480" s="19" t="s">
        <v>389</v>
      </c>
      <c r="M5480" s="19">
        <v>10</v>
      </c>
      <c r="N5480" s="19" t="s">
        <v>876</v>
      </c>
      <c r="O5480" s="23" t="s">
        <v>917</v>
      </c>
      <c r="P5480" s="19">
        <f t="shared" si="255"/>
        <v>3</v>
      </c>
      <c r="Q5480" s="19">
        <f t="shared" si="256"/>
        <v>10000</v>
      </c>
      <c r="R5480" s="19">
        <f t="shared" si="257"/>
        <v>100000</v>
      </c>
    </row>
    <row r="5481" spans="1:18" ht="12.75" hidden="1" customHeight="1">
      <c r="A5481" s="19">
        <v>9449879</v>
      </c>
      <c r="B5481" s="19" t="s">
        <v>6951</v>
      </c>
      <c r="C5481" s="19" t="s">
        <v>6952</v>
      </c>
      <c r="D5481" s="19" t="s">
        <v>6953</v>
      </c>
      <c r="E5481" s="19">
        <v>40</v>
      </c>
      <c r="F5481" s="19" t="s">
        <v>3169</v>
      </c>
      <c r="G5481" s="19" t="s">
        <v>876</v>
      </c>
      <c r="H5481" s="19" t="s">
        <v>15107</v>
      </c>
      <c r="I5481" s="19" t="s">
        <v>3239</v>
      </c>
      <c r="J5481" s="20" t="s">
        <v>3173</v>
      </c>
      <c r="K5481" s="19" t="s">
        <v>6954</v>
      </c>
      <c r="L5481" s="19" t="s">
        <v>389</v>
      </c>
      <c r="M5481" s="19">
        <v>5300</v>
      </c>
      <c r="N5481" s="19" t="s">
        <v>876</v>
      </c>
      <c r="O5481" s="23" t="s">
        <v>917</v>
      </c>
      <c r="P5481" s="19">
        <f t="shared" si="255"/>
        <v>3</v>
      </c>
      <c r="Q5481" s="19">
        <f t="shared" si="256"/>
        <v>10000</v>
      </c>
      <c r="R5481" s="19">
        <f t="shared" si="257"/>
        <v>53000000</v>
      </c>
    </row>
    <row r="5482" spans="1:18" ht="12.75" hidden="1" customHeight="1">
      <c r="A5482" s="19">
        <v>7541179</v>
      </c>
      <c r="B5482" s="19" t="s">
        <v>15118</v>
      </c>
      <c r="C5482" s="19" t="s">
        <v>15119</v>
      </c>
      <c r="D5482" s="19" t="s">
        <v>15120</v>
      </c>
      <c r="E5482" s="19">
        <v>40</v>
      </c>
      <c r="F5482" s="19" t="s">
        <v>3169</v>
      </c>
      <c r="G5482" s="19" t="s">
        <v>876</v>
      </c>
      <c r="H5482" s="19" t="s">
        <v>15107</v>
      </c>
      <c r="I5482" s="19" t="s">
        <v>15121</v>
      </c>
      <c r="J5482" s="20" t="s">
        <v>3173</v>
      </c>
      <c r="K5482" s="19" t="s">
        <v>15122</v>
      </c>
      <c r="L5482" s="19" t="s">
        <v>389</v>
      </c>
      <c r="M5482" s="19">
        <v>1166</v>
      </c>
      <c r="N5482" s="19" t="s">
        <v>876</v>
      </c>
      <c r="O5482" s="23" t="s">
        <v>917</v>
      </c>
      <c r="P5482" s="19">
        <f t="shared" si="255"/>
        <v>3</v>
      </c>
      <c r="Q5482" s="19">
        <f t="shared" si="256"/>
        <v>10000</v>
      </c>
      <c r="R5482" s="19">
        <f t="shared" si="257"/>
        <v>11660000</v>
      </c>
    </row>
    <row r="5483" spans="1:18" ht="12.75" hidden="1" customHeight="1">
      <c r="A5483" s="19">
        <v>7526724</v>
      </c>
      <c r="B5483" s="19" t="s">
        <v>4695</v>
      </c>
      <c r="C5483" s="19" t="s">
        <v>4696</v>
      </c>
      <c r="D5483" s="19" t="s">
        <v>4697</v>
      </c>
      <c r="E5483" s="19">
        <v>40</v>
      </c>
      <c r="F5483" s="19" t="s">
        <v>3169</v>
      </c>
      <c r="G5483" s="19" t="s">
        <v>877</v>
      </c>
      <c r="H5483" s="19" t="s">
        <v>15123</v>
      </c>
      <c r="I5483" s="19" t="s">
        <v>4699</v>
      </c>
      <c r="J5483" s="20" t="s">
        <v>3173</v>
      </c>
      <c r="K5483" s="19" t="s">
        <v>4700</v>
      </c>
      <c r="L5483" s="19" t="s">
        <v>389</v>
      </c>
      <c r="M5483" s="19">
        <v>10000</v>
      </c>
      <c r="N5483" s="19" t="s">
        <v>877</v>
      </c>
      <c r="O5483" s="23" t="s">
        <v>917</v>
      </c>
      <c r="P5483" s="19">
        <f t="shared" si="255"/>
        <v>3</v>
      </c>
      <c r="Q5483" s="19">
        <f t="shared" si="256"/>
        <v>10000</v>
      </c>
      <c r="R5483" s="19">
        <f t="shared" si="257"/>
        <v>100000000</v>
      </c>
    </row>
    <row r="5484" spans="1:18" ht="12.75" hidden="1" customHeight="1">
      <c r="A5484" s="19">
        <v>11656460</v>
      </c>
      <c r="B5484" s="19" t="s">
        <v>4701</v>
      </c>
      <c r="C5484" s="19" t="s">
        <v>4702</v>
      </c>
      <c r="D5484" s="19" t="s">
        <v>4703</v>
      </c>
      <c r="E5484" s="19">
        <v>40</v>
      </c>
      <c r="F5484" s="19" t="s">
        <v>3169</v>
      </c>
      <c r="G5484" s="19" t="s">
        <v>877</v>
      </c>
      <c r="H5484" s="19" t="s">
        <v>15123</v>
      </c>
      <c r="I5484" s="19" t="s">
        <v>4704</v>
      </c>
      <c r="J5484" s="20" t="s">
        <v>3173</v>
      </c>
      <c r="K5484" s="19" t="s">
        <v>4705</v>
      </c>
      <c r="L5484" s="19" t="s">
        <v>389</v>
      </c>
      <c r="M5484" s="19">
        <v>6264</v>
      </c>
      <c r="N5484" s="19" t="s">
        <v>877</v>
      </c>
      <c r="O5484" s="23" t="s">
        <v>917</v>
      </c>
      <c r="P5484" s="19">
        <f t="shared" si="255"/>
        <v>3</v>
      </c>
      <c r="Q5484" s="19">
        <f t="shared" si="256"/>
        <v>10000</v>
      </c>
      <c r="R5484" s="19">
        <f t="shared" si="257"/>
        <v>62640000</v>
      </c>
    </row>
    <row r="5485" spans="1:18" ht="12.75" customHeight="1">
      <c r="A5485" s="19">
        <v>393</v>
      </c>
      <c r="B5485" s="19" t="s">
        <v>3199</v>
      </c>
      <c r="C5485" s="19" t="s">
        <v>3169</v>
      </c>
      <c r="D5485" s="19" t="s">
        <v>3200</v>
      </c>
      <c r="E5485" s="19">
        <v>40</v>
      </c>
      <c r="F5485" s="19" t="s">
        <v>3169</v>
      </c>
      <c r="G5485" s="19" t="s">
        <v>877</v>
      </c>
      <c r="H5485" s="19" t="s">
        <v>15123</v>
      </c>
      <c r="I5485" s="19" t="s">
        <v>3202</v>
      </c>
      <c r="J5485" s="20" t="s">
        <v>3173</v>
      </c>
      <c r="K5485" s="19" t="s">
        <v>3203</v>
      </c>
      <c r="L5485" s="19" t="s">
        <v>389</v>
      </c>
      <c r="M5485" s="19">
        <v>4</v>
      </c>
      <c r="N5485" s="19" t="s">
        <v>877</v>
      </c>
      <c r="O5485" s="23" t="s">
        <v>917</v>
      </c>
      <c r="P5485" s="19">
        <f t="shared" si="255"/>
        <v>3</v>
      </c>
      <c r="Q5485" s="19">
        <f t="shared" si="256"/>
        <v>10000</v>
      </c>
      <c r="R5485" s="19">
        <f t="shared" si="257"/>
        <v>40000</v>
      </c>
    </row>
    <row r="5486" spans="1:18" ht="12.75" hidden="1" customHeight="1">
      <c r="A5486" s="19">
        <v>5617617</v>
      </c>
      <c r="B5486" s="19" t="s">
        <v>4825</v>
      </c>
      <c r="C5486" s="19" t="s">
        <v>4826</v>
      </c>
      <c r="D5486" s="19" t="s">
        <v>4827</v>
      </c>
      <c r="E5486" s="19">
        <v>40</v>
      </c>
      <c r="F5486" s="19" t="s">
        <v>3169</v>
      </c>
      <c r="G5486" s="19" t="s">
        <v>877</v>
      </c>
      <c r="H5486" s="19" t="s">
        <v>15123</v>
      </c>
      <c r="I5486" s="19" t="s">
        <v>4828</v>
      </c>
      <c r="J5486" s="20" t="s">
        <v>3173</v>
      </c>
      <c r="K5486" s="19" t="s">
        <v>4829</v>
      </c>
      <c r="L5486" s="19" t="s">
        <v>389</v>
      </c>
      <c r="M5486" s="19">
        <v>86</v>
      </c>
      <c r="N5486" s="19" t="s">
        <v>877</v>
      </c>
      <c r="O5486" s="23" t="s">
        <v>917</v>
      </c>
      <c r="P5486" s="19">
        <f t="shared" si="255"/>
        <v>3</v>
      </c>
      <c r="Q5486" s="19">
        <f t="shared" si="256"/>
        <v>10000</v>
      </c>
      <c r="R5486" s="19">
        <f t="shared" si="257"/>
        <v>860000</v>
      </c>
    </row>
    <row r="5487" spans="1:18" ht="12.75" hidden="1" customHeight="1">
      <c r="A5487" s="19">
        <v>11899790</v>
      </c>
      <c r="B5487" s="19" t="s">
        <v>11485</v>
      </c>
      <c r="C5487" s="19" t="s">
        <v>11486</v>
      </c>
      <c r="D5487" s="19" t="s">
        <v>11487</v>
      </c>
      <c r="E5487" s="19">
        <v>40</v>
      </c>
      <c r="F5487" s="19" t="s">
        <v>3169</v>
      </c>
      <c r="G5487" s="19" t="s">
        <v>877</v>
      </c>
      <c r="H5487" s="19" t="s">
        <v>15123</v>
      </c>
      <c r="I5487" s="19" t="s">
        <v>6280</v>
      </c>
      <c r="J5487" s="20" t="s">
        <v>3173</v>
      </c>
      <c r="K5487" s="19" t="s">
        <v>11488</v>
      </c>
      <c r="L5487" s="19" t="s">
        <v>389</v>
      </c>
      <c r="M5487" s="19">
        <v>240</v>
      </c>
      <c r="N5487" s="19" t="s">
        <v>877</v>
      </c>
      <c r="O5487" s="23" t="s">
        <v>917</v>
      </c>
      <c r="P5487" s="19">
        <f t="shared" si="255"/>
        <v>3</v>
      </c>
      <c r="Q5487" s="19">
        <f t="shared" si="256"/>
        <v>10000</v>
      </c>
      <c r="R5487" s="19">
        <f t="shared" si="257"/>
        <v>2400000</v>
      </c>
    </row>
    <row r="5488" spans="1:18" ht="12.75" hidden="1" customHeight="1">
      <c r="A5488" s="19">
        <v>7439730</v>
      </c>
      <c r="B5488" s="19" t="s">
        <v>4877</v>
      </c>
      <c r="C5488" s="19" t="s">
        <v>4878</v>
      </c>
      <c r="D5488" s="19" t="s">
        <v>4879</v>
      </c>
      <c r="E5488" s="19">
        <v>40</v>
      </c>
      <c r="F5488" s="19" t="s">
        <v>3169</v>
      </c>
      <c r="G5488" s="19" t="s">
        <v>877</v>
      </c>
      <c r="H5488" s="19" t="s">
        <v>15123</v>
      </c>
      <c r="I5488" s="19" t="s">
        <v>4823</v>
      </c>
      <c r="J5488" s="20" t="s">
        <v>3173</v>
      </c>
      <c r="K5488" s="19" t="s">
        <v>4880</v>
      </c>
      <c r="L5488" s="19" t="s">
        <v>389</v>
      </c>
      <c r="M5488" s="19">
        <v>241</v>
      </c>
      <c r="N5488" s="19" t="s">
        <v>877</v>
      </c>
      <c r="O5488" s="23" t="s">
        <v>917</v>
      </c>
      <c r="P5488" s="19">
        <f t="shared" si="255"/>
        <v>3</v>
      </c>
      <c r="Q5488" s="19">
        <f t="shared" si="256"/>
        <v>10000</v>
      </c>
      <c r="R5488" s="19">
        <f t="shared" si="257"/>
        <v>2410000</v>
      </c>
    </row>
    <row r="5489" spans="1:18" ht="12.75" hidden="1" customHeight="1">
      <c r="A5489" s="19">
        <v>7577330</v>
      </c>
      <c r="B5489" s="19" t="s">
        <v>6222</v>
      </c>
      <c r="C5489" s="19" t="s">
        <v>6223</v>
      </c>
      <c r="D5489" s="19" t="s">
        <v>6224</v>
      </c>
      <c r="E5489" s="19">
        <v>40</v>
      </c>
      <c r="F5489" s="19" t="s">
        <v>3169</v>
      </c>
      <c r="G5489" s="19" t="s">
        <v>877</v>
      </c>
      <c r="H5489" s="19" t="s">
        <v>15123</v>
      </c>
      <c r="I5489" s="19" t="s">
        <v>6225</v>
      </c>
      <c r="J5489" s="20" t="s">
        <v>3173</v>
      </c>
      <c r="K5489" s="19" t="s">
        <v>6226</v>
      </c>
      <c r="L5489" s="19" t="s">
        <v>389</v>
      </c>
      <c r="M5489" s="19">
        <v>2332</v>
      </c>
      <c r="N5489" s="19" t="s">
        <v>877</v>
      </c>
      <c r="O5489" s="23" t="s">
        <v>917</v>
      </c>
      <c r="P5489" s="19">
        <f t="shared" si="255"/>
        <v>3</v>
      </c>
      <c r="Q5489" s="19">
        <f t="shared" si="256"/>
        <v>10000</v>
      </c>
      <c r="R5489" s="19">
        <f t="shared" si="257"/>
        <v>23320000</v>
      </c>
    </row>
    <row r="5490" spans="1:18" ht="12.75" hidden="1" customHeight="1">
      <c r="A5490" s="19">
        <v>7308323</v>
      </c>
      <c r="B5490" s="19" t="s">
        <v>15124</v>
      </c>
      <c r="C5490" s="19" t="s">
        <v>15125</v>
      </c>
      <c r="D5490" s="19" t="s">
        <v>15126</v>
      </c>
      <c r="E5490" s="19">
        <v>40</v>
      </c>
      <c r="F5490" s="19" t="s">
        <v>3169</v>
      </c>
      <c r="G5490" s="19" t="s">
        <v>879</v>
      </c>
      <c r="H5490" s="19" t="s">
        <v>15127</v>
      </c>
      <c r="I5490" s="19" t="s">
        <v>15128</v>
      </c>
      <c r="J5490" s="20" t="s">
        <v>3173</v>
      </c>
      <c r="K5490" s="19" t="s">
        <v>15129</v>
      </c>
      <c r="L5490" s="19" t="s">
        <v>389</v>
      </c>
      <c r="M5490" s="19">
        <v>10</v>
      </c>
      <c r="N5490" s="19" t="s">
        <v>879</v>
      </c>
      <c r="O5490" s="23" t="s">
        <v>917</v>
      </c>
      <c r="P5490" s="19">
        <f t="shared" si="255"/>
        <v>3</v>
      </c>
      <c r="Q5490" s="19">
        <f t="shared" si="256"/>
        <v>10000</v>
      </c>
      <c r="R5490" s="19">
        <f t="shared" si="257"/>
        <v>100000</v>
      </c>
    </row>
    <row r="5491" spans="1:18" ht="12.75" hidden="1" customHeight="1">
      <c r="A5491" s="19">
        <v>7523508</v>
      </c>
      <c r="B5491" s="19" t="s">
        <v>11611</v>
      </c>
      <c r="C5491" s="19" t="s">
        <v>11612</v>
      </c>
      <c r="D5491" s="19" t="s">
        <v>11613</v>
      </c>
      <c r="E5491" s="19">
        <v>40</v>
      </c>
      <c r="F5491" s="19" t="s">
        <v>3169</v>
      </c>
      <c r="G5491" s="19" t="s">
        <v>879</v>
      </c>
      <c r="H5491" s="19" t="s">
        <v>15127</v>
      </c>
      <c r="I5491" s="19" t="s">
        <v>11614</v>
      </c>
      <c r="J5491" s="20" t="s">
        <v>3173</v>
      </c>
      <c r="K5491" s="19" t="s">
        <v>11615</v>
      </c>
      <c r="L5491" s="19" t="s">
        <v>389</v>
      </c>
      <c r="M5491" s="19">
        <v>8</v>
      </c>
      <c r="N5491" s="19" t="s">
        <v>879</v>
      </c>
      <c r="O5491" s="23" t="s">
        <v>917</v>
      </c>
      <c r="P5491" s="19">
        <f t="shared" si="255"/>
        <v>3</v>
      </c>
      <c r="Q5491" s="19">
        <f t="shared" si="256"/>
        <v>10000</v>
      </c>
      <c r="R5491" s="19">
        <f t="shared" si="257"/>
        <v>80000</v>
      </c>
    </row>
    <row r="5492" spans="1:18" ht="12.75" hidden="1" customHeight="1">
      <c r="A5492" s="19">
        <v>11768084</v>
      </c>
      <c r="B5492" s="19" t="s">
        <v>8639</v>
      </c>
      <c r="C5492" s="19" t="s">
        <v>8640</v>
      </c>
      <c r="D5492" s="19" t="s">
        <v>8641</v>
      </c>
      <c r="E5492" s="19">
        <v>40</v>
      </c>
      <c r="F5492" s="19" t="s">
        <v>3169</v>
      </c>
      <c r="G5492" s="19" t="s">
        <v>879</v>
      </c>
      <c r="H5492" s="19" t="s">
        <v>15127</v>
      </c>
      <c r="I5492" s="19" t="s">
        <v>4328</v>
      </c>
      <c r="J5492" s="20" t="s">
        <v>3173</v>
      </c>
      <c r="K5492" s="19" t="s">
        <v>8642</v>
      </c>
      <c r="L5492" s="19" t="s">
        <v>389</v>
      </c>
      <c r="M5492" s="19">
        <v>8000</v>
      </c>
      <c r="N5492" s="19" t="s">
        <v>879</v>
      </c>
      <c r="O5492" s="23" t="s">
        <v>917</v>
      </c>
      <c r="P5492" s="19">
        <f t="shared" si="255"/>
        <v>3</v>
      </c>
      <c r="Q5492" s="19">
        <f t="shared" si="256"/>
        <v>10000</v>
      </c>
      <c r="R5492" s="19">
        <f t="shared" si="257"/>
        <v>80000000</v>
      </c>
    </row>
    <row r="5493" spans="1:18" ht="12.75" hidden="1" customHeight="1">
      <c r="A5493" s="19">
        <v>8693345</v>
      </c>
      <c r="B5493" s="19" t="s">
        <v>4979</v>
      </c>
      <c r="C5493" s="19" t="s">
        <v>4980</v>
      </c>
      <c r="D5493" s="19" t="s">
        <v>4981</v>
      </c>
      <c r="E5493" s="19">
        <v>40</v>
      </c>
      <c r="F5493" s="19" t="s">
        <v>3169</v>
      </c>
      <c r="G5493" s="19" t="s">
        <v>879</v>
      </c>
      <c r="H5493" s="19" t="s">
        <v>15127</v>
      </c>
      <c r="I5493" s="19" t="s">
        <v>4982</v>
      </c>
      <c r="J5493" s="20" t="s">
        <v>3173</v>
      </c>
      <c r="K5493" s="19" t="s">
        <v>4983</v>
      </c>
      <c r="L5493" s="19" t="s">
        <v>389</v>
      </c>
      <c r="M5493" s="19">
        <v>2800</v>
      </c>
      <c r="N5493" s="19" t="s">
        <v>879</v>
      </c>
      <c r="O5493" s="23" t="s">
        <v>917</v>
      </c>
      <c r="P5493" s="19">
        <f t="shared" si="255"/>
        <v>3</v>
      </c>
      <c r="Q5493" s="19">
        <f t="shared" si="256"/>
        <v>10000</v>
      </c>
      <c r="R5493" s="19">
        <f t="shared" si="257"/>
        <v>28000000</v>
      </c>
    </row>
    <row r="5494" spans="1:18" ht="12.75" hidden="1" customHeight="1">
      <c r="A5494" s="19">
        <v>9427440</v>
      </c>
      <c r="B5494" s="19" t="s">
        <v>12036</v>
      </c>
      <c r="C5494" s="19" t="s">
        <v>12037</v>
      </c>
      <c r="D5494" s="19" t="s">
        <v>15130</v>
      </c>
      <c r="E5494" s="19">
        <v>40</v>
      </c>
      <c r="F5494" s="19" t="s">
        <v>3169</v>
      </c>
      <c r="G5494" s="19" t="s">
        <v>879</v>
      </c>
      <c r="H5494" s="19" t="s">
        <v>15127</v>
      </c>
      <c r="I5494" s="19" t="s">
        <v>7083</v>
      </c>
      <c r="J5494" s="20" t="s">
        <v>3173</v>
      </c>
      <c r="K5494" s="19" t="s">
        <v>15131</v>
      </c>
      <c r="L5494" s="19" t="s">
        <v>389</v>
      </c>
      <c r="M5494" s="19">
        <v>2835</v>
      </c>
      <c r="N5494" s="19" t="s">
        <v>879</v>
      </c>
      <c r="O5494" s="23" t="s">
        <v>917</v>
      </c>
      <c r="P5494" s="19">
        <f t="shared" si="255"/>
        <v>3</v>
      </c>
      <c r="Q5494" s="19">
        <f t="shared" si="256"/>
        <v>10000</v>
      </c>
      <c r="R5494" s="19">
        <f t="shared" si="257"/>
        <v>28350000</v>
      </c>
    </row>
    <row r="5495" spans="1:18" ht="12.75" hidden="1" customHeight="1">
      <c r="A5495" s="19">
        <v>7331165</v>
      </c>
      <c r="B5495" s="19" t="s">
        <v>12881</v>
      </c>
      <c r="C5495" s="19" t="s">
        <v>12882</v>
      </c>
      <c r="D5495" s="19" t="s">
        <v>12883</v>
      </c>
      <c r="E5495" s="19">
        <v>40</v>
      </c>
      <c r="F5495" s="19" t="s">
        <v>3169</v>
      </c>
      <c r="G5495" s="19" t="s">
        <v>879</v>
      </c>
      <c r="H5495" s="19" t="s">
        <v>15127</v>
      </c>
      <c r="I5495" s="19" t="s">
        <v>12884</v>
      </c>
      <c r="J5495" s="20" t="s">
        <v>3173</v>
      </c>
      <c r="K5495" s="19" t="s">
        <v>12885</v>
      </c>
      <c r="L5495" s="19" t="s">
        <v>389</v>
      </c>
      <c r="M5495" s="19">
        <v>9500</v>
      </c>
      <c r="N5495" s="19" t="s">
        <v>879</v>
      </c>
      <c r="O5495" s="23" t="s">
        <v>917</v>
      </c>
      <c r="P5495" s="19">
        <f t="shared" si="255"/>
        <v>3</v>
      </c>
      <c r="Q5495" s="19">
        <f t="shared" si="256"/>
        <v>10000</v>
      </c>
      <c r="R5495" s="19">
        <f t="shared" si="257"/>
        <v>95000000</v>
      </c>
    </row>
    <row r="5496" spans="1:18" ht="12.75" hidden="1" customHeight="1">
      <c r="A5496" s="19">
        <v>7439730</v>
      </c>
      <c r="B5496" s="19" t="s">
        <v>4877</v>
      </c>
      <c r="C5496" s="19" t="s">
        <v>4878</v>
      </c>
      <c r="D5496" s="19" t="s">
        <v>4879</v>
      </c>
      <c r="E5496" s="19">
        <v>40</v>
      </c>
      <c r="F5496" s="19" t="s">
        <v>3169</v>
      </c>
      <c r="G5496" s="19" t="s">
        <v>879</v>
      </c>
      <c r="H5496" s="19" t="s">
        <v>15127</v>
      </c>
      <c r="I5496" s="19" t="s">
        <v>4823</v>
      </c>
      <c r="J5496" s="20" t="s">
        <v>3173</v>
      </c>
      <c r="K5496" s="19" t="s">
        <v>4880</v>
      </c>
      <c r="L5496" s="19" t="s">
        <v>389</v>
      </c>
      <c r="M5496" s="19">
        <v>100</v>
      </c>
      <c r="N5496" s="19" t="s">
        <v>879</v>
      </c>
      <c r="O5496" s="23" t="s">
        <v>917</v>
      </c>
      <c r="P5496" s="19">
        <f t="shared" si="255"/>
        <v>3</v>
      </c>
      <c r="Q5496" s="19">
        <f t="shared" si="256"/>
        <v>10000</v>
      </c>
      <c r="R5496" s="19">
        <f t="shared" si="257"/>
        <v>1000000</v>
      </c>
    </row>
    <row r="5497" spans="1:18" ht="12.75" hidden="1" customHeight="1">
      <c r="A5497" s="19">
        <v>11775782</v>
      </c>
      <c r="B5497" s="19" t="s">
        <v>11769</v>
      </c>
      <c r="C5497" s="19" t="s">
        <v>11770</v>
      </c>
      <c r="D5497" s="19" t="s">
        <v>11771</v>
      </c>
      <c r="E5497" s="19">
        <v>40</v>
      </c>
      <c r="F5497" s="19" t="s">
        <v>3169</v>
      </c>
      <c r="G5497" s="19" t="s">
        <v>879</v>
      </c>
      <c r="H5497" s="19" t="s">
        <v>15127</v>
      </c>
      <c r="I5497" s="19" t="s">
        <v>11772</v>
      </c>
      <c r="J5497" s="20" t="s">
        <v>3173</v>
      </c>
      <c r="K5497" s="19" t="s">
        <v>11773</v>
      </c>
      <c r="L5497" s="19" t="s">
        <v>389</v>
      </c>
      <c r="M5497" s="19">
        <v>95000</v>
      </c>
      <c r="N5497" s="19" t="s">
        <v>879</v>
      </c>
      <c r="O5497" s="23" t="s">
        <v>917</v>
      </c>
      <c r="P5497" s="19">
        <f t="shared" si="255"/>
        <v>3</v>
      </c>
      <c r="Q5497" s="19">
        <f t="shared" si="256"/>
        <v>10000</v>
      </c>
      <c r="R5497" s="19">
        <f t="shared" si="257"/>
        <v>950000000</v>
      </c>
    </row>
    <row r="5498" spans="1:18" ht="12.75" hidden="1" customHeight="1">
      <c r="A5498" s="19">
        <v>4417786</v>
      </c>
      <c r="B5498" s="19" t="s">
        <v>4475</v>
      </c>
      <c r="C5498" s="19" t="s">
        <v>4476</v>
      </c>
      <c r="D5498" s="19" t="s">
        <v>9254</v>
      </c>
      <c r="E5498" s="19">
        <v>40</v>
      </c>
      <c r="F5498" s="19" t="s">
        <v>3169</v>
      </c>
      <c r="G5498" s="19" t="s">
        <v>879</v>
      </c>
      <c r="H5498" s="19" t="s">
        <v>15127</v>
      </c>
      <c r="I5498" s="19" t="s">
        <v>9255</v>
      </c>
      <c r="J5498" s="20" t="s">
        <v>3173</v>
      </c>
      <c r="K5498" s="19" t="s">
        <v>9256</v>
      </c>
      <c r="L5498" s="19" t="s">
        <v>389</v>
      </c>
      <c r="M5498" s="19">
        <v>7000</v>
      </c>
      <c r="N5498" s="19" t="s">
        <v>879</v>
      </c>
      <c r="O5498" s="23" t="s">
        <v>917</v>
      </c>
      <c r="P5498" s="19">
        <f t="shared" si="255"/>
        <v>3</v>
      </c>
      <c r="Q5498" s="19">
        <f t="shared" si="256"/>
        <v>10000</v>
      </c>
      <c r="R5498" s="19">
        <f t="shared" si="257"/>
        <v>70000000</v>
      </c>
    </row>
    <row r="5499" spans="1:18" ht="12.75" hidden="1" customHeight="1">
      <c r="A5499" s="19">
        <v>442354</v>
      </c>
      <c r="B5499" s="19" t="s">
        <v>15132</v>
      </c>
      <c r="C5499" s="19" t="s">
        <v>15133</v>
      </c>
      <c r="D5499" s="19" t="s">
        <v>15134</v>
      </c>
      <c r="E5499" s="19">
        <v>40</v>
      </c>
      <c r="F5499" s="19" t="s">
        <v>3169</v>
      </c>
      <c r="G5499" s="19" t="s">
        <v>879</v>
      </c>
      <c r="H5499" s="19" t="s">
        <v>15127</v>
      </c>
      <c r="I5499" s="19" t="s">
        <v>15135</v>
      </c>
      <c r="J5499" s="20" t="s">
        <v>3173</v>
      </c>
      <c r="K5499" s="19" t="s">
        <v>15136</v>
      </c>
      <c r="L5499" s="19" t="s">
        <v>389</v>
      </c>
      <c r="M5499" s="19">
        <v>300</v>
      </c>
      <c r="N5499" s="19" t="s">
        <v>879</v>
      </c>
      <c r="O5499" s="23" t="s">
        <v>917</v>
      </c>
      <c r="P5499" s="19">
        <f t="shared" si="255"/>
        <v>3</v>
      </c>
      <c r="Q5499" s="19">
        <f t="shared" si="256"/>
        <v>10000</v>
      </c>
      <c r="R5499" s="19">
        <f t="shared" si="257"/>
        <v>3000000</v>
      </c>
    </row>
    <row r="5500" spans="1:18" ht="12.75" hidden="1" customHeight="1">
      <c r="A5500" s="19">
        <v>8392024</v>
      </c>
      <c r="B5500" s="19" t="s">
        <v>15137</v>
      </c>
      <c r="C5500" s="19" t="s">
        <v>15138</v>
      </c>
      <c r="D5500" s="19" t="s">
        <v>15139</v>
      </c>
      <c r="E5500" s="19">
        <v>40</v>
      </c>
      <c r="F5500" s="19" t="s">
        <v>3169</v>
      </c>
      <c r="G5500" s="19" t="s">
        <v>879</v>
      </c>
      <c r="H5500" s="19" t="s">
        <v>15127</v>
      </c>
      <c r="I5500" s="19" t="s">
        <v>8423</v>
      </c>
      <c r="J5500" s="20" t="s">
        <v>3173</v>
      </c>
      <c r="K5500" s="19" t="s">
        <v>15140</v>
      </c>
      <c r="L5500" s="19" t="s">
        <v>389</v>
      </c>
      <c r="M5500" s="19">
        <v>15000</v>
      </c>
      <c r="N5500" s="19" t="s">
        <v>879</v>
      </c>
      <c r="O5500" s="23" t="s">
        <v>917</v>
      </c>
      <c r="P5500" s="19">
        <f t="shared" si="255"/>
        <v>3</v>
      </c>
      <c r="Q5500" s="19">
        <f t="shared" si="256"/>
        <v>10000</v>
      </c>
      <c r="R5500" s="19">
        <f t="shared" si="257"/>
        <v>150000000</v>
      </c>
    </row>
    <row r="5501" spans="1:18" ht="12.75" hidden="1" customHeight="1">
      <c r="A5501" s="19">
        <v>8161036</v>
      </c>
      <c r="B5501" s="19" t="s">
        <v>15141</v>
      </c>
      <c r="C5501" s="19" t="s">
        <v>15142</v>
      </c>
      <c r="D5501" s="19" t="s">
        <v>15143</v>
      </c>
      <c r="E5501" s="19">
        <v>40</v>
      </c>
      <c r="F5501" s="19" t="s">
        <v>3169</v>
      </c>
      <c r="G5501" s="19" t="s">
        <v>879</v>
      </c>
      <c r="H5501" s="19" t="s">
        <v>15127</v>
      </c>
      <c r="I5501" s="19" t="s">
        <v>15144</v>
      </c>
      <c r="J5501" s="20" t="s">
        <v>3173</v>
      </c>
      <c r="K5501" s="19" t="s">
        <v>15145</v>
      </c>
      <c r="L5501" s="19" t="s">
        <v>389</v>
      </c>
      <c r="M5501" s="19">
        <v>1900</v>
      </c>
      <c r="N5501" s="19" t="s">
        <v>879</v>
      </c>
      <c r="O5501" s="23" t="s">
        <v>917</v>
      </c>
      <c r="P5501" s="19">
        <f t="shared" si="255"/>
        <v>3</v>
      </c>
      <c r="Q5501" s="19">
        <f t="shared" si="256"/>
        <v>10000</v>
      </c>
      <c r="R5501" s="19">
        <f t="shared" si="257"/>
        <v>19000000</v>
      </c>
    </row>
    <row r="5502" spans="1:18" ht="12.75" hidden="1" customHeight="1">
      <c r="A5502" s="19">
        <v>4863399</v>
      </c>
      <c r="B5502" s="19" t="s">
        <v>5665</v>
      </c>
      <c r="C5502" s="19" t="s">
        <v>5666</v>
      </c>
      <c r="D5502" s="19" t="s">
        <v>5667</v>
      </c>
      <c r="E5502" s="19">
        <v>40</v>
      </c>
      <c r="F5502" s="19" t="s">
        <v>3169</v>
      </c>
      <c r="G5502" s="19" t="s">
        <v>879</v>
      </c>
      <c r="H5502" s="19" t="s">
        <v>15127</v>
      </c>
      <c r="I5502" s="19" t="s">
        <v>5668</v>
      </c>
      <c r="J5502" s="20" t="s">
        <v>3173</v>
      </c>
      <c r="K5502" s="19" t="s">
        <v>5669</v>
      </c>
      <c r="L5502" s="19" t="s">
        <v>389</v>
      </c>
      <c r="M5502" s="19">
        <v>110000</v>
      </c>
      <c r="N5502" s="19" t="s">
        <v>879</v>
      </c>
      <c r="O5502" s="23" t="s">
        <v>917</v>
      </c>
      <c r="P5502" s="19">
        <f t="shared" si="255"/>
        <v>3</v>
      </c>
      <c r="Q5502" s="19">
        <f t="shared" si="256"/>
        <v>10000</v>
      </c>
      <c r="R5502" s="19">
        <f t="shared" si="257"/>
        <v>1100000000</v>
      </c>
    </row>
    <row r="5503" spans="1:18" ht="12.75" hidden="1" customHeight="1">
      <c r="A5503" s="19">
        <v>8070276</v>
      </c>
      <c r="B5503" s="19" t="s">
        <v>4589</v>
      </c>
      <c r="C5503" s="19" t="s">
        <v>4590</v>
      </c>
      <c r="D5503" s="19" t="s">
        <v>4591</v>
      </c>
      <c r="E5503" s="19">
        <v>40</v>
      </c>
      <c r="F5503" s="19" t="s">
        <v>3169</v>
      </c>
      <c r="G5503" s="19" t="s">
        <v>879</v>
      </c>
      <c r="H5503" s="19" t="s">
        <v>15127</v>
      </c>
      <c r="I5503" s="19" t="s">
        <v>4592</v>
      </c>
      <c r="J5503" s="20" t="s">
        <v>3173</v>
      </c>
      <c r="K5503" s="19" t="s">
        <v>4593</v>
      </c>
      <c r="L5503" s="19" t="s">
        <v>389</v>
      </c>
      <c r="M5503" s="19">
        <v>200</v>
      </c>
      <c r="N5503" s="19" t="s">
        <v>879</v>
      </c>
      <c r="O5503" s="23" t="s">
        <v>917</v>
      </c>
      <c r="P5503" s="19">
        <f t="shared" si="255"/>
        <v>3</v>
      </c>
      <c r="Q5503" s="19">
        <f t="shared" si="256"/>
        <v>10000</v>
      </c>
      <c r="R5503" s="19">
        <f t="shared" si="257"/>
        <v>2000000</v>
      </c>
    </row>
    <row r="5504" spans="1:18" ht="12.75" customHeight="1">
      <c r="A5504" s="19">
        <v>393</v>
      </c>
      <c r="B5504" s="19" t="s">
        <v>3199</v>
      </c>
      <c r="C5504" s="19" t="s">
        <v>3169</v>
      </c>
      <c r="D5504" s="19" t="s">
        <v>3200</v>
      </c>
      <c r="E5504" s="19">
        <v>40</v>
      </c>
      <c r="F5504" s="19" t="s">
        <v>3169</v>
      </c>
      <c r="G5504" s="19" t="s">
        <v>880</v>
      </c>
      <c r="H5504" s="19" t="s">
        <v>15146</v>
      </c>
      <c r="I5504" s="19" t="s">
        <v>3202</v>
      </c>
      <c r="J5504" s="20" t="s">
        <v>3173</v>
      </c>
      <c r="K5504" s="19" t="s">
        <v>3203</v>
      </c>
      <c r="L5504" s="19" t="s">
        <v>389</v>
      </c>
      <c r="M5504" s="19">
        <v>30</v>
      </c>
      <c r="N5504" s="19" t="s">
        <v>880</v>
      </c>
      <c r="O5504" s="23" t="s">
        <v>917</v>
      </c>
      <c r="P5504" s="19">
        <f t="shared" si="255"/>
        <v>3</v>
      </c>
      <c r="Q5504" s="19">
        <f t="shared" si="256"/>
        <v>10000</v>
      </c>
      <c r="R5504" s="19">
        <f t="shared" si="257"/>
        <v>300000</v>
      </c>
    </row>
    <row r="5505" spans="1:18" ht="12.75" hidden="1" customHeight="1">
      <c r="A5505" s="19">
        <v>7380797</v>
      </c>
      <c r="B5505" s="19" t="s">
        <v>10214</v>
      </c>
      <c r="C5505" s="19" t="s">
        <v>10215</v>
      </c>
      <c r="D5505" s="19" t="s">
        <v>10216</v>
      </c>
      <c r="E5505" s="19">
        <v>40</v>
      </c>
      <c r="F5505" s="19" t="s">
        <v>3169</v>
      </c>
      <c r="G5505" s="19" t="s">
        <v>880</v>
      </c>
      <c r="H5505" s="19" t="s">
        <v>15146</v>
      </c>
      <c r="I5505" s="19" t="s">
        <v>10217</v>
      </c>
      <c r="J5505" s="20" t="s">
        <v>3173</v>
      </c>
      <c r="K5505" s="19" t="s">
        <v>10218</v>
      </c>
      <c r="L5505" s="19" t="s">
        <v>389</v>
      </c>
      <c r="M5505" s="19">
        <v>130193</v>
      </c>
      <c r="N5505" s="19" t="s">
        <v>880</v>
      </c>
      <c r="O5505" s="23" t="s">
        <v>917</v>
      </c>
      <c r="P5505" s="19">
        <f t="shared" si="255"/>
        <v>3</v>
      </c>
      <c r="Q5505" s="19">
        <f t="shared" si="256"/>
        <v>10000</v>
      </c>
      <c r="R5505" s="19">
        <f t="shared" si="257"/>
        <v>1301930000</v>
      </c>
    </row>
    <row r="5506" spans="1:18" ht="12.75" hidden="1" customHeight="1">
      <c r="A5506" s="19">
        <v>9140620</v>
      </c>
      <c r="B5506" s="19" t="s">
        <v>15147</v>
      </c>
      <c r="C5506" s="19" t="s">
        <v>15148</v>
      </c>
      <c r="D5506" s="19" t="s">
        <v>15149</v>
      </c>
      <c r="E5506" s="19">
        <v>40</v>
      </c>
      <c r="F5506" s="19" t="s">
        <v>3169</v>
      </c>
      <c r="G5506" s="19" t="s">
        <v>880</v>
      </c>
      <c r="H5506" s="19" t="s">
        <v>15146</v>
      </c>
      <c r="I5506" s="19" t="s">
        <v>6136</v>
      </c>
      <c r="J5506" s="20" t="s">
        <v>3173</v>
      </c>
      <c r="K5506" s="19" t="s">
        <v>15150</v>
      </c>
      <c r="L5506" s="19" t="s">
        <v>389</v>
      </c>
      <c r="M5506" s="19">
        <v>12000</v>
      </c>
      <c r="N5506" s="19" t="s">
        <v>880</v>
      </c>
      <c r="O5506" s="23" t="s">
        <v>917</v>
      </c>
      <c r="P5506" s="19">
        <f t="shared" si="255"/>
        <v>3</v>
      </c>
      <c r="Q5506" s="19">
        <f t="shared" si="256"/>
        <v>10000</v>
      </c>
      <c r="R5506" s="19">
        <f t="shared" si="257"/>
        <v>120000000</v>
      </c>
    </row>
    <row r="5507" spans="1:18" ht="12.75" hidden="1" customHeight="1">
      <c r="A5507" s="19">
        <v>6325204</v>
      </c>
      <c r="B5507" s="19" t="s">
        <v>15151</v>
      </c>
      <c r="C5507" s="19" t="s">
        <v>15152</v>
      </c>
      <c r="D5507" s="19" t="s">
        <v>15153</v>
      </c>
      <c r="E5507" s="19">
        <v>40</v>
      </c>
      <c r="F5507" s="19" t="s">
        <v>3169</v>
      </c>
      <c r="G5507" s="19" t="s">
        <v>880</v>
      </c>
      <c r="H5507" s="19" t="s">
        <v>15146</v>
      </c>
      <c r="I5507" s="19" t="s">
        <v>15154</v>
      </c>
      <c r="J5507" s="20" t="s">
        <v>3173</v>
      </c>
      <c r="K5507" s="19" t="s">
        <v>15155</v>
      </c>
      <c r="L5507" s="19" t="s">
        <v>389</v>
      </c>
      <c r="M5507" s="19">
        <v>1200</v>
      </c>
      <c r="N5507" s="19" t="s">
        <v>880</v>
      </c>
      <c r="O5507" s="23" t="s">
        <v>917</v>
      </c>
      <c r="P5507" s="19">
        <f t="shared" si="255"/>
        <v>3</v>
      </c>
      <c r="Q5507" s="19">
        <f t="shared" si="256"/>
        <v>10000</v>
      </c>
      <c r="R5507" s="19">
        <f t="shared" si="257"/>
        <v>12000000</v>
      </c>
    </row>
    <row r="5508" spans="1:18" ht="12.75" hidden="1" customHeight="1">
      <c r="A5508" s="19">
        <v>6793315</v>
      </c>
      <c r="B5508" s="19" t="s">
        <v>15156</v>
      </c>
      <c r="C5508" s="19" t="s">
        <v>15157</v>
      </c>
      <c r="D5508" s="19" t="s">
        <v>15158</v>
      </c>
      <c r="E5508" s="19">
        <v>40</v>
      </c>
      <c r="F5508" s="19" t="s">
        <v>3169</v>
      </c>
      <c r="G5508" s="19" t="s">
        <v>880</v>
      </c>
      <c r="H5508" s="19" t="s">
        <v>15146</v>
      </c>
      <c r="I5508" s="19" t="s">
        <v>15159</v>
      </c>
      <c r="J5508" s="20" t="s">
        <v>3173</v>
      </c>
      <c r="K5508" s="19" t="s">
        <v>15160</v>
      </c>
      <c r="L5508" s="19" t="s">
        <v>389</v>
      </c>
      <c r="M5508" s="19">
        <v>55</v>
      </c>
      <c r="N5508" s="19" t="s">
        <v>880</v>
      </c>
      <c r="O5508" s="23" t="s">
        <v>917</v>
      </c>
      <c r="P5508" s="19">
        <f t="shared" ref="P5508:P5571" si="258">LEN(G5508)</f>
        <v>3</v>
      </c>
      <c r="Q5508" s="19">
        <f t="shared" ref="Q5508:Q5571" si="259">VLOOKUP(N5508,$X$3:$Y$993,2,0)</f>
        <v>10000</v>
      </c>
      <c r="R5508" s="19">
        <f t="shared" ref="R5508:R5571" si="260">Q5508*M5508</f>
        <v>550000</v>
      </c>
    </row>
    <row r="5509" spans="1:18" ht="12.75" hidden="1" customHeight="1">
      <c r="A5509" s="19">
        <v>7514559</v>
      </c>
      <c r="B5509" s="19" t="s">
        <v>5038</v>
      </c>
      <c r="C5509" s="19" t="s">
        <v>5039</v>
      </c>
      <c r="D5509" s="19" t="s">
        <v>5040</v>
      </c>
      <c r="E5509" s="19">
        <v>40</v>
      </c>
      <c r="F5509" s="19" t="s">
        <v>3169</v>
      </c>
      <c r="G5509" s="19" t="s">
        <v>567</v>
      </c>
      <c r="H5509" s="19" t="s">
        <v>15161</v>
      </c>
      <c r="I5509" s="19" t="s">
        <v>5042</v>
      </c>
      <c r="J5509" s="20" t="s">
        <v>3173</v>
      </c>
      <c r="K5509" s="19" t="s">
        <v>5043</v>
      </c>
      <c r="L5509" s="19" t="s">
        <v>389</v>
      </c>
      <c r="M5509" s="19">
        <v>2900</v>
      </c>
      <c r="N5509" s="19" t="s">
        <v>567</v>
      </c>
      <c r="O5509" s="23" t="s">
        <v>917</v>
      </c>
      <c r="P5509" s="19">
        <f t="shared" si="258"/>
        <v>3</v>
      </c>
      <c r="Q5509" s="19">
        <f t="shared" si="259"/>
        <v>10000</v>
      </c>
      <c r="R5509" s="19">
        <f t="shared" si="260"/>
        <v>29000000</v>
      </c>
    </row>
    <row r="5510" spans="1:18" ht="12.75" hidden="1" customHeight="1">
      <c r="A5510" s="19">
        <v>8428079</v>
      </c>
      <c r="B5510" s="19" t="s">
        <v>7585</v>
      </c>
      <c r="C5510" s="19" t="s">
        <v>7586</v>
      </c>
      <c r="D5510" s="19" t="s">
        <v>8815</v>
      </c>
      <c r="E5510" s="19">
        <v>40</v>
      </c>
      <c r="F5510" s="19" t="s">
        <v>3169</v>
      </c>
      <c r="G5510" s="19" t="s">
        <v>567</v>
      </c>
      <c r="H5510" s="19" t="s">
        <v>15161</v>
      </c>
      <c r="I5510" s="19" t="s">
        <v>8816</v>
      </c>
      <c r="J5510" s="20" t="s">
        <v>3173</v>
      </c>
      <c r="K5510" s="19" t="s">
        <v>8817</v>
      </c>
      <c r="L5510" s="19" t="s">
        <v>389</v>
      </c>
      <c r="M5510" s="19">
        <v>500</v>
      </c>
      <c r="N5510" s="19" t="s">
        <v>567</v>
      </c>
      <c r="O5510" s="23" t="s">
        <v>917</v>
      </c>
      <c r="P5510" s="19">
        <f t="shared" si="258"/>
        <v>3</v>
      </c>
      <c r="Q5510" s="19">
        <f t="shared" si="259"/>
        <v>10000</v>
      </c>
      <c r="R5510" s="19">
        <f t="shared" si="260"/>
        <v>5000000</v>
      </c>
    </row>
    <row r="5511" spans="1:18" ht="12.75" hidden="1" customHeight="1">
      <c r="A5511" s="19">
        <v>6439709</v>
      </c>
      <c r="B5511" s="19" t="s">
        <v>6461</v>
      </c>
      <c r="C5511" s="19" t="s">
        <v>6462</v>
      </c>
      <c r="D5511" s="19" t="s">
        <v>6463</v>
      </c>
      <c r="E5511" s="19">
        <v>40</v>
      </c>
      <c r="F5511" s="19" t="s">
        <v>3169</v>
      </c>
      <c r="G5511" s="19" t="s">
        <v>567</v>
      </c>
      <c r="H5511" s="19" t="s">
        <v>15161</v>
      </c>
      <c r="I5511" s="19" t="s">
        <v>6464</v>
      </c>
      <c r="J5511" s="20" t="s">
        <v>3173</v>
      </c>
      <c r="K5511" s="19" t="s">
        <v>6465</v>
      </c>
      <c r="L5511" s="19" t="s">
        <v>389</v>
      </c>
      <c r="M5511" s="19">
        <v>3000</v>
      </c>
      <c r="N5511" s="19" t="s">
        <v>567</v>
      </c>
      <c r="O5511" s="23" t="s">
        <v>917</v>
      </c>
      <c r="P5511" s="19">
        <f t="shared" si="258"/>
        <v>3</v>
      </c>
      <c r="Q5511" s="19">
        <f t="shared" si="259"/>
        <v>10000</v>
      </c>
      <c r="R5511" s="19">
        <f t="shared" si="260"/>
        <v>30000000</v>
      </c>
    </row>
    <row r="5512" spans="1:18" ht="12.75" hidden="1" customHeight="1">
      <c r="A5512" s="19">
        <v>9140626</v>
      </c>
      <c r="B5512" s="19" t="s">
        <v>8180</v>
      </c>
      <c r="C5512" s="19" t="s">
        <v>8181</v>
      </c>
      <c r="D5512" s="19" t="s">
        <v>10589</v>
      </c>
      <c r="E5512" s="19">
        <v>40</v>
      </c>
      <c r="F5512" s="19" t="s">
        <v>3169</v>
      </c>
      <c r="G5512" s="19" t="s">
        <v>567</v>
      </c>
      <c r="H5512" s="19" t="s">
        <v>15161</v>
      </c>
      <c r="I5512" s="19" t="s">
        <v>3239</v>
      </c>
      <c r="J5512" s="20" t="s">
        <v>3173</v>
      </c>
      <c r="K5512" s="19" t="s">
        <v>10590</v>
      </c>
      <c r="L5512" s="19" t="s">
        <v>389</v>
      </c>
      <c r="M5512" s="19">
        <v>1800</v>
      </c>
      <c r="N5512" s="19" t="s">
        <v>567</v>
      </c>
      <c r="O5512" s="23" t="s">
        <v>917</v>
      </c>
      <c r="P5512" s="19">
        <f t="shared" si="258"/>
        <v>3</v>
      </c>
      <c r="Q5512" s="19">
        <f t="shared" si="259"/>
        <v>10000</v>
      </c>
      <c r="R5512" s="19">
        <f t="shared" si="260"/>
        <v>18000000</v>
      </c>
    </row>
    <row r="5513" spans="1:18" ht="12.75" hidden="1" customHeight="1">
      <c r="A5513" s="19">
        <v>6368269</v>
      </c>
      <c r="B5513" s="19" t="s">
        <v>8990</v>
      </c>
      <c r="C5513" s="19" t="s">
        <v>8991</v>
      </c>
      <c r="D5513" s="19" t="s">
        <v>8992</v>
      </c>
      <c r="E5513" s="19">
        <v>40</v>
      </c>
      <c r="F5513" s="19" t="s">
        <v>3169</v>
      </c>
      <c r="G5513" s="19" t="s">
        <v>567</v>
      </c>
      <c r="H5513" s="19" t="s">
        <v>15161</v>
      </c>
      <c r="I5513" s="19" t="s">
        <v>7473</v>
      </c>
      <c r="J5513" s="20" t="s">
        <v>3173</v>
      </c>
      <c r="K5513" s="19" t="s">
        <v>8993</v>
      </c>
      <c r="L5513" s="19" t="s">
        <v>389</v>
      </c>
      <c r="M5513" s="19">
        <v>1500</v>
      </c>
      <c r="N5513" s="19" t="s">
        <v>567</v>
      </c>
      <c r="O5513" s="23" t="s">
        <v>917</v>
      </c>
      <c r="P5513" s="19">
        <f t="shared" si="258"/>
        <v>3</v>
      </c>
      <c r="Q5513" s="19">
        <f t="shared" si="259"/>
        <v>10000</v>
      </c>
      <c r="R5513" s="19">
        <f t="shared" si="260"/>
        <v>15000000</v>
      </c>
    </row>
    <row r="5514" spans="1:18" ht="12.75" hidden="1" customHeight="1">
      <c r="A5514" s="19">
        <v>8166593</v>
      </c>
      <c r="B5514" s="19" t="s">
        <v>6649</v>
      </c>
      <c r="C5514" s="19" t="s">
        <v>6650</v>
      </c>
      <c r="D5514" s="19" t="s">
        <v>6651</v>
      </c>
      <c r="E5514" s="19">
        <v>40</v>
      </c>
      <c r="F5514" s="19" t="s">
        <v>3169</v>
      </c>
      <c r="G5514" s="19" t="s">
        <v>567</v>
      </c>
      <c r="H5514" s="19" t="s">
        <v>15161</v>
      </c>
      <c r="I5514" s="19" t="s">
        <v>4833</v>
      </c>
      <c r="J5514" s="20" t="s">
        <v>3173</v>
      </c>
      <c r="K5514" s="19" t="s">
        <v>6652</v>
      </c>
      <c r="L5514" s="19" t="s">
        <v>389</v>
      </c>
      <c r="M5514" s="19">
        <v>115</v>
      </c>
      <c r="N5514" s="19" t="s">
        <v>567</v>
      </c>
      <c r="O5514" s="23" t="s">
        <v>917</v>
      </c>
      <c r="P5514" s="19">
        <f t="shared" si="258"/>
        <v>3</v>
      </c>
      <c r="Q5514" s="19">
        <f t="shared" si="259"/>
        <v>10000</v>
      </c>
      <c r="R5514" s="19">
        <f t="shared" si="260"/>
        <v>1150000</v>
      </c>
    </row>
    <row r="5515" spans="1:18" ht="12.75" hidden="1" customHeight="1">
      <c r="A5515" s="19">
        <v>7501157</v>
      </c>
      <c r="B5515" s="19" t="s">
        <v>7777</v>
      </c>
      <c r="C5515" s="19" t="s">
        <v>7778</v>
      </c>
      <c r="D5515" s="19" t="s">
        <v>7779</v>
      </c>
      <c r="E5515" s="19">
        <v>40</v>
      </c>
      <c r="F5515" s="19" t="s">
        <v>3169</v>
      </c>
      <c r="G5515" s="19" t="s">
        <v>567</v>
      </c>
      <c r="H5515" s="19" t="s">
        <v>15161</v>
      </c>
      <c r="I5515" s="19" t="s">
        <v>7780</v>
      </c>
      <c r="J5515" s="20" t="s">
        <v>3173</v>
      </c>
      <c r="K5515" s="19" t="s">
        <v>7781</v>
      </c>
      <c r="L5515" s="19" t="s">
        <v>617</v>
      </c>
      <c r="M5515" s="19">
        <v>25000</v>
      </c>
      <c r="N5515" s="19" t="s">
        <v>567</v>
      </c>
      <c r="O5515" s="23" t="s">
        <v>917</v>
      </c>
      <c r="P5515" s="19">
        <f t="shared" si="258"/>
        <v>3</v>
      </c>
      <c r="Q5515" s="19">
        <f t="shared" si="259"/>
        <v>10000</v>
      </c>
      <c r="R5515" s="19">
        <f t="shared" si="260"/>
        <v>250000000</v>
      </c>
    </row>
    <row r="5516" spans="1:18" ht="12.75" hidden="1" customHeight="1">
      <c r="A5516" s="19">
        <v>7388646</v>
      </c>
      <c r="B5516" s="19" t="s">
        <v>15162</v>
      </c>
      <c r="C5516" s="19" t="s">
        <v>15163</v>
      </c>
      <c r="D5516" s="19" t="s">
        <v>15164</v>
      </c>
      <c r="E5516" s="19">
        <v>40</v>
      </c>
      <c r="F5516" s="19" t="s">
        <v>3169</v>
      </c>
      <c r="G5516" s="19" t="s">
        <v>567</v>
      </c>
      <c r="H5516" s="19" t="s">
        <v>15161</v>
      </c>
      <c r="I5516" s="19" t="s">
        <v>13143</v>
      </c>
      <c r="J5516" s="20" t="s">
        <v>3173</v>
      </c>
      <c r="K5516" s="19" t="s">
        <v>15165</v>
      </c>
      <c r="L5516" s="19" t="s">
        <v>389</v>
      </c>
      <c r="M5516" s="19">
        <v>8</v>
      </c>
      <c r="N5516" s="19" t="s">
        <v>567</v>
      </c>
      <c r="O5516" s="23" t="s">
        <v>917</v>
      </c>
      <c r="P5516" s="19">
        <f t="shared" si="258"/>
        <v>3</v>
      </c>
      <c r="Q5516" s="19">
        <f t="shared" si="259"/>
        <v>10000</v>
      </c>
      <c r="R5516" s="19">
        <f t="shared" si="260"/>
        <v>80000</v>
      </c>
    </row>
    <row r="5517" spans="1:18" ht="12.75" hidden="1" customHeight="1">
      <c r="A5517" s="19">
        <v>5820790</v>
      </c>
      <c r="B5517" s="19" t="s">
        <v>10137</v>
      </c>
      <c r="C5517" s="19" t="s">
        <v>10138</v>
      </c>
      <c r="D5517" s="19" t="s">
        <v>15166</v>
      </c>
      <c r="E5517" s="19">
        <v>40</v>
      </c>
      <c r="F5517" s="19" t="s">
        <v>3169</v>
      </c>
      <c r="G5517" s="19" t="s">
        <v>881</v>
      </c>
      <c r="H5517" s="19" t="s">
        <v>15167</v>
      </c>
      <c r="I5517" s="19" t="s">
        <v>6328</v>
      </c>
      <c r="J5517" s="20" t="s">
        <v>3173</v>
      </c>
      <c r="K5517" s="19" t="s">
        <v>15168</v>
      </c>
      <c r="L5517" s="19" t="s">
        <v>389</v>
      </c>
      <c r="M5517" s="19">
        <v>1772</v>
      </c>
      <c r="N5517" s="19" t="s">
        <v>881</v>
      </c>
      <c r="O5517" s="23" t="s">
        <v>917</v>
      </c>
      <c r="P5517" s="19">
        <f t="shared" si="258"/>
        <v>3</v>
      </c>
      <c r="Q5517" s="19">
        <f t="shared" si="259"/>
        <v>10000</v>
      </c>
      <c r="R5517" s="19">
        <f t="shared" si="260"/>
        <v>17720000</v>
      </c>
    </row>
    <row r="5518" spans="1:18" ht="12.75" hidden="1" customHeight="1">
      <c r="A5518" s="19">
        <v>7935568</v>
      </c>
      <c r="B5518" s="19" t="s">
        <v>15169</v>
      </c>
      <c r="C5518" s="19" t="s">
        <v>15170</v>
      </c>
      <c r="D5518" s="19" t="s">
        <v>15171</v>
      </c>
      <c r="E5518" s="19">
        <v>40</v>
      </c>
      <c r="F5518" s="19" t="s">
        <v>3169</v>
      </c>
      <c r="G5518" s="19" t="s">
        <v>881</v>
      </c>
      <c r="H5518" s="19" t="s">
        <v>15167</v>
      </c>
      <c r="I5518" s="19" t="s">
        <v>10870</v>
      </c>
      <c r="J5518" s="20" t="s">
        <v>3173</v>
      </c>
      <c r="K5518" s="19" t="s">
        <v>15172</v>
      </c>
      <c r="L5518" s="19" t="s">
        <v>389</v>
      </c>
      <c r="M5518" s="19">
        <v>72</v>
      </c>
      <c r="N5518" s="19" t="s">
        <v>881</v>
      </c>
      <c r="O5518" s="23" t="s">
        <v>917</v>
      </c>
      <c r="P5518" s="19">
        <f t="shared" si="258"/>
        <v>3</v>
      </c>
      <c r="Q5518" s="19">
        <f t="shared" si="259"/>
        <v>10000</v>
      </c>
      <c r="R5518" s="19">
        <f t="shared" si="260"/>
        <v>720000</v>
      </c>
    </row>
    <row r="5519" spans="1:18" ht="12.75" hidden="1" customHeight="1">
      <c r="A5519" s="19">
        <v>8860772</v>
      </c>
      <c r="B5519" s="19" t="s">
        <v>15173</v>
      </c>
      <c r="C5519" s="19" t="s">
        <v>15174</v>
      </c>
      <c r="D5519" s="19" t="s">
        <v>15175</v>
      </c>
      <c r="E5519" s="19">
        <v>40</v>
      </c>
      <c r="F5519" s="19" t="s">
        <v>3169</v>
      </c>
      <c r="G5519" s="19" t="s">
        <v>881</v>
      </c>
      <c r="H5519" s="19" t="s">
        <v>15167</v>
      </c>
      <c r="I5519" s="19" t="s">
        <v>15176</v>
      </c>
      <c r="J5519" s="20" t="s">
        <v>3173</v>
      </c>
      <c r="K5519" s="19" t="s">
        <v>15177</v>
      </c>
      <c r="L5519" s="19" t="s">
        <v>389</v>
      </c>
      <c r="M5519" s="19">
        <v>2772</v>
      </c>
      <c r="N5519" s="19" t="s">
        <v>881</v>
      </c>
      <c r="O5519" s="23" t="s">
        <v>917</v>
      </c>
      <c r="P5519" s="19">
        <f t="shared" si="258"/>
        <v>3</v>
      </c>
      <c r="Q5519" s="19">
        <f t="shared" si="259"/>
        <v>10000</v>
      </c>
      <c r="R5519" s="19">
        <f t="shared" si="260"/>
        <v>27720000</v>
      </c>
    </row>
    <row r="5520" spans="1:18" ht="12.75" hidden="1" customHeight="1">
      <c r="A5520" s="19">
        <v>10467695</v>
      </c>
      <c r="B5520" s="19" t="s">
        <v>12155</v>
      </c>
      <c r="C5520" s="19" t="s">
        <v>12156</v>
      </c>
      <c r="D5520" s="19" t="s">
        <v>12157</v>
      </c>
      <c r="E5520" s="19">
        <v>40</v>
      </c>
      <c r="F5520" s="19" t="s">
        <v>3169</v>
      </c>
      <c r="G5520" s="19" t="s">
        <v>881</v>
      </c>
      <c r="H5520" s="19" t="s">
        <v>15167</v>
      </c>
      <c r="I5520" s="19" t="s">
        <v>4117</v>
      </c>
      <c r="J5520" s="20" t="s">
        <v>3173</v>
      </c>
      <c r="K5520" s="19" t="s">
        <v>12158</v>
      </c>
      <c r="L5520" s="19" t="s">
        <v>389</v>
      </c>
      <c r="M5520" s="19">
        <v>3000</v>
      </c>
      <c r="N5520" s="19" t="s">
        <v>881</v>
      </c>
      <c r="O5520" s="23" t="s">
        <v>917</v>
      </c>
      <c r="P5520" s="19">
        <f t="shared" si="258"/>
        <v>3</v>
      </c>
      <c r="Q5520" s="19">
        <f t="shared" si="259"/>
        <v>10000</v>
      </c>
      <c r="R5520" s="19">
        <f t="shared" si="260"/>
        <v>30000000</v>
      </c>
    </row>
    <row r="5521" spans="1:18" ht="12.75" hidden="1" customHeight="1">
      <c r="A5521" s="19">
        <v>8392024</v>
      </c>
      <c r="B5521" s="19" t="s">
        <v>15137</v>
      </c>
      <c r="C5521" s="19" t="s">
        <v>15138</v>
      </c>
      <c r="D5521" s="19" t="s">
        <v>15139</v>
      </c>
      <c r="E5521" s="19">
        <v>40</v>
      </c>
      <c r="F5521" s="19" t="s">
        <v>3169</v>
      </c>
      <c r="G5521" s="19" t="s">
        <v>881</v>
      </c>
      <c r="H5521" s="19" t="s">
        <v>15167</v>
      </c>
      <c r="I5521" s="19" t="s">
        <v>8423</v>
      </c>
      <c r="J5521" s="20" t="s">
        <v>3173</v>
      </c>
      <c r="K5521" s="19" t="s">
        <v>15140</v>
      </c>
      <c r="L5521" s="19" t="s">
        <v>389</v>
      </c>
      <c r="M5521" s="19">
        <v>59</v>
      </c>
      <c r="N5521" s="19" t="s">
        <v>881</v>
      </c>
      <c r="O5521" s="23" t="s">
        <v>917</v>
      </c>
      <c r="P5521" s="19">
        <f t="shared" si="258"/>
        <v>3</v>
      </c>
      <c r="Q5521" s="19">
        <f t="shared" si="259"/>
        <v>10000</v>
      </c>
      <c r="R5521" s="19">
        <f t="shared" si="260"/>
        <v>590000</v>
      </c>
    </row>
    <row r="5522" spans="1:18" ht="12.75" hidden="1" customHeight="1">
      <c r="A5522" s="19">
        <v>8693356</v>
      </c>
      <c r="B5522" s="19" t="s">
        <v>15178</v>
      </c>
      <c r="C5522" s="19" t="s">
        <v>15179</v>
      </c>
      <c r="D5522" s="19" t="s">
        <v>15180</v>
      </c>
      <c r="E5522" s="19">
        <v>40</v>
      </c>
      <c r="F5522" s="19" t="s">
        <v>3169</v>
      </c>
      <c r="G5522" s="19" t="s">
        <v>881</v>
      </c>
      <c r="H5522" s="19" t="s">
        <v>15167</v>
      </c>
      <c r="I5522" s="19" t="s">
        <v>7918</v>
      </c>
      <c r="J5522" s="20" t="s">
        <v>3173</v>
      </c>
      <c r="K5522" s="19" t="s">
        <v>15181</v>
      </c>
      <c r="L5522" s="19" t="s">
        <v>389</v>
      </c>
      <c r="M5522" s="19">
        <v>800</v>
      </c>
      <c r="N5522" s="19" t="s">
        <v>881</v>
      </c>
      <c r="O5522" s="23" t="s">
        <v>917</v>
      </c>
      <c r="P5522" s="19">
        <f t="shared" si="258"/>
        <v>3</v>
      </c>
      <c r="Q5522" s="19">
        <f t="shared" si="259"/>
        <v>10000</v>
      </c>
      <c r="R5522" s="19">
        <f t="shared" si="260"/>
        <v>8000000</v>
      </c>
    </row>
    <row r="5523" spans="1:18" ht="12.75" hidden="1" customHeight="1">
      <c r="A5523" s="19">
        <v>8595456</v>
      </c>
      <c r="B5523" s="19" t="s">
        <v>15182</v>
      </c>
      <c r="C5523" s="19" t="s">
        <v>15183</v>
      </c>
      <c r="D5523" s="19" t="s">
        <v>15184</v>
      </c>
      <c r="E5523" s="19">
        <v>40</v>
      </c>
      <c r="F5523" s="19" t="s">
        <v>3169</v>
      </c>
      <c r="G5523" s="19" t="s">
        <v>881</v>
      </c>
      <c r="H5523" s="19" t="s">
        <v>15167</v>
      </c>
      <c r="I5523" s="19" t="s">
        <v>3733</v>
      </c>
      <c r="J5523" s="20" t="s">
        <v>3173</v>
      </c>
      <c r="K5523" s="19" t="s">
        <v>15185</v>
      </c>
      <c r="L5523" s="19" t="s">
        <v>389</v>
      </c>
      <c r="M5523" s="19">
        <v>500</v>
      </c>
      <c r="N5523" s="19" t="s">
        <v>881</v>
      </c>
      <c r="O5523" s="23" t="s">
        <v>917</v>
      </c>
      <c r="P5523" s="19">
        <f t="shared" si="258"/>
        <v>3</v>
      </c>
      <c r="Q5523" s="19">
        <f t="shared" si="259"/>
        <v>10000</v>
      </c>
      <c r="R5523" s="19">
        <f t="shared" si="260"/>
        <v>5000000</v>
      </c>
    </row>
    <row r="5524" spans="1:18" ht="12.75" hidden="1" customHeight="1">
      <c r="A5524" s="19">
        <v>4991891</v>
      </c>
      <c r="B5524" s="19" t="s">
        <v>9096</v>
      </c>
      <c r="C5524" s="19" t="s">
        <v>9097</v>
      </c>
      <c r="D5524" s="19" t="s">
        <v>9098</v>
      </c>
      <c r="E5524" s="19">
        <v>40</v>
      </c>
      <c r="F5524" s="19" t="s">
        <v>3169</v>
      </c>
      <c r="G5524" s="19" t="s">
        <v>882</v>
      </c>
      <c r="H5524" s="19" t="s">
        <v>15186</v>
      </c>
      <c r="I5524" s="19" t="s">
        <v>9100</v>
      </c>
      <c r="J5524" s="20" t="s">
        <v>3173</v>
      </c>
      <c r="K5524" s="19" t="s">
        <v>9101</v>
      </c>
      <c r="L5524" s="19" t="s">
        <v>389</v>
      </c>
      <c r="M5524" s="19">
        <v>5</v>
      </c>
      <c r="N5524" s="19" t="s">
        <v>882</v>
      </c>
      <c r="O5524" s="23" t="s">
        <v>917</v>
      </c>
      <c r="P5524" s="19">
        <f t="shared" si="258"/>
        <v>3</v>
      </c>
      <c r="Q5524" s="19">
        <f t="shared" si="259"/>
        <v>10000</v>
      </c>
      <c r="R5524" s="19">
        <f t="shared" si="260"/>
        <v>50000</v>
      </c>
    </row>
    <row r="5525" spans="1:18" ht="12.75" hidden="1" customHeight="1">
      <c r="A5525" s="19">
        <v>5156182</v>
      </c>
      <c r="B5525" s="19" t="s">
        <v>8520</v>
      </c>
      <c r="C5525" s="19" t="s">
        <v>8521</v>
      </c>
      <c r="D5525" s="19" t="s">
        <v>8522</v>
      </c>
      <c r="E5525" s="19">
        <v>40</v>
      </c>
      <c r="F5525" s="19" t="s">
        <v>3169</v>
      </c>
      <c r="G5525" s="19" t="s">
        <v>882</v>
      </c>
      <c r="H5525" s="19" t="s">
        <v>15186</v>
      </c>
      <c r="I5525" s="19" t="s">
        <v>8523</v>
      </c>
      <c r="J5525" s="20" t="s">
        <v>3173</v>
      </c>
      <c r="K5525" s="19" t="s">
        <v>8524</v>
      </c>
      <c r="L5525" s="19" t="s">
        <v>389</v>
      </c>
      <c r="M5525" s="19">
        <v>10</v>
      </c>
      <c r="N5525" s="19" t="s">
        <v>882</v>
      </c>
      <c r="O5525" s="23" t="s">
        <v>917</v>
      </c>
      <c r="P5525" s="19">
        <f t="shared" si="258"/>
        <v>3</v>
      </c>
      <c r="Q5525" s="19">
        <f t="shared" si="259"/>
        <v>10000</v>
      </c>
      <c r="R5525" s="19">
        <f t="shared" si="260"/>
        <v>100000</v>
      </c>
    </row>
    <row r="5526" spans="1:18" ht="12.75" hidden="1" customHeight="1">
      <c r="A5526" s="19">
        <v>350487</v>
      </c>
      <c r="B5526" s="19" t="s">
        <v>7953</v>
      </c>
      <c r="C5526" s="19" t="s">
        <v>7954</v>
      </c>
      <c r="D5526" s="19" t="s">
        <v>7955</v>
      </c>
      <c r="E5526" s="19">
        <v>40</v>
      </c>
      <c r="F5526" s="19" t="s">
        <v>3169</v>
      </c>
      <c r="G5526" s="19" t="s">
        <v>884</v>
      </c>
      <c r="H5526" s="19" t="s">
        <v>15187</v>
      </c>
      <c r="I5526" s="19" t="s">
        <v>7956</v>
      </c>
      <c r="J5526" s="20" t="s">
        <v>3173</v>
      </c>
      <c r="K5526" s="19" t="s">
        <v>7957</v>
      </c>
      <c r="L5526" s="19" t="s">
        <v>389</v>
      </c>
      <c r="M5526" s="19">
        <v>110</v>
      </c>
      <c r="N5526" s="19" t="s">
        <v>884</v>
      </c>
      <c r="O5526" s="23" t="s">
        <v>917</v>
      </c>
      <c r="P5526" s="19">
        <f t="shared" si="258"/>
        <v>3</v>
      </c>
      <c r="Q5526" s="19">
        <f t="shared" si="259"/>
        <v>10000</v>
      </c>
      <c r="R5526" s="19">
        <f t="shared" si="260"/>
        <v>1100000</v>
      </c>
    </row>
    <row r="5527" spans="1:18" ht="12.75" hidden="1" customHeight="1">
      <c r="A5527" s="19">
        <v>7526724</v>
      </c>
      <c r="B5527" s="19" t="s">
        <v>4695</v>
      </c>
      <c r="C5527" s="19" t="s">
        <v>4696</v>
      </c>
      <c r="D5527" s="19" t="s">
        <v>4697</v>
      </c>
      <c r="E5527" s="19">
        <v>40</v>
      </c>
      <c r="F5527" s="19" t="s">
        <v>3169</v>
      </c>
      <c r="G5527" s="19" t="s">
        <v>885</v>
      </c>
      <c r="H5527" s="19" t="s">
        <v>15188</v>
      </c>
      <c r="I5527" s="19" t="s">
        <v>4699</v>
      </c>
      <c r="J5527" s="20" t="s">
        <v>3173</v>
      </c>
      <c r="K5527" s="19" t="s">
        <v>4700</v>
      </c>
      <c r="L5527" s="19" t="s">
        <v>389</v>
      </c>
      <c r="M5527" s="19">
        <v>12000</v>
      </c>
      <c r="N5527" s="19" t="s">
        <v>885</v>
      </c>
      <c r="O5527" s="23" t="s">
        <v>917</v>
      </c>
      <c r="P5527" s="19">
        <f t="shared" si="258"/>
        <v>3</v>
      </c>
      <c r="Q5527" s="19">
        <f t="shared" si="259"/>
        <v>10000</v>
      </c>
      <c r="R5527" s="19">
        <f t="shared" si="260"/>
        <v>120000000</v>
      </c>
    </row>
    <row r="5528" spans="1:18" ht="12.75" hidden="1" customHeight="1">
      <c r="A5528" s="19">
        <v>6488264</v>
      </c>
      <c r="B5528" s="19" t="s">
        <v>11735</v>
      </c>
      <c r="C5528" s="19" t="s">
        <v>11736</v>
      </c>
      <c r="D5528" s="19" t="s">
        <v>11737</v>
      </c>
      <c r="E5528" s="19">
        <v>40</v>
      </c>
      <c r="F5528" s="19" t="s">
        <v>3169</v>
      </c>
      <c r="G5528" s="19" t="s">
        <v>886</v>
      </c>
      <c r="H5528" s="19" t="s">
        <v>15189</v>
      </c>
      <c r="I5528" s="19" t="s">
        <v>11738</v>
      </c>
      <c r="J5528" s="20" t="s">
        <v>3173</v>
      </c>
      <c r="K5528" s="19" t="s">
        <v>11739</v>
      </c>
      <c r="L5528" s="19" t="s">
        <v>389</v>
      </c>
      <c r="M5528" s="19">
        <v>223</v>
      </c>
      <c r="N5528" s="19" t="s">
        <v>886</v>
      </c>
      <c r="O5528" s="23" t="s">
        <v>917</v>
      </c>
      <c r="P5528" s="19">
        <f t="shared" si="258"/>
        <v>3</v>
      </c>
      <c r="Q5528" s="19">
        <f t="shared" si="259"/>
        <v>10000</v>
      </c>
      <c r="R5528" s="19">
        <f t="shared" si="260"/>
        <v>2230000</v>
      </c>
    </row>
    <row r="5529" spans="1:18" ht="12.75" hidden="1" customHeight="1">
      <c r="A5529" s="19">
        <v>269105</v>
      </c>
      <c r="B5529" s="19" t="s">
        <v>5075</v>
      </c>
      <c r="C5529" s="19" t="s">
        <v>5076</v>
      </c>
      <c r="D5529" s="19" t="s">
        <v>5077</v>
      </c>
      <c r="E5529" s="19">
        <v>40</v>
      </c>
      <c r="F5529" s="19" t="s">
        <v>3169</v>
      </c>
      <c r="G5529" s="19" t="s">
        <v>886</v>
      </c>
      <c r="H5529" s="19" t="s">
        <v>15189</v>
      </c>
      <c r="I5529" s="19" t="s">
        <v>5078</v>
      </c>
      <c r="J5529" s="20" t="s">
        <v>3173</v>
      </c>
      <c r="K5529" s="19" t="s">
        <v>5079</v>
      </c>
      <c r="L5529" s="19" t="s">
        <v>389</v>
      </c>
      <c r="M5529" s="19">
        <v>24</v>
      </c>
      <c r="N5529" s="19" t="s">
        <v>886</v>
      </c>
      <c r="O5529" s="23" t="s">
        <v>917</v>
      </c>
      <c r="P5529" s="19">
        <f t="shared" si="258"/>
        <v>3</v>
      </c>
      <c r="Q5529" s="19">
        <f t="shared" si="259"/>
        <v>10000</v>
      </c>
      <c r="R5529" s="19">
        <f t="shared" si="260"/>
        <v>240000</v>
      </c>
    </row>
    <row r="5530" spans="1:18" ht="12.75" hidden="1" customHeight="1">
      <c r="A5530" s="19">
        <v>10091770</v>
      </c>
      <c r="B5530" s="19" t="s">
        <v>9046</v>
      </c>
      <c r="C5530" s="19" t="s">
        <v>9047</v>
      </c>
      <c r="D5530" s="19" t="s">
        <v>9048</v>
      </c>
      <c r="E5530" s="19">
        <v>40</v>
      </c>
      <c r="F5530" s="19" t="s">
        <v>3169</v>
      </c>
      <c r="G5530" s="19" t="s">
        <v>886</v>
      </c>
      <c r="H5530" s="19" t="s">
        <v>15189</v>
      </c>
      <c r="I5530" s="19" t="s">
        <v>6398</v>
      </c>
      <c r="J5530" s="20" t="s">
        <v>3173</v>
      </c>
      <c r="K5530" s="19" t="s">
        <v>9049</v>
      </c>
      <c r="L5530" s="19" t="s">
        <v>389</v>
      </c>
      <c r="M5530" s="19">
        <v>11</v>
      </c>
      <c r="N5530" s="19" t="s">
        <v>886</v>
      </c>
      <c r="O5530" s="23" t="s">
        <v>917</v>
      </c>
      <c r="P5530" s="19">
        <f t="shared" si="258"/>
        <v>3</v>
      </c>
      <c r="Q5530" s="19">
        <f t="shared" si="259"/>
        <v>10000</v>
      </c>
      <c r="R5530" s="19">
        <f t="shared" si="260"/>
        <v>110000</v>
      </c>
    </row>
    <row r="5531" spans="1:18" ht="12.75" hidden="1" customHeight="1">
      <c r="A5531" s="19">
        <v>361244</v>
      </c>
      <c r="B5531" s="19" t="s">
        <v>9127</v>
      </c>
      <c r="C5531" s="19" t="s">
        <v>9128</v>
      </c>
      <c r="D5531" s="19" t="s">
        <v>11824</v>
      </c>
      <c r="E5531" s="19">
        <v>40</v>
      </c>
      <c r="F5531" s="19" t="s">
        <v>3169</v>
      </c>
      <c r="G5531" s="19" t="s">
        <v>886</v>
      </c>
      <c r="H5531" s="19" t="s">
        <v>15189</v>
      </c>
      <c r="I5531" s="19" t="s">
        <v>11825</v>
      </c>
      <c r="J5531" s="20" t="s">
        <v>3173</v>
      </c>
      <c r="K5531" s="19" t="s">
        <v>11826</v>
      </c>
      <c r="L5531" s="19" t="s">
        <v>389</v>
      </c>
      <c r="M5531" s="19">
        <v>9</v>
      </c>
      <c r="N5531" s="19" t="s">
        <v>886</v>
      </c>
      <c r="O5531" s="23" t="s">
        <v>917</v>
      </c>
      <c r="P5531" s="19">
        <f t="shared" si="258"/>
        <v>3</v>
      </c>
      <c r="Q5531" s="19">
        <f t="shared" si="259"/>
        <v>10000</v>
      </c>
      <c r="R5531" s="19">
        <f t="shared" si="260"/>
        <v>90000</v>
      </c>
    </row>
    <row r="5532" spans="1:18" ht="12.75" hidden="1" customHeight="1">
      <c r="A5532" s="19">
        <v>361038</v>
      </c>
      <c r="B5532" s="19" t="s">
        <v>15190</v>
      </c>
      <c r="C5532" s="19" t="s">
        <v>15191</v>
      </c>
      <c r="D5532" s="19" t="s">
        <v>15192</v>
      </c>
      <c r="E5532" s="19">
        <v>40</v>
      </c>
      <c r="F5532" s="19" t="s">
        <v>3169</v>
      </c>
      <c r="G5532" s="19" t="s">
        <v>886</v>
      </c>
      <c r="H5532" s="19" t="s">
        <v>15189</v>
      </c>
      <c r="I5532" s="19" t="s">
        <v>15193</v>
      </c>
      <c r="J5532" s="20" t="s">
        <v>3173</v>
      </c>
      <c r="K5532" s="19" t="s">
        <v>15194</v>
      </c>
      <c r="L5532" s="19" t="s">
        <v>389</v>
      </c>
      <c r="M5532" s="19">
        <v>5</v>
      </c>
      <c r="N5532" s="19" t="s">
        <v>886</v>
      </c>
      <c r="O5532" s="23" t="s">
        <v>917</v>
      </c>
      <c r="P5532" s="19">
        <f t="shared" si="258"/>
        <v>3</v>
      </c>
      <c r="Q5532" s="19">
        <f t="shared" si="259"/>
        <v>10000</v>
      </c>
      <c r="R5532" s="19">
        <f t="shared" si="260"/>
        <v>50000</v>
      </c>
    </row>
    <row r="5533" spans="1:18" ht="12.75" hidden="1" customHeight="1">
      <c r="A5533" s="19">
        <v>5039475</v>
      </c>
      <c r="B5533" s="19" t="s">
        <v>12540</v>
      </c>
      <c r="C5533" s="19" t="s">
        <v>12541</v>
      </c>
      <c r="D5533" s="19" t="s">
        <v>12542</v>
      </c>
      <c r="E5533" s="19">
        <v>40</v>
      </c>
      <c r="F5533" s="19" t="s">
        <v>3169</v>
      </c>
      <c r="G5533" s="19" t="s">
        <v>886</v>
      </c>
      <c r="H5533" s="19" t="s">
        <v>15189</v>
      </c>
      <c r="I5533" s="19" t="s">
        <v>12543</v>
      </c>
      <c r="J5533" s="20" t="s">
        <v>3173</v>
      </c>
      <c r="K5533" s="19" t="s">
        <v>12544</v>
      </c>
      <c r="L5533" s="19" t="s">
        <v>389</v>
      </c>
      <c r="M5533" s="19">
        <v>2</v>
      </c>
      <c r="N5533" s="19" t="s">
        <v>886</v>
      </c>
      <c r="O5533" s="23" t="s">
        <v>917</v>
      </c>
      <c r="P5533" s="19">
        <f t="shared" si="258"/>
        <v>3</v>
      </c>
      <c r="Q5533" s="19">
        <f t="shared" si="259"/>
        <v>10000</v>
      </c>
      <c r="R5533" s="19">
        <f t="shared" si="260"/>
        <v>20000</v>
      </c>
    </row>
    <row r="5534" spans="1:18" ht="12.75" hidden="1" customHeight="1">
      <c r="A5534" s="19">
        <v>350457</v>
      </c>
      <c r="B5534" s="19" t="s">
        <v>10417</v>
      </c>
      <c r="C5534" s="19" t="s">
        <v>10418</v>
      </c>
      <c r="D5534" s="19" t="s">
        <v>10419</v>
      </c>
      <c r="E5534" s="19">
        <v>40</v>
      </c>
      <c r="F5534" s="19" t="s">
        <v>3169</v>
      </c>
      <c r="G5534" s="19" t="s">
        <v>886</v>
      </c>
      <c r="H5534" s="19" t="s">
        <v>15189</v>
      </c>
      <c r="I5534" s="19" t="s">
        <v>10420</v>
      </c>
      <c r="J5534" s="20" t="s">
        <v>3173</v>
      </c>
      <c r="K5534" s="19" t="s">
        <v>10421</v>
      </c>
      <c r="L5534" s="19" t="s">
        <v>389</v>
      </c>
      <c r="M5534" s="19">
        <v>1</v>
      </c>
      <c r="N5534" s="19" t="s">
        <v>886</v>
      </c>
      <c r="O5534" s="23" t="s">
        <v>917</v>
      </c>
      <c r="P5534" s="19">
        <f t="shared" si="258"/>
        <v>3</v>
      </c>
      <c r="Q5534" s="19">
        <f t="shared" si="259"/>
        <v>10000</v>
      </c>
      <c r="R5534" s="19">
        <f t="shared" si="260"/>
        <v>10000</v>
      </c>
    </row>
    <row r="5535" spans="1:18" ht="12.75" hidden="1" customHeight="1">
      <c r="A5535" s="19">
        <v>6996805</v>
      </c>
      <c r="B5535" s="19" t="s">
        <v>6451</v>
      </c>
      <c r="C5535" s="19" t="s">
        <v>6452</v>
      </c>
      <c r="D5535" s="19" t="s">
        <v>15195</v>
      </c>
      <c r="E5535" s="19">
        <v>40</v>
      </c>
      <c r="F5535" s="19" t="s">
        <v>3169</v>
      </c>
      <c r="G5535" s="19" t="s">
        <v>886</v>
      </c>
      <c r="H5535" s="19" t="s">
        <v>15189</v>
      </c>
      <c r="I5535" s="19" t="s">
        <v>15196</v>
      </c>
      <c r="J5535" s="20" t="s">
        <v>3173</v>
      </c>
      <c r="K5535" s="19" t="s">
        <v>15197</v>
      </c>
      <c r="L5535" s="19" t="s">
        <v>389</v>
      </c>
      <c r="M5535" s="19">
        <v>14</v>
      </c>
      <c r="N5535" s="19" t="s">
        <v>886</v>
      </c>
      <c r="O5535" s="23" t="s">
        <v>917</v>
      </c>
      <c r="P5535" s="19">
        <f t="shared" si="258"/>
        <v>3</v>
      </c>
      <c r="Q5535" s="19">
        <f t="shared" si="259"/>
        <v>10000</v>
      </c>
      <c r="R5535" s="19">
        <f t="shared" si="260"/>
        <v>140000</v>
      </c>
    </row>
    <row r="5536" spans="1:18" ht="12.75" hidden="1" customHeight="1">
      <c r="A5536" s="19">
        <v>3792715</v>
      </c>
      <c r="B5536" s="19" t="s">
        <v>15198</v>
      </c>
      <c r="C5536" s="19" t="s">
        <v>15199</v>
      </c>
      <c r="D5536" s="19" t="s">
        <v>15200</v>
      </c>
      <c r="E5536" s="19">
        <v>40</v>
      </c>
      <c r="F5536" s="19" t="s">
        <v>3169</v>
      </c>
      <c r="G5536" s="19" t="s">
        <v>886</v>
      </c>
      <c r="H5536" s="19" t="s">
        <v>15189</v>
      </c>
      <c r="I5536" s="19" t="s">
        <v>15201</v>
      </c>
      <c r="J5536" s="20" t="s">
        <v>3173</v>
      </c>
      <c r="K5536" s="19" t="s">
        <v>15202</v>
      </c>
      <c r="L5536" s="19" t="s">
        <v>389</v>
      </c>
      <c r="M5536" s="19">
        <v>17</v>
      </c>
      <c r="N5536" s="19" t="s">
        <v>886</v>
      </c>
      <c r="O5536" s="23" t="s">
        <v>917</v>
      </c>
      <c r="P5536" s="19">
        <f t="shared" si="258"/>
        <v>3</v>
      </c>
      <c r="Q5536" s="19">
        <f t="shared" si="259"/>
        <v>10000</v>
      </c>
      <c r="R5536" s="19">
        <f t="shared" si="260"/>
        <v>170000</v>
      </c>
    </row>
    <row r="5537" spans="1:18" ht="12.75" hidden="1" customHeight="1">
      <c r="A5537" s="19">
        <v>5083240</v>
      </c>
      <c r="B5537" s="19" t="s">
        <v>15203</v>
      </c>
      <c r="C5537" s="19" t="s">
        <v>15204</v>
      </c>
      <c r="D5537" s="19" t="s">
        <v>15205</v>
      </c>
      <c r="E5537" s="19">
        <v>40</v>
      </c>
      <c r="F5537" s="19" t="s">
        <v>3169</v>
      </c>
      <c r="G5537" s="19" t="s">
        <v>886</v>
      </c>
      <c r="H5537" s="19" t="s">
        <v>15189</v>
      </c>
      <c r="I5537" s="19" t="s">
        <v>15206</v>
      </c>
      <c r="J5537" s="20" t="s">
        <v>3173</v>
      </c>
      <c r="K5537" s="19" t="s">
        <v>15207</v>
      </c>
      <c r="L5537" s="19" t="s">
        <v>389</v>
      </c>
      <c r="M5537" s="19">
        <v>9</v>
      </c>
      <c r="N5537" s="19" t="s">
        <v>886</v>
      </c>
      <c r="O5537" s="23" t="s">
        <v>917</v>
      </c>
      <c r="P5537" s="19">
        <f t="shared" si="258"/>
        <v>3</v>
      </c>
      <c r="Q5537" s="19">
        <f t="shared" si="259"/>
        <v>10000</v>
      </c>
      <c r="R5537" s="19">
        <f t="shared" si="260"/>
        <v>90000</v>
      </c>
    </row>
    <row r="5538" spans="1:18" ht="12.75" hidden="1" customHeight="1">
      <c r="A5538" s="19">
        <v>5378358</v>
      </c>
      <c r="B5538" s="19" t="s">
        <v>15208</v>
      </c>
      <c r="C5538" s="19" t="s">
        <v>15209</v>
      </c>
      <c r="D5538" s="19" t="s">
        <v>15210</v>
      </c>
      <c r="E5538" s="19">
        <v>40</v>
      </c>
      <c r="F5538" s="19" t="s">
        <v>3169</v>
      </c>
      <c r="G5538" s="19" t="s">
        <v>886</v>
      </c>
      <c r="H5538" s="19" t="s">
        <v>15189</v>
      </c>
      <c r="I5538" s="19" t="s">
        <v>8312</v>
      </c>
      <c r="J5538" s="20" t="s">
        <v>3173</v>
      </c>
      <c r="K5538" s="19" t="s">
        <v>15211</v>
      </c>
      <c r="L5538" s="19" t="s">
        <v>389</v>
      </c>
      <c r="M5538" s="19">
        <v>11</v>
      </c>
      <c r="N5538" s="19" t="s">
        <v>886</v>
      </c>
      <c r="O5538" s="23" t="s">
        <v>917</v>
      </c>
      <c r="P5538" s="19">
        <f t="shared" si="258"/>
        <v>3</v>
      </c>
      <c r="Q5538" s="19">
        <f t="shared" si="259"/>
        <v>10000</v>
      </c>
      <c r="R5538" s="19">
        <f t="shared" si="260"/>
        <v>110000</v>
      </c>
    </row>
    <row r="5539" spans="1:18" ht="12.75" hidden="1" customHeight="1">
      <c r="A5539" s="19">
        <v>350700</v>
      </c>
      <c r="B5539" s="19" t="s">
        <v>4309</v>
      </c>
      <c r="C5539" s="19" t="s">
        <v>4310</v>
      </c>
      <c r="D5539" s="19" t="s">
        <v>4311</v>
      </c>
      <c r="E5539" s="19">
        <v>40</v>
      </c>
      <c r="F5539" s="19" t="s">
        <v>3169</v>
      </c>
      <c r="G5539" s="19" t="s">
        <v>886</v>
      </c>
      <c r="H5539" s="19" t="s">
        <v>15189</v>
      </c>
      <c r="I5539" s="19" t="s">
        <v>4312</v>
      </c>
      <c r="J5539" s="20" t="s">
        <v>3173</v>
      </c>
      <c r="K5539" s="19" t="s">
        <v>4313</v>
      </c>
      <c r="L5539" s="19" t="s">
        <v>389</v>
      </c>
      <c r="M5539" s="19">
        <v>60</v>
      </c>
      <c r="N5539" s="19" t="s">
        <v>886</v>
      </c>
      <c r="O5539" s="23" t="s">
        <v>917</v>
      </c>
      <c r="P5539" s="19">
        <f t="shared" si="258"/>
        <v>3</v>
      </c>
      <c r="Q5539" s="19">
        <f t="shared" si="259"/>
        <v>10000</v>
      </c>
      <c r="R5539" s="19">
        <f t="shared" si="260"/>
        <v>600000</v>
      </c>
    </row>
    <row r="5540" spans="1:18" ht="12.75" hidden="1" customHeight="1">
      <c r="A5540" s="19">
        <v>4351673</v>
      </c>
      <c r="B5540" s="19" t="s">
        <v>11196</v>
      </c>
      <c r="C5540" s="19" t="s">
        <v>11197</v>
      </c>
      <c r="D5540" s="19" t="s">
        <v>11198</v>
      </c>
      <c r="E5540" s="19">
        <v>40</v>
      </c>
      <c r="F5540" s="19" t="s">
        <v>3169</v>
      </c>
      <c r="G5540" s="19" t="s">
        <v>886</v>
      </c>
      <c r="H5540" s="19" t="s">
        <v>15189</v>
      </c>
      <c r="I5540" s="19" t="s">
        <v>11199</v>
      </c>
      <c r="J5540" s="20" t="s">
        <v>3173</v>
      </c>
      <c r="K5540" s="19" t="s">
        <v>11200</v>
      </c>
      <c r="L5540" s="19" t="s">
        <v>389</v>
      </c>
      <c r="M5540" s="19">
        <v>5</v>
      </c>
      <c r="N5540" s="19" t="s">
        <v>886</v>
      </c>
      <c r="O5540" s="23" t="s">
        <v>917</v>
      </c>
      <c r="P5540" s="19">
        <f t="shared" si="258"/>
        <v>3</v>
      </c>
      <c r="Q5540" s="19">
        <f t="shared" si="259"/>
        <v>10000</v>
      </c>
      <c r="R5540" s="19">
        <f t="shared" si="260"/>
        <v>50000</v>
      </c>
    </row>
    <row r="5541" spans="1:18" ht="12.75" hidden="1" customHeight="1">
      <c r="A5541" s="19">
        <v>350849</v>
      </c>
      <c r="B5541" s="19" t="s">
        <v>14483</v>
      </c>
      <c r="C5541" s="19" t="s">
        <v>14484</v>
      </c>
      <c r="D5541" s="19" t="s">
        <v>14485</v>
      </c>
      <c r="E5541" s="19">
        <v>40</v>
      </c>
      <c r="F5541" s="19" t="s">
        <v>3169</v>
      </c>
      <c r="G5541" s="19" t="s">
        <v>886</v>
      </c>
      <c r="H5541" s="19" t="s">
        <v>15189</v>
      </c>
      <c r="I5541" s="19" t="s">
        <v>14486</v>
      </c>
      <c r="J5541" s="20" t="s">
        <v>3173</v>
      </c>
      <c r="K5541" s="19" t="s">
        <v>14487</v>
      </c>
      <c r="L5541" s="19" t="s">
        <v>389</v>
      </c>
      <c r="M5541" s="19">
        <v>262</v>
      </c>
      <c r="N5541" s="19" t="s">
        <v>886</v>
      </c>
      <c r="O5541" s="23" t="s">
        <v>917</v>
      </c>
      <c r="P5541" s="19">
        <f t="shared" si="258"/>
        <v>3</v>
      </c>
      <c r="Q5541" s="19">
        <f t="shared" si="259"/>
        <v>10000</v>
      </c>
      <c r="R5541" s="19">
        <f t="shared" si="260"/>
        <v>2620000</v>
      </c>
    </row>
    <row r="5542" spans="1:18" ht="12.75" hidden="1" customHeight="1">
      <c r="A5542" s="19">
        <v>361298</v>
      </c>
      <c r="B5542" s="19" t="s">
        <v>9530</v>
      </c>
      <c r="C5542" s="19" t="s">
        <v>9531</v>
      </c>
      <c r="D5542" s="19" t="s">
        <v>9532</v>
      </c>
      <c r="E5542" s="19">
        <v>40</v>
      </c>
      <c r="F5542" s="19" t="s">
        <v>3169</v>
      </c>
      <c r="G5542" s="19" t="s">
        <v>886</v>
      </c>
      <c r="H5542" s="19" t="s">
        <v>15189</v>
      </c>
      <c r="I5542" s="19" t="s">
        <v>7887</v>
      </c>
      <c r="J5542" s="20" t="s">
        <v>3173</v>
      </c>
      <c r="K5542" s="19" t="s">
        <v>9533</v>
      </c>
      <c r="L5542" s="19" t="s">
        <v>389</v>
      </c>
      <c r="M5542" s="19">
        <v>17</v>
      </c>
      <c r="N5542" s="19" t="s">
        <v>886</v>
      </c>
      <c r="O5542" s="23" t="s">
        <v>917</v>
      </c>
      <c r="P5542" s="19">
        <f t="shared" si="258"/>
        <v>3</v>
      </c>
      <c r="Q5542" s="19">
        <f t="shared" si="259"/>
        <v>10000</v>
      </c>
      <c r="R5542" s="19">
        <f t="shared" si="260"/>
        <v>170000</v>
      </c>
    </row>
    <row r="5543" spans="1:18" ht="12.75" hidden="1" customHeight="1">
      <c r="A5543" s="19">
        <v>8990316</v>
      </c>
      <c r="B5543" s="19" t="s">
        <v>6451</v>
      </c>
      <c r="C5543" s="19" t="s">
        <v>6452</v>
      </c>
      <c r="D5543" s="19" t="s">
        <v>6453</v>
      </c>
      <c r="E5543" s="19">
        <v>40</v>
      </c>
      <c r="F5543" s="19" t="s">
        <v>3169</v>
      </c>
      <c r="G5543" s="19" t="s">
        <v>887</v>
      </c>
      <c r="H5543" s="19" t="s">
        <v>15212</v>
      </c>
      <c r="I5543" s="19" t="s">
        <v>6454</v>
      </c>
      <c r="J5543" s="20" t="s">
        <v>3173</v>
      </c>
      <c r="K5543" s="19" t="s">
        <v>6455</v>
      </c>
      <c r="L5543" s="19" t="s">
        <v>389</v>
      </c>
      <c r="M5543" s="19">
        <v>2327</v>
      </c>
      <c r="N5543" s="19" t="s">
        <v>887</v>
      </c>
      <c r="O5543" s="23" t="s">
        <v>917</v>
      </c>
      <c r="P5543" s="19">
        <f t="shared" si="258"/>
        <v>3</v>
      </c>
      <c r="Q5543" s="19">
        <f t="shared" si="259"/>
        <v>10000</v>
      </c>
      <c r="R5543" s="19">
        <f t="shared" si="260"/>
        <v>23270000</v>
      </c>
    </row>
    <row r="5544" spans="1:18" ht="12.75" hidden="1" customHeight="1">
      <c r="A5544" s="19">
        <v>11656460</v>
      </c>
      <c r="B5544" s="19" t="s">
        <v>4701</v>
      </c>
      <c r="C5544" s="19" t="s">
        <v>4702</v>
      </c>
      <c r="D5544" s="19" t="s">
        <v>4703</v>
      </c>
      <c r="E5544" s="19">
        <v>40</v>
      </c>
      <c r="F5544" s="19" t="s">
        <v>3169</v>
      </c>
      <c r="G5544" s="19" t="s">
        <v>888</v>
      </c>
      <c r="H5544" s="19" t="s">
        <v>15213</v>
      </c>
      <c r="I5544" s="19" t="s">
        <v>4704</v>
      </c>
      <c r="J5544" s="20" t="s">
        <v>3173</v>
      </c>
      <c r="K5544" s="19" t="s">
        <v>4705</v>
      </c>
      <c r="L5544" s="19" t="s">
        <v>389</v>
      </c>
      <c r="M5544" s="19">
        <v>2200</v>
      </c>
      <c r="N5544" s="19" t="s">
        <v>888</v>
      </c>
      <c r="O5544" s="23" t="s">
        <v>917</v>
      </c>
      <c r="P5544" s="19">
        <f t="shared" si="258"/>
        <v>3</v>
      </c>
      <c r="Q5544" s="19">
        <f t="shared" si="259"/>
        <v>10000</v>
      </c>
      <c r="R5544" s="19">
        <f t="shared" si="260"/>
        <v>22000000</v>
      </c>
    </row>
    <row r="5545" spans="1:18" ht="12.75" hidden="1" customHeight="1">
      <c r="A5545" s="19">
        <v>8820354</v>
      </c>
      <c r="B5545" s="19" t="s">
        <v>11083</v>
      </c>
      <c r="C5545" s="19" t="s">
        <v>11084</v>
      </c>
      <c r="D5545" s="19" t="s">
        <v>11085</v>
      </c>
      <c r="E5545" s="19">
        <v>40</v>
      </c>
      <c r="F5545" s="19" t="s">
        <v>3169</v>
      </c>
      <c r="G5545" s="19" t="s">
        <v>888</v>
      </c>
      <c r="H5545" s="19" t="s">
        <v>15213</v>
      </c>
      <c r="I5545" s="19" t="s">
        <v>11086</v>
      </c>
      <c r="J5545" s="20" t="s">
        <v>3173</v>
      </c>
      <c r="K5545" s="19" t="s">
        <v>11087</v>
      </c>
      <c r="L5545" s="19" t="s">
        <v>389</v>
      </c>
      <c r="M5545" s="19">
        <v>20000</v>
      </c>
      <c r="N5545" s="19" t="s">
        <v>888</v>
      </c>
      <c r="O5545" s="23" t="s">
        <v>917</v>
      </c>
      <c r="P5545" s="19">
        <f t="shared" si="258"/>
        <v>3</v>
      </c>
      <c r="Q5545" s="19">
        <f t="shared" si="259"/>
        <v>10000</v>
      </c>
      <c r="R5545" s="19">
        <f t="shared" si="260"/>
        <v>200000000</v>
      </c>
    </row>
    <row r="5546" spans="1:18" ht="12.75" customHeight="1">
      <c r="A5546" s="19">
        <v>393</v>
      </c>
      <c r="B5546" s="19" t="s">
        <v>3199</v>
      </c>
      <c r="C5546" s="19" t="s">
        <v>3169</v>
      </c>
      <c r="D5546" s="19" t="s">
        <v>3200</v>
      </c>
      <c r="E5546" s="19">
        <v>40</v>
      </c>
      <c r="F5546" s="19" t="s">
        <v>3169</v>
      </c>
      <c r="G5546" s="19" t="s">
        <v>888</v>
      </c>
      <c r="H5546" s="19" t="s">
        <v>15213</v>
      </c>
      <c r="I5546" s="19" t="s">
        <v>3202</v>
      </c>
      <c r="J5546" s="20" t="s">
        <v>3173</v>
      </c>
      <c r="K5546" s="19" t="s">
        <v>3203</v>
      </c>
      <c r="L5546" s="19" t="s">
        <v>389</v>
      </c>
      <c r="M5546" s="19">
        <v>89</v>
      </c>
      <c r="N5546" s="19" t="s">
        <v>888</v>
      </c>
      <c r="O5546" s="23" t="s">
        <v>917</v>
      </c>
      <c r="P5546" s="19">
        <f t="shared" si="258"/>
        <v>3</v>
      </c>
      <c r="Q5546" s="19">
        <f t="shared" si="259"/>
        <v>10000</v>
      </c>
      <c r="R5546" s="19">
        <f t="shared" si="260"/>
        <v>890000</v>
      </c>
    </row>
    <row r="5547" spans="1:18" ht="12.75" hidden="1" customHeight="1">
      <c r="A5547" s="19">
        <v>9288341</v>
      </c>
      <c r="B5547" s="19" t="s">
        <v>10652</v>
      </c>
      <c r="C5547" s="19" t="s">
        <v>10653</v>
      </c>
      <c r="D5547" s="19" t="s">
        <v>10654</v>
      </c>
      <c r="E5547" s="19">
        <v>40</v>
      </c>
      <c r="F5547" s="19" t="s">
        <v>3169</v>
      </c>
      <c r="G5547" s="19" t="s">
        <v>888</v>
      </c>
      <c r="H5547" s="19" t="s">
        <v>15213</v>
      </c>
      <c r="I5547" s="19" t="s">
        <v>9436</v>
      </c>
      <c r="J5547" s="20" t="s">
        <v>3173</v>
      </c>
      <c r="K5547" s="19" t="s">
        <v>10655</v>
      </c>
      <c r="L5547" s="19" t="s">
        <v>389</v>
      </c>
      <c r="M5547" s="19">
        <v>11</v>
      </c>
      <c r="N5547" s="19" t="s">
        <v>888</v>
      </c>
      <c r="O5547" s="23" t="s">
        <v>917</v>
      </c>
      <c r="P5547" s="19">
        <f t="shared" si="258"/>
        <v>3</v>
      </c>
      <c r="Q5547" s="19">
        <f t="shared" si="259"/>
        <v>10000</v>
      </c>
      <c r="R5547" s="19">
        <f t="shared" si="260"/>
        <v>110000</v>
      </c>
    </row>
    <row r="5548" spans="1:18" ht="12.75" hidden="1" customHeight="1">
      <c r="A5548" s="19">
        <v>15081768</v>
      </c>
      <c r="B5548" s="19" t="s">
        <v>15214</v>
      </c>
      <c r="C5548" s="19" t="s">
        <v>15215</v>
      </c>
      <c r="D5548" s="19" t="s">
        <v>15216</v>
      </c>
      <c r="E5548" s="19">
        <v>40</v>
      </c>
      <c r="F5548" s="19" t="s">
        <v>3169</v>
      </c>
      <c r="G5548" s="19" t="s">
        <v>888</v>
      </c>
      <c r="H5548" s="19" t="s">
        <v>15213</v>
      </c>
      <c r="I5548" s="19" t="s">
        <v>15217</v>
      </c>
      <c r="J5548" s="20" t="s">
        <v>3173</v>
      </c>
      <c r="K5548" s="19" t="s">
        <v>15218</v>
      </c>
      <c r="L5548" s="19" t="s">
        <v>389</v>
      </c>
      <c r="M5548" s="19">
        <v>6000</v>
      </c>
      <c r="N5548" s="19" t="s">
        <v>888</v>
      </c>
      <c r="O5548" s="23" t="s">
        <v>917</v>
      </c>
      <c r="P5548" s="19">
        <f t="shared" si="258"/>
        <v>3</v>
      </c>
      <c r="Q5548" s="19">
        <f t="shared" si="259"/>
        <v>10000</v>
      </c>
      <c r="R5548" s="19">
        <f t="shared" si="260"/>
        <v>60000000</v>
      </c>
    </row>
    <row r="5549" spans="1:18" ht="12.75" hidden="1" customHeight="1">
      <c r="A5549" s="19">
        <v>7765732</v>
      </c>
      <c r="B5549" s="19" t="s">
        <v>9216</v>
      </c>
      <c r="C5549" s="19" t="s">
        <v>9217</v>
      </c>
      <c r="D5549" s="19" t="s">
        <v>9218</v>
      </c>
      <c r="E5549" s="19">
        <v>40</v>
      </c>
      <c r="F5549" s="19" t="s">
        <v>3169</v>
      </c>
      <c r="G5549" s="19" t="s">
        <v>888</v>
      </c>
      <c r="H5549" s="19" t="s">
        <v>15213</v>
      </c>
      <c r="I5549" s="19" t="s">
        <v>9219</v>
      </c>
      <c r="J5549" s="20" t="s">
        <v>3173</v>
      </c>
      <c r="K5549" s="19" t="s">
        <v>9220</v>
      </c>
      <c r="L5549" s="19" t="s">
        <v>389</v>
      </c>
      <c r="M5549" s="19">
        <v>2000</v>
      </c>
      <c r="N5549" s="19" t="s">
        <v>888</v>
      </c>
      <c r="O5549" s="23" t="s">
        <v>917</v>
      </c>
      <c r="P5549" s="19">
        <f t="shared" si="258"/>
        <v>3</v>
      </c>
      <c r="Q5549" s="19">
        <f t="shared" si="259"/>
        <v>10000</v>
      </c>
      <c r="R5549" s="19">
        <f t="shared" si="260"/>
        <v>20000000</v>
      </c>
    </row>
    <row r="5550" spans="1:18" ht="12.75" hidden="1" customHeight="1">
      <c r="A5550" s="19">
        <v>15181490</v>
      </c>
      <c r="B5550" s="19" t="s">
        <v>4119</v>
      </c>
      <c r="C5550" s="19" t="s">
        <v>4120</v>
      </c>
      <c r="D5550" s="19" t="s">
        <v>4121</v>
      </c>
      <c r="E5550" s="19">
        <v>40</v>
      </c>
      <c r="F5550" s="19" t="s">
        <v>3169</v>
      </c>
      <c r="G5550" s="19" t="s">
        <v>888</v>
      </c>
      <c r="H5550" s="19" t="s">
        <v>15213</v>
      </c>
      <c r="I5550" s="19" t="s">
        <v>4005</v>
      </c>
      <c r="J5550" s="20" t="s">
        <v>3173</v>
      </c>
      <c r="K5550" s="19" t="s">
        <v>4122</v>
      </c>
      <c r="L5550" s="19" t="s">
        <v>389</v>
      </c>
      <c r="M5550" s="19">
        <v>442</v>
      </c>
      <c r="N5550" s="19" t="s">
        <v>888</v>
      </c>
      <c r="O5550" s="23" t="s">
        <v>917</v>
      </c>
      <c r="P5550" s="19">
        <f t="shared" si="258"/>
        <v>3</v>
      </c>
      <c r="Q5550" s="19">
        <f t="shared" si="259"/>
        <v>10000</v>
      </c>
      <c r="R5550" s="19">
        <f t="shared" si="260"/>
        <v>4420000</v>
      </c>
    </row>
    <row r="5551" spans="1:18" ht="12.75" hidden="1" customHeight="1">
      <c r="A5551" s="19">
        <v>8766763</v>
      </c>
      <c r="B5551" s="19" t="s">
        <v>9798</v>
      </c>
      <c r="C5551" s="19" t="s">
        <v>9799</v>
      </c>
      <c r="D5551" s="19" t="s">
        <v>9800</v>
      </c>
      <c r="E5551" s="19">
        <v>40</v>
      </c>
      <c r="F5551" s="19" t="s">
        <v>3169</v>
      </c>
      <c r="G5551" s="19" t="s">
        <v>888</v>
      </c>
      <c r="H5551" s="19" t="s">
        <v>15213</v>
      </c>
      <c r="I5551" s="19" t="s">
        <v>3239</v>
      </c>
      <c r="J5551" s="20" t="s">
        <v>3173</v>
      </c>
      <c r="K5551" s="19" t="s">
        <v>9801</v>
      </c>
      <c r="L5551" s="19" t="s">
        <v>389</v>
      </c>
      <c r="M5551" s="19">
        <v>4000</v>
      </c>
      <c r="N5551" s="19" t="s">
        <v>888</v>
      </c>
      <c r="O5551" s="23" t="s">
        <v>917</v>
      </c>
      <c r="P5551" s="19">
        <f t="shared" si="258"/>
        <v>3</v>
      </c>
      <c r="Q5551" s="19">
        <f t="shared" si="259"/>
        <v>10000</v>
      </c>
      <c r="R5551" s="19">
        <f t="shared" si="260"/>
        <v>40000000</v>
      </c>
    </row>
    <row r="5552" spans="1:18" ht="12.75" hidden="1" customHeight="1">
      <c r="A5552" s="19">
        <v>8113354</v>
      </c>
      <c r="B5552" s="19" t="s">
        <v>7313</v>
      </c>
      <c r="C5552" s="19" t="s">
        <v>7314</v>
      </c>
      <c r="D5552" s="19" t="s">
        <v>7315</v>
      </c>
      <c r="E5552" s="19">
        <v>40</v>
      </c>
      <c r="F5552" s="19" t="s">
        <v>3169</v>
      </c>
      <c r="G5552" s="19" t="s">
        <v>888</v>
      </c>
      <c r="H5552" s="19" t="s">
        <v>15213</v>
      </c>
      <c r="I5552" s="19" t="s">
        <v>7316</v>
      </c>
      <c r="J5552" s="20" t="s">
        <v>3173</v>
      </c>
      <c r="K5552" s="19" t="s">
        <v>7317</v>
      </c>
      <c r="L5552" s="19" t="s">
        <v>389</v>
      </c>
      <c r="M5552" s="19">
        <v>500</v>
      </c>
      <c r="N5552" s="19" t="s">
        <v>888</v>
      </c>
      <c r="O5552" s="23" t="s">
        <v>917</v>
      </c>
      <c r="P5552" s="19">
        <f t="shared" si="258"/>
        <v>3</v>
      </c>
      <c r="Q5552" s="19">
        <f t="shared" si="259"/>
        <v>10000</v>
      </c>
      <c r="R5552" s="19">
        <f t="shared" si="260"/>
        <v>5000000</v>
      </c>
    </row>
    <row r="5553" spans="1:18" ht="12.75" hidden="1" customHeight="1">
      <c r="A5553" s="19">
        <v>67997</v>
      </c>
      <c r="B5553" s="19" t="s">
        <v>8147</v>
      </c>
      <c r="C5553" s="19" t="s">
        <v>8148</v>
      </c>
      <c r="D5553" s="19" t="s">
        <v>8149</v>
      </c>
      <c r="E5553" s="19">
        <v>40</v>
      </c>
      <c r="F5553" s="19" t="s">
        <v>3169</v>
      </c>
      <c r="G5553" s="19" t="s">
        <v>888</v>
      </c>
      <c r="H5553" s="19" t="s">
        <v>15213</v>
      </c>
      <c r="I5553" s="19" t="s">
        <v>8150</v>
      </c>
      <c r="J5553" s="20" t="s">
        <v>3173</v>
      </c>
      <c r="K5553" s="19" t="s">
        <v>8151</v>
      </c>
      <c r="L5553" s="19" t="s">
        <v>389</v>
      </c>
      <c r="M5553" s="19">
        <v>13</v>
      </c>
      <c r="N5553" s="19" t="s">
        <v>888</v>
      </c>
      <c r="O5553" s="23" t="s">
        <v>917</v>
      </c>
      <c r="P5553" s="19">
        <f t="shared" si="258"/>
        <v>3</v>
      </c>
      <c r="Q5553" s="19">
        <f t="shared" si="259"/>
        <v>10000</v>
      </c>
      <c r="R5553" s="19">
        <f t="shared" si="260"/>
        <v>130000</v>
      </c>
    </row>
    <row r="5554" spans="1:18" ht="12.75" hidden="1" customHeight="1">
      <c r="A5554" s="19">
        <v>4251549</v>
      </c>
      <c r="B5554" s="19" t="s">
        <v>15219</v>
      </c>
      <c r="C5554" s="19" t="s">
        <v>15220</v>
      </c>
      <c r="D5554" s="19" t="s">
        <v>15221</v>
      </c>
      <c r="E5554" s="19">
        <v>40</v>
      </c>
      <c r="F5554" s="19" t="s">
        <v>3169</v>
      </c>
      <c r="G5554" s="19" t="s">
        <v>888</v>
      </c>
      <c r="H5554" s="19" t="s">
        <v>15213</v>
      </c>
      <c r="I5554" s="19" t="s">
        <v>15222</v>
      </c>
      <c r="J5554" s="20" t="s">
        <v>3173</v>
      </c>
      <c r="K5554" s="19" t="s">
        <v>15223</v>
      </c>
      <c r="L5554" s="19" t="s">
        <v>389</v>
      </c>
      <c r="M5554" s="19">
        <v>74</v>
      </c>
      <c r="N5554" s="19" t="s">
        <v>888</v>
      </c>
      <c r="O5554" s="23" t="s">
        <v>917</v>
      </c>
      <c r="P5554" s="19">
        <f t="shared" si="258"/>
        <v>3</v>
      </c>
      <c r="Q5554" s="19">
        <f t="shared" si="259"/>
        <v>10000</v>
      </c>
      <c r="R5554" s="19">
        <f t="shared" si="260"/>
        <v>740000</v>
      </c>
    </row>
    <row r="5555" spans="1:18" ht="12.75" hidden="1" customHeight="1">
      <c r="A5555" s="19">
        <v>94019</v>
      </c>
      <c r="B5555" s="19" t="s">
        <v>5806</v>
      </c>
      <c r="C5555" s="19" t="s">
        <v>5807</v>
      </c>
      <c r="D5555" s="19" t="s">
        <v>5808</v>
      </c>
      <c r="E5555" s="19">
        <v>40</v>
      </c>
      <c r="F5555" s="19" t="s">
        <v>3169</v>
      </c>
      <c r="G5555" s="19" t="s">
        <v>888</v>
      </c>
      <c r="H5555" s="19" t="s">
        <v>15213</v>
      </c>
      <c r="I5555" s="19" t="s">
        <v>5809</v>
      </c>
      <c r="J5555" s="20" t="s">
        <v>3173</v>
      </c>
      <c r="K5555" s="19" t="s">
        <v>5810</v>
      </c>
      <c r="L5555" s="19" t="s">
        <v>389</v>
      </c>
      <c r="M5555" s="19">
        <v>29</v>
      </c>
      <c r="N5555" s="19" t="s">
        <v>888</v>
      </c>
      <c r="O5555" s="23" t="s">
        <v>917</v>
      </c>
      <c r="P5555" s="19">
        <f t="shared" si="258"/>
        <v>3</v>
      </c>
      <c r="Q5555" s="19">
        <f t="shared" si="259"/>
        <v>10000</v>
      </c>
      <c r="R5555" s="19">
        <f t="shared" si="260"/>
        <v>290000</v>
      </c>
    </row>
    <row r="5556" spans="1:18" ht="12.75" hidden="1" customHeight="1">
      <c r="A5556" s="19">
        <v>8981425</v>
      </c>
      <c r="B5556" s="19" t="s">
        <v>7416</v>
      </c>
      <c r="C5556" s="19" t="s">
        <v>7417</v>
      </c>
      <c r="D5556" s="19" t="s">
        <v>7418</v>
      </c>
      <c r="E5556" s="19">
        <v>40</v>
      </c>
      <c r="F5556" s="19" t="s">
        <v>3169</v>
      </c>
      <c r="G5556" s="19" t="s">
        <v>888</v>
      </c>
      <c r="H5556" s="19" t="s">
        <v>15213</v>
      </c>
      <c r="I5556" s="19" t="s">
        <v>4323</v>
      </c>
      <c r="J5556" s="20" t="s">
        <v>3173</v>
      </c>
      <c r="K5556" s="19" t="s">
        <v>7419</v>
      </c>
      <c r="L5556" s="19" t="s">
        <v>389</v>
      </c>
      <c r="M5556" s="19">
        <v>4000</v>
      </c>
      <c r="N5556" s="19" t="s">
        <v>888</v>
      </c>
      <c r="O5556" s="23" t="s">
        <v>917</v>
      </c>
      <c r="P5556" s="19">
        <f t="shared" si="258"/>
        <v>3</v>
      </c>
      <c r="Q5556" s="19">
        <f t="shared" si="259"/>
        <v>10000</v>
      </c>
      <c r="R5556" s="19">
        <f t="shared" si="260"/>
        <v>40000000</v>
      </c>
    </row>
    <row r="5557" spans="1:18" ht="12.75" hidden="1" customHeight="1">
      <c r="A5557" s="19">
        <v>14008972</v>
      </c>
      <c r="B5557" s="19" t="s">
        <v>4475</v>
      </c>
      <c r="C5557" s="19" t="s">
        <v>4476</v>
      </c>
      <c r="D5557" s="19" t="s">
        <v>4477</v>
      </c>
      <c r="E5557" s="19">
        <v>40</v>
      </c>
      <c r="F5557" s="19" t="s">
        <v>3169</v>
      </c>
      <c r="G5557" s="19" t="s">
        <v>888</v>
      </c>
      <c r="H5557" s="19" t="s">
        <v>15213</v>
      </c>
      <c r="I5557" s="19" t="s">
        <v>4478</v>
      </c>
      <c r="J5557" s="20" t="s">
        <v>3173</v>
      </c>
      <c r="K5557" s="19" t="s">
        <v>4479</v>
      </c>
      <c r="L5557" s="19" t="s">
        <v>389</v>
      </c>
      <c r="M5557" s="19">
        <v>1100</v>
      </c>
      <c r="N5557" s="19" t="s">
        <v>888</v>
      </c>
      <c r="O5557" s="23" t="s">
        <v>917</v>
      </c>
      <c r="P5557" s="19">
        <f t="shared" si="258"/>
        <v>3</v>
      </c>
      <c r="Q5557" s="19">
        <f t="shared" si="259"/>
        <v>10000</v>
      </c>
      <c r="R5557" s="19">
        <f t="shared" si="260"/>
        <v>11000000</v>
      </c>
    </row>
    <row r="5558" spans="1:18" ht="12.75" hidden="1" customHeight="1">
      <c r="A5558" s="19">
        <v>4826405</v>
      </c>
      <c r="B5558" s="19" t="s">
        <v>4165</v>
      </c>
      <c r="C5558" s="19" t="s">
        <v>4166</v>
      </c>
      <c r="D5558" s="19" t="s">
        <v>4167</v>
      </c>
      <c r="E5558" s="19">
        <v>40</v>
      </c>
      <c r="F5558" s="19" t="s">
        <v>3169</v>
      </c>
      <c r="G5558" s="19" t="s">
        <v>888</v>
      </c>
      <c r="H5558" s="19" t="s">
        <v>15213</v>
      </c>
      <c r="I5558" s="19" t="s">
        <v>4169</v>
      </c>
      <c r="J5558" s="20" t="s">
        <v>3173</v>
      </c>
      <c r="K5558" s="19" t="s">
        <v>4170</v>
      </c>
      <c r="L5558" s="19" t="s">
        <v>389</v>
      </c>
      <c r="M5558" s="19">
        <v>4615</v>
      </c>
      <c r="N5558" s="19" t="s">
        <v>888</v>
      </c>
      <c r="O5558" s="23" t="s">
        <v>917</v>
      </c>
      <c r="P5558" s="19">
        <f t="shared" si="258"/>
        <v>3</v>
      </c>
      <c r="Q5558" s="19">
        <f t="shared" si="259"/>
        <v>10000</v>
      </c>
      <c r="R5558" s="19">
        <f t="shared" si="260"/>
        <v>46150000</v>
      </c>
    </row>
    <row r="5559" spans="1:18" ht="12.75" hidden="1" customHeight="1">
      <c r="A5559" s="19">
        <v>6669768</v>
      </c>
      <c r="B5559" s="19" t="s">
        <v>15224</v>
      </c>
      <c r="C5559" s="19" t="s">
        <v>15225</v>
      </c>
      <c r="D5559" s="19" t="s">
        <v>15226</v>
      </c>
      <c r="E5559" s="19">
        <v>40</v>
      </c>
      <c r="F5559" s="19" t="s">
        <v>3169</v>
      </c>
      <c r="G5559" s="19" t="s">
        <v>888</v>
      </c>
      <c r="H5559" s="19" t="s">
        <v>15213</v>
      </c>
      <c r="I5559" s="19" t="s">
        <v>15227</v>
      </c>
      <c r="J5559" s="20" t="s">
        <v>3173</v>
      </c>
      <c r="K5559" s="19" t="s">
        <v>15228</v>
      </c>
      <c r="L5559" s="19" t="s">
        <v>389</v>
      </c>
      <c r="M5559" s="19">
        <v>81639</v>
      </c>
      <c r="N5559" s="19" t="s">
        <v>888</v>
      </c>
      <c r="O5559" s="23" t="s">
        <v>917</v>
      </c>
      <c r="P5559" s="19">
        <f t="shared" si="258"/>
        <v>3</v>
      </c>
      <c r="Q5559" s="19">
        <f t="shared" si="259"/>
        <v>10000</v>
      </c>
      <c r="R5559" s="19">
        <f t="shared" si="260"/>
        <v>816390000</v>
      </c>
    </row>
    <row r="5560" spans="1:18" ht="12.75" hidden="1" customHeight="1">
      <c r="A5560" s="19">
        <v>5434963</v>
      </c>
      <c r="B5560" s="19" t="s">
        <v>7722</v>
      </c>
      <c r="C5560" s="19" t="s">
        <v>7723</v>
      </c>
      <c r="D5560" s="19" t="s">
        <v>7724</v>
      </c>
      <c r="E5560" s="19">
        <v>40</v>
      </c>
      <c r="F5560" s="19" t="s">
        <v>3169</v>
      </c>
      <c r="G5560" s="19" t="s">
        <v>888</v>
      </c>
      <c r="H5560" s="19" t="s">
        <v>15213</v>
      </c>
      <c r="I5560" s="19" t="s">
        <v>7725</v>
      </c>
      <c r="J5560" s="20" t="s">
        <v>3173</v>
      </c>
      <c r="K5560" s="19" t="s">
        <v>7726</v>
      </c>
      <c r="L5560" s="19" t="s">
        <v>389</v>
      </c>
      <c r="M5560" s="19">
        <v>8000</v>
      </c>
      <c r="N5560" s="19" t="s">
        <v>888</v>
      </c>
      <c r="O5560" s="23" t="s">
        <v>917</v>
      </c>
      <c r="P5560" s="19">
        <f t="shared" si="258"/>
        <v>3</v>
      </c>
      <c r="Q5560" s="19">
        <f t="shared" si="259"/>
        <v>10000</v>
      </c>
      <c r="R5560" s="19">
        <f t="shared" si="260"/>
        <v>80000000</v>
      </c>
    </row>
    <row r="5561" spans="1:18" ht="12.75" hidden="1" customHeight="1">
      <c r="A5561" s="19">
        <v>8434955</v>
      </c>
      <c r="B5561" s="19" t="s">
        <v>8680</v>
      </c>
      <c r="C5561" s="19" t="s">
        <v>8681</v>
      </c>
      <c r="D5561" s="19" t="s">
        <v>8682</v>
      </c>
      <c r="E5561" s="19">
        <v>40</v>
      </c>
      <c r="F5561" s="19" t="s">
        <v>3169</v>
      </c>
      <c r="G5561" s="19" t="s">
        <v>888</v>
      </c>
      <c r="H5561" s="19" t="s">
        <v>15213</v>
      </c>
      <c r="I5561" s="19" t="s">
        <v>8683</v>
      </c>
      <c r="J5561" s="20" t="s">
        <v>3173</v>
      </c>
      <c r="K5561" s="19" t="s">
        <v>8684</v>
      </c>
      <c r="L5561" s="19" t="s">
        <v>389</v>
      </c>
      <c r="M5561" s="19">
        <v>3000</v>
      </c>
      <c r="N5561" s="19" t="s">
        <v>888</v>
      </c>
      <c r="O5561" s="23" t="s">
        <v>917</v>
      </c>
      <c r="P5561" s="19">
        <f t="shared" si="258"/>
        <v>3</v>
      </c>
      <c r="Q5561" s="19">
        <f t="shared" si="259"/>
        <v>10000</v>
      </c>
      <c r="R5561" s="19">
        <f t="shared" si="260"/>
        <v>30000000</v>
      </c>
    </row>
    <row r="5562" spans="1:18" ht="12.75" hidden="1" customHeight="1">
      <c r="A5562" s="19">
        <v>8496847</v>
      </c>
      <c r="B5562" s="19" t="s">
        <v>15229</v>
      </c>
      <c r="C5562" s="19" t="s">
        <v>15230</v>
      </c>
      <c r="D5562" s="19" t="s">
        <v>15231</v>
      </c>
      <c r="E5562" s="19">
        <v>40</v>
      </c>
      <c r="F5562" s="19" t="s">
        <v>3169</v>
      </c>
      <c r="G5562" s="19" t="s">
        <v>888</v>
      </c>
      <c r="H5562" s="19" t="s">
        <v>15213</v>
      </c>
      <c r="I5562" s="19" t="s">
        <v>4080</v>
      </c>
      <c r="J5562" s="20" t="s">
        <v>3173</v>
      </c>
      <c r="K5562" s="19" t="s">
        <v>15232</v>
      </c>
      <c r="L5562" s="19" t="s">
        <v>389</v>
      </c>
      <c r="M5562" s="19">
        <v>1200</v>
      </c>
      <c r="N5562" s="19" t="s">
        <v>888</v>
      </c>
      <c r="O5562" s="23" t="s">
        <v>917</v>
      </c>
      <c r="P5562" s="19">
        <f t="shared" si="258"/>
        <v>3</v>
      </c>
      <c r="Q5562" s="19">
        <f t="shared" si="259"/>
        <v>10000</v>
      </c>
      <c r="R5562" s="19">
        <f t="shared" si="260"/>
        <v>12000000</v>
      </c>
    </row>
    <row r="5563" spans="1:18" ht="12.75" hidden="1" customHeight="1">
      <c r="A5563" s="19">
        <v>7045055</v>
      </c>
      <c r="B5563" s="19" t="s">
        <v>13389</v>
      </c>
      <c r="C5563" s="19" t="s">
        <v>13390</v>
      </c>
      <c r="D5563" s="19" t="s">
        <v>13391</v>
      </c>
      <c r="E5563" s="19">
        <v>40</v>
      </c>
      <c r="F5563" s="19" t="s">
        <v>3169</v>
      </c>
      <c r="G5563" s="19" t="s">
        <v>888</v>
      </c>
      <c r="H5563" s="19" t="s">
        <v>15213</v>
      </c>
      <c r="I5563" s="19" t="s">
        <v>13392</v>
      </c>
      <c r="J5563" s="20" t="s">
        <v>3173</v>
      </c>
      <c r="K5563" s="19" t="s">
        <v>13393</v>
      </c>
      <c r="L5563" s="19" t="s">
        <v>389</v>
      </c>
      <c r="M5563" s="19">
        <v>250000</v>
      </c>
      <c r="N5563" s="19" t="s">
        <v>888</v>
      </c>
      <c r="O5563" s="23" t="s">
        <v>917</v>
      </c>
      <c r="P5563" s="19">
        <f t="shared" si="258"/>
        <v>3</v>
      </c>
      <c r="Q5563" s="19">
        <f t="shared" si="259"/>
        <v>10000</v>
      </c>
      <c r="R5563" s="19">
        <f t="shared" si="260"/>
        <v>2500000000</v>
      </c>
    </row>
    <row r="5564" spans="1:18" ht="12.75" hidden="1" customHeight="1">
      <c r="A5564" s="19">
        <v>1032906</v>
      </c>
      <c r="B5564" s="19" t="s">
        <v>8014</v>
      </c>
      <c r="C5564" s="19" t="s">
        <v>8015</v>
      </c>
      <c r="D5564" s="19" t="s">
        <v>8016</v>
      </c>
      <c r="E5564" s="19">
        <v>40</v>
      </c>
      <c r="F5564" s="19" t="s">
        <v>3169</v>
      </c>
      <c r="G5564" s="19" t="s">
        <v>888</v>
      </c>
      <c r="H5564" s="19" t="s">
        <v>15213</v>
      </c>
      <c r="I5564" s="19" t="s">
        <v>8017</v>
      </c>
      <c r="J5564" s="20" t="s">
        <v>3173</v>
      </c>
      <c r="K5564" s="19" t="s">
        <v>8018</v>
      </c>
      <c r="L5564" s="19" t="s">
        <v>389</v>
      </c>
      <c r="M5564" s="19">
        <v>262</v>
      </c>
      <c r="N5564" s="19" t="s">
        <v>888</v>
      </c>
      <c r="O5564" s="23" t="s">
        <v>917</v>
      </c>
      <c r="P5564" s="19">
        <f t="shared" si="258"/>
        <v>3</v>
      </c>
      <c r="Q5564" s="19">
        <f t="shared" si="259"/>
        <v>10000</v>
      </c>
      <c r="R5564" s="19">
        <f t="shared" si="260"/>
        <v>2620000</v>
      </c>
    </row>
    <row r="5565" spans="1:18" ht="12.75" hidden="1" customHeight="1">
      <c r="A5565" s="19">
        <v>14260503</v>
      </c>
      <c r="B5565" s="19" t="s">
        <v>5244</v>
      </c>
      <c r="C5565" s="19" t="s">
        <v>5245</v>
      </c>
      <c r="D5565" s="19" t="s">
        <v>5246</v>
      </c>
      <c r="E5565" s="19">
        <v>40</v>
      </c>
      <c r="F5565" s="19" t="s">
        <v>3169</v>
      </c>
      <c r="G5565" s="19" t="s">
        <v>888</v>
      </c>
      <c r="H5565" s="19" t="s">
        <v>15213</v>
      </c>
      <c r="I5565" s="19" t="s">
        <v>5247</v>
      </c>
      <c r="J5565" s="20" t="s">
        <v>3173</v>
      </c>
      <c r="K5565" s="19" t="s">
        <v>5248</v>
      </c>
      <c r="L5565" s="19" t="s">
        <v>389</v>
      </c>
      <c r="M5565" s="19">
        <v>20000</v>
      </c>
      <c r="N5565" s="19" t="s">
        <v>888</v>
      </c>
      <c r="O5565" s="23" t="s">
        <v>917</v>
      </c>
      <c r="P5565" s="19">
        <f t="shared" si="258"/>
        <v>3</v>
      </c>
      <c r="Q5565" s="19">
        <f t="shared" si="259"/>
        <v>10000</v>
      </c>
      <c r="R5565" s="19">
        <f t="shared" si="260"/>
        <v>200000000</v>
      </c>
    </row>
    <row r="5566" spans="1:18" ht="12.75" hidden="1" customHeight="1">
      <c r="A5566" s="19">
        <v>6969273</v>
      </c>
      <c r="B5566" s="19" t="s">
        <v>7930</v>
      </c>
      <c r="C5566" s="19" t="s">
        <v>7931</v>
      </c>
      <c r="D5566" s="19" t="s">
        <v>7932</v>
      </c>
      <c r="E5566" s="19">
        <v>40</v>
      </c>
      <c r="F5566" s="19" t="s">
        <v>3169</v>
      </c>
      <c r="G5566" s="19" t="s">
        <v>888</v>
      </c>
      <c r="H5566" s="19" t="s">
        <v>15213</v>
      </c>
      <c r="I5566" s="19" t="s">
        <v>7933</v>
      </c>
      <c r="J5566" s="20" t="s">
        <v>3173</v>
      </c>
      <c r="K5566" s="19" t="s">
        <v>7934</v>
      </c>
      <c r="L5566" s="19" t="s">
        <v>389</v>
      </c>
      <c r="M5566" s="19">
        <v>5</v>
      </c>
      <c r="N5566" s="19" t="s">
        <v>888</v>
      </c>
      <c r="O5566" s="23" t="s">
        <v>917</v>
      </c>
      <c r="P5566" s="19">
        <f t="shared" si="258"/>
        <v>3</v>
      </c>
      <c r="Q5566" s="19">
        <f t="shared" si="259"/>
        <v>10000</v>
      </c>
      <c r="R5566" s="19">
        <f t="shared" si="260"/>
        <v>50000</v>
      </c>
    </row>
    <row r="5567" spans="1:18" ht="12.75" hidden="1" customHeight="1">
      <c r="A5567" s="19">
        <v>4365772</v>
      </c>
      <c r="B5567" s="19" t="s">
        <v>5983</v>
      </c>
      <c r="C5567" s="19" t="s">
        <v>5984</v>
      </c>
      <c r="D5567" s="19" t="s">
        <v>5985</v>
      </c>
      <c r="E5567" s="19">
        <v>40</v>
      </c>
      <c r="F5567" s="19" t="s">
        <v>3169</v>
      </c>
      <c r="G5567" s="19" t="s">
        <v>888</v>
      </c>
      <c r="H5567" s="19" t="s">
        <v>15213</v>
      </c>
      <c r="I5567" s="19" t="s">
        <v>5986</v>
      </c>
      <c r="J5567" s="20" t="s">
        <v>3173</v>
      </c>
      <c r="K5567" s="19" t="s">
        <v>5987</v>
      </c>
      <c r="L5567" s="19" t="s">
        <v>389</v>
      </c>
      <c r="M5567" s="19">
        <v>116</v>
      </c>
      <c r="N5567" s="19" t="s">
        <v>888</v>
      </c>
      <c r="O5567" s="23" t="s">
        <v>917</v>
      </c>
      <c r="P5567" s="19">
        <f t="shared" si="258"/>
        <v>3</v>
      </c>
      <c r="Q5567" s="19">
        <f t="shared" si="259"/>
        <v>10000</v>
      </c>
      <c r="R5567" s="19">
        <f t="shared" si="260"/>
        <v>1160000</v>
      </c>
    </row>
    <row r="5568" spans="1:18" ht="12.75" hidden="1" customHeight="1">
      <c r="A5568" s="19">
        <v>11579234</v>
      </c>
      <c r="B5568" s="19" t="s">
        <v>7751</v>
      </c>
      <c r="C5568" s="19" t="s">
        <v>7752</v>
      </c>
      <c r="D5568" s="19" t="s">
        <v>7753</v>
      </c>
      <c r="E5568" s="19">
        <v>40</v>
      </c>
      <c r="F5568" s="19" t="s">
        <v>3169</v>
      </c>
      <c r="G5568" s="19" t="s">
        <v>888</v>
      </c>
      <c r="H5568" s="19" t="s">
        <v>15213</v>
      </c>
      <c r="I5568" s="19" t="s">
        <v>3907</v>
      </c>
      <c r="J5568" s="20" t="s">
        <v>3173</v>
      </c>
      <c r="K5568" s="19" t="s">
        <v>7754</v>
      </c>
      <c r="L5568" s="19" t="s">
        <v>389</v>
      </c>
      <c r="M5568" s="19">
        <v>3000</v>
      </c>
      <c r="N5568" s="19" t="s">
        <v>888</v>
      </c>
      <c r="O5568" s="23" t="s">
        <v>917</v>
      </c>
      <c r="P5568" s="19">
        <f t="shared" si="258"/>
        <v>3</v>
      </c>
      <c r="Q5568" s="19">
        <f t="shared" si="259"/>
        <v>10000</v>
      </c>
      <c r="R5568" s="19">
        <f t="shared" si="260"/>
        <v>30000000</v>
      </c>
    </row>
    <row r="5569" spans="1:18" ht="12.75" hidden="1" customHeight="1">
      <c r="A5569" s="19">
        <v>5022433</v>
      </c>
      <c r="B5569" s="19" t="s">
        <v>8556</v>
      </c>
      <c r="C5569" s="19" t="s">
        <v>8557</v>
      </c>
      <c r="D5569" s="19" t="s">
        <v>8558</v>
      </c>
      <c r="E5569" s="19">
        <v>40</v>
      </c>
      <c r="F5569" s="19" t="s">
        <v>3169</v>
      </c>
      <c r="G5569" s="19" t="s">
        <v>888</v>
      </c>
      <c r="H5569" s="19" t="s">
        <v>15213</v>
      </c>
      <c r="I5569" s="19" t="s">
        <v>8559</v>
      </c>
      <c r="J5569" s="20" t="s">
        <v>3173</v>
      </c>
      <c r="K5569" s="19" t="s">
        <v>8560</v>
      </c>
      <c r="L5569" s="19" t="s">
        <v>389</v>
      </c>
      <c r="M5569" s="19">
        <v>64</v>
      </c>
      <c r="N5569" s="19" t="s">
        <v>888</v>
      </c>
      <c r="O5569" s="23" t="s">
        <v>917</v>
      </c>
      <c r="P5569" s="19">
        <f t="shared" si="258"/>
        <v>3</v>
      </c>
      <c r="Q5569" s="19">
        <f t="shared" si="259"/>
        <v>10000</v>
      </c>
      <c r="R5569" s="19">
        <f t="shared" si="260"/>
        <v>640000</v>
      </c>
    </row>
    <row r="5570" spans="1:18" ht="12.75" hidden="1" customHeight="1">
      <c r="A5570" s="19">
        <v>8903403</v>
      </c>
      <c r="B5570" s="19" t="s">
        <v>10687</v>
      </c>
      <c r="C5570" s="19" t="s">
        <v>10688</v>
      </c>
      <c r="D5570" s="19" t="s">
        <v>10689</v>
      </c>
      <c r="E5570" s="19">
        <v>40</v>
      </c>
      <c r="F5570" s="19" t="s">
        <v>3169</v>
      </c>
      <c r="G5570" s="19" t="s">
        <v>888</v>
      </c>
      <c r="H5570" s="19" t="s">
        <v>15213</v>
      </c>
      <c r="I5570" s="19" t="s">
        <v>4323</v>
      </c>
      <c r="J5570" s="20" t="s">
        <v>3173</v>
      </c>
      <c r="K5570" s="19" t="s">
        <v>10690</v>
      </c>
      <c r="L5570" s="19" t="s">
        <v>389</v>
      </c>
      <c r="M5570" s="19">
        <v>605</v>
      </c>
      <c r="N5570" s="19" t="s">
        <v>888</v>
      </c>
      <c r="O5570" s="23" t="s">
        <v>917</v>
      </c>
      <c r="P5570" s="19">
        <f t="shared" si="258"/>
        <v>3</v>
      </c>
      <c r="Q5570" s="19">
        <f t="shared" si="259"/>
        <v>10000</v>
      </c>
      <c r="R5570" s="19">
        <f t="shared" si="260"/>
        <v>6050000</v>
      </c>
    </row>
    <row r="5571" spans="1:18" ht="12.75" hidden="1" customHeight="1">
      <c r="A5571" s="19">
        <v>14713491</v>
      </c>
      <c r="B5571" s="19" t="s">
        <v>9265</v>
      </c>
      <c r="C5571" s="19" t="s">
        <v>9266</v>
      </c>
      <c r="D5571" s="19" t="s">
        <v>9267</v>
      </c>
      <c r="E5571" s="19">
        <v>40</v>
      </c>
      <c r="F5571" s="19" t="s">
        <v>3169</v>
      </c>
      <c r="G5571" s="19" t="s">
        <v>888</v>
      </c>
      <c r="H5571" s="19" t="s">
        <v>15213</v>
      </c>
      <c r="I5571" s="19" t="s">
        <v>9268</v>
      </c>
      <c r="J5571" s="20" t="s">
        <v>3173</v>
      </c>
      <c r="K5571" s="19" t="s">
        <v>9269</v>
      </c>
      <c r="L5571" s="19" t="s">
        <v>389</v>
      </c>
      <c r="M5571" s="19">
        <v>10000</v>
      </c>
      <c r="N5571" s="19" t="s">
        <v>888</v>
      </c>
      <c r="O5571" s="23" t="s">
        <v>917</v>
      </c>
      <c r="P5571" s="19">
        <f t="shared" si="258"/>
        <v>3</v>
      </c>
      <c r="Q5571" s="19">
        <f t="shared" si="259"/>
        <v>10000</v>
      </c>
      <c r="R5571" s="19">
        <f t="shared" si="260"/>
        <v>100000000</v>
      </c>
    </row>
    <row r="5572" spans="1:18" ht="12.75" hidden="1" customHeight="1">
      <c r="A5572" s="19">
        <v>6890051</v>
      </c>
      <c r="B5572" s="19" t="s">
        <v>4757</v>
      </c>
      <c r="C5572" s="19" t="s">
        <v>4758</v>
      </c>
      <c r="D5572" s="19" t="s">
        <v>4759</v>
      </c>
      <c r="E5572" s="19">
        <v>40</v>
      </c>
      <c r="F5572" s="19" t="s">
        <v>3169</v>
      </c>
      <c r="G5572" s="19" t="s">
        <v>888</v>
      </c>
      <c r="H5572" s="19" t="s">
        <v>15213</v>
      </c>
      <c r="I5572" s="19" t="s">
        <v>4760</v>
      </c>
      <c r="J5572" s="20" t="s">
        <v>3173</v>
      </c>
      <c r="K5572" s="19" t="s">
        <v>4761</v>
      </c>
      <c r="L5572" s="19" t="s">
        <v>389</v>
      </c>
      <c r="M5572" s="19">
        <v>423</v>
      </c>
      <c r="N5572" s="19" t="s">
        <v>888</v>
      </c>
      <c r="O5572" s="23" t="s">
        <v>917</v>
      </c>
      <c r="P5572" s="19">
        <f t="shared" ref="P5572:P5635" si="261">LEN(G5572)</f>
        <v>3</v>
      </c>
      <c r="Q5572" s="19">
        <f t="shared" ref="Q5572:Q5635" si="262">VLOOKUP(N5572,$X$3:$Y$993,2,0)</f>
        <v>10000</v>
      </c>
      <c r="R5572" s="19">
        <f t="shared" ref="R5572:R5635" si="263">Q5572*M5572</f>
        <v>4230000</v>
      </c>
    </row>
    <row r="5573" spans="1:18" ht="12.75" hidden="1" customHeight="1">
      <c r="A5573" s="19">
        <v>8475722</v>
      </c>
      <c r="B5573" s="19" t="s">
        <v>9812</v>
      </c>
      <c r="C5573" s="19" t="s">
        <v>9813</v>
      </c>
      <c r="D5573" s="19" t="s">
        <v>9814</v>
      </c>
      <c r="E5573" s="19">
        <v>40</v>
      </c>
      <c r="F5573" s="19" t="s">
        <v>3169</v>
      </c>
      <c r="G5573" s="19" t="s">
        <v>888</v>
      </c>
      <c r="H5573" s="19" t="s">
        <v>15213</v>
      </c>
      <c r="I5573" s="19" t="s">
        <v>8259</v>
      </c>
      <c r="J5573" s="20" t="s">
        <v>3173</v>
      </c>
      <c r="K5573" s="19" t="s">
        <v>9815</v>
      </c>
      <c r="L5573" s="19" t="s">
        <v>389</v>
      </c>
      <c r="M5573" s="19">
        <v>2000</v>
      </c>
      <c r="N5573" s="19" t="s">
        <v>888</v>
      </c>
      <c r="O5573" s="23" t="s">
        <v>917</v>
      </c>
      <c r="P5573" s="19">
        <f t="shared" si="261"/>
        <v>3</v>
      </c>
      <c r="Q5573" s="19">
        <f t="shared" si="262"/>
        <v>10000</v>
      </c>
      <c r="R5573" s="19">
        <f t="shared" si="263"/>
        <v>20000000</v>
      </c>
    </row>
    <row r="5574" spans="1:18" ht="12.75" hidden="1" customHeight="1">
      <c r="A5574" s="19">
        <v>5431848</v>
      </c>
      <c r="B5574" s="19" t="s">
        <v>8029</v>
      </c>
      <c r="C5574" s="19" t="s">
        <v>8030</v>
      </c>
      <c r="D5574" s="19" t="s">
        <v>8031</v>
      </c>
      <c r="E5574" s="19">
        <v>40</v>
      </c>
      <c r="F5574" s="19" t="s">
        <v>3169</v>
      </c>
      <c r="G5574" s="19" t="s">
        <v>888</v>
      </c>
      <c r="H5574" s="19" t="s">
        <v>15213</v>
      </c>
      <c r="I5574" s="19" t="s">
        <v>7594</v>
      </c>
      <c r="J5574" s="20" t="s">
        <v>3173</v>
      </c>
      <c r="K5574" s="19" t="s">
        <v>8032</v>
      </c>
      <c r="L5574" s="19" t="s">
        <v>389</v>
      </c>
      <c r="M5574" s="19">
        <v>13320</v>
      </c>
      <c r="N5574" s="19" t="s">
        <v>888</v>
      </c>
      <c r="O5574" s="23" t="s">
        <v>917</v>
      </c>
      <c r="P5574" s="19">
        <f t="shared" si="261"/>
        <v>3</v>
      </c>
      <c r="Q5574" s="19">
        <f t="shared" si="262"/>
        <v>10000</v>
      </c>
      <c r="R5574" s="19">
        <f t="shared" si="263"/>
        <v>133200000</v>
      </c>
    </row>
    <row r="5575" spans="1:18" ht="12.75" hidden="1" customHeight="1">
      <c r="A5575" s="19">
        <v>11259970</v>
      </c>
      <c r="B5575" s="19" t="s">
        <v>3824</v>
      </c>
      <c r="C5575" s="19" t="s">
        <v>3825</v>
      </c>
      <c r="D5575" s="19" t="s">
        <v>3826</v>
      </c>
      <c r="E5575" s="19">
        <v>40</v>
      </c>
      <c r="F5575" s="19" t="s">
        <v>3169</v>
      </c>
      <c r="G5575" s="19" t="s">
        <v>888</v>
      </c>
      <c r="H5575" s="19" t="s">
        <v>15213</v>
      </c>
      <c r="I5575" s="19" t="s">
        <v>3827</v>
      </c>
      <c r="J5575" s="20" t="s">
        <v>3173</v>
      </c>
      <c r="K5575" s="19" t="s">
        <v>3828</v>
      </c>
      <c r="L5575" s="19" t="s">
        <v>389</v>
      </c>
      <c r="M5575" s="19">
        <v>2000</v>
      </c>
      <c r="N5575" s="19" t="s">
        <v>888</v>
      </c>
      <c r="O5575" s="23" t="s">
        <v>917</v>
      </c>
      <c r="P5575" s="19">
        <f t="shared" si="261"/>
        <v>3</v>
      </c>
      <c r="Q5575" s="19">
        <f t="shared" si="262"/>
        <v>10000</v>
      </c>
      <c r="R5575" s="19">
        <f t="shared" si="263"/>
        <v>20000000</v>
      </c>
    </row>
    <row r="5576" spans="1:18" ht="12.75" hidden="1" customHeight="1">
      <c r="A5576" s="19">
        <v>4863399</v>
      </c>
      <c r="B5576" s="19" t="s">
        <v>5665</v>
      </c>
      <c r="C5576" s="19" t="s">
        <v>5666</v>
      </c>
      <c r="D5576" s="19" t="s">
        <v>5667</v>
      </c>
      <c r="E5576" s="19">
        <v>40</v>
      </c>
      <c r="F5576" s="19" t="s">
        <v>3169</v>
      </c>
      <c r="G5576" s="19" t="s">
        <v>888</v>
      </c>
      <c r="H5576" s="19" t="s">
        <v>15213</v>
      </c>
      <c r="I5576" s="19" t="s">
        <v>5668</v>
      </c>
      <c r="J5576" s="20" t="s">
        <v>3173</v>
      </c>
      <c r="K5576" s="19" t="s">
        <v>5669</v>
      </c>
      <c r="L5576" s="19" t="s">
        <v>389</v>
      </c>
      <c r="M5576" s="19">
        <v>60000</v>
      </c>
      <c r="N5576" s="19" t="s">
        <v>888</v>
      </c>
      <c r="O5576" s="23" t="s">
        <v>917</v>
      </c>
      <c r="P5576" s="19">
        <f t="shared" si="261"/>
        <v>3</v>
      </c>
      <c r="Q5576" s="19">
        <f t="shared" si="262"/>
        <v>10000</v>
      </c>
      <c r="R5576" s="19">
        <f t="shared" si="263"/>
        <v>600000000</v>
      </c>
    </row>
    <row r="5577" spans="1:18" ht="12.75" hidden="1" customHeight="1">
      <c r="A5577" s="19">
        <v>4844983</v>
      </c>
      <c r="B5577" s="19" t="s">
        <v>7359</v>
      </c>
      <c r="C5577" s="19" t="s">
        <v>7360</v>
      </c>
      <c r="D5577" s="19" t="s">
        <v>7361</v>
      </c>
      <c r="E5577" s="19">
        <v>40</v>
      </c>
      <c r="F5577" s="19" t="s">
        <v>3169</v>
      </c>
      <c r="G5577" s="19" t="s">
        <v>888</v>
      </c>
      <c r="H5577" s="19" t="s">
        <v>15213</v>
      </c>
      <c r="I5577" s="19" t="s">
        <v>7362</v>
      </c>
      <c r="J5577" s="20" t="s">
        <v>3173</v>
      </c>
      <c r="K5577" s="19" t="s">
        <v>7363</v>
      </c>
      <c r="L5577" s="19" t="s">
        <v>389</v>
      </c>
      <c r="M5577" s="19">
        <v>1977</v>
      </c>
      <c r="N5577" s="19" t="s">
        <v>888</v>
      </c>
      <c r="O5577" s="23" t="s">
        <v>917</v>
      </c>
      <c r="P5577" s="19">
        <f t="shared" si="261"/>
        <v>3</v>
      </c>
      <c r="Q5577" s="19">
        <f t="shared" si="262"/>
        <v>10000</v>
      </c>
      <c r="R5577" s="19">
        <f t="shared" si="263"/>
        <v>19770000</v>
      </c>
    </row>
    <row r="5578" spans="1:18" ht="12.75" hidden="1" customHeight="1">
      <c r="A5578" s="19">
        <v>13267250</v>
      </c>
      <c r="B5578" s="19" t="s">
        <v>15233</v>
      </c>
      <c r="C5578" s="19" t="s">
        <v>15234</v>
      </c>
      <c r="D5578" s="19" t="s">
        <v>15235</v>
      </c>
      <c r="E5578" s="19">
        <v>40</v>
      </c>
      <c r="F5578" s="19" t="s">
        <v>3169</v>
      </c>
      <c r="G5578" s="19" t="s">
        <v>888</v>
      </c>
      <c r="H5578" s="19" t="s">
        <v>15213</v>
      </c>
      <c r="I5578" s="19" t="s">
        <v>15236</v>
      </c>
      <c r="J5578" s="20" t="s">
        <v>3173</v>
      </c>
      <c r="K5578" s="19" t="s">
        <v>15237</v>
      </c>
      <c r="L5578" s="19" t="s">
        <v>389</v>
      </c>
      <c r="M5578" s="19">
        <v>1000</v>
      </c>
      <c r="N5578" s="19" t="s">
        <v>888</v>
      </c>
      <c r="O5578" s="23" t="s">
        <v>917</v>
      </c>
      <c r="P5578" s="19">
        <f t="shared" si="261"/>
        <v>3</v>
      </c>
      <c r="Q5578" s="19">
        <f t="shared" si="262"/>
        <v>10000</v>
      </c>
      <c r="R5578" s="19">
        <f t="shared" si="263"/>
        <v>10000000</v>
      </c>
    </row>
    <row r="5579" spans="1:18" ht="12.75" hidden="1" customHeight="1">
      <c r="A5579" s="19">
        <v>8911465</v>
      </c>
      <c r="B5579" s="19" t="s">
        <v>15238</v>
      </c>
      <c r="C5579" s="19" t="s">
        <v>15239</v>
      </c>
      <c r="D5579" s="19" t="s">
        <v>15240</v>
      </c>
      <c r="E5579" s="19">
        <v>40</v>
      </c>
      <c r="F5579" s="19" t="s">
        <v>3169</v>
      </c>
      <c r="G5579" s="19" t="s">
        <v>888</v>
      </c>
      <c r="H5579" s="19" t="s">
        <v>15213</v>
      </c>
      <c r="I5579" s="19" t="s">
        <v>3733</v>
      </c>
      <c r="J5579" s="20" t="s">
        <v>3173</v>
      </c>
      <c r="K5579" s="19" t="s">
        <v>15241</v>
      </c>
      <c r="L5579" s="19" t="s">
        <v>389</v>
      </c>
      <c r="M5579" s="19">
        <v>25000</v>
      </c>
      <c r="N5579" s="19" t="s">
        <v>888</v>
      </c>
      <c r="O5579" s="23" t="s">
        <v>917</v>
      </c>
      <c r="P5579" s="19">
        <f t="shared" si="261"/>
        <v>3</v>
      </c>
      <c r="Q5579" s="19">
        <f t="shared" si="262"/>
        <v>10000</v>
      </c>
      <c r="R5579" s="19">
        <f t="shared" si="263"/>
        <v>250000000</v>
      </c>
    </row>
    <row r="5580" spans="1:18" ht="12.75" hidden="1" customHeight="1">
      <c r="A5580" s="19">
        <v>7887005</v>
      </c>
      <c r="B5580" s="19" t="s">
        <v>15242</v>
      </c>
      <c r="C5580" s="19" t="s">
        <v>15243</v>
      </c>
      <c r="D5580" s="19" t="s">
        <v>15244</v>
      </c>
      <c r="E5580" s="19">
        <v>40</v>
      </c>
      <c r="F5580" s="19" t="s">
        <v>3169</v>
      </c>
      <c r="G5580" s="19" t="s">
        <v>888</v>
      </c>
      <c r="H5580" s="19" t="s">
        <v>15213</v>
      </c>
      <c r="I5580" s="19" t="s">
        <v>3527</v>
      </c>
      <c r="J5580" s="20" t="s">
        <v>3173</v>
      </c>
      <c r="K5580" s="19" t="s">
        <v>15245</v>
      </c>
      <c r="L5580" s="19" t="s">
        <v>389</v>
      </c>
      <c r="M5580" s="19">
        <v>63</v>
      </c>
      <c r="N5580" s="19" t="s">
        <v>888</v>
      </c>
      <c r="O5580" s="23" t="s">
        <v>917</v>
      </c>
      <c r="P5580" s="19">
        <f t="shared" si="261"/>
        <v>3</v>
      </c>
      <c r="Q5580" s="19">
        <f t="shared" si="262"/>
        <v>10000</v>
      </c>
      <c r="R5580" s="19">
        <f t="shared" si="263"/>
        <v>630000</v>
      </c>
    </row>
    <row r="5581" spans="1:18" ht="12.75" hidden="1" customHeight="1">
      <c r="A5581" s="19">
        <v>9215057</v>
      </c>
      <c r="B5581" s="19" t="s">
        <v>9333</v>
      </c>
      <c r="C5581" s="19" t="s">
        <v>9334</v>
      </c>
      <c r="D5581" s="19" t="s">
        <v>9335</v>
      </c>
      <c r="E5581" s="19">
        <v>40</v>
      </c>
      <c r="F5581" s="19" t="s">
        <v>3169</v>
      </c>
      <c r="G5581" s="19" t="s">
        <v>888</v>
      </c>
      <c r="H5581" s="19" t="s">
        <v>15213</v>
      </c>
      <c r="I5581" s="19" t="s">
        <v>3733</v>
      </c>
      <c r="J5581" s="20" t="s">
        <v>3173</v>
      </c>
      <c r="K5581" s="19" t="s">
        <v>9336</v>
      </c>
      <c r="L5581" s="19" t="s">
        <v>389</v>
      </c>
      <c r="M5581" s="19">
        <v>1210</v>
      </c>
      <c r="N5581" s="19" t="s">
        <v>888</v>
      </c>
      <c r="O5581" s="23" t="s">
        <v>917</v>
      </c>
      <c r="P5581" s="19">
        <f t="shared" si="261"/>
        <v>3</v>
      </c>
      <c r="Q5581" s="19">
        <f t="shared" si="262"/>
        <v>10000</v>
      </c>
      <c r="R5581" s="19">
        <f t="shared" si="263"/>
        <v>12100000</v>
      </c>
    </row>
    <row r="5582" spans="1:18" ht="12.75" hidden="1" customHeight="1">
      <c r="A5582" s="19">
        <v>7849535</v>
      </c>
      <c r="B5582" s="19" t="s">
        <v>11700</v>
      </c>
      <c r="C5582" s="19" t="s">
        <v>11701</v>
      </c>
      <c r="D5582" s="19" t="s">
        <v>11702</v>
      </c>
      <c r="E5582" s="19">
        <v>40</v>
      </c>
      <c r="F5582" s="19" t="s">
        <v>3169</v>
      </c>
      <c r="G5582" s="19" t="s">
        <v>888</v>
      </c>
      <c r="H5582" s="19" t="s">
        <v>15213</v>
      </c>
      <c r="I5582" s="19" t="s">
        <v>11703</v>
      </c>
      <c r="J5582" s="20" t="s">
        <v>3173</v>
      </c>
      <c r="K5582" s="19" t="s">
        <v>11704</v>
      </c>
      <c r="L5582" s="19" t="s">
        <v>389</v>
      </c>
      <c r="M5582" s="19">
        <v>2520</v>
      </c>
      <c r="N5582" s="19" t="s">
        <v>888</v>
      </c>
      <c r="O5582" s="23" t="s">
        <v>917</v>
      </c>
      <c r="P5582" s="19">
        <f t="shared" si="261"/>
        <v>3</v>
      </c>
      <c r="Q5582" s="19">
        <f t="shared" si="262"/>
        <v>10000</v>
      </c>
      <c r="R5582" s="19">
        <f t="shared" si="263"/>
        <v>25200000</v>
      </c>
    </row>
    <row r="5583" spans="1:18" ht="12.75" hidden="1" customHeight="1">
      <c r="A5583" s="19">
        <v>8816433</v>
      </c>
      <c r="B5583" s="19" t="s">
        <v>6499</v>
      </c>
      <c r="C5583" s="19" t="s">
        <v>6500</v>
      </c>
      <c r="D5583" s="19" t="s">
        <v>6501</v>
      </c>
      <c r="E5583" s="19">
        <v>40</v>
      </c>
      <c r="F5583" s="19" t="s">
        <v>3169</v>
      </c>
      <c r="G5583" s="19" t="s">
        <v>888</v>
      </c>
      <c r="H5583" s="19" t="s">
        <v>15213</v>
      </c>
      <c r="I5583" s="19" t="s">
        <v>3975</v>
      </c>
      <c r="J5583" s="20" t="s">
        <v>3173</v>
      </c>
      <c r="K5583" s="19" t="s">
        <v>6502</v>
      </c>
      <c r="L5583" s="19" t="s">
        <v>389</v>
      </c>
      <c r="M5583" s="19">
        <v>6500</v>
      </c>
      <c r="N5583" s="19" t="s">
        <v>888</v>
      </c>
      <c r="O5583" s="23" t="s">
        <v>917</v>
      </c>
      <c r="P5583" s="19">
        <f t="shared" si="261"/>
        <v>3</v>
      </c>
      <c r="Q5583" s="19">
        <f t="shared" si="262"/>
        <v>10000</v>
      </c>
      <c r="R5583" s="19">
        <f t="shared" si="263"/>
        <v>65000000</v>
      </c>
    </row>
    <row r="5584" spans="1:18" ht="12.75" hidden="1" customHeight="1">
      <c r="A5584" s="19">
        <v>9583394</v>
      </c>
      <c r="B5584" s="19" t="s">
        <v>9275</v>
      </c>
      <c r="C5584" s="19" t="s">
        <v>9276</v>
      </c>
      <c r="D5584" s="19" t="s">
        <v>9277</v>
      </c>
      <c r="E5584" s="19">
        <v>40</v>
      </c>
      <c r="F5584" s="19" t="s">
        <v>3169</v>
      </c>
      <c r="G5584" s="19" t="s">
        <v>888</v>
      </c>
      <c r="H5584" s="19" t="s">
        <v>15213</v>
      </c>
      <c r="I5584" s="19" t="s">
        <v>9278</v>
      </c>
      <c r="J5584" s="20" t="s">
        <v>3173</v>
      </c>
      <c r="K5584" s="19" t="s">
        <v>9279</v>
      </c>
      <c r="L5584" s="19" t="s">
        <v>389</v>
      </c>
      <c r="M5584" s="19">
        <v>1500</v>
      </c>
      <c r="N5584" s="19" t="s">
        <v>888</v>
      </c>
      <c r="O5584" s="23" t="s">
        <v>917</v>
      </c>
      <c r="P5584" s="19">
        <f t="shared" si="261"/>
        <v>3</v>
      </c>
      <c r="Q5584" s="19">
        <f t="shared" si="262"/>
        <v>10000</v>
      </c>
      <c r="R5584" s="19">
        <f t="shared" si="263"/>
        <v>15000000</v>
      </c>
    </row>
    <row r="5585" spans="1:18" ht="12.75" hidden="1" customHeight="1">
      <c r="A5585" s="19">
        <v>4638458</v>
      </c>
      <c r="B5585" s="19" t="s">
        <v>4594</v>
      </c>
      <c r="C5585" s="19" t="s">
        <v>4595</v>
      </c>
      <c r="D5585" s="19" t="s">
        <v>4596</v>
      </c>
      <c r="E5585" s="19">
        <v>40</v>
      </c>
      <c r="F5585" s="19" t="s">
        <v>3169</v>
      </c>
      <c r="G5585" s="19" t="s">
        <v>888</v>
      </c>
      <c r="H5585" s="19" t="s">
        <v>15213</v>
      </c>
      <c r="I5585" s="19" t="s">
        <v>4597</v>
      </c>
      <c r="J5585" s="20" t="s">
        <v>3173</v>
      </c>
      <c r="K5585" s="19" t="s">
        <v>4598</v>
      </c>
      <c r="L5585" s="19" t="s">
        <v>389</v>
      </c>
      <c r="M5585" s="19">
        <v>500</v>
      </c>
      <c r="N5585" s="19" t="s">
        <v>888</v>
      </c>
      <c r="O5585" s="23" t="s">
        <v>917</v>
      </c>
      <c r="P5585" s="19">
        <f t="shared" si="261"/>
        <v>3</v>
      </c>
      <c r="Q5585" s="19">
        <f t="shared" si="262"/>
        <v>10000</v>
      </c>
      <c r="R5585" s="19">
        <f t="shared" si="263"/>
        <v>5000000</v>
      </c>
    </row>
    <row r="5586" spans="1:18" ht="12.75" hidden="1" customHeight="1">
      <c r="A5586" s="19">
        <v>4638458</v>
      </c>
      <c r="B5586" s="19" t="s">
        <v>4594</v>
      </c>
      <c r="C5586" s="19" t="s">
        <v>4595</v>
      </c>
      <c r="D5586" s="19" t="s">
        <v>4596</v>
      </c>
      <c r="E5586" s="19">
        <v>40</v>
      </c>
      <c r="F5586" s="19" t="s">
        <v>3169</v>
      </c>
      <c r="G5586" s="19" t="s">
        <v>888</v>
      </c>
      <c r="H5586" s="19" t="s">
        <v>15213</v>
      </c>
      <c r="I5586" s="19" t="s">
        <v>4597</v>
      </c>
      <c r="J5586" s="20" t="s">
        <v>3173</v>
      </c>
      <c r="K5586" s="19" t="s">
        <v>4598</v>
      </c>
      <c r="L5586" s="19" t="s">
        <v>397</v>
      </c>
      <c r="M5586" s="19">
        <v>2000</v>
      </c>
      <c r="N5586" s="19" t="s">
        <v>888</v>
      </c>
      <c r="O5586" s="23" t="s">
        <v>917</v>
      </c>
      <c r="P5586" s="19">
        <f t="shared" si="261"/>
        <v>3</v>
      </c>
      <c r="Q5586" s="19">
        <f t="shared" si="262"/>
        <v>10000</v>
      </c>
      <c r="R5586" s="19">
        <f t="shared" si="263"/>
        <v>20000000</v>
      </c>
    </row>
    <row r="5587" spans="1:18" ht="12.75" hidden="1" customHeight="1">
      <c r="A5587" s="19">
        <v>6112439</v>
      </c>
      <c r="B5587" s="19" t="s">
        <v>5690</v>
      </c>
      <c r="C5587" s="19" t="s">
        <v>5691</v>
      </c>
      <c r="D5587" s="19" t="s">
        <v>5692</v>
      </c>
      <c r="E5587" s="19">
        <v>40</v>
      </c>
      <c r="F5587" s="19" t="s">
        <v>3169</v>
      </c>
      <c r="G5587" s="19" t="s">
        <v>888</v>
      </c>
      <c r="H5587" s="19" t="s">
        <v>15213</v>
      </c>
      <c r="I5587" s="19" t="s">
        <v>5693</v>
      </c>
      <c r="J5587" s="20" t="s">
        <v>3173</v>
      </c>
      <c r="K5587" s="19" t="s">
        <v>5694</v>
      </c>
      <c r="L5587" s="19" t="s">
        <v>389</v>
      </c>
      <c r="M5587" s="19">
        <v>5</v>
      </c>
      <c r="N5587" s="19" t="s">
        <v>888</v>
      </c>
      <c r="O5587" s="23" t="s">
        <v>917</v>
      </c>
      <c r="P5587" s="19">
        <f t="shared" si="261"/>
        <v>3</v>
      </c>
      <c r="Q5587" s="19">
        <f t="shared" si="262"/>
        <v>10000</v>
      </c>
      <c r="R5587" s="19">
        <f t="shared" si="263"/>
        <v>50000</v>
      </c>
    </row>
    <row r="5588" spans="1:18" ht="12.75" hidden="1" customHeight="1">
      <c r="A5588" s="19">
        <v>7529213</v>
      </c>
      <c r="B5588" s="19" t="s">
        <v>4603</v>
      </c>
      <c r="C5588" s="19" t="s">
        <v>4604</v>
      </c>
      <c r="D5588" s="19" t="s">
        <v>4605</v>
      </c>
      <c r="E5588" s="19">
        <v>40</v>
      </c>
      <c r="F5588" s="19" t="s">
        <v>3169</v>
      </c>
      <c r="G5588" s="19" t="s">
        <v>888</v>
      </c>
      <c r="H5588" s="19" t="s">
        <v>15213</v>
      </c>
      <c r="I5588" s="19" t="s">
        <v>4606</v>
      </c>
      <c r="J5588" s="20" t="s">
        <v>3173</v>
      </c>
      <c r="K5588" s="19" t="s">
        <v>4607</v>
      </c>
      <c r="L5588" s="19" t="s">
        <v>389</v>
      </c>
      <c r="M5588" s="19">
        <v>4700</v>
      </c>
      <c r="N5588" s="19" t="s">
        <v>888</v>
      </c>
      <c r="O5588" s="23" t="s">
        <v>917</v>
      </c>
      <c r="P5588" s="19">
        <f t="shared" si="261"/>
        <v>3</v>
      </c>
      <c r="Q5588" s="19">
        <f t="shared" si="262"/>
        <v>10000</v>
      </c>
      <c r="R5588" s="19">
        <f t="shared" si="263"/>
        <v>47000000</v>
      </c>
    </row>
    <row r="5589" spans="1:18" ht="12.75" hidden="1" customHeight="1">
      <c r="A5589" s="19">
        <v>7007020</v>
      </c>
      <c r="B5589" s="19" t="s">
        <v>6416</v>
      </c>
      <c r="C5589" s="19" t="s">
        <v>6417</v>
      </c>
      <c r="D5589" s="19" t="s">
        <v>6418</v>
      </c>
      <c r="E5589" s="19">
        <v>40</v>
      </c>
      <c r="F5589" s="19" t="s">
        <v>3169</v>
      </c>
      <c r="G5589" s="19" t="s">
        <v>888</v>
      </c>
      <c r="H5589" s="19" t="s">
        <v>15213</v>
      </c>
      <c r="I5589" s="19" t="s">
        <v>6419</v>
      </c>
      <c r="J5589" s="20" t="s">
        <v>3173</v>
      </c>
      <c r="K5589" s="19" t="s">
        <v>6420</v>
      </c>
      <c r="L5589" s="19" t="s">
        <v>389</v>
      </c>
      <c r="M5589" s="19">
        <v>1644</v>
      </c>
      <c r="N5589" s="19" t="s">
        <v>888</v>
      </c>
      <c r="O5589" s="23" t="s">
        <v>917</v>
      </c>
      <c r="P5589" s="19">
        <f t="shared" si="261"/>
        <v>3</v>
      </c>
      <c r="Q5589" s="19">
        <f t="shared" si="262"/>
        <v>10000</v>
      </c>
      <c r="R5589" s="19">
        <f t="shared" si="263"/>
        <v>16440000</v>
      </c>
    </row>
    <row r="5590" spans="1:18" ht="12.75" hidden="1" customHeight="1">
      <c r="A5590" s="19">
        <v>13498771</v>
      </c>
      <c r="B5590" s="19" t="s">
        <v>9280</v>
      </c>
      <c r="C5590" s="19" t="s">
        <v>9281</v>
      </c>
      <c r="D5590" s="19" t="s">
        <v>9282</v>
      </c>
      <c r="E5590" s="19">
        <v>40</v>
      </c>
      <c r="F5590" s="19" t="s">
        <v>3169</v>
      </c>
      <c r="G5590" s="19" t="s">
        <v>888</v>
      </c>
      <c r="H5590" s="19" t="s">
        <v>15213</v>
      </c>
      <c r="I5590" s="19" t="s">
        <v>4117</v>
      </c>
      <c r="J5590" s="20" t="s">
        <v>3173</v>
      </c>
      <c r="K5590" s="19" t="s">
        <v>9283</v>
      </c>
      <c r="L5590" s="19" t="s">
        <v>389</v>
      </c>
      <c r="M5590" s="19">
        <v>10000</v>
      </c>
      <c r="N5590" s="19" t="s">
        <v>888</v>
      </c>
      <c r="O5590" s="23" t="s">
        <v>917</v>
      </c>
      <c r="P5590" s="19">
        <f t="shared" si="261"/>
        <v>3</v>
      </c>
      <c r="Q5590" s="19">
        <f t="shared" si="262"/>
        <v>10000</v>
      </c>
      <c r="R5590" s="19">
        <f t="shared" si="263"/>
        <v>100000000</v>
      </c>
    </row>
    <row r="5591" spans="1:18" ht="12.75" hidden="1" customHeight="1">
      <c r="A5591" s="19">
        <v>13115421</v>
      </c>
      <c r="B5591" s="19" t="s">
        <v>7285</v>
      </c>
      <c r="C5591" s="19" t="s">
        <v>7286</v>
      </c>
      <c r="D5591" s="19" t="s">
        <v>7287</v>
      </c>
      <c r="E5591" s="19">
        <v>40</v>
      </c>
      <c r="F5591" s="19" t="s">
        <v>3169</v>
      </c>
      <c r="G5591" s="19" t="s">
        <v>888</v>
      </c>
      <c r="H5591" s="19" t="s">
        <v>15213</v>
      </c>
      <c r="I5591" s="19" t="s">
        <v>7288</v>
      </c>
      <c r="J5591" s="20" t="s">
        <v>3173</v>
      </c>
      <c r="K5591" s="19" t="s">
        <v>7289</v>
      </c>
      <c r="L5591" s="19" t="s">
        <v>389</v>
      </c>
      <c r="M5591" s="19">
        <v>300</v>
      </c>
      <c r="N5591" s="19" t="s">
        <v>888</v>
      </c>
      <c r="O5591" s="23" t="s">
        <v>917</v>
      </c>
      <c r="P5591" s="19">
        <f t="shared" si="261"/>
        <v>3</v>
      </c>
      <c r="Q5591" s="19">
        <f t="shared" si="262"/>
        <v>10000</v>
      </c>
      <c r="R5591" s="19">
        <f t="shared" si="263"/>
        <v>3000000</v>
      </c>
    </row>
    <row r="5592" spans="1:18" ht="12.75" hidden="1" customHeight="1">
      <c r="A5592" s="19">
        <v>11864955</v>
      </c>
      <c r="B5592" s="19" t="s">
        <v>15246</v>
      </c>
      <c r="C5592" s="19" t="s">
        <v>15247</v>
      </c>
      <c r="D5592" s="19" t="s">
        <v>15248</v>
      </c>
      <c r="E5592" s="19">
        <v>40</v>
      </c>
      <c r="F5592" s="19" t="s">
        <v>3169</v>
      </c>
      <c r="G5592" s="19" t="s">
        <v>888</v>
      </c>
      <c r="H5592" s="19" t="s">
        <v>15213</v>
      </c>
      <c r="I5592" s="19" t="s">
        <v>3916</v>
      </c>
      <c r="J5592" s="20" t="s">
        <v>3173</v>
      </c>
      <c r="K5592" s="19" t="s">
        <v>15249</v>
      </c>
      <c r="L5592" s="19" t="s">
        <v>389</v>
      </c>
      <c r="M5592" s="19">
        <v>130000</v>
      </c>
      <c r="N5592" s="19" t="s">
        <v>888</v>
      </c>
      <c r="O5592" s="23" t="s">
        <v>917</v>
      </c>
      <c r="P5592" s="19">
        <f t="shared" si="261"/>
        <v>3</v>
      </c>
      <c r="Q5592" s="19">
        <f t="shared" si="262"/>
        <v>10000</v>
      </c>
      <c r="R5592" s="19">
        <f t="shared" si="263"/>
        <v>1300000000</v>
      </c>
    </row>
    <row r="5593" spans="1:18" ht="12.75" hidden="1" customHeight="1">
      <c r="A5593" s="19">
        <v>8888016</v>
      </c>
      <c r="B5593" s="19" t="s">
        <v>15250</v>
      </c>
      <c r="C5593" s="19" t="s">
        <v>15251</v>
      </c>
      <c r="D5593" s="19" t="s">
        <v>15252</v>
      </c>
      <c r="E5593" s="19">
        <v>40</v>
      </c>
      <c r="F5593" s="19" t="s">
        <v>3169</v>
      </c>
      <c r="G5593" s="19" t="s">
        <v>888</v>
      </c>
      <c r="H5593" s="19" t="s">
        <v>15213</v>
      </c>
      <c r="I5593" s="19" t="s">
        <v>15253</v>
      </c>
      <c r="J5593" s="20" t="s">
        <v>3173</v>
      </c>
      <c r="K5593" s="19" t="s">
        <v>15254</v>
      </c>
      <c r="L5593" s="19" t="s">
        <v>389</v>
      </c>
      <c r="M5593" s="19">
        <v>260</v>
      </c>
      <c r="N5593" s="19" t="s">
        <v>888</v>
      </c>
      <c r="O5593" s="23" t="s">
        <v>917</v>
      </c>
      <c r="P5593" s="19">
        <f t="shared" si="261"/>
        <v>3</v>
      </c>
      <c r="Q5593" s="19">
        <f t="shared" si="262"/>
        <v>10000</v>
      </c>
      <c r="R5593" s="19">
        <f t="shared" si="263"/>
        <v>2600000</v>
      </c>
    </row>
    <row r="5594" spans="1:18" ht="12.75" hidden="1" customHeight="1">
      <c r="A5594" s="19">
        <v>3729205</v>
      </c>
      <c r="B5594" s="19" t="s">
        <v>14683</v>
      </c>
      <c r="C5594" s="19" t="s">
        <v>14684</v>
      </c>
      <c r="D5594" s="19" t="s">
        <v>14685</v>
      </c>
      <c r="E5594" s="19">
        <v>40</v>
      </c>
      <c r="F5594" s="19" t="s">
        <v>3169</v>
      </c>
      <c r="G5594" s="19" t="s">
        <v>888</v>
      </c>
      <c r="H5594" s="19" t="s">
        <v>15213</v>
      </c>
      <c r="I5594" s="19" t="s">
        <v>14686</v>
      </c>
      <c r="J5594" s="20" t="s">
        <v>3173</v>
      </c>
      <c r="K5594" s="19" t="s">
        <v>14687</v>
      </c>
      <c r="L5594" s="19" t="s">
        <v>389</v>
      </c>
      <c r="M5594" s="19">
        <v>102</v>
      </c>
      <c r="N5594" s="19" t="s">
        <v>888</v>
      </c>
      <c r="O5594" s="23" t="s">
        <v>917</v>
      </c>
      <c r="P5594" s="19">
        <f t="shared" si="261"/>
        <v>3</v>
      </c>
      <c r="Q5594" s="19">
        <f t="shared" si="262"/>
        <v>10000</v>
      </c>
      <c r="R5594" s="19">
        <f t="shared" si="263"/>
        <v>1020000</v>
      </c>
    </row>
    <row r="5595" spans="1:18" ht="12.75" hidden="1" customHeight="1">
      <c r="A5595" s="19">
        <v>13781882</v>
      </c>
      <c r="B5595" s="19" t="s">
        <v>8138</v>
      </c>
      <c r="C5595" s="19" t="s">
        <v>8139</v>
      </c>
      <c r="D5595" s="19" t="s">
        <v>8140</v>
      </c>
      <c r="E5595" s="19">
        <v>40</v>
      </c>
      <c r="F5595" s="19" t="s">
        <v>3169</v>
      </c>
      <c r="G5595" s="19" t="s">
        <v>888</v>
      </c>
      <c r="H5595" s="19" t="s">
        <v>15213</v>
      </c>
      <c r="I5595" s="19" t="s">
        <v>3239</v>
      </c>
      <c r="J5595" s="20" t="s">
        <v>3173</v>
      </c>
      <c r="K5595" s="19" t="s">
        <v>8141</v>
      </c>
      <c r="L5595" s="19" t="s">
        <v>389</v>
      </c>
      <c r="M5595" s="19">
        <v>20</v>
      </c>
      <c r="N5595" s="19" t="s">
        <v>888</v>
      </c>
      <c r="O5595" s="23" t="s">
        <v>917</v>
      </c>
      <c r="P5595" s="19">
        <f t="shared" si="261"/>
        <v>3</v>
      </c>
      <c r="Q5595" s="19">
        <f t="shared" si="262"/>
        <v>10000</v>
      </c>
      <c r="R5595" s="19">
        <f t="shared" si="263"/>
        <v>200000</v>
      </c>
    </row>
    <row r="5596" spans="1:18" ht="12.75" hidden="1" customHeight="1">
      <c r="A5596" s="19">
        <v>8219961</v>
      </c>
      <c r="B5596" s="19" t="s">
        <v>9881</v>
      </c>
      <c r="C5596" s="19" t="s">
        <v>9882</v>
      </c>
      <c r="D5596" s="19" t="s">
        <v>9883</v>
      </c>
      <c r="E5596" s="19">
        <v>40</v>
      </c>
      <c r="F5596" s="19" t="s">
        <v>3169</v>
      </c>
      <c r="G5596" s="19" t="s">
        <v>889</v>
      </c>
      <c r="H5596" s="19" t="s">
        <v>15255</v>
      </c>
      <c r="I5596" s="19" t="s">
        <v>5299</v>
      </c>
      <c r="J5596" s="20" t="s">
        <v>3173</v>
      </c>
      <c r="K5596" s="19" t="s">
        <v>9884</v>
      </c>
      <c r="L5596" s="19" t="s">
        <v>389</v>
      </c>
      <c r="M5596" s="19">
        <v>1000</v>
      </c>
      <c r="N5596" s="19" t="s">
        <v>889</v>
      </c>
      <c r="O5596" s="23" t="s">
        <v>917</v>
      </c>
      <c r="P5596" s="19">
        <f t="shared" si="261"/>
        <v>3</v>
      </c>
      <c r="Q5596" s="19">
        <f t="shared" si="262"/>
        <v>10000</v>
      </c>
      <c r="R5596" s="19">
        <f t="shared" si="263"/>
        <v>10000000</v>
      </c>
    </row>
    <row r="5597" spans="1:18" ht="12.75" hidden="1" customHeight="1">
      <c r="A5597" s="19">
        <v>6536455</v>
      </c>
      <c r="B5597" s="19" t="s">
        <v>10656</v>
      </c>
      <c r="C5597" s="19" t="s">
        <v>10657</v>
      </c>
      <c r="D5597" s="19" t="s">
        <v>10658</v>
      </c>
      <c r="E5597" s="19">
        <v>40</v>
      </c>
      <c r="F5597" s="19" t="s">
        <v>3169</v>
      </c>
      <c r="G5597" s="19" t="s">
        <v>889</v>
      </c>
      <c r="H5597" s="19" t="s">
        <v>15255</v>
      </c>
      <c r="I5597" s="19" t="s">
        <v>10659</v>
      </c>
      <c r="J5597" s="20" t="s">
        <v>3173</v>
      </c>
      <c r="K5597" s="19" t="s">
        <v>10660</v>
      </c>
      <c r="L5597" s="19" t="s">
        <v>389</v>
      </c>
      <c r="M5597" s="19">
        <v>78</v>
      </c>
      <c r="N5597" s="19" t="s">
        <v>889</v>
      </c>
      <c r="O5597" s="23" t="s">
        <v>917</v>
      </c>
      <c r="P5597" s="19">
        <f t="shared" si="261"/>
        <v>3</v>
      </c>
      <c r="Q5597" s="19">
        <f t="shared" si="262"/>
        <v>10000</v>
      </c>
      <c r="R5597" s="19">
        <f t="shared" si="263"/>
        <v>780000</v>
      </c>
    </row>
    <row r="5598" spans="1:18" ht="12.75" hidden="1" customHeight="1">
      <c r="A5598" s="19">
        <v>9220770</v>
      </c>
      <c r="B5598" s="19" t="s">
        <v>8476</v>
      </c>
      <c r="C5598" s="19" t="s">
        <v>8477</v>
      </c>
      <c r="D5598" s="19" t="s">
        <v>8478</v>
      </c>
      <c r="E5598" s="19">
        <v>40</v>
      </c>
      <c r="F5598" s="19" t="s">
        <v>3169</v>
      </c>
      <c r="G5598" s="19" t="s">
        <v>889</v>
      </c>
      <c r="H5598" s="19" t="s">
        <v>15255</v>
      </c>
      <c r="I5598" s="19" t="s">
        <v>3970</v>
      </c>
      <c r="J5598" s="20" t="s">
        <v>3173</v>
      </c>
      <c r="K5598" s="19" t="s">
        <v>8479</v>
      </c>
      <c r="L5598" s="19" t="s">
        <v>389</v>
      </c>
      <c r="M5598" s="19">
        <v>3000</v>
      </c>
      <c r="N5598" s="19" t="s">
        <v>889</v>
      </c>
      <c r="O5598" s="23" t="s">
        <v>917</v>
      </c>
      <c r="P5598" s="19">
        <f t="shared" si="261"/>
        <v>3</v>
      </c>
      <c r="Q5598" s="19">
        <f t="shared" si="262"/>
        <v>10000</v>
      </c>
      <c r="R5598" s="19">
        <f t="shared" si="263"/>
        <v>30000000</v>
      </c>
    </row>
    <row r="5599" spans="1:18" ht="12.75" hidden="1" customHeight="1">
      <c r="A5599" s="19">
        <v>9220770</v>
      </c>
      <c r="B5599" s="19" t="s">
        <v>8476</v>
      </c>
      <c r="C5599" s="19" t="s">
        <v>8477</v>
      </c>
      <c r="D5599" s="19" t="s">
        <v>8478</v>
      </c>
      <c r="E5599" s="19">
        <v>40</v>
      </c>
      <c r="F5599" s="19" t="s">
        <v>3169</v>
      </c>
      <c r="G5599" s="19" t="s">
        <v>889</v>
      </c>
      <c r="H5599" s="19" t="s">
        <v>15255</v>
      </c>
      <c r="I5599" s="19" t="s">
        <v>3970</v>
      </c>
      <c r="J5599" s="20" t="s">
        <v>3173</v>
      </c>
      <c r="K5599" s="19" t="s">
        <v>8479</v>
      </c>
      <c r="L5599" s="19" t="s">
        <v>397</v>
      </c>
      <c r="M5599" s="19">
        <v>3000</v>
      </c>
      <c r="N5599" s="19" t="s">
        <v>889</v>
      </c>
      <c r="O5599" s="23" t="s">
        <v>917</v>
      </c>
      <c r="P5599" s="19">
        <f t="shared" si="261"/>
        <v>3</v>
      </c>
      <c r="Q5599" s="19">
        <f t="shared" si="262"/>
        <v>10000</v>
      </c>
      <c r="R5599" s="19">
        <f t="shared" si="263"/>
        <v>30000000</v>
      </c>
    </row>
    <row r="5600" spans="1:18" ht="12.75" hidden="1" customHeight="1">
      <c r="A5600" s="19">
        <v>6302197</v>
      </c>
      <c r="B5600" s="19" t="s">
        <v>9212</v>
      </c>
      <c r="C5600" s="19" t="s">
        <v>9213</v>
      </c>
      <c r="D5600" s="19" t="s">
        <v>9214</v>
      </c>
      <c r="E5600" s="19">
        <v>40</v>
      </c>
      <c r="F5600" s="19" t="s">
        <v>3169</v>
      </c>
      <c r="G5600" s="19" t="s">
        <v>889</v>
      </c>
      <c r="H5600" s="19" t="s">
        <v>15255</v>
      </c>
      <c r="I5600" s="19" t="s">
        <v>6497</v>
      </c>
      <c r="J5600" s="20" t="s">
        <v>3173</v>
      </c>
      <c r="K5600" s="19" t="s">
        <v>9215</v>
      </c>
      <c r="L5600" s="19" t="s">
        <v>389</v>
      </c>
      <c r="M5600" s="19">
        <v>3000</v>
      </c>
      <c r="N5600" s="19" t="s">
        <v>889</v>
      </c>
      <c r="O5600" s="23" t="s">
        <v>917</v>
      </c>
      <c r="P5600" s="19">
        <f t="shared" si="261"/>
        <v>3</v>
      </c>
      <c r="Q5600" s="19">
        <f t="shared" si="262"/>
        <v>10000</v>
      </c>
      <c r="R5600" s="19">
        <f t="shared" si="263"/>
        <v>30000000</v>
      </c>
    </row>
    <row r="5601" spans="1:18" ht="12.75" hidden="1" customHeight="1">
      <c r="A5601" s="19">
        <v>6231031</v>
      </c>
      <c r="B5601" s="19" t="s">
        <v>10223</v>
      </c>
      <c r="C5601" s="19" t="s">
        <v>10224</v>
      </c>
      <c r="D5601" s="19" t="s">
        <v>10225</v>
      </c>
      <c r="E5601" s="19">
        <v>40</v>
      </c>
      <c r="F5601" s="19" t="s">
        <v>3169</v>
      </c>
      <c r="G5601" s="19" t="s">
        <v>889</v>
      </c>
      <c r="H5601" s="19" t="s">
        <v>15255</v>
      </c>
      <c r="I5601" s="19" t="s">
        <v>9556</v>
      </c>
      <c r="J5601" s="20" t="s">
        <v>3173</v>
      </c>
      <c r="K5601" s="19" t="s">
        <v>10226</v>
      </c>
      <c r="L5601" s="19" t="s">
        <v>389</v>
      </c>
      <c r="M5601" s="19">
        <v>1500</v>
      </c>
      <c r="N5601" s="19" t="s">
        <v>889</v>
      </c>
      <c r="O5601" s="23" t="s">
        <v>917</v>
      </c>
      <c r="P5601" s="19">
        <f t="shared" si="261"/>
        <v>3</v>
      </c>
      <c r="Q5601" s="19">
        <f t="shared" si="262"/>
        <v>10000</v>
      </c>
      <c r="R5601" s="19">
        <f t="shared" si="263"/>
        <v>15000000</v>
      </c>
    </row>
    <row r="5602" spans="1:18" ht="12.75" hidden="1" customHeight="1">
      <c r="A5602" s="19">
        <v>7952055</v>
      </c>
      <c r="B5602" s="19" t="s">
        <v>4418</v>
      </c>
      <c r="C5602" s="19" t="s">
        <v>4419</v>
      </c>
      <c r="D5602" s="19" t="s">
        <v>4420</v>
      </c>
      <c r="E5602" s="19">
        <v>40</v>
      </c>
      <c r="F5602" s="19" t="s">
        <v>3169</v>
      </c>
      <c r="G5602" s="19" t="s">
        <v>889</v>
      </c>
      <c r="H5602" s="19" t="s">
        <v>15255</v>
      </c>
      <c r="I5602" s="19" t="s">
        <v>4421</v>
      </c>
      <c r="J5602" s="20" t="s">
        <v>3173</v>
      </c>
      <c r="K5602" s="19" t="s">
        <v>4422</v>
      </c>
      <c r="L5602" s="19" t="s">
        <v>389</v>
      </c>
      <c r="M5602" s="19">
        <v>200</v>
      </c>
      <c r="N5602" s="19" t="s">
        <v>889</v>
      </c>
      <c r="O5602" s="23" t="s">
        <v>917</v>
      </c>
      <c r="P5602" s="19">
        <f t="shared" si="261"/>
        <v>3</v>
      </c>
      <c r="Q5602" s="19">
        <f t="shared" si="262"/>
        <v>10000</v>
      </c>
      <c r="R5602" s="19">
        <f t="shared" si="263"/>
        <v>2000000</v>
      </c>
    </row>
    <row r="5603" spans="1:18" ht="12.75" hidden="1" customHeight="1">
      <c r="A5603" s="19">
        <v>14515162</v>
      </c>
      <c r="B5603" s="19" t="s">
        <v>7670</v>
      </c>
      <c r="C5603" s="19" t="s">
        <v>7671</v>
      </c>
      <c r="D5603" s="19" t="s">
        <v>7672</v>
      </c>
      <c r="E5603" s="19">
        <v>40</v>
      </c>
      <c r="F5603" s="19" t="s">
        <v>3169</v>
      </c>
      <c r="G5603" s="19" t="s">
        <v>889</v>
      </c>
      <c r="H5603" s="19" t="s">
        <v>15255</v>
      </c>
      <c r="I5603" s="19" t="s">
        <v>4478</v>
      </c>
      <c r="J5603" s="20" t="s">
        <v>3173</v>
      </c>
      <c r="K5603" s="19" t="s">
        <v>7673</v>
      </c>
      <c r="L5603" s="19" t="s">
        <v>397</v>
      </c>
      <c r="M5603" s="19">
        <v>1100</v>
      </c>
      <c r="N5603" s="19" t="s">
        <v>889</v>
      </c>
      <c r="O5603" s="23" t="s">
        <v>917</v>
      </c>
      <c r="P5603" s="19">
        <f t="shared" si="261"/>
        <v>3</v>
      </c>
      <c r="Q5603" s="19">
        <f t="shared" si="262"/>
        <v>10000</v>
      </c>
      <c r="R5603" s="19">
        <f t="shared" si="263"/>
        <v>11000000</v>
      </c>
    </row>
    <row r="5604" spans="1:18" ht="12.75" hidden="1" customHeight="1">
      <c r="A5604" s="19">
        <v>8113354</v>
      </c>
      <c r="B5604" s="19" t="s">
        <v>7313</v>
      </c>
      <c r="C5604" s="19" t="s">
        <v>7314</v>
      </c>
      <c r="D5604" s="19" t="s">
        <v>7315</v>
      </c>
      <c r="E5604" s="19">
        <v>40</v>
      </c>
      <c r="F5604" s="19" t="s">
        <v>3169</v>
      </c>
      <c r="G5604" s="19" t="s">
        <v>889</v>
      </c>
      <c r="H5604" s="19" t="s">
        <v>15255</v>
      </c>
      <c r="I5604" s="19" t="s">
        <v>7316</v>
      </c>
      <c r="J5604" s="20" t="s">
        <v>3173</v>
      </c>
      <c r="K5604" s="19" t="s">
        <v>7317</v>
      </c>
      <c r="L5604" s="19" t="s">
        <v>389</v>
      </c>
      <c r="M5604" s="19">
        <v>400</v>
      </c>
      <c r="N5604" s="19" t="s">
        <v>889</v>
      </c>
      <c r="O5604" s="23" t="s">
        <v>917</v>
      </c>
      <c r="P5604" s="19">
        <f t="shared" si="261"/>
        <v>3</v>
      </c>
      <c r="Q5604" s="19">
        <f t="shared" si="262"/>
        <v>10000</v>
      </c>
      <c r="R5604" s="19">
        <f t="shared" si="263"/>
        <v>4000000</v>
      </c>
    </row>
    <row r="5605" spans="1:18" ht="12.75" hidden="1" customHeight="1">
      <c r="A5605" s="19">
        <v>8696656</v>
      </c>
      <c r="B5605" s="19" t="s">
        <v>9932</v>
      </c>
      <c r="C5605" s="19" t="s">
        <v>9933</v>
      </c>
      <c r="D5605" s="19" t="s">
        <v>9934</v>
      </c>
      <c r="E5605" s="19">
        <v>40</v>
      </c>
      <c r="F5605" s="19" t="s">
        <v>3169</v>
      </c>
      <c r="G5605" s="19" t="s">
        <v>889</v>
      </c>
      <c r="H5605" s="19" t="s">
        <v>15255</v>
      </c>
      <c r="I5605" s="19" t="s">
        <v>9935</v>
      </c>
      <c r="J5605" s="20" t="s">
        <v>3173</v>
      </c>
      <c r="K5605" s="19" t="s">
        <v>9936</v>
      </c>
      <c r="L5605" s="19" t="s">
        <v>389</v>
      </c>
      <c r="M5605" s="19">
        <v>2000</v>
      </c>
      <c r="N5605" s="19" t="s">
        <v>889</v>
      </c>
      <c r="O5605" s="23" t="s">
        <v>917</v>
      </c>
      <c r="P5605" s="19">
        <f t="shared" si="261"/>
        <v>3</v>
      </c>
      <c r="Q5605" s="19">
        <f t="shared" si="262"/>
        <v>10000</v>
      </c>
      <c r="R5605" s="19">
        <f t="shared" si="263"/>
        <v>20000000</v>
      </c>
    </row>
    <row r="5606" spans="1:18" ht="12.75" hidden="1" customHeight="1">
      <c r="A5606" s="19">
        <v>5962269</v>
      </c>
      <c r="B5606" s="19" t="s">
        <v>9396</v>
      </c>
      <c r="C5606" s="19" t="s">
        <v>9397</v>
      </c>
      <c r="D5606" s="19" t="s">
        <v>9398</v>
      </c>
      <c r="E5606" s="19">
        <v>40</v>
      </c>
      <c r="F5606" s="19" t="s">
        <v>3169</v>
      </c>
      <c r="G5606" s="19" t="s">
        <v>889</v>
      </c>
      <c r="H5606" s="19" t="s">
        <v>15255</v>
      </c>
      <c r="I5606" s="19" t="s">
        <v>8365</v>
      </c>
      <c r="J5606" s="20" t="s">
        <v>3173</v>
      </c>
      <c r="K5606" s="19" t="s">
        <v>9399</v>
      </c>
      <c r="L5606" s="19" t="s">
        <v>389</v>
      </c>
      <c r="M5606" s="19">
        <v>1500</v>
      </c>
      <c r="N5606" s="19" t="s">
        <v>889</v>
      </c>
      <c r="O5606" s="23" t="s">
        <v>917</v>
      </c>
      <c r="P5606" s="19">
        <f t="shared" si="261"/>
        <v>3</v>
      </c>
      <c r="Q5606" s="19">
        <f t="shared" si="262"/>
        <v>10000</v>
      </c>
      <c r="R5606" s="19">
        <f t="shared" si="263"/>
        <v>15000000</v>
      </c>
    </row>
    <row r="5607" spans="1:18" ht="12.75" hidden="1" customHeight="1">
      <c r="A5607" s="19">
        <v>5820790</v>
      </c>
      <c r="B5607" s="19" t="s">
        <v>10137</v>
      </c>
      <c r="C5607" s="19" t="s">
        <v>10138</v>
      </c>
      <c r="D5607" s="19" t="s">
        <v>15166</v>
      </c>
      <c r="E5607" s="19">
        <v>40</v>
      </c>
      <c r="F5607" s="19" t="s">
        <v>3169</v>
      </c>
      <c r="G5607" s="19" t="s">
        <v>889</v>
      </c>
      <c r="H5607" s="19" t="s">
        <v>15255</v>
      </c>
      <c r="I5607" s="19" t="s">
        <v>6328</v>
      </c>
      <c r="J5607" s="20" t="s">
        <v>3173</v>
      </c>
      <c r="K5607" s="19" t="s">
        <v>15168</v>
      </c>
      <c r="L5607" s="19" t="s">
        <v>389</v>
      </c>
      <c r="M5607" s="19">
        <v>10140</v>
      </c>
      <c r="N5607" s="19" t="s">
        <v>889</v>
      </c>
      <c r="O5607" s="23" t="s">
        <v>917</v>
      </c>
      <c r="P5607" s="19">
        <f t="shared" si="261"/>
        <v>3</v>
      </c>
      <c r="Q5607" s="19">
        <f t="shared" si="262"/>
        <v>10000</v>
      </c>
      <c r="R5607" s="19">
        <f t="shared" si="263"/>
        <v>101400000</v>
      </c>
    </row>
    <row r="5608" spans="1:18" ht="12.75" hidden="1" customHeight="1">
      <c r="A5608" s="19">
        <v>4968973</v>
      </c>
      <c r="B5608" s="19" t="s">
        <v>7257</v>
      </c>
      <c r="C5608" s="19" t="s">
        <v>7258</v>
      </c>
      <c r="D5608" s="19" t="s">
        <v>9004</v>
      </c>
      <c r="E5608" s="19">
        <v>40</v>
      </c>
      <c r="F5608" s="19" t="s">
        <v>3169</v>
      </c>
      <c r="G5608" s="19" t="s">
        <v>889</v>
      </c>
      <c r="H5608" s="19" t="s">
        <v>15255</v>
      </c>
      <c r="I5608" s="19" t="s">
        <v>9005</v>
      </c>
      <c r="J5608" s="20" t="s">
        <v>3173</v>
      </c>
      <c r="K5608" s="19" t="s">
        <v>9006</v>
      </c>
      <c r="L5608" s="19" t="s">
        <v>389</v>
      </c>
      <c r="M5608" s="19">
        <v>15000</v>
      </c>
      <c r="N5608" s="19" t="s">
        <v>889</v>
      </c>
      <c r="O5608" s="23" t="s">
        <v>917</v>
      </c>
      <c r="P5608" s="19">
        <f t="shared" si="261"/>
        <v>3</v>
      </c>
      <c r="Q5608" s="19">
        <f t="shared" si="262"/>
        <v>10000</v>
      </c>
      <c r="R5608" s="19">
        <f t="shared" si="263"/>
        <v>150000000</v>
      </c>
    </row>
    <row r="5609" spans="1:18" ht="12.75" hidden="1" customHeight="1">
      <c r="A5609" s="19">
        <v>7076553</v>
      </c>
      <c r="B5609" s="19" t="s">
        <v>4466</v>
      </c>
      <c r="C5609" s="19" t="s">
        <v>4467</v>
      </c>
      <c r="D5609" s="19" t="s">
        <v>9382</v>
      </c>
      <c r="E5609" s="19">
        <v>40</v>
      </c>
      <c r="F5609" s="19" t="s">
        <v>3169</v>
      </c>
      <c r="G5609" s="19" t="s">
        <v>889</v>
      </c>
      <c r="H5609" s="19" t="s">
        <v>15255</v>
      </c>
      <c r="I5609" s="19" t="s">
        <v>9383</v>
      </c>
      <c r="J5609" s="20" t="s">
        <v>3173</v>
      </c>
      <c r="K5609" s="19" t="s">
        <v>9384</v>
      </c>
      <c r="L5609" s="19" t="s">
        <v>389</v>
      </c>
      <c r="M5609" s="19">
        <v>16000</v>
      </c>
      <c r="N5609" s="19" t="s">
        <v>889</v>
      </c>
      <c r="O5609" s="23" t="s">
        <v>917</v>
      </c>
      <c r="P5609" s="19">
        <f t="shared" si="261"/>
        <v>3</v>
      </c>
      <c r="Q5609" s="19">
        <f t="shared" si="262"/>
        <v>10000</v>
      </c>
      <c r="R5609" s="19">
        <f t="shared" si="263"/>
        <v>160000000</v>
      </c>
    </row>
    <row r="5610" spans="1:18" ht="12.75" hidden="1" customHeight="1">
      <c r="A5610" s="19">
        <v>9978320</v>
      </c>
      <c r="B5610" s="19" t="s">
        <v>4471</v>
      </c>
      <c r="C5610" s="19" t="s">
        <v>4472</v>
      </c>
      <c r="D5610" s="19" t="s">
        <v>4473</v>
      </c>
      <c r="E5610" s="19">
        <v>40</v>
      </c>
      <c r="F5610" s="19" t="s">
        <v>3169</v>
      </c>
      <c r="G5610" s="19" t="s">
        <v>889</v>
      </c>
      <c r="H5610" s="19" t="s">
        <v>15255</v>
      </c>
      <c r="I5610" s="19" t="s">
        <v>4323</v>
      </c>
      <c r="J5610" s="20" t="s">
        <v>3173</v>
      </c>
      <c r="K5610" s="19" t="s">
        <v>4474</v>
      </c>
      <c r="L5610" s="19" t="s">
        <v>389</v>
      </c>
      <c r="M5610" s="19">
        <v>2500</v>
      </c>
      <c r="N5610" s="19" t="s">
        <v>889</v>
      </c>
      <c r="O5610" s="23" t="s">
        <v>917</v>
      </c>
      <c r="P5610" s="19">
        <f t="shared" si="261"/>
        <v>3</v>
      </c>
      <c r="Q5610" s="19">
        <f t="shared" si="262"/>
        <v>10000</v>
      </c>
      <c r="R5610" s="19">
        <f t="shared" si="263"/>
        <v>25000000</v>
      </c>
    </row>
    <row r="5611" spans="1:18" ht="12.75" hidden="1" customHeight="1">
      <c r="A5611" s="19">
        <v>8860772</v>
      </c>
      <c r="B5611" s="19" t="s">
        <v>15173</v>
      </c>
      <c r="C5611" s="19" t="s">
        <v>15174</v>
      </c>
      <c r="D5611" s="19" t="s">
        <v>15175</v>
      </c>
      <c r="E5611" s="19">
        <v>40</v>
      </c>
      <c r="F5611" s="19" t="s">
        <v>3169</v>
      </c>
      <c r="G5611" s="19" t="s">
        <v>889</v>
      </c>
      <c r="H5611" s="19" t="s">
        <v>15255</v>
      </c>
      <c r="I5611" s="19" t="s">
        <v>15176</v>
      </c>
      <c r="J5611" s="20" t="s">
        <v>3173</v>
      </c>
      <c r="K5611" s="19" t="s">
        <v>15177</v>
      </c>
      <c r="L5611" s="19" t="s">
        <v>389</v>
      </c>
      <c r="M5611" s="19">
        <v>5200</v>
      </c>
      <c r="N5611" s="19" t="s">
        <v>889</v>
      </c>
      <c r="O5611" s="23" t="s">
        <v>917</v>
      </c>
      <c r="P5611" s="19">
        <f t="shared" si="261"/>
        <v>3</v>
      </c>
      <c r="Q5611" s="19">
        <f t="shared" si="262"/>
        <v>10000</v>
      </c>
      <c r="R5611" s="19">
        <f t="shared" si="263"/>
        <v>52000000</v>
      </c>
    </row>
    <row r="5612" spans="1:18" ht="12.75" hidden="1" customHeight="1">
      <c r="A5612" s="19">
        <v>350504</v>
      </c>
      <c r="B5612" s="19" t="s">
        <v>11894</v>
      </c>
      <c r="C5612" s="19" t="s">
        <v>11895</v>
      </c>
      <c r="D5612" s="19" t="s">
        <v>11896</v>
      </c>
      <c r="E5612" s="19">
        <v>40</v>
      </c>
      <c r="F5612" s="19" t="s">
        <v>3169</v>
      </c>
      <c r="G5612" s="19" t="s">
        <v>889</v>
      </c>
      <c r="H5612" s="19" t="s">
        <v>15255</v>
      </c>
      <c r="I5612" s="19" t="s">
        <v>11897</v>
      </c>
      <c r="J5612" s="20" t="s">
        <v>3173</v>
      </c>
      <c r="K5612" s="19" t="s">
        <v>11898</v>
      </c>
      <c r="L5612" s="19" t="s">
        <v>389</v>
      </c>
      <c r="M5612" s="19">
        <v>1300</v>
      </c>
      <c r="N5612" s="19" t="s">
        <v>889</v>
      </c>
      <c r="O5612" s="23" t="s">
        <v>917</v>
      </c>
      <c r="P5612" s="19">
        <f t="shared" si="261"/>
        <v>3</v>
      </c>
      <c r="Q5612" s="19">
        <f t="shared" si="262"/>
        <v>10000</v>
      </c>
      <c r="R5612" s="19">
        <f t="shared" si="263"/>
        <v>13000000</v>
      </c>
    </row>
    <row r="5613" spans="1:18" ht="12.75" hidden="1" customHeight="1">
      <c r="A5613" s="19">
        <v>8097866</v>
      </c>
      <c r="B5613" s="19" t="s">
        <v>4485</v>
      </c>
      <c r="C5613" s="19" t="s">
        <v>4486</v>
      </c>
      <c r="D5613" s="19" t="s">
        <v>4487</v>
      </c>
      <c r="E5613" s="19">
        <v>40</v>
      </c>
      <c r="F5613" s="19" t="s">
        <v>3169</v>
      </c>
      <c r="G5613" s="19" t="s">
        <v>889</v>
      </c>
      <c r="H5613" s="19" t="s">
        <v>15255</v>
      </c>
      <c r="I5613" s="19" t="s">
        <v>4488</v>
      </c>
      <c r="J5613" s="20" t="s">
        <v>3173</v>
      </c>
      <c r="K5613" s="19" t="s">
        <v>4489</v>
      </c>
      <c r="L5613" s="19" t="s">
        <v>389</v>
      </c>
      <c r="M5613" s="19">
        <v>2600</v>
      </c>
      <c r="N5613" s="19" t="s">
        <v>889</v>
      </c>
      <c r="O5613" s="23" t="s">
        <v>917</v>
      </c>
      <c r="P5613" s="19">
        <f t="shared" si="261"/>
        <v>3</v>
      </c>
      <c r="Q5613" s="19">
        <f t="shared" si="262"/>
        <v>10000</v>
      </c>
      <c r="R5613" s="19">
        <f t="shared" si="263"/>
        <v>26000000</v>
      </c>
    </row>
    <row r="5614" spans="1:18" ht="12.75" hidden="1" customHeight="1">
      <c r="A5614" s="19">
        <v>13066706</v>
      </c>
      <c r="B5614" s="19" t="s">
        <v>15256</v>
      </c>
      <c r="C5614" s="19" t="s">
        <v>15257</v>
      </c>
      <c r="D5614" s="19" t="s">
        <v>15258</v>
      </c>
      <c r="E5614" s="19">
        <v>40</v>
      </c>
      <c r="F5614" s="19" t="s">
        <v>3169</v>
      </c>
      <c r="G5614" s="19" t="s">
        <v>889</v>
      </c>
      <c r="H5614" s="19" t="s">
        <v>15255</v>
      </c>
      <c r="I5614" s="19" t="s">
        <v>4117</v>
      </c>
      <c r="J5614" s="20" t="s">
        <v>3173</v>
      </c>
      <c r="K5614" s="19" t="s">
        <v>15259</v>
      </c>
      <c r="L5614" s="19" t="s">
        <v>389</v>
      </c>
      <c r="M5614" s="19">
        <v>1600</v>
      </c>
      <c r="N5614" s="19" t="s">
        <v>889</v>
      </c>
      <c r="O5614" s="23" t="s">
        <v>917</v>
      </c>
      <c r="P5614" s="19">
        <f t="shared" si="261"/>
        <v>3</v>
      </c>
      <c r="Q5614" s="19">
        <f t="shared" si="262"/>
        <v>10000</v>
      </c>
      <c r="R5614" s="19">
        <f t="shared" si="263"/>
        <v>16000000</v>
      </c>
    </row>
    <row r="5615" spans="1:18" ht="12.75" hidden="1" customHeight="1">
      <c r="A5615" s="19">
        <v>14535755</v>
      </c>
      <c r="B5615" s="19" t="s">
        <v>14884</v>
      </c>
      <c r="C5615" s="19" t="s">
        <v>14885</v>
      </c>
      <c r="D5615" s="19" t="s">
        <v>14886</v>
      </c>
      <c r="E5615" s="19">
        <v>40</v>
      </c>
      <c r="F5615" s="19" t="s">
        <v>3169</v>
      </c>
      <c r="G5615" s="19" t="s">
        <v>889</v>
      </c>
      <c r="H5615" s="19" t="s">
        <v>15255</v>
      </c>
      <c r="I5615" s="19" t="s">
        <v>11892</v>
      </c>
      <c r="J5615" s="20" t="s">
        <v>3173</v>
      </c>
      <c r="K5615" s="19" t="s">
        <v>14887</v>
      </c>
      <c r="L5615" s="19" t="s">
        <v>389</v>
      </c>
      <c r="M5615" s="19">
        <v>10000</v>
      </c>
      <c r="N5615" s="19" t="s">
        <v>889</v>
      </c>
      <c r="O5615" s="23" t="s">
        <v>917</v>
      </c>
      <c r="P5615" s="19">
        <f t="shared" si="261"/>
        <v>3</v>
      </c>
      <c r="Q5615" s="19">
        <f t="shared" si="262"/>
        <v>10000</v>
      </c>
      <c r="R5615" s="19">
        <f t="shared" si="263"/>
        <v>100000000</v>
      </c>
    </row>
    <row r="5616" spans="1:18" ht="12.75" hidden="1" customHeight="1">
      <c r="A5616" s="19">
        <v>8155674</v>
      </c>
      <c r="B5616" s="19" t="s">
        <v>15260</v>
      </c>
      <c r="C5616" s="19" t="s">
        <v>15261</v>
      </c>
      <c r="D5616" s="19" t="s">
        <v>15262</v>
      </c>
      <c r="E5616" s="19">
        <v>40</v>
      </c>
      <c r="F5616" s="19" t="s">
        <v>3169</v>
      </c>
      <c r="G5616" s="19" t="s">
        <v>889</v>
      </c>
      <c r="H5616" s="19" t="s">
        <v>15255</v>
      </c>
      <c r="I5616" s="19" t="s">
        <v>15263</v>
      </c>
      <c r="J5616" s="20" t="s">
        <v>3173</v>
      </c>
      <c r="K5616" s="19" t="s">
        <v>15264</v>
      </c>
      <c r="L5616" s="19" t="s">
        <v>389</v>
      </c>
      <c r="M5616" s="19">
        <v>50</v>
      </c>
      <c r="N5616" s="19" t="s">
        <v>889</v>
      </c>
      <c r="O5616" s="23" t="s">
        <v>917</v>
      </c>
      <c r="P5616" s="19">
        <f t="shared" si="261"/>
        <v>3</v>
      </c>
      <c r="Q5616" s="19">
        <f t="shared" si="262"/>
        <v>10000</v>
      </c>
      <c r="R5616" s="19">
        <f t="shared" si="263"/>
        <v>500000</v>
      </c>
    </row>
    <row r="5617" spans="1:18" ht="12.75" hidden="1" customHeight="1">
      <c r="A5617" s="19">
        <v>11650871</v>
      </c>
      <c r="B5617" s="19" t="s">
        <v>8551</v>
      </c>
      <c r="C5617" s="19" t="s">
        <v>8552</v>
      </c>
      <c r="D5617" s="19" t="s">
        <v>8553</v>
      </c>
      <c r="E5617" s="19">
        <v>40</v>
      </c>
      <c r="F5617" s="19" t="s">
        <v>3169</v>
      </c>
      <c r="G5617" s="19" t="s">
        <v>889</v>
      </c>
      <c r="H5617" s="19" t="s">
        <v>15255</v>
      </c>
      <c r="I5617" s="19" t="s">
        <v>8554</v>
      </c>
      <c r="J5617" s="20" t="s">
        <v>3173</v>
      </c>
      <c r="K5617" s="19" t="s">
        <v>8555</v>
      </c>
      <c r="L5617" s="19" t="s">
        <v>389</v>
      </c>
      <c r="M5617" s="19">
        <v>100</v>
      </c>
      <c r="N5617" s="19" t="s">
        <v>889</v>
      </c>
      <c r="O5617" s="23" t="s">
        <v>917</v>
      </c>
      <c r="P5617" s="19">
        <f t="shared" si="261"/>
        <v>3</v>
      </c>
      <c r="Q5617" s="19">
        <f t="shared" si="262"/>
        <v>10000</v>
      </c>
      <c r="R5617" s="19">
        <f t="shared" si="263"/>
        <v>1000000</v>
      </c>
    </row>
    <row r="5618" spans="1:18" ht="12.75" hidden="1" customHeight="1">
      <c r="A5618" s="19">
        <v>6536121</v>
      </c>
      <c r="B5618" s="19" t="s">
        <v>3224</v>
      </c>
      <c r="C5618" s="19" t="s">
        <v>3225</v>
      </c>
      <c r="D5618" s="19" t="s">
        <v>9741</v>
      </c>
      <c r="E5618" s="19">
        <v>40</v>
      </c>
      <c r="F5618" s="19" t="s">
        <v>3169</v>
      </c>
      <c r="G5618" s="19" t="s">
        <v>889</v>
      </c>
      <c r="H5618" s="19" t="s">
        <v>15255</v>
      </c>
      <c r="I5618" s="19" t="s">
        <v>4342</v>
      </c>
      <c r="J5618" s="20" t="s">
        <v>3173</v>
      </c>
      <c r="K5618" s="19" t="s">
        <v>9742</v>
      </c>
      <c r="L5618" s="19" t="s">
        <v>389</v>
      </c>
      <c r="M5618" s="19">
        <v>1500</v>
      </c>
      <c r="N5618" s="19" t="s">
        <v>889</v>
      </c>
      <c r="O5618" s="23" t="s">
        <v>917</v>
      </c>
      <c r="P5618" s="19">
        <f t="shared" si="261"/>
        <v>3</v>
      </c>
      <c r="Q5618" s="19">
        <f t="shared" si="262"/>
        <v>10000</v>
      </c>
      <c r="R5618" s="19">
        <f t="shared" si="263"/>
        <v>15000000</v>
      </c>
    </row>
    <row r="5619" spans="1:18" ht="12.75" hidden="1" customHeight="1">
      <c r="A5619" s="19">
        <v>11787195</v>
      </c>
      <c r="B5619" s="19" t="s">
        <v>10798</v>
      </c>
      <c r="C5619" s="19" t="s">
        <v>10799</v>
      </c>
      <c r="D5619" s="19" t="s">
        <v>10800</v>
      </c>
      <c r="E5619" s="19">
        <v>40</v>
      </c>
      <c r="F5619" s="19" t="s">
        <v>3169</v>
      </c>
      <c r="G5619" s="19" t="s">
        <v>1257</v>
      </c>
      <c r="H5619" s="19" t="s">
        <v>15265</v>
      </c>
      <c r="I5619" s="19" t="s">
        <v>9229</v>
      </c>
      <c r="J5619" s="20" t="s">
        <v>3173</v>
      </c>
      <c r="K5619" s="19" t="s">
        <v>10801</v>
      </c>
      <c r="L5619" s="19" t="s">
        <v>389</v>
      </c>
      <c r="M5619" s="19">
        <v>100</v>
      </c>
      <c r="N5619" s="19" t="s">
        <v>1257</v>
      </c>
      <c r="O5619" s="23" t="s">
        <v>917</v>
      </c>
      <c r="P5619" s="19">
        <f t="shared" si="261"/>
        <v>3</v>
      </c>
      <c r="Q5619" s="19">
        <f t="shared" si="262"/>
        <v>10000</v>
      </c>
      <c r="R5619" s="19">
        <f t="shared" si="263"/>
        <v>1000000</v>
      </c>
    </row>
    <row r="5620" spans="1:18" ht="12.75" customHeight="1">
      <c r="A5620" s="19">
        <v>393</v>
      </c>
      <c r="B5620" s="19" t="s">
        <v>3199</v>
      </c>
      <c r="C5620" s="19" t="s">
        <v>3169</v>
      </c>
      <c r="D5620" s="19" t="s">
        <v>3200</v>
      </c>
      <c r="E5620" s="19">
        <v>40</v>
      </c>
      <c r="F5620" s="19" t="s">
        <v>3169</v>
      </c>
      <c r="G5620" s="19" t="s">
        <v>890</v>
      </c>
      <c r="H5620" s="19" t="s">
        <v>15266</v>
      </c>
      <c r="I5620" s="19" t="s">
        <v>3202</v>
      </c>
      <c r="J5620" s="20" t="s">
        <v>3173</v>
      </c>
      <c r="K5620" s="19" t="s">
        <v>3203</v>
      </c>
      <c r="L5620" s="19" t="s">
        <v>389</v>
      </c>
      <c r="M5620" s="19">
        <v>101</v>
      </c>
      <c r="N5620" s="19" t="s">
        <v>890</v>
      </c>
      <c r="O5620" s="23" t="s">
        <v>917</v>
      </c>
      <c r="P5620" s="19">
        <f t="shared" si="261"/>
        <v>3</v>
      </c>
      <c r="Q5620" s="19">
        <f t="shared" si="262"/>
        <v>10000</v>
      </c>
      <c r="R5620" s="19">
        <f t="shared" si="263"/>
        <v>1010000</v>
      </c>
    </row>
    <row r="5621" spans="1:18" ht="12.75" hidden="1" customHeight="1">
      <c r="A5621" s="19">
        <v>15081768</v>
      </c>
      <c r="B5621" s="19" t="s">
        <v>15214</v>
      </c>
      <c r="C5621" s="19" t="s">
        <v>15215</v>
      </c>
      <c r="D5621" s="19" t="s">
        <v>15216</v>
      </c>
      <c r="E5621" s="19">
        <v>40</v>
      </c>
      <c r="F5621" s="19" t="s">
        <v>3169</v>
      </c>
      <c r="G5621" s="19" t="s">
        <v>890</v>
      </c>
      <c r="H5621" s="19" t="s">
        <v>15266</v>
      </c>
      <c r="I5621" s="19" t="s">
        <v>15217</v>
      </c>
      <c r="J5621" s="20" t="s">
        <v>3173</v>
      </c>
      <c r="K5621" s="19" t="s">
        <v>15218</v>
      </c>
      <c r="L5621" s="19" t="s">
        <v>389</v>
      </c>
      <c r="M5621" s="19">
        <v>5000</v>
      </c>
      <c r="N5621" s="19" t="s">
        <v>890</v>
      </c>
      <c r="O5621" s="23" t="s">
        <v>917</v>
      </c>
      <c r="P5621" s="19">
        <f t="shared" si="261"/>
        <v>3</v>
      </c>
      <c r="Q5621" s="19">
        <f t="shared" si="262"/>
        <v>10000</v>
      </c>
      <c r="R5621" s="19">
        <f t="shared" si="263"/>
        <v>50000000</v>
      </c>
    </row>
    <row r="5622" spans="1:18" ht="12.75" hidden="1" customHeight="1">
      <c r="A5622" s="19">
        <v>8896950</v>
      </c>
      <c r="B5622" s="19" t="s">
        <v>10123</v>
      </c>
      <c r="C5622" s="19" t="s">
        <v>10124</v>
      </c>
      <c r="D5622" s="19" t="s">
        <v>10125</v>
      </c>
      <c r="E5622" s="19">
        <v>40</v>
      </c>
      <c r="F5622" s="19" t="s">
        <v>3169</v>
      </c>
      <c r="G5622" s="19" t="s">
        <v>890</v>
      </c>
      <c r="H5622" s="19" t="s">
        <v>15266</v>
      </c>
      <c r="I5622" s="19" t="s">
        <v>4655</v>
      </c>
      <c r="J5622" s="20" t="s">
        <v>3173</v>
      </c>
      <c r="K5622" s="19" t="s">
        <v>10126</v>
      </c>
      <c r="L5622" s="19" t="s">
        <v>389</v>
      </c>
      <c r="M5622" s="19">
        <v>390</v>
      </c>
      <c r="N5622" s="19" t="s">
        <v>890</v>
      </c>
      <c r="O5622" s="23" t="s">
        <v>917</v>
      </c>
      <c r="P5622" s="19">
        <f t="shared" si="261"/>
        <v>3</v>
      </c>
      <c r="Q5622" s="19">
        <f t="shared" si="262"/>
        <v>10000</v>
      </c>
      <c r="R5622" s="19">
        <f t="shared" si="263"/>
        <v>3900000</v>
      </c>
    </row>
    <row r="5623" spans="1:18" ht="12.75" hidden="1" customHeight="1">
      <c r="A5623" s="19">
        <v>7892833</v>
      </c>
      <c r="B5623" s="19" t="s">
        <v>15267</v>
      </c>
      <c r="C5623" s="19" t="s">
        <v>15268</v>
      </c>
      <c r="D5623" s="19" t="s">
        <v>15269</v>
      </c>
      <c r="E5623" s="19">
        <v>40</v>
      </c>
      <c r="F5623" s="19" t="s">
        <v>3169</v>
      </c>
      <c r="G5623" s="19" t="s">
        <v>890</v>
      </c>
      <c r="H5623" s="19" t="s">
        <v>15266</v>
      </c>
      <c r="I5623" s="19" t="s">
        <v>10991</v>
      </c>
      <c r="J5623" s="20" t="s">
        <v>3173</v>
      </c>
      <c r="K5623" s="19" t="s">
        <v>15270</v>
      </c>
      <c r="L5623" s="19" t="s">
        <v>389</v>
      </c>
      <c r="M5623" s="19">
        <v>35</v>
      </c>
      <c r="N5623" s="19" t="s">
        <v>890</v>
      </c>
      <c r="O5623" s="23" t="s">
        <v>917</v>
      </c>
      <c r="P5623" s="19">
        <f t="shared" si="261"/>
        <v>3</v>
      </c>
      <c r="Q5623" s="19">
        <f t="shared" si="262"/>
        <v>10000</v>
      </c>
      <c r="R5623" s="19">
        <f t="shared" si="263"/>
        <v>350000</v>
      </c>
    </row>
    <row r="5624" spans="1:18" ht="12.75" hidden="1" customHeight="1">
      <c r="A5624" s="19">
        <v>7868750</v>
      </c>
      <c r="B5624" s="19" t="s">
        <v>13224</v>
      </c>
      <c r="C5624" s="19" t="s">
        <v>13225</v>
      </c>
      <c r="D5624" s="19" t="s">
        <v>13226</v>
      </c>
      <c r="E5624" s="19">
        <v>40</v>
      </c>
      <c r="F5624" s="19" t="s">
        <v>3169</v>
      </c>
      <c r="G5624" s="19" t="s">
        <v>890</v>
      </c>
      <c r="H5624" s="19" t="s">
        <v>15266</v>
      </c>
      <c r="I5624" s="19" t="s">
        <v>3970</v>
      </c>
      <c r="J5624" s="20" t="s">
        <v>3173</v>
      </c>
      <c r="K5624" s="19" t="s">
        <v>13227</v>
      </c>
      <c r="L5624" s="19" t="s">
        <v>389</v>
      </c>
      <c r="M5624" s="19">
        <v>9000</v>
      </c>
      <c r="N5624" s="19" t="s">
        <v>890</v>
      </c>
      <c r="O5624" s="23" t="s">
        <v>917</v>
      </c>
      <c r="P5624" s="19">
        <f t="shared" si="261"/>
        <v>3</v>
      </c>
      <c r="Q5624" s="19">
        <f t="shared" si="262"/>
        <v>10000</v>
      </c>
      <c r="R5624" s="19">
        <f t="shared" si="263"/>
        <v>90000000</v>
      </c>
    </row>
    <row r="5625" spans="1:18" ht="12.75" hidden="1" customHeight="1">
      <c r="A5625" s="19">
        <v>433673</v>
      </c>
      <c r="B5625" s="19" t="s">
        <v>8071</v>
      </c>
      <c r="C5625" s="19" t="s">
        <v>8072</v>
      </c>
      <c r="D5625" s="19" t="s">
        <v>8073</v>
      </c>
      <c r="E5625" s="19">
        <v>40</v>
      </c>
      <c r="F5625" s="19" t="s">
        <v>3169</v>
      </c>
      <c r="G5625" s="19" t="s">
        <v>890</v>
      </c>
      <c r="H5625" s="19" t="s">
        <v>15266</v>
      </c>
      <c r="I5625" s="19" t="s">
        <v>8075</v>
      </c>
      <c r="J5625" s="20" t="s">
        <v>3173</v>
      </c>
      <c r="K5625" s="19" t="s">
        <v>8076</v>
      </c>
      <c r="L5625" s="19" t="s">
        <v>389</v>
      </c>
      <c r="M5625" s="19">
        <v>99</v>
      </c>
      <c r="N5625" s="19" t="s">
        <v>890</v>
      </c>
      <c r="O5625" s="23" t="s">
        <v>917</v>
      </c>
      <c r="P5625" s="19">
        <f t="shared" si="261"/>
        <v>3</v>
      </c>
      <c r="Q5625" s="19">
        <f t="shared" si="262"/>
        <v>10000</v>
      </c>
      <c r="R5625" s="19">
        <f t="shared" si="263"/>
        <v>990000</v>
      </c>
    </row>
    <row r="5626" spans="1:18" ht="12.75" hidden="1" customHeight="1">
      <c r="A5626" s="19">
        <v>7914908</v>
      </c>
      <c r="B5626" s="19" t="s">
        <v>5205</v>
      </c>
      <c r="C5626" s="19" t="s">
        <v>5206</v>
      </c>
      <c r="D5626" s="19" t="s">
        <v>5207</v>
      </c>
      <c r="E5626" s="19">
        <v>40</v>
      </c>
      <c r="F5626" s="19" t="s">
        <v>3169</v>
      </c>
      <c r="G5626" s="19" t="s">
        <v>890</v>
      </c>
      <c r="H5626" s="19" t="s">
        <v>15266</v>
      </c>
      <c r="I5626" s="19" t="s">
        <v>5208</v>
      </c>
      <c r="J5626" s="20" t="s">
        <v>3173</v>
      </c>
      <c r="K5626" s="19" t="s">
        <v>5209</v>
      </c>
      <c r="L5626" s="19" t="s">
        <v>389</v>
      </c>
      <c r="M5626" s="19">
        <v>72</v>
      </c>
      <c r="N5626" s="19" t="s">
        <v>890</v>
      </c>
      <c r="O5626" s="23" t="s">
        <v>917</v>
      </c>
      <c r="P5626" s="19">
        <f t="shared" si="261"/>
        <v>3</v>
      </c>
      <c r="Q5626" s="19">
        <f t="shared" si="262"/>
        <v>10000</v>
      </c>
      <c r="R5626" s="19">
        <f t="shared" si="263"/>
        <v>720000</v>
      </c>
    </row>
    <row r="5627" spans="1:18" ht="12.75" hidden="1" customHeight="1">
      <c r="A5627" s="19">
        <v>4773319</v>
      </c>
      <c r="B5627" s="19" t="s">
        <v>4900</v>
      </c>
      <c r="C5627" s="19" t="s">
        <v>4901</v>
      </c>
      <c r="D5627" s="19" t="s">
        <v>4902</v>
      </c>
      <c r="E5627" s="19">
        <v>40</v>
      </c>
      <c r="F5627" s="19" t="s">
        <v>3169</v>
      </c>
      <c r="G5627" s="19" t="s">
        <v>890</v>
      </c>
      <c r="H5627" s="19" t="s">
        <v>15266</v>
      </c>
      <c r="I5627" s="19" t="s">
        <v>4903</v>
      </c>
      <c r="J5627" s="20" t="s">
        <v>3173</v>
      </c>
      <c r="K5627" s="19" t="s">
        <v>4904</v>
      </c>
      <c r="L5627" s="19" t="s">
        <v>389</v>
      </c>
      <c r="M5627" s="19">
        <v>10000</v>
      </c>
      <c r="N5627" s="19" t="s">
        <v>890</v>
      </c>
      <c r="O5627" s="23" t="s">
        <v>917</v>
      </c>
      <c r="P5627" s="19">
        <f t="shared" si="261"/>
        <v>3</v>
      </c>
      <c r="Q5627" s="19">
        <f t="shared" si="262"/>
        <v>10000</v>
      </c>
      <c r="R5627" s="19">
        <f t="shared" si="263"/>
        <v>100000000</v>
      </c>
    </row>
    <row r="5628" spans="1:18" ht="12.75" hidden="1" customHeight="1">
      <c r="A5628" s="19">
        <v>7914912</v>
      </c>
      <c r="B5628" s="19" t="s">
        <v>5286</v>
      </c>
      <c r="C5628" s="19" t="s">
        <v>5287</v>
      </c>
      <c r="D5628" s="19" t="s">
        <v>5288</v>
      </c>
      <c r="E5628" s="19">
        <v>40</v>
      </c>
      <c r="F5628" s="19" t="s">
        <v>3169</v>
      </c>
      <c r="G5628" s="19" t="s">
        <v>890</v>
      </c>
      <c r="H5628" s="19" t="s">
        <v>15266</v>
      </c>
      <c r="I5628" s="19" t="s">
        <v>5289</v>
      </c>
      <c r="J5628" s="20" t="s">
        <v>3173</v>
      </c>
      <c r="K5628" s="19" t="s">
        <v>5290</v>
      </c>
      <c r="L5628" s="19" t="s">
        <v>389</v>
      </c>
      <c r="M5628" s="19">
        <v>35</v>
      </c>
      <c r="N5628" s="19" t="s">
        <v>890</v>
      </c>
      <c r="O5628" s="23" t="s">
        <v>917</v>
      </c>
      <c r="P5628" s="19">
        <f t="shared" si="261"/>
        <v>3</v>
      </c>
      <c r="Q5628" s="19">
        <f t="shared" si="262"/>
        <v>10000</v>
      </c>
      <c r="R5628" s="19">
        <f t="shared" si="263"/>
        <v>350000</v>
      </c>
    </row>
    <row r="5629" spans="1:18" ht="12.75" hidden="1" customHeight="1">
      <c r="A5629" s="19">
        <v>58810</v>
      </c>
      <c r="B5629" s="19" t="s">
        <v>12555</v>
      </c>
      <c r="C5629" s="19" t="s">
        <v>12556</v>
      </c>
      <c r="D5629" s="19" t="s">
        <v>12557</v>
      </c>
      <c r="E5629" s="19">
        <v>40</v>
      </c>
      <c r="F5629" s="19" t="s">
        <v>3169</v>
      </c>
      <c r="G5629" s="19" t="s">
        <v>890</v>
      </c>
      <c r="H5629" s="19" t="s">
        <v>15266</v>
      </c>
      <c r="I5629" s="19" t="s">
        <v>12558</v>
      </c>
      <c r="J5629" s="20" t="s">
        <v>3173</v>
      </c>
      <c r="K5629" s="19" t="s">
        <v>12559</v>
      </c>
      <c r="L5629" s="19" t="s">
        <v>389</v>
      </c>
      <c r="M5629" s="19">
        <v>105</v>
      </c>
      <c r="N5629" s="19" t="s">
        <v>890</v>
      </c>
      <c r="O5629" s="23" t="s">
        <v>917</v>
      </c>
      <c r="P5629" s="19">
        <f t="shared" si="261"/>
        <v>3</v>
      </c>
      <c r="Q5629" s="19">
        <f t="shared" si="262"/>
        <v>10000</v>
      </c>
      <c r="R5629" s="19">
        <f t="shared" si="263"/>
        <v>1050000</v>
      </c>
    </row>
    <row r="5630" spans="1:18" ht="12.75" hidden="1" customHeight="1">
      <c r="A5630" s="19">
        <v>3541634</v>
      </c>
      <c r="B5630" s="19" t="s">
        <v>15271</v>
      </c>
      <c r="C5630" s="19" t="s">
        <v>15272</v>
      </c>
      <c r="D5630" s="19" t="s">
        <v>15273</v>
      </c>
      <c r="E5630" s="19">
        <v>40</v>
      </c>
      <c r="F5630" s="19" t="s">
        <v>3169</v>
      </c>
      <c r="G5630" s="19" t="s">
        <v>890</v>
      </c>
      <c r="H5630" s="19" t="s">
        <v>15266</v>
      </c>
      <c r="I5630" s="19" t="s">
        <v>4842</v>
      </c>
      <c r="J5630" s="20" t="s">
        <v>3173</v>
      </c>
      <c r="K5630" s="19" t="s">
        <v>15274</v>
      </c>
      <c r="L5630" s="19" t="s">
        <v>389</v>
      </c>
      <c r="M5630" s="19">
        <v>2100</v>
      </c>
      <c r="N5630" s="19" t="s">
        <v>890</v>
      </c>
      <c r="O5630" s="23" t="s">
        <v>917</v>
      </c>
      <c r="P5630" s="19">
        <f t="shared" si="261"/>
        <v>3</v>
      </c>
      <c r="Q5630" s="19">
        <f t="shared" si="262"/>
        <v>10000</v>
      </c>
      <c r="R5630" s="19">
        <f t="shared" si="263"/>
        <v>21000000</v>
      </c>
    </row>
    <row r="5631" spans="1:18" ht="12.75" hidden="1" customHeight="1">
      <c r="A5631" s="19">
        <v>7349120</v>
      </c>
      <c r="B5631" s="19" t="s">
        <v>6876</v>
      </c>
      <c r="C5631" s="19" t="s">
        <v>6877</v>
      </c>
      <c r="D5631" s="19" t="s">
        <v>6878</v>
      </c>
      <c r="E5631" s="19">
        <v>40</v>
      </c>
      <c r="F5631" s="19" t="s">
        <v>3169</v>
      </c>
      <c r="G5631" s="19" t="s">
        <v>890</v>
      </c>
      <c r="H5631" s="19" t="s">
        <v>15266</v>
      </c>
      <c r="I5631" s="19" t="s">
        <v>4347</v>
      </c>
      <c r="J5631" s="20" t="s">
        <v>3173</v>
      </c>
      <c r="K5631" s="19" t="s">
        <v>6879</v>
      </c>
      <c r="L5631" s="19" t="s">
        <v>389</v>
      </c>
      <c r="M5631" s="19">
        <v>50</v>
      </c>
      <c r="N5631" s="19" t="s">
        <v>890</v>
      </c>
      <c r="O5631" s="23" t="s">
        <v>917</v>
      </c>
      <c r="P5631" s="19">
        <f t="shared" si="261"/>
        <v>3</v>
      </c>
      <c r="Q5631" s="19">
        <f t="shared" si="262"/>
        <v>10000</v>
      </c>
      <c r="R5631" s="19">
        <f t="shared" si="263"/>
        <v>500000</v>
      </c>
    </row>
    <row r="5632" spans="1:18" ht="12.75" hidden="1" customHeight="1">
      <c r="A5632" s="19">
        <v>8972894</v>
      </c>
      <c r="B5632" s="19" t="s">
        <v>15275</v>
      </c>
      <c r="C5632" s="19" t="s">
        <v>15276</v>
      </c>
      <c r="D5632" s="19" t="s">
        <v>15277</v>
      </c>
      <c r="E5632" s="19">
        <v>40</v>
      </c>
      <c r="F5632" s="19" t="s">
        <v>3169</v>
      </c>
      <c r="G5632" s="19" t="s">
        <v>583</v>
      </c>
      <c r="H5632" s="19" t="s">
        <v>15278</v>
      </c>
      <c r="I5632" s="19" t="s">
        <v>4446</v>
      </c>
      <c r="J5632" s="20" t="s">
        <v>3173</v>
      </c>
      <c r="K5632" s="19" t="s">
        <v>15279</v>
      </c>
      <c r="L5632" s="19" t="s">
        <v>389</v>
      </c>
      <c r="M5632" s="19">
        <v>8594</v>
      </c>
      <c r="N5632" s="19" t="s">
        <v>583</v>
      </c>
      <c r="O5632" s="23" t="s">
        <v>917</v>
      </c>
      <c r="P5632" s="19">
        <f t="shared" si="261"/>
        <v>3</v>
      </c>
      <c r="Q5632" s="19">
        <f t="shared" si="262"/>
        <v>10000</v>
      </c>
      <c r="R5632" s="19">
        <f t="shared" si="263"/>
        <v>85940000</v>
      </c>
    </row>
    <row r="5633" spans="1:18" ht="12.75" hidden="1" customHeight="1">
      <c r="A5633" s="19">
        <v>8972892</v>
      </c>
      <c r="B5633" s="19" t="s">
        <v>15280</v>
      </c>
      <c r="C5633" s="19" t="s">
        <v>15281</v>
      </c>
      <c r="D5633" s="19" t="s">
        <v>15282</v>
      </c>
      <c r="E5633" s="19">
        <v>40</v>
      </c>
      <c r="F5633" s="19" t="s">
        <v>3169</v>
      </c>
      <c r="G5633" s="19" t="s">
        <v>583</v>
      </c>
      <c r="H5633" s="19" t="s">
        <v>15278</v>
      </c>
      <c r="I5633" s="19" t="s">
        <v>4117</v>
      </c>
      <c r="J5633" s="20" t="s">
        <v>3173</v>
      </c>
      <c r="K5633" s="19" t="s">
        <v>15283</v>
      </c>
      <c r="L5633" s="19" t="s">
        <v>389</v>
      </c>
      <c r="M5633" s="19">
        <v>5854</v>
      </c>
      <c r="N5633" s="19" t="s">
        <v>583</v>
      </c>
      <c r="O5633" s="23" t="s">
        <v>917</v>
      </c>
      <c r="P5633" s="19">
        <f t="shared" si="261"/>
        <v>3</v>
      </c>
      <c r="Q5633" s="19">
        <f t="shared" si="262"/>
        <v>10000</v>
      </c>
      <c r="R5633" s="19">
        <f t="shared" si="263"/>
        <v>58540000</v>
      </c>
    </row>
    <row r="5634" spans="1:18" ht="12.75" hidden="1" customHeight="1">
      <c r="A5634" s="19">
        <v>8972891</v>
      </c>
      <c r="B5634" s="19" t="s">
        <v>7280</v>
      </c>
      <c r="C5634" s="19" t="s">
        <v>7281</v>
      </c>
      <c r="D5634" s="19" t="s">
        <v>7282</v>
      </c>
      <c r="E5634" s="19">
        <v>40</v>
      </c>
      <c r="F5634" s="19" t="s">
        <v>3169</v>
      </c>
      <c r="G5634" s="19" t="s">
        <v>583</v>
      </c>
      <c r="H5634" s="19" t="s">
        <v>15278</v>
      </c>
      <c r="I5634" s="19" t="s">
        <v>4776</v>
      </c>
      <c r="J5634" s="20" t="s">
        <v>3173</v>
      </c>
      <c r="K5634" s="19" t="s">
        <v>7284</v>
      </c>
      <c r="L5634" s="19" t="s">
        <v>389</v>
      </c>
      <c r="M5634" s="19">
        <v>631</v>
      </c>
      <c r="N5634" s="19" t="s">
        <v>583</v>
      </c>
      <c r="O5634" s="23" t="s">
        <v>917</v>
      </c>
      <c r="P5634" s="19">
        <f t="shared" si="261"/>
        <v>3</v>
      </c>
      <c r="Q5634" s="19">
        <f t="shared" si="262"/>
        <v>10000</v>
      </c>
      <c r="R5634" s="19">
        <f t="shared" si="263"/>
        <v>6310000</v>
      </c>
    </row>
    <row r="5635" spans="1:18" ht="12.75" customHeight="1">
      <c r="A5635" s="19">
        <v>393</v>
      </c>
      <c r="B5635" s="19" t="s">
        <v>3199</v>
      </c>
      <c r="C5635" s="19" t="s">
        <v>3169</v>
      </c>
      <c r="D5635" s="19" t="s">
        <v>3200</v>
      </c>
      <c r="E5635" s="19">
        <v>40</v>
      </c>
      <c r="F5635" s="19" t="s">
        <v>3169</v>
      </c>
      <c r="G5635" s="19" t="s">
        <v>891</v>
      </c>
      <c r="H5635" s="19" t="s">
        <v>15284</v>
      </c>
      <c r="I5635" s="19" t="s">
        <v>3202</v>
      </c>
      <c r="J5635" s="20" t="s">
        <v>3173</v>
      </c>
      <c r="K5635" s="19" t="s">
        <v>3203</v>
      </c>
      <c r="L5635" s="19" t="s">
        <v>389</v>
      </c>
      <c r="M5635" s="19">
        <v>90</v>
      </c>
      <c r="N5635" s="19" t="s">
        <v>891</v>
      </c>
      <c r="O5635" s="23" t="s">
        <v>917</v>
      </c>
      <c r="P5635" s="19">
        <f t="shared" si="261"/>
        <v>3</v>
      </c>
      <c r="Q5635" s="19">
        <f t="shared" si="262"/>
        <v>10000</v>
      </c>
      <c r="R5635" s="19">
        <f t="shared" si="263"/>
        <v>900000</v>
      </c>
    </row>
    <row r="5636" spans="1:18" ht="12.75" hidden="1" customHeight="1">
      <c r="A5636" s="19">
        <v>350497</v>
      </c>
      <c r="B5636" s="19" t="s">
        <v>6153</v>
      </c>
      <c r="C5636" s="19" t="s">
        <v>6154</v>
      </c>
      <c r="D5636" s="19" t="s">
        <v>6155</v>
      </c>
      <c r="E5636" s="19">
        <v>40</v>
      </c>
      <c r="F5636" s="19" t="s">
        <v>3169</v>
      </c>
      <c r="G5636" s="19" t="s">
        <v>891</v>
      </c>
      <c r="H5636" s="19" t="s">
        <v>15284</v>
      </c>
      <c r="I5636" s="19" t="s">
        <v>6157</v>
      </c>
      <c r="J5636" s="20" t="s">
        <v>3173</v>
      </c>
      <c r="K5636" s="19" t="s">
        <v>6158</v>
      </c>
      <c r="L5636" s="19" t="s">
        <v>389</v>
      </c>
      <c r="M5636" s="19">
        <v>2500</v>
      </c>
      <c r="N5636" s="19" t="s">
        <v>891</v>
      </c>
      <c r="O5636" s="23" t="s">
        <v>917</v>
      </c>
      <c r="P5636" s="19">
        <f t="shared" ref="P5636:P5699" si="264">LEN(G5636)</f>
        <v>3</v>
      </c>
      <c r="Q5636" s="19">
        <f t="shared" ref="Q5636:Q5699" si="265">VLOOKUP(N5636,$X$3:$Y$993,2,0)</f>
        <v>10000</v>
      </c>
      <c r="R5636" s="19">
        <f t="shared" ref="R5636:R5699" si="266">Q5636*M5636</f>
        <v>25000000</v>
      </c>
    </row>
    <row r="5637" spans="1:18" ht="12.75" hidden="1" customHeight="1">
      <c r="A5637" s="19">
        <v>6654337</v>
      </c>
      <c r="B5637" s="19" t="s">
        <v>8290</v>
      </c>
      <c r="C5637" s="19" t="s">
        <v>8291</v>
      </c>
      <c r="D5637" s="19" t="s">
        <v>8292</v>
      </c>
      <c r="E5637" s="19">
        <v>40</v>
      </c>
      <c r="F5637" s="19" t="s">
        <v>3169</v>
      </c>
      <c r="G5637" s="19" t="s">
        <v>891</v>
      </c>
      <c r="H5637" s="19" t="s">
        <v>15284</v>
      </c>
      <c r="I5637" s="19" t="s">
        <v>8293</v>
      </c>
      <c r="J5637" s="20" t="s">
        <v>3173</v>
      </c>
      <c r="K5637" s="19" t="s">
        <v>8294</v>
      </c>
      <c r="L5637" s="19" t="s">
        <v>389</v>
      </c>
      <c r="M5637" s="19">
        <v>9</v>
      </c>
      <c r="N5637" s="19" t="s">
        <v>891</v>
      </c>
      <c r="O5637" s="23" t="s">
        <v>917</v>
      </c>
      <c r="P5637" s="19">
        <f t="shared" si="264"/>
        <v>3</v>
      </c>
      <c r="Q5637" s="19">
        <f t="shared" si="265"/>
        <v>10000</v>
      </c>
      <c r="R5637" s="19">
        <f t="shared" si="266"/>
        <v>90000</v>
      </c>
    </row>
    <row r="5638" spans="1:18" ht="12.75" hidden="1" customHeight="1">
      <c r="A5638" s="19">
        <v>7669965</v>
      </c>
      <c r="B5638" s="19" t="s">
        <v>10255</v>
      </c>
      <c r="C5638" s="19" t="s">
        <v>10256</v>
      </c>
      <c r="D5638" s="19" t="s">
        <v>10979</v>
      </c>
      <c r="E5638" s="19">
        <v>40</v>
      </c>
      <c r="F5638" s="19" t="s">
        <v>3169</v>
      </c>
      <c r="G5638" s="19" t="s">
        <v>891</v>
      </c>
      <c r="H5638" s="19" t="s">
        <v>15284</v>
      </c>
      <c r="I5638" s="19" t="s">
        <v>10980</v>
      </c>
      <c r="J5638" s="20" t="s">
        <v>3173</v>
      </c>
      <c r="K5638" s="19" t="s">
        <v>10981</v>
      </c>
      <c r="L5638" s="19" t="s">
        <v>389</v>
      </c>
      <c r="M5638" s="19">
        <v>800</v>
      </c>
      <c r="N5638" s="19" t="s">
        <v>891</v>
      </c>
      <c r="O5638" s="23" t="s">
        <v>917</v>
      </c>
      <c r="P5638" s="19">
        <f t="shared" si="264"/>
        <v>3</v>
      </c>
      <c r="Q5638" s="19">
        <f t="shared" si="265"/>
        <v>10000</v>
      </c>
      <c r="R5638" s="19">
        <f t="shared" si="266"/>
        <v>8000000</v>
      </c>
    </row>
    <row r="5639" spans="1:18" ht="12.75" hidden="1" customHeight="1">
      <c r="A5639" s="19">
        <v>11650871</v>
      </c>
      <c r="B5639" s="19" t="s">
        <v>8551</v>
      </c>
      <c r="C5639" s="19" t="s">
        <v>8552</v>
      </c>
      <c r="D5639" s="19" t="s">
        <v>8553</v>
      </c>
      <c r="E5639" s="19">
        <v>40</v>
      </c>
      <c r="F5639" s="19" t="s">
        <v>3169</v>
      </c>
      <c r="G5639" s="19" t="s">
        <v>891</v>
      </c>
      <c r="H5639" s="19" t="s">
        <v>15284</v>
      </c>
      <c r="I5639" s="19" t="s">
        <v>8554</v>
      </c>
      <c r="J5639" s="20" t="s">
        <v>3173</v>
      </c>
      <c r="K5639" s="19" t="s">
        <v>8555</v>
      </c>
      <c r="L5639" s="19" t="s">
        <v>389</v>
      </c>
      <c r="M5639" s="19">
        <v>80</v>
      </c>
      <c r="N5639" s="19" t="s">
        <v>891</v>
      </c>
      <c r="O5639" s="23" t="s">
        <v>917</v>
      </c>
      <c r="P5639" s="19">
        <f t="shared" si="264"/>
        <v>3</v>
      </c>
      <c r="Q5639" s="19">
        <f t="shared" si="265"/>
        <v>10000</v>
      </c>
      <c r="R5639" s="19">
        <f t="shared" si="266"/>
        <v>800000</v>
      </c>
    </row>
    <row r="5640" spans="1:18" ht="12.75" hidden="1" customHeight="1">
      <c r="A5640" s="19">
        <v>8597865</v>
      </c>
      <c r="B5640" s="19" t="s">
        <v>5017</v>
      </c>
      <c r="C5640" s="19" t="s">
        <v>5018</v>
      </c>
      <c r="D5640" s="19" t="s">
        <v>5019</v>
      </c>
      <c r="E5640" s="19">
        <v>40</v>
      </c>
      <c r="F5640" s="19" t="s">
        <v>3169</v>
      </c>
      <c r="G5640" s="19" t="s">
        <v>891</v>
      </c>
      <c r="H5640" s="19" t="s">
        <v>15284</v>
      </c>
      <c r="I5640" s="19" t="s">
        <v>3975</v>
      </c>
      <c r="J5640" s="20" t="s">
        <v>3173</v>
      </c>
      <c r="K5640" s="19" t="s">
        <v>5020</v>
      </c>
      <c r="L5640" s="19" t="s">
        <v>389</v>
      </c>
      <c r="M5640" s="19">
        <v>500</v>
      </c>
      <c r="N5640" s="19" t="s">
        <v>891</v>
      </c>
      <c r="O5640" s="23" t="s">
        <v>917</v>
      </c>
      <c r="P5640" s="19">
        <f t="shared" si="264"/>
        <v>3</v>
      </c>
      <c r="Q5640" s="19">
        <f t="shared" si="265"/>
        <v>10000</v>
      </c>
      <c r="R5640" s="19">
        <f t="shared" si="266"/>
        <v>5000000</v>
      </c>
    </row>
    <row r="5641" spans="1:18" ht="12.75" hidden="1" customHeight="1">
      <c r="A5641" s="19">
        <v>8569124</v>
      </c>
      <c r="B5641" s="19" t="s">
        <v>9443</v>
      </c>
      <c r="C5641" s="19" t="s">
        <v>9444</v>
      </c>
      <c r="D5641" s="19" t="s">
        <v>9445</v>
      </c>
      <c r="E5641" s="19">
        <v>40</v>
      </c>
      <c r="F5641" s="19" t="s">
        <v>3169</v>
      </c>
      <c r="G5641" s="19" t="s">
        <v>892</v>
      </c>
      <c r="H5641" s="19" t="s">
        <v>15285</v>
      </c>
      <c r="I5641" s="19" t="s">
        <v>3733</v>
      </c>
      <c r="J5641" s="20" t="s">
        <v>3173</v>
      </c>
      <c r="K5641" s="19" t="s">
        <v>9446</v>
      </c>
      <c r="L5641" s="19" t="s">
        <v>389</v>
      </c>
      <c r="M5641" s="19">
        <v>20</v>
      </c>
      <c r="N5641" s="19" t="s">
        <v>892</v>
      </c>
      <c r="O5641" s="23" t="s">
        <v>917</v>
      </c>
      <c r="P5641" s="19">
        <f t="shared" si="264"/>
        <v>3</v>
      </c>
      <c r="Q5641" s="19">
        <f t="shared" si="265"/>
        <v>10000</v>
      </c>
      <c r="R5641" s="19">
        <f t="shared" si="266"/>
        <v>200000</v>
      </c>
    </row>
    <row r="5642" spans="1:18" ht="12.75" hidden="1" customHeight="1">
      <c r="A5642" s="19">
        <v>10591096</v>
      </c>
      <c r="B5642" s="19" t="s">
        <v>15286</v>
      </c>
      <c r="C5642" s="19" t="s">
        <v>15287</v>
      </c>
      <c r="D5642" s="19" t="s">
        <v>15288</v>
      </c>
      <c r="E5642" s="19">
        <v>40</v>
      </c>
      <c r="F5642" s="19" t="s">
        <v>3169</v>
      </c>
      <c r="G5642" s="19" t="s">
        <v>892</v>
      </c>
      <c r="H5642" s="19" t="s">
        <v>15285</v>
      </c>
      <c r="I5642" s="19" t="s">
        <v>4655</v>
      </c>
      <c r="J5642" s="20" t="s">
        <v>3173</v>
      </c>
      <c r="K5642" s="19" t="s">
        <v>15289</v>
      </c>
      <c r="L5642" s="19" t="s">
        <v>389</v>
      </c>
      <c r="M5642" s="19">
        <v>600</v>
      </c>
      <c r="N5642" s="19" t="s">
        <v>892</v>
      </c>
      <c r="O5642" s="23" t="s">
        <v>917</v>
      </c>
      <c r="P5642" s="19">
        <f t="shared" si="264"/>
        <v>3</v>
      </c>
      <c r="Q5642" s="19">
        <f t="shared" si="265"/>
        <v>10000</v>
      </c>
      <c r="R5642" s="19">
        <f t="shared" si="266"/>
        <v>6000000</v>
      </c>
    </row>
    <row r="5643" spans="1:18" ht="12.75" hidden="1" customHeight="1">
      <c r="A5643" s="19">
        <v>8628611</v>
      </c>
      <c r="B5643" s="19" t="s">
        <v>13370</v>
      </c>
      <c r="C5643" s="19" t="s">
        <v>13371</v>
      </c>
      <c r="D5643" s="19" t="s">
        <v>13372</v>
      </c>
      <c r="E5643" s="19">
        <v>40</v>
      </c>
      <c r="F5643" s="19" t="s">
        <v>3169</v>
      </c>
      <c r="G5643" s="19" t="s">
        <v>892</v>
      </c>
      <c r="H5643" s="19" t="s">
        <v>15285</v>
      </c>
      <c r="I5643" s="19" t="s">
        <v>13373</v>
      </c>
      <c r="J5643" s="20" t="s">
        <v>3173</v>
      </c>
      <c r="K5643" s="19" t="s">
        <v>13374</v>
      </c>
      <c r="L5643" s="19" t="s">
        <v>389</v>
      </c>
      <c r="M5643" s="19">
        <v>900</v>
      </c>
      <c r="N5643" s="19" t="s">
        <v>892</v>
      </c>
      <c r="O5643" s="23" t="s">
        <v>917</v>
      </c>
      <c r="P5643" s="19">
        <f t="shared" si="264"/>
        <v>3</v>
      </c>
      <c r="Q5643" s="19">
        <f t="shared" si="265"/>
        <v>10000</v>
      </c>
      <c r="R5643" s="19">
        <f t="shared" si="266"/>
        <v>9000000</v>
      </c>
    </row>
    <row r="5644" spans="1:18" ht="12.75" hidden="1" customHeight="1">
      <c r="A5644" s="19">
        <v>12002397</v>
      </c>
      <c r="B5644" s="19" t="s">
        <v>9816</v>
      </c>
      <c r="C5644" s="19" t="s">
        <v>9817</v>
      </c>
      <c r="D5644" s="19" t="s">
        <v>9818</v>
      </c>
      <c r="E5644" s="19">
        <v>40</v>
      </c>
      <c r="F5644" s="19" t="s">
        <v>3169</v>
      </c>
      <c r="G5644" s="19" t="s">
        <v>892</v>
      </c>
      <c r="H5644" s="19" t="s">
        <v>15285</v>
      </c>
      <c r="I5644" s="19" t="s">
        <v>4323</v>
      </c>
      <c r="J5644" s="20" t="s">
        <v>3173</v>
      </c>
      <c r="K5644" s="19" t="s">
        <v>9819</v>
      </c>
      <c r="L5644" s="19" t="s">
        <v>389</v>
      </c>
      <c r="M5644" s="19">
        <v>5000</v>
      </c>
      <c r="N5644" s="19" t="s">
        <v>892</v>
      </c>
      <c r="O5644" s="23" t="s">
        <v>917</v>
      </c>
      <c r="P5644" s="19">
        <f t="shared" si="264"/>
        <v>3</v>
      </c>
      <c r="Q5644" s="19">
        <f t="shared" si="265"/>
        <v>10000</v>
      </c>
      <c r="R5644" s="19">
        <f t="shared" si="266"/>
        <v>50000000</v>
      </c>
    </row>
    <row r="5645" spans="1:18" ht="12.75" hidden="1" customHeight="1">
      <c r="A5645" s="19">
        <v>4644034</v>
      </c>
      <c r="B5645" s="19" t="s">
        <v>4149</v>
      </c>
      <c r="C5645" s="19" t="s">
        <v>4150</v>
      </c>
      <c r="D5645" s="19" t="s">
        <v>4151</v>
      </c>
      <c r="E5645" s="19">
        <v>40</v>
      </c>
      <c r="F5645" s="19" t="s">
        <v>3169</v>
      </c>
      <c r="G5645" s="19" t="s">
        <v>893</v>
      </c>
      <c r="H5645" s="19" t="s">
        <v>15290</v>
      </c>
      <c r="I5645" s="19" t="s">
        <v>4153</v>
      </c>
      <c r="J5645" s="20" t="s">
        <v>3173</v>
      </c>
      <c r="K5645" s="19" t="s">
        <v>4154</v>
      </c>
      <c r="L5645" s="19" t="s">
        <v>389</v>
      </c>
      <c r="M5645" s="19">
        <v>500</v>
      </c>
      <c r="N5645" s="19" t="s">
        <v>893</v>
      </c>
      <c r="O5645" s="23" t="s">
        <v>917</v>
      </c>
      <c r="P5645" s="19">
        <f t="shared" si="264"/>
        <v>3</v>
      </c>
      <c r="Q5645" s="19">
        <f t="shared" si="265"/>
        <v>10000</v>
      </c>
      <c r="R5645" s="19">
        <f t="shared" si="266"/>
        <v>5000000</v>
      </c>
    </row>
    <row r="5646" spans="1:18" ht="12.75" customHeight="1">
      <c r="A5646" s="19">
        <v>393</v>
      </c>
      <c r="B5646" s="19" t="s">
        <v>3199</v>
      </c>
      <c r="C5646" s="19" t="s">
        <v>3169</v>
      </c>
      <c r="D5646" s="19" t="s">
        <v>3200</v>
      </c>
      <c r="E5646" s="19">
        <v>40</v>
      </c>
      <c r="F5646" s="19" t="s">
        <v>3169</v>
      </c>
      <c r="G5646" s="19" t="s">
        <v>893</v>
      </c>
      <c r="H5646" s="19" t="s">
        <v>15290</v>
      </c>
      <c r="I5646" s="19" t="s">
        <v>3202</v>
      </c>
      <c r="J5646" s="20" t="s">
        <v>3173</v>
      </c>
      <c r="K5646" s="19" t="s">
        <v>3203</v>
      </c>
      <c r="L5646" s="19" t="s">
        <v>389</v>
      </c>
      <c r="M5646" s="19">
        <v>49</v>
      </c>
      <c r="N5646" s="19" t="s">
        <v>893</v>
      </c>
      <c r="O5646" s="23" t="s">
        <v>917</v>
      </c>
      <c r="P5646" s="19">
        <f t="shared" si="264"/>
        <v>3</v>
      </c>
      <c r="Q5646" s="19">
        <f t="shared" si="265"/>
        <v>10000</v>
      </c>
      <c r="R5646" s="19">
        <f t="shared" si="266"/>
        <v>490000</v>
      </c>
    </row>
    <row r="5647" spans="1:18" ht="12.75" hidden="1" customHeight="1">
      <c r="A5647" s="19">
        <v>350497</v>
      </c>
      <c r="B5647" s="19" t="s">
        <v>6153</v>
      </c>
      <c r="C5647" s="19" t="s">
        <v>6154</v>
      </c>
      <c r="D5647" s="19" t="s">
        <v>6155</v>
      </c>
      <c r="E5647" s="19">
        <v>40</v>
      </c>
      <c r="F5647" s="19" t="s">
        <v>3169</v>
      </c>
      <c r="G5647" s="19" t="s">
        <v>893</v>
      </c>
      <c r="H5647" s="19" t="s">
        <v>15290</v>
      </c>
      <c r="I5647" s="19" t="s">
        <v>6157</v>
      </c>
      <c r="J5647" s="20" t="s">
        <v>3173</v>
      </c>
      <c r="K5647" s="19" t="s">
        <v>6158</v>
      </c>
      <c r="L5647" s="19" t="s">
        <v>389</v>
      </c>
      <c r="M5647" s="19">
        <v>90</v>
      </c>
      <c r="N5647" s="19" t="s">
        <v>893</v>
      </c>
      <c r="O5647" s="23" t="s">
        <v>917</v>
      </c>
      <c r="P5647" s="19">
        <f t="shared" si="264"/>
        <v>3</v>
      </c>
      <c r="Q5647" s="19">
        <f t="shared" si="265"/>
        <v>10000</v>
      </c>
      <c r="R5647" s="19">
        <f t="shared" si="266"/>
        <v>900000</v>
      </c>
    </row>
    <row r="5648" spans="1:18" ht="12.75" hidden="1" customHeight="1">
      <c r="A5648" s="19">
        <v>6788546</v>
      </c>
      <c r="B5648" s="19" t="s">
        <v>5065</v>
      </c>
      <c r="C5648" s="19" t="s">
        <v>5066</v>
      </c>
      <c r="D5648" s="19" t="s">
        <v>5067</v>
      </c>
      <c r="E5648" s="19">
        <v>40</v>
      </c>
      <c r="F5648" s="19" t="s">
        <v>3169</v>
      </c>
      <c r="G5648" s="19" t="s">
        <v>893</v>
      </c>
      <c r="H5648" s="19" t="s">
        <v>15290</v>
      </c>
      <c r="I5648" s="19" t="s">
        <v>3892</v>
      </c>
      <c r="J5648" s="20" t="s">
        <v>3173</v>
      </c>
      <c r="K5648" s="19" t="s">
        <v>5069</v>
      </c>
      <c r="L5648" s="19" t="s">
        <v>389</v>
      </c>
      <c r="M5648" s="19">
        <v>5500</v>
      </c>
      <c r="N5648" s="19" t="s">
        <v>893</v>
      </c>
      <c r="O5648" s="23" t="s">
        <v>917</v>
      </c>
      <c r="P5648" s="19">
        <f t="shared" si="264"/>
        <v>3</v>
      </c>
      <c r="Q5648" s="19">
        <f t="shared" si="265"/>
        <v>10000</v>
      </c>
      <c r="R5648" s="19">
        <f t="shared" si="266"/>
        <v>55000000</v>
      </c>
    </row>
    <row r="5649" spans="1:18" ht="12.75" hidden="1" customHeight="1">
      <c r="A5649" s="19">
        <v>174530</v>
      </c>
      <c r="B5649" s="19" t="s">
        <v>14717</v>
      </c>
      <c r="C5649" s="19" t="s">
        <v>14718</v>
      </c>
      <c r="D5649" s="19" t="s">
        <v>14719</v>
      </c>
      <c r="E5649" s="19">
        <v>40</v>
      </c>
      <c r="F5649" s="19" t="s">
        <v>3169</v>
      </c>
      <c r="G5649" s="19" t="s">
        <v>893</v>
      </c>
      <c r="H5649" s="19" t="s">
        <v>15290</v>
      </c>
      <c r="I5649" s="19" t="s">
        <v>11007</v>
      </c>
      <c r="J5649" s="20" t="s">
        <v>3173</v>
      </c>
      <c r="K5649" s="19" t="s">
        <v>14720</v>
      </c>
      <c r="L5649" s="19" t="s">
        <v>389</v>
      </c>
      <c r="M5649" s="19">
        <v>150000</v>
      </c>
      <c r="N5649" s="19" t="s">
        <v>893</v>
      </c>
      <c r="O5649" s="23" t="s">
        <v>917</v>
      </c>
      <c r="P5649" s="19">
        <f t="shared" si="264"/>
        <v>3</v>
      </c>
      <c r="Q5649" s="19">
        <f t="shared" si="265"/>
        <v>10000</v>
      </c>
      <c r="R5649" s="19">
        <f t="shared" si="266"/>
        <v>1500000000</v>
      </c>
    </row>
    <row r="5650" spans="1:18" ht="12.75" hidden="1" customHeight="1">
      <c r="A5650" s="19">
        <v>14409850</v>
      </c>
      <c r="B5650" s="19" t="s">
        <v>11800</v>
      </c>
      <c r="C5650" s="19" t="s">
        <v>11801</v>
      </c>
      <c r="D5650" s="19" t="s">
        <v>11802</v>
      </c>
      <c r="E5650" s="19">
        <v>40</v>
      </c>
      <c r="F5650" s="19" t="s">
        <v>3169</v>
      </c>
      <c r="G5650" s="19" t="s">
        <v>893</v>
      </c>
      <c r="H5650" s="19" t="s">
        <v>15290</v>
      </c>
      <c r="I5650" s="19" t="s">
        <v>11803</v>
      </c>
      <c r="J5650" s="20" t="s">
        <v>3173</v>
      </c>
      <c r="K5650" s="19" t="s">
        <v>11804</v>
      </c>
      <c r="L5650" s="19" t="s">
        <v>389</v>
      </c>
      <c r="M5650" s="19">
        <v>500</v>
      </c>
      <c r="N5650" s="19" t="s">
        <v>893</v>
      </c>
      <c r="O5650" s="23" t="s">
        <v>917</v>
      </c>
      <c r="P5650" s="19">
        <f t="shared" si="264"/>
        <v>3</v>
      </c>
      <c r="Q5650" s="19">
        <f t="shared" si="265"/>
        <v>10000</v>
      </c>
      <c r="R5650" s="19">
        <f t="shared" si="266"/>
        <v>5000000</v>
      </c>
    </row>
    <row r="5651" spans="1:18" ht="12.75" hidden="1" customHeight="1">
      <c r="A5651" s="19">
        <v>6248284</v>
      </c>
      <c r="B5651" s="19" t="s">
        <v>9825</v>
      </c>
      <c r="C5651" s="19" t="s">
        <v>9826</v>
      </c>
      <c r="D5651" s="19" t="s">
        <v>9827</v>
      </c>
      <c r="E5651" s="19">
        <v>40</v>
      </c>
      <c r="F5651" s="19" t="s">
        <v>3169</v>
      </c>
      <c r="G5651" s="19" t="s">
        <v>893</v>
      </c>
      <c r="H5651" s="19" t="s">
        <v>15290</v>
      </c>
      <c r="I5651" s="19" t="s">
        <v>4241</v>
      </c>
      <c r="J5651" s="20" t="s">
        <v>3173</v>
      </c>
      <c r="K5651" s="19" t="s">
        <v>9828</v>
      </c>
      <c r="L5651" s="19" t="s">
        <v>389</v>
      </c>
      <c r="M5651" s="19">
        <v>12000</v>
      </c>
      <c r="N5651" s="19" t="s">
        <v>893</v>
      </c>
      <c r="O5651" s="23" t="s">
        <v>917</v>
      </c>
      <c r="P5651" s="19">
        <f t="shared" si="264"/>
        <v>3</v>
      </c>
      <c r="Q5651" s="19">
        <f t="shared" si="265"/>
        <v>10000</v>
      </c>
      <c r="R5651" s="19">
        <f t="shared" si="266"/>
        <v>120000000</v>
      </c>
    </row>
    <row r="5652" spans="1:18" ht="12.75" hidden="1" customHeight="1">
      <c r="A5652" s="19">
        <v>7080475</v>
      </c>
      <c r="B5652" s="19" t="s">
        <v>8706</v>
      </c>
      <c r="C5652" s="19" t="s">
        <v>8707</v>
      </c>
      <c r="D5652" s="19" t="s">
        <v>8708</v>
      </c>
      <c r="E5652" s="19">
        <v>40</v>
      </c>
      <c r="F5652" s="19" t="s">
        <v>3169</v>
      </c>
      <c r="G5652" s="19" t="s">
        <v>893</v>
      </c>
      <c r="H5652" s="19" t="s">
        <v>15290</v>
      </c>
      <c r="I5652" s="19" t="s">
        <v>8709</v>
      </c>
      <c r="J5652" s="20" t="s">
        <v>3173</v>
      </c>
      <c r="K5652" s="19" t="s">
        <v>8710</v>
      </c>
      <c r="L5652" s="19" t="s">
        <v>389</v>
      </c>
      <c r="M5652" s="19">
        <v>59</v>
      </c>
      <c r="N5652" s="19" t="s">
        <v>893</v>
      </c>
      <c r="O5652" s="23" t="s">
        <v>917</v>
      </c>
      <c r="P5652" s="19">
        <f t="shared" si="264"/>
        <v>3</v>
      </c>
      <c r="Q5652" s="19">
        <f t="shared" si="265"/>
        <v>10000</v>
      </c>
      <c r="R5652" s="19">
        <f t="shared" si="266"/>
        <v>590000</v>
      </c>
    </row>
    <row r="5653" spans="1:18" ht="12.75" hidden="1" customHeight="1">
      <c r="A5653" s="19">
        <v>8569124</v>
      </c>
      <c r="B5653" s="19" t="s">
        <v>9443</v>
      </c>
      <c r="C5653" s="19" t="s">
        <v>9444</v>
      </c>
      <c r="D5653" s="19" t="s">
        <v>9445</v>
      </c>
      <c r="E5653" s="19">
        <v>40</v>
      </c>
      <c r="F5653" s="19" t="s">
        <v>3169</v>
      </c>
      <c r="G5653" s="19" t="s">
        <v>893</v>
      </c>
      <c r="H5653" s="19" t="s">
        <v>15290</v>
      </c>
      <c r="I5653" s="19" t="s">
        <v>3733</v>
      </c>
      <c r="J5653" s="20" t="s">
        <v>3173</v>
      </c>
      <c r="K5653" s="19" t="s">
        <v>9446</v>
      </c>
      <c r="L5653" s="19" t="s">
        <v>389</v>
      </c>
      <c r="M5653" s="19">
        <v>100</v>
      </c>
      <c r="N5653" s="19" t="s">
        <v>893</v>
      </c>
      <c r="O5653" s="23" t="s">
        <v>917</v>
      </c>
      <c r="P5653" s="19">
        <f t="shared" si="264"/>
        <v>3</v>
      </c>
      <c r="Q5653" s="19">
        <f t="shared" si="265"/>
        <v>10000</v>
      </c>
      <c r="R5653" s="19">
        <f t="shared" si="266"/>
        <v>1000000</v>
      </c>
    </row>
    <row r="5654" spans="1:18" ht="12.75" hidden="1" customHeight="1">
      <c r="A5654" s="19">
        <v>6706541</v>
      </c>
      <c r="B5654" s="19" t="s">
        <v>11616</v>
      </c>
      <c r="C5654" s="19" t="s">
        <v>11617</v>
      </c>
      <c r="D5654" s="19" t="s">
        <v>11618</v>
      </c>
      <c r="E5654" s="19">
        <v>40</v>
      </c>
      <c r="F5654" s="19" t="s">
        <v>3169</v>
      </c>
      <c r="G5654" s="19" t="s">
        <v>893</v>
      </c>
      <c r="H5654" s="19" t="s">
        <v>15290</v>
      </c>
      <c r="I5654" s="19" t="s">
        <v>11619</v>
      </c>
      <c r="J5654" s="20" t="s">
        <v>3173</v>
      </c>
      <c r="K5654" s="19" t="s">
        <v>11620</v>
      </c>
      <c r="L5654" s="19" t="s">
        <v>389</v>
      </c>
      <c r="M5654" s="19">
        <v>1300</v>
      </c>
      <c r="N5654" s="19" t="s">
        <v>893</v>
      </c>
      <c r="O5654" s="23" t="s">
        <v>917</v>
      </c>
      <c r="P5654" s="19">
        <f t="shared" si="264"/>
        <v>3</v>
      </c>
      <c r="Q5654" s="19">
        <f t="shared" si="265"/>
        <v>10000</v>
      </c>
      <c r="R5654" s="19">
        <f t="shared" si="266"/>
        <v>13000000</v>
      </c>
    </row>
    <row r="5655" spans="1:18" ht="12.75" hidden="1" customHeight="1">
      <c r="A5655" s="19">
        <v>7124183</v>
      </c>
      <c r="B5655" s="19" t="s">
        <v>4751</v>
      </c>
      <c r="C5655" s="19" t="s">
        <v>4752</v>
      </c>
      <c r="D5655" s="19" t="s">
        <v>4753</v>
      </c>
      <c r="E5655" s="19">
        <v>40</v>
      </c>
      <c r="F5655" s="19" t="s">
        <v>3169</v>
      </c>
      <c r="G5655" s="19" t="s">
        <v>893</v>
      </c>
      <c r="H5655" s="19" t="s">
        <v>15290</v>
      </c>
      <c r="I5655" s="19" t="s">
        <v>4755</v>
      </c>
      <c r="J5655" s="20" t="s">
        <v>3173</v>
      </c>
      <c r="K5655" s="19" t="s">
        <v>4756</v>
      </c>
      <c r="L5655" s="19" t="s">
        <v>389</v>
      </c>
      <c r="M5655" s="19">
        <v>60</v>
      </c>
      <c r="N5655" s="19" t="s">
        <v>893</v>
      </c>
      <c r="O5655" s="23" t="s">
        <v>917</v>
      </c>
      <c r="P5655" s="19">
        <f t="shared" si="264"/>
        <v>3</v>
      </c>
      <c r="Q5655" s="19">
        <f t="shared" si="265"/>
        <v>10000</v>
      </c>
      <c r="R5655" s="19">
        <f t="shared" si="266"/>
        <v>600000</v>
      </c>
    </row>
    <row r="5656" spans="1:18" ht="12.75" hidden="1" customHeight="1">
      <c r="A5656" s="19">
        <v>7325524</v>
      </c>
      <c r="B5656" s="19" t="s">
        <v>5577</v>
      </c>
      <c r="C5656" s="19" t="s">
        <v>5578</v>
      </c>
      <c r="D5656" s="19" t="s">
        <v>5579</v>
      </c>
      <c r="E5656" s="19">
        <v>40</v>
      </c>
      <c r="F5656" s="19" t="s">
        <v>3169</v>
      </c>
      <c r="G5656" s="19" t="s">
        <v>893</v>
      </c>
      <c r="H5656" s="19" t="s">
        <v>15290</v>
      </c>
      <c r="I5656" s="19" t="s">
        <v>5580</v>
      </c>
      <c r="J5656" s="20" t="s">
        <v>3173</v>
      </c>
      <c r="K5656" s="19" t="s">
        <v>5581</v>
      </c>
      <c r="L5656" s="19" t="s">
        <v>389</v>
      </c>
      <c r="M5656" s="19">
        <v>5000</v>
      </c>
      <c r="N5656" s="19" t="s">
        <v>893</v>
      </c>
      <c r="O5656" s="23" t="s">
        <v>917</v>
      </c>
      <c r="P5656" s="19">
        <f t="shared" si="264"/>
        <v>3</v>
      </c>
      <c r="Q5656" s="19">
        <f t="shared" si="265"/>
        <v>10000</v>
      </c>
      <c r="R5656" s="19">
        <f t="shared" si="266"/>
        <v>50000000</v>
      </c>
    </row>
    <row r="5657" spans="1:18" ht="12.75" hidden="1" customHeight="1">
      <c r="A5657" s="19">
        <v>8078537</v>
      </c>
      <c r="B5657" s="19" t="s">
        <v>14203</v>
      </c>
      <c r="C5657" s="19" t="s">
        <v>14204</v>
      </c>
      <c r="D5657" s="19" t="s">
        <v>14205</v>
      </c>
      <c r="E5657" s="19">
        <v>40</v>
      </c>
      <c r="F5657" s="19" t="s">
        <v>3169</v>
      </c>
      <c r="G5657" s="19" t="s">
        <v>893</v>
      </c>
      <c r="H5657" s="19" t="s">
        <v>15290</v>
      </c>
      <c r="I5657" s="19" t="s">
        <v>3975</v>
      </c>
      <c r="J5657" s="20" t="s">
        <v>3173</v>
      </c>
      <c r="K5657" s="19" t="s">
        <v>14206</v>
      </c>
      <c r="L5657" s="19" t="s">
        <v>389</v>
      </c>
      <c r="M5657" s="19">
        <v>2000</v>
      </c>
      <c r="N5657" s="19" t="s">
        <v>893</v>
      </c>
      <c r="O5657" s="23" t="s">
        <v>917</v>
      </c>
      <c r="P5657" s="19">
        <f t="shared" si="264"/>
        <v>3</v>
      </c>
      <c r="Q5657" s="19">
        <f t="shared" si="265"/>
        <v>10000</v>
      </c>
      <c r="R5657" s="19">
        <f t="shared" si="266"/>
        <v>20000000</v>
      </c>
    </row>
    <row r="5658" spans="1:18" ht="12.75" hidden="1" customHeight="1">
      <c r="A5658" s="19">
        <v>350780</v>
      </c>
      <c r="B5658" s="19" t="s">
        <v>4182</v>
      </c>
      <c r="C5658" s="19" t="s">
        <v>4183</v>
      </c>
      <c r="D5658" s="19" t="s">
        <v>4184</v>
      </c>
      <c r="E5658" s="19">
        <v>40</v>
      </c>
      <c r="F5658" s="19" t="s">
        <v>3169</v>
      </c>
      <c r="G5658" s="19" t="s">
        <v>893</v>
      </c>
      <c r="H5658" s="19" t="s">
        <v>15290</v>
      </c>
      <c r="I5658" s="19" t="s">
        <v>4185</v>
      </c>
      <c r="J5658" s="20" t="s">
        <v>3173</v>
      </c>
      <c r="K5658" s="19" t="s">
        <v>4186</v>
      </c>
      <c r="L5658" s="19" t="s">
        <v>389</v>
      </c>
      <c r="M5658" s="19">
        <v>1300</v>
      </c>
      <c r="N5658" s="19" t="s">
        <v>893</v>
      </c>
      <c r="O5658" s="23" t="s">
        <v>917</v>
      </c>
      <c r="P5658" s="19">
        <f t="shared" si="264"/>
        <v>3</v>
      </c>
      <c r="Q5658" s="19">
        <f t="shared" si="265"/>
        <v>10000</v>
      </c>
      <c r="R5658" s="19">
        <f t="shared" si="266"/>
        <v>13000000</v>
      </c>
    </row>
    <row r="5659" spans="1:18" ht="12.75" hidden="1" customHeight="1">
      <c r="A5659" s="19">
        <v>6952483</v>
      </c>
      <c r="B5659" s="19" t="s">
        <v>4957</v>
      </c>
      <c r="C5659" s="19" t="s">
        <v>4958</v>
      </c>
      <c r="D5659" s="19" t="s">
        <v>4959</v>
      </c>
      <c r="E5659" s="19">
        <v>40</v>
      </c>
      <c r="F5659" s="19" t="s">
        <v>3169</v>
      </c>
      <c r="G5659" s="19" t="s">
        <v>893</v>
      </c>
      <c r="H5659" s="19" t="s">
        <v>15290</v>
      </c>
      <c r="I5659" s="19" t="s">
        <v>4960</v>
      </c>
      <c r="J5659" s="20" t="s">
        <v>3173</v>
      </c>
      <c r="K5659" s="19" t="s">
        <v>4961</v>
      </c>
      <c r="L5659" s="19" t="s">
        <v>389</v>
      </c>
      <c r="M5659" s="19">
        <v>2000</v>
      </c>
      <c r="N5659" s="19" t="s">
        <v>893</v>
      </c>
      <c r="O5659" s="23" t="s">
        <v>917</v>
      </c>
      <c r="P5659" s="19">
        <f t="shared" si="264"/>
        <v>3</v>
      </c>
      <c r="Q5659" s="19">
        <f t="shared" si="265"/>
        <v>10000</v>
      </c>
      <c r="R5659" s="19">
        <f t="shared" si="266"/>
        <v>20000000</v>
      </c>
    </row>
    <row r="5660" spans="1:18" ht="12.75" hidden="1" customHeight="1">
      <c r="A5660" s="19">
        <v>4721294</v>
      </c>
      <c r="B5660" s="19" t="s">
        <v>6575</v>
      </c>
      <c r="C5660" s="19" t="s">
        <v>6576</v>
      </c>
      <c r="D5660" s="19" t="s">
        <v>6577</v>
      </c>
      <c r="E5660" s="19">
        <v>40</v>
      </c>
      <c r="F5660" s="19" t="s">
        <v>3169</v>
      </c>
      <c r="G5660" s="19" t="s">
        <v>893</v>
      </c>
      <c r="H5660" s="19" t="s">
        <v>15290</v>
      </c>
      <c r="I5660" s="19" t="s">
        <v>6578</v>
      </c>
      <c r="J5660" s="20" t="s">
        <v>3173</v>
      </c>
      <c r="K5660" s="19" t="s">
        <v>6579</v>
      </c>
      <c r="L5660" s="19" t="s">
        <v>389</v>
      </c>
      <c r="M5660" s="19">
        <v>200</v>
      </c>
      <c r="N5660" s="19" t="s">
        <v>893</v>
      </c>
      <c r="O5660" s="23" t="s">
        <v>917</v>
      </c>
      <c r="P5660" s="19">
        <f t="shared" si="264"/>
        <v>3</v>
      </c>
      <c r="Q5660" s="19">
        <f t="shared" si="265"/>
        <v>10000</v>
      </c>
      <c r="R5660" s="19">
        <f t="shared" si="266"/>
        <v>2000000</v>
      </c>
    </row>
    <row r="5661" spans="1:18" ht="12.75" hidden="1" customHeight="1">
      <c r="A5661" s="19">
        <v>7876960</v>
      </c>
      <c r="B5661" s="19" t="s">
        <v>15291</v>
      </c>
      <c r="C5661" s="19" t="s">
        <v>15292</v>
      </c>
      <c r="D5661" s="19" t="s">
        <v>15293</v>
      </c>
      <c r="E5661" s="19">
        <v>40</v>
      </c>
      <c r="F5661" s="19" t="s">
        <v>3169</v>
      </c>
      <c r="G5661" s="19" t="s">
        <v>893</v>
      </c>
      <c r="H5661" s="19" t="s">
        <v>15290</v>
      </c>
      <c r="I5661" s="19" t="s">
        <v>15294</v>
      </c>
      <c r="J5661" s="20" t="s">
        <v>3173</v>
      </c>
      <c r="K5661" s="19" t="s">
        <v>15295</v>
      </c>
      <c r="L5661" s="19" t="s">
        <v>389</v>
      </c>
      <c r="M5661" s="19">
        <v>4700</v>
      </c>
      <c r="N5661" s="19" t="s">
        <v>893</v>
      </c>
      <c r="O5661" s="23" t="s">
        <v>917</v>
      </c>
      <c r="P5661" s="19">
        <f t="shared" si="264"/>
        <v>3</v>
      </c>
      <c r="Q5661" s="19">
        <f t="shared" si="265"/>
        <v>10000</v>
      </c>
      <c r="R5661" s="19">
        <f t="shared" si="266"/>
        <v>47000000</v>
      </c>
    </row>
    <row r="5662" spans="1:18" ht="12.75" hidden="1" customHeight="1">
      <c r="A5662" s="19">
        <v>8854829</v>
      </c>
      <c r="B5662" s="19" t="s">
        <v>12637</v>
      </c>
      <c r="C5662" s="19" t="s">
        <v>12638</v>
      </c>
      <c r="D5662" s="19" t="s">
        <v>12639</v>
      </c>
      <c r="E5662" s="19">
        <v>40</v>
      </c>
      <c r="F5662" s="19" t="s">
        <v>3169</v>
      </c>
      <c r="G5662" s="19" t="s">
        <v>893</v>
      </c>
      <c r="H5662" s="19" t="s">
        <v>15290</v>
      </c>
      <c r="I5662" s="19" t="s">
        <v>12640</v>
      </c>
      <c r="J5662" s="20" t="s">
        <v>3173</v>
      </c>
      <c r="K5662" s="19" t="s">
        <v>12641</v>
      </c>
      <c r="L5662" s="19" t="s">
        <v>389</v>
      </c>
      <c r="M5662" s="19">
        <v>1000</v>
      </c>
      <c r="N5662" s="19" t="s">
        <v>893</v>
      </c>
      <c r="O5662" s="23" t="s">
        <v>917</v>
      </c>
      <c r="P5662" s="19">
        <f t="shared" si="264"/>
        <v>3</v>
      </c>
      <c r="Q5662" s="19">
        <f t="shared" si="265"/>
        <v>10000</v>
      </c>
      <c r="R5662" s="19">
        <f t="shared" si="266"/>
        <v>10000000</v>
      </c>
    </row>
    <row r="5663" spans="1:18" ht="12.75" hidden="1" customHeight="1">
      <c r="A5663" s="19">
        <v>7851354</v>
      </c>
      <c r="B5663" s="19" t="s">
        <v>5605</v>
      </c>
      <c r="C5663" s="19" t="s">
        <v>5606</v>
      </c>
      <c r="D5663" s="19" t="s">
        <v>5607</v>
      </c>
      <c r="E5663" s="19">
        <v>40</v>
      </c>
      <c r="F5663" s="19" t="s">
        <v>3169</v>
      </c>
      <c r="G5663" s="19" t="s">
        <v>893</v>
      </c>
      <c r="H5663" s="19" t="s">
        <v>15290</v>
      </c>
      <c r="I5663" s="19" t="s">
        <v>5608</v>
      </c>
      <c r="J5663" s="20" t="s">
        <v>3173</v>
      </c>
      <c r="K5663" s="19" t="s">
        <v>5609</v>
      </c>
      <c r="L5663" s="19" t="s">
        <v>389</v>
      </c>
      <c r="M5663" s="19">
        <v>48000</v>
      </c>
      <c r="N5663" s="19" t="s">
        <v>893</v>
      </c>
      <c r="O5663" s="23" t="s">
        <v>917</v>
      </c>
      <c r="P5663" s="19">
        <f t="shared" si="264"/>
        <v>3</v>
      </c>
      <c r="Q5663" s="19">
        <f t="shared" si="265"/>
        <v>10000</v>
      </c>
      <c r="R5663" s="19">
        <f t="shared" si="266"/>
        <v>480000000</v>
      </c>
    </row>
    <row r="5664" spans="1:18" ht="12.75" hidden="1" customHeight="1">
      <c r="A5664" s="19">
        <v>6706540</v>
      </c>
      <c r="B5664" s="19" t="s">
        <v>4448</v>
      </c>
      <c r="C5664" s="19" t="s">
        <v>4449</v>
      </c>
      <c r="D5664" s="19" t="s">
        <v>15296</v>
      </c>
      <c r="E5664" s="19">
        <v>40</v>
      </c>
      <c r="F5664" s="19" t="s">
        <v>3169</v>
      </c>
      <c r="G5664" s="19" t="s">
        <v>893</v>
      </c>
      <c r="H5664" s="19" t="s">
        <v>15290</v>
      </c>
      <c r="I5664" s="19" t="s">
        <v>7820</v>
      </c>
      <c r="J5664" s="20" t="s">
        <v>3173</v>
      </c>
      <c r="K5664" s="19" t="s">
        <v>15297</v>
      </c>
      <c r="L5664" s="19" t="s">
        <v>389</v>
      </c>
      <c r="M5664" s="19">
        <v>13</v>
      </c>
      <c r="N5664" s="19" t="s">
        <v>893</v>
      </c>
      <c r="O5664" s="23" t="s">
        <v>917</v>
      </c>
      <c r="P5664" s="19">
        <f t="shared" si="264"/>
        <v>3</v>
      </c>
      <c r="Q5664" s="19">
        <f t="shared" si="265"/>
        <v>10000</v>
      </c>
      <c r="R5664" s="19">
        <f t="shared" si="266"/>
        <v>130000</v>
      </c>
    </row>
    <row r="5665" spans="1:18" ht="12.75" hidden="1" customHeight="1">
      <c r="A5665" s="19">
        <v>4968973</v>
      </c>
      <c r="B5665" s="19" t="s">
        <v>7257</v>
      </c>
      <c r="C5665" s="19" t="s">
        <v>7258</v>
      </c>
      <c r="D5665" s="19" t="s">
        <v>9004</v>
      </c>
      <c r="E5665" s="19">
        <v>40</v>
      </c>
      <c r="F5665" s="19" t="s">
        <v>3169</v>
      </c>
      <c r="G5665" s="19" t="s">
        <v>893</v>
      </c>
      <c r="H5665" s="19" t="s">
        <v>15290</v>
      </c>
      <c r="I5665" s="19" t="s">
        <v>9005</v>
      </c>
      <c r="J5665" s="20" t="s">
        <v>3173</v>
      </c>
      <c r="K5665" s="19" t="s">
        <v>9006</v>
      </c>
      <c r="L5665" s="19" t="s">
        <v>389</v>
      </c>
      <c r="M5665" s="19">
        <v>146500</v>
      </c>
      <c r="N5665" s="19" t="s">
        <v>893</v>
      </c>
      <c r="O5665" s="23" t="s">
        <v>917</v>
      </c>
      <c r="P5665" s="19">
        <f t="shared" si="264"/>
        <v>3</v>
      </c>
      <c r="Q5665" s="19">
        <f t="shared" si="265"/>
        <v>10000</v>
      </c>
      <c r="R5665" s="19">
        <f t="shared" si="266"/>
        <v>1465000000</v>
      </c>
    </row>
    <row r="5666" spans="1:18" ht="12.75" hidden="1" customHeight="1">
      <c r="A5666" s="19">
        <v>7017012</v>
      </c>
      <c r="B5666" s="19" t="s">
        <v>9451</v>
      </c>
      <c r="C5666" s="19" t="s">
        <v>9452</v>
      </c>
      <c r="D5666" s="19" t="s">
        <v>9453</v>
      </c>
      <c r="E5666" s="19">
        <v>40</v>
      </c>
      <c r="F5666" s="19" t="s">
        <v>3169</v>
      </c>
      <c r="G5666" s="19" t="s">
        <v>893</v>
      </c>
      <c r="H5666" s="19" t="s">
        <v>15290</v>
      </c>
      <c r="I5666" s="19" t="s">
        <v>9454</v>
      </c>
      <c r="J5666" s="20" t="s">
        <v>3173</v>
      </c>
      <c r="K5666" s="19" t="s">
        <v>9455</v>
      </c>
      <c r="L5666" s="19" t="s">
        <v>389</v>
      </c>
      <c r="M5666" s="19">
        <v>30</v>
      </c>
      <c r="N5666" s="19" t="s">
        <v>893</v>
      </c>
      <c r="O5666" s="23" t="s">
        <v>917</v>
      </c>
      <c r="P5666" s="19">
        <f t="shared" si="264"/>
        <v>3</v>
      </c>
      <c r="Q5666" s="19">
        <f t="shared" si="265"/>
        <v>10000</v>
      </c>
      <c r="R5666" s="19">
        <f t="shared" si="266"/>
        <v>300000</v>
      </c>
    </row>
    <row r="5667" spans="1:18" ht="12.75" hidden="1" customHeight="1">
      <c r="A5667" s="19">
        <v>9608363</v>
      </c>
      <c r="B5667" s="19" t="s">
        <v>4461</v>
      </c>
      <c r="C5667" s="19" t="s">
        <v>4462</v>
      </c>
      <c r="D5667" s="19" t="s">
        <v>15298</v>
      </c>
      <c r="E5667" s="19">
        <v>40</v>
      </c>
      <c r="F5667" s="19" t="s">
        <v>3169</v>
      </c>
      <c r="G5667" s="19" t="s">
        <v>893</v>
      </c>
      <c r="H5667" s="19" t="s">
        <v>15290</v>
      </c>
      <c r="I5667" s="19" t="s">
        <v>3887</v>
      </c>
      <c r="J5667" s="20" t="s">
        <v>3173</v>
      </c>
      <c r="K5667" s="19" t="s">
        <v>15299</v>
      </c>
      <c r="L5667" s="19" t="s">
        <v>389</v>
      </c>
      <c r="M5667" s="19">
        <v>11300</v>
      </c>
      <c r="N5667" s="19" t="s">
        <v>893</v>
      </c>
      <c r="O5667" s="23" t="s">
        <v>917</v>
      </c>
      <c r="P5667" s="19">
        <f t="shared" si="264"/>
        <v>3</v>
      </c>
      <c r="Q5667" s="19">
        <f t="shared" si="265"/>
        <v>10000</v>
      </c>
      <c r="R5667" s="19">
        <f t="shared" si="266"/>
        <v>113000000</v>
      </c>
    </row>
    <row r="5668" spans="1:18" ht="12.75" hidden="1" customHeight="1">
      <c r="A5668" s="19">
        <v>7820841</v>
      </c>
      <c r="B5668" s="19" t="s">
        <v>5210</v>
      </c>
      <c r="C5668" s="19" t="s">
        <v>5211</v>
      </c>
      <c r="D5668" s="19" t="s">
        <v>5212</v>
      </c>
      <c r="E5668" s="19">
        <v>40</v>
      </c>
      <c r="F5668" s="19" t="s">
        <v>3169</v>
      </c>
      <c r="G5668" s="19" t="s">
        <v>893</v>
      </c>
      <c r="H5668" s="19" t="s">
        <v>15290</v>
      </c>
      <c r="I5668" s="19" t="s">
        <v>5213</v>
      </c>
      <c r="J5668" s="20" t="s">
        <v>3173</v>
      </c>
      <c r="K5668" s="19" t="s">
        <v>5214</v>
      </c>
      <c r="L5668" s="19" t="s">
        <v>389</v>
      </c>
      <c r="M5668" s="19">
        <v>200</v>
      </c>
      <c r="N5668" s="19" t="s">
        <v>893</v>
      </c>
      <c r="O5668" s="23" t="s">
        <v>917</v>
      </c>
      <c r="P5668" s="19">
        <f t="shared" si="264"/>
        <v>3</v>
      </c>
      <c r="Q5668" s="19">
        <f t="shared" si="265"/>
        <v>10000</v>
      </c>
      <c r="R5668" s="19">
        <f t="shared" si="266"/>
        <v>2000000</v>
      </c>
    </row>
    <row r="5669" spans="1:18" ht="12.75" hidden="1" customHeight="1">
      <c r="A5669" s="19">
        <v>8071711</v>
      </c>
      <c r="B5669" s="19" t="s">
        <v>9350</v>
      </c>
      <c r="C5669" s="19" t="s">
        <v>9351</v>
      </c>
      <c r="D5669" s="19" t="s">
        <v>15300</v>
      </c>
      <c r="E5669" s="19">
        <v>40</v>
      </c>
      <c r="F5669" s="19" t="s">
        <v>3169</v>
      </c>
      <c r="G5669" s="19" t="s">
        <v>893</v>
      </c>
      <c r="H5669" s="19" t="s">
        <v>15290</v>
      </c>
      <c r="I5669" s="19" t="s">
        <v>15301</v>
      </c>
      <c r="J5669" s="20" t="s">
        <v>3173</v>
      </c>
      <c r="K5669" s="19" t="s">
        <v>15302</v>
      </c>
      <c r="L5669" s="19" t="s">
        <v>389</v>
      </c>
      <c r="M5669" s="19">
        <v>500</v>
      </c>
      <c r="N5669" s="19" t="s">
        <v>893</v>
      </c>
      <c r="O5669" s="23" t="s">
        <v>917</v>
      </c>
      <c r="P5669" s="19">
        <f t="shared" si="264"/>
        <v>3</v>
      </c>
      <c r="Q5669" s="19">
        <f t="shared" si="265"/>
        <v>10000</v>
      </c>
      <c r="R5669" s="19">
        <f t="shared" si="266"/>
        <v>5000000</v>
      </c>
    </row>
    <row r="5670" spans="1:18" ht="12.75" hidden="1" customHeight="1">
      <c r="A5670" s="19">
        <v>5309068</v>
      </c>
      <c r="B5670" s="19" t="s">
        <v>6194</v>
      </c>
      <c r="C5670" s="19" t="s">
        <v>6195</v>
      </c>
      <c r="D5670" s="19" t="s">
        <v>6196</v>
      </c>
      <c r="E5670" s="19">
        <v>40</v>
      </c>
      <c r="F5670" s="19" t="s">
        <v>3169</v>
      </c>
      <c r="G5670" s="19" t="s">
        <v>893</v>
      </c>
      <c r="H5670" s="19" t="s">
        <v>15290</v>
      </c>
      <c r="I5670" s="19" t="s">
        <v>6198</v>
      </c>
      <c r="J5670" s="20" t="s">
        <v>3173</v>
      </c>
      <c r="K5670" s="19" t="s">
        <v>6199</v>
      </c>
      <c r="L5670" s="19" t="s">
        <v>389</v>
      </c>
      <c r="M5670" s="19">
        <v>1500</v>
      </c>
      <c r="N5670" s="19" t="s">
        <v>893</v>
      </c>
      <c r="O5670" s="23" t="s">
        <v>917</v>
      </c>
      <c r="P5670" s="19">
        <f t="shared" si="264"/>
        <v>3</v>
      </c>
      <c r="Q5670" s="19">
        <f t="shared" si="265"/>
        <v>10000</v>
      </c>
      <c r="R5670" s="19">
        <f t="shared" si="266"/>
        <v>15000000</v>
      </c>
    </row>
    <row r="5671" spans="1:18" ht="12.75" hidden="1" customHeight="1">
      <c r="A5671" s="19">
        <v>6486961</v>
      </c>
      <c r="B5671" s="19" t="s">
        <v>6386</v>
      </c>
      <c r="C5671" s="19" t="s">
        <v>6387</v>
      </c>
      <c r="D5671" s="19" t="s">
        <v>14266</v>
      </c>
      <c r="E5671" s="19">
        <v>40</v>
      </c>
      <c r="F5671" s="19" t="s">
        <v>3169</v>
      </c>
      <c r="G5671" s="19" t="s">
        <v>893</v>
      </c>
      <c r="H5671" s="19" t="s">
        <v>15290</v>
      </c>
      <c r="I5671" s="19" t="s">
        <v>6683</v>
      </c>
      <c r="J5671" s="20" t="s">
        <v>3173</v>
      </c>
      <c r="K5671" s="19" t="s">
        <v>14267</v>
      </c>
      <c r="L5671" s="19" t="s">
        <v>389</v>
      </c>
      <c r="M5671" s="19">
        <v>5000</v>
      </c>
      <c r="N5671" s="19" t="s">
        <v>893</v>
      </c>
      <c r="O5671" s="23" t="s">
        <v>917</v>
      </c>
      <c r="P5671" s="19">
        <f t="shared" si="264"/>
        <v>3</v>
      </c>
      <c r="Q5671" s="19">
        <f t="shared" si="265"/>
        <v>10000</v>
      </c>
      <c r="R5671" s="19">
        <f t="shared" si="266"/>
        <v>50000000</v>
      </c>
    </row>
    <row r="5672" spans="1:18" ht="12.75" hidden="1" customHeight="1">
      <c r="A5672" s="19">
        <v>6523342</v>
      </c>
      <c r="B5672" s="19" t="s">
        <v>6386</v>
      </c>
      <c r="C5672" s="19" t="s">
        <v>6387</v>
      </c>
      <c r="D5672" s="19" t="s">
        <v>6388</v>
      </c>
      <c r="E5672" s="19">
        <v>40</v>
      </c>
      <c r="F5672" s="19" t="s">
        <v>3169</v>
      </c>
      <c r="G5672" s="19" t="s">
        <v>893</v>
      </c>
      <c r="H5672" s="19" t="s">
        <v>15290</v>
      </c>
      <c r="I5672" s="19" t="s">
        <v>6389</v>
      </c>
      <c r="J5672" s="20" t="s">
        <v>3173</v>
      </c>
      <c r="K5672" s="19" t="s">
        <v>6390</v>
      </c>
      <c r="L5672" s="19" t="s">
        <v>389</v>
      </c>
      <c r="M5672" s="19">
        <v>3000</v>
      </c>
      <c r="N5672" s="19" t="s">
        <v>893</v>
      </c>
      <c r="O5672" s="23" t="s">
        <v>917</v>
      </c>
      <c r="P5672" s="19">
        <f t="shared" si="264"/>
        <v>3</v>
      </c>
      <c r="Q5672" s="19">
        <f t="shared" si="265"/>
        <v>10000</v>
      </c>
      <c r="R5672" s="19">
        <f t="shared" si="266"/>
        <v>30000000</v>
      </c>
    </row>
    <row r="5673" spans="1:18" ht="12.75" hidden="1" customHeight="1">
      <c r="A5673" s="19">
        <v>5162407</v>
      </c>
      <c r="B5673" s="19" t="s">
        <v>11913</v>
      </c>
      <c r="C5673" s="19" t="s">
        <v>11914</v>
      </c>
      <c r="D5673" s="19" t="s">
        <v>11915</v>
      </c>
      <c r="E5673" s="19">
        <v>40</v>
      </c>
      <c r="F5673" s="19" t="s">
        <v>3169</v>
      </c>
      <c r="G5673" s="19" t="s">
        <v>893</v>
      </c>
      <c r="H5673" s="19" t="s">
        <v>15290</v>
      </c>
      <c r="I5673" s="19" t="s">
        <v>7785</v>
      </c>
      <c r="J5673" s="20" t="s">
        <v>3173</v>
      </c>
      <c r="K5673" s="19" t="s">
        <v>11916</v>
      </c>
      <c r="L5673" s="19" t="s">
        <v>389</v>
      </c>
      <c r="M5673" s="19">
        <v>200</v>
      </c>
      <c r="N5673" s="19" t="s">
        <v>893</v>
      </c>
      <c r="O5673" s="23" t="s">
        <v>917</v>
      </c>
      <c r="P5673" s="19">
        <f t="shared" si="264"/>
        <v>3</v>
      </c>
      <c r="Q5673" s="19">
        <f t="shared" si="265"/>
        <v>10000</v>
      </c>
      <c r="R5673" s="19">
        <f t="shared" si="266"/>
        <v>2000000</v>
      </c>
    </row>
    <row r="5674" spans="1:18" ht="12.75" hidden="1" customHeight="1">
      <c r="A5674" s="19">
        <v>7045055</v>
      </c>
      <c r="B5674" s="19" t="s">
        <v>13389</v>
      </c>
      <c r="C5674" s="19" t="s">
        <v>13390</v>
      </c>
      <c r="D5674" s="19" t="s">
        <v>13391</v>
      </c>
      <c r="E5674" s="19">
        <v>40</v>
      </c>
      <c r="F5674" s="19" t="s">
        <v>3169</v>
      </c>
      <c r="G5674" s="19" t="s">
        <v>893</v>
      </c>
      <c r="H5674" s="19" t="s">
        <v>15290</v>
      </c>
      <c r="I5674" s="19" t="s">
        <v>13392</v>
      </c>
      <c r="J5674" s="20" t="s">
        <v>3173</v>
      </c>
      <c r="K5674" s="19" t="s">
        <v>13393</v>
      </c>
      <c r="L5674" s="19" t="s">
        <v>389</v>
      </c>
      <c r="M5674" s="19">
        <v>268000</v>
      </c>
      <c r="N5674" s="19" t="s">
        <v>893</v>
      </c>
      <c r="O5674" s="23" t="s">
        <v>917</v>
      </c>
      <c r="P5674" s="19">
        <f t="shared" si="264"/>
        <v>3</v>
      </c>
      <c r="Q5674" s="19">
        <f t="shared" si="265"/>
        <v>10000</v>
      </c>
      <c r="R5674" s="19">
        <f t="shared" si="266"/>
        <v>2680000000</v>
      </c>
    </row>
    <row r="5675" spans="1:18" ht="12.75" hidden="1" customHeight="1">
      <c r="A5675" s="19">
        <v>14260503</v>
      </c>
      <c r="B5675" s="19" t="s">
        <v>5244</v>
      </c>
      <c r="C5675" s="19" t="s">
        <v>5245</v>
      </c>
      <c r="D5675" s="19" t="s">
        <v>5246</v>
      </c>
      <c r="E5675" s="19">
        <v>40</v>
      </c>
      <c r="F5675" s="19" t="s">
        <v>3169</v>
      </c>
      <c r="G5675" s="19" t="s">
        <v>893</v>
      </c>
      <c r="H5675" s="19" t="s">
        <v>15290</v>
      </c>
      <c r="I5675" s="19" t="s">
        <v>5247</v>
      </c>
      <c r="J5675" s="20" t="s">
        <v>3173</v>
      </c>
      <c r="K5675" s="19" t="s">
        <v>5248</v>
      </c>
      <c r="L5675" s="19" t="s">
        <v>389</v>
      </c>
      <c r="M5675" s="19">
        <v>20000</v>
      </c>
      <c r="N5675" s="19" t="s">
        <v>893</v>
      </c>
      <c r="O5675" s="23" t="s">
        <v>917</v>
      </c>
      <c r="P5675" s="19">
        <f t="shared" si="264"/>
        <v>3</v>
      </c>
      <c r="Q5675" s="19">
        <f t="shared" si="265"/>
        <v>10000</v>
      </c>
      <c r="R5675" s="19">
        <f t="shared" si="266"/>
        <v>200000000</v>
      </c>
    </row>
    <row r="5676" spans="1:18" ht="12.75" hidden="1" customHeight="1">
      <c r="A5676" s="19">
        <v>5803165</v>
      </c>
      <c r="B5676" s="19" t="s">
        <v>5273</v>
      </c>
      <c r="C5676" s="19" t="s">
        <v>5274</v>
      </c>
      <c r="D5676" s="19" t="s">
        <v>12164</v>
      </c>
      <c r="E5676" s="19">
        <v>40</v>
      </c>
      <c r="F5676" s="19" t="s">
        <v>3169</v>
      </c>
      <c r="G5676" s="19" t="s">
        <v>893</v>
      </c>
      <c r="H5676" s="19" t="s">
        <v>15290</v>
      </c>
      <c r="I5676" s="19" t="s">
        <v>12165</v>
      </c>
      <c r="J5676" s="20" t="s">
        <v>3173</v>
      </c>
      <c r="K5676" s="19" t="s">
        <v>12166</v>
      </c>
      <c r="L5676" s="19" t="s">
        <v>389</v>
      </c>
      <c r="M5676" s="19">
        <v>1500</v>
      </c>
      <c r="N5676" s="19" t="s">
        <v>893</v>
      </c>
      <c r="O5676" s="23" t="s">
        <v>917</v>
      </c>
      <c r="P5676" s="19">
        <f t="shared" si="264"/>
        <v>3</v>
      </c>
      <c r="Q5676" s="19">
        <f t="shared" si="265"/>
        <v>10000</v>
      </c>
      <c r="R5676" s="19">
        <f t="shared" si="266"/>
        <v>15000000</v>
      </c>
    </row>
    <row r="5677" spans="1:18" ht="12.75" hidden="1" customHeight="1">
      <c r="A5677" s="19">
        <v>11359362</v>
      </c>
      <c r="B5677" s="19" t="s">
        <v>12655</v>
      </c>
      <c r="C5677" s="19" t="s">
        <v>12656</v>
      </c>
      <c r="D5677" s="19" t="s">
        <v>12657</v>
      </c>
      <c r="E5677" s="19">
        <v>40</v>
      </c>
      <c r="F5677" s="19" t="s">
        <v>3169</v>
      </c>
      <c r="G5677" s="19" t="s">
        <v>893</v>
      </c>
      <c r="H5677" s="19" t="s">
        <v>15290</v>
      </c>
      <c r="I5677" s="19" t="s">
        <v>12658</v>
      </c>
      <c r="J5677" s="20" t="s">
        <v>3173</v>
      </c>
      <c r="K5677" s="19" t="s">
        <v>12659</v>
      </c>
      <c r="L5677" s="19" t="s">
        <v>389</v>
      </c>
      <c r="M5677" s="19">
        <v>3000</v>
      </c>
      <c r="N5677" s="19" t="s">
        <v>893</v>
      </c>
      <c r="O5677" s="23" t="s">
        <v>917</v>
      </c>
      <c r="P5677" s="19">
        <f t="shared" si="264"/>
        <v>3</v>
      </c>
      <c r="Q5677" s="19">
        <f t="shared" si="265"/>
        <v>10000</v>
      </c>
      <c r="R5677" s="19">
        <f t="shared" si="266"/>
        <v>30000000</v>
      </c>
    </row>
    <row r="5678" spans="1:18" ht="12.75" hidden="1" customHeight="1">
      <c r="A5678" s="19">
        <v>9698863</v>
      </c>
      <c r="B5678" s="19" t="s">
        <v>15303</v>
      </c>
      <c r="C5678" s="19" t="s">
        <v>15304</v>
      </c>
      <c r="D5678" s="19" t="s">
        <v>15305</v>
      </c>
      <c r="E5678" s="19">
        <v>40</v>
      </c>
      <c r="F5678" s="19" t="s">
        <v>3169</v>
      </c>
      <c r="G5678" s="19" t="s">
        <v>893</v>
      </c>
      <c r="H5678" s="19" t="s">
        <v>15290</v>
      </c>
      <c r="I5678" s="19" t="s">
        <v>15306</v>
      </c>
      <c r="J5678" s="20" t="s">
        <v>3173</v>
      </c>
      <c r="K5678" s="19" t="s">
        <v>15307</v>
      </c>
      <c r="L5678" s="19" t="s">
        <v>389</v>
      </c>
      <c r="M5678" s="19">
        <v>900</v>
      </c>
      <c r="N5678" s="19" t="s">
        <v>893</v>
      </c>
      <c r="O5678" s="23" t="s">
        <v>917</v>
      </c>
      <c r="P5678" s="19">
        <f t="shared" si="264"/>
        <v>3</v>
      </c>
      <c r="Q5678" s="19">
        <f t="shared" si="265"/>
        <v>10000</v>
      </c>
      <c r="R5678" s="19">
        <f t="shared" si="266"/>
        <v>9000000</v>
      </c>
    </row>
    <row r="5679" spans="1:18" ht="12.75" hidden="1" customHeight="1">
      <c r="A5679" s="19">
        <v>9778247</v>
      </c>
      <c r="B5679" s="19" t="s">
        <v>5291</v>
      </c>
      <c r="C5679" s="19" t="s">
        <v>5292</v>
      </c>
      <c r="D5679" s="19" t="s">
        <v>5293</v>
      </c>
      <c r="E5679" s="19">
        <v>40</v>
      </c>
      <c r="F5679" s="19" t="s">
        <v>3169</v>
      </c>
      <c r="G5679" s="19" t="s">
        <v>893</v>
      </c>
      <c r="H5679" s="19" t="s">
        <v>15290</v>
      </c>
      <c r="I5679" s="19" t="s">
        <v>5294</v>
      </c>
      <c r="J5679" s="20" t="s">
        <v>3173</v>
      </c>
      <c r="K5679" s="19" t="s">
        <v>5295</v>
      </c>
      <c r="L5679" s="19" t="s">
        <v>389</v>
      </c>
      <c r="M5679" s="19">
        <v>5800</v>
      </c>
      <c r="N5679" s="19" t="s">
        <v>893</v>
      </c>
      <c r="O5679" s="23" t="s">
        <v>917</v>
      </c>
      <c r="P5679" s="19">
        <f t="shared" si="264"/>
        <v>3</v>
      </c>
      <c r="Q5679" s="19">
        <f t="shared" si="265"/>
        <v>10000</v>
      </c>
      <c r="R5679" s="19">
        <f t="shared" si="266"/>
        <v>58000000</v>
      </c>
    </row>
    <row r="5680" spans="1:18" ht="12.75" hidden="1" customHeight="1">
      <c r="A5680" s="19">
        <v>8729307</v>
      </c>
      <c r="B5680" s="19" t="s">
        <v>5315</v>
      </c>
      <c r="C5680" s="19" t="s">
        <v>5316</v>
      </c>
      <c r="D5680" s="19" t="s">
        <v>5317</v>
      </c>
      <c r="E5680" s="19">
        <v>40</v>
      </c>
      <c r="F5680" s="19" t="s">
        <v>3169</v>
      </c>
      <c r="G5680" s="19" t="s">
        <v>893</v>
      </c>
      <c r="H5680" s="19" t="s">
        <v>15290</v>
      </c>
      <c r="I5680" s="19" t="s">
        <v>5318</v>
      </c>
      <c r="J5680" s="20" t="s">
        <v>3173</v>
      </c>
      <c r="K5680" s="19" t="s">
        <v>5319</v>
      </c>
      <c r="L5680" s="19" t="s">
        <v>389</v>
      </c>
      <c r="M5680" s="19">
        <v>9000</v>
      </c>
      <c r="N5680" s="19" t="s">
        <v>893</v>
      </c>
      <c r="O5680" s="23" t="s">
        <v>917</v>
      </c>
      <c r="P5680" s="19">
        <f t="shared" si="264"/>
        <v>3</v>
      </c>
      <c r="Q5680" s="19">
        <f t="shared" si="265"/>
        <v>10000</v>
      </c>
      <c r="R5680" s="19">
        <f t="shared" si="266"/>
        <v>90000000</v>
      </c>
    </row>
    <row r="5681" spans="1:18" ht="12.75" hidden="1" customHeight="1">
      <c r="A5681" s="19">
        <v>13138360</v>
      </c>
      <c r="B5681" s="19" t="s">
        <v>4566</v>
      </c>
      <c r="C5681" s="19" t="s">
        <v>4567</v>
      </c>
      <c r="D5681" s="19" t="s">
        <v>4568</v>
      </c>
      <c r="E5681" s="19">
        <v>40</v>
      </c>
      <c r="F5681" s="19" t="s">
        <v>3169</v>
      </c>
      <c r="G5681" s="19" t="s">
        <v>893</v>
      </c>
      <c r="H5681" s="19" t="s">
        <v>15290</v>
      </c>
      <c r="I5681" s="19" t="s">
        <v>4569</v>
      </c>
      <c r="J5681" s="20" t="s">
        <v>3173</v>
      </c>
      <c r="K5681" s="19" t="s">
        <v>4570</v>
      </c>
      <c r="L5681" s="19" t="s">
        <v>389</v>
      </c>
      <c r="M5681" s="19">
        <v>1700</v>
      </c>
      <c r="N5681" s="19" t="s">
        <v>893</v>
      </c>
      <c r="O5681" s="23" t="s">
        <v>917</v>
      </c>
      <c r="P5681" s="19">
        <f t="shared" si="264"/>
        <v>3</v>
      </c>
      <c r="Q5681" s="19">
        <f t="shared" si="265"/>
        <v>10000</v>
      </c>
      <c r="R5681" s="19">
        <f t="shared" si="266"/>
        <v>17000000</v>
      </c>
    </row>
    <row r="5682" spans="1:18" ht="12.75" hidden="1" customHeight="1">
      <c r="A5682" s="19">
        <v>8911465</v>
      </c>
      <c r="B5682" s="19" t="s">
        <v>15238</v>
      </c>
      <c r="C5682" s="19" t="s">
        <v>15239</v>
      </c>
      <c r="D5682" s="19" t="s">
        <v>15240</v>
      </c>
      <c r="E5682" s="19">
        <v>40</v>
      </c>
      <c r="F5682" s="19" t="s">
        <v>3169</v>
      </c>
      <c r="G5682" s="19" t="s">
        <v>893</v>
      </c>
      <c r="H5682" s="19" t="s">
        <v>15290</v>
      </c>
      <c r="I5682" s="19" t="s">
        <v>3733</v>
      </c>
      <c r="J5682" s="20" t="s">
        <v>3173</v>
      </c>
      <c r="K5682" s="19" t="s">
        <v>15241</v>
      </c>
      <c r="L5682" s="19" t="s">
        <v>389</v>
      </c>
      <c r="M5682" s="19">
        <v>16000</v>
      </c>
      <c r="N5682" s="19" t="s">
        <v>893</v>
      </c>
      <c r="O5682" s="23" t="s">
        <v>917</v>
      </c>
      <c r="P5682" s="19">
        <f t="shared" si="264"/>
        <v>3</v>
      </c>
      <c r="Q5682" s="19">
        <f t="shared" si="265"/>
        <v>10000</v>
      </c>
      <c r="R5682" s="19">
        <f t="shared" si="266"/>
        <v>160000000</v>
      </c>
    </row>
    <row r="5683" spans="1:18" ht="12.75" hidden="1" customHeight="1">
      <c r="A5683" s="19">
        <v>7420279</v>
      </c>
      <c r="B5683" s="19" t="s">
        <v>4575</v>
      </c>
      <c r="C5683" s="19" t="s">
        <v>4576</v>
      </c>
      <c r="D5683" s="19" t="s">
        <v>4577</v>
      </c>
      <c r="E5683" s="19">
        <v>40</v>
      </c>
      <c r="F5683" s="19" t="s">
        <v>3169</v>
      </c>
      <c r="G5683" s="19" t="s">
        <v>893</v>
      </c>
      <c r="H5683" s="19" t="s">
        <v>15290</v>
      </c>
      <c r="I5683" s="19" t="s">
        <v>4368</v>
      </c>
      <c r="J5683" s="20" t="s">
        <v>3173</v>
      </c>
      <c r="K5683" s="19" t="s">
        <v>4578</v>
      </c>
      <c r="L5683" s="19" t="s">
        <v>389</v>
      </c>
      <c r="M5683" s="19">
        <v>1000</v>
      </c>
      <c r="N5683" s="19" t="s">
        <v>893</v>
      </c>
      <c r="O5683" s="23" t="s">
        <v>917</v>
      </c>
      <c r="P5683" s="19">
        <f t="shared" si="264"/>
        <v>3</v>
      </c>
      <c r="Q5683" s="19">
        <f t="shared" si="265"/>
        <v>10000</v>
      </c>
      <c r="R5683" s="19">
        <f t="shared" si="266"/>
        <v>10000000</v>
      </c>
    </row>
    <row r="5684" spans="1:18" ht="12.75" hidden="1" customHeight="1">
      <c r="A5684" s="19">
        <v>6015821</v>
      </c>
      <c r="B5684" s="19" t="s">
        <v>9270</v>
      </c>
      <c r="C5684" s="19" t="s">
        <v>9271</v>
      </c>
      <c r="D5684" s="19" t="s">
        <v>9272</v>
      </c>
      <c r="E5684" s="19">
        <v>40</v>
      </c>
      <c r="F5684" s="19" t="s">
        <v>3169</v>
      </c>
      <c r="G5684" s="19" t="s">
        <v>893</v>
      </c>
      <c r="H5684" s="19" t="s">
        <v>15290</v>
      </c>
      <c r="I5684" s="19" t="s">
        <v>9273</v>
      </c>
      <c r="J5684" s="20" t="s">
        <v>3173</v>
      </c>
      <c r="K5684" s="19" t="s">
        <v>9274</v>
      </c>
      <c r="L5684" s="19" t="s">
        <v>389</v>
      </c>
      <c r="M5684" s="19">
        <v>90000</v>
      </c>
      <c r="N5684" s="19" t="s">
        <v>893</v>
      </c>
      <c r="O5684" s="23" t="s">
        <v>917</v>
      </c>
      <c r="P5684" s="19">
        <f t="shared" si="264"/>
        <v>3</v>
      </c>
      <c r="Q5684" s="19">
        <f t="shared" si="265"/>
        <v>10000</v>
      </c>
      <c r="R5684" s="19">
        <f t="shared" si="266"/>
        <v>900000000</v>
      </c>
    </row>
    <row r="5685" spans="1:18" ht="12.75" hidden="1" customHeight="1">
      <c r="A5685" s="19">
        <v>11900749</v>
      </c>
      <c r="B5685" s="19" t="s">
        <v>15308</v>
      </c>
      <c r="C5685" s="19" t="s">
        <v>15309</v>
      </c>
      <c r="D5685" s="19" t="s">
        <v>15310</v>
      </c>
      <c r="E5685" s="19">
        <v>40</v>
      </c>
      <c r="F5685" s="19" t="s">
        <v>3169</v>
      </c>
      <c r="G5685" s="19" t="s">
        <v>893</v>
      </c>
      <c r="H5685" s="19" t="s">
        <v>15290</v>
      </c>
      <c r="I5685" s="19" t="s">
        <v>3733</v>
      </c>
      <c r="J5685" s="20" t="s">
        <v>3173</v>
      </c>
      <c r="K5685" s="19" t="s">
        <v>15311</v>
      </c>
      <c r="L5685" s="19" t="s">
        <v>389</v>
      </c>
      <c r="M5685" s="19">
        <v>2500</v>
      </c>
      <c r="N5685" s="19" t="s">
        <v>893</v>
      </c>
      <c r="O5685" s="23" t="s">
        <v>917</v>
      </c>
      <c r="P5685" s="19">
        <f t="shared" si="264"/>
        <v>3</v>
      </c>
      <c r="Q5685" s="19">
        <f t="shared" si="265"/>
        <v>10000</v>
      </c>
      <c r="R5685" s="19">
        <f t="shared" si="266"/>
        <v>25000000</v>
      </c>
    </row>
    <row r="5686" spans="1:18" ht="12.75" hidden="1" customHeight="1">
      <c r="A5686" s="19">
        <v>9984163</v>
      </c>
      <c r="B5686" s="19" t="s">
        <v>9568</v>
      </c>
      <c r="C5686" s="19" t="s">
        <v>9569</v>
      </c>
      <c r="D5686" s="19" t="s">
        <v>9570</v>
      </c>
      <c r="E5686" s="19">
        <v>40</v>
      </c>
      <c r="F5686" s="19" t="s">
        <v>3169</v>
      </c>
      <c r="G5686" s="19" t="s">
        <v>893</v>
      </c>
      <c r="H5686" s="19" t="s">
        <v>15290</v>
      </c>
      <c r="I5686" s="19" t="s">
        <v>9571</v>
      </c>
      <c r="J5686" s="20" t="s">
        <v>3173</v>
      </c>
      <c r="K5686" s="19" t="s">
        <v>9572</v>
      </c>
      <c r="L5686" s="19" t="s">
        <v>389</v>
      </c>
      <c r="M5686" s="19">
        <v>100</v>
      </c>
      <c r="N5686" s="19" t="s">
        <v>893</v>
      </c>
      <c r="O5686" s="23" t="s">
        <v>917</v>
      </c>
      <c r="P5686" s="19">
        <f t="shared" si="264"/>
        <v>3</v>
      </c>
      <c r="Q5686" s="19">
        <f t="shared" si="265"/>
        <v>10000</v>
      </c>
      <c r="R5686" s="19">
        <f t="shared" si="266"/>
        <v>1000000</v>
      </c>
    </row>
    <row r="5687" spans="1:18" ht="12.75" hidden="1" customHeight="1">
      <c r="A5687" s="19">
        <v>9538402</v>
      </c>
      <c r="B5687" s="19" t="s">
        <v>7634</v>
      </c>
      <c r="C5687" s="19" t="s">
        <v>7635</v>
      </c>
      <c r="D5687" s="19" t="s">
        <v>7636</v>
      </c>
      <c r="E5687" s="19">
        <v>40</v>
      </c>
      <c r="F5687" s="19" t="s">
        <v>3169</v>
      </c>
      <c r="G5687" s="19" t="s">
        <v>894</v>
      </c>
      <c r="H5687" s="19" t="s">
        <v>15312</v>
      </c>
      <c r="I5687" s="19" t="s">
        <v>4776</v>
      </c>
      <c r="J5687" s="20" t="s">
        <v>3173</v>
      </c>
      <c r="K5687" s="19" t="s">
        <v>7637</v>
      </c>
      <c r="L5687" s="19" t="s">
        <v>389</v>
      </c>
      <c r="M5687" s="19">
        <v>2000</v>
      </c>
      <c r="N5687" s="19" t="s">
        <v>894</v>
      </c>
      <c r="O5687" s="23" t="s">
        <v>917</v>
      </c>
      <c r="P5687" s="19">
        <f t="shared" si="264"/>
        <v>3</v>
      </c>
      <c r="Q5687" s="19">
        <f t="shared" si="265"/>
        <v>10000</v>
      </c>
      <c r="R5687" s="19">
        <f t="shared" si="266"/>
        <v>20000000</v>
      </c>
    </row>
    <row r="5688" spans="1:18" ht="12.75" hidden="1" customHeight="1">
      <c r="A5688" s="19">
        <v>8197910</v>
      </c>
      <c r="B5688" s="19" t="s">
        <v>8737</v>
      </c>
      <c r="C5688" s="19" t="s">
        <v>8738</v>
      </c>
      <c r="D5688" s="19" t="s">
        <v>8739</v>
      </c>
      <c r="E5688" s="19">
        <v>40</v>
      </c>
      <c r="F5688" s="19" t="s">
        <v>3169</v>
      </c>
      <c r="G5688" s="19" t="s">
        <v>894</v>
      </c>
      <c r="H5688" s="19" t="s">
        <v>15312</v>
      </c>
      <c r="I5688" s="19" t="s">
        <v>8740</v>
      </c>
      <c r="J5688" s="20" t="s">
        <v>3173</v>
      </c>
      <c r="K5688" s="19" t="s">
        <v>8741</v>
      </c>
      <c r="L5688" s="19" t="s">
        <v>389</v>
      </c>
      <c r="M5688" s="19">
        <v>300</v>
      </c>
      <c r="N5688" s="19" t="s">
        <v>894</v>
      </c>
      <c r="O5688" s="23" t="s">
        <v>917</v>
      </c>
      <c r="P5688" s="19">
        <f t="shared" si="264"/>
        <v>3</v>
      </c>
      <c r="Q5688" s="19">
        <f t="shared" si="265"/>
        <v>10000</v>
      </c>
      <c r="R5688" s="19">
        <f t="shared" si="266"/>
        <v>3000000</v>
      </c>
    </row>
    <row r="5689" spans="1:18" ht="12.75" hidden="1" customHeight="1">
      <c r="A5689" s="19">
        <v>11378217</v>
      </c>
      <c r="B5689" s="19" t="s">
        <v>12004</v>
      </c>
      <c r="C5689" s="19" t="s">
        <v>12005</v>
      </c>
      <c r="D5689" s="19" t="s">
        <v>12006</v>
      </c>
      <c r="E5689" s="19">
        <v>40</v>
      </c>
      <c r="F5689" s="19" t="s">
        <v>3169</v>
      </c>
      <c r="G5689" s="19" t="s">
        <v>894</v>
      </c>
      <c r="H5689" s="19" t="s">
        <v>15312</v>
      </c>
      <c r="I5689" s="19" t="s">
        <v>5136</v>
      </c>
      <c r="J5689" s="20" t="s">
        <v>3173</v>
      </c>
      <c r="K5689" s="19" t="s">
        <v>12007</v>
      </c>
      <c r="L5689" s="19" t="s">
        <v>389</v>
      </c>
      <c r="M5689" s="19">
        <v>200</v>
      </c>
      <c r="N5689" s="19" t="s">
        <v>894</v>
      </c>
      <c r="O5689" s="23" t="s">
        <v>917</v>
      </c>
      <c r="P5689" s="19">
        <f t="shared" si="264"/>
        <v>3</v>
      </c>
      <c r="Q5689" s="19">
        <f t="shared" si="265"/>
        <v>10000</v>
      </c>
      <c r="R5689" s="19">
        <f t="shared" si="266"/>
        <v>2000000</v>
      </c>
    </row>
    <row r="5690" spans="1:18" ht="12.75" hidden="1" customHeight="1">
      <c r="A5690" s="19">
        <v>8129683</v>
      </c>
      <c r="B5690" s="19" t="s">
        <v>9023</v>
      </c>
      <c r="C5690" s="19" t="s">
        <v>9024</v>
      </c>
      <c r="D5690" s="19" t="s">
        <v>9025</v>
      </c>
      <c r="E5690" s="19">
        <v>40</v>
      </c>
      <c r="F5690" s="19" t="s">
        <v>3169</v>
      </c>
      <c r="G5690" s="19" t="s">
        <v>894</v>
      </c>
      <c r="H5690" s="19" t="s">
        <v>15312</v>
      </c>
      <c r="I5690" s="19" t="s">
        <v>9026</v>
      </c>
      <c r="J5690" s="20" t="s">
        <v>3173</v>
      </c>
      <c r="K5690" s="19" t="s">
        <v>9027</v>
      </c>
      <c r="L5690" s="19" t="s">
        <v>389</v>
      </c>
      <c r="M5690" s="19">
        <v>400</v>
      </c>
      <c r="N5690" s="19" t="s">
        <v>894</v>
      </c>
      <c r="O5690" s="23" t="s">
        <v>917</v>
      </c>
      <c r="P5690" s="19">
        <f t="shared" si="264"/>
        <v>3</v>
      </c>
      <c r="Q5690" s="19">
        <f t="shared" si="265"/>
        <v>10000</v>
      </c>
      <c r="R5690" s="19">
        <f t="shared" si="266"/>
        <v>4000000</v>
      </c>
    </row>
    <row r="5691" spans="1:18" ht="12.75" hidden="1" customHeight="1">
      <c r="A5691" s="19">
        <v>7905847</v>
      </c>
      <c r="B5691" s="19" t="s">
        <v>8510</v>
      </c>
      <c r="C5691" s="19" t="s">
        <v>8511</v>
      </c>
      <c r="D5691" s="19" t="s">
        <v>8512</v>
      </c>
      <c r="E5691" s="19">
        <v>40</v>
      </c>
      <c r="F5691" s="19" t="s">
        <v>3169</v>
      </c>
      <c r="G5691" s="19" t="s">
        <v>894</v>
      </c>
      <c r="H5691" s="19" t="s">
        <v>15312</v>
      </c>
      <c r="I5691" s="19" t="s">
        <v>8513</v>
      </c>
      <c r="J5691" s="20" t="s">
        <v>3173</v>
      </c>
      <c r="K5691" s="19" t="s">
        <v>8514</v>
      </c>
      <c r="L5691" s="19" t="s">
        <v>389</v>
      </c>
      <c r="M5691" s="19">
        <v>8000</v>
      </c>
      <c r="N5691" s="19" t="s">
        <v>894</v>
      </c>
      <c r="O5691" s="23" t="s">
        <v>917</v>
      </c>
      <c r="P5691" s="19">
        <f t="shared" si="264"/>
        <v>3</v>
      </c>
      <c r="Q5691" s="19">
        <f t="shared" si="265"/>
        <v>10000</v>
      </c>
      <c r="R5691" s="19">
        <f t="shared" si="266"/>
        <v>80000000</v>
      </c>
    </row>
    <row r="5692" spans="1:18" ht="12.75" hidden="1" customHeight="1">
      <c r="A5692" s="19">
        <v>9685248</v>
      </c>
      <c r="B5692" s="19" t="s">
        <v>12749</v>
      </c>
      <c r="C5692" s="19" t="s">
        <v>12750</v>
      </c>
      <c r="D5692" s="19" t="s">
        <v>12751</v>
      </c>
      <c r="E5692" s="19">
        <v>40</v>
      </c>
      <c r="F5692" s="19" t="s">
        <v>3169</v>
      </c>
      <c r="G5692" s="19" t="s">
        <v>894</v>
      </c>
      <c r="H5692" s="19" t="s">
        <v>15312</v>
      </c>
      <c r="I5692" s="19" t="s">
        <v>4621</v>
      </c>
      <c r="J5692" s="20" t="s">
        <v>3173</v>
      </c>
      <c r="K5692" s="19" t="s">
        <v>12752</v>
      </c>
      <c r="L5692" s="19" t="s">
        <v>389</v>
      </c>
      <c r="M5692" s="19">
        <v>1200</v>
      </c>
      <c r="N5692" s="19" t="s">
        <v>894</v>
      </c>
      <c r="O5692" s="23" t="s">
        <v>917</v>
      </c>
      <c r="P5692" s="19">
        <f t="shared" si="264"/>
        <v>3</v>
      </c>
      <c r="Q5692" s="19">
        <f t="shared" si="265"/>
        <v>10000</v>
      </c>
      <c r="R5692" s="19">
        <f t="shared" si="266"/>
        <v>12000000</v>
      </c>
    </row>
    <row r="5693" spans="1:18" ht="12.75" hidden="1" customHeight="1">
      <c r="A5693" s="19">
        <v>8896930</v>
      </c>
      <c r="B5693" s="19" t="s">
        <v>13062</v>
      </c>
      <c r="C5693" s="19" t="s">
        <v>13063</v>
      </c>
      <c r="D5693" s="19" t="s">
        <v>13064</v>
      </c>
      <c r="E5693" s="19">
        <v>40</v>
      </c>
      <c r="F5693" s="19" t="s">
        <v>3169</v>
      </c>
      <c r="G5693" s="19" t="s">
        <v>894</v>
      </c>
      <c r="H5693" s="19" t="s">
        <v>15312</v>
      </c>
      <c r="I5693" s="19" t="s">
        <v>13065</v>
      </c>
      <c r="J5693" s="20" t="s">
        <v>3173</v>
      </c>
      <c r="K5693" s="19" t="s">
        <v>13066</v>
      </c>
      <c r="L5693" s="19" t="s">
        <v>389</v>
      </c>
      <c r="M5693" s="19">
        <v>50000</v>
      </c>
      <c r="N5693" s="19" t="s">
        <v>894</v>
      </c>
      <c r="O5693" s="23" t="s">
        <v>917</v>
      </c>
      <c r="P5693" s="19">
        <f t="shared" si="264"/>
        <v>3</v>
      </c>
      <c r="Q5693" s="19">
        <f t="shared" si="265"/>
        <v>10000</v>
      </c>
      <c r="R5693" s="19">
        <f t="shared" si="266"/>
        <v>500000000</v>
      </c>
    </row>
    <row r="5694" spans="1:18" ht="12.75" hidden="1" customHeight="1">
      <c r="A5694" s="19">
        <v>7820841</v>
      </c>
      <c r="B5694" s="19" t="s">
        <v>5210</v>
      </c>
      <c r="C5694" s="19" t="s">
        <v>5211</v>
      </c>
      <c r="D5694" s="19" t="s">
        <v>5212</v>
      </c>
      <c r="E5694" s="19">
        <v>40</v>
      </c>
      <c r="F5694" s="19" t="s">
        <v>3169</v>
      </c>
      <c r="G5694" s="19" t="s">
        <v>894</v>
      </c>
      <c r="H5694" s="19" t="s">
        <v>15312</v>
      </c>
      <c r="I5694" s="19" t="s">
        <v>5213</v>
      </c>
      <c r="J5694" s="20" t="s">
        <v>3173</v>
      </c>
      <c r="K5694" s="19" t="s">
        <v>5214</v>
      </c>
      <c r="L5694" s="19" t="s">
        <v>389</v>
      </c>
      <c r="M5694" s="19">
        <v>1994</v>
      </c>
      <c r="N5694" s="19" t="s">
        <v>894</v>
      </c>
      <c r="O5694" s="23" t="s">
        <v>917</v>
      </c>
      <c r="P5694" s="19">
        <f t="shared" si="264"/>
        <v>3</v>
      </c>
      <c r="Q5694" s="19">
        <f t="shared" si="265"/>
        <v>10000</v>
      </c>
      <c r="R5694" s="19">
        <f t="shared" si="266"/>
        <v>19940000</v>
      </c>
    </row>
    <row r="5695" spans="1:18" ht="12.75" hidden="1" customHeight="1">
      <c r="A5695" s="19">
        <v>6158720</v>
      </c>
      <c r="B5695" s="19" t="s">
        <v>10439</v>
      </c>
      <c r="C5695" s="19" t="s">
        <v>10440</v>
      </c>
      <c r="D5695" s="19" t="s">
        <v>10441</v>
      </c>
      <c r="E5695" s="19">
        <v>40</v>
      </c>
      <c r="F5695" s="19" t="s">
        <v>3169</v>
      </c>
      <c r="G5695" s="19" t="s">
        <v>894</v>
      </c>
      <c r="H5695" s="19" t="s">
        <v>15312</v>
      </c>
      <c r="I5695" s="19" t="s">
        <v>10442</v>
      </c>
      <c r="J5695" s="20" t="s">
        <v>3173</v>
      </c>
      <c r="K5695" s="19" t="s">
        <v>10443</v>
      </c>
      <c r="L5695" s="19" t="s">
        <v>389</v>
      </c>
      <c r="M5695" s="19">
        <v>30</v>
      </c>
      <c r="N5695" s="19" t="s">
        <v>894</v>
      </c>
      <c r="O5695" s="23" t="s">
        <v>917</v>
      </c>
      <c r="P5695" s="19">
        <f t="shared" si="264"/>
        <v>3</v>
      </c>
      <c r="Q5695" s="19">
        <f t="shared" si="265"/>
        <v>10000</v>
      </c>
      <c r="R5695" s="19">
        <f t="shared" si="266"/>
        <v>300000</v>
      </c>
    </row>
    <row r="5696" spans="1:18" ht="12.75" hidden="1" customHeight="1">
      <c r="A5696" s="19">
        <v>9451931</v>
      </c>
      <c r="B5696" s="19" t="s">
        <v>12176</v>
      </c>
      <c r="C5696" s="19" t="s">
        <v>12177</v>
      </c>
      <c r="D5696" s="19" t="s">
        <v>12178</v>
      </c>
      <c r="E5696" s="19">
        <v>40</v>
      </c>
      <c r="F5696" s="19" t="s">
        <v>3169</v>
      </c>
      <c r="G5696" s="19" t="s">
        <v>894</v>
      </c>
      <c r="H5696" s="19" t="s">
        <v>15312</v>
      </c>
      <c r="I5696" s="19" t="s">
        <v>12179</v>
      </c>
      <c r="J5696" s="20" t="s">
        <v>3173</v>
      </c>
      <c r="K5696" s="19" t="s">
        <v>12180</v>
      </c>
      <c r="L5696" s="19" t="s">
        <v>389</v>
      </c>
      <c r="M5696" s="19">
        <v>162</v>
      </c>
      <c r="N5696" s="19" t="s">
        <v>894</v>
      </c>
      <c r="O5696" s="23" t="s">
        <v>917</v>
      </c>
      <c r="P5696" s="19">
        <f t="shared" si="264"/>
        <v>3</v>
      </c>
      <c r="Q5696" s="19">
        <f t="shared" si="265"/>
        <v>10000</v>
      </c>
      <c r="R5696" s="19">
        <f t="shared" si="266"/>
        <v>1620000</v>
      </c>
    </row>
    <row r="5697" spans="1:18" ht="12.75" hidden="1" customHeight="1">
      <c r="A5697" s="19">
        <v>4631238</v>
      </c>
      <c r="B5697" s="19" t="s">
        <v>4762</v>
      </c>
      <c r="C5697" s="19" t="s">
        <v>4763</v>
      </c>
      <c r="D5697" s="19" t="s">
        <v>4764</v>
      </c>
      <c r="E5697" s="19">
        <v>40</v>
      </c>
      <c r="F5697" s="19" t="s">
        <v>3169</v>
      </c>
      <c r="G5697" s="19" t="s">
        <v>894</v>
      </c>
      <c r="H5697" s="19" t="s">
        <v>15312</v>
      </c>
      <c r="I5697" s="19" t="s">
        <v>4766</v>
      </c>
      <c r="J5697" s="20" t="s">
        <v>3173</v>
      </c>
      <c r="K5697" s="19" t="s">
        <v>4767</v>
      </c>
      <c r="L5697" s="19" t="s">
        <v>389</v>
      </c>
      <c r="M5697" s="19">
        <v>162</v>
      </c>
      <c r="N5697" s="19" t="s">
        <v>894</v>
      </c>
      <c r="O5697" s="23" t="s">
        <v>917</v>
      </c>
      <c r="P5697" s="19">
        <f t="shared" si="264"/>
        <v>3</v>
      </c>
      <c r="Q5697" s="19">
        <f t="shared" si="265"/>
        <v>10000</v>
      </c>
      <c r="R5697" s="19">
        <f t="shared" si="266"/>
        <v>1620000</v>
      </c>
    </row>
    <row r="5698" spans="1:18" ht="12.75" hidden="1" customHeight="1">
      <c r="A5698" s="19">
        <v>12317018</v>
      </c>
      <c r="B5698" s="19" t="s">
        <v>15313</v>
      </c>
      <c r="C5698" s="19" t="s">
        <v>15314</v>
      </c>
      <c r="D5698" s="19" t="s">
        <v>15315</v>
      </c>
      <c r="E5698" s="19">
        <v>40</v>
      </c>
      <c r="F5698" s="19" t="s">
        <v>3169</v>
      </c>
      <c r="G5698" s="19" t="s">
        <v>894</v>
      </c>
      <c r="H5698" s="19" t="s">
        <v>15312</v>
      </c>
      <c r="I5698" s="19" t="s">
        <v>11086</v>
      </c>
      <c r="J5698" s="20" t="s">
        <v>3173</v>
      </c>
      <c r="K5698" s="19" t="s">
        <v>15316</v>
      </c>
      <c r="L5698" s="19" t="s">
        <v>389</v>
      </c>
      <c r="M5698" s="19">
        <v>100</v>
      </c>
      <c r="N5698" s="19" t="s">
        <v>894</v>
      </c>
      <c r="O5698" s="23" t="s">
        <v>917</v>
      </c>
      <c r="P5698" s="19">
        <f t="shared" si="264"/>
        <v>3</v>
      </c>
      <c r="Q5698" s="19">
        <f t="shared" si="265"/>
        <v>10000</v>
      </c>
      <c r="R5698" s="19">
        <f t="shared" si="266"/>
        <v>1000000</v>
      </c>
    </row>
    <row r="5699" spans="1:18" ht="12.75" hidden="1" customHeight="1">
      <c r="A5699" s="19">
        <v>8860773</v>
      </c>
      <c r="B5699" s="19" t="s">
        <v>6989</v>
      </c>
      <c r="C5699" s="19" t="s">
        <v>6990</v>
      </c>
      <c r="D5699" s="19" t="s">
        <v>6991</v>
      </c>
      <c r="E5699" s="19">
        <v>40</v>
      </c>
      <c r="F5699" s="19" t="s">
        <v>3169</v>
      </c>
      <c r="G5699" s="19" t="s">
        <v>894</v>
      </c>
      <c r="H5699" s="19" t="s">
        <v>15312</v>
      </c>
      <c r="I5699" s="19" t="s">
        <v>6992</v>
      </c>
      <c r="J5699" s="20" t="s">
        <v>3173</v>
      </c>
      <c r="K5699" s="19" t="s">
        <v>6993</v>
      </c>
      <c r="L5699" s="19" t="s">
        <v>389</v>
      </c>
      <c r="M5699" s="19">
        <v>211000</v>
      </c>
      <c r="N5699" s="19" t="s">
        <v>894</v>
      </c>
      <c r="O5699" s="23" t="s">
        <v>917</v>
      </c>
      <c r="P5699" s="19">
        <f t="shared" si="264"/>
        <v>3</v>
      </c>
      <c r="Q5699" s="19">
        <f t="shared" si="265"/>
        <v>10000</v>
      </c>
      <c r="R5699" s="19">
        <f t="shared" si="266"/>
        <v>2110000000</v>
      </c>
    </row>
    <row r="5700" spans="1:18" ht="12.75" hidden="1" customHeight="1">
      <c r="A5700" s="19">
        <v>8839999</v>
      </c>
      <c r="B5700" s="19" t="s">
        <v>11052</v>
      </c>
      <c r="C5700" s="19" t="s">
        <v>11053</v>
      </c>
      <c r="D5700" s="19" t="s">
        <v>11054</v>
      </c>
      <c r="E5700" s="19">
        <v>40</v>
      </c>
      <c r="F5700" s="19" t="s">
        <v>3169</v>
      </c>
      <c r="G5700" s="19" t="s">
        <v>894</v>
      </c>
      <c r="H5700" s="19" t="s">
        <v>15312</v>
      </c>
      <c r="I5700" s="19" t="s">
        <v>3916</v>
      </c>
      <c r="J5700" s="20" t="s">
        <v>3173</v>
      </c>
      <c r="K5700" s="19" t="s">
        <v>11055</v>
      </c>
      <c r="L5700" s="19" t="s">
        <v>389</v>
      </c>
      <c r="M5700" s="19">
        <v>42</v>
      </c>
      <c r="N5700" s="19" t="s">
        <v>894</v>
      </c>
      <c r="O5700" s="23" t="s">
        <v>917</v>
      </c>
      <c r="P5700" s="19">
        <f t="shared" ref="P5700:P5763" si="267">LEN(G5700)</f>
        <v>3</v>
      </c>
      <c r="Q5700" s="19">
        <f t="shared" ref="Q5700:Q5763" si="268">VLOOKUP(N5700,$X$3:$Y$993,2,0)</f>
        <v>10000</v>
      </c>
      <c r="R5700" s="19">
        <f t="shared" ref="R5700:R5763" si="269">Q5700*M5700</f>
        <v>420000</v>
      </c>
    </row>
    <row r="5701" spans="1:18" ht="12.75" hidden="1" customHeight="1">
      <c r="A5701" s="19">
        <v>7015814</v>
      </c>
      <c r="B5701" s="19" t="s">
        <v>15317</v>
      </c>
      <c r="C5701" s="19" t="s">
        <v>15318</v>
      </c>
      <c r="D5701" s="19" t="s">
        <v>15319</v>
      </c>
      <c r="E5701" s="19">
        <v>40</v>
      </c>
      <c r="F5701" s="19" t="s">
        <v>3169</v>
      </c>
      <c r="G5701" s="19" t="s">
        <v>894</v>
      </c>
      <c r="H5701" s="19" t="s">
        <v>15312</v>
      </c>
      <c r="I5701" s="19" t="s">
        <v>15320</v>
      </c>
      <c r="J5701" s="20" t="s">
        <v>3173</v>
      </c>
      <c r="K5701" s="19" t="s">
        <v>15321</v>
      </c>
      <c r="L5701" s="19" t="s">
        <v>389</v>
      </c>
      <c r="M5701" s="19">
        <v>36</v>
      </c>
      <c r="N5701" s="19" t="s">
        <v>894</v>
      </c>
      <c r="O5701" s="23" t="s">
        <v>917</v>
      </c>
      <c r="P5701" s="19">
        <f t="shared" si="267"/>
        <v>3</v>
      </c>
      <c r="Q5701" s="19">
        <f t="shared" si="268"/>
        <v>10000</v>
      </c>
      <c r="R5701" s="19">
        <f t="shared" si="269"/>
        <v>360000</v>
      </c>
    </row>
    <row r="5702" spans="1:18" ht="12.75" hidden="1" customHeight="1">
      <c r="A5702" s="19">
        <v>6881627</v>
      </c>
      <c r="B5702" s="19" t="s">
        <v>10316</v>
      </c>
      <c r="C5702" s="19" t="s">
        <v>10317</v>
      </c>
      <c r="D5702" s="19" t="s">
        <v>10318</v>
      </c>
      <c r="E5702" s="19">
        <v>40</v>
      </c>
      <c r="F5702" s="19" t="s">
        <v>3169</v>
      </c>
      <c r="G5702" s="19" t="s">
        <v>894</v>
      </c>
      <c r="H5702" s="19" t="s">
        <v>15312</v>
      </c>
      <c r="I5702" s="19" t="s">
        <v>10319</v>
      </c>
      <c r="J5702" s="20" t="s">
        <v>3173</v>
      </c>
      <c r="K5702" s="19" t="s">
        <v>10320</v>
      </c>
      <c r="L5702" s="19" t="s">
        <v>389</v>
      </c>
      <c r="M5702" s="19">
        <v>1500</v>
      </c>
      <c r="N5702" s="19" t="s">
        <v>894</v>
      </c>
      <c r="O5702" s="23" t="s">
        <v>917</v>
      </c>
      <c r="P5702" s="19">
        <f t="shared" si="267"/>
        <v>3</v>
      </c>
      <c r="Q5702" s="19">
        <f t="shared" si="268"/>
        <v>10000</v>
      </c>
      <c r="R5702" s="19">
        <f t="shared" si="269"/>
        <v>15000000</v>
      </c>
    </row>
    <row r="5703" spans="1:18" ht="12.75" hidden="1" customHeight="1">
      <c r="A5703" s="19">
        <v>8729307</v>
      </c>
      <c r="B5703" s="19" t="s">
        <v>5315</v>
      </c>
      <c r="C5703" s="19" t="s">
        <v>5316</v>
      </c>
      <c r="D5703" s="19" t="s">
        <v>5317</v>
      </c>
      <c r="E5703" s="19">
        <v>40</v>
      </c>
      <c r="F5703" s="19" t="s">
        <v>3169</v>
      </c>
      <c r="G5703" s="19" t="s">
        <v>894</v>
      </c>
      <c r="H5703" s="19" t="s">
        <v>15312</v>
      </c>
      <c r="I5703" s="19" t="s">
        <v>5318</v>
      </c>
      <c r="J5703" s="20" t="s">
        <v>3173</v>
      </c>
      <c r="K5703" s="19" t="s">
        <v>5319</v>
      </c>
      <c r="L5703" s="19" t="s">
        <v>389</v>
      </c>
      <c r="M5703" s="19">
        <v>3000</v>
      </c>
      <c r="N5703" s="19" t="s">
        <v>894</v>
      </c>
      <c r="O5703" s="23" t="s">
        <v>917</v>
      </c>
      <c r="P5703" s="19">
        <f t="shared" si="267"/>
        <v>3</v>
      </c>
      <c r="Q5703" s="19">
        <f t="shared" si="268"/>
        <v>10000</v>
      </c>
      <c r="R5703" s="19">
        <f t="shared" si="269"/>
        <v>30000000</v>
      </c>
    </row>
    <row r="5704" spans="1:18" ht="12.75" hidden="1" customHeight="1">
      <c r="A5704" s="19">
        <v>8336599</v>
      </c>
      <c r="B5704" s="19" t="s">
        <v>13792</v>
      </c>
      <c r="C5704" s="19" t="s">
        <v>13793</v>
      </c>
      <c r="D5704" s="19" t="s">
        <v>13794</v>
      </c>
      <c r="E5704" s="19">
        <v>40</v>
      </c>
      <c r="F5704" s="19" t="s">
        <v>3169</v>
      </c>
      <c r="G5704" s="19" t="s">
        <v>894</v>
      </c>
      <c r="H5704" s="19" t="s">
        <v>15312</v>
      </c>
      <c r="I5704" s="19" t="s">
        <v>9656</v>
      </c>
      <c r="J5704" s="20" t="s">
        <v>3173</v>
      </c>
      <c r="K5704" s="19" t="s">
        <v>13795</v>
      </c>
      <c r="L5704" s="19" t="s">
        <v>389</v>
      </c>
      <c r="M5704" s="19">
        <v>60</v>
      </c>
      <c r="N5704" s="19" t="s">
        <v>894</v>
      </c>
      <c r="O5704" s="23" t="s">
        <v>917</v>
      </c>
      <c r="P5704" s="19">
        <f t="shared" si="267"/>
        <v>3</v>
      </c>
      <c r="Q5704" s="19">
        <f t="shared" si="268"/>
        <v>10000</v>
      </c>
      <c r="R5704" s="19">
        <f t="shared" si="269"/>
        <v>600000</v>
      </c>
    </row>
    <row r="5705" spans="1:18" ht="12.75" hidden="1" customHeight="1">
      <c r="A5705" s="19">
        <v>12576694</v>
      </c>
      <c r="B5705" s="19" t="s">
        <v>4747</v>
      </c>
      <c r="C5705" s="19" t="s">
        <v>4748</v>
      </c>
      <c r="D5705" s="19" t="s">
        <v>4749</v>
      </c>
      <c r="E5705" s="19">
        <v>40</v>
      </c>
      <c r="F5705" s="19" t="s">
        <v>3169</v>
      </c>
      <c r="G5705" s="19" t="s">
        <v>894</v>
      </c>
      <c r="H5705" s="19" t="s">
        <v>15312</v>
      </c>
      <c r="I5705" s="19" t="s">
        <v>3887</v>
      </c>
      <c r="J5705" s="20" t="s">
        <v>3173</v>
      </c>
      <c r="K5705" s="19" t="s">
        <v>4750</v>
      </c>
      <c r="L5705" s="19" t="s">
        <v>389</v>
      </c>
      <c r="M5705" s="19">
        <v>1620</v>
      </c>
      <c r="N5705" s="19" t="s">
        <v>894</v>
      </c>
      <c r="O5705" s="23" t="s">
        <v>917</v>
      </c>
      <c r="P5705" s="19">
        <f t="shared" si="267"/>
        <v>3</v>
      </c>
      <c r="Q5705" s="19">
        <f t="shared" si="268"/>
        <v>10000</v>
      </c>
      <c r="R5705" s="19">
        <f t="shared" si="269"/>
        <v>16200000</v>
      </c>
    </row>
    <row r="5706" spans="1:18" ht="12.75" hidden="1" customHeight="1">
      <c r="A5706" s="19">
        <v>9866781</v>
      </c>
      <c r="B5706" s="19" t="s">
        <v>15322</v>
      </c>
      <c r="C5706" s="19" t="s">
        <v>15323</v>
      </c>
      <c r="D5706" s="19" t="s">
        <v>15324</v>
      </c>
      <c r="E5706" s="19">
        <v>40</v>
      </c>
      <c r="F5706" s="19" t="s">
        <v>3169</v>
      </c>
      <c r="G5706" s="19" t="s">
        <v>894</v>
      </c>
      <c r="H5706" s="19" t="s">
        <v>15312</v>
      </c>
      <c r="I5706" s="19" t="s">
        <v>3239</v>
      </c>
      <c r="J5706" s="20" t="s">
        <v>3173</v>
      </c>
      <c r="K5706" s="19" t="s">
        <v>15325</v>
      </c>
      <c r="L5706" s="19" t="s">
        <v>389</v>
      </c>
      <c r="M5706" s="19">
        <v>10000</v>
      </c>
      <c r="N5706" s="19" t="s">
        <v>894</v>
      </c>
      <c r="O5706" s="23" t="s">
        <v>917</v>
      </c>
      <c r="P5706" s="19">
        <f t="shared" si="267"/>
        <v>3</v>
      </c>
      <c r="Q5706" s="19">
        <f t="shared" si="268"/>
        <v>10000</v>
      </c>
      <c r="R5706" s="19">
        <f t="shared" si="269"/>
        <v>100000000</v>
      </c>
    </row>
    <row r="5707" spans="1:18" ht="12.75" hidden="1" customHeight="1">
      <c r="A5707" s="19">
        <v>8585520</v>
      </c>
      <c r="B5707" s="19" t="s">
        <v>15326</v>
      </c>
      <c r="C5707" s="19" t="s">
        <v>15327</v>
      </c>
      <c r="D5707" s="19" t="s">
        <v>15328</v>
      </c>
      <c r="E5707" s="19">
        <v>40</v>
      </c>
      <c r="F5707" s="19" t="s">
        <v>3169</v>
      </c>
      <c r="G5707" s="19" t="s">
        <v>895</v>
      </c>
      <c r="H5707" s="19" t="s">
        <v>15329</v>
      </c>
      <c r="I5707" s="19" t="s">
        <v>15330</v>
      </c>
      <c r="J5707" s="20" t="s">
        <v>3173</v>
      </c>
      <c r="K5707" s="19" t="s">
        <v>15331</v>
      </c>
      <c r="L5707" s="19" t="s">
        <v>389</v>
      </c>
      <c r="M5707" s="19">
        <v>200</v>
      </c>
      <c r="N5707" s="19" t="s">
        <v>895</v>
      </c>
      <c r="O5707" s="23" t="s">
        <v>917</v>
      </c>
      <c r="P5707" s="19">
        <f t="shared" si="267"/>
        <v>3</v>
      </c>
      <c r="Q5707" s="19">
        <f t="shared" si="268"/>
        <v>10000</v>
      </c>
      <c r="R5707" s="19">
        <f t="shared" si="269"/>
        <v>2000000</v>
      </c>
    </row>
    <row r="5708" spans="1:18" ht="12.75" hidden="1" customHeight="1">
      <c r="A5708" s="19">
        <v>5460794</v>
      </c>
      <c r="B5708" s="19" t="s">
        <v>9604</v>
      </c>
      <c r="C5708" s="19" t="s">
        <v>9605</v>
      </c>
      <c r="D5708" s="19" t="s">
        <v>9606</v>
      </c>
      <c r="E5708" s="19">
        <v>40</v>
      </c>
      <c r="F5708" s="19" t="s">
        <v>3169</v>
      </c>
      <c r="G5708" s="19" t="s">
        <v>895</v>
      </c>
      <c r="H5708" s="19" t="s">
        <v>15329</v>
      </c>
      <c r="I5708" s="19" t="s">
        <v>9608</v>
      </c>
      <c r="J5708" s="20" t="s">
        <v>3173</v>
      </c>
      <c r="K5708" s="19" t="s">
        <v>9609</v>
      </c>
      <c r="L5708" s="19" t="s">
        <v>389</v>
      </c>
      <c r="M5708" s="19">
        <v>2</v>
      </c>
      <c r="N5708" s="19" t="s">
        <v>895</v>
      </c>
      <c r="O5708" s="23" t="s">
        <v>917</v>
      </c>
      <c r="P5708" s="19">
        <f t="shared" si="267"/>
        <v>3</v>
      </c>
      <c r="Q5708" s="19">
        <f t="shared" si="268"/>
        <v>10000</v>
      </c>
      <c r="R5708" s="19">
        <f t="shared" si="269"/>
        <v>20000</v>
      </c>
    </row>
    <row r="5709" spans="1:18" ht="12.75" hidden="1" customHeight="1">
      <c r="A5709" s="19">
        <v>5980712</v>
      </c>
      <c r="B5709" s="19" t="s">
        <v>3772</v>
      </c>
      <c r="C5709" s="19" t="s">
        <v>3773</v>
      </c>
      <c r="D5709" s="19" t="s">
        <v>3774</v>
      </c>
      <c r="E5709" s="19">
        <v>40</v>
      </c>
      <c r="F5709" s="19" t="s">
        <v>3169</v>
      </c>
      <c r="G5709" s="19" t="s">
        <v>895</v>
      </c>
      <c r="H5709" s="19" t="s">
        <v>15329</v>
      </c>
      <c r="I5709" s="19" t="s">
        <v>3775</v>
      </c>
      <c r="J5709" s="20" t="s">
        <v>3173</v>
      </c>
      <c r="K5709" s="19" t="s">
        <v>3776</v>
      </c>
      <c r="L5709" s="19" t="s">
        <v>389</v>
      </c>
      <c r="M5709" s="19">
        <v>7</v>
      </c>
      <c r="N5709" s="19" t="s">
        <v>895</v>
      </c>
      <c r="O5709" s="23" t="s">
        <v>917</v>
      </c>
      <c r="P5709" s="19">
        <f t="shared" si="267"/>
        <v>3</v>
      </c>
      <c r="Q5709" s="19">
        <f t="shared" si="268"/>
        <v>10000</v>
      </c>
      <c r="R5709" s="19">
        <f t="shared" si="269"/>
        <v>70000</v>
      </c>
    </row>
    <row r="5710" spans="1:18" ht="12.75" hidden="1" customHeight="1">
      <c r="A5710" s="19">
        <v>3555968</v>
      </c>
      <c r="B5710" s="19" t="s">
        <v>15332</v>
      </c>
      <c r="C5710" s="19" t="s">
        <v>15333</v>
      </c>
      <c r="D5710" s="19" t="s">
        <v>15334</v>
      </c>
      <c r="E5710" s="19">
        <v>40</v>
      </c>
      <c r="F5710" s="19" t="s">
        <v>3169</v>
      </c>
      <c r="G5710" s="19" t="s">
        <v>895</v>
      </c>
      <c r="H5710" s="19" t="s">
        <v>15329</v>
      </c>
      <c r="I5710" s="19" t="s">
        <v>15335</v>
      </c>
      <c r="J5710" s="20" t="s">
        <v>3173</v>
      </c>
      <c r="K5710" s="19" t="s">
        <v>15336</v>
      </c>
      <c r="L5710" s="19" t="s">
        <v>389</v>
      </c>
      <c r="M5710" s="19">
        <v>3</v>
      </c>
      <c r="N5710" s="19" t="s">
        <v>895</v>
      </c>
      <c r="O5710" s="23" t="s">
        <v>917</v>
      </c>
      <c r="P5710" s="19">
        <f t="shared" si="267"/>
        <v>3</v>
      </c>
      <c r="Q5710" s="19">
        <f t="shared" si="268"/>
        <v>10000</v>
      </c>
      <c r="R5710" s="19">
        <f t="shared" si="269"/>
        <v>30000</v>
      </c>
    </row>
    <row r="5711" spans="1:18" ht="12.75" hidden="1" customHeight="1">
      <c r="A5711" s="19">
        <v>4678971</v>
      </c>
      <c r="B5711" s="19" t="s">
        <v>15337</v>
      </c>
      <c r="C5711" s="19" t="s">
        <v>15338</v>
      </c>
      <c r="D5711" s="19" t="s">
        <v>15339</v>
      </c>
      <c r="E5711" s="19">
        <v>40</v>
      </c>
      <c r="F5711" s="19" t="s">
        <v>3169</v>
      </c>
      <c r="G5711" s="19" t="s">
        <v>895</v>
      </c>
      <c r="H5711" s="19" t="s">
        <v>15329</v>
      </c>
      <c r="I5711" s="19" t="s">
        <v>15340</v>
      </c>
      <c r="J5711" s="20" t="s">
        <v>3173</v>
      </c>
      <c r="K5711" s="19" t="s">
        <v>15341</v>
      </c>
      <c r="L5711" s="19" t="s">
        <v>389</v>
      </c>
      <c r="M5711" s="19">
        <v>10</v>
      </c>
      <c r="N5711" s="19" t="s">
        <v>895</v>
      </c>
      <c r="O5711" s="23" t="s">
        <v>917</v>
      </c>
      <c r="P5711" s="19">
        <f t="shared" si="267"/>
        <v>3</v>
      </c>
      <c r="Q5711" s="19">
        <f t="shared" si="268"/>
        <v>10000</v>
      </c>
      <c r="R5711" s="19">
        <f t="shared" si="269"/>
        <v>100000</v>
      </c>
    </row>
    <row r="5712" spans="1:18" ht="12.75" customHeight="1">
      <c r="A5712" s="19">
        <v>393</v>
      </c>
      <c r="B5712" s="19" t="s">
        <v>3199</v>
      </c>
      <c r="C5712" s="19" t="s">
        <v>3169</v>
      </c>
      <c r="D5712" s="19" t="s">
        <v>3200</v>
      </c>
      <c r="E5712" s="19">
        <v>40</v>
      </c>
      <c r="F5712" s="19" t="s">
        <v>3169</v>
      </c>
      <c r="G5712" s="19" t="s">
        <v>895</v>
      </c>
      <c r="H5712" s="19" t="s">
        <v>15329</v>
      </c>
      <c r="I5712" s="19" t="s">
        <v>3202</v>
      </c>
      <c r="J5712" s="20" t="s">
        <v>3173</v>
      </c>
      <c r="K5712" s="19" t="s">
        <v>3203</v>
      </c>
      <c r="L5712" s="19" t="s">
        <v>389</v>
      </c>
      <c r="M5712" s="19">
        <v>35</v>
      </c>
      <c r="N5712" s="19" t="s">
        <v>895</v>
      </c>
      <c r="O5712" s="23" t="s">
        <v>917</v>
      </c>
      <c r="P5712" s="19">
        <f t="shared" si="267"/>
        <v>3</v>
      </c>
      <c r="Q5712" s="19">
        <f t="shared" si="268"/>
        <v>10000</v>
      </c>
      <c r="R5712" s="19">
        <f t="shared" si="269"/>
        <v>350000</v>
      </c>
    </row>
    <row r="5713" spans="1:18" ht="12.75" hidden="1" customHeight="1">
      <c r="A5713" s="19">
        <v>9483788</v>
      </c>
      <c r="B5713" s="19" t="s">
        <v>12570</v>
      </c>
      <c r="C5713" s="19" t="s">
        <v>12571</v>
      </c>
      <c r="D5713" s="19" t="s">
        <v>12572</v>
      </c>
      <c r="E5713" s="19">
        <v>40</v>
      </c>
      <c r="F5713" s="19" t="s">
        <v>3169</v>
      </c>
      <c r="G5713" s="19" t="s">
        <v>895</v>
      </c>
      <c r="H5713" s="19" t="s">
        <v>15329</v>
      </c>
      <c r="I5713" s="19" t="s">
        <v>3887</v>
      </c>
      <c r="J5713" s="20" t="s">
        <v>3173</v>
      </c>
      <c r="K5713" s="19" t="s">
        <v>12573</v>
      </c>
      <c r="L5713" s="19" t="s">
        <v>389</v>
      </c>
      <c r="M5713" s="19">
        <v>74</v>
      </c>
      <c r="N5713" s="19" t="s">
        <v>895</v>
      </c>
      <c r="O5713" s="23" t="s">
        <v>917</v>
      </c>
      <c r="P5713" s="19">
        <f t="shared" si="267"/>
        <v>3</v>
      </c>
      <c r="Q5713" s="19">
        <f t="shared" si="268"/>
        <v>10000</v>
      </c>
      <c r="R5713" s="19">
        <f t="shared" si="269"/>
        <v>740000</v>
      </c>
    </row>
    <row r="5714" spans="1:18" ht="12.75" hidden="1" customHeight="1">
      <c r="A5714" s="19">
        <v>4714080</v>
      </c>
      <c r="B5714" s="19" t="s">
        <v>15342</v>
      </c>
      <c r="C5714" s="19" t="s">
        <v>15343</v>
      </c>
      <c r="D5714" s="19" t="s">
        <v>15344</v>
      </c>
      <c r="E5714" s="19">
        <v>40</v>
      </c>
      <c r="F5714" s="19" t="s">
        <v>3169</v>
      </c>
      <c r="G5714" s="19" t="s">
        <v>895</v>
      </c>
      <c r="H5714" s="19" t="s">
        <v>15329</v>
      </c>
      <c r="I5714" s="19" t="s">
        <v>14085</v>
      </c>
      <c r="J5714" s="20" t="s">
        <v>3173</v>
      </c>
      <c r="K5714" s="19" t="s">
        <v>15345</v>
      </c>
      <c r="L5714" s="19" t="s">
        <v>389</v>
      </c>
      <c r="M5714" s="19">
        <v>16</v>
      </c>
      <c r="N5714" s="19" t="s">
        <v>895</v>
      </c>
      <c r="O5714" s="23" t="s">
        <v>917</v>
      </c>
      <c r="P5714" s="19">
        <f t="shared" si="267"/>
        <v>3</v>
      </c>
      <c r="Q5714" s="19">
        <f t="shared" si="268"/>
        <v>10000</v>
      </c>
      <c r="R5714" s="19">
        <f t="shared" si="269"/>
        <v>160000</v>
      </c>
    </row>
    <row r="5715" spans="1:18" ht="12.75" hidden="1" customHeight="1">
      <c r="A5715" s="19">
        <v>3753136</v>
      </c>
      <c r="B5715" s="19" t="s">
        <v>6612</v>
      </c>
      <c r="C5715" s="19" t="s">
        <v>6613</v>
      </c>
      <c r="D5715" s="19" t="s">
        <v>6614</v>
      </c>
      <c r="E5715" s="19">
        <v>40</v>
      </c>
      <c r="F5715" s="19" t="s">
        <v>3169</v>
      </c>
      <c r="G5715" s="19" t="s">
        <v>895</v>
      </c>
      <c r="H5715" s="19" t="s">
        <v>15329</v>
      </c>
      <c r="I5715" s="19" t="s">
        <v>6616</v>
      </c>
      <c r="J5715" s="20" t="s">
        <v>3173</v>
      </c>
      <c r="K5715" s="19" t="s">
        <v>6617</v>
      </c>
      <c r="L5715" s="19" t="s">
        <v>389</v>
      </c>
      <c r="M5715" s="19">
        <v>11</v>
      </c>
      <c r="N5715" s="19" t="s">
        <v>895</v>
      </c>
      <c r="O5715" s="23" t="s">
        <v>917</v>
      </c>
      <c r="P5715" s="19">
        <f t="shared" si="267"/>
        <v>3</v>
      </c>
      <c r="Q5715" s="19">
        <f t="shared" si="268"/>
        <v>10000</v>
      </c>
      <c r="R5715" s="19">
        <f t="shared" si="269"/>
        <v>110000</v>
      </c>
    </row>
    <row r="5716" spans="1:18" ht="12.75" hidden="1" customHeight="1">
      <c r="A5716" s="19">
        <v>5617617</v>
      </c>
      <c r="B5716" s="19" t="s">
        <v>4825</v>
      </c>
      <c r="C5716" s="19" t="s">
        <v>4826</v>
      </c>
      <c r="D5716" s="19" t="s">
        <v>4827</v>
      </c>
      <c r="E5716" s="19">
        <v>40</v>
      </c>
      <c r="F5716" s="19" t="s">
        <v>3169</v>
      </c>
      <c r="G5716" s="19" t="s">
        <v>895</v>
      </c>
      <c r="H5716" s="19" t="s">
        <v>15329</v>
      </c>
      <c r="I5716" s="19" t="s">
        <v>4828</v>
      </c>
      <c r="J5716" s="20" t="s">
        <v>3173</v>
      </c>
      <c r="K5716" s="19" t="s">
        <v>4829</v>
      </c>
      <c r="L5716" s="19" t="s">
        <v>389</v>
      </c>
      <c r="M5716" s="19">
        <v>74</v>
      </c>
      <c r="N5716" s="19" t="s">
        <v>895</v>
      </c>
      <c r="O5716" s="23" t="s">
        <v>917</v>
      </c>
      <c r="P5716" s="19">
        <f t="shared" si="267"/>
        <v>3</v>
      </c>
      <c r="Q5716" s="19">
        <f t="shared" si="268"/>
        <v>10000</v>
      </c>
      <c r="R5716" s="19">
        <f t="shared" si="269"/>
        <v>740000</v>
      </c>
    </row>
    <row r="5717" spans="1:18" ht="12.75" hidden="1" customHeight="1">
      <c r="A5717" s="19">
        <v>3902520</v>
      </c>
      <c r="B5717" s="19" t="s">
        <v>8466</v>
      </c>
      <c r="C5717" s="19" t="s">
        <v>8467</v>
      </c>
      <c r="D5717" s="19" t="s">
        <v>8468</v>
      </c>
      <c r="E5717" s="19">
        <v>40</v>
      </c>
      <c r="F5717" s="19" t="s">
        <v>3169</v>
      </c>
      <c r="G5717" s="19" t="s">
        <v>895</v>
      </c>
      <c r="H5717" s="19" t="s">
        <v>15329</v>
      </c>
      <c r="I5717" s="19" t="s">
        <v>8469</v>
      </c>
      <c r="J5717" s="20" t="s">
        <v>3173</v>
      </c>
      <c r="K5717" s="19" t="s">
        <v>8470</v>
      </c>
      <c r="L5717" s="19" t="s">
        <v>389</v>
      </c>
      <c r="M5717" s="19">
        <v>348</v>
      </c>
      <c r="N5717" s="19" t="s">
        <v>895</v>
      </c>
      <c r="O5717" s="23" t="s">
        <v>917</v>
      </c>
      <c r="P5717" s="19">
        <f t="shared" si="267"/>
        <v>3</v>
      </c>
      <c r="Q5717" s="19">
        <f t="shared" si="268"/>
        <v>10000</v>
      </c>
      <c r="R5717" s="19">
        <f t="shared" si="269"/>
        <v>3480000</v>
      </c>
    </row>
    <row r="5718" spans="1:18" ht="12.75" hidden="1" customHeight="1">
      <c r="A5718" s="19">
        <v>8945030</v>
      </c>
      <c r="B5718" s="19" t="s">
        <v>9903</v>
      </c>
      <c r="C5718" s="19" t="s">
        <v>9904</v>
      </c>
      <c r="D5718" s="19" t="s">
        <v>9905</v>
      </c>
      <c r="E5718" s="19">
        <v>40</v>
      </c>
      <c r="F5718" s="19" t="s">
        <v>3169</v>
      </c>
      <c r="G5718" s="19" t="s">
        <v>895</v>
      </c>
      <c r="H5718" s="19" t="s">
        <v>15329</v>
      </c>
      <c r="I5718" s="19" t="s">
        <v>9906</v>
      </c>
      <c r="J5718" s="20" t="s">
        <v>3173</v>
      </c>
      <c r="K5718" s="19" t="s">
        <v>9907</v>
      </c>
      <c r="L5718" s="19" t="s">
        <v>389</v>
      </c>
      <c r="M5718" s="19">
        <v>3500</v>
      </c>
      <c r="N5718" s="19" t="s">
        <v>895</v>
      </c>
      <c r="O5718" s="23" t="s">
        <v>917</v>
      </c>
      <c r="P5718" s="19">
        <f t="shared" si="267"/>
        <v>3</v>
      </c>
      <c r="Q5718" s="19">
        <f t="shared" si="268"/>
        <v>10000</v>
      </c>
      <c r="R5718" s="19">
        <f t="shared" si="269"/>
        <v>35000000</v>
      </c>
    </row>
    <row r="5719" spans="1:18" ht="12.75" hidden="1" customHeight="1">
      <c r="A5719" s="19">
        <v>7652367</v>
      </c>
      <c r="B5719" s="19" t="s">
        <v>9793</v>
      </c>
      <c r="C5719" s="19" t="s">
        <v>9794</v>
      </c>
      <c r="D5719" s="19" t="s">
        <v>9795</v>
      </c>
      <c r="E5719" s="19">
        <v>40</v>
      </c>
      <c r="F5719" s="19" t="s">
        <v>3169</v>
      </c>
      <c r="G5719" s="19" t="s">
        <v>895</v>
      </c>
      <c r="H5719" s="19" t="s">
        <v>15329</v>
      </c>
      <c r="I5719" s="19" t="s">
        <v>9796</v>
      </c>
      <c r="J5719" s="20" t="s">
        <v>3173</v>
      </c>
      <c r="K5719" s="19" t="s">
        <v>9797</v>
      </c>
      <c r="L5719" s="19" t="s">
        <v>389</v>
      </c>
      <c r="M5719" s="19">
        <v>862</v>
      </c>
      <c r="N5719" s="19" t="s">
        <v>895</v>
      </c>
      <c r="O5719" s="23" t="s">
        <v>917</v>
      </c>
      <c r="P5719" s="19">
        <f t="shared" si="267"/>
        <v>3</v>
      </c>
      <c r="Q5719" s="19">
        <f t="shared" si="268"/>
        <v>10000</v>
      </c>
      <c r="R5719" s="19">
        <f t="shared" si="269"/>
        <v>8620000</v>
      </c>
    </row>
    <row r="5720" spans="1:18" ht="12.75" hidden="1" customHeight="1">
      <c r="A5720" s="19">
        <v>4712581</v>
      </c>
      <c r="B5720" s="19" t="s">
        <v>12836</v>
      </c>
      <c r="C5720" s="19" t="s">
        <v>12837</v>
      </c>
      <c r="D5720" s="19" t="s">
        <v>12838</v>
      </c>
      <c r="E5720" s="19">
        <v>40</v>
      </c>
      <c r="F5720" s="19" t="s">
        <v>3169</v>
      </c>
      <c r="G5720" s="19" t="s">
        <v>895</v>
      </c>
      <c r="H5720" s="19" t="s">
        <v>15329</v>
      </c>
      <c r="I5720" s="19" t="s">
        <v>12839</v>
      </c>
      <c r="J5720" s="20" t="s">
        <v>3173</v>
      </c>
      <c r="K5720" s="19" t="s">
        <v>12840</v>
      </c>
      <c r="L5720" s="19" t="s">
        <v>389</v>
      </c>
      <c r="M5720" s="19">
        <v>2700</v>
      </c>
      <c r="N5720" s="19" t="s">
        <v>895</v>
      </c>
      <c r="O5720" s="23" t="s">
        <v>917</v>
      </c>
      <c r="P5720" s="19">
        <f t="shared" si="267"/>
        <v>3</v>
      </c>
      <c r="Q5720" s="19">
        <f t="shared" si="268"/>
        <v>10000</v>
      </c>
      <c r="R5720" s="19">
        <f t="shared" si="269"/>
        <v>27000000</v>
      </c>
    </row>
    <row r="5721" spans="1:18" ht="12.75" hidden="1" customHeight="1">
      <c r="A5721" s="19">
        <v>5653100</v>
      </c>
      <c r="B5721" s="19" t="s">
        <v>15346</v>
      </c>
      <c r="C5721" s="19" t="s">
        <v>15347</v>
      </c>
      <c r="D5721" s="19" t="s">
        <v>15348</v>
      </c>
      <c r="E5721" s="19">
        <v>40</v>
      </c>
      <c r="F5721" s="19" t="s">
        <v>3169</v>
      </c>
      <c r="G5721" s="19" t="s">
        <v>895</v>
      </c>
      <c r="H5721" s="19" t="s">
        <v>15329</v>
      </c>
      <c r="I5721" s="19" t="s">
        <v>15349</v>
      </c>
      <c r="J5721" s="20" t="s">
        <v>3173</v>
      </c>
      <c r="K5721" s="19" t="s">
        <v>15350</v>
      </c>
      <c r="L5721" s="19" t="s">
        <v>389</v>
      </c>
      <c r="M5721" s="19">
        <v>2000</v>
      </c>
      <c r="N5721" s="19" t="s">
        <v>895</v>
      </c>
      <c r="O5721" s="23" t="s">
        <v>917</v>
      </c>
      <c r="P5721" s="19">
        <f t="shared" si="267"/>
        <v>3</v>
      </c>
      <c r="Q5721" s="19">
        <f t="shared" si="268"/>
        <v>10000</v>
      </c>
      <c r="R5721" s="19">
        <f t="shared" si="269"/>
        <v>20000000</v>
      </c>
    </row>
    <row r="5722" spans="1:18" ht="12.75" hidden="1" customHeight="1">
      <c r="A5722" s="19">
        <v>4260073</v>
      </c>
      <c r="B5722" s="19" t="s">
        <v>8761</v>
      </c>
      <c r="C5722" s="19" t="s">
        <v>8762</v>
      </c>
      <c r="D5722" s="19" t="s">
        <v>8763</v>
      </c>
      <c r="E5722" s="19">
        <v>40</v>
      </c>
      <c r="F5722" s="19" t="s">
        <v>3169</v>
      </c>
      <c r="G5722" s="19" t="s">
        <v>895</v>
      </c>
      <c r="H5722" s="19" t="s">
        <v>15329</v>
      </c>
      <c r="I5722" s="19" t="s">
        <v>8764</v>
      </c>
      <c r="J5722" s="20" t="s">
        <v>3173</v>
      </c>
      <c r="K5722" s="19" t="s">
        <v>8765</v>
      </c>
      <c r="L5722" s="19" t="s">
        <v>389</v>
      </c>
      <c r="M5722" s="19">
        <v>7</v>
      </c>
      <c r="N5722" s="19" t="s">
        <v>895</v>
      </c>
      <c r="O5722" s="23" t="s">
        <v>917</v>
      </c>
      <c r="P5722" s="19">
        <f t="shared" si="267"/>
        <v>3</v>
      </c>
      <c r="Q5722" s="19">
        <f t="shared" si="268"/>
        <v>10000</v>
      </c>
      <c r="R5722" s="19">
        <f t="shared" si="269"/>
        <v>70000</v>
      </c>
    </row>
    <row r="5723" spans="1:18" ht="12.75" hidden="1" customHeight="1">
      <c r="A5723" s="19">
        <v>6277118</v>
      </c>
      <c r="B5723" s="19" t="s">
        <v>9140</v>
      </c>
      <c r="C5723" s="19" t="s">
        <v>9141</v>
      </c>
      <c r="D5723" s="19" t="s">
        <v>9142</v>
      </c>
      <c r="E5723" s="19">
        <v>40</v>
      </c>
      <c r="F5723" s="19" t="s">
        <v>3169</v>
      </c>
      <c r="G5723" s="19" t="s">
        <v>895</v>
      </c>
      <c r="H5723" s="19" t="s">
        <v>15329</v>
      </c>
      <c r="I5723" s="19" t="s">
        <v>9143</v>
      </c>
      <c r="J5723" s="20" t="s">
        <v>3173</v>
      </c>
      <c r="K5723" s="19" t="s">
        <v>9144</v>
      </c>
      <c r="L5723" s="19" t="s">
        <v>389</v>
      </c>
      <c r="M5723" s="19">
        <v>6700</v>
      </c>
      <c r="N5723" s="19" t="s">
        <v>895</v>
      </c>
      <c r="O5723" s="23" t="s">
        <v>917</v>
      </c>
      <c r="P5723" s="19">
        <f t="shared" si="267"/>
        <v>3</v>
      </c>
      <c r="Q5723" s="19">
        <f t="shared" si="268"/>
        <v>10000</v>
      </c>
      <c r="R5723" s="19">
        <f t="shared" si="269"/>
        <v>67000000</v>
      </c>
    </row>
    <row r="5724" spans="1:18" ht="12.75" hidden="1" customHeight="1">
      <c r="A5724" s="19">
        <v>7859419</v>
      </c>
      <c r="B5724" s="19" t="s">
        <v>4177</v>
      </c>
      <c r="C5724" s="19" t="s">
        <v>4178</v>
      </c>
      <c r="D5724" s="19" t="s">
        <v>4179</v>
      </c>
      <c r="E5724" s="19">
        <v>40</v>
      </c>
      <c r="F5724" s="19" t="s">
        <v>3169</v>
      </c>
      <c r="G5724" s="19" t="s">
        <v>895</v>
      </c>
      <c r="H5724" s="19" t="s">
        <v>15329</v>
      </c>
      <c r="I5724" s="19" t="s">
        <v>4180</v>
      </c>
      <c r="J5724" s="20" t="s">
        <v>3173</v>
      </c>
      <c r="K5724" s="19" t="s">
        <v>4181</v>
      </c>
      <c r="L5724" s="19" t="s">
        <v>389</v>
      </c>
      <c r="M5724" s="19">
        <v>2000</v>
      </c>
      <c r="N5724" s="19" t="s">
        <v>895</v>
      </c>
      <c r="O5724" s="23" t="s">
        <v>917</v>
      </c>
      <c r="P5724" s="19">
        <f t="shared" si="267"/>
        <v>3</v>
      </c>
      <c r="Q5724" s="19">
        <f t="shared" si="268"/>
        <v>10000</v>
      </c>
      <c r="R5724" s="19">
        <f t="shared" si="269"/>
        <v>20000000</v>
      </c>
    </row>
    <row r="5725" spans="1:18" ht="12.75" hidden="1" customHeight="1">
      <c r="A5725" s="19">
        <v>8078537</v>
      </c>
      <c r="B5725" s="19" t="s">
        <v>14203</v>
      </c>
      <c r="C5725" s="19" t="s">
        <v>14204</v>
      </c>
      <c r="D5725" s="19" t="s">
        <v>14205</v>
      </c>
      <c r="E5725" s="19">
        <v>40</v>
      </c>
      <c r="F5725" s="19" t="s">
        <v>3169</v>
      </c>
      <c r="G5725" s="19" t="s">
        <v>895</v>
      </c>
      <c r="H5725" s="19" t="s">
        <v>15329</v>
      </c>
      <c r="I5725" s="19" t="s">
        <v>3975</v>
      </c>
      <c r="J5725" s="20" t="s">
        <v>3173</v>
      </c>
      <c r="K5725" s="19" t="s">
        <v>14206</v>
      </c>
      <c r="L5725" s="19" t="s">
        <v>389</v>
      </c>
      <c r="M5725" s="19">
        <v>2400</v>
      </c>
      <c r="N5725" s="19" t="s">
        <v>895</v>
      </c>
      <c r="O5725" s="23" t="s">
        <v>917</v>
      </c>
      <c r="P5725" s="19">
        <f t="shared" si="267"/>
        <v>3</v>
      </c>
      <c r="Q5725" s="19">
        <f t="shared" si="268"/>
        <v>10000</v>
      </c>
      <c r="R5725" s="19">
        <f t="shared" si="269"/>
        <v>24000000</v>
      </c>
    </row>
    <row r="5726" spans="1:18" ht="12.75" hidden="1" customHeight="1">
      <c r="A5726" s="19">
        <v>4933070</v>
      </c>
      <c r="B5726" s="19" t="s">
        <v>9050</v>
      </c>
      <c r="C5726" s="19" t="s">
        <v>9051</v>
      </c>
      <c r="D5726" s="19" t="s">
        <v>9052</v>
      </c>
      <c r="E5726" s="19">
        <v>40</v>
      </c>
      <c r="F5726" s="19" t="s">
        <v>3169</v>
      </c>
      <c r="G5726" s="19" t="s">
        <v>895</v>
      </c>
      <c r="H5726" s="19" t="s">
        <v>15329</v>
      </c>
      <c r="I5726" s="19" t="s">
        <v>9053</v>
      </c>
      <c r="J5726" s="20" t="s">
        <v>3173</v>
      </c>
      <c r="K5726" s="19" t="s">
        <v>9054</v>
      </c>
      <c r="L5726" s="19" t="s">
        <v>389</v>
      </c>
      <c r="M5726" s="19">
        <v>7</v>
      </c>
      <c r="N5726" s="19" t="s">
        <v>895</v>
      </c>
      <c r="O5726" s="23" t="s">
        <v>917</v>
      </c>
      <c r="P5726" s="19">
        <f t="shared" si="267"/>
        <v>3</v>
      </c>
      <c r="Q5726" s="19">
        <f t="shared" si="268"/>
        <v>10000</v>
      </c>
      <c r="R5726" s="19">
        <f t="shared" si="269"/>
        <v>70000</v>
      </c>
    </row>
    <row r="5727" spans="1:18" ht="12.75" hidden="1" customHeight="1">
      <c r="A5727" s="19">
        <v>12553970</v>
      </c>
      <c r="B5727" s="19" t="s">
        <v>5582</v>
      </c>
      <c r="C5727" s="19" t="s">
        <v>5583</v>
      </c>
      <c r="D5727" s="19" t="s">
        <v>5584</v>
      </c>
      <c r="E5727" s="19">
        <v>40</v>
      </c>
      <c r="F5727" s="19" t="s">
        <v>3169</v>
      </c>
      <c r="G5727" s="19" t="s">
        <v>895</v>
      </c>
      <c r="H5727" s="19" t="s">
        <v>15329</v>
      </c>
      <c r="I5727" s="19" t="s">
        <v>4704</v>
      </c>
      <c r="J5727" s="20" t="s">
        <v>3173</v>
      </c>
      <c r="K5727" s="19" t="s">
        <v>5585</v>
      </c>
      <c r="L5727" s="19" t="s">
        <v>389</v>
      </c>
      <c r="M5727" s="19">
        <v>115500</v>
      </c>
      <c r="N5727" s="19" t="s">
        <v>895</v>
      </c>
      <c r="O5727" s="23" t="s">
        <v>917</v>
      </c>
      <c r="P5727" s="19">
        <f t="shared" si="267"/>
        <v>3</v>
      </c>
      <c r="Q5727" s="19">
        <f t="shared" si="268"/>
        <v>10000</v>
      </c>
      <c r="R5727" s="19">
        <f t="shared" si="269"/>
        <v>1155000000</v>
      </c>
    </row>
    <row r="5728" spans="1:18" ht="12.75" hidden="1" customHeight="1">
      <c r="A5728" s="19">
        <v>7642101</v>
      </c>
      <c r="B5728" s="19" t="s">
        <v>15351</v>
      </c>
      <c r="C5728" s="19" t="s">
        <v>15352</v>
      </c>
      <c r="D5728" s="19" t="s">
        <v>15353</v>
      </c>
      <c r="E5728" s="19">
        <v>40</v>
      </c>
      <c r="F5728" s="19" t="s">
        <v>3169</v>
      </c>
      <c r="G5728" s="19" t="s">
        <v>895</v>
      </c>
      <c r="H5728" s="19" t="s">
        <v>15329</v>
      </c>
      <c r="I5728" s="19" t="s">
        <v>15354</v>
      </c>
      <c r="J5728" s="20" t="s">
        <v>3173</v>
      </c>
      <c r="K5728" s="19" t="s">
        <v>15355</v>
      </c>
      <c r="L5728" s="19" t="s">
        <v>389</v>
      </c>
      <c r="M5728" s="19">
        <v>12</v>
      </c>
      <c r="N5728" s="19" t="s">
        <v>895</v>
      </c>
      <c r="O5728" s="23" t="s">
        <v>917</v>
      </c>
      <c r="P5728" s="19">
        <f t="shared" si="267"/>
        <v>3</v>
      </c>
      <c r="Q5728" s="19">
        <f t="shared" si="268"/>
        <v>10000</v>
      </c>
      <c r="R5728" s="19">
        <f t="shared" si="269"/>
        <v>120000</v>
      </c>
    </row>
    <row r="5729" spans="1:18" ht="12.75" hidden="1" customHeight="1">
      <c r="A5729" s="19">
        <v>7864340</v>
      </c>
      <c r="B5729" s="19" t="s">
        <v>12872</v>
      </c>
      <c r="C5729" s="19" t="s">
        <v>12873</v>
      </c>
      <c r="D5729" s="19" t="s">
        <v>12874</v>
      </c>
      <c r="E5729" s="19">
        <v>40</v>
      </c>
      <c r="F5729" s="19" t="s">
        <v>3169</v>
      </c>
      <c r="G5729" s="19" t="s">
        <v>895</v>
      </c>
      <c r="H5729" s="19" t="s">
        <v>15329</v>
      </c>
      <c r="I5729" s="19" t="s">
        <v>12875</v>
      </c>
      <c r="J5729" s="20" t="s">
        <v>3173</v>
      </c>
      <c r="K5729" s="19" t="s">
        <v>12876</v>
      </c>
      <c r="L5729" s="19" t="s">
        <v>389</v>
      </c>
      <c r="M5729" s="19">
        <v>1100</v>
      </c>
      <c r="N5729" s="19" t="s">
        <v>895</v>
      </c>
      <c r="O5729" s="23" t="s">
        <v>917</v>
      </c>
      <c r="P5729" s="19">
        <f t="shared" si="267"/>
        <v>3</v>
      </c>
      <c r="Q5729" s="19">
        <f t="shared" si="268"/>
        <v>10000</v>
      </c>
      <c r="R5729" s="19">
        <f t="shared" si="269"/>
        <v>11000000</v>
      </c>
    </row>
    <row r="5730" spans="1:18" ht="12.75" hidden="1" customHeight="1">
      <c r="A5730" s="19">
        <v>6349404</v>
      </c>
      <c r="B5730" s="19" t="s">
        <v>13776</v>
      </c>
      <c r="C5730" s="19" t="s">
        <v>13777</v>
      </c>
      <c r="D5730" s="19" t="s">
        <v>15356</v>
      </c>
      <c r="E5730" s="19">
        <v>40</v>
      </c>
      <c r="F5730" s="19" t="s">
        <v>3169</v>
      </c>
      <c r="G5730" s="19" t="s">
        <v>895</v>
      </c>
      <c r="H5730" s="19" t="s">
        <v>15329</v>
      </c>
      <c r="I5730" s="19" t="s">
        <v>15357</v>
      </c>
      <c r="J5730" s="20" t="s">
        <v>3173</v>
      </c>
      <c r="K5730" s="19" t="s">
        <v>15358</v>
      </c>
      <c r="L5730" s="19" t="s">
        <v>389</v>
      </c>
      <c r="M5730" s="19">
        <v>200</v>
      </c>
      <c r="N5730" s="19" t="s">
        <v>895</v>
      </c>
      <c r="O5730" s="23" t="s">
        <v>917</v>
      </c>
      <c r="P5730" s="19">
        <f t="shared" si="267"/>
        <v>3</v>
      </c>
      <c r="Q5730" s="19">
        <f t="shared" si="268"/>
        <v>10000</v>
      </c>
      <c r="R5730" s="19">
        <f t="shared" si="269"/>
        <v>2000000</v>
      </c>
    </row>
    <row r="5731" spans="1:18" ht="12.75" hidden="1" customHeight="1">
      <c r="A5731" s="19">
        <v>6996805</v>
      </c>
      <c r="B5731" s="19" t="s">
        <v>6451</v>
      </c>
      <c r="C5731" s="19" t="s">
        <v>6452</v>
      </c>
      <c r="D5731" s="19" t="s">
        <v>15195</v>
      </c>
      <c r="E5731" s="19">
        <v>40</v>
      </c>
      <c r="F5731" s="19" t="s">
        <v>3169</v>
      </c>
      <c r="G5731" s="19" t="s">
        <v>895</v>
      </c>
      <c r="H5731" s="19" t="s">
        <v>15329</v>
      </c>
      <c r="I5731" s="19" t="s">
        <v>15196</v>
      </c>
      <c r="J5731" s="20" t="s">
        <v>3173</v>
      </c>
      <c r="K5731" s="19" t="s">
        <v>15197</v>
      </c>
      <c r="L5731" s="19" t="s">
        <v>389</v>
      </c>
      <c r="M5731" s="19">
        <v>11</v>
      </c>
      <c r="N5731" s="19" t="s">
        <v>895</v>
      </c>
      <c r="O5731" s="23" t="s">
        <v>917</v>
      </c>
      <c r="P5731" s="19">
        <f t="shared" si="267"/>
        <v>3</v>
      </c>
      <c r="Q5731" s="19">
        <f t="shared" si="268"/>
        <v>10000</v>
      </c>
      <c r="R5731" s="19">
        <f t="shared" si="269"/>
        <v>110000</v>
      </c>
    </row>
    <row r="5732" spans="1:18" ht="12.75" hidden="1" customHeight="1">
      <c r="A5732" s="19">
        <v>9851442</v>
      </c>
      <c r="B5732" s="19" t="s">
        <v>15359</v>
      </c>
      <c r="C5732" s="19" t="s">
        <v>15360</v>
      </c>
      <c r="D5732" s="19" t="s">
        <v>15361</v>
      </c>
      <c r="E5732" s="19">
        <v>40</v>
      </c>
      <c r="F5732" s="19" t="s">
        <v>3169</v>
      </c>
      <c r="G5732" s="19" t="s">
        <v>895</v>
      </c>
      <c r="H5732" s="19" t="s">
        <v>15329</v>
      </c>
      <c r="I5732" s="19" t="s">
        <v>3733</v>
      </c>
      <c r="J5732" s="20" t="s">
        <v>3173</v>
      </c>
      <c r="K5732" s="19" t="s">
        <v>15362</v>
      </c>
      <c r="L5732" s="19" t="s">
        <v>389</v>
      </c>
      <c r="M5732" s="19">
        <v>6400</v>
      </c>
      <c r="N5732" s="19" t="s">
        <v>895</v>
      </c>
      <c r="O5732" s="23" t="s">
        <v>917</v>
      </c>
      <c r="P5732" s="19">
        <f t="shared" si="267"/>
        <v>3</v>
      </c>
      <c r="Q5732" s="19">
        <f t="shared" si="268"/>
        <v>10000</v>
      </c>
      <c r="R5732" s="19">
        <f t="shared" si="269"/>
        <v>64000000</v>
      </c>
    </row>
    <row r="5733" spans="1:18" ht="12.75" hidden="1" customHeight="1">
      <c r="A5733" s="19">
        <v>4944008</v>
      </c>
      <c r="B5733" s="19" t="s">
        <v>8952</v>
      </c>
      <c r="C5733" s="19" t="s">
        <v>8953</v>
      </c>
      <c r="D5733" s="19" t="s">
        <v>8954</v>
      </c>
      <c r="E5733" s="19">
        <v>40</v>
      </c>
      <c r="F5733" s="19" t="s">
        <v>3169</v>
      </c>
      <c r="G5733" s="19" t="s">
        <v>895</v>
      </c>
      <c r="H5733" s="19" t="s">
        <v>15329</v>
      </c>
      <c r="I5733" s="19" t="s">
        <v>5981</v>
      </c>
      <c r="J5733" s="20" t="s">
        <v>3173</v>
      </c>
      <c r="K5733" s="19" t="s">
        <v>8955</v>
      </c>
      <c r="L5733" s="19" t="s">
        <v>389</v>
      </c>
      <c r="M5733" s="19">
        <v>2</v>
      </c>
      <c r="N5733" s="19" t="s">
        <v>895</v>
      </c>
      <c r="O5733" s="23" t="s">
        <v>917</v>
      </c>
      <c r="P5733" s="19">
        <f t="shared" si="267"/>
        <v>3</v>
      </c>
      <c r="Q5733" s="19">
        <f t="shared" si="268"/>
        <v>10000</v>
      </c>
      <c r="R5733" s="19">
        <f t="shared" si="269"/>
        <v>20000</v>
      </c>
    </row>
    <row r="5734" spans="1:18" ht="12.75" hidden="1" customHeight="1">
      <c r="A5734" s="19">
        <v>7017012</v>
      </c>
      <c r="B5734" s="19" t="s">
        <v>9451</v>
      </c>
      <c r="C5734" s="19" t="s">
        <v>9452</v>
      </c>
      <c r="D5734" s="19" t="s">
        <v>9453</v>
      </c>
      <c r="E5734" s="19">
        <v>40</v>
      </c>
      <c r="F5734" s="19" t="s">
        <v>3169</v>
      </c>
      <c r="G5734" s="19" t="s">
        <v>895</v>
      </c>
      <c r="H5734" s="19" t="s">
        <v>15329</v>
      </c>
      <c r="I5734" s="19" t="s">
        <v>9454</v>
      </c>
      <c r="J5734" s="20" t="s">
        <v>3173</v>
      </c>
      <c r="K5734" s="19" t="s">
        <v>9455</v>
      </c>
      <c r="L5734" s="19" t="s">
        <v>389</v>
      </c>
      <c r="M5734" s="19">
        <v>99</v>
      </c>
      <c r="N5734" s="19" t="s">
        <v>895</v>
      </c>
      <c r="O5734" s="23" t="s">
        <v>917</v>
      </c>
      <c r="P5734" s="19">
        <f t="shared" si="267"/>
        <v>3</v>
      </c>
      <c r="Q5734" s="19">
        <f t="shared" si="268"/>
        <v>10000</v>
      </c>
      <c r="R5734" s="19">
        <f t="shared" si="269"/>
        <v>990000</v>
      </c>
    </row>
    <row r="5735" spans="1:18" ht="12.75" hidden="1" customHeight="1">
      <c r="A5735" s="19">
        <v>433947</v>
      </c>
      <c r="B5735" s="19" t="s">
        <v>3952</v>
      </c>
      <c r="C5735" s="19" t="s">
        <v>3953</v>
      </c>
      <c r="D5735" s="19" t="s">
        <v>3954</v>
      </c>
      <c r="E5735" s="19">
        <v>40</v>
      </c>
      <c r="F5735" s="19" t="s">
        <v>3169</v>
      </c>
      <c r="G5735" s="19" t="s">
        <v>895</v>
      </c>
      <c r="H5735" s="19" t="s">
        <v>15329</v>
      </c>
      <c r="I5735" s="19" t="s">
        <v>3955</v>
      </c>
      <c r="J5735" s="20" t="s">
        <v>3173</v>
      </c>
      <c r="K5735" s="19" t="s">
        <v>3956</v>
      </c>
      <c r="L5735" s="19" t="s">
        <v>389</v>
      </c>
      <c r="M5735" s="19">
        <v>4</v>
      </c>
      <c r="N5735" s="19" t="s">
        <v>895</v>
      </c>
      <c r="O5735" s="23" t="s">
        <v>917</v>
      </c>
      <c r="P5735" s="19">
        <f t="shared" si="267"/>
        <v>3</v>
      </c>
      <c r="Q5735" s="19">
        <f t="shared" si="268"/>
        <v>10000</v>
      </c>
      <c r="R5735" s="19">
        <f t="shared" si="269"/>
        <v>40000</v>
      </c>
    </row>
    <row r="5736" spans="1:18" ht="12.75" hidden="1" customHeight="1">
      <c r="A5736" s="19">
        <v>613441</v>
      </c>
      <c r="B5736" s="19" t="s">
        <v>15363</v>
      </c>
      <c r="C5736" s="19" t="s">
        <v>15364</v>
      </c>
      <c r="D5736" s="19" t="s">
        <v>15365</v>
      </c>
      <c r="E5736" s="19">
        <v>40</v>
      </c>
      <c r="F5736" s="19" t="s">
        <v>3169</v>
      </c>
      <c r="G5736" s="19" t="s">
        <v>895</v>
      </c>
      <c r="H5736" s="19" t="s">
        <v>15329</v>
      </c>
      <c r="I5736" s="19" t="s">
        <v>15366</v>
      </c>
      <c r="J5736" s="20" t="s">
        <v>3173</v>
      </c>
      <c r="K5736" s="19" t="s">
        <v>15367</v>
      </c>
      <c r="L5736" s="19" t="s">
        <v>389</v>
      </c>
      <c r="M5736" s="19">
        <v>4</v>
      </c>
      <c r="N5736" s="19" t="s">
        <v>895</v>
      </c>
      <c r="O5736" s="23" t="s">
        <v>917</v>
      </c>
      <c r="P5736" s="19">
        <f t="shared" si="267"/>
        <v>3</v>
      </c>
      <c r="Q5736" s="19">
        <f t="shared" si="268"/>
        <v>10000</v>
      </c>
      <c r="R5736" s="19">
        <f t="shared" si="269"/>
        <v>40000</v>
      </c>
    </row>
    <row r="5737" spans="1:18" ht="12.75" hidden="1" customHeight="1">
      <c r="A5737" s="19">
        <v>7923105</v>
      </c>
      <c r="B5737" s="19" t="s">
        <v>4279</v>
      </c>
      <c r="C5737" s="19" t="s">
        <v>4280</v>
      </c>
      <c r="D5737" s="19" t="s">
        <v>4281</v>
      </c>
      <c r="E5737" s="19">
        <v>40</v>
      </c>
      <c r="F5737" s="19" t="s">
        <v>3169</v>
      </c>
      <c r="G5737" s="19" t="s">
        <v>895</v>
      </c>
      <c r="H5737" s="19" t="s">
        <v>15329</v>
      </c>
      <c r="I5737" s="19" t="s">
        <v>4282</v>
      </c>
      <c r="J5737" s="20" t="s">
        <v>3173</v>
      </c>
      <c r="K5737" s="19" t="s">
        <v>4283</v>
      </c>
      <c r="L5737" s="19" t="s">
        <v>389</v>
      </c>
      <c r="M5737" s="19">
        <v>74</v>
      </c>
      <c r="N5737" s="19" t="s">
        <v>895</v>
      </c>
      <c r="O5737" s="23" t="s">
        <v>917</v>
      </c>
      <c r="P5737" s="19">
        <f t="shared" si="267"/>
        <v>3</v>
      </c>
      <c r="Q5737" s="19">
        <f t="shared" si="268"/>
        <v>10000</v>
      </c>
      <c r="R5737" s="19">
        <f t="shared" si="269"/>
        <v>740000</v>
      </c>
    </row>
    <row r="5738" spans="1:18" ht="12.75" hidden="1" customHeight="1">
      <c r="A5738" s="19">
        <v>9355617</v>
      </c>
      <c r="B5738" s="19" t="s">
        <v>15368</v>
      </c>
      <c r="C5738" s="19" t="s">
        <v>15369</v>
      </c>
      <c r="D5738" s="19" t="s">
        <v>15370</v>
      </c>
      <c r="E5738" s="19">
        <v>40</v>
      </c>
      <c r="F5738" s="19" t="s">
        <v>3169</v>
      </c>
      <c r="G5738" s="19" t="s">
        <v>895</v>
      </c>
      <c r="H5738" s="19" t="s">
        <v>15329</v>
      </c>
      <c r="I5738" s="19" t="s">
        <v>3239</v>
      </c>
      <c r="J5738" s="20" t="s">
        <v>3173</v>
      </c>
      <c r="K5738" s="19" t="s">
        <v>15371</v>
      </c>
      <c r="L5738" s="19" t="s">
        <v>389</v>
      </c>
      <c r="M5738" s="19">
        <v>400</v>
      </c>
      <c r="N5738" s="19" t="s">
        <v>895</v>
      </c>
      <c r="O5738" s="23" t="s">
        <v>917</v>
      </c>
      <c r="P5738" s="19">
        <f t="shared" si="267"/>
        <v>3</v>
      </c>
      <c r="Q5738" s="19">
        <f t="shared" si="268"/>
        <v>10000</v>
      </c>
      <c r="R5738" s="19">
        <f t="shared" si="269"/>
        <v>4000000</v>
      </c>
    </row>
    <row r="5739" spans="1:18" ht="12.75" hidden="1" customHeight="1">
      <c r="A5739" s="19">
        <v>11984923</v>
      </c>
      <c r="B5739" s="19" t="s">
        <v>9770</v>
      </c>
      <c r="C5739" s="19" t="s">
        <v>9771</v>
      </c>
      <c r="D5739" s="19" t="s">
        <v>9772</v>
      </c>
      <c r="E5739" s="19">
        <v>40</v>
      </c>
      <c r="F5739" s="19" t="s">
        <v>3169</v>
      </c>
      <c r="G5739" s="19" t="s">
        <v>895</v>
      </c>
      <c r="H5739" s="19" t="s">
        <v>15329</v>
      </c>
      <c r="I5739" s="19" t="s">
        <v>4569</v>
      </c>
      <c r="J5739" s="20" t="s">
        <v>3173</v>
      </c>
      <c r="K5739" s="19" t="s">
        <v>9773</v>
      </c>
      <c r="L5739" s="19" t="s">
        <v>389</v>
      </c>
      <c r="M5739" s="19">
        <v>1000</v>
      </c>
      <c r="N5739" s="19" t="s">
        <v>895</v>
      </c>
      <c r="O5739" s="23" t="s">
        <v>917</v>
      </c>
      <c r="P5739" s="19">
        <f t="shared" si="267"/>
        <v>3</v>
      </c>
      <c r="Q5739" s="19">
        <f t="shared" si="268"/>
        <v>10000</v>
      </c>
      <c r="R5739" s="19">
        <f t="shared" si="269"/>
        <v>10000000</v>
      </c>
    </row>
    <row r="5740" spans="1:18" ht="12.75" hidden="1" customHeight="1">
      <c r="A5740" s="19">
        <v>4417786</v>
      </c>
      <c r="B5740" s="19" t="s">
        <v>4475</v>
      </c>
      <c r="C5740" s="19" t="s">
        <v>4476</v>
      </c>
      <c r="D5740" s="19" t="s">
        <v>9254</v>
      </c>
      <c r="E5740" s="19">
        <v>40</v>
      </c>
      <c r="F5740" s="19" t="s">
        <v>3169</v>
      </c>
      <c r="G5740" s="19" t="s">
        <v>895</v>
      </c>
      <c r="H5740" s="19" t="s">
        <v>15329</v>
      </c>
      <c r="I5740" s="19" t="s">
        <v>9255</v>
      </c>
      <c r="J5740" s="20" t="s">
        <v>3173</v>
      </c>
      <c r="K5740" s="19" t="s">
        <v>9256</v>
      </c>
      <c r="L5740" s="19" t="s">
        <v>389</v>
      </c>
      <c r="M5740" s="19">
        <v>1700</v>
      </c>
      <c r="N5740" s="19" t="s">
        <v>895</v>
      </c>
      <c r="O5740" s="23" t="s">
        <v>917</v>
      </c>
      <c r="P5740" s="19">
        <f t="shared" si="267"/>
        <v>3</v>
      </c>
      <c r="Q5740" s="19">
        <f t="shared" si="268"/>
        <v>10000</v>
      </c>
      <c r="R5740" s="19">
        <f t="shared" si="269"/>
        <v>17000000</v>
      </c>
    </row>
    <row r="5741" spans="1:18" ht="12.75" hidden="1" customHeight="1">
      <c r="A5741" s="19">
        <v>6523342</v>
      </c>
      <c r="B5741" s="19" t="s">
        <v>6386</v>
      </c>
      <c r="C5741" s="19" t="s">
        <v>6387</v>
      </c>
      <c r="D5741" s="19" t="s">
        <v>6388</v>
      </c>
      <c r="E5741" s="19">
        <v>40</v>
      </c>
      <c r="F5741" s="19" t="s">
        <v>3169</v>
      </c>
      <c r="G5741" s="19" t="s">
        <v>895</v>
      </c>
      <c r="H5741" s="19" t="s">
        <v>15329</v>
      </c>
      <c r="I5741" s="19" t="s">
        <v>6389</v>
      </c>
      <c r="J5741" s="20" t="s">
        <v>3173</v>
      </c>
      <c r="K5741" s="19" t="s">
        <v>6390</v>
      </c>
      <c r="L5741" s="19" t="s">
        <v>389</v>
      </c>
      <c r="M5741" s="19">
        <v>1000</v>
      </c>
      <c r="N5741" s="19" t="s">
        <v>895</v>
      </c>
      <c r="O5741" s="23" t="s">
        <v>917</v>
      </c>
      <c r="P5741" s="19">
        <f t="shared" si="267"/>
        <v>3</v>
      </c>
      <c r="Q5741" s="19">
        <f t="shared" si="268"/>
        <v>10000</v>
      </c>
      <c r="R5741" s="19">
        <f t="shared" si="269"/>
        <v>10000000</v>
      </c>
    </row>
    <row r="5742" spans="1:18" ht="12.75" hidden="1" customHeight="1">
      <c r="A5742" s="19">
        <v>350757</v>
      </c>
      <c r="B5742" s="19" t="s">
        <v>8094</v>
      </c>
      <c r="C5742" s="19" t="s">
        <v>8095</v>
      </c>
      <c r="D5742" s="19" t="s">
        <v>8096</v>
      </c>
      <c r="E5742" s="19">
        <v>40</v>
      </c>
      <c r="F5742" s="19" t="s">
        <v>3169</v>
      </c>
      <c r="G5742" s="19" t="s">
        <v>895</v>
      </c>
      <c r="H5742" s="19" t="s">
        <v>15329</v>
      </c>
      <c r="I5742" s="19" t="s">
        <v>8098</v>
      </c>
      <c r="J5742" s="20" t="s">
        <v>3173</v>
      </c>
      <c r="K5742" s="19" t="s">
        <v>8099</v>
      </c>
      <c r="L5742" s="19" t="s">
        <v>389</v>
      </c>
      <c r="M5742" s="19">
        <v>2</v>
      </c>
      <c r="N5742" s="19" t="s">
        <v>895</v>
      </c>
      <c r="O5742" s="23" t="s">
        <v>917</v>
      </c>
      <c r="P5742" s="19">
        <f t="shared" si="267"/>
        <v>3</v>
      </c>
      <c r="Q5742" s="19">
        <f t="shared" si="268"/>
        <v>10000</v>
      </c>
      <c r="R5742" s="19">
        <f t="shared" si="269"/>
        <v>20000</v>
      </c>
    </row>
    <row r="5743" spans="1:18" ht="12.75" hidden="1" customHeight="1">
      <c r="A5743" s="19">
        <v>8434404</v>
      </c>
      <c r="B5743" s="19" t="s">
        <v>15372</v>
      </c>
      <c r="C5743" s="19" t="s">
        <v>15373</v>
      </c>
      <c r="D5743" s="19" t="s">
        <v>15374</v>
      </c>
      <c r="E5743" s="19">
        <v>40</v>
      </c>
      <c r="F5743" s="19" t="s">
        <v>3169</v>
      </c>
      <c r="G5743" s="19" t="s">
        <v>895</v>
      </c>
      <c r="H5743" s="19" t="s">
        <v>15329</v>
      </c>
      <c r="I5743" s="19" t="s">
        <v>15375</v>
      </c>
      <c r="J5743" s="20" t="s">
        <v>3173</v>
      </c>
      <c r="K5743" s="19" t="s">
        <v>15376</v>
      </c>
      <c r="L5743" s="19" t="s">
        <v>389</v>
      </c>
      <c r="M5743" s="19">
        <v>50</v>
      </c>
      <c r="N5743" s="19" t="s">
        <v>895</v>
      </c>
      <c r="O5743" s="23" t="s">
        <v>917</v>
      </c>
      <c r="P5743" s="19">
        <f t="shared" si="267"/>
        <v>3</v>
      </c>
      <c r="Q5743" s="19">
        <f t="shared" si="268"/>
        <v>10000</v>
      </c>
      <c r="R5743" s="19">
        <f t="shared" si="269"/>
        <v>500000</v>
      </c>
    </row>
    <row r="5744" spans="1:18" ht="12.75" hidden="1" customHeight="1">
      <c r="A5744" s="19">
        <v>4717674</v>
      </c>
      <c r="B5744" s="19" t="s">
        <v>15377</v>
      </c>
      <c r="C5744" s="19" t="s">
        <v>15378</v>
      </c>
      <c r="D5744" s="19" t="s">
        <v>15379</v>
      </c>
      <c r="E5744" s="19">
        <v>40</v>
      </c>
      <c r="F5744" s="19" t="s">
        <v>3169</v>
      </c>
      <c r="G5744" s="19" t="s">
        <v>895</v>
      </c>
      <c r="H5744" s="19" t="s">
        <v>15329</v>
      </c>
      <c r="I5744" s="19" t="s">
        <v>15380</v>
      </c>
      <c r="J5744" s="20" t="s">
        <v>3173</v>
      </c>
      <c r="K5744" s="19" t="s">
        <v>15381</v>
      </c>
      <c r="L5744" s="19" t="s">
        <v>389</v>
      </c>
      <c r="M5744" s="19">
        <v>11</v>
      </c>
      <c r="N5744" s="19" t="s">
        <v>895</v>
      </c>
      <c r="O5744" s="23" t="s">
        <v>917</v>
      </c>
      <c r="P5744" s="19">
        <f t="shared" si="267"/>
        <v>3</v>
      </c>
      <c r="Q5744" s="19">
        <f t="shared" si="268"/>
        <v>10000</v>
      </c>
      <c r="R5744" s="19">
        <f t="shared" si="269"/>
        <v>110000</v>
      </c>
    </row>
    <row r="5745" spans="1:18" ht="12.75" hidden="1" customHeight="1">
      <c r="A5745" s="19">
        <v>361025</v>
      </c>
      <c r="B5745" s="19" t="s">
        <v>15382</v>
      </c>
      <c r="C5745" s="19" t="s">
        <v>15383</v>
      </c>
      <c r="D5745" s="19" t="s">
        <v>15384</v>
      </c>
      <c r="E5745" s="19">
        <v>40</v>
      </c>
      <c r="F5745" s="19" t="s">
        <v>3169</v>
      </c>
      <c r="G5745" s="19" t="s">
        <v>895</v>
      </c>
      <c r="H5745" s="19" t="s">
        <v>15329</v>
      </c>
      <c r="I5745" s="19" t="s">
        <v>15385</v>
      </c>
      <c r="J5745" s="20" t="s">
        <v>3173</v>
      </c>
      <c r="K5745" s="19" t="s">
        <v>15386</v>
      </c>
      <c r="L5745" s="19" t="s">
        <v>389</v>
      </c>
      <c r="M5745" s="19">
        <v>40</v>
      </c>
      <c r="N5745" s="19" t="s">
        <v>895</v>
      </c>
      <c r="O5745" s="23" t="s">
        <v>917</v>
      </c>
      <c r="P5745" s="19">
        <f t="shared" si="267"/>
        <v>3</v>
      </c>
      <c r="Q5745" s="19">
        <f t="shared" si="268"/>
        <v>10000</v>
      </c>
      <c r="R5745" s="19">
        <f t="shared" si="269"/>
        <v>400000</v>
      </c>
    </row>
    <row r="5746" spans="1:18" ht="12.75" hidden="1" customHeight="1">
      <c r="A5746" s="19">
        <v>3606721</v>
      </c>
      <c r="B5746" s="19" t="s">
        <v>10891</v>
      </c>
      <c r="C5746" s="19" t="s">
        <v>10892</v>
      </c>
      <c r="D5746" s="19" t="s">
        <v>10893</v>
      </c>
      <c r="E5746" s="19">
        <v>40</v>
      </c>
      <c r="F5746" s="19" t="s">
        <v>3169</v>
      </c>
      <c r="G5746" s="19" t="s">
        <v>895</v>
      </c>
      <c r="H5746" s="19" t="s">
        <v>15329</v>
      </c>
      <c r="I5746" s="19" t="s">
        <v>6055</v>
      </c>
      <c r="J5746" s="20" t="s">
        <v>3173</v>
      </c>
      <c r="K5746" s="19" t="s">
        <v>10894</v>
      </c>
      <c r="L5746" s="19" t="s">
        <v>389</v>
      </c>
      <c r="M5746" s="19">
        <v>17</v>
      </c>
      <c r="N5746" s="19" t="s">
        <v>895</v>
      </c>
      <c r="O5746" s="23" t="s">
        <v>917</v>
      </c>
      <c r="P5746" s="19">
        <f t="shared" si="267"/>
        <v>3</v>
      </c>
      <c r="Q5746" s="19">
        <f t="shared" si="268"/>
        <v>10000</v>
      </c>
      <c r="R5746" s="19">
        <f t="shared" si="269"/>
        <v>170000</v>
      </c>
    </row>
    <row r="5747" spans="1:18" ht="12.75" hidden="1" customHeight="1">
      <c r="A5747" s="19">
        <v>3913718</v>
      </c>
      <c r="B5747" s="19" t="s">
        <v>15387</v>
      </c>
      <c r="C5747" s="19" t="s">
        <v>15388</v>
      </c>
      <c r="D5747" s="19" t="s">
        <v>15389</v>
      </c>
      <c r="E5747" s="19">
        <v>40</v>
      </c>
      <c r="F5747" s="19" t="s">
        <v>3169</v>
      </c>
      <c r="G5747" s="19" t="s">
        <v>895</v>
      </c>
      <c r="H5747" s="19" t="s">
        <v>15329</v>
      </c>
      <c r="I5747" s="19" t="s">
        <v>15390</v>
      </c>
      <c r="J5747" s="20" t="s">
        <v>3173</v>
      </c>
      <c r="K5747" s="19" t="s">
        <v>15391</v>
      </c>
      <c r="L5747" s="19" t="s">
        <v>389</v>
      </c>
      <c r="M5747" s="19">
        <v>49</v>
      </c>
      <c r="N5747" s="19" t="s">
        <v>895</v>
      </c>
      <c r="O5747" s="23" t="s">
        <v>917</v>
      </c>
      <c r="P5747" s="19">
        <f t="shared" si="267"/>
        <v>3</v>
      </c>
      <c r="Q5747" s="19">
        <f t="shared" si="268"/>
        <v>10000</v>
      </c>
      <c r="R5747" s="19">
        <f t="shared" si="269"/>
        <v>490000</v>
      </c>
    </row>
    <row r="5748" spans="1:18" ht="12.75" hidden="1" customHeight="1">
      <c r="A5748" s="19">
        <v>5157226</v>
      </c>
      <c r="B5748" s="19" t="s">
        <v>15392</v>
      </c>
      <c r="C5748" s="19" t="s">
        <v>15393</v>
      </c>
      <c r="D5748" s="19" t="s">
        <v>15394</v>
      </c>
      <c r="E5748" s="19">
        <v>40</v>
      </c>
      <c r="F5748" s="19" t="s">
        <v>3169</v>
      </c>
      <c r="G5748" s="19" t="s">
        <v>895</v>
      </c>
      <c r="H5748" s="19" t="s">
        <v>15329</v>
      </c>
      <c r="I5748" s="19" t="s">
        <v>15395</v>
      </c>
      <c r="J5748" s="20" t="s">
        <v>3173</v>
      </c>
      <c r="K5748" s="19" t="s">
        <v>15396</v>
      </c>
      <c r="L5748" s="19" t="s">
        <v>389</v>
      </c>
      <c r="M5748" s="19">
        <v>2</v>
      </c>
      <c r="N5748" s="19" t="s">
        <v>895</v>
      </c>
      <c r="O5748" s="23" t="s">
        <v>917</v>
      </c>
      <c r="P5748" s="19">
        <f t="shared" si="267"/>
        <v>3</v>
      </c>
      <c r="Q5748" s="19">
        <f t="shared" si="268"/>
        <v>10000</v>
      </c>
      <c r="R5748" s="19">
        <f t="shared" si="269"/>
        <v>20000</v>
      </c>
    </row>
    <row r="5749" spans="1:18" ht="12.75" hidden="1" customHeight="1">
      <c r="A5749" s="19">
        <v>611481</v>
      </c>
      <c r="B5749" s="19" t="s">
        <v>9983</v>
      </c>
      <c r="C5749" s="19" t="s">
        <v>9984</v>
      </c>
      <c r="D5749" s="19" t="s">
        <v>9985</v>
      </c>
      <c r="E5749" s="19">
        <v>40</v>
      </c>
      <c r="F5749" s="19" t="s">
        <v>3169</v>
      </c>
      <c r="G5749" s="19" t="s">
        <v>895</v>
      </c>
      <c r="H5749" s="19" t="s">
        <v>15329</v>
      </c>
      <c r="I5749" s="19" t="s">
        <v>9986</v>
      </c>
      <c r="J5749" s="20" t="s">
        <v>3173</v>
      </c>
      <c r="K5749" s="19" t="s">
        <v>9987</v>
      </c>
      <c r="L5749" s="19" t="s">
        <v>389</v>
      </c>
      <c r="M5749" s="19">
        <v>7</v>
      </c>
      <c r="N5749" s="19" t="s">
        <v>895</v>
      </c>
      <c r="O5749" s="23" t="s">
        <v>917</v>
      </c>
      <c r="P5749" s="19">
        <f t="shared" si="267"/>
        <v>3</v>
      </c>
      <c r="Q5749" s="19">
        <f t="shared" si="268"/>
        <v>10000</v>
      </c>
      <c r="R5749" s="19">
        <f t="shared" si="269"/>
        <v>70000</v>
      </c>
    </row>
    <row r="5750" spans="1:18" ht="12.75" hidden="1" customHeight="1">
      <c r="A5750" s="19">
        <v>4513348</v>
      </c>
      <c r="B5750" s="19" t="s">
        <v>4809</v>
      </c>
      <c r="C5750" s="19" t="s">
        <v>4810</v>
      </c>
      <c r="D5750" s="19" t="s">
        <v>4811</v>
      </c>
      <c r="E5750" s="19">
        <v>40</v>
      </c>
      <c r="F5750" s="19" t="s">
        <v>3169</v>
      </c>
      <c r="G5750" s="19" t="s">
        <v>895</v>
      </c>
      <c r="H5750" s="19" t="s">
        <v>15329</v>
      </c>
      <c r="I5750" s="19" t="s">
        <v>4812</v>
      </c>
      <c r="J5750" s="20" t="s">
        <v>3173</v>
      </c>
      <c r="K5750" s="19" t="s">
        <v>4813</v>
      </c>
      <c r="L5750" s="19" t="s">
        <v>389</v>
      </c>
      <c r="M5750" s="19">
        <v>2587</v>
      </c>
      <c r="N5750" s="19" t="s">
        <v>895</v>
      </c>
      <c r="O5750" s="23" t="s">
        <v>917</v>
      </c>
      <c r="P5750" s="19">
        <f t="shared" si="267"/>
        <v>3</v>
      </c>
      <c r="Q5750" s="19">
        <f t="shared" si="268"/>
        <v>10000</v>
      </c>
      <c r="R5750" s="19">
        <f t="shared" si="269"/>
        <v>25870000</v>
      </c>
    </row>
    <row r="5751" spans="1:18" ht="12.75" hidden="1" customHeight="1">
      <c r="A5751" s="19">
        <v>8505112</v>
      </c>
      <c r="B5751" s="19" t="s">
        <v>9173</v>
      </c>
      <c r="C5751" s="19" t="s">
        <v>9174</v>
      </c>
      <c r="D5751" s="19" t="s">
        <v>9175</v>
      </c>
      <c r="E5751" s="19">
        <v>40</v>
      </c>
      <c r="F5751" s="19" t="s">
        <v>3169</v>
      </c>
      <c r="G5751" s="19" t="s">
        <v>895</v>
      </c>
      <c r="H5751" s="19" t="s">
        <v>15329</v>
      </c>
      <c r="I5751" s="19" t="s">
        <v>4323</v>
      </c>
      <c r="J5751" s="20" t="s">
        <v>3173</v>
      </c>
      <c r="K5751" s="19" t="s">
        <v>9177</v>
      </c>
      <c r="L5751" s="19" t="s">
        <v>389</v>
      </c>
      <c r="M5751" s="19">
        <v>200</v>
      </c>
      <c r="N5751" s="19" t="s">
        <v>895</v>
      </c>
      <c r="O5751" s="23" t="s">
        <v>917</v>
      </c>
      <c r="P5751" s="19">
        <f t="shared" si="267"/>
        <v>3</v>
      </c>
      <c r="Q5751" s="19">
        <f t="shared" si="268"/>
        <v>10000</v>
      </c>
      <c r="R5751" s="19">
        <f t="shared" si="269"/>
        <v>2000000</v>
      </c>
    </row>
    <row r="5752" spans="1:18" ht="12.75" hidden="1" customHeight="1">
      <c r="A5752" s="19">
        <v>9646994</v>
      </c>
      <c r="B5752" s="19" t="s">
        <v>6484</v>
      </c>
      <c r="C5752" s="19" t="s">
        <v>6485</v>
      </c>
      <c r="D5752" s="19" t="s">
        <v>6486</v>
      </c>
      <c r="E5752" s="19">
        <v>40</v>
      </c>
      <c r="F5752" s="19" t="s">
        <v>3169</v>
      </c>
      <c r="G5752" s="19" t="s">
        <v>895</v>
      </c>
      <c r="H5752" s="19" t="s">
        <v>15329</v>
      </c>
      <c r="I5752" s="19" t="s">
        <v>6487</v>
      </c>
      <c r="J5752" s="20" t="s">
        <v>3173</v>
      </c>
      <c r="K5752" s="19" t="s">
        <v>6488</v>
      </c>
      <c r="L5752" s="19" t="s">
        <v>389</v>
      </c>
      <c r="M5752" s="19">
        <v>360</v>
      </c>
      <c r="N5752" s="19" t="s">
        <v>895</v>
      </c>
      <c r="O5752" s="23" t="s">
        <v>917</v>
      </c>
      <c r="P5752" s="19">
        <f t="shared" si="267"/>
        <v>3</v>
      </c>
      <c r="Q5752" s="19">
        <f t="shared" si="268"/>
        <v>10000</v>
      </c>
      <c r="R5752" s="19">
        <f t="shared" si="269"/>
        <v>3600000</v>
      </c>
    </row>
    <row r="5753" spans="1:18" ht="12.75" hidden="1" customHeight="1">
      <c r="A5753" s="19">
        <v>3528139</v>
      </c>
      <c r="B5753" s="19" t="s">
        <v>15397</v>
      </c>
      <c r="C5753" s="19" t="s">
        <v>15398</v>
      </c>
      <c r="D5753" s="19" t="s">
        <v>15399</v>
      </c>
      <c r="E5753" s="19">
        <v>40</v>
      </c>
      <c r="F5753" s="19" t="s">
        <v>3169</v>
      </c>
      <c r="G5753" s="19" t="s">
        <v>895</v>
      </c>
      <c r="H5753" s="19" t="s">
        <v>15329</v>
      </c>
      <c r="I5753" s="19" t="s">
        <v>15400</v>
      </c>
      <c r="J5753" s="20" t="s">
        <v>3173</v>
      </c>
      <c r="K5753" s="19" t="s">
        <v>15401</v>
      </c>
      <c r="L5753" s="19" t="s">
        <v>389</v>
      </c>
      <c r="M5753" s="19">
        <v>11</v>
      </c>
      <c r="N5753" s="19" t="s">
        <v>895</v>
      </c>
      <c r="O5753" s="23" t="s">
        <v>917</v>
      </c>
      <c r="P5753" s="19">
        <f t="shared" si="267"/>
        <v>3</v>
      </c>
      <c r="Q5753" s="19">
        <f t="shared" si="268"/>
        <v>10000</v>
      </c>
      <c r="R5753" s="19">
        <f t="shared" si="269"/>
        <v>110000</v>
      </c>
    </row>
    <row r="5754" spans="1:18" ht="12.75" hidden="1" customHeight="1">
      <c r="A5754" s="19">
        <v>11359532</v>
      </c>
      <c r="B5754" s="19" t="s">
        <v>5539</v>
      </c>
      <c r="C5754" s="19" t="s">
        <v>5540</v>
      </c>
      <c r="D5754" s="19" t="s">
        <v>5541</v>
      </c>
      <c r="E5754" s="19">
        <v>40</v>
      </c>
      <c r="F5754" s="19" t="s">
        <v>3169</v>
      </c>
      <c r="G5754" s="19" t="s">
        <v>895</v>
      </c>
      <c r="H5754" s="19" t="s">
        <v>15329</v>
      </c>
      <c r="I5754" s="19" t="s">
        <v>5542</v>
      </c>
      <c r="J5754" s="20" t="s">
        <v>3173</v>
      </c>
      <c r="K5754" s="19" t="s">
        <v>5543</v>
      </c>
      <c r="L5754" s="19" t="s">
        <v>389</v>
      </c>
      <c r="M5754" s="19">
        <v>1200</v>
      </c>
      <c r="N5754" s="19" t="s">
        <v>895</v>
      </c>
      <c r="O5754" s="23" t="s">
        <v>917</v>
      </c>
      <c r="P5754" s="19">
        <f t="shared" si="267"/>
        <v>3</v>
      </c>
      <c r="Q5754" s="19">
        <f t="shared" si="268"/>
        <v>10000</v>
      </c>
      <c r="R5754" s="19">
        <f t="shared" si="269"/>
        <v>12000000</v>
      </c>
    </row>
    <row r="5755" spans="1:18" ht="12.75" hidden="1" customHeight="1">
      <c r="A5755" s="19">
        <v>8999342</v>
      </c>
      <c r="B5755" s="19" t="s">
        <v>13854</v>
      </c>
      <c r="C5755" s="19" t="s">
        <v>13855</v>
      </c>
      <c r="D5755" s="19" t="s">
        <v>13856</v>
      </c>
      <c r="E5755" s="19">
        <v>40</v>
      </c>
      <c r="F5755" s="19" t="s">
        <v>3169</v>
      </c>
      <c r="G5755" s="19" t="s">
        <v>895</v>
      </c>
      <c r="H5755" s="19" t="s">
        <v>15329</v>
      </c>
      <c r="I5755" s="19" t="s">
        <v>4117</v>
      </c>
      <c r="J5755" s="20" t="s">
        <v>3173</v>
      </c>
      <c r="K5755" s="19" t="s">
        <v>13857</v>
      </c>
      <c r="L5755" s="19" t="s">
        <v>389</v>
      </c>
      <c r="M5755" s="19">
        <v>2000</v>
      </c>
      <c r="N5755" s="19" t="s">
        <v>895</v>
      </c>
      <c r="O5755" s="23" t="s">
        <v>917</v>
      </c>
      <c r="P5755" s="19">
        <f t="shared" si="267"/>
        <v>3</v>
      </c>
      <c r="Q5755" s="19">
        <f t="shared" si="268"/>
        <v>10000</v>
      </c>
      <c r="R5755" s="19">
        <f t="shared" si="269"/>
        <v>20000000</v>
      </c>
    </row>
    <row r="5756" spans="1:18" ht="12.75" hidden="1" customHeight="1">
      <c r="A5756" s="19">
        <v>194173</v>
      </c>
      <c r="B5756" s="19" t="s">
        <v>15402</v>
      </c>
      <c r="C5756" s="19" t="s">
        <v>15403</v>
      </c>
      <c r="D5756" s="19" t="s">
        <v>15404</v>
      </c>
      <c r="E5756" s="19">
        <v>40</v>
      </c>
      <c r="F5756" s="19" t="s">
        <v>3169</v>
      </c>
      <c r="G5756" s="19" t="s">
        <v>895</v>
      </c>
      <c r="H5756" s="19" t="s">
        <v>15329</v>
      </c>
      <c r="I5756" s="19" t="s">
        <v>3227</v>
      </c>
      <c r="J5756" s="20" t="s">
        <v>3173</v>
      </c>
      <c r="K5756" s="19" t="s">
        <v>15405</v>
      </c>
      <c r="L5756" s="19" t="s">
        <v>389</v>
      </c>
      <c r="M5756" s="19">
        <v>8</v>
      </c>
      <c r="N5756" s="19" t="s">
        <v>895</v>
      </c>
      <c r="O5756" s="23" t="s">
        <v>917</v>
      </c>
      <c r="P5756" s="19">
        <f t="shared" si="267"/>
        <v>3</v>
      </c>
      <c r="Q5756" s="19">
        <f t="shared" si="268"/>
        <v>10000</v>
      </c>
      <c r="R5756" s="19">
        <f t="shared" si="269"/>
        <v>80000</v>
      </c>
    </row>
    <row r="5757" spans="1:18" ht="12.75" hidden="1" customHeight="1">
      <c r="A5757" s="19">
        <v>4553931</v>
      </c>
      <c r="B5757" s="19" t="s">
        <v>15406</v>
      </c>
      <c r="C5757" s="19" t="s">
        <v>15407</v>
      </c>
      <c r="D5757" s="19" t="s">
        <v>15408</v>
      </c>
      <c r="E5757" s="19">
        <v>40</v>
      </c>
      <c r="F5757" s="19" t="s">
        <v>3169</v>
      </c>
      <c r="G5757" s="19" t="s">
        <v>895</v>
      </c>
      <c r="H5757" s="19" t="s">
        <v>15329</v>
      </c>
      <c r="I5757" s="19" t="s">
        <v>15409</v>
      </c>
      <c r="J5757" s="20" t="s">
        <v>3173</v>
      </c>
      <c r="K5757" s="19" t="s">
        <v>15410</v>
      </c>
      <c r="L5757" s="19" t="s">
        <v>389</v>
      </c>
      <c r="M5757" s="19">
        <v>16</v>
      </c>
      <c r="N5757" s="19" t="s">
        <v>895</v>
      </c>
      <c r="O5757" s="23" t="s">
        <v>917</v>
      </c>
      <c r="P5757" s="19">
        <f t="shared" si="267"/>
        <v>3</v>
      </c>
      <c r="Q5757" s="19">
        <f t="shared" si="268"/>
        <v>10000</v>
      </c>
      <c r="R5757" s="19">
        <f t="shared" si="269"/>
        <v>160000</v>
      </c>
    </row>
    <row r="5758" spans="1:18" ht="12.75" hidden="1" customHeight="1">
      <c r="A5758" s="19">
        <v>235348</v>
      </c>
      <c r="B5758" s="19" t="s">
        <v>5655</v>
      </c>
      <c r="C5758" s="19" t="s">
        <v>5656</v>
      </c>
      <c r="D5758" s="19" t="s">
        <v>5657</v>
      </c>
      <c r="E5758" s="19">
        <v>40</v>
      </c>
      <c r="F5758" s="19" t="s">
        <v>3169</v>
      </c>
      <c r="G5758" s="19" t="s">
        <v>895</v>
      </c>
      <c r="H5758" s="19" t="s">
        <v>15329</v>
      </c>
      <c r="I5758" s="19" t="s">
        <v>5658</v>
      </c>
      <c r="J5758" s="20" t="s">
        <v>3173</v>
      </c>
      <c r="K5758" s="19" t="s">
        <v>5659</v>
      </c>
      <c r="L5758" s="19" t="s">
        <v>389</v>
      </c>
      <c r="M5758" s="19">
        <v>30000</v>
      </c>
      <c r="N5758" s="19" t="s">
        <v>895</v>
      </c>
      <c r="O5758" s="23" t="s">
        <v>917</v>
      </c>
      <c r="P5758" s="19">
        <f t="shared" si="267"/>
        <v>3</v>
      </c>
      <c r="Q5758" s="19">
        <f t="shared" si="268"/>
        <v>10000</v>
      </c>
      <c r="R5758" s="19">
        <f t="shared" si="269"/>
        <v>300000000</v>
      </c>
    </row>
    <row r="5759" spans="1:18" ht="12.75" hidden="1" customHeight="1">
      <c r="A5759" s="19">
        <v>361068</v>
      </c>
      <c r="B5759" s="19" t="s">
        <v>15411</v>
      </c>
      <c r="C5759" s="19" t="s">
        <v>15412</v>
      </c>
      <c r="D5759" s="19" t="s">
        <v>15413</v>
      </c>
      <c r="E5759" s="19">
        <v>40</v>
      </c>
      <c r="F5759" s="19" t="s">
        <v>3169</v>
      </c>
      <c r="G5759" s="19" t="s">
        <v>895</v>
      </c>
      <c r="H5759" s="19" t="s">
        <v>15329</v>
      </c>
      <c r="I5759" s="19" t="s">
        <v>15414</v>
      </c>
      <c r="J5759" s="20" t="s">
        <v>3173</v>
      </c>
      <c r="K5759" s="19" t="s">
        <v>15415</v>
      </c>
      <c r="L5759" s="19" t="s">
        <v>389</v>
      </c>
      <c r="M5759" s="19">
        <v>47</v>
      </c>
      <c r="N5759" s="19" t="s">
        <v>895</v>
      </c>
      <c r="O5759" s="23" t="s">
        <v>917</v>
      </c>
      <c r="P5759" s="19">
        <f t="shared" si="267"/>
        <v>3</v>
      </c>
      <c r="Q5759" s="19">
        <f t="shared" si="268"/>
        <v>10000</v>
      </c>
      <c r="R5759" s="19">
        <f t="shared" si="269"/>
        <v>470000</v>
      </c>
    </row>
    <row r="5760" spans="1:18" ht="12.75" hidden="1" customHeight="1">
      <c r="A5760" s="19">
        <v>4724555</v>
      </c>
      <c r="B5760" s="19" t="s">
        <v>15416</v>
      </c>
      <c r="C5760" s="19" t="s">
        <v>15417</v>
      </c>
      <c r="D5760" s="19" t="s">
        <v>15418</v>
      </c>
      <c r="E5760" s="19">
        <v>40</v>
      </c>
      <c r="F5760" s="19" t="s">
        <v>3169</v>
      </c>
      <c r="G5760" s="19" t="s">
        <v>895</v>
      </c>
      <c r="H5760" s="19" t="s">
        <v>15329</v>
      </c>
      <c r="I5760" s="19" t="s">
        <v>15419</v>
      </c>
      <c r="J5760" s="20" t="s">
        <v>3173</v>
      </c>
      <c r="K5760" s="19" t="s">
        <v>15420</v>
      </c>
      <c r="L5760" s="19" t="s">
        <v>389</v>
      </c>
      <c r="M5760" s="19">
        <v>8</v>
      </c>
      <c r="N5760" s="19" t="s">
        <v>895</v>
      </c>
      <c r="O5760" s="23" t="s">
        <v>917</v>
      </c>
      <c r="P5760" s="19">
        <f t="shared" si="267"/>
        <v>3</v>
      </c>
      <c r="Q5760" s="19">
        <f t="shared" si="268"/>
        <v>10000</v>
      </c>
      <c r="R5760" s="19">
        <f t="shared" si="269"/>
        <v>80000</v>
      </c>
    </row>
    <row r="5761" spans="1:18" ht="12.75" hidden="1" customHeight="1">
      <c r="A5761" s="19">
        <v>4709931</v>
      </c>
      <c r="B5761" s="19" t="s">
        <v>11396</v>
      </c>
      <c r="C5761" s="19" t="s">
        <v>11397</v>
      </c>
      <c r="D5761" s="19" t="s">
        <v>11398</v>
      </c>
      <c r="E5761" s="19">
        <v>40</v>
      </c>
      <c r="F5761" s="19" t="s">
        <v>3169</v>
      </c>
      <c r="G5761" s="19" t="s">
        <v>895</v>
      </c>
      <c r="H5761" s="19" t="s">
        <v>15329</v>
      </c>
      <c r="I5761" s="19" t="s">
        <v>11399</v>
      </c>
      <c r="J5761" s="20" t="s">
        <v>3173</v>
      </c>
      <c r="K5761" s="19" t="s">
        <v>11400</v>
      </c>
      <c r="L5761" s="19" t="s">
        <v>389</v>
      </c>
      <c r="M5761" s="19">
        <v>8</v>
      </c>
      <c r="N5761" s="19" t="s">
        <v>895</v>
      </c>
      <c r="O5761" s="23" t="s">
        <v>917</v>
      </c>
      <c r="P5761" s="19">
        <f t="shared" si="267"/>
        <v>3</v>
      </c>
      <c r="Q5761" s="19">
        <f t="shared" si="268"/>
        <v>10000</v>
      </c>
      <c r="R5761" s="19">
        <f t="shared" si="269"/>
        <v>80000</v>
      </c>
    </row>
    <row r="5762" spans="1:18" ht="12.75" hidden="1" customHeight="1">
      <c r="A5762" s="19">
        <v>9008524</v>
      </c>
      <c r="B5762" s="19" t="s">
        <v>14434</v>
      </c>
      <c r="C5762" s="19" t="s">
        <v>14435</v>
      </c>
      <c r="D5762" s="19" t="s">
        <v>14436</v>
      </c>
      <c r="E5762" s="19">
        <v>40</v>
      </c>
      <c r="F5762" s="19" t="s">
        <v>3169</v>
      </c>
      <c r="G5762" s="19" t="s">
        <v>895</v>
      </c>
      <c r="H5762" s="19" t="s">
        <v>15329</v>
      </c>
      <c r="I5762" s="19" t="s">
        <v>4426</v>
      </c>
      <c r="J5762" s="20" t="s">
        <v>3173</v>
      </c>
      <c r="K5762" s="19" t="s">
        <v>14437</v>
      </c>
      <c r="L5762" s="19" t="s">
        <v>389</v>
      </c>
      <c r="M5762" s="19">
        <v>10</v>
      </c>
      <c r="N5762" s="19" t="s">
        <v>895</v>
      </c>
      <c r="O5762" s="23" t="s">
        <v>917</v>
      </c>
      <c r="P5762" s="19">
        <f t="shared" si="267"/>
        <v>3</v>
      </c>
      <c r="Q5762" s="19">
        <f t="shared" si="268"/>
        <v>10000</v>
      </c>
      <c r="R5762" s="19">
        <f t="shared" si="269"/>
        <v>100000</v>
      </c>
    </row>
    <row r="5763" spans="1:18" ht="12.75" hidden="1" customHeight="1">
      <c r="A5763" s="19">
        <v>177009</v>
      </c>
      <c r="B5763" s="19" t="s">
        <v>3819</v>
      </c>
      <c r="C5763" s="19" t="s">
        <v>3820</v>
      </c>
      <c r="D5763" s="19" t="s">
        <v>3821</v>
      </c>
      <c r="E5763" s="19">
        <v>40</v>
      </c>
      <c r="F5763" s="19" t="s">
        <v>3169</v>
      </c>
      <c r="G5763" s="19" t="s">
        <v>895</v>
      </c>
      <c r="H5763" s="19" t="s">
        <v>15329</v>
      </c>
      <c r="I5763" s="19" t="s">
        <v>3822</v>
      </c>
      <c r="J5763" s="20" t="s">
        <v>3173</v>
      </c>
      <c r="K5763" s="19" t="s">
        <v>3823</v>
      </c>
      <c r="L5763" s="19" t="s">
        <v>389</v>
      </c>
      <c r="M5763" s="19">
        <v>16</v>
      </c>
      <c r="N5763" s="19" t="s">
        <v>895</v>
      </c>
      <c r="O5763" s="23" t="s">
        <v>917</v>
      </c>
      <c r="P5763" s="19">
        <f t="shared" si="267"/>
        <v>3</v>
      </c>
      <c r="Q5763" s="19">
        <f t="shared" si="268"/>
        <v>10000</v>
      </c>
      <c r="R5763" s="19">
        <f t="shared" si="269"/>
        <v>160000</v>
      </c>
    </row>
    <row r="5764" spans="1:18" ht="12.75" hidden="1" customHeight="1">
      <c r="A5764" s="19">
        <v>4541008</v>
      </c>
      <c r="B5764" s="19" t="s">
        <v>10311</v>
      </c>
      <c r="C5764" s="19" t="s">
        <v>10312</v>
      </c>
      <c r="D5764" s="19" t="s">
        <v>15421</v>
      </c>
      <c r="E5764" s="19">
        <v>40</v>
      </c>
      <c r="F5764" s="19" t="s">
        <v>3169</v>
      </c>
      <c r="G5764" s="19" t="s">
        <v>895</v>
      </c>
      <c r="H5764" s="19" t="s">
        <v>15329</v>
      </c>
      <c r="I5764" s="19" t="s">
        <v>15422</v>
      </c>
      <c r="J5764" s="20" t="s">
        <v>3173</v>
      </c>
      <c r="K5764" s="19" t="s">
        <v>15423</v>
      </c>
      <c r="L5764" s="19" t="s">
        <v>389</v>
      </c>
      <c r="M5764" s="19">
        <v>6000</v>
      </c>
      <c r="N5764" s="19" t="s">
        <v>895</v>
      </c>
      <c r="O5764" s="23" t="s">
        <v>917</v>
      </c>
      <c r="P5764" s="19">
        <f t="shared" ref="P5764:P5827" si="270">LEN(G5764)</f>
        <v>3</v>
      </c>
      <c r="Q5764" s="19">
        <f t="shared" ref="Q5764:Q5827" si="271">VLOOKUP(N5764,$X$3:$Y$993,2,0)</f>
        <v>10000</v>
      </c>
      <c r="R5764" s="19">
        <f t="shared" ref="R5764:R5827" si="272">Q5764*M5764</f>
        <v>60000000</v>
      </c>
    </row>
    <row r="5765" spans="1:18" ht="12.75" hidden="1" customHeight="1">
      <c r="A5765" s="19">
        <v>4911805</v>
      </c>
      <c r="B5765" s="19" t="s">
        <v>10311</v>
      </c>
      <c r="C5765" s="19" t="s">
        <v>10312</v>
      </c>
      <c r="D5765" s="19" t="s">
        <v>15424</v>
      </c>
      <c r="E5765" s="19">
        <v>40</v>
      </c>
      <c r="F5765" s="19" t="s">
        <v>3169</v>
      </c>
      <c r="G5765" s="19" t="s">
        <v>895</v>
      </c>
      <c r="H5765" s="19" t="s">
        <v>15329</v>
      </c>
      <c r="I5765" s="19" t="s">
        <v>8127</v>
      </c>
      <c r="J5765" s="20" t="s">
        <v>3173</v>
      </c>
      <c r="K5765" s="19" t="s">
        <v>15425</v>
      </c>
      <c r="L5765" s="19" t="s">
        <v>389</v>
      </c>
      <c r="M5765" s="19">
        <v>1</v>
      </c>
      <c r="N5765" s="19" t="s">
        <v>895</v>
      </c>
      <c r="O5765" s="23" t="s">
        <v>917</v>
      </c>
      <c r="P5765" s="19">
        <f t="shared" si="270"/>
        <v>3</v>
      </c>
      <c r="Q5765" s="19">
        <f t="shared" si="271"/>
        <v>10000</v>
      </c>
      <c r="R5765" s="19">
        <f t="shared" si="272"/>
        <v>10000</v>
      </c>
    </row>
    <row r="5766" spans="1:18" ht="12.75" hidden="1" customHeight="1">
      <c r="A5766" s="19">
        <v>7593198</v>
      </c>
      <c r="B5766" s="19" t="s">
        <v>15426</v>
      </c>
      <c r="C5766" s="19" t="s">
        <v>15427</v>
      </c>
      <c r="D5766" s="19" t="s">
        <v>15428</v>
      </c>
      <c r="E5766" s="19">
        <v>40</v>
      </c>
      <c r="F5766" s="19" t="s">
        <v>3169</v>
      </c>
      <c r="G5766" s="19" t="s">
        <v>895</v>
      </c>
      <c r="H5766" s="19" t="s">
        <v>15329</v>
      </c>
      <c r="I5766" s="19" t="s">
        <v>15429</v>
      </c>
      <c r="J5766" s="20" t="s">
        <v>3173</v>
      </c>
      <c r="K5766" s="19" t="s">
        <v>15430</v>
      </c>
      <c r="L5766" s="19" t="s">
        <v>389</v>
      </c>
      <c r="M5766" s="19">
        <v>87</v>
      </c>
      <c r="N5766" s="19" t="s">
        <v>895</v>
      </c>
      <c r="O5766" s="23" t="s">
        <v>917</v>
      </c>
      <c r="P5766" s="19">
        <f t="shared" si="270"/>
        <v>3</v>
      </c>
      <c r="Q5766" s="19">
        <f t="shared" si="271"/>
        <v>10000</v>
      </c>
      <c r="R5766" s="19">
        <f t="shared" si="272"/>
        <v>870000</v>
      </c>
    </row>
    <row r="5767" spans="1:18" ht="12.75" hidden="1" customHeight="1">
      <c r="A5767" s="19">
        <v>7610531</v>
      </c>
      <c r="B5767" s="19" t="s">
        <v>7763</v>
      </c>
      <c r="C5767" s="19" t="s">
        <v>7764</v>
      </c>
      <c r="D5767" s="19" t="s">
        <v>7765</v>
      </c>
      <c r="E5767" s="19">
        <v>40</v>
      </c>
      <c r="F5767" s="19" t="s">
        <v>3169</v>
      </c>
      <c r="G5767" s="19" t="s">
        <v>895</v>
      </c>
      <c r="H5767" s="19" t="s">
        <v>15329</v>
      </c>
      <c r="I5767" s="19" t="s">
        <v>7126</v>
      </c>
      <c r="J5767" s="20" t="s">
        <v>3173</v>
      </c>
      <c r="K5767" s="19" t="s">
        <v>7766</v>
      </c>
      <c r="L5767" s="19" t="s">
        <v>389</v>
      </c>
      <c r="M5767" s="19">
        <v>24</v>
      </c>
      <c r="N5767" s="19" t="s">
        <v>895</v>
      </c>
      <c r="O5767" s="23" t="s">
        <v>917</v>
      </c>
      <c r="P5767" s="19">
        <f t="shared" si="270"/>
        <v>3</v>
      </c>
      <c r="Q5767" s="19">
        <f t="shared" si="271"/>
        <v>10000</v>
      </c>
      <c r="R5767" s="19">
        <f t="shared" si="272"/>
        <v>240000</v>
      </c>
    </row>
    <row r="5768" spans="1:18" ht="12.75" hidden="1" customHeight="1">
      <c r="A5768" s="19">
        <v>6356284</v>
      </c>
      <c r="B5768" s="19" t="s">
        <v>9506</v>
      </c>
      <c r="C5768" s="19" t="s">
        <v>9507</v>
      </c>
      <c r="D5768" s="19" t="s">
        <v>9508</v>
      </c>
      <c r="E5768" s="19">
        <v>40</v>
      </c>
      <c r="F5768" s="19" t="s">
        <v>3169</v>
      </c>
      <c r="G5768" s="19" t="s">
        <v>895</v>
      </c>
      <c r="H5768" s="19" t="s">
        <v>15329</v>
      </c>
      <c r="I5768" s="19" t="s">
        <v>9509</v>
      </c>
      <c r="J5768" s="20" t="s">
        <v>3173</v>
      </c>
      <c r="K5768" s="19" t="s">
        <v>9510</v>
      </c>
      <c r="L5768" s="19" t="s">
        <v>389</v>
      </c>
      <c r="M5768" s="19">
        <v>68</v>
      </c>
      <c r="N5768" s="19" t="s">
        <v>895</v>
      </c>
      <c r="O5768" s="23" t="s">
        <v>917</v>
      </c>
      <c r="P5768" s="19">
        <f t="shared" si="270"/>
        <v>3</v>
      </c>
      <c r="Q5768" s="19">
        <f t="shared" si="271"/>
        <v>10000</v>
      </c>
      <c r="R5768" s="19">
        <f t="shared" si="272"/>
        <v>680000</v>
      </c>
    </row>
    <row r="5769" spans="1:18" ht="12.75" hidden="1" customHeight="1">
      <c r="A5769" s="19">
        <v>7420279</v>
      </c>
      <c r="B5769" s="19" t="s">
        <v>4575</v>
      </c>
      <c r="C5769" s="19" t="s">
        <v>4576</v>
      </c>
      <c r="D5769" s="19" t="s">
        <v>4577</v>
      </c>
      <c r="E5769" s="19">
        <v>40</v>
      </c>
      <c r="F5769" s="19" t="s">
        <v>3169</v>
      </c>
      <c r="G5769" s="19" t="s">
        <v>895</v>
      </c>
      <c r="H5769" s="19" t="s">
        <v>15329</v>
      </c>
      <c r="I5769" s="19" t="s">
        <v>4368</v>
      </c>
      <c r="J5769" s="20" t="s">
        <v>3173</v>
      </c>
      <c r="K5769" s="19" t="s">
        <v>4578</v>
      </c>
      <c r="L5769" s="19" t="s">
        <v>389</v>
      </c>
      <c r="M5769" s="19">
        <v>300</v>
      </c>
      <c r="N5769" s="19" t="s">
        <v>895</v>
      </c>
      <c r="O5769" s="23" t="s">
        <v>917</v>
      </c>
      <c r="P5769" s="19">
        <f t="shared" si="270"/>
        <v>3</v>
      </c>
      <c r="Q5769" s="19">
        <f t="shared" si="271"/>
        <v>10000</v>
      </c>
      <c r="R5769" s="19">
        <f t="shared" si="272"/>
        <v>3000000</v>
      </c>
    </row>
    <row r="5770" spans="1:18" ht="12.75" hidden="1" customHeight="1">
      <c r="A5770" s="19">
        <v>4476775</v>
      </c>
      <c r="B5770" s="19" t="s">
        <v>12964</v>
      </c>
      <c r="C5770" s="19" t="s">
        <v>12965</v>
      </c>
      <c r="D5770" s="19" t="s">
        <v>12966</v>
      </c>
      <c r="E5770" s="19">
        <v>40</v>
      </c>
      <c r="F5770" s="19" t="s">
        <v>3169</v>
      </c>
      <c r="G5770" s="19" t="s">
        <v>895</v>
      </c>
      <c r="H5770" s="19" t="s">
        <v>15329</v>
      </c>
      <c r="I5770" s="19" t="s">
        <v>12967</v>
      </c>
      <c r="J5770" s="20" t="s">
        <v>3173</v>
      </c>
      <c r="K5770" s="19" t="s">
        <v>12968</v>
      </c>
      <c r="L5770" s="19" t="s">
        <v>389</v>
      </c>
      <c r="M5770" s="19">
        <v>14</v>
      </c>
      <c r="N5770" s="19" t="s">
        <v>895</v>
      </c>
      <c r="O5770" s="23" t="s">
        <v>917</v>
      </c>
      <c r="P5770" s="19">
        <f t="shared" si="270"/>
        <v>3</v>
      </c>
      <c r="Q5770" s="19">
        <f t="shared" si="271"/>
        <v>10000</v>
      </c>
      <c r="R5770" s="19">
        <f t="shared" si="272"/>
        <v>140000</v>
      </c>
    </row>
    <row r="5771" spans="1:18" ht="12.75" hidden="1" customHeight="1">
      <c r="A5771" s="19">
        <v>4698336</v>
      </c>
      <c r="B5771" s="19" t="s">
        <v>15431</v>
      </c>
      <c r="C5771" s="19" t="s">
        <v>15432</v>
      </c>
      <c r="D5771" s="19" t="s">
        <v>15433</v>
      </c>
      <c r="E5771" s="19">
        <v>40</v>
      </c>
      <c r="F5771" s="19" t="s">
        <v>3169</v>
      </c>
      <c r="G5771" s="19" t="s">
        <v>895</v>
      </c>
      <c r="H5771" s="19" t="s">
        <v>15329</v>
      </c>
      <c r="I5771" s="19" t="s">
        <v>15434</v>
      </c>
      <c r="J5771" s="20" t="s">
        <v>3173</v>
      </c>
      <c r="K5771" s="19" t="s">
        <v>15435</v>
      </c>
      <c r="L5771" s="19" t="s">
        <v>389</v>
      </c>
      <c r="M5771" s="19">
        <v>4</v>
      </c>
      <c r="N5771" s="19" t="s">
        <v>895</v>
      </c>
      <c r="O5771" s="23" t="s">
        <v>917</v>
      </c>
      <c r="P5771" s="19">
        <f t="shared" si="270"/>
        <v>3</v>
      </c>
      <c r="Q5771" s="19">
        <f t="shared" si="271"/>
        <v>10000</v>
      </c>
      <c r="R5771" s="19">
        <f t="shared" si="272"/>
        <v>40000</v>
      </c>
    </row>
    <row r="5772" spans="1:18" ht="12.75" hidden="1" customHeight="1">
      <c r="A5772" s="19">
        <v>4861014</v>
      </c>
      <c r="B5772" s="19" t="s">
        <v>15436</v>
      </c>
      <c r="C5772" s="19" t="s">
        <v>15437</v>
      </c>
      <c r="D5772" s="19" t="s">
        <v>15438</v>
      </c>
      <c r="E5772" s="19">
        <v>40</v>
      </c>
      <c r="F5772" s="19" t="s">
        <v>3169</v>
      </c>
      <c r="G5772" s="19" t="s">
        <v>895</v>
      </c>
      <c r="H5772" s="19" t="s">
        <v>15329</v>
      </c>
      <c r="I5772" s="19" t="s">
        <v>15439</v>
      </c>
      <c r="J5772" s="20" t="s">
        <v>3173</v>
      </c>
      <c r="K5772" s="19" t="s">
        <v>15440</v>
      </c>
      <c r="L5772" s="19" t="s">
        <v>389</v>
      </c>
      <c r="M5772" s="19">
        <v>1</v>
      </c>
      <c r="N5772" s="19" t="s">
        <v>895</v>
      </c>
      <c r="O5772" s="23" t="s">
        <v>917</v>
      </c>
      <c r="P5772" s="19">
        <f t="shared" si="270"/>
        <v>3</v>
      </c>
      <c r="Q5772" s="19">
        <f t="shared" si="271"/>
        <v>10000</v>
      </c>
      <c r="R5772" s="19">
        <f t="shared" si="272"/>
        <v>10000</v>
      </c>
    </row>
    <row r="5773" spans="1:18" ht="12.75" hidden="1" customHeight="1">
      <c r="A5773" s="19">
        <v>3581254</v>
      </c>
      <c r="B5773" s="19" t="s">
        <v>15441</v>
      </c>
      <c r="C5773" s="19" t="s">
        <v>15442</v>
      </c>
      <c r="D5773" s="19" t="s">
        <v>15443</v>
      </c>
      <c r="E5773" s="19">
        <v>40</v>
      </c>
      <c r="F5773" s="19" t="s">
        <v>3169</v>
      </c>
      <c r="G5773" s="19" t="s">
        <v>895</v>
      </c>
      <c r="H5773" s="19" t="s">
        <v>15329</v>
      </c>
      <c r="I5773" s="19" t="s">
        <v>15444</v>
      </c>
      <c r="J5773" s="20" t="s">
        <v>3173</v>
      </c>
      <c r="K5773" s="19" t="s">
        <v>15445</v>
      </c>
      <c r="L5773" s="19" t="s">
        <v>389</v>
      </c>
      <c r="M5773" s="19">
        <v>7</v>
      </c>
      <c r="N5773" s="19" t="s">
        <v>895</v>
      </c>
      <c r="O5773" s="23" t="s">
        <v>917</v>
      </c>
      <c r="P5773" s="19">
        <f t="shared" si="270"/>
        <v>3</v>
      </c>
      <c r="Q5773" s="19">
        <f t="shared" si="271"/>
        <v>10000</v>
      </c>
      <c r="R5773" s="19">
        <f t="shared" si="272"/>
        <v>70000</v>
      </c>
    </row>
    <row r="5774" spans="1:18" ht="12.75" hidden="1" customHeight="1">
      <c r="A5774" s="19">
        <v>6164166</v>
      </c>
      <c r="B5774" s="19" t="s">
        <v>15446</v>
      </c>
      <c r="C5774" s="19" t="s">
        <v>15447</v>
      </c>
      <c r="D5774" s="19" t="s">
        <v>15448</v>
      </c>
      <c r="E5774" s="19">
        <v>40</v>
      </c>
      <c r="F5774" s="19" t="s">
        <v>3169</v>
      </c>
      <c r="G5774" s="19" t="s">
        <v>895</v>
      </c>
      <c r="H5774" s="19" t="s">
        <v>15329</v>
      </c>
      <c r="I5774" s="19" t="s">
        <v>14692</v>
      </c>
      <c r="J5774" s="20" t="s">
        <v>3173</v>
      </c>
      <c r="K5774" s="19" t="s">
        <v>15449</v>
      </c>
      <c r="L5774" s="19" t="s">
        <v>389</v>
      </c>
      <c r="M5774" s="50">
        <v>1000</v>
      </c>
      <c r="N5774" s="19" t="s">
        <v>895</v>
      </c>
      <c r="O5774" s="23" t="s">
        <v>917</v>
      </c>
      <c r="P5774" s="19">
        <f t="shared" si="270"/>
        <v>3</v>
      </c>
      <c r="Q5774" s="19">
        <f t="shared" si="271"/>
        <v>10000</v>
      </c>
      <c r="R5774" s="19">
        <f t="shared" si="272"/>
        <v>10000000</v>
      </c>
    </row>
    <row r="5775" spans="1:18" ht="12.75" hidden="1" customHeight="1">
      <c r="A5775" s="19">
        <v>350866</v>
      </c>
      <c r="B5775" s="19" t="s">
        <v>15450</v>
      </c>
      <c r="C5775" s="19" t="s">
        <v>15451</v>
      </c>
      <c r="D5775" s="19" t="s">
        <v>15452</v>
      </c>
      <c r="E5775" s="19">
        <v>40</v>
      </c>
      <c r="F5775" s="19" t="s">
        <v>3169</v>
      </c>
      <c r="G5775" s="19" t="s">
        <v>895</v>
      </c>
      <c r="H5775" s="19" t="s">
        <v>15329</v>
      </c>
      <c r="I5775" s="19" t="s">
        <v>7007</v>
      </c>
      <c r="J5775" s="20" t="s">
        <v>3173</v>
      </c>
      <c r="K5775" s="19" t="s">
        <v>15453</v>
      </c>
      <c r="L5775" s="19" t="s">
        <v>389</v>
      </c>
      <c r="M5775" s="19">
        <v>1</v>
      </c>
      <c r="N5775" s="19" t="s">
        <v>895</v>
      </c>
      <c r="O5775" s="23" t="s">
        <v>917</v>
      </c>
      <c r="P5775" s="19">
        <f t="shared" si="270"/>
        <v>3</v>
      </c>
      <c r="Q5775" s="19">
        <f t="shared" si="271"/>
        <v>10000</v>
      </c>
      <c r="R5775" s="19">
        <f t="shared" si="272"/>
        <v>10000</v>
      </c>
    </row>
    <row r="5776" spans="1:18" ht="12.75" hidden="1" customHeight="1">
      <c r="A5776" s="19">
        <v>5150433</v>
      </c>
      <c r="B5776" s="19" t="s">
        <v>15454</v>
      </c>
      <c r="C5776" s="19" t="s">
        <v>15455</v>
      </c>
      <c r="D5776" s="19" t="s">
        <v>15456</v>
      </c>
      <c r="E5776" s="19">
        <v>40</v>
      </c>
      <c r="F5776" s="19" t="s">
        <v>3169</v>
      </c>
      <c r="G5776" s="19" t="s">
        <v>895</v>
      </c>
      <c r="H5776" s="19" t="s">
        <v>15329</v>
      </c>
      <c r="I5776" s="19" t="s">
        <v>13233</v>
      </c>
      <c r="J5776" s="20" t="s">
        <v>3173</v>
      </c>
      <c r="K5776" s="19" t="s">
        <v>15457</v>
      </c>
      <c r="L5776" s="19" t="s">
        <v>389</v>
      </c>
      <c r="M5776" s="19">
        <v>1</v>
      </c>
      <c r="N5776" s="19" t="s">
        <v>895</v>
      </c>
      <c r="O5776" s="23" t="s">
        <v>917</v>
      </c>
      <c r="P5776" s="19">
        <f t="shared" si="270"/>
        <v>3</v>
      </c>
      <c r="Q5776" s="19">
        <f t="shared" si="271"/>
        <v>10000</v>
      </c>
      <c r="R5776" s="19">
        <f t="shared" si="272"/>
        <v>10000</v>
      </c>
    </row>
    <row r="5777" spans="1:18" ht="12.75" hidden="1" customHeight="1">
      <c r="A5777" s="19">
        <v>4569224</v>
      </c>
      <c r="B5777" s="19" t="s">
        <v>7843</v>
      </c>
      <c r="C5777" s="19" t="s">
        <v>7844</v>
      </c>
      <c r="D5777" s="19" t="s">
        <v>7845</v>
      </c>
      <c r="E5777" s="19">
        <v>40</v>
      </c>
      <c r="F5777" s="19" t="s">
        <v>3169</v>
      </c>
      <c r="G5777" s="19" t="s">
        <v>895</v>
      </c>
      <c r="H5777" s="19" t="s">
        <v>15329</v>
      </c>
      <c r="I5777" s="19" t="s">
        <v>7846</v>
      </c>
      <c r="J5777" s="20" t="s">
        <v>3173</v>
      </c>
      <c r="K5777" s="19" t="s">
        <v>7847</v>
      </c>
      <c r="L5777" s="19" t="s">
        <v>389</v>
      </c>
      <c r="M5777" s="19">
        <v>61</v>
      </c>
      <c r="N5777" s="19" t="s">
        <v>895</v>
      </c>
      <c r="O5777" s="23" t="s">
        <v>917</v>
      </c>
      <c r="P5777" s="19">
        <f t="shared" si="270"/>
        <v>3</v>
      </c>
      <c r="Q5777" s="19">
        <f t="shared" si="271"/>
        <v>10000</v>
      </c>
      <c r="R5777" s="19">
        <f t="shared" si="272"/>
        <v>610000</v>
      </c>
    </row>
    <row r="5778" spans="1:18" ht="12.75" hidden="1" customHeight="1">
      <c r="A5778" s="19">
        <v>7371735</v>
      </c>
      <c r="B5778" s="19" t="s">
        <v>15458</v>
      </c>
      <c r="C5778" s="19" t="s">
        <v>15459</v>
      </c>
      <c r="D5778" s="19" t="s">
        <v>15460</v>
      </c>
      <c r="E5778" s="19">
        <v>40</v>
      </c>
      <c r="F5778" s="19" t="s">
        <v>3169</v>
      </c>
      <c r="G5778" s="19" t="s">
        <v>895</v>
      </c>
      <c r="H5778" s="19" t="s">
        <v>15329</v>
      </c>
      <c r="I5778" s="19" t="s">
        <v>5754</v>
      </c>
      <c r="J5778" s="20" t="s">
        <v>3173</v>
      </c>
      <c r="K5778" s="19" t="s">
        <v>15461</v>
      </c>
      <c r="L5778" s="19" t="s">
        <v>389</v>
      </c>
      <c r="M5778" s="19">
        <v>562</v>
      </c>
      <c r="N5778" s="19" t="s">
        <v>895</v>
      </c>
      <c r="O5778" s="23" t="s">
        <v>917</v>
      </c>
      <c r="P5778" s="19">
        <f t="shared" si="270"/>
        <v>3</v>
      </c>
      <c r="Q5778" s="19">
        <f t="shared" si="271"/>
        <v>10000</v>
      </c>
      <c r="R5778" s="19">
        <f t="shared" si="272"/>
        <v>5620000</v>
      </c>
    </row>
    <row r="5779" spans="1:18" ht="12.75" hidden="1" customHeight="1">
      <c r="A5779" s="19">
        <v>7526724</v>
      </c>
      <c r="B5779" s="19" t="s">
        <v>4695</v>
      </c>
      <c r="C5779" s="19" t="s">
        <v>4696</v>
      </c>
      <c r="D5779" s="19" t="s">
        <v>4697</v>
      </c>
      <c r="E5779" s="19">
        <v>40</v>
      </c>
      <c r="F5779" s="19" t="s">
        <v>3169</v>
      </c>
      <c r="G5779" s="19" t="s">
        <v>896</v>
      </c>
      <c r="H5779" s="19" t="s">
        <v>15462</v>
      </c>
      <c r="I5779" s="19" t="s">
        <v>4699</v>
      </c>
      <c r="J5779" s="20" t="s">
        <v>3173</v>
      </c>
      <c r="K5779" s="19" t="s">
        <v>4700</v>
      </c>
      <c r="L5779" s="19" t="s">
        <v>389</v>
      </c>
      <c r="M5779" s="19">
        <v>11500</v>
      </c>
      <c r="N5779" s="19" t="s">
        <v>896</v>
      </c>
      <c r="O5779" s="23" t="s">
        <v>917</v>
      </c>
      <c r="P5779" s="19">
        <f t="shared" si="270"/>
        <v>3</v>
      </c>
      <c r="Q5779" s="19">
        <f t="shared" si="271"/>
        <v>10000</v>
      </c>
      <c r="R5779" s="19">
        <f t="shared" si="272"/>
        <v>115000000</v>
      </c>
    </row>
    <row r="5780" spans="1:18" ht="12.75" hidden="1" customHeight="1">
      <c r="A5780" s="19">
        <v>11656460</v>
      </c>
      <c r="B5780" s="19" t="s">
        <v>4701</v>
      </c>
      <c r="C5780" s="19" t="s">
        <v>4702</v>
      </c>
      <c r="D5780" s="19" t="s">
        <v>4703</v>
      </c>
      <c r="E5780" s="19">
        <v>40</v>
      </c>
      <c r="F5780" s="19" t="s">
        <v>3169</v>
      </c>
      <c r="G5780" s="19" t="s">
        <v>896</v>
      </c>
      <c r="H5780" s="19" t="s">
        <v>15462</v>
      </c>
      <c r="I5780" s="19" t="s">
        <v>4704</v>
      </c>
      <c r="J5780" s="20" t="s">
        <v>3173</v>
      </c>
      <c r="K5780" s="19" t="s">
        <v>4705</v>
      </c>
      <c r="L5780" s="19" t="s">
        <v>389</v>
      </c>
      <c r="M5780" s="19">
        <v>11500</v>
      </c>
      <c r="N5780" s="19" t="s">
        <v>896</v>
      </c>
      <c r="O5780" s="23" t="s">
        <v>917</v>
      </c>
      <c r="P5780" s="19">
        <f t="shared" si="270"/>
        <v>3</v>
      </c>
      <c r="Q5780" s="19">
        <f t="shared" si="271"/>
        <v>10000</v>
      </c>
      <c r="R5780" s="19">
        <f t="shared" si="272"/>
        <v>115000000</v>
      </c>
    </row>
    <row r="5781" spans="1:18" ht="12.75" hidden="1" customHeight="1">
      <c r="A5781" s="19">
        <v>5881970</v>
      </c>
      <c r="B5781" s="19" t="s">
        <v>14999</v>
      </c>
      <c r="C5781" s="19" t="s">
        <v>15000</v>
      </c>
      <c r="D5781" s="19" t="s">
        <v>15463</v>
      </c>
      <c r="E5781" s="19">
        <v>40</v>
      </c>
      <c r="F5781" s="19" t="s">
        <v>3169</v>
      </c>
      <c r="G5781" s="19" t="s">
        <v>896</v>
      </c>
      <c r="H5781" s="19" t="s">
        <v>15462</v>
      </c>
      <c r="I5781" s="19" t="s">
        <v>15464</v>
      </c>
      <c r="J5781" s="20" t="s">
        <v>3173</v>
      </c>
      <c r="K5781" s="19" t="s">
        <v>15465</v>
      </c>
      <c r="L5781" s="19" t="s">
        <v>389</v>
      </c>
      <c r="M5781" s="19">
        <v>91</v>
      </c>
      <c r="N5781" s="19" t="s">
        <v>896</v>
      </c>
      <c r="O5781" s="23" t="s">
        <v>917</v>
      </c>
      <c r="P5781" s="19">
        <f t="shared" si="270"/>
        <v>3</v>
      </c>
      <c r="Q5781" s="19">
        <f t="shared" si="271"/>
        <v>10000</v>
      </c>
      <c r="R5781" s="19">
        <f t="shared" si="272"/>
        <v>910000</v>
      </c>
    </row>
    <row r="5782" spans="1:18" ht="12.75" hidden="1" customHeight="1">
      <c r="A5782" s="19">
        <v>8693345</v>
      </c>
      <c r="B5782" s="19" t="s">
        <v>4979</v>
      </c>
      <c r="C5782" s="19" t="s">
        <v>4980</v>
      </c>
      <c r="D5782" s="19" t="s">
        <v>4981</v>
      </c>
      <c r="E5782" s="19">
        <v>40</v>
      </c>
      <c r="F5782" s="19" t="s">
        <v>3169</v>
      </c>
      <c r="G5782" s="19" t="s">
        <v>896</v>
      </c>
      <c r="H5782" s="19" t="s">
        <v>15462</v>
      </c>
      <c r="I5782" s="19" t="s">
        <v>4982</v>
      </c>
      <c r="J5782" s="20" t="s">
        <v>3173</v>
      </c>
      <c r="K5782" s="19" t="s">
        <v>4983</v>
      </c>
      <c r="L5782" s="19" t="s">
        <v>389</v>
      </c>
      <c r="M5782" s="19">
        <v>1610</v>
      </c>
      <c r="N5782" s="19" t="s">
        <v>896</v>
      </c>
      <c r="O5782" s="23" t="s">
        <v>917</v>
      </c>
      <c r="P5782" s="19">
        <f t="shared" si="270"/>
        <v>3</v>
      </c>
      <c r="Q5782" s="19">
        <f t="shared" si="271"/>
        <v>10000</v>
      </c>
      <c r="R5782" s="19">
        <f t="shared" si="272"/>
        <v>16100000</v>
      </c>
    </row>
    <row r="5783" spans="1:18" ht="12.75" hidden="1" customHeight="1">
      <c r="A5783" s="19">
        <v>350914</v>
      </c>
      <c r="B5783" s="19" t="s">
        <v>7430</v>
      </c>
      <c r="C5783" s="19" t="s">
        <v>7431</v>
      </c>
      <c r="D5783" s="19" t="s">
        <v>7432</v>
      </c>
      <c r="E5783" s="19">
        <v>40</v>
      </c>
      <c r="F5783" s="19" t="s">
        <v>3169</v>
      </c>
      <c r="G5783" s="19" t="s">
        <v>896</v>
      </c>
      <c r="H5783" s="19" t="s">
        <v>15462</v>
      </c>
      <c r="I5783" s="19" t="s">
        <v>7433</v>
      </c>
      <c r="J5783" s="20" t="s">
        <v>3173</v>
      </c>
      <c r="K5783" s="19" t="s">
        <v>7434</v>
      </c>
      <c r="L5783" s="19" t="s">
        <v>389</v>
      </c>
      <c r="M5783" s="19">
        <v>1044</v>
      </c>
      <c r="N5783" s="19" t="s">
        <v>896</v>
      </c>
      <c r="O5783" s="23" t="s">
        <v>917</v>
      </c>
      <c r="P5783" s="19">
        <f t="shared" si="270"/>
        <v>3</v>
      </c>
      <c r="Q5783" s="19">
        <f t="shared" si="271"/>
        <v>10000</v>
      </c>
      <c r="R5783" s="19">
        <f t="shared" si="272"/>
        <v>10440000</v>
      </c>
    </row>
    <row r="5784" spans="1:18" ht="12.75" hidden="1" customHeight="1">
      <c r="A5784" s="19">
        <v>4755299</v>
      </c>
      <c r="B5784" s="19" t="s">
        <v>15466</v>
      </c>
      <c r="C5784" s="19" t="s">
        <v>15467</v>
      </c>
      <c r="D5784" s="19" t="s">
        <v>15468</v>
      </c>
      <c r="E5784" s="19">
        <v>40</v>
      </c>
      <c r="F5784" s="19" t="s">
        <v>3169</v>
      </c>
      <c r="G5784" s="19" t="s">
        <v>896</v>
      </c>
      <c r="H5784" s="19" t="s">
        <v>15462</v>
      </c>
      <c r="I5784" s="19" t="s">
        <v>15469</v>
      </c>
      <c r="J5784" s="20" t="s">
        <v>3173</v>
      </c>
      <c r="K5784" s="19" t="s">
        <v>15470</v>
      </c>
      <c r="L5784" s="19" t="s">
        <v>389</v>
      </c>
      <c r="M5784" s="19">
        <v>1466</v>
      </c>
      <c r="N5784" s="19" t="s">
        <v>896</v>
      </c>
      <c r="O5784" s="23" t="s">
        <v>917</v>
      </c>
      <c r="P5784" s="19">
        <f t="shared" si="270"/>
        <v>3</v>
      </c>
      <c r="Q5784" s="19">
        <f t="shared" si="271"/>
        <v>10000</v>
      </c>
      <c r="R5784" s="19">
        <f t="shared" si="272"/>
        <v>14660000</v>
      </c>
    </row>
    <row r="5785" spans="1:18" ht="12.75" hidden="1" customHeight="1">
      <c r="A5785" s="19">
        <v>3514313</v>
      </c>
      <c r="B5785" s="19" t="s">
        <v>15471</v>
      </c>
      <c r="C5785" s="19" t="s">
        <v>15472</v>
      </c>
      <c r="D5785" s="19" t="s">
        <v>15473</v>
      </c>
      <c r="E5785" s="19">
        <v>40</v>
      </c>
      <c r="F5785" s="19" t="s">
        <v>3169</v>
      </c>
      <c r="G5785" s="19" t="s">
        <v>896</v>
      </c>
      <c r="H5785" s="19" t="s">
        <v>15462</v>
      </c>
      <c r="I5785" s="19" t="s">
        <v>15474</v>
      </c>
      <c r="J5785" s="20" t="s">
        <v>3173</v>
      </c>
      <c r="K5785" s="19" t="s">
        <v>15475</v>
      </c>
      <c r="L5785" s="19" t="s">
        <v>389</v>
      </c>
      <c r="M5785" s="19">
        <v>5</v>
      </c>
      <c r="N5785" s="19" t="s">
        <v>896</v>
      </c>
      <c r="O5785" s="23" t="s">
        <v>917</v>
      </c>
      <c r="P5785" s="19">
        <f t="shared" si="270"/>
        <v>3</v>
      </c>
      <c r="Q5785" s="19">
        <f t="shared" si="271"/>
        <v>10000</v>
      </c>
      <c r="R5785" s="19">
        <f t="shared" si="272"/>
        <v>50000</v>
      </c>
    </row>
    <row r="5786" spans="1:18" ht="12.75" hidden="1" customHeight="1">
      <c r="A5786" s="19">
        <v>350934</v>
      </c>
      <c r="B5786" s="19" t="s">
        <v>15476</v>
      </c>
      <c r="C5786" s="19" t="s">
        <v>15477</v>
      </c>
      <c r="D5786" s="19" t="s">
        <v>15478</v>
      </c>
      <c r="E5786" s="19">
        <v>40</v>
      </c>
      <c r="F5786" s="19" t="s">
        <v>3169</v>
      </c>
      <c r="G5786" s="19" t="s">
        <v>896</v>
      </c>
      <c r="H5786" s="19" t="s">
        <v>15462</v>
      </c>
      <c r="I5786" s="19" t="s">
        <v>15479</v>
      </c>
      <c r="J5786" s="20" t="s">
        <v>3173</v>
      </c>
      <c r="K5786" s="19" t="s">
        <v>15480</v>
      </c>
      <c r="L5786" s="19" t="s">
        <v>389</v>
      </c>
      <c r="M5786" s="19">
        <v>9</v>
      </c>
      <c r="N5786" s="19" t="s">
        <v>896</v>
      </c>
      <c r="O5786" s="23" t="s">
        <v>917</v>
      </c>
      <c r="P5786" s="19">
        <f t="shared" si="270"/>
        <v>3</v>
      </c>
      <c r="Q5786" s="19">
        <f t="shared" si="271"/>
        <v>10000</v>
      </c>
      <c r="R5786" s="19">
        <f t="shared" si="272"/>
        <v>90000</v>
      </c>
    </row>
    <row r="5787" spans="1:18" ht="12.75" hidden="1" customHeight="1">
      <c r="A5787" s="19">
        <v>350528</v>
      </c>
      <c r="B5787" s="19" t="s">
        <v>4249</v>
      </c>
      <c r="C5787" s="19" t="s">
        <v>4250</v>
      </c>
      <c r="D5787" s="19" t="s">
        <v>4251</v>
      </c>
      <c r="E5787" s="19">
        <v>40</v>
      </c>
      <c r="F5787" s="19" t="s">
        <v>3169</v>
      </c>
      <c r="G5787" s="19" t="s">
        <v>897</v>
      </c>
      <c r="H5787" s="19" t="s">
        <v>15481</v>
      </c>
      <c r="I5787" s="19" t="s">
        <v>4252</v>
      </c>
      <c r="J5787" s="20" t="s">
        <v>3173</v>
      </c>
      <c r="K5787" s="19" t="s">
        <v>4253</v>
      </c>
      <c r="L5787" s="19" t="s">
        <v>389</v>
      </c>
      <c r="M5787" s="19">
        <v>228</v>
      </c>
      <c r="N5787" s="19" t="s">
        <v>897</v>
      </c>
      <c r="O5787" s="23" t="s">
        <v>917</v>
      </c>
      <c r="P5787" s="19">
        <f t="shared" si="270"/>
        <v>3</v>
      </c>
      <c r="Q5787" s="19">
        <f t="shared" si="271"/>
        <v>10000</v>
      </c>
      <c r="R5787" s="19">
        <f t="shared" si="272"/>
        <v>2280000</v>
      </c>
    </row>
    <row r="5788" spans="1:18" ht="12.75" hidden="1" customHeight="1">
      <c r="A5788" s="19">
        <v>4874073</v>
      </c>
      <c r="B5788" s="19" t="s">
        <v>13910</v>
      </c>
      <c r="C5788" s="19" t="s">
        <v>13911</v>
      </c>
      <c r="D5788" s="19" t="s">
        <v>13912</v>
      </c>
      <c r="E5788" s="19">
        <v>40</v>
      </c>
      <c r="F5788" s="19" t="s">
        <v>3169</v>
      </c>
      <c r="G5788" s="19" t="s">
        <v>897</v>
      </c>
      <c r="H5788" s="19" t="s">
        <v>15481</v>
      </c>
      <c r="I5788" s="19" t="s">
        <v>13914</v>
      </c>
      <c r="J5788" s="20" t="s">
        <v>3173</v>
      </c>
      <c r="K5788" s="19" t="s">
        <v>13915</v>
      </c>
      <c r="L5788" s="19" t="s">
        <v>389</v>
      </c>
      <c r="M5788" s="19">
        <v>1</v>
      </c>
      <c r="N5788" s="19" t="s">
        <v>897</v>
      </c>
      <c r="O5788" s="23" t="s">
        <v>917</v>
      </c>
      <c r="P5788" s="19">
        <f t="shared" si="270"/>
        <v>3</v>
      </c>
      <c r="Q5788" s="19">
        <f t="shared" si="271"/>
        <v>10000</v>
      </c>
      <c r="R5788" s="19">
        <f t="shared" si="272"/>
        <v>10000</v>
      </c>
    </row>
    <row r="5789" spans="1:18" ht="12.75" hidden="1" customHeight="1">
      <c r="A5789" s="19">
        <v>4721681</v>
      </c>
      <c r="B5789" s="19" t="s">
        <v>11111</v>
      </c>
      <c r="C5789" s="19" t="s">
        <v>11112</v>
      </c>
      <c r="D5789" s="19" t="s">
        <v>11113</v>
      </c>
      <c r="E5789" s="19">
        <v>40</v>
      </c>
      <c r="F5789" s="19" t="s">
        <v>3169</v>
      </c>
      <c r="G5789" s="19" t="s">
        <v>897</v>
      </c>
      <c r="H5789" s="19" t="s">
        <v>15481</v>
      </c>
      <c r="I5789" s="19" t="s">
        <v>11114</v>
      </c>
      <c r="J5789" s="20" t="s">
        <v>3173</v>
      </c>
      <c r="K5789" s="19" t="s">
        <v>11115</v>
      </c>
      <c r="L5789" s="19" t="s">
        <v>389</v>
      </c>
      <c r="M5789" s="19">
        <v>5</v>
      </c>
      <c r="N5789" s="19" t="s">
        <v>897</v>
      </c>
      <c r="O5789" s="23" t="s">
        <v>917</v>
      </c>
      <c r="P5789" s="19">
        <f t="shared" si="270"/>
        <v>3</v>
      </c>
      <c r="Q5789" s="19">
        <f t="shared" si="271"/>
        <v>10000</v>
      </c>
      <c r="R5789" s="19">
        <f t="shared" si="272"/>
        <v>50000</v>
      </c>
    </row>
    <row r="5790" spans="1:18" ht="12.75" hidden="1" customHeight="1">
      <c r="A5790" s="19">
        <v>4968229</v>
      </c>
      <c r="B5790" s="19" t="s">
        <v>15482</v>
      </c>
      <c r="C5790" s="19" t="s">
        <v>15483</v>
      </c>
      <c r="D5790" s="19" t="s">
        <v>15484</v>
      </c>
      <c r="E5790" s="19">
        <v>40</v>
      </c>
      <c r="F5790" s="19" t="s">
        <v>3169</v>
      </c>
      <c r="G5790" s="19" t="s">
        <v>897</v>
      </c>
      <c r="H5790" s="19" t="s">
        <v>15481</v>
      </c>
      <c r="I5790" s="19" t="s">
        <v>3183</v>
      </c>
      <c r="J5790" s="20" t="s">
        <v>3173</v>
      </c>
      <c r="K5790" s="19" t="s">
        <v>15485</v>
      </c>
      <c r="L5790" s="19" t="s">
        <v>389</v>
      </c>
      <c r="M5790" s="19">
        <v>8</v>
      </c>
      <c r="N5790" s="19" t="s">
        <v>897</v>
      </c>
      <c r="O5790" s="23" t="s">
        <v>917</v>
      </c>
      <c r="P5790" s="19">
        <f t="shared" si="270"/>
        <v>3</v>
      </c>
      <c r="Q5790" s="19">
        <f t="shared" si="271"/>
        <v>10000</v>
      </c>
      <c r="R5790" s="19">
        <f t="shared" si="272"/>
        <v>80000</v>
      </c>
    </row>
    <row r="5791" spans="1:18" ht="12.75" hidden="1" customHeight="1">
      <c r="A5791" s="19">
        <v>4702405</v>
      </c>
      <c r="B5791" s="19" t="s">
        <v>12044</v>
      </c>
      <c r="C5791" s="19" t="s">
        <v>12045</v>
      </c>
      <c r="D5791" s="19" t="s">
        <v>12046</v>
      </c>
      <c r="E5791" s="19">
        <v>40</v>
      </c>
      <c r="F5791" s="19" t="s">
        <v>3169</v>
      </c>
      <c r="G5791" s="19" t="s">
        <v>897</v>
      </c>
      <c r="H5791" s="19" t="s">
        <v>15481</v>
      </c>
      <c r="I5791" s="19" t="s">
        <v>12047</v>
      </c>
      <c r="J5791" s="20" t="s">
        <v>3173</v>
      </c>
      <c r="K5791" s="19" t="s">
        <v>12048</v>
      </c>
      <c r="L5791" s="19" t="s">
        <v>389</v>
      </c>
      <c r="M5791" s="19">
        <v>6</v>
      </c>
      <c r="N5791" s="19" t="s">
        <v>897</v>
      </c>
      <c r="O5791" s="23" t="s">
        <v>917</v>
      </c>
      <c r="P5791" s="19">
        <f t="shared" si="270"/>
        <v>3</v>
      </c>
      <c r="Q5791" s="19">
        <f t="shared" si="271"/>
        <v>10000</v>
      </c>
      <c r="R5791" s="19">
        <f t="shared" si="272"/>
        <v>60000</v>
      </c>
    </row>
    <row r="5792" spans="1:18" ht="12.75" hidden="1" customHeight="1">
      <c r="A5792" s="19">
        <v>7342397</v>
      </c>
      <c r="B5792" s="19" t="s">
        <v>10988</v>
      </c>
      <c r="C5792" s="19" t="s">
        <v>10989</v>
      </c>
      <c r="D5792" s="19" t="s">
        <v>10990</v>
      </c>
      <c r="E5792" s="19">
        <v>40</v>
      </c>
      <c r="F5792" s="19" t="s">
        <v>3169</v>
      </c>
      <c r="G5792" s="19" t="s">
        <v>897</v>
      </c>
      <c r="H5792" s="19" t="s">
        <v>15481</v>
      </c>
      <c r="I5792" s="19" t="s">
        <v>10991</v>
      </c>
      <c r="J5792" s="20" t="s">
        <v>3173</v>
      </c>
      <c r="K5792" s="19" t="s">
        <v>10992</v>
      </c>
      <c r="L5792" s="19" t="s">
        <v>389</v>
      </c>
      <c r="M5792" s="19">
        <v>9</v>
      </c>
      <c r="N5792" s="19" t="s">
        <v>897</v>
      </c>
      <c r="O5792" s="23" t="s">
        <v>917</v>
      </c>
      <c r="P5792" s="19">
        <f t="shared" si="270"/>
        <v>3</v>
      </c>
      <c r="Q5792" s="19">
        <f t="shared" si="271"/>
        <v>10000</v>
      </c>
      <c r="R5792" s="19">
        <f t="shared" si="272"/>
        <v>90000</v>
      </c>
    </row>
    <row r="5793" spans="1:18" ht="12.75" hidden="1" customHeight="1">
      <c r="A5793" s="19">
        <v>610521</v>
      </c>
      <c r="B5793" s="19" t="s">
        <v>8525</v>
      </c>
      <c r="C5793" s="19" t="s">
        <v>8526</v>
      </c>
      <c r="D5793" s="19" t="s">
        <v>8527</v>
      </c>
      <c r="E5793" s="19">
        <v>40</v>
      </c>
      <c r="F5793" s="19" t="s">
        <v>3169</v>
      </c>
      <c r="G5793" s="19" t="s">
        <v>897</v>
      </c>
      <c r="H5793" s="19" t="s">
        <v>15481</v>
      </c>
      <c r="I5793" s="19" t="s">
        <v>5556</v>
      </c>
      <c r="J5793" s="20" t="s">
        <v>3173</v>
      </c>
      <c r="K5793" s="19" t="s">
        <v>8528</v>
      </c>
      <c r="L5793" s="19" t="s">
        <v>389</v>
      </c>
      <c r="M5793" s="19">
        <v>5</v>
      </c>
      <c r="N5793" s="19" t="s">
        <v>897</v>
      </c>
      <c r="O5793" s="23" t="s">
        <v>917</v>
      </c>
      <c r="P5793" s="19">
        <f t="shared" si="270"/>
        <v>3</v>
      </c>
      <c r="Q5793" s="19">
        <f t="shared" si="271"/>
        <v>10000</v>
      </c>
      <c r="R5793" s="19">
        <f t="shared" si="272"/>
        <v>50000</v>
      </c>
    </row>
    <row r="5794" spans="1:18" ht="12.75" hidden="1" customHeight="1">
      <c r="A5794" s="19">
        <v>4291878</v>
      </c>
      <c r="B5794" s="19" t="s">
        <v>15486</v>
      </c>
      <c r="C5794" s="19" t="s">
        <v>15487</v>
      </c>
      <c r="D5794" s="19" t="s">
        <v>15488</v>
      </c>
      <c r="E5794" s="19">
        <v>40</v>
      </c>
      <c r="F5794" s="19" t="s">
        <v>3169</v>
      </c>
      <c r="G5794" s="19" t="s">
        <v>897</v>
      </c>
      <c r="H5794" s="19" t="s">
        <v>15481</v>
      </c>
      <c r="I5794" s="19" t="s">
        <v>3581</v>
      </c>
      <c r="J5794" s="20" t="s">
        <v>3173</v>
      </c>
      <c r="K5794" s="19" t="s">
        <v>15489</v>
      </c>
      <c r="L5794" s="19" t="s">
        <v>389</v>
      </c>
      <c r="M5794" s="19">
        <v>5</v>
      </c>
      <c r="N5794" s="19" t="s">
        <v>897</v>
      </c>
      <c r="O5794" s="23" t="s">
        <v>917</v>
      </c>
      <c r="P5794" s="19">
        <f t="shared" si="270"/>
        <v>3</v>
      </c>
      <c r="Q5794" s="19">
        <f t="shared" si="271"/>
        <v>10000</v>
      </c>
      <c r="R5794" s="19">
        <f t="shared" si="272"/>
        <v>50000</v>
      </c>
    </row>
    <row r="5795" spans="1:18" ht="12.75" hidden="1" customHeight="1">
      <c r="A5795" s="19">
        <v>6635796</v>
      </c>
      <c r="B5795" s="19" t="s">
        <v>11186</v>
      </c>
      <c r="C5795" s="19" t="s">
        <v>11187</v>
      </c>
      <c r="D5795" s="19" t="s">
        <v>11188</v>
      </c>
      <c r="E5795" s="19">
        <v>40</v>
      </c>
      <c r="F5795" s="19" t="s">
        <v>3169</v>
      </c>
      <c r="G5795" s="19" t="s">
        <v>897</v>
      </c>
      <c r="H5795" s="19" t="s">
        <v>15481</v>
      </c>
      <c r="I5795" s="19" t="s">
        <v>11189</v>
      </c>
      <c r="J5795" s="20" t="s">
        <v>3173</v>
      </c>
      <c r="K5795" s="19" t="s">
        <v>11190</v>
      </c>
      <c r="L5795" s="19" t="s">
        <v>389</v>
      </c>
      <c r="M5795" s="19">
        <v>5</v>
      </c>
      <c r="N5795" s="19" t="s">
        <v>897</v>
      </c>
      <c r="O5795" s="23" t="s">
        <v>917</v>
      </c>
      <c r="P5795" s="19">
        <f t="shared" si="270"/>
        <v>3</v>
      </c>
      <c r="Q5795" s="19">
        <f t="shared" si="271"/>
        <v>10000</v>
      </c>
      <c r="R5795" s="19">
        <f t="shared" si="272"/>
        <v>50000</v>
      </c>
    </row>
    <row r="5796" spans="1:18" ht="12.75" hidden="1" customHeight="1">
      <c r="A5796" s="19">
        <v>14524795</v>
      </c>
      <c r="B5796" s="19" t="s">
        <v>15490</v>
      </c>
      <c r="C5796" s="19" t="s">
        <v>15491</v>
      </c>
      <c r="D5796" s="19" t="s">
        <v>15492</v>
      </c>
      <c r="E5796" s="19">
        <v>40</v>
      </c>
      <c r="F5796" s="19" t="s">
        <v>3169</v>
      </c>
      <c r="G5796" s="19" t="s">
        <v>898</v>
      </c>
      <c r="H5796" s="19" t="s">
        <v>15493</v>
      </c>
      <c r="I5796" s="19" t="s">
        <v>11221</v>
      </c>
      <c r="J5796" s="20" t="s">
        <v>3173</v>
      </c>
      <c r="K5796" s="19" t="s">
        <v>15494</v>
      </c>
      <c r="L5796" s="19" t="s">
        <v>389</v>
      </c>
      <c r="M5796" s="19">
        <v>27000</v>
      </c>
      <c r="N5796" s="19" t="s">
        <v>898</v>
      </c>
      <c r="O5796" s="23" t="s">
        <v>917</v>
      </c>
      <c r="P5796" s="19">
        <f t="shared" si="270"/>
        <v>3</v>
      </c>
      <c r="Q5796" s="19">
        <f t="shared" si="271"/>
        <v>10000</v>
      </c>
      <c r="R5796" s="19">
        <f t="shared" si="272"/>
        <v>270000000</v>
      </c>
    </row>
    <row r="5797" spans="1:18" ht="12.75" hidden="1" customHeight="1">
      <c r="A5797" s="19">
        <v>8043521</v>
      </c>
      <c r="B5797" s="19" t="s">
        <v>8903</v>
      </c>
      <c r="C5797" s="19" t="s">
        <v>8904</v>
      </c>
      <c r="D5797" s="19" t="s">
        <v>8905</v>
      </c>
      <c r="E5797" s="19">
        <v>40</v>
      </c>
      <c r="F5797" s="19" t="s">
        <v>3169</v>
      </c>
      <c r="G5797" s="19" t="s">
        <v>898</v>
      </c>
      <c r="H5797" s="19" t="s">
        <v>15493</v>
      </c>
      <c r="I5797" s="19" t="s">
        <v>8907</v>
      </c>
      <c r="J5797" s="20" t="s">
        <v>3173</v>
      </c>
      <c r="K5797" s="19" t="s">
        <v>8908</v>
      </c>
      <c r="L5797" s="19" t="s">
        <v>389</v>
      </c>
      <c r="M5797" s="19">
        <v>26</v>
      </c>
      <c r="N5797" s="19" t="s">
        <v>898</v>
      </c>
      <c r="O5797" s="23" t="s">
        <v>917</v>
      </c>
      <c r="P5797" s="19">
        <f t="shared" si="270"/>
        <v>3</v>
      </c>
      <c r="Q5797" s="19">
        <f t="shared" si="271"/>
        <v>10000</v>
      </c>
      <c r="R5797" s="19">
        <f t="shared" si="272"/>
        <v>260000</v>
      </c>
    </row>
    <row r="5798" spans="1:18" ht="12.75" hidden="1" customHeight="1">
      <c r="A5798" s="19">
        <v>14636961</v>
      </c>
      <c r="B5798" s="19" t="s">
        <v>6473</v>
      </c>
      <c r="C5798" s="19" t="s">
        <v>6474</v>
      </c>
      <c r="D5798" s="19" t="s">
        <v>6475</v>
      </c>
      <c r="E5798" s="19">
        <v>40</v>
      </c>
      <c r="F5798" s="19" t="s">
        <v>3169</v>
      </c>
      <c r="G5798" s="19" t="s">
        <v>898</v>
      </c>
      <c r="H5798" s="19" t="s">
        <v>15493</v>
      </c>
      <c r="I5798" s="19" t="s">
        <v>6477</v>
      </c>
      <c r="J5798" s="20" t="s">
        <v>3173</v>
      </c>
      <c r="K5798" s="19" t="s">
        <v>6478</v>
      </c>
      <c r="L5798" s="19" t="s">
        <v>389</v>
      </c>
      <c r="M5798" s="19">
        <v>609</v>
      </c>
      <c r="N5798" s="19" t="s">
        <v>898</v>
      </c>
      <c r="O5798" s="23" t="s">
        <v>917</v>
      </c>
      <c r="P5798" s="19">
        <f t="shared" si="270"/>
        <v>3</v>
      </c>
      <c r="Q5798" s="19">
        <f t="shared" si="271"/>
        <v>10000</v>
      </c>
      <c r="R5798" s="19">
        <f t="shared" si="272"/>
        <v>6090000</v>
      </c>
    </row>
    <row r="5799" spans="1:18" ht="12.75" hidden="1" customHeight="1">
      <c r="A5799" s="19">
        <v>12938927</v>
      </c>
      <c r="B5799" s="19" t="s">
        <v>9872</v>
      </c>
      <c r="C5799" s="19" t="s">
        <v>9873</v>
      </c>
      <c r="D5799" s="19" t="s">
        <v>9874</v>
      </c>
      <c r="E5799" s="19">
        <v>40</v>
      </c>
      <c r="F5799" s="19" t="s">
        <v>3169</v>
      </c>
      <c r="G5799" s="19" t="s">
        <v>898</v>
      </c>
      <c r="H5799" s="19" t="s">
        <v>15493</v>
      </c>
      <c r="I5799" s="19" t="s">
        <v>5136</v>
      </c>
      <c r="J5799" s="20" t="s">
        <v>3173</v>
      </c>
      <c r="K5799" s="19" t="s">
        <v>9876</v>
      </c>
      <c r="L5799" s="19" t="s">
        <v>389</v>
      </c>
      <c r="M5799" s="19">
        <v>500</v>
      </c>
      <c r="N5799" s="19" t="s">
        <v>898</v>
      </c>
      <c r="O5799" s="23" t="s">
        <v>917</v>
      </c>
      <c r="P5799" s="19">
        <f t="shared" si="270"/>
        <v>3</v>
      </c>
      <c r="Q5799" s="19">
        <f t="shared" si="271"/>
        <v>10000</v>
      </c>
      <c r="R5799" s="19">
        <f t="shared" si="272"/>
        <v>5000000</v>
      </c>
    </row>
    <row r="5800" spans="1:18" ht="12.75" hidden="1" customHeight="1">
      <c r="A5800" s="19">
        <v>7077535</v>
      </c>
      <c r="B5800" s="19" t="s">
        <v>10543</v>
      </c>
      <c r="C5800" s="19" t="s">
        <v>10544</v>
      </c>
      <c r="D5800" s="19" t="s">
        <v>10545</v>
      </c>
      <c r="E5800" s="19">
        <v>40</v>
      </c>
      <c r="F5800" s="19" t="s">
        <v>3169</v>
      </c>
      <c r="G5800" s="19" t="s">
        <v>898</v>
      </c>
      <c r="H5800" s="19" t="s">
        <v>15493</v>
      </c>
      <c r="I5800" s="19" t="s">
        <v>10547</v>
      </c>
      <c r="J5800" s="20" t="s">
        <v>3173</v>
      </c>
      <c r="K5800" s="19" t="s">
        <v>10548</v>
      </c>
      <c r="L5800" s="19" t="s">
        <v>389</v>
      </c>
      <c r="M5800" s="19">
        <v>24</v>
      </c>
      <c r="N5800" s="19" t="s">
        <v>898</v>
      </c>
      <c r="O5800" s="23" t="s">
        <v>917</v>
      </c>
      <c r="P5800" s="19">
        <f t="shared" si="270"/>
        <v>3</v>
      </c>
      <c r="Q5800" s="19">
        <f t="shared" si="271"/>
        <v>10000</v>
      </c>
      <c r="R5800" s="19">
        <f t="shared" si="272"/>
        <v>240000</v>
      </c>
    </row>
    <row r="5801" spans="1:18" ht="12.75" hidden="1" customHeight="1">
      <c r="A5801" s="19">
        <v>12439505</v>
      </c>
      <c r="B5801" s="19" t="s">
        <v>15495</v>
      </c>
      <c r="C5801" s="19" t="s">
        <v>15496</v>
      </c>
      <c r="D5801" s="19" t="s">
        <v>15497</v>
      </c>
      <c r="E5801" s="19">
        <v>40</v>
      </c>
      <c r="F5801" s="19" t="s">
        <v>3169</v>
      </c>
      <c r="G5801" s="19" t="s">
        <v>898</v>
      </c>
      <c r="H5801" s="19" t="s">
        <v>15493</v>
      </c>
      <c r="I5801" s="19" t="s">
        <v>15498</v>
      </c>
      <c r="J5801" s="20" t="s">
        <v>3173</v>
      </c>
      <c r="K5801" s="19" t="s">
        <v>15499</v>
      </c>
      <c r="L5801" s="19" t="s">
        <v>389</v>
      </c>
      <c r="M5801" s="19">
        <v>111</v>
      </c>
      <c r="N5801" s="19" t="s">
        <v>898</v>
      </c>
      <c r="O5801" s="23" t="s">
        <v>917</v>
      </c>
      <c r="P5801" s="19">
        <f t="shared" si="270"/>
        <v>3</v>
      </c>
      <c r="Q5801" s="19">
        <f t="shared" si="271"/>
        <v>10000</v>
      </c>
      <c r="R5801" s="19">
        <f t="shared" si="272"/>
        <v>1110000</v>
      </c>
    </row>
    <row r="5802" spans="1:18" ht="12.75" customHeight="1">
      <c r="A5802" s="19">
        <v>393</v>
      </c>
      <c r="B5802" s="19" t="s">
        <v>3199</v>
      </c>
      <c r="C5802" s="19" t="s">
        <v>3169</v>
      </c>
      <c r="D5802" s="19" t="s">
        <v>3200</v>
      </c>
      <c r="E5802" s="19">
        <v>40</v>
      </c>
      <c r="F5802" s="19" t="s">
        <v>3169</v>
      </c>
      <c r="G5802" s="19" t="s">
        <v>898</v>
      </c>
      <c r="H5802" s="19" t="s">
        <v>15493</v>
      </c>
      <c r="I5802" s="19" t="s">
        <v>3202</v>
      </c>
      <c r="J5802" s="20" t="s">
        <v>3173</v>
      </c>
      <c r="K5802" s="19" t="s">
        <v>3203</v>
      </c>
      <c r="L5802" s="19" t="s">
        <v>389</v>
      </c>
      <c r="M5802" s="19">
        <v>16</v>
      </c>
      <c r="N5802" s="19" t="s">
        <v>898</v>
      </c>
      <c r="O5802" s="23" t="s">
        <v>917</v>
      </c>
      <c r="P5802" s="19">
        <f t="shared" si="270"/>
        <v>3</v>
      </c>
      <c r="Q5802" s="19">
        <f t="shared" si="271"/>
        <v>10000</v>
      </c>
      <c r="R5802" s="19">
        <f t="shared" si="272"/>
        <v>160000</v>
      </c>
    </row>
    <row r="5803" spans="1:18" ht="12.75" hidden="1" customHeight="1">
      <c r="A5803" s="19">
        <v>8219961</v>
      </c>
      <c r="B5803" s="19" t="s">
        <v>9881</v>
      </c>
      <c r="C5803" s="19" t="s">
        <v>9882</v>
      </c>
      <c r="D5803" s="19" t="s">
        <v>9883</v>
      </c>
      <c r="E5803" s="19">
        <v>40</v>
      </c>
      <c r="F5803" s="19" t="s">
        <v>3169</v>
      </c>
      <c r="G5803" s="19" t="s">
        <v>898</v>
      </c>
      <c r="H5803" s="19" t="s">
        <v>15493</v>
      </c>
      <c r="I5803" s="19" t="s">
        <v>5299</v>
      </c>
      <c r="J5803" s="20" t="s">
        <v>3173</v>
      </c>
      <c r="K5803" s="19" t="s">
        <v>9884</v>
      </c>
      <c r="L5803" s="19" t="s">
        <v>389</v>
      </c>
      <c r="M5803" s="19">
        <v>8000</v>
      </c>
      <c r="N5803" s="19" t="s">
        <v>898</v>
      </c>
      <c r="O5803" s="23" t="s">
        <v>917</v>
      </c>
      <c r="P5803" s="19">
        <f t="shared" si="270"/>
        <v>3</v>
      </c>
      <c r="Q5803" s="19">
        <f t="shared" si="271"/>
        <v>10000</v>
      </c>
      <c r="R5803" s="19">
        <f t="shared" si="272"/>
        <v>80000000</v>
      </c>
    </row>
    <row r="5804" spans="1:18" ht="12.75" hidden="1" customHeight="1">
      <c r="A5804" s="19">
        <v>6967680</v>
      </c>
      <c r="B5804" s="19" t="s">
        <v>10826</v>
      </c>
      <c r="C5804" s="19" t="s">
        <v>10827</v>
      </c>
      <c r="D5804" s="19" t="s">
        <v>10828</v>
      </c>
      <c r="E5804" s="19">
        <v>40</v>
      </c>
      <c r="F5804" s="19" t="s">
        <v>3169</v>
      </c>
      <c r="G5804" s="19" t="s">
        <v>898</v>
      </c>
      <c r="H5804" s="19" t="s">
        <v>15493</v>
      </c>
      <c r="I5804" s="19" t="s">
        <v>6536</v>
      </c>
      <c r="J5804" s="20" t="s">
        <v>3173</v>
      </c>
      <c r="K5804" s="19" t="s">
        <v>10829</v>
      </c>
      <c r="L5804" s="19" t="s">
        <v>389</v>
      </c>
      <c r="M5804" s="19">
        <v>100000</v>
      </c>
      <c r="N5804" s="19" t="s">
        <v>898</v>
      </c>
      <c r="O5804" s="23" t="s">
        <v>917</v>
      </c>
      <c r="P5804" s="19">
        <f t="shared" si="270"/>
        <v>3</v>
      </c>
      <c r="Q5804" s="19">
        <f t="shared" si="271"/>
        <v>10000</v>
      </c>
      <c r="R5804" s="19">
        <f t="shared" si="272"/>
        <v>1000000000</v>
      </c>
    </row>
    <row r="5805" spans="1:18" ht="12.75" hidden="1" customHeight="1">
      <c r="A5805" s="19">
        <v>9080463</v>
      </c>
      <c r="B5805" s="19" t="s">
        <v>15500</v>
      </c>
      <c r="C5805" s="19" t="s">
        <v>15501</v>
      </c>
      <c r="D5805" s="19" t="s">
        <v>15502</v>
      </c>
      <c r="E5805" s="19">
        <v>40</v>
      </c>
      <c r="F5805" s="19" t="s">
        <v>3169</v>
      </c>
      <c r="G5805" s="19" t="s">
        <v>898</v>
      </c>
      <c r="H5805" s="19" t="s">
        <v>15493</v>
      </c>
      <c r="I5805" s="19" t="s">
        <v>15503</v>
      </c>
      <c r="J5805" s="20" t="s">
        <v>3173</v>
      </c>
      <c r="K5805" s="19" t="s">
        <v>15504</v>
      </c>
      <c r="L5805" s="19" t="s">
        <v>389</v>
      </c>
      <c r="M5805" s="19">
        <v>3300</v>
      </c>
      <c r="N5805" s="19" t="s">
        <v>898</v>
      </c>
      <c r="O5805" s="23" t="s">
        <v>917</v>
      </c>
      <c r="P5805" s="19">
        <f t="shared" si="270"/>
        <v>3</v>
      </c>
      <c r="Q5805" s="19">
        <f t="shared" si="271"/>
        <v>10000</v>
      </c>
      <c r="R5805" s="19">
        <f t="shared" si="272"/>
        <v>33000000</v>
      </c>
    </row>
    <row r="5806" spans="1:18" ht="12.75" hidden="1" customHeight="1">
      <c r="A5806" s="19">
        <v>12683442</v>
      </c>
      <c r="B5806" s="19" t="s">
        <v>5049</v>
      </c>
      <c r="C5806" s="19" t="s">
        <v>5050</v>
      </c>
      <c r="D5806" s="19" t="s">
        <v>5051</v>
      </c>
      <c r="E5806" s="19">
        <v>40</v>
      </c>
      <c r="F5806" s="19" t="s">
        <v>3169</v>
      </c>
      <c r="G5806" s="19" t="s">
        <v>898</v>
      </c>
      <c r="H5806" s="19" t="s">
        <v>15493</v>
      </c>
      <c r="I5806" s="19" t="s">
        <v>5053</v>
      </c>
      <c r="J5806" s="20" t="s">
        <v>3173</v>
      </c>
      <c r="K5806" s="19" t="s">
        <v>5054</v>
      </c>
      <c r="L5806" s="19" t="s">
        <v>389</v>
      </c>
      <c r="M5806" s="19">
        <v>1200</v>
      </c>
      <c r="N5806" s="19" t="s">
        <v>898</v>
      </c>
      <c r="O5806" s="23" t="s">
        <v>917</v>
      </c>
      <c r="P5806" s="19">
        <f t="shared" si="270"/>
        <v>3</v>
      </c>
      <c r="Q5806" s="19">
        <f t="shared" si="271"/>
        <v>10000</v>
      </c>
      <c r="R5806" s="19">
        <f t="shared" si="272"/>
        <v>12000000</v>
      </c>
    </row>
    <row r="5807" spans="1:18" ht="12.75" hidden="1" customHeight="1">
      <c r="A5807" s="19">
        <v>7835197</v>
      </c>
      <c r="B5807" s="19" t="s">
        <v>7400</v>
      </c>
      <c r="C5807" s="19" t="s">
        <v>7401</v>
      </c>
      <c r="D5807" s="19" t="s">
        <v>7402</v>
      </c>
      <c r="E5807" s="19">
        <v>40</v>
      </c>
      <c r="F5807" s="19" t="s">
        <v>3169</v>
      </c>
      <c r="G5807" s="19" t="s">
        <v>898</v>
      </c>
      <c r="H5807" s="19" t="s">
        <v>15493</v>
      </c>
      <c r="I5807" s="19" t="s">
        <v>7224</v>
      </c>
      <c r="J5807" s="20" t="s">
        <v>3173</v>
      </c>
      <c r="K5807" s="19" t="s">
        <v>7403</v>
      </c>
      <c r="L5807" s="19" t="s">
        <v>389</v>
      </c>
      <c r="M5807" s="19">
        <v>900</v>
      </c>
      <c r="N5807" s="19" t="s">
        <v>898</v>
      </c>
      <c r="O5807" s="23" t="s">
        <v>917</v>
      </c>
      <c r="P5807" s="19">
        <f t="shared" si="270"/>
        <v>3</v>
      </c>
      <c r="Q5807" s="19">
        <f t="shared" si="271"/>
        <v>10000</v>
      </c>
      <c r="R5807" s="19">
        <f t="shared" si="272"/>
        <v>9000000</v>
      </c>
    </row>
    <row r="5808" spans="1:18" ht="12.75" hidden="1" customHeight="1">
      <c r="A5808" s="19">
        <v>7956494</v>
      </c>
      <c r="B5808" s="19" t="s">
        <v>15505</v>
      </c>
      <c r="C5808" s="19" t="s">
        <v>15506</v>
      </c>
      <c r="D5808" s="19" t="s">
        <v>15507</v>
      </c>
      <c r="E5808" s="19">
        <v>40</v>
      </c>
      <c r="F5808" s="19" t="s">
        <v>3169</v>
      </c>
      <c r="G5808" s="19" t="s">
        <v>898</v>
      </c>
      <c r="H5808" s="19" t="s">
        <v>15493</v>
      </c>
      <c r="I5808" s="19" t="s">
        <v>15508</v>
      </c>
      <c r="J5808" s="20" t="s">
        <v>3173</v>
      </c>
      <c r="K5808" s="19" t="s">
        <v>15509</v>
      </c>
      <c r="L5808" s="19" t="s">
        <v>389</v>
      </c>
      <c r="M5808" s="19">
        <v>1100</v>
      </c>
      <c r="N5808" s="19" t="s">
        <v>898</v>
      </c>
      <c r="O5808" s="23" t="s">
        <v>917</v>
      </c>
      <c r="P5808" s="19">
        <f t="shared" si="270"/>
        <v>3</v>
      </c>
      <c r="Q5808" s="19">
        <f t="shared" si="271"/>
        <v>10000</v>
      </c>
      <c r="R5808" s="19">
        <f t="shared" si="272"/>
        <v>11000000</v>
      </c>
    </row>
    <row r="5809" spans="1:18" ht="12.75" hidden="1" customHeight="1">
      <c r="A5809" s="19">
        <v>12268962</v>
      </c>
      <c r="B5809" s="19" t="s">
        <v>15510</v>
      </c>
      <c r="C5809" s="19" t="s">
        <v>15511</v>
      </c>
      <c r="D5809" s="19" t="s">
        <v>15512</v>
      </c>
      <c r="E5809" s="19">
        <v>40</v>
      </c>
      <c r="F5809" s="19" t="s">
        <v>3169</v>
      </c>
      <c r="G5809" s="19" t="s">
        <v>898</v>
      </c>
      <c r="H5809" s="19" t="s">
        <v>15493</v>
      </c>
      <c r="I5809" s="19" t="s">
        <v>15513</v>
      </c>
      <c r="J5809" s="20" t="s">
        <v>3173</v>
      </c>
      <c r="K5809" s="19" t="s">
        <v>15514</v>
      </c>
      <c r="L5809" s="19" t="s">
        <v>389</v>
      </c>
      <c r="M5809" s="19">
        <v>22000</v>
      </c>
      <c r="N5809" s="19" t="s">
        <v>898</v>
      </c>
      <c r="O5809" s="23" t="s">
        <v>917</v>
      </c>
      <c r="P5809" s="19">
        <f t="shared" si="270"/>
        <v>3</v>
      </c>
      <c r="Q5809" s="19">
        <f t="shared" si="271"/>
        <v>10000</v>
      </c>
      <c r="R5809" s="19">
        <f t="shared" si="272"/>
        <v>220000000</v>
      </c>
    </row>
    <row r="5810" spans="1:18" ht="12.75" hidden="1" customHeight="1">
      <c r="A5810" s="19">
        <v>5863272</v>
      </c>
      <c r="B5810" s="19" t="s">
        <v>13021</v>
      </c>
      <c r="C5810" s="19" t="s">
        <v>13022</v>
      </c>
      <c r="D5810" s="19" t="s">
        <v>13023</v>
      </c>
      <c r="E5810" s="19">
        <v>40</v>
      </c>
      <c r="F5810" s="19" t="s">
        <v>3169</v>
      </c>
      <c r="G5810" s="19" t="s">
        <v>898</v>
      </c>
      <c r="H5810" s="19" t="s">
        <v>15493</v>
      </c>
      <c r="I5810" s="19" t="s">
        <v>12351</v>
      </c>
      <c r="J5810" s="20" t="s">
        <v>3173</v>
      </c>
      <c r="K5810" s="19" t="s">
        <v>13024</v>
      </c>
      <c r="L5810" s="19" t="s">
        <v>389</v>
      </c>
      <c r="M5810" s="19">
        <v>3</v>
      </c>
      <c r="N5810" s="19" t="s">
        <v>898</v>
      </c>
      <c r="O5810" s="23" t="s">
        <v>917</v>
      </c>
      <c r="P5810" s="19">
        <f t="shared" si="270"/>
        <v>3</v>
      </c>
      <c r="Q5810" s="19">
        <f t="shared" si="271"/>
        <v>10000</v>
      </c>
      <c r="R5810" s="19">
        <f t="shared" si="272"/>
        <v>30000</v>
      </c>
    </row>
    <row r="5811" spans="1:18" ht="12.75" hidden="1" customHeight="1">
      <c r="A5811" s="19">
        <v>6943656</v>
      </c>
      <c r="B5811" s="19" t="s">
        <v>5070</v>
      </c>
      <c r="C5811" s="19" t="s">
        <v>5071</v>
      </c>
      <c r="D5811" s="19" t="s">
        <v>5072</v>
      </c>
      <c r="E5811" s="19">
        <v>40</v>
      </c>
      <c r="F5811" s="19" t="s">
        <v>3169</v>
      </c>
      <c r="G5811" s="19" t="s">
        <v>898</v>
      </c>
      <c r="H5811" s="19" t="s">
        <v>15493</v>
      </c>
      <c r="I5811" s="19" t="s">
        <v>5073</v>
      </c>
      <c r="J5811" s="20" t="s">
        <v>3173</v>
      </c>
      <c r="K5811" s="19" t="s">
        <v>5074</v>
      </c>
      <c r="L5811" s="19" t="s">
        <v>389</v>
      </c>
      <c r="M5811" s="19">
        <v>77</v>
      </c>
      <c r="N5811" s="19" t="s">
        <v>898</v>
      </c>
      <c r="O5811" s="23" t="s">
        <v>917</v>
      </c>
      <c r="P5811" s="19">
        <f t="shared" si="270"/>
        <v>3</v>
      </c>
      <c r="Q5811" s="19">
        <f t="shared" si="271"/>
        <v>10000</v>
      </c>
      <c r="R5811" s="19">
        <f t="shared" si="272"/>
        <v>770000</v>
      </c>
    </row>
    <row r="5812" spans="1:18" ht="12.75" hidden="1" customHeight="1">
      <c r="A5812" s="19">
        <v>11587451</v>
      </c>
      <c r="B5812" s="19" t="s">
        <v>8648</v>
      </c>
      <c r="C5812" s="19" t="s">
        <v>8649</v>
      </c>
      <c r="D5812" s="19" t="s">
        <v>8650</v>
      </c>
      <c r="E5812" s="19">
        <v>40</v>
      </c>
      <c r="F5812" s="19" t="s">
        <v>3169</v>
      </c>
      <c r="G5812" s="19" t="s">
        <v>898</v>
      </c>
      <c r="H5812" s="19" t="s">
        <v>15493</v>
      </c>
      <c r="I5812" s="19" t="s">
        <v>8652</v>
      </c>
      <c r="J5812" s="20" t="s">
        <v>3173</v>
      </c>
      <c r="K5812" s="19" t="s">
        <v>8653</v>
      </c>
      <c r="L5812" s="19" t="s">
        <v>389</v>
      </c>
      <c r="M5812" s="19">
        <v>3000</v>
      </c>
      <c r="N5812" s="19" t="s">
        <v>898</v>
      </c>
      <c r="O5812" s="23" t="s">
        <v>917</v>
      </c>
      <c r="P5812" s="19">
        <f t="shared" si="270"/>
        <v>3</v>
      </c>
      <c r="Q5812" s="19">
        <f t="shared" si="271"/>
        <v>10000</v>
      </c>
      <c r="R5812" s="19">
        <f t="shared" si="272"/>
        <v>30000000</v>
      </c>
    </row>
    <row r="5813" spans="1:18" ht="12.75" hidden="1" customHeight="1">
      <c r="A5813" s="19">
        <v>9787623</v>
      </c>
      <c r="B5813" s="19" t="s">
        <v>3904</v>
      </c>
      <c r="C5813" s="19" t="s">
        <v>3905</v>
      </c>
      <c r="D5813" s="19" t="s">
        <v>3906</v>
      </c>
      <c r="E5813" s="19">
        <v>40</v>
      </c>
      <c r="F5813" s="19" t="s">
        <v>3169</v>
      </c>
      <c r="G5813" s="19" t="s">
        <v>898</v>
      </c>
      <c r="H5813" s="19" t="s">
        <v>15493</v>
      </c>
      <c r="I5813" s="19" t="s">
        <v>3907</v>
      </c>
      <c r="J5813" s="20" t="s">
        <v>3173</v>
      </c>
      <c r="K5813" s="19" t="s">
        <v>3908</v>
      </c>
      <c r="L5813" s="19" t="s">
        <v>389</v>
      </c>
      <c r="M5813" s="19">
        <v>35</v>
      </c>
      <c r="N5813" s="19" t="s">
        <v>898</v>
      </c>
      <c r="O5813" s="23" t="s">
        <v>917</v>
      </c>
      <c r="P5813" s="19">
        <f t="shared" si="270"/>
        <v>3</v>
      </c>
      <c r="Q5813" s="19">
        <f t="shared" si="271"/>
        <v>10000</v>
      </c>
      <c r="R5813" s="19">
        <f t="shared" si="272"/>
        <v>350000</v>
      </c>
    </row>
    <row r="5814" spans="1:18" ht="12.75" hidden="1" customHeight="1">
      <c r="A5814" s="19">
        <v>7094244</v>
      </c>
      <c r="B5814" s="19" t="s">
        <v>10188</v>
      </c>
      <c r="C5814" s="19" t="s">
        <v>10189</v>
      </c>
      <c r="D5814" s="19" t="s">
        <v>10190</v>
      </c>
      <c r="E5814" s="19">
        <v>40</v>
      </c>
      <c r="F5814" s="19" t="s">
        <v>3169</v>
      </c>
      <c r="G5814" s="19" t="s">
        <v>898</v>
      </c>
      <c r="H5814" s="19" t="s">
        <v>15493</v>
      </c>
      <c r="I5814" s="19" t="s">
        <v>10191</v>
      </c>
      <c r="J5814" s="20" t="s">
        <v>3173</v>
      </c>
      <c r="K5814" s="19" t="s">
        <v>10192</v>
      </c>
      <c r="L5814" s="19" t="s">
        <v>389</v>
      </c>
      <c r="M5814" s="19">
        <v>8</v>
      </c>
      <c r="N5814" s="19" t="s">
        <v>898</v>
      </c>
      <c r="O5814" s="23" t="s">
        <v>917</v>
      </c>
      <c r="P5814" s="19">
        <f t="shared" si="270"/>
        <v>3</v>
      </c>
      <c r="Q5814" s="19">
        <f t="shared" si="271"/>
        <v>10000</v>
      </c>
      <c r="R5814" s="19">
        <f t="shared" si="272"/>
        <v>80000</v>
      </c>
    </row>
    <row r="5815" spans="1:18" ht="12.75" hidden="1" customHeight="1">
      <c r="A5815" s="19">
        <v>6840390</v>
      </c>
      <c r="B5815" s="19" t="s">
        <v>11412</v>
      </c>
      <c r="C5815" s="19" t="s">
        <v>11413</v>
      </c>
      <c r="D5815" s="19" t="s">
        <v>11414</v>
      </c>
      <c r="E5815" s="19">
        <v>40</v>
      </c>
      <c r="F5815" s="19" t="s">
        <v>3169</v>
      </c>
      <c r="G5815" s="19" t="s">
        <v>898</v>
      </c>
      <c r="H5815" s="19" t="s">
        <v>15493</v>
      </c>
      <c r="I5815" s="19" t="s">
        <v>5911</v>
      </c>
      <c r="J5815" s="20" t="s">
        <v>3173</v>
      </c>
      <c r="K5815" s="19" t="s">
        <v>11415</v>
      </c>
      <c r="L5815" s="19" t="s">
        <v>389</v>
      </c>
      <c r="M5815" s="19">
        <v>2</v>
      </c>
      <c r="N5815" s="19" t="s">
        <v>898</v>
      </c>
      <c r="O5815" s="23" t="s">
        <v>917</v>
      </c>
      <c r="P5815" s="19">
        <f t="shared" si="270"/>
        <v>3</v>
      </c>
      <c r="Q5815" s="19">
        <f t="shared" si="271"/>
        <v>10000</v>
      </c>
      <c r="R5815" s="19">
        <f t="shared" si="272"/>
        <v>20000</v>
      </c>
    </row>
    <row r="5816" spans="1:18" ht="12.75" hidden="1" customHeight="1">
      <c r="A5816" s="19">
        <v>7754477</v>
      </c>
      <c r="B5816" s="19" t="s">
        <v>15515</v>
      </c>
      <c r="C5816" s="19" t="s">
        <v>15516</v>
      </c>
      <c r="D5816" s="19" t="s">
        <v>15517</v>
      </c>
      <c r="E5816" s="19">
        <v>40</v>
      </c>
      <c r="F5816" s="19" t="s">
        <v>3169</v>
      </c>
      <c r="G5816" s="19" t="s">
        <v>898</v>
      </c>
      <c r="H5816" s="19" t="s">
        <v>15493</v>
      </c>
      <c r="I5816" s="19" t="s">
        <v>3666</v>
      </c>
      <c r="J5816" s="20" t="s">
        <v>3173</v>
      </c>
      <c r="K5816" s="19" t="s">
        <v>15518</v>
      </c>
      <c r="L5816" s="19" t="s">
        <v>389</v>
      </c>
      <c r="M5816" s="19">
        <v>66</v>
      </c>
      <c r="N5816" s="19" t="s">
        <v>898</v>
      </c>
      <c r="O5816" s="23" t="s">
        <v>917</v>
      </c>
      <c r="P5816" s="19">
        <f t="shared" si="270"/>
        <v>3</v>
      </c>
      <c r="Q5816" s="19">
        <f t="shared" si="271"/>
        <v>10000</v>
      </c>
      <c r="R5816" s="19">
        <f t="shared" si="272"/>
        <v>660000</v>
      </c>
    </row>
    <row r="5817" spans="1:18" ht="12.75" hidden="1" customHeight="1">
      <c r="A5817" s="19">
        <v>6958476</v>
      </c>
      <c r="B5817" s="19" t="s">
        <v>9231</v>
      </c>
      <c r="C5817" s="19" t="s">
        <v>9232</v>
      </c>
      <c r="D5817" s="19" t="s">
        <v>9233</v>
      </c>
      <c r="E5817" s="19">
        <v>40</v>
      </c>
      <c r="F5817" s="19" t="s">
        <v>3169</v>
      </c>
      <c r="G5817" s="19" t="s">
        <v>898</v>
      </c>
      <c r="H5817" s="19" t="s">
        <v>15493</v>
      </c>
      <c r="I5817" s="19" t="s">
        <v>6215</v>
      </c>
      <c r="J5817" s="20" t="s">
        <v>3173</v>
      </c>
      <c r="K5817" s="19" t="s">
        <v>9234</v>
      </c>
      <c r="L5817" s="19" t="s">
        <v>389</v>
      </c>
      <c r="M5817" s="19">
        <v>47800</v>
      </c>
      <c r="N5817" s="19" t="s">
        <v>898</v>
      </c>
      <c r="O5817" s="23" t="s">
        <v>917</v>
      </c>
      <c r="P5817" s="19">
        <f t="shared" si="270"/>
        <v>3</v>
      </c>
      <c r="Q5817" s="19">
        <f t="shared" si="271"/>
        <v>10000</v>
      </c>
      <c r="R5817" s="19">
        <f t="shared" si="272"/>
        <v>478000000</v>
      </c>
    </row>
    <row r="5818" spans="1:18" ht="12.75" hidden="1" customHeight="1">
      <c r="A5818" s="19">
        <v>6952483</v>
      </c>
      <c r="B5818" s="19" t="s">
        <v>4957</v>
      </c>
      <c r="C5818" s="19" t="s">
        <v>4958</v>
      </c>
      <c r="D5818" s="19" t="s">
        <v>4959</v>
      </c>
      <c r="E5818" s="19">
        <v>40</v>
      </c>
      <c r="F5818" s="19" t="s">
        <v>3169</v>
      </c>
      <c r="G5818" s="19" t="s">
        <v>898</v>
      </c>
      <c r="H5818" s="19" t="s">
        <v>15493</v>
      </c>
      <c r="I5818" s="19" t="s">
        <v>4960</v>
      </c>
      <c r="J5818" s="20" t="s">
        <v>3173</v>
      </c>
      <c r="K5818" s="19" t="s">
        <v>4961</v>
      </c>
      <c r="L5818" s="19" t="s">
        <v>389</v>
      </c>
      <c r="M5818" s="19">
        <v>796</v>
      </c>
      <c r="N5818" s="19" t="s">
        <v>898</v>
      </c>
      <c r="O5818" s="23" t="s">
        <v>917</v>
      </c>
      <c r="P5818" s="19">
        <f t="shared" si="270"/>
        <v>3</v>
      </c>
      <c r="Q5818" s="19">
        <f t="shared" si="271"/>
        <v>10000</v>
      </c>
      <c r="R5818" s="19">
        <f t="shared" si="272"/>
        <v>7960000</v>
      </c>
    </row>
    <row r="5819" spans="1:18" ht="12.75" hidden="1" customHeight="1">
      <c r="A5819" s="19">
        <v>14850171</v>
      </c>
      <c r="B5819" s="19" t="s">
        <v>10558</v>
      </c>
      <c r="C5819" s="19" t="s">
        <v>10559</v>
      </c>
      <c r="D5819" s="19" t="s">
        <v>10560</v>
      </c>
      <c r="E5819" s="19">
        <v>40</v>
      </c>
      <c r="F5819" s="19" t="s">
        <v>3169</v>
      </c>
      <c r="G5819" s="19" t="s">
        <v>898</v>
      </c>
      <c r="H5819" s="19" t="s">
        <v>15493</v>
      </c>
      <c r="I5819" s="19" t="s">
        <v>4898</v>
      </c>
      <c r="J5819" s="20" t="s">
        <v>3173</v>
      </c>
      <c r="K5819" s="19" t="s">
        <v>10561</v>
      </c>
      <c r="L5819" s="19" t="s">
        <v>389</v>
      </c>
      <c r="M5819" s="19">
        <v>1000</v>
      </c>
      <c r="N5819" s="19" t="s">
        <v>898</v>
      </c>
      <c r="O5819" s="23" t="s">
        <v>917</v>
      </c>
      <c r="P5819" s="19">
        <f t="shared" si="270"/>
        <v>3</v>
      </c>
      <c r="Q5819" s="19">
        <f t="shared" si="271"/>
        <v>10000</v>
      </c>
      <c r="R5819" s="19">
        <f t="shared" si="272"/>
        <v>10000000</v>
      </c>
    </row>
    <row r="5820" spans="1:18" ht="12.75" hidden="1" customHeight="1">
      <c r="A5820" s="19">
        <v>9195315</v>
      </c>
      <c r="B5820" s="19" t="s">
        <v>12513</v>
      </c>
      <c r="C5820" s="19" t="s">
        <v>12514</v>
      </c>
      <c r="D5820" s="19" t="s">
        <v>12515</v>
      </c>
      <c r="E5820" s="19">
        <v>40</v>
      </c>
      <c r="F5820" s="19" t="s">
        <v>3169</v>
      </c>
      <c r="G5820" s="19" t="s">
        <v>898</v>
      </c>
      <c r="H5820" s="19" t="s">
        <v>15493</v>
      </c>
      <c r="I5820" s="19" t="s">
        <v>12516</v>
      </c>
      <c r="J5820" s="20" t="s">
        <v>3173</v>
      </c>
      <c r="K5820" s="19" t="s">
        <v>12517</v>
      </c>
      <c r="L5820" s="19" t="s">
        <v>389</v>
      </c>
      <c r="M5820" s="19">
        <v>200</v>
      </c>
      <c r="N5820" s="19" t="s">
        <v>898</v>
      </c>
      <c r="O5820" s="23" t="s">
        <v>917</v>
      </c>
      <c r="P5820" s="19">
        <f t="shared" si="270"/>
        <v>3</v>
      </c>
      <c r="Q5820" s="19">
        <f t="shared" si="271"/>
        <v>10000</v>
      </c>
      <c r="R5820" s="19">
        <f t="shared" si="272"/>
        <v>2000000</v>
      </c>
    </row>
    <row r="5821" spans="1:18" ht="12.75" hidden="1" customHeight="1">
      <c r="A5821" s="19">
        <v>3682220</v>
      </c>
      <c r="B5821" s="19" t="s">
        <v>12872</v>
      </c>
      <c r="C5821" s="19" t="s">
        <v>12873</v>
      </c>
      <c r="D5821" s="19" t="s">
        <v>15519</v>
      </c>
      <c r="E5821" s="19">
        <v>40</v>
      </c>
      <c r="F5821" s="19" t="s">
        <v>3169</v>
      </c>
      <c r="G5821" s="19" t="s">
        <v>898</v>
      </c>
      <c r="H5821" s="19" t="s">
        <v>15493</v>
      </c>
      <c r="I5821" s="19" t="s">
        <v>5804</v>
      </c>
      <c r="J5821" s="20" t="s">
        <v>3173</v>
      </c>
      <c r="K5821" s="19" t="s">
        <v>15520</v>
      </c>
      <c r="L5821" s="19" t="s">
        <v>389</v>
      </c>
      <c r="M5821" s="19">
        <v>121</v>
      </c>
      <c r="N5821" s="19" t="s">
        <v>898</v>
      </c>
      <c r="O5821" s="23" t="s">
        <v>917</v>
      </c>
      <c r="P5821" s="19">
        <f t="shared" si="270"/>
        <v>3</v>
      </c>
      <c r="Q5821" s="19">
        <f t="shared" si="271"/>
        <v>10000</v>
      </c>
      <c r="R5821" s="19">
        <f t="shared" si="272"/>
        <v>1210000</v>
      </c>
    </row>
    <row r="5822" spans="1:18" ht="12.75" hidden="1" customHeight="1">
      <c r="A5822" s="19">
        <v>4747906</v>
      </c>
      <c r="B5822" s="19" t="s">
        <v>15521</v>
      </c>
      <c r="C5822" s="19" t="s">
        <v>15522</v>
      </c>
      <c r="D5822" s="19" t="s">
        <v>15523</v>
      </c>
      <c r="E5822" s="19">
        <v>40</v>
      </c>
      <c r="F5822" s="19" t="s">
        <v>3169</v>
      </c>
      <c r="G5822" s="19" t="s">
        <v>898</v>
      </c>
      <c r="H5822" s="19" t="s">
        <v>15493</v>
      </c>
      <c r="I5822" s="19" t="s">
        <v>15524</v>
      </c>
      <c r="J5822" s="20" t="s">
        <v>3173</v>
      </c>
      <c r="K5822" s="19" t="s">
        <v>15525</v>
      </c>
      <c r="L5822" s="19" t="s">
        <v>389</v>
      </c>
      <c r="M5822" s="19">
        <v>3</v>
      </c>
      <c r="N5822" s="19" t="s">
        <v>898</v>
      </c>
      <c r="O5822" s="23" t="s">
        <v>917</v>
      </c>
      <c r="P5822" s="19">
        <f t="shared" si="270"/>
        <v>3</v>
      </c>
      <c r="Q5822" s="19">
        <f t="shared" si="271"/>
        <v>10000</v>
      </c>
      <c r="R5822" s="19">
        <f t="shared" si="272"/>
        <v>30000</v>
      </c>
    </row>
    <row r="5823" spans="1:18" ht="12.75" hidden="1" customHeight="1">
      <c r="A5823" s="19">
        <v>7132243</v>
      </c>
      <c r="B5823" s="19" t="s">
        <v>3932</v>
      </c>
      <c r="C5823" s="19" t="s">
        <v>3933</v>
      </c>
      <c r="D5823" s="19" t="s">
        <v>3934</v>
      </c>
      <c r="E5823" s="19">
        <v>40</v>
      </c>
      <c r="F5823" s="19" t="s">
        <v>3169</v>
      </c>
      <c r="G5823" s="19" t="s">
        <v>898</v>
      </c>
      <c r="H5823" s="19" t="s">
        <v>15493</v>
      </c>
      <c r="I5823" s="19" t="s">
        <v>3935</v>
      </c>
      <c r="J5823" s="20" t="s">
        <v>3173</v>
      </c>
      <c r="K5823" s="19" t="s">
        <v>3936</v>
      </c>
      <c r="L5823" s="19" t="s">
        <v>389</v>
      </c>
      <c r="M5823" s="19">
        <v>200</v>
      </c>
      <c r="N5823" s="19" t="s">
        <v>898</v>
      </c>
      <c r="O5823" s="23" t="s">
        <v>917</v>
      </c>
      <c r="P5823" s="19">
        <f t="shared" si="270"/>
        <v>3</v>
      </c>
      <c r="Q5823" s="19">
        <f t="shared" si="271"/>
        <v>10000</v>
      </c>
      <c r="R5823" s="19">
        <f t="shared" si="272"/>
        <v>2000000</v>
      </c>
    </row>
    <row r="5824" spans="1:18" ht="12.75" hidden="1" customHeight="1">
      <c r="A5824" s="19">
        <v>14120201</v>
      </c>
      <c r="B5824" s="19" t="s">
        <v>7678</v>
      </c>
      <c r="C5824" s="19" t="s">
        <v>7679</v>
      </c>
      <c r="D5824" s="19" t="s">
        <v>7680</v>
      </c>
      <c r="E5824" s="19">
        <v>40</v>
      </c>
      <c r="F5824" s="19" t="s">
        <v>3169</v>
      </c>
      <c r="G5824" s="19" t="s">
        <v>898</v>
      </c>
      <c r="H5824" s="19" t="s">
        <v>15493</v>
      </c>
      <c r="I5824" s="19" t="s">
        <v>7681</v>
      </c>
      <c r="J5824" s="20" t="s">
        <v>3173</v>
      </c>
      <c r="K5824" s="19" t="s">
        <v>7682</v>
      </c>
      <c r="L5824" s="19" t="s">
        <v>389</v>
      </c>
      <c r="M5824" s="19">
        <v>10000</v>
      </c>
      <c r="N5824" s="19" t="s">
        <v>898</v>
      </c>
      <c r="O5824" s="23" t="s">
        <v>917</v>
      </c>
      <c r="P5824" s="19">
        <f t="shared" si="270"/>
        <v>3</v>
      </c>
      <c r="Q5824" s="19">
        <f t="shared" si="271"/>
        <v>10000</v>
      </c>
      <c r="R5824" s="19">
        <f t="shared" si="272"/>
        <v>100000000</v>
      </c>
    </row>
    <row r="5825" spans="1:18" ht="12.75" hidden="1" customHeight="1">
      <c r="A5825" s="19">
        <v>8664334</v>
      </c>
      <c r="B5825" s="19" t="s">
        <v>8933</v>
      </c>
      <c r="C5825" s="19" t="s">
        <v>8934</v>
      </c>
      <c r="D5825" s="19" t="s">
        <v>8935</v>
      </c>
      <c r="E5825" s="19">
        <v>40</v>
      </c>
      <c r="F5825" s="19" t="s">
        <v>3169</v>
      </c>
      <c r="G5825" s="19" t="s">
        <v>898</v>
      </c>
      <c r="H5825" s="19" t="s">
        <v>15493</v>
      </c>
      <c r="I5825" s="19" t="s">
        <v>8936</v>
      </c>
      <c r="J5825" s="20" t="s">
        <v>3173</v>
      </c>
      <c r="K5825" s="19" t="s">
        <v>8937</v>
      </c>
      <c r="L5825" s="19" t="s">
        <v>389</v>
      </c>
      <c r="M5825" s="19">
        <v>20000</v>
      </c>
      <c r="N5825" s="19" t="s">
        <v>898</v>
      </c>
      <c r="O5825" s="23" t="s">
        <v>917</v>
      </c>
      <c r="P5825" s="19">
        <f t="shared" si="270"/>
        <v>3</v>
      </c>
      <c r="Q5825" s="19">
        <f t="shared" si="271"/>
        <v>10000</v>
      </c>
      <c r="R5825" s="19">
        <f t="shared" si="272"/>
        <v>200000000</v>
      </c>
    </row>
    <row r="5826" spans="1:18" ht="12.75" hidden="1" customHeight="1">
      <c r="A5826" s="19">
        <v>6715756</v>
      </c>
      <c r="B5826" s="19" t="s">
        <v>11678</v>
      </c>
      <c r="C5826" s="19" t="s">
        <v>11679</v>
      </c>
      <c r="D5826" s="19" t="s">
        <v>11680</v>
      </c>
      <c r="E5826" s="19">
        <v>40</v>
      </c>
      <c r="F5826" s="19" t="s">
        <v>3169</v>
      </c>
      <c r="G5826" s="19" t="s">
        <v>898</v>
      </c>
      <c r="H5826" s="19" t="s">
        <v>15493</v>
      </c>
      <c r="I5826" s="19" t="s">
        <v>4268</v>
      </c>
      <c r="J5826" s="20" t="s">
        <v>3173</v>
      </c>
      <c r="K5826" s="19" t="s">
        <v>11681</v>
      </c>
      <c r="L5826" s="19" t="s">
        <v>389</v>
      </c>
      <c r="M5826" s="19">
        <v>200</v>
      </c>
      <c r="N5826" s="19" t="s">
        <v>898</v>
      </c>
      <c r="O5826" s="23" t="s">
        <v>917</v>
      </c>
      <c r="P5826" s="19">
        <f t="shared" si="270"/>
        <v>3</v>
      </c>
      <c r="Q5826" s="19">
        <f t="shared" si="271"/>
        <v>10000</v>
      </c>
      <c r="R5826" s="19">
        <f t="shared" si="272"/>
        <v>2000000</v>
      </c>
    </row>
    <row r="5827" spans="1:18" ht="12.75" hidden="1" customHeight="1">
      <c r="A5827" s="19">
        <v>7851354</v>
      </c>
      <c r="B5827" s="19" t="s">
        <v>5605</v>
      </c>
      <c r="C5827" s="19" t="s">
        <v>5606</v>
      </c>
      <c r="D5827" s="19" t="s">
        <v>5607</v>
      </c>
      <c r="E5827" s="19">
        <v>40</v>
      </c>
      <c r="F5827" s="19" t="s">
        <v>3169</v>
      </c>
      <c r="G5827" s="19" t="s">
        <v>898</v>
      </c>
      <c r="H5827" s="19" t="s">
        <v>15493</v>
      </c>
      <c r="I5827" s="19" t="s">
        <v>5608</v>
      </c>
      <c r="J5827" s="20" t="s">
        <v>3173</v>
      </c>
      <c r="K5827" s="19" t="s">
        <v>5609</v>
      </c>
      <c r="L5827" s="19" t="s">
        <v>389</v>
      </c>
      <c r="M5827" s="19">
        <v>95000</v>
      </c>
      <c r="N5827" s="19" t="s">
        <v>898</v>
      </c>
      <c r="O5827" s="23" t="s">
        <v>917</v>
      </c>
      <c r="P5827" s="19">
        <f t="shared" si="270"/>
        <v>3</v>
      </c>
      <c r="Q5827" s="19">
        <f t="shared" si="271"/>
        <v>10000</v>
      </c>
      <c r="R5827" s="19">
        <f t="shared" si="272"/>
        <v>950000000</v>
      </c>
    </row>
    <row r="5828" spans="1:18" ht="12.75" hidden="1" customHeight="1">
      <c r="A5828" s="19">
        <v>6099342</v>
      </c>
      <c r="B5828" s="19" t="s">
        <v>7485</v>
      </c>
      <c r="C5828" s="19" t="s">
        <v>7486</v>
      </c>
      <c r="D5828" s="19" t="s">
        <v>7487</v>
      </c>
      <c r="E5828" s="19">
        <v>40</v>
      </c>
      <c r="F5828" s="19" t="s">
        <v>3169</v>
      </c>
      <c r="G5828" s="19" t="s">
        <v>898</v>
      </c>
      <c r="H5828" s="19" t="s">
        <v>15493</v>
      </c>
      <c r="I5828" s="19" t="s">
        <v>7488</v>
      </c>
      <c r="J5828" s="20" t="s">
        <v>3173</v>
      </c>
      <c r="K5828" s="19" t="s">
        <v>7489</v>
      </c>
      <c r="L5828" s="19" t="s">
        <v>389</v>
      </c>
      <c r="M5828" s="19">
        <v>121</v>
      </c>
      <c r="N5828" s="19" t="s">
        <v>898</v>
      </c>
      <c r="O5828" s="23" t="s">
        <v>917</v>
      </c>
      <c r="P5828" s="19">
        <f t="shared" ref="P5828:P5891" si="273">LEN(G5828)</f>
        <v>3</v>
      </c>
      <c r="Q5828" s="19">
        <f t="shared" ref="Q5828:Q5891" si="274">VLOOKUP(N5828,$X$3:$Y$993,2,0)</f>
        <v>10000</v>
      </c>
      <c r="R5828" s="19">
        <f t="shared" ref="R5828:R5891" si="275">Q5828*M5828</f>
        <v>1210000</v>
      </c>
    </row>
    <row r="5829" spans="1:18" ht="12.75" hidden="1" customHeight="1">
      <c r="A5829" s="19">
        <v>4877670</v>
      </c>
      <c r="B5829" s="19" t="s">
        <v>14694</v>
      </c>
      <c r="C5829" s="19" t="s">
        <v>14695</v>
      </c>
      <c r="D5829" s="19" t="s">
        <v>14696</v>
      </c>
      <c r="E5829" s="19">
        <v>40</v>
      </c>
      <c r="F5829" s="19" t="s">
        <v>3169</v>
      </c>
      <c r="G5829" s="19" t="s">
        <v>898</v>
      </c>
      <c r="H5829" s="19" t="s">
        <v>15493</v>
      </c>
      <c r="I5829" s="19" t="s">
        <v>8889</v>
      </c>
      <c r="J5829" s="20" t="s">
        <v>3173</v>
      </c>
      <c r="K5829" s="19" t="s">
        <v>14697</v>
      </c>
      <c r="L5829" s="19" t="s">
        <v>389</v>
      </c>
      <c r="M5829" s="19">
        <v>38</v>
      </c>
      <c r="N5829" s="19" t="s">
        <v>898</v>
      </c>
      <c r="O5829" s="23" t="s">
        <v>917</v>
      </c>
      <c r="P5829" s="19">
        <f t="shared" si="273"/>
        <v>3</v>
      </c>
      <c r="Q5829" s="19">
        <f t="shared" si="274"/>
        <v>10000</v>
      </c>
      <c r="R5829" s="19">
        <f t="shared" si="275"/>
        <v>380000</v>
      </c>
    </row>
    <row r="5830" spans="1:18" ht="12.75" hidden="1" customHeight="1">
      <c r="A5830" s="19">
        <v>4827303</v>
      </c>
      <c r="B5830" s="19" t="s">
        <v>15526</v>
      </c>
      <c r="C5830" s="19" t="s">
        <v>15527</v>
      </c>
      <c r="D5830" s="19" t="s">
        <v>15528</v>
      </c>
      <c r="E5830" s="19">
        <v>40</v>
      </c>
      <c r="F5830" s="19" t="s">
        <v>3169</v>
      </c>
      <c r="G5830" s="19" t="s">
        <v>898</v>
      </c>
      <c r="H5830" s="19" t="s">
        <v>15493</v>
      </c>
      <c r="I5830" s="19" t="s">
        <v>14111</v>
      </c>
      <c r="J5830" s="20" t="s">
        <v>3173</v>
      </c>
      <c r="K5830" s="19" t="s">
        <v>15529</v>
      </c>
      <c r="L5830" s="19" t="s">
        <v>389</v>
      </c>
      <c r="M5830" s="19">
        <v>17</v>
      </c>
      <c r="N5830" s="19" t="s">
        <v>898</v>
      </c>
      <c r="O5830" s="23" t="s">
        <v>917</v>
      </c>
      <c r="P5830" s="19">
        <f t="shared" si="273"/>
        <v>3</v>
      </c>
      <c r="Q5830" s="19">
        <f t="shared" si="274"/>
        <v>10000</v>
      </c>
      <c r="R5830" s="19">
        <f t="shared" si="275"/>
        <v>170000</v>
      </c>
    </row>
    <row r="5831" spans="1:18" ht="12.75" hidden="1" customHeight="1">
      <c r="A5831" s="19">
        <v>8799745</v>
      </c>
      <c r="B5831" s="19" t="s">
        <v>15530</v>
      </c>
      <c r="C5831" s="19" t="s">
        <v>15531</v>
      </c>
      <c r="D5831" s="19" t="s">
        <v>15532</v>
      </c>
      <c r="E5831" s="19">
        <v>40</v>
      </c>
      <c r="F5831" s="19" t="s">
        <v>3169</v>
      </c>
      <c r="G5831" s="19" t="s">
        <v>898</v>
      </c>
      <c r="H5831" s="19" t="s">
        <v>15493</v>
      </c>
      <c r="I5831" s="19" t="s">
        <v>15533</v>
      </c>
      <c r="J5831" s="20" t="s">
        <v>3173</v>
      </c>
      <c r="K5831" s="19" t="s">
        <v>15534</v>
      </c>
      <c r="L5831" s="19" t="s">
        <v>389</v>
      </c>
      <c r="M5831" s="19">
        <v>2476</v>
      </c>
      <c r="N5831" s="19" t="s">
        <v>898</v>
      </c>
      <c r="O5831" s="23" t="s">
        <v>917</v>
      </c>
      <c r="P5831" s="19">
        <f t="shared" si="273"/>
        <v>3</v>
      </c>
      <c r="Q5831" s="19">
        <f t="shared" si="274"/>
        <v>10000</v>
      </c>
      <c r="R5831" s="19">
        <f t="shared" si="275"/>
        <v>24760000</v>
      </c>
    </row>
    <row r="5832" spans="1:18" ht="12.75" hidden="1" customHeight="1">
      <c r="A5832" s="19">
        <v>4339862</v>
      </c>
      <c r="B5832" s="19" t="s">
        <v>10182</v>
      </c>
      <c r="C5832" s="19" t="s">
        <v>10183</v>
      </c>
      <c r="D5832" s="19" t="s">
        <v>10184</v>
      </c>
      <c r="E5832" s="19">
        <v>40</v>
      </c>
      <c r="F5832" s="19" t="s">
        <v>3169</v>
      </c>
      <c r="G5832" s="19" t="s">
        <v>898</v>
      </c>
      <c r="H5832" s="19" t="s">
        <v>15493</v>
      </c>
      <c r="I5832" s="19" t="s">
        <v>10185</v>
      </c>
      <c r="J5832" s="20" t="s">
        <v>3173</v>
      </c>
      <c r="K5832" s="19" t="s">
        <v>10186</v>
      </c>
      <c r="L5832" s="19" t="s">
        <v>389</v>
      </c>
      <c r="M5832" s="19">
        <v>2</v>
      </c>
      <c r="N5832" s="19" t="s">
        <v>898</v>
      </c>
      <c r="O5832" s="23" t="s">
        <v>917</v>
      </c>
      <c r="P5832" s="19">
        <f t="shared" si="273"/>
        <v>3</v>
      </c>
      <c r="Q5832" s="19">
        <f t="shared" si="274"/>
        <v>10000</v>
      </c>
      <c r="R5832" s="19">
        <f t="shared" si="275"/>
        <v>20000</v>
      </c>
    </row>
    <row r="5833" spans="1:18" ht="12.75" hidden="1" customHeight="1">
      <c r="A5833" s="19">
        <v>7698891</v>
      </c>
      <c r="B5833" s="19" t="s">
        <v>10265</v>
      </c>
      <c r="C5833" s="19" t="s">
        <v>10266</v>
      </c>
      <c r="D5833" s="19" t="s">
        <v>10267</v>
      </c>
      <c r="E5833" s="19">
        <v>40</v>
      </c>
      <c r="F5833" s="19" t="s">
        <v>3169</v>
      </c>
      <c r="G5833" s="19" t="s">
        <v>898</v>
      </c>
      <c r="H5833" s="19" t="s">
        <v>15493</v>
      </c>
      <c r="I5833" s="19" t="s">
        <v>10268</v>
      </c>
      <c r="J5833" s="20" t="s">
        <v>3173</v>
      </c>
      <c r="K5833" s="19" t="s">
        <v>10269</v>
      </c>
      <c r="L5833" s="19" t="s">
        <v>389</v>
      </c>
      <c r="M5833" s="19">
        <v>730</v>
      </c>
      <c r="N5833" s="19" t="s">
        <v>898</v>
      </c>
      <c r="O5833" s="23" t="s">
        <v>917</v>
      </c>
      <c r="P5833" s="19">
        <f t="shared" si="273"/>
        <v>3</v>
      </c>
      <c r="Q5833" s="19">
        <f t="shared" si="274"/>
        <v>10000</v>
      </c>
      <c r="R5833" s="19">
        <f t="shared" si="275"/>
        <v>7300000</v>
      </c>
    </row>
    <row r="5834" spans="1:18" ht="12.75" hidden="1" customHeight="1">
      <c r="A5834" s="19">
        <v>8766760</v>
      </c>
      <c r="B5834" s="19" t="s">
        <v>10265</v>
      </c>
      <c r="C5834" s="19" t="s">
        <v>10266</v>
      </c>
      <c r="D5834" s="19" t="s">
        <v>15535</v>
      </c>
      <c r="E5834" s="19">
        <v>40</v>
      </c>
      <c r="F5834" s="19" t="s">
        <v>3169</v>
      </c>
      <c r="G5834" s="19" t="s">
        <v>898</v>
      </c>
      <c r="H5834" s="19" t="s">
        <v>15493</v>
      </c>
      <c r="I5834" s="19" t="s">
        <v>3239</v>
      </c>
      <c r="J5834" s="20" t="s">
        <v>3173</v>
      </c>
      <c r="K5834" s="19" t="s">
        <v>15536</v>
      </c>
      <c r="L5834" s="19" t="s">
        <v>389</v>
      </c>
      <c r="M5834" s="19">
        <v>500</v>
      </c>
      <c r="N5834" s="19" t="s">
        <v>898</v>
      </c>
      <c r="O5834" s="23" t="s">
        <v>917</v>
      </c>
      <c r="P5834" s="19">
        <f t="shared" si="273"/>
        <v>3</v>
      </c>
      <c r="Q5834" s="19">
        <f t="shared" si="274"/>
        <v>10000</v>
      </c>
      <c r="R5834" s="19">
        <f t="shared" si="275"/>
        <v>5000000</v>
      </c>
    </row>
    <row r="5835" spans="1:18" ht="12.75" hidden="1" customHeight="1">
      <c r="A5835" s="19">
        <v>8171862</v>
      </c>
      <c r="B5835" s="19" t="s">
        <v>4457</v>
      </c>
      <c r="C5835" s="19" t="s">
        <v>4458</v>
      </c>
      <c r="D5835" s="19" t="s">
        <v>4459</v>
      </c>
      <c r="E5835" s="19">
        <v>40</v>
      </c>
      <c r="F5835" s="19" t="s">
        <v>3169</v>
      </c>
      <c r="G5835" s="19" t="s">
        <v>898</v>
      </c>
      <c r="H5835" s="19" t="s">
        <v>15493</v>
      </c>
      <c r="I5835" s="19" t="s">
        <v>3975</v>
      </c>
      <c r="J5835" s="20" t="s">
        <v>3173</v>
      </c>
      <c r="K5835" s="19" t="s">
        <v>4460</v>
      </c>
      <c r="L5835" s="19" t="s">
        <v>389</v>
      </c>
      <c r="M5835" s="19">
        <v>6000</v>
      </c>
      <c r="N5835" s="19" t="s">
        <v>898</v>
      </c>
      <c r="O5835" s="23" t="s">
        <v>917</v>
      </c>
      <c r="P5835" s="19">
        <f t="shared" si="273"/>
        <v>3</v>
      </c>
      <c r="Q5835" s="19">
        <f t="shared" si="274"/>
        <v>10000</v>
      </c>
      <c r="R5835" s="19">
        <f t="shared" si="275"/>
        <v>60000000</v>
      </c>
    </row>
    <row r="5836" spans="1:18" ht="12.75" hidden="1" customHeight="1">
      <c r="A5836" s="19">
        <v>7076553</v>
      </c>
      <c r="B5836" s="19" t="s">
        <v>4466</v>
      </c>
      <c r="C5836" s="19" t="s">
        <v>4467</v>
      </c>
      <c r="D5836" s="19" t="s">
        <v>9382</v>
      </c>
      <c r="E5836" s="19">
        <v>40</v>
      </c>
      <c r="F5836" s="19" t="s">
        <v>3169</v>
      </c>
      <c r="G5836" s="19" t="s">
        <v>898</v>
      </c>
      <c r="H5836" s="19" t="s">
        <v>15493</v>
      </c>
      <c r="I5836" s="19" t="s">
        <v>9383</v>
      </c>
      <c r="J5836" s="20" t="s">
        <v>3173</v>
      </c>
      <c r="K5836" s="19" t="s">
        <v>9384</v>
      </c>
      <c r="L5836" s="19" t="s">
        <v>389</v>
      </c>
      <c r="M5836" s="19">
        <v>40000</v>
      </c>
      <c r="N5836" s="19" t="s">
        <v>898</v>
      </c>
      <c r="O5836" s="23" t="s">
        <v>917</v>
      </c>
      <c r="P5836" s="19">
        <f t="shared" si="273"/>
        <v>3</v>
      </c>
      <c r="Q5836" s="19">
        <f t="shared" si="274"/>
        <v>10000</v>
      </c>
      <c r="R5836" s="19">
        <f t="shared" si="275"/>
        <v>400000000</v>
      </c>
    </row>
    <row r="5837" spans="1:18" ht="12.75" hidden="1" customHeight="1">
      <c r="A5837" s="19">
        <v>9978320</v>
      </c>
      <c r="B5837" s="19" t="s">
        <v>4471</v>
      </c>
      <c r="C5837" s="19" t="s">
        <v>4472</v>
      </c>
      <c r="D5837" s="19" t="s">
        <v>4473</v>
      </c>
      <c r="E5837" s="19">
        <v>40</v>
      </c>
      <c r="F5837" s="19" t="s">
        <v>3169</v>
      </c>
      <c r="G5837" s="19" t="s">
        <v>898</v>
      </c>
      <c r="H5837" s="19" t="s">
        <v>15493</v>
      </c>
      <c r="I5837" s="19" t="s">
        <v>4323</v>
      </c>
      <c r="J5837" s="20" t="s">
        <v>3173</v>
      </c>
      <c r="K5837" s="19" t="s">
        <v>4474</v>
      </c>
      <c r="L5837" s="19" t="s">
        <v>389</v>
      </c>
      <c r="M5837" s="19">
        <v>2800</v>
      </c>
      <c r="N5837" s="19" t="s">
        <v>898</v>
      </c>
      <c r="O5837" s="23" t="s">
        <v>917</v>
      </c>
      <c r="P5837" s="19">
        <f t="shared" si="273"/>
        <v>3</v>
      </c>
      <c r="Q5837" s="19">
        <f t="shared" si="274"/>
        <v>10000</v>
      </c>
      <c r="R5837" s="19">
        <f t="shared" si="275"/>
        <v>28000000</v>
      </c>
    </row>
    <row r="5838" spans="1:18" ht="12.75" hidden="1" customHeight="1">
      <c r="A5838" s="19">
        <v>4650421</v>
      </c>
      <c r="B5838" s="19" t="s">
        <v>6522</v>
      </c>
      <c r="C5838" s="19" t="s">
        <v>6523</v>
      </c>
      <c r="D5838" s="19" t="s">
        <v>6524</v>
      </c>
      <c r="E5838" s="19">
        <v>40</v>
      </c>
      <c r="F5838" s="19" t="s">
        <v>3169</v>
      </c>
      <c r="G5838" s="19" t="s">
        <v>898</v>
      </c>
      <c r="H5838" s="19" t="s">
        <v>15493</v>
      </c>
      <c r="I5838" s="19" t="s">
        <v>6525</v>
      </c>
      <c r="J5838" s="20" t="s">
        <v>3173</v>
      </c>
      <c r="K5838" s="19" t="s">
        <v>6526</v>
      </c>
      <c r="L5838" s="19" t="s">
        <v>389</v>
      </c>
      <c r="M5838" s="19">
        <v>36</v>
      </c>
      <c r="N5838" s="19" t="s">
        <v>898</v>
      </c>
      <c r="O5838" s="23" t="s">
        <v>917</v>
      </c>
      <c r="P5838" s="19">
        <f t="shared" si="273"/>
        <v>3</v>
      </c>
      <c r="Q5838" s="19">
        <f t="shared" si="274"/>
        <v>10000</v>
      </c>
      <c r="R5838" s="19">
        <f t="shared" si="275"/>
        <v>360000</v>
      </c>
    </row>
    <row r="5839" spans="1:18" ht="12.75" hidden="1" customHeight="1">
      <c r="A5839" s="19">
        <v>8097866</v>
      </c>
      <c r="B5839" s="19" t="s">
        <v>4485</v>
      </c>
      <c r="C5839" s="19" t="s">
        <v>4486</v>
      </c>
      <c r="D5839" s="19" t="s">
        <v>4487</v>
      </c>
      <c r="E5839" s="19">
        <v>40</v>
      </c>
      <c r="F5839" s="19" t="s">
        <v>3169</v>
      </c>
      <c r="G5839" s="19" t="s">
        <v>898</v>
      </c>
      <c r="H5839" s="19" t="s">
        <v>15493</v>
      </c>
      <c r="I5839" s="19" t="s">
        <v>4488</v>
      </c>
      <c r="J5839" s="20" t="s">
        <v>3173</v>
      </c>
      <c r="K5839" s="19" t="s">
        <v>4489</v>
      </c>
      <c r="L5839" s="19" t="s">
        <v>389</v>
      </c>
      <c r="M5839" s="19">
        <v>5000</v>
      </c>
      <c r="N5839" s="19" t="s">
        <v>898</v>
      </c>
      <c r="O5839" s="23" t="s">
        <v>917</v>
      </c>
      <c r="P5839" s="19">
        <f t="shared" si="273"/>
        <v>3</v>
      </c>
      <c r="Q5839" s="19">
        <f t="shared" si="274"/>
        <v>10000</v>
      </c>
      <c r="R5839" s="19">
        <f t="shared" si="275"/>
        <v>50000000</v>
      </c>
    </row>
    <row r="5840" spans="1:18" ht="12.75" hidden="1" customHeight="1">
      <c r="A5840" s="19">
        <v>4747481</v>
      </c>
      <c r="B5840" s="19" t="s">
        <v>9474</v>
      </c>
      <c r="C5840" s="19" t="s">
        <v>9475</v>
      </c>
      <c r="D5840" s="19" t="s">
        <v>9476</v>
      </c>
      <c r="E5840" s="19">
        <v>40</v>
      </c>
      <c r="F5840" s="19" t="s">
        <v>3169</v>
      </c>
      <c r="G5840" s="19" t="s">
        <v>898</v>
      </c>
      <c r="H5840" s="19" t="s">
        <v>15493</v>
      </c>
      <c r="I5840" s="19" t="s">
        <v>9016</v>
      </c>
      <c r="J5840" s="20" t="s">
        <v>3173</v>
      </c>
      <c r="K5840" s="19" t="s">
        <v>9477</v>
      </c>
      <c r="L5840" s="19" t="s">
        <v>389</v>
      </c>
      <c r="M5840" s="19">
        <v>4876</v>
      </c>
      <c r="N5840" s="19" t="s">
        <v>898</v>
      </c>
      <c r="O5840" s="23" t="s">
        <v>917</v>
      </c>
      <c r="P5840" s="19">
        <f t="shared" si="273"/>
        <v>3</v>
      </c>
      <c r="Q5840" s="19">
        <f t="shared" si="274"/>
        <v>10000</v>
      </c>
      <c r="R5840" s="19">
        <f t="shared" si="275"/>
        <v>48760000</v>
      </c>
    </row>
    <row r="5841" spans="1:18" ht="12.75" hidden="1" customHeight="1">
      <c r="A5841" s="19">
        <v>3579865</v>
      </c>
      <c r="B5841" s="19" t="s">
        <v>15537</v>
      </c>
      <c r="C5841" s="19" t="s">
        <v>15538</v>
      </c>
      <c r="D5841" s="19" t="s">
        <v>15539</v>
      </c>
      <c r="E5841" s="19">
        <v>40</v>
      </c>
      <c r="F5841" s="19" t="s">
        <v>3169</v>
      </c>
      <c r="G5841" s="19" t="s">
        <v>898</v>
      </c>
      <c r="H5841" s="19" t="s">
        <v>15493</v>
      </c>
      <c r="I5841" s="19" t="s">
        <v>15540</v>
      </c>
      <c r="J5841" s="20" t="s">
        <v>3173</v>
      </c>
      <c r="K5841" s="19" t="s">
        <v>15541</v>
      </c>
      <c r="L5841" s="19" t="s">
        <v>389</v>
      </c>
      <c r="M5841" s="19">
        <v>124</v>
      </c>
      <c r="N5841" s="19" t="s">
        <v>898</v>
      </c>
      <c r="O5841" s="23" t="s">
        <v>917</v>
      </c>
      <c r="P5841" s="19">
        <f t="shared" si="273"/>
        <v>3</v>
      </c>
      <c r="Q5841" s="19">
        <f t="shared" si="274"/>
        <v>10000</v>
      </c>
      <c r="R5841" s="19">
        <f t="shared" si="275"/>
        <v>1240000</v>
      </c>
    </row>
    <row r="5842" spans="1:18" ht="12.75" hidden="1" customHeight="1">
      <c r="A5842" s="19">
        <v>5434963</v>
      </c>
      <c r="B5842" s="19" t="s">
        <v>7722</v>
      </c>
      <c r="C5842" s="19" t="s">
        <v>7723</v>
      </c>
      <c r="D5842" s="19" t="s">
        <v>7724</v>
      </c>
      <c r="E5842" s="19">
        <v>40</v>
      </c>
      <c r="F5842" s="19" t="s">
        <v>3169</v>
      </c>
      <c r="G5842" s="19" t="s">
        <v>898</v>
      </c>
      <c r="H5842" s="19" t="s">
        <v>15493</v>
      </c>
      <c r="I5842" s="19" t="s">
        <v>7725</v>
      </c>
      <c r="J5842" s="20" t="s">
        <v>3173</v>
      </c>
      <c r="K5842" s="19" t="s">
        <v>7726</v>
      </c>
      <c r="L5842" s="19" t="s">
        <v>389</v>
      </c>
      <c r="M5842" s="19">
        <v>3000</v>
      </c>
      <c r="N5842" s="19" t="s">
        <v>898</v>
      </c>
      <c r="O5842" s="23" t="s">
        <v>917</v>
      </c>
      <c r="P5842" s="19">
        <f t="shared" si="273"/>
        <v>3</v>
      </c>
      <c r="Q5842" s="19">
        <f t="shared" si="274"/>
        <v>10000</v>
      </c>
      <c r="R5842" s="19">
        <f t="shared" si="275"/>
        <v>30000000</v>
      </c>
    </row>
    <row r="5843" spans="1:18" ht="12.75" hidden="1" customHeight="1">
      <c r="A5843" s="19">
        <v>7263833</v>
      </c>
      <c r="B5843" s="19" t="s">
        <v>9478</v>
      </c>
      <c r="C5843" s="19" t="s">
        <v>9479</v>
      </c>
      <c r="D5843" s="19" t="s">
        <v>9480</v>
      </c>
      <c r="E5843" s="19">
        <v>40</v>
      </c>
      <c r="F5843" s="19" t="s">
        <v>3169</v>
      </c>
      <c r="G5843" s="19" t="s">
        <v>898</v>
      </c>
      <c r="H5843" s="19" t="s">
        <v>15493</v>
      </c>
      <c r="I5843" s="19" t="s">
        <v>9481</v>
      </c>
      <c r="J5843" s="20" t="s">
        <v>3173</v>
      </c>
      <c r="K5843" s="19" t="s">
        <v>9482</v>
      </c>
      <c r="L5843" s="19" t="s">
        <v>389</v>
      </c>
      <c r="M5843" s="19">
        <v>4000</v>
      </c>
      <c r="N5843" s="19" t="s">
        <v>898</v>
      </c>
      <c r="O5843" s="23" t="s">
        <v>917</v>
      </c>
      <c r="P5843" s="19">
        <f t="shared" si="273"/>
        <v>3</v>
      </c>
      <c r="Q5843" s="19">
        <f t="shared" si="274"/>
        <v>10000</v>
      </c>
      <c r="R5843" s="19">
        <f t="shared" si="275"/>
        <v>40000000</v>
      </c>
    </row>
    <row r="5844" spans="1:18" ht="12.75" hidden="1" customHeight="1">
      <c r="A5844" s="19">
        <v>9720374</v>
      </c>
      <c r="B5844" s="19" t="s">
        <v>14095</v>
      </c>
      <c r="C5844" s="19" t="s">
        <v>14096</v>
      </c>
      <c r="D5844" s="19" t="s">
        <v>15542</v>
      </c>
      <c r="E5844" s="19">
        <v>40</v>
      </c>
      <c r="F5844" s="19" t="s">
        <v>3169</v>
      </c>
      <c r="G5844" s="19" t="s">
        <v>898</v>
      </c>
      <c r="H5844" s="19" t="s">
        <v>15493</v>
      </c>
      <c r="I5844" s="19" t="s">
        <v>14968</v>
      </c>
      <c r="J5844" s="20" t="s">
        <v>3173</v>
      </c>
      <c r="K5844" s="19" t="s">
        <v>15543</v>
      </c>
      <c r="L5844" s="19" t="s">
        <v>397</v>
      </c>
      <c r="M5844" s="19">
        <v>60</v>
      </c>
      <c r="N5844" s="19" t="s">
        <v>898</v>
      </c>
      <c r="O5844" s="23" t="s">
        <v>917</v>
      </c>
      <c r="P5844" s="19">
        <f t="shared" si="273"/>
        <v>3</v>
      </c>
      <c r="Q5844" s="19">
        <f t="shared" si="274"/>
        <v>10000</v>
      </c>
      <c r="R5844" s="19">
        <f t="shared" si="275"/>
        <v>600000</v>
      </c>
    </row>
    <row r="5845" spans="1:18" ht="12.75" hidden="1" customHeight="1">
      <c r="A5845" s="19">
        <v>7080955</v>
      </c>
      <c r="B5845" s="19" t="s">
        <v>10280</v>
      </c>
      <c r="C5845" s="19" t="s">
        <v>10281</v>
      </c>
      <c r="D5845" s="19" t="s">
        <v>10282</v>
      </c>
      <c r="E5845" s="19">
        <v>40</v>
      </c>
      <c r="F5845" s="19" t="s">
        <v>3169</v>
      </c>
      <c r="G5845" s="19" t="s">
        <v>898</v>
      </c>
      <c r="H5845" s="19" t="s">
        <v>15493</v>
      </c>
      <c r="I5845" s="19" t="s">
        <v>10283</v>
      </c>
      <c r="J5845" s="20" t="s">
        <v>3173</v>
      </c>
      <c r="K5845" s="19" t="s">
        <v>10284</v>
      </c>
      <c r="L5845" s="19" t="s">
        <v>389</v>
      </c>
      <c r="M5845" s="19">
        <v>10000</v>
      </c>
      <c r="N5845" s="19" t="s">
        <v>898</v>
      </c>
      <c r="O5845" s="23" t="s">
        <v>917</v>
      </c>
      <c r="P5845" s="19">
        <f t="shared" si="273"/>
        <v>3</v>
      </c>
      <c r="Q5845" s="19">
        <f t="shared" si="274"/>
        <v>10000</v>
      </c>
      <c r="R5845" s="19">
        <f t="shared" si="275"/>
        <v>100000000</v>
      </c>
    </row>
    <row r="5846" spans="1:18" ht="12.75" hidden="1" customHeight="1">
      <c r="A5846" s="19">
        <v>6523342</v>
      </c>
      <c r="B5846" s="19" t="s">
        <v>6386</v>
      </c>
      <c r="C5846" s="19" t="s">
        <v>6387</v>
      </c>
      <c r="D5846" s="19" t="s">
        <v>6388</v>
      </c>
      <c r="E5846" s="19">
        <v>40</v>
      </c>
      <c r="F5846" s="19" t="s">
        <v>3169</v>
      </c>
      <c r="G5846" s="19" t="s">
        <v>898</v>
      </c>
      <c r="H5846" s="19" t="s">
        <v>15493</v>
      </c>
      <c r="I5846" s="19" t="s">
        <v>6389</v>
      </c>
      <c r="J5846" s="20" t="s">
        <v>3173</v>
      </c>
      <c r="K5846" s="19" t="s">
        <v>6390</v>
      </c>
      <c r="L5846" s="19" t="s">
        <v>389</v>
      </c>
      <c r="M5846" s="19">
        <v>5000</v>
      </c>
      <c r="N5846" s="19" t="s">
        <v>898</v>
      </c>
      <c r="O5846" s="23" t="s">
        <v>917</v>
      </c>
      <c r="P5846" s="19">
        <f t="shared" si="273"/>
        <v>3</v>
      </c>
      <c r="Q5846" s="19">
        <f t="shared" si="274"/>
        <v>10000</v>
      </c>
      <c r="R5846" s="19">
        <f t="shared" si="275"/>
        <v>50000000</v>
      </c>
    </row>
    <row r="5847" spans="1:18" ht="12.75" hidden="1" customHeight="1">
      <c r="A5847" s="19">
        <v>4968227</v>
      </c>
      <c r="B5847" s="19" t="s">
        <v>10285</v>
      </c>
      <c r="C5847" s="19" t="s">
        <v>10286</v>
      </c>
      <c r="D5847" s="19" t="s">
        <v>10287</v>
      </c>
      <c r="E5847" s="19">
        <v>40</v>
      </c>
      <c r="F5847" s="19" t="s">
        <v>3169</v>
      </c>
      <c r="G5847" s="19" t="s">
        <v>898</v>
      </c>
      <c r="H5847" s="19" t="s">
        <v>15493</v>
      </c>
      <c r="I5847" s="19" t="s">
        <v>3412</v>
      </c>
      <c r="J5847" s="20" t="s">
        <v>3173</v>
      </c>
      <c r="K5847" s="19" t="s">
        <v>10288</v>
      </c>
      <c r="L5847" s="19" t="s">
        <v>389</v>
      </c>
      <c r="M5847" s="19">
        <v>2</v>
      </c>
      <c r="N5847" s="19" t="s">
        <v>898</v>
      </c>
      <c r="O5847" s="23" t="s">
        <v>917</v>
      </c>
      <c r="P5847" s="19">
        <f t="shared" si="273"/>
        <v>3</v>
      </c>
      <c r="Q5847" s="19">
        <f t="shared" si="274"/>
        <v>10000</v>
      </c>
      <c r="R5847" s="19">
        <f t="shared" si="275"/>
        <v>20000</v>
      </c>
    </row>
    <row r="5848" spans="1:18" ht="12.75" hidden="1" customHeight="1">
      <c r="A5848" s="19">
        <v>7577331</v>
      </c>
      <c r="B5848" s="19" t="s">
        <v>4503</v>
      </c>
      <c r="C5848" s="19" t="s">
        <v>4504</v>
      </c>
      <c r="D5848" s="19" t="s">
        <v>4505</v>
      </c>
      <c r="E5848" s="19">
        <v>40</v>
      </c>
      <c r="F5848" s="19" t="s">
        <v>3169</v>
      </c>
      <c r="G5848" s="19" t="s">
        <v>898</v>
      </c>
      <c r="H5848" s="19" t="s">
        <v>15493</v>
      </c>
      <c r="I5848" s="19" t="s">
        <v>4506</v>
      </c>
      <c r="J5848" s="20" t="s">
        <v>3173</v>
      </c>
      <c r="K5848" s="19" t="s">
        <v>4507</v>
      </c>
      <c r="L5848" s="19" t="s">
        <v>389</v>
      </c>
      <c r="M5848" s="19">
        <v>2000</v>
      </c>
      <c r="N5848" s="19" t="s">
        <v>898</v>
      </c>
      <c r="O5848" s="23" t="s">
        <v>917</v>
      </c>
      <c r="P5848" s="19">
        <f t="shared" si="273"/>
        <v>3</v>
      </c>
      <c r="Q5848" s="19">
        <f t="shared" si="274"/>
        <v>10000</v>
      </c>
      <c r="R5848" s="19">
        <f t="shared" si="275"/>
        <v>20000000</v>
      </c>
    </row>
    <row r="5849" spans="1:18" ht="12.75" hidden="1" customHeight="1">
      <c r="A5849" s="19">
        <v>6168219</v>
      </c>
      <c r="B5849" s="19" t="s">
        <v>15544</v>
      </c>
      <c r="C5849" s="19" t="s">
        <v>15545</v>
      </c>
      <c r="D5849" s="19" t="s">
        <v>15546</v>
      </c>
      <c r="E5849" s="19">
        <v>40</v>
      </c>
      <c r="F5849" s="19" t="s">
        <v>3169</v>
      </c>
      <c r="G5849" s="19" t="s">
        <v>898</v>
      </c>
      <c r="H5849" s="19" t="s">
        <v>15493</v>
      </c>
      <c r="I5849" s="19" t="s">
        <v>15547</v>
      </c>
      <c r="J5849" s="20" t="s">
        <v>3173</v>
      </c>
      <c r="K5849" s="19" t="s">
        <v>15548</v>
      </c>
      <c r="L5849" s="19" t="s">
        <v>389</v>
      </c>
      <c r="M5849" s="19">
        <v>110</v>
      </c>
      <c r="N5849" s="19" t="s">
        <v>898</v>
      </c>
      <c r="O5849" s="23" t="s">
        <v>917</v>
      </c>
      <c r="P5849" s="19">
        <f t="shared" si="273"/>
        <v>3</v>
      </c>
      <c r="Q5849" s="19">
        <f t="shared" si="274"/>
        <v>10000</v>
      </c>
      <c r="R5849" s="19">
        <f t="shared" si="275"/>
        <v>1100000</v>
      </c>
    </row>
    <row r="5850" spans="1:18" ht="12.75" hidden="1" customHeight="1">
      <c r="A5850" s="19">
        <v>5826977</v>
      </c>
      <c r="B5850" s="19" t="s">
        <v>15549</v>
      </c>
      <c r="C5850" s="19" t="s">
        <v>15550</v>
      </c>
      <c r="D5850" s="19" t="s">
        <v>15551</v>
      </c>
      <c r="E5850" s="19">
        <v>40</v>
      </c>
      <c r="F5850" s="19" t="s">
        <v>3169</v>
      </c>
      <c r="G5850" s="19" t="s">
        <v>898</v>
      </c>
      <c r="H5850" s="19" t="s">
        <v>15493</v>
      </c>
      <c r="I5850" s="19" t="s">
        <v>11599</v>
      </c>
      <c r="J5850" s="20" t="s">
        <v>3173</v>
      </c>
      <c r="K5850" s="19" t="s">
        <v>15552</v>
      </c>
      <c r="L5850" s="19" t="s">
        <v>389</v>
      </c>
      <c r="M5850" s="19">
        <v>3</v>
      </c>
      <c r="N5850" s="19" t="s">
        <v>898</v>
      </c>
      <c r="O5850" s="23" t="s">
        <v>917</v>
      </c>
      <c r="P5850" s="19">
        <f t="shared" si="273"/>
        <v>3</v>
      </c>
      <c r="Q5850" s="19">
        <f t="shared" si="274"/>
        <v>10000</v>
      </c>
      <c r="R5850" s="19">
        <f t="shared" si="275"/>
        <v>30000</v>
      </c>
    </row>
    <row r="5851" spans="1:18" ht="12.75" hidden="1" customHeight="1">
      <c r="A5851" s="19">
        <v>9369430</v>
      </c>
      <c r="B5851" s="19" t="s">
        <v>6391</v>
      </c>
      <c r="C5851" s="19" t="s">
        <v>6392</v>
      </c>
      <c r="D5851" s="19" t="s">
        <v>6393</v>
      </c>
      <c r="E5851" s="19">
        <v>40</v>
      </c>
      <c r="F5851" s="19" t="s">
        <v>3169</v>
      </c>
      <c r="G5851" s="19" t="s">
        <v>898</v>
      </c>
      <c r="H5851" s="19" t="s">
        <v>15493</v>
      </c>
      <c r="I5851" s="19" t="s">
        <v>4833</v>
      </c>
      <c r="J5851" s="20" t="s">
        <v>3173</v>
      </c>
      <c r="K5851" s="19" t="s">
        <v>6394</v>
      </c>
      <c r="L5851" s="19" t="s">
        <v>389</v>
      </c>
      <c r="M5851" s="19">
        <v>2100</v>
      </c>
      <c r="N5851" s="19" t="s">
        <v>898</v>
      </c>
      <c r="O5851" s="23" t="s">
        <v>917</v>
      </c>
      <c r="P5851" s="19">
        <f t="shared" si="273"/>
        <v>3</v>
      </c>
      <c r="Q5851" s="19">
        <f t="shared" si="274"/>
        <v>10000</v>
      </c>
      <c r="R5851" s="19">
        <f t="shared" si="275"/>
        <v>21000000</v>
      </c>
    </row>
    <row r="5852" spans="1:18" ht="12.75" hidden="1" customHeight="1">
      <c r="A5852" s="19">
        <v>8019609</v>
      </c>
      <c r="B5852" s="19" t="s">
        <v>15553</v>
      </c>
      <c r="C5852" s="19" t="s">
        <v>15554</v>
      </c>
      <c r="D5852" s="19" t="s">
        <v>15555</v>
      </c>
      <c r="E5852" s="19">
        <v>40</v>
      </c>
      <c r="F5852" s="19" t="s">
        <v>3169</v>
      </c>
      <c r="G5852" s="19" t="s">
        <v>898</v>
      </c>
      <c r="H5852" s="19" t="s">
        <v>15493</v>
      </c>
      <c r="I5852" s="19" t="s">
        <v>3975</v>
      </c>
      <c r="J5852" s="20" t="s">
        <v>3173</v>
      </c>
      <c r="K5852" s="19" t="s">
        <v>15556</v>
      </c>
      <c r="L5852" s="19" t="s">
        <v>389</v>
      </c>
      <c r="M5852" s="19">
        <v>3</v>
      </c>
      <c r="N5852" s="19" t="s">
        <v>898</v>
      </c>
      <c r="O5852" s="23" t="s">
        <v>917</v>
      </c>
      <c r="P5852" s="19">
        <f t="shared" si="273"/>
        <v>3</v>
      </c>
      <c r="Q5852" s="19">
        <f t="shared" si="274"/>
        <v>10000</v>
      </c>
      <c r="R5852" s="19">
        <f t="shared" si="275"/>
        <v>30000</v>
      </c>
    </row>
    <row r="5853" spans="1:18" ht="12.75" hidden="1" customHeight="1">
      <c r="A5853" s="19">
        <v>14260503</v>
      </c>
      <c r="B5853" s="19" t="s">
        <v>5244</v>
      </c>
      <c r="C5853" s="19" t="s">
        <v>5245</v>
      </c>
      <c r="D5853" s="19" t="s">
        <v>5246</v>
      </c>
      <c r="E5853" s="19">
        <v>40</v>
      </c>
      <c r="F5853" s="19" t="s">
        <v>3169</v>
      </c>
      <c r="G5853" s="19" t="s">
        <v>898</v>
      </c>
      <c r="H5853" s="19" t="s">
        <v>15493</v>
      </c>
      <c r="I5853" s="19" t="s">
        <v>5247</v>
      </c>
      <c r="J5853" s="20" t="s">
        <v>3173</v>
      </c>
      <c r="K5853" s="19" t="s">
        <v>5248</v>
      </c>
      <c r="L5853" s="19" t="s">
        <v>389</v>
      </c>
      <c r="M5853" s="19">
        <v>40000</v>
      </c>
      <c r="N5853" s="19" t="s">
        <v>898</v>
      </c>
      <c r="O5853" s="23" t="s">
        <v>917</v>
      </c>
      <c r="P5853" s="19">
        <f t="shared" si="273"/>
        <v>3</v>
      </c>
      <c r="Q5853" s="19">
        <f t="shared" si="274"/>
        <v>10000</v>
      </c>
      <c r="R5853" s="19">
        <f t="shared" si="275"/>
        <v>400000000</v>
      </c>
    </row>
    <row r="5854" spans="1:18" ht="12.75" hidden="1" customHeight="1">
      <c r="A5854" s="19">
        <v>4724806</v>
      </c>
      <c r="B5854" s="19" t="s">
        <v>11047</v>
      </c>
      <c r="C5854" s="19" t="s">
        <v>11048</v>
      </c>
      <c r="D5854" s="19" t="s">
        <v>11049</v>
      </c>
      <c r="E5854" s="19">
        <v>40</v>
      </c>
      <c r="F5854" s="19" t="s">
        <v>3169</v>
      </c>
      <c r="G5854" s="19" t="s">
        <v>898</v>
      </c>
      <c r="H5854" s="19" t="s">
        <v>15493</v>
      </c>
      <c r="I5854" s="19" t="s">
        <v>11050</v>
      </c>
      <c r="J5854" s="20" t="s">
        <v>3173</v>
      </c>
      <c r="K5854" s="19" t="s">
        <v>11051</v>
      </c>
      <c r="L5854" s="19" t="s">
        <v>389</v>
      </c>
      <c r="M5854" s="19">
        <v>121</v>
      </c>
      <c r="N5854" s="19" t="s">
        <v>898</v>
      </c>
      <c r="O5854" s="23" t="s">
        <v>917</v>
      </c>
      <c r="P5854" s="19">
        <f t="shared" si="273"/>
        <v>3</v>
      </c>
      <c r="Q5854" s="19">
        <f t="shared" si="274"/>
        <v>10000</v>
      </c>
      <c r="R5854" s="19">
        <f t="shared" si="275"/>
        <v>1210000</v>
      </c>
    </row>
    <row r="5855" spans="1:18" ht="12.75" hidden="1" customHeight="1">
      <c r="A5855" s="19">
        <v>9018090</v>
      </c>
      <c r="B5855" s="19" t="s">
        <v>8371</v>
      </c>
      <c r="C5855" s="19" t="s">
        <v>8372</v>
      </c>
      <c r="D5855" s="19" t="s">
        <v>8373</v>
      </c>
      <c r="E5855" s="19">
        <v>40</v>
      </c>
      <c r="F5855" s="19" t="s">
        <v>3169</v>
      </c>
      <c r="G5855" s="19" t="s">
        <v>898</v>
      </c>
      <c r="H5855" s="19" t="s">
        <v>15493</v>
      </c>
      <c r="I5855" s="19" t="s">
        <v>6588</v>
      </c>
      <c r="J5855" s="20" t="s">
        <v>3173</v>
      </c>
      <c r="K5855" s="19" t="s">
        <v>8374</v>
      </c>
      <c r="L5855" s="19" t="s">
        <v>389</v>
      </c>
      <c r="M5855" s="19">
        <v>105760</v>
      </c>
      <c r="N5855" s="19" t="s">
        <v>898</v>
      </c>
      <c r="O5855" s="23" t="s">
        <v>917</v>
      </c>
      <c r="P5855" s="19">
        <f t="shared" si="273"/>
        <v>3</v>
      </c>
      <c r="Q5855" s="19">
        <f t="shared" si="274"/>
        <v>10000</v>
      </c>
      <c r="R5855" s="19">
        <f t="shared" si="275"/>
        <v>1057600000</v>
      </c>
    </row>
    <row r="5856" spans="1:18" ht="12.75" hidden="1" customHeight="1">
      <c r="A5856" s="19">
        <v>8672459</v>
      </c>
      <c r="B5856" s="19" t="s">
        <v>14305</v>
      </c>
      <c r="C5856" s="19" t="s">
        <v>14306</v>
      </c>
      <c r="D5856" s="19" t="s">
        <v>14307</v>
      </c>
      <c r="E5856" s="19">
        <v>40</v>
      </c>
      <c r="F5856" s="19" t="s">
        <v>3169</v>
      </c>
      <c r="G5856" s="19" t="s">
        <v>898</v>
      </c>
      <c r="H5856" s="19" t="s">
        <v>15493</v>
      </c>
      <c r="I5856" s="19" t="s">
        <v>4833</v>
      </c>
      <c r="J5856" s="20" t="s">
        <v>3173</v>
      </c>
      <c r="K5856" s="19" t="s">
        <v>14308</v>
      </c>
      <c r="L5856" s="19" t="s">
        <v>389</v>
      </c>
      <c r="M5856" s="19">
        <v>1200000</v>
      </c>
      <c r="N5856" s="19" t="s">
        <v>898</v>
      </c>
      <c r="O5856" s="23" t="s">
        <v>917</v>
      </c>
      <c r="P5856" s="19">
        <f t="shared" si="273"/>
        <v>3</v>
      </c>
      <c r="Q5856" s="19">
        <f t="shared" si="274"/>
        <v>10000</v>
      </c>
      <c r="R5856" s="19">
        <f t="shared" si="275"/>
        <v>12000000000</v>
      </c>
    </row>
    <row r="5857" spans="1:18" ht="12.75" hidden="1" customHeight="1">
      <c r="A5857" s="19">
        <v>5890858</v>
      </c>
      <c r="B5857" s="19" t="s">
        <v>15557</v>
      </c>
      <c r="C5857" s="19" t="s">
        <v>15558</v>
      </c>
      <c r="D5857" s="19" t="s">
        <v>15559</v>
      </c>
      <c r="E5857" s="19">
        <v>40</v>
      </c>
      <c r="F5857" s="19" t="s">
        <v>3169</v>
      </c>
      <c r="G5857" s="19" t="s">
        <v>898</v>
      </c>
      <c r="H5857" s="19" t="s">
        <v>15493</v>
      </c>
      <c r="I5857" s="19" t="s">
        <v>6706</v>
      </c>
      <c r="J5857" s="20" t="s">
        <v>3173</v>
      </c>
      <c r="K5857" s="19" t="s">
        <v>15560</v>
      </c>
      <c r="L5857" s="19" t="s">
        <v>389</v>
      </c>
      <c r="M5857" s="19">
        <v>6</v>
      </c>
      <c r="N5857" s="19" t="s">
        <v>898</v>
      </c>
      <c r="O5857" s="23" t="s">
        <v>917</v>
      </c>
      <c r="P5857" s="19">
        <f t="shared" si="273"/>
        <v>3</v>
      </c>
      <c r="Q5857" s="19">
        <f t="shared" si="274"/>
        <v>10000</v>
      </c>
      <c r="R5857" s="19">
        <f t="shared" si="275"/>
        <v>60000</v>
      </c>
    </row>
    <row r="5858" spans="1:18" ht="12.75" hidden="1" customHeight="1">
      <c r="A5858" s="19">
        <v>4773319</v>
      </c>
      <c r="B5858" s="19" t="s">
        <v>4900</v>
      </c>
      <c r="C5858" s="19" t="s">
        <v>4901</v>
      </c>
      <c r="D5858" s="19" t="s">
        <v>4902</v>
      </c>
      <c r="E5858" s="19">
        <v>40</v>
      </c>
      <c r="F5858" s="19" t="s">
        <v>3169</v>
      </c>
      <c r="G5858" s="19" t="s">
        <v>898</v>
      </c>
      <c r="H5858" s="19" t="s">
        <v>15493</v>
      </c>
      <c r="I5858" s="19" t="s">
        <v>4903</v>
      </c>
      <c r="J5858" s="20" t="s">
        <v>3173</v>
      </c>
      <c r="K5858" s="19" t="s">
        <v>4904</v>
      </c>
      <c r="L5858" s="19" t="s">
        <v>389</v>
      </c>
      <c r="M5858" s="19">
        <v>92</v>
      </c>
      <c r="N5858" s="19" t="s">
        <v>898</v>
      </c>
      <c r="O5858" s="23" t="s">
        <v>917</v>
      </c>
      <c r="P5858" s="19">
        <f t="shared" si="273"/>
        <v>3</v>
      </c>
      <c r="Q5858" s="19">
        <f t="shared" si="274"/>
        <v>10000</v>
      </c>
      <c r="R5858" s="19">
        <f t="shared" si="275"/>
        <v>920000</v>
      </c>
    </row>
    <row r="5859" spans="1:18" ht="12.75" hidden="1" customHeight="1">
      <c r="A5859" s="19">
        <v>8496846</v>
      </c>
      <c r="B5859" s="19" t="s">
        <v>15561</v>
      </c>
      <c r="C5859" s="19" t="s">
        <v>15562</v>
      </c>
      <c r="D5859" s="19" t="s">
        <v>15563</v>
      </c>
      <c r="E5859" s="19">
        <v>40</v>
      </c>
      <c r="F5859" s="19" t="s">
        <v>3169</v>
      </c>
      <c r="G5859" s="19" t="s">
        <v>898</v>
      </c>
      <c r="H5859" s="19" t="s">
        <v>15493</v>
      </c>
      <c r="I5859" s="19" t="s">
        <v>15564</v>
      </c>
      <c r="J5859" s="20" t="s">
        <v>3173</v>
      </c>
      <c r="K5859" s="19" t="s">
        <v>15565</v>
      </c>
      <c r="L5859" s="19" t="s">
        <v>389</v>
      </c>
      <c r="M5859" s="19">
        <v>25</v>
      </c>
      <c r="N5859" s="19" t="s">
        <v>898</v>
      </c>
      <c r="O5859" s="23" t="s">
        <v>917</v>
      </c>
      <c r="P5859" s="19">
        <f t="shared" si="273"/>
        <v>3</v>
      </c>
      <c r="Q5859" s="19">
        <f t="shared" si="274"/>
        <v>10000</v>
      </c>
      <c r="R5859" s="19">
        <f t="shared" si="275"/>
        <v>250000</v>
      </c>
    </row>
    <row r="5860" spans="1:18" ht="12.75" hidden="1" customHeight="1">
      <c r="A5860" s="19">
        <v>7212541</v>
      </c>
      <c r="B5860" s="19" t="s">
        <v>10301</v>
      </c>
      <c r="C5860" s="19" t="s">
        <v>10302</v>
      </c>
      <c r="D5860" s="19" t="s">
        <v>10303</v>
      </c>
      <c r="E5860" s="19">
        <v>40</v>
      </c>
      <c r="F5860" s="19" t="s">
        <v>3169</v>
      </c>
      <c r="G5860" s="19" t="s">
        <v>898</v>
      </c>
      <c r="H5860" s="19" t="s">
        <v>15493</v>
      </c>
      <c r="I5860" s="19" t="s">
        <v>10304</v>
      </c>
      <c r="J5860" s="20" t="s">
        <v>3173</v>
      </c>
      <c r="K5860" s="19" t="s">
        <v>10305</v>
      </c>
      <c r="L5860" s="19" t="s">
        <v>389</v>
      </c>
      <c r="M5860" s="19">
        <v>11500</v>
      </c>
      <c r="N5860" s="19" t="s">
        <v>898</v>
      </c>
      <c r="O5860" s="23" t="s">
        <v>917</v>
      </c>
      <c r="P5860" s="19">
        <f t="shared" si="273"/>
        <v>3</v>
      </c>
      <c r="Q5860" s="19">
        <f t="shared" si="274"/>
        <v>10000</v>
      </c>
      <c r="R5860" s="19">
        <f t="shared" si="275"/>
        <v>115000000</v>
      </c>
    </row>
    <row r="5861" spans="1:18" ht="12.75" hidden="1" customHeight="1">
      <c r="A5861" s="19">
        <v>12347407</v>
      </c>
      <c r="B5861" s="19" t="s">
        <v>14319</v>
      </c>
      <c r="C5861" s="19" t="s">
        <v>14320</v>
      </c>
      <c r="D5861" s="19" t="s">
        <v>14321</v>
      </c>
      <c r="E5861" s="19">
        <v>40</v>
      </c>
      <c r="F5861" s="19" t="s">
        <v>3169</v>
      </c>
      <c r="G5861" s="19" t="s">
        <v>898</v>
      </c>
      <c r="H5861" s="19" t="s">
        <v>15493</v>
      </c>
      <c r="I5861" s="19" t="s">
        <v>4117</v>
      </c>
      <c r="J5861" s="20" t="s">
        <v>3173</v>
      </c>
      <c r="K5861" s="19" t="s">
        <v>14322</v>
      </c>
      <c r="L5861" s="19" t="s">
        <v>389</v>
      </c>
      <c r="M5861" s="19">
        <v>4000</v>
      </c>
      <c r="N5861" s="19" t="s">
        <v>898</v>
      </c>
      <c r="O5861" s="23" t="s">
        <v>917</v>
      </c>
      <c r="P5861" s="19">
        <f t="shared" si="273"/>
        <v>3</v>
      </c>
      <c r="Q5861" s="19">
        <f t="shared" si="274"/>
        <v>10000</v>
      </c>
      <c r="R5861" s="19">
        <f t="shared" si="275"/>
        <v>40000000</v>
      </c>
    </row>
    <row r="5862" spans="1:18" ht="12.75" hidden="1" customHeight="1">
      <c r="A5862" s="19">
        <v>6801347</v>
      </c>
      <c r="B5862" s="19" t="s">
        <v>15566</v>
      </c>
      <c r="C5862" s="19" t="s">
        <v>15567</v>
      </c>
      <c r="D5862" s="19" t="s">
        <v>15568</v>
      </c>
      <c r="E5862" s="19">
        <v>40</v>
      </c>
      <c r="F5862" s="19" t="s">
        <v>3169</v>
      </c>
      <c r="G5862" s="19" t="s">
        <v>898</v>
      </c>
      <c r="H5862" s="19" t="s">
        <v>15493</v>
      </c>
      <c r="I5862" s="19" t="s">
        <v>15569</v>
      </c>
      <c r="J5862" s="20" t="s">
        <v>3173</v>
      </c>
      <c r="K5862" s="19" t="s">
        <v>15570</v>
      </c>
      <c r="L5862" s="19" t="s">
        <v>389</v>
      </c>
      <c r="M5862" s="19">
        <v>1</v>
      </c>
      <c r="N5862" s="19" t="s">
        <v>898</v>
      </c>
      <c r="O5862" s="23" t="s">
        <v>917</v>
      </c>
      <c r="P5862" s="19">
        <f t="shared" si="273"/>
        <v>3</v>
      </c>
      <c r="Q5862" s="19">
        <f t="shared" si="274"/>
        <v>10000</v>
      </c>
      <c r="R5862" s="19">
        <f t="shared" si="275"/>
        <v>10000</v>
      </c>
    </row>
    <row r="5863" spans="1:18" ht="12.75" hidden="1" customHeight="1">
      <c r="A5863" s="19">
        <v>5238780</v>
      </c>
      <c r="B5863" s="19" t="s">
        <v>15571</v>
      </c>
      <c r="C5863" s="19" t="s">
        <v>15572</v>
      </c>
      <c r="D5863" s="19" t="s">
        <v>15573</v>
      </c>
      <c r="E5863" s="19">
        <v>40</v>
      </c>
      <c r="F5863" s="19" t="s">
        <v>3169</v>
      </c>
      <c r="G5863" s="19" t="s">
        <v>898</v>
      </c>
      <c r="H5863" s="19" t="s">
        <v>15493</v>
      </c>
      <c r="I5863" s="19" t="s">
        <v>15574</v>
      </c>
      <c r="J5863" s="20" t="s">
        <v>3173</v>
      </c>
      <c r="K5863" s="19" t="s">
        <v>15575</v>
      </c>
      <c r="L5863" s="19" t="s">
        <v>389</v>
      </c>
      <c r="M5863" s="19">
        <v>9</v>
      </c>
      <c r="N5863" s="19" t="s">
        <v>898</v>
      </c>
      <c r="O5863" s="23" t="s">
        <v>917</v>
      </c>
      <c r="P5863" s="19">
        <f t="shared" si="273"/>
        <v>3</v>
      </c>
      <c r="Q5863" s="19">
        <f t="shared" si="274"/>
        <v>10000</v>
      </c>
      <c r="R5863" s="19">
        <f t="shared" si="275"/>
        <v>90000</v>
      </c>
    </row>
    <row r="5864" spans="1:18" ht="12.75" hidden="1" customHeight="1">
      <c r="A5864" s="19">
        <v>11885317</v>
      </c>
      <c r="B5864" s="19" t="s">
        <v>5306</v>
      </c>
      <c r="C5864" s="19" t="s">
        <v>5307</v>
      </c>
      <c r="D5864" s="19" t="s">
        <v>5308</v>
      </c>
      <c r="E5864" s="19">
        <v>40</v>
      </c>
      <c r="F5864" s="19" t="s">
        <v>3169</v>
      </c>
      <c r="G5864" s="19" t="s">
        <v>898</v>
      </c>
      <c r="H5864" s="19" t="s">
        <v>15493</v>
      </c>
      <c r="I5864" s="19" t="s">
        <v>5309</v>
      </c>
      <c r="J5864" s="20" t="s">
        <v>3173</v>
      </c>
      <c r="K5864" s="19" t="s">
        <v>5310</v>
      </c>
      <c r="L5864" s="19" t="s">
        <v>389</v>
      </c>
      <c r="M5864" s="19">
        <v>100</v>
      </c>
      <c r="N5864" s="19" t="s">
        <v>898</v>
      </c>
      <c r="O5864" s="23" t="s">
        <v>917</v>
      </c>
      <c r="P5864" s="19">
        <f t="shared" si="273"/>
        <v>3</v>
      </c>
      <c r="Q5864" s="19">
        <f t="shared" si="274"/>
        <v>10000</v>
      </c>
      <c r="R5864" s="19">
        <f t="shared" si="275"/>
        <v>1000000</v>
      </c>
    </row>
    <row r="5865" spans="1:18" ht="12.75" hidden="1" customHeight="1">
      <c r="A5865" s="19">
        <v>4863399</v>
      </c>
      <c r="B5865" s="19" t="s">
        <v>5665</v>
      </c>
      <c r="C5865" s="19" t="s">
        <v>5666</v>
      </c>
      <c r="D5865" s="19" t="s">
        <v>5667</v>
      </c>
      <c r="E5865" s="19">
        <v>40</v>
      </c>
      <c r="F5865" s="19" t="s">
        <v>3169</v>
      </c>
      <c r="G5865" s="19" t="s">
        <v>898</v>
      </c>
      <c r="H5865" s="19" t="s">
        <v>15493</v>
      </c>
      <c r="I5865" s="19" t="s">
        <v>5668</v>
      </c>
      <c r="J5865" s="20" t="s">
        <v>3173</v>
      </c>
      <c r="K5865" s="19" t="s">
        <v>5669</v>
      </c>
      <c r="L5865" s="19" t="s">
        <v>389</v>
      </c>
      <c r="M5865" s="19">
        <v>70000</v>
      </c>
      <c r="N5865" s="19" t="s">
        <v>898</v>
      </c>
      <c r="O5865" s="23" t="s">
        <v>917</v>
      </c>
      <c r="P5865" s="19">
        <f t="shared" si="273"/>
        <v>3</v>
      </c>
      <c r="Q5865" s="19">
        <f t="shared" si="274"/>
        <v>10000</v>
      </c>
      <c r="R5865" s="19">
        <f t="shared" si="275"/>
        <v>700000000</v>
      </c>
    </row>
    <row r="5866" spans="1:18" ht="12.75" hidden="1" customHeight="1">
      <c r="A5866" s="19">
        <v>6536121</v>
      </c>
      <c r="B5866" s="19" t="s">
        <v>3224</v>
      </c>
      <c r="C5866" s="19" t="s">
        <v>3225</v>
      </c>
      <c r="D5866" s="19" t="s">
        <v>9741</v>
      </c>
      <c r="E5866" s="19">
        <v>40</v>
      </c>
      <c r="F5866" s="19" t="s">
        <v>3169</v>
      </c>
      <c r="G5866" s="19" t="s">
        <v>898</v>
      </c>
      <c r="H5866" s="19" t="s">
        <v>15493</v>
      </c>
      <c r="I5866" s="19" t="s">
        <v>4342</v>
      </c>
      <c r="J5866" s="20" t="s">
        <v>3173</v>
      </c>
      <c r="K5866" s="19" t="s">
        <v>9742</v>
      </c>
      <c r="L5866" s="19" t="s">
        <v>389</v>
      </c>
      <c r="M5866" s="19">
        <v>4000</v>
      </c>
      <c r="N5866" s="19" t="s">
        <v>898</v>
      </c>
      <c r="O5866" s="23" t="s">
        <v>917</v>
      </c>
      <c r="P5866" s="19">
        <f t="shared" si="273"/>
        <v>3</v>
      </c>
      <c r="Q5866" s="19">
        <f t="shared" si="274"/>
        <v>10000</v>
      </c>
      <c r="R5866" s="19">
        <f t="shared" si="275"/>
        <v>40000000</v>
      </c>
    </row>
    <row r="5867" spans="1:18" ht="12.75" hidden="1" customHeight="1">
      <c r="A5867" s="19">
        <v>8826218</v>
      </c>
      <c r="B5867" s="19" t="s">
        <v>6721</v>
      </c>
      <c r="C5867" s="19" t="s">
        <v>6722</v>
      </c>
      <c r="D5867" s="19" t="s">
        <v>6723</v>
      </c>
      <c r="E5867" s="19">
        <v>40</v>
      </c>
      <c r="F5867" s="19" t="s">
        <v>3169</v>
      </c>
      <c r="G5867" s="19" t="s">
        <v>898</v>
      </c>
      <c r="H5867" s="19" t="s">
        <v>15493</v>
      </c>
      <c r="I5867" s="19" t="s">
        <v>6588</v>
      </c>
      <c r="J5867" s="20" t="s">
        <v>3173</v>
      </c>
      <c r="K5867" s="19" t="s">
        <v>6725</v>
      </c>
      <c r="L5867" s="19" t="s">
        <v>397</v>
      </c>
      <c r="M5867" s="19">
        <v>19600</v>
      </c>
      <c r="N5867" s="19" t="s">
        <v>898</v>
      </c>
      <c r="O5867" s="23" t="s">
        <v>917</v>
      </c>
      <c r="P5867" s="19">
        <f t="shared" si="273"/>
        <v>3</v>
      </c>
      <c r="Q5867" s="19">
        <f t="shared" si="274"/>
        <v>10000</v>
      </c>
      <c r="R5867" s="19">
        <f t="shared" si="275"/>
        <v>196000000</v>
      </c>
    </row>
    <row r="5868" spans="1:18" ht="12.75" hidden="1" customHeight="1">
      <c r="A5868" s="19">
        <v>12002397</v>
      </c>
      <c r="B5868" s="19" t="s">
        <v>9816</v>
      </c>
      <c r="C5868" s="19" t="s">
        <v>9817</v>
      </c>
      <c r="D5868" s="19" t="s">
        <v>9818</v>
      </c>
      <c r="E5868" s="19">
        <v>40</v>
      </c>
      <c r="F5868" s="19" t="s">
        <v>3169</v>
      </c>
      <c r="G5868" s="19" t="s">
        <v>898</v>
      </c>
      <c r="H5868" s="19" t="s">
        <v>15493</v>
      </c>
      <c r="I5868" s="19" t="s">
        <v>4323</v>
      </c>
      <c r="J5868" s="20" t="s">
        <v>3173</v>
      </c>
      <c r="K5868" s="19" t="s">
        <v>9819</v>
      </c>
      <c r="L5868" s="19" t="s">
        <v>389</v>
      </c>
      <c r="M5868" s="19">
        <v>50</v>
      </c>
      <c r="N5868" s="19" t="s">
        <v>898</v>
      </c>
      <c r="O5868" s="23" t="s">
        <v>917</v>
      </c>
      <c r="P5868" s="19">
        <f t="shared" si="273"/>
        <v>3</v>
      </c>
      <c r="Q5868" s="19">
        <f t="shared" si="274"/>
        <v>10000</v>
      </c>
      <c r="R5868" s="19">
        <f t="shared" si="275"/>
        <v>500000</v>
      </c>
    </row>
    <row r="5869" spans="1:18" ht="12.75" hidden="1" customHeight="1">
      <c r="A5869" s="19">
        <v>6729840</v>
      </c>
      <c r="B5869" s="19" t="s">
        <v>5675</v>
      </c>
      <c r="C5869" s="19" t="s">
        <v>5676</v>
      </c>
      <c r="D5869" s="19" t="s">
        <v>5677</v>
      </c>
      <c r="E5869" s="19">
        <v>40</v>
      </c>
      <c r="F5869" s="19" t="s">
        <v>3169</v>
      </c>
      <c r="G5869" s="19" t="s">
        <v>898</v>
      </c>
      <c r="H5869" s="19" t="s">
        <v>15493</v>
      </c>
      <c r="I5869" s="19" t="s">
        <v>5678</v>
      </c>
      <c r="J5869" s="20" t="s">
        <v>3173</v>
      </c>
      <c r="K5869" s="19" t="s">
        <v>5679</v>
      </c>
      <c r="L5869" s="19" t="s">
        <v>389</v>
      </c>
      <c r="M5869" s="19">
        <v>5000</v>
      </c>
      <c r="N5869" s="19" t="s">
        <v>898</v>
      </c>
      <c r="O5869" s="23" t="s">
        <v>917</v>
      </c>
      <c r="P5869" s="19">
        <f t="shared" si="273"/>
        <v>3</v>
      </c>
      <c r="Q5869" s="19">
        <f t="shared" si="274"/>
        <v>10000</v>
      </c>
      <c r="R5869" s="19">
        <f t="shared" si="275"/>
        <v>50000000</v>
      </c>
    </row>
    <row r="5870" spans="1:18" ht="12.75" hidden="1" customHeight="1">
      <c r="A5870" s="19">
        <v>7483536</v>
      </c>
      <c r="B5870" s="19" t="s">
        <v>15576</v>
      </c>
      <c r="C5870" s="19" t="s">
        <v>15577</v>
      </c>
      <c r="D5870" s="19" t="s">
        <v>15578</v>
      </c>
      <c r="E5870" s="19">
        <v>40</v>
      </c>
      <c r="F5870" s="19" t="s">
        <v>3169</v>
      </c>
      <c r="G5870" s="19" t="s">
        <v>898</v>
      </c>
      <c r="H5870" s="19" t="s">
        <v>15493</v>
      </c>
      <c r="I5870" s="19" t="s">
        <v>9258</v>
      </c>
      <c r="J5870" s="20" t="s">
        <v>3173</v>
      </c>
      <c r="K5870" s="19" t="s">
        <v>15579</v>
      </c>
      <c r="L5870" s="19" t="s">
        <v>389</v>
      </c>
      <c r="M5870" s="19">
        <v>2</v>
      </c>
      <c r="N5870" s="19" t="s">
        <v>898</v>
      </c>
      <c r="O5870" s="23" t="s">
        <v>917</v>
      </c>
      <c r="P5870" s="19">
        <f t="shared" si="273"/>
        <v>3</v>
      </c>
      <c r="Q5870" s="19">
        <f t="shared" si="274"/>
        <v>10000</v>
      </c>
      <c r="R5870" s="19">
        <f t="shared" si="275"/>
        <v>20000</v>
      </c>
    </row>
    <row r="5871" spans="1:18" ht="12.75" hidden="1" customHeight="1">
      <c r="A5871" s="19">
        <v>8911465</v>
      </c>
      <c r="B5871" s="19" t="s">
        <v>15238</v>
      </c>
      <c r="C5871" s="19" t="s">
        <v>15239</v>
      </c>
      <c r="D5871" s="19" t="s">
        <v>15240</v>
      </c>
      <c r="E5871" s="19">
        <v>40</v>
      </c>
      <c r="F5871" s="19" t="s">
        <v>3169</v>
      </c>
      <c r="G5871" s="19" t="s">
        <v>898</v>
      </c>
      <c r="H5871" s="19" t="s">
        <v>15493</v>
      </c>
      <c r="I5871" s="19" t="s">
        <v>3733</v>
      </c>
      <c r="J5871" s="20" t="s">
        <v>3173</v>
      </c>
      <c r="K5871" s="19" t="s">
        <v>15241</v>
      </c>
      <c r="L5871" s="19" t="s">
        <v>389</v>
      </c>
      <c r="M5871" s="19">
        <v>10000</v>
      </c>
      <c r="N5871" s="19" t="s">
        <v>898</v>
      </c>
      <c r="O5871" s="23" t="s">
        <v>917</v>
      </c>
      <c r="P5871" s="19">
        <f t="shared" si="273"/>
        <v>3</v>
      </c>
      <c r="Q5871" s="19">
        <f t="shared" si="274"/>
        <v>10000</v>
      </c>
      <c r="R5871" s="19">
        <f t="shared" si="275"/>
        <v>100000000</v>
      </c>
    </row>
    <row r="5872" spans="1:18" ht="12.75" hidden="1" customHeight="1">
      <c r="A5872" s="19">
        <v>5351185</v>
      </c>
      <c r="B5872" s="19" t="s">
        <v>14707</v>
      </c>
      <c r="C5872" s="19" t="s">
        <v>14708</v>
      </c>
      <c r="D5872" s="19" t="s">
        <v>14709</v>
      </c>
      <c r="E5872" s="19">
        <v>40</v>
      </c>
      <c r="F5872" s="19" t="s">
        <v>3169</v>
      </c>
      <c r="G5872" s="19" t="s">
        <v>898</v>
      </c>
      <c r="H5872" s="19" t="s">
        <v>15493</v>
      </c>
      <c r="I5872" s="19" t="s">
        <v>14710</v>
      </c>
      <c r="J5872" s="20" t="s">
        <v>3173</v>
      </c>
      <c r="K5872" s="19" t="s">
        <v>14711</v>
      </c>
      <c r="L5872" s="19" t="s">
        <v>389</v>
      </c>
      <c r="M5872" s="19">
        <v>66</v>
      </c>
      <c r="N5872" s="19" t="s">
        <v>898</v>
      </c>
      <c r="O5872" s="23" t="s">
        <v>917</v>
      </c>
      <c r="P5872" s="19">
        <f t="shared" si="273"/>
        <v>3</v>
      </c>
      <c r="Q5872" s="19">
        <f t="shared" si="274"/>
        <v>10000</v>
      </c>
      <c r="R5872" s="19">
        <f t="shared" si="275"/>
        <v>660000</v>
      </c>
    </row>
    <row r="5873" spans="1:18" ht="12.75" hidden="1" customHeight="1">
      <c r="A5873" s="19">
        <v>9215057</v>
      </c>
      <c r="B5873" s="19" t="s">
        <v>9333</v>
      </c>
      <c r="C5873" s="19" t="s">
        <v>9334</v>
      </c>
      <c r="D5873" s="19" t="s">
        <v>9335</v>
      </c>
      <c r="E5873" s="19">
        <v>40</v>
      </c>
      <c r="F5873" s="19" t="s">
        <v>3169</v>
      </c>
      <c r="G5873" s="19" t="s">
        <v>898</v>
      </c>
      <c r="H5873" s="19" t="s">
        <v>15493</v>
      </c>
      <c r="I5873" s="19" t="s">
        <v>3733</v>
      </c>
      <c r="J5873" s="20" t="s">
        <v>3173</v>
      </c>
      <c r="K5873" s="19" t="s">
        <v>9336</v>
      </c>
      <c r="L5873" s="19" t="s">
        <v>389</v>
      </c>
      <c r="M5873" s="19">
        <v>1000</v>
      </c>
      <c r="N5873" s="19" t="s">
        <v>898</v>
      </c>
      <c r="O5873" s="23" t="s">
        <v>917</v>
      </c>
      <c r="P5873" s="19">
        <f t="shared" si="273"/>
        <v>3</v>
      </c>
      <c r="Q5873" s="19">
        <f t="shared" si="274"/>
        <v>10000</v>
      </c>
      <c r="R5873" s="19">
        <f t="shared" si="275"/>
        <v>10000000</v>
      </c>
    </row>
    <row r="5874" spans="1:18" ht="12.75" hidden="1" customHeight="1">
      <c r="A5874" s="19">
        <v>7642103</v>
      </c>
      <c r="B5874" s="19" t="s">
        <v>15580</v>
      </c>
      <c r="C5874" s="19" t="s">
        <v>15581</v>
      </c>
      <c r="D5874" s="19" t="s">
        <v>15582</v>
      </c>
      <c r="E5874" s="19">
        <v>40</v>
      </c>
      <c r="F5874" s="19" t="s">
        <v>3169</v>
      </c>
      <c r="G5874" s="19" t="s">
        <v>898</v>
      </c>
      <c r="H5874" s="19" t="s">
        <v>15493</v>
      </c>
      <c r="I5874" s="19" t="s">
        <v>15583</v>
      </c>
      <c r="J5874" s="20" t="s">
        <v>3173</v>
      </c>
      <c r="K5874" s="19" t="s">
        <v>15584</v>
      </c>
      <c r="L5874" s="19" t="s">
        <v>389</v>
      </c>
      <c r="M5874" s="19">
        <v>108</v>
      </c>
      <c r="N5874" s="19" t="s">
        <v>898</v>
      </c>
      <c r="O5874" s="23" t="s">
        <v>917</v>
      </c>
      <c r="P5874" s="19">
        <f t="shared" si="273"/>
        <v>3</v>
      </c>
      <c r="Q5874" s="19">
        <f t="shared" si="274"/>
        <v>10000</v>
      </c>
      <c r="R5874" s="19">
        <f t="shared" si="275"/>
        <v>1080000</v>
      </c>
    </row>
    <row r="5875" spans="1:18" ht="12.75" hidden="1" customHeight="1">
      <c r="A5875" s="19">
        <v>4874362</v>
      </c>
      <c r="B5875" s="19" t="s">
        <v>11469</v>
      </c>
      <c r="C5875" s="19" t="s">
        <v>11470</v>
      </c>
      <c r="D5875" s="19" t="s">
        <v>11471</v>
      </c>
      <c r="E5875" s="19">
        <v>40</v>
      </c>
      <c r="F5875" s="19" t="s">
        <v>3169</v>
      </c>
      <c r="G5875" s="19" t="s">
        <v>898</v>
      </c>
      <c r="H5875" s="19" t="s">
        <v>15493</v>
      </c>
      <c r="I5875" s="19" t="s">
        <v>11472</v>
      </c>
      <c r="J5875" s="20" t="s">
        <v>3173</v>
      </c>
      <c r="K5875" s="19" t="s">
        <v>11473</v>
      </c>
      <c r="L5875" s="19" t="s">
        <v>389</v>
      </c>
      <c r="M5875" s="19">
        <v>5500</v>
      </c>
      <c r="N5875" s="19" t="s">
        <v>898</v>
      </c>
      <c r="O5875" s="23" t="s">
        <v>917</v>
      </c>
      <c r="P5875" s="19">
        <f t="shared" si="273"/>
        <v>3</v>
      </c>
      <c r="Q5875" s="19">
        <f t="shared" si="274"/>
        <v>10000</v>
      </c>
      <c r="R5875" s="19">
        <f t="shared" si="275"/>
        <v>55000000</v>
      </c>
    </row>
    <row r="5876" spans="1:18" ht="12.75" hidden="1" customHeight="1">
      <c r="A5876" s="19">
        <v>9449879</v>
      </c>
      <c r="B5876" s="19" t="s">
        <v>6951</v>
      </c>
      <c r="C5876" s="19" t="s">
        <v>6952</v>
      </c>
      <c r="D5876" s="19" t="s">
        <v>6953</v>
      </c>
      <c r="E5876" s="19">
        <v>40</v>
      </c>
      <c r="F5876" s="19" t="s">
        <v>3169</v>
      </c>
      <c r="G5876" s="19" t="s">
        <v>898</v>
      </c>
      <c r="H5876" s="19" t="s">
        <v>15493</v>
      </c>
      <c r="I5876" s="19" t="s">
        <v>3239</v>
      </c>
      <c r="J5876" s="20" t="s">
        <v>3173</v>
      </c>
      <c r="K5876" s="19" t="s">
        <v>6954</v>
      </c>
      <c r="L5876" s="19" t="s">
        <v>389</v>
      </c>
      <c r="M5876" s="19">
        <v>9706</v>
      </c>
      <c r="N5876" s="19" t="s">
        <v>898</v>
      </c>
      <c r="O5876" s="23" t="s">
        <v>917</v>
      </c>
      <c r="P5876" s="19">
        <f t="shared" si="273"/>
        <v>3</v>
      </c>
      <c r="Q5876" s="19">
        <f t="shared" si="274"/>
        <v>10000</v>
      </c>
      <c r="R5876" s="19">
        <f t="shared" si="275"/>
        <v>97060000</v>
      </c>
    </row>
    <row r="5877" spans="1:18" ht="12.75" hidden="1" customHeight="1">
      <c r="A5877" s="19">
        <v>11936574</v>
      </c>
      <c r="B5877" s="19" t="s">
        <v>4599</v>
      </c>
      <c r="C5877" s="19" t="s">
        <v>4600</v>
      </c>
      <c r="D5877" s="19" t="s">
        <v>4601</v>
      </c>
      <c r="E5877" s="19">
        <v>40</v>
      </c>
      <c r="F5877" s="19" t="s">
        <v>3169</v>
      </c>
      <c r="G5877" s="19" t="s">
        <v>898</v>
      </c>
      <c r="H5877" s="19" t="s">
        <v>15493</v>
      </c>
      <c r="I5877" s="19" t="s">
        <v>4117</v>
      </c>
      <c r="J5877" s="20" t="s">
        <v>3173</v>
      </c>
      <c r="K5877" s="19" t="s">
        <v>4602</v>
      </c>
      <c r="L5877" s="19" t="s">
        <v>389</v>
      </c>
      <c r="M5877" s="19">
        <v>1000</v>
      </c>
      <c r="N5877" s="19" t="s">
        <v>898</v>
      </c>
      <c r="O5877" s="23" t="s">
        <v>917</v>
      </c>
      <c r="P5877" s="19">
        <f t="shared" si="273"/>
        <v>3</v>
      </c>
      <c r="Q5877" s="19">
        <f t="shared" si="274"/>
        <v>10000</v>
      </c>
      <c r="R5877" s="19">
        <f t="shared" si="275"/>
        <v>10000000</v>
      </c>
    </row>
    <row r="5878" spans="1:18" ht="12.75" hidden="1" customHeight="1">
      <c r="A5878" s="19">
        <v>7529213</v>
      </c>
      <c r="B5878" s="19" t="s">
        <v>4603</v>
      </c>
      <c r="C5878" s="19" t="s">
        <v>4604</v>
      </c>
      <c r="D5878" s="19" t="s">
        <v>4605</v>
      </c>
      <c r="E5878" s="19">
        <v>40</v>
      </c>
      <c r="F5878" s="19" t="s">
        <v>3169</v>
      </c>
      <c r="G5878" s="19" t="s">
        <v>898</v>
      </c>
      <c r="H5878" s="19" t="s">
        <v>15493</v>
      </c>
      <c r="I5878" s="19" t="s">
        <v>4606</v>
      </c>
      <c r="J5878" s="20" t="s">
        <v>3173</v>
      </c>
      <c r="K5878" s="19" t="s">
        <v>4607</v>
      </c>
      <c r="L5878" s="19" t="s">
        <v>389</v>
      </c>
      <c r="M5878" s="19">
        <v>4250</v>
      </c>
      <c r="N5878" s="19" t="s">
        <v>898</v>
      </c>
      <c r="O5878" s="23" t="s">
        <v>917</v>
      </c>
      <c r="P5878" s="19">
        <f t="shared" si="273"/>
        <v>3</v>
      </c>
      <c r="Q5878" s="19">
        <f t="shared" si="274"/>
        <v>10000</v>
      </c>
      <c r="R5878" s="19">
        <f t="shared" si="275"/>
        <v>42500000</v>
      </c>
    </row>
    <row r="5879" spans="1:18" ht="12.75" hidden="1" customHeight="1">
      <c r="A5879" s="19">
        <v>6444163</v>
      </c>
      <c r="B5879" s="19" t="s">
        <v>9525</v>
      </c>
      <c r="C5879" s="19" t="s">
        <v>9526</v>
      </c>
      <c r="D5879" s="19" t="s">
        <v>9527</v>
      </c>
      <c r="E5879" s="19">
        <v>40</v>
      </c>
      <c r="F5879" s="19" t="s">
        <v>3169</v>
      </c>
      <c r="G5879" s="19" t="s">
        <v>898</v>
      </c>
      <c r="H5879" s="19" t="s">
        <v>15493</v>
      </c>
      <c r="I5879" s="19" t="s">
        <v>9528</v>
      </c>
      <c r="J5879" s="20" t="s">
        <v>3173</v>
      </c>
      <c r="K5879" s="19" t="s">
        <v>9529</v>
      </c>
      <c r="L5879" s="19" t="s">
        <v>389</v>
      </c>
      <c r="M5879" s="19">
        <v>5</v>
      </c>
      <c r="N5879" s="19" t="s">
        <v>898</v>
      </c>
      <c r="O5879" s="23" t="s">
        <v>917</v>
      </c>
      <c r="P5879" s="19">
        <f t="shared" si="273"/>
        <v>3</v>
      </c>
      <c r="Q5879" s="19">
        <f t="shared" si="274"/>
        <v>10000</v>
      </c>
      <c r="R5879" s="19">
        <f t="shared" si="275"/>
        <v>50000</v>
      </c>
    </row>
    <row r="5880" spans="1:18" ht="12.75" hidden="1" customHeight="1">
      <c r="A5880" s="19">
        <v>4868254</v>
      </c>
      <c r="B5880" s="19" t="s">
        <v>15585</v>
      </c>
      <c r="C5880" s="19" t="s">
        <v>15586</v>
      </c>
      <c r="D5880" s="19" t="s">
        <v>15587</v>
      </c>
      <c r="E5880" s="19">
        <v>40</v>
      </c>
      <c r="F5880" s="19" t="s">
        <v>3169</v>
      </c>
      <c r="G5880" s="19" t="s">
        <v>898</v>
      </c>
      <c r="H5880" s="19" t="s">
        <v>15493</v>
      </c>
      <c r="I5880" s="19" t="s">
        <v>10273</v>
      </c>
      <c r="J5880" s="20" t="s">
        <v>3173</v>
      </c>
      <c r="K5880" s="19" t="s">
        <v>15588</v>
      </c>
      <c r="L5880" s="19" t="s">
        <v>389</v>
      </c>
      <c r="M5880" s="19">
        <v>11</v>
      </c>
      <c r="N5880" s="19" t="s">
        <v>898</v>
      </c>
      <c r="O5880" s="23" t="s">
        <v>917</v>
      </c>
      <c r="P5880" s="19">
        <f t="shared" si="273"/>
        <v>3</v>
      </c>
      <c r="Q5880" s="19">
        <f t="shared" si="274"/>
        <v>10000</v>
      </c>
      <c r="R5880" s="19">
        <f t="shared" si="275"/>
        <v>110000</v>
      </c>
    </row>
    <row r="5881" spans="1:18" ht="12.75" hidden="1" customHeight="1">
      <c r="A5881" s="19">
        <v>8453243</v>
      </c>
      <c r="B5881" s="19" t="s">
        <v>9711</v>
      </c>
      <c r="C5881" s="19" t="s">
        <v>9712</v>
      </c>
      <c r="D5881" s="19" t="s">
        <v>9713</v>
      </c>
      <c r="E5881" s="19">
        <v>40</v>
      </c>
      <c r="F5881" s="19" t="s">
        <v>3169</v>
      </c>
      <c r="G5881" s="19" t="s">
        <v>898</v>
      </c>
      <c r="H5881" s="19" t="s">
        <v>15493</v>
      </c>
      <c r="I5881" s="19" t="s">
        <v>3733</v>
      </c>
      <c r="J5881" s="20" t="s">
        <v>3173</v>
      </c>
      <c r="K5881" s="19" t="s">
        <v>9714</v>
      </c>
      <c r="L5881" s="19" t="s">
        <v>389</v>
      </c>
      <c r="M5881" s="19">
        <v>23083</v>
      </c>
      <c r="N5881" s="19" t="s">
        <v>898</v>
      </c>
      <c r="O5881" s="23" t="s">
        <v>917</v>
      </c>
      <c r="P5881" s="19">
        <f t="shared" si="273"/>
        <v>3</v>
      </c>
      <c r="Q5881" s="19">
        <f t="shared" si="274"/>
        <v>10000</v>
      </c>
      <c r="R5881" s="19">
        <f t="shared" si="275"/>
        <v>230830000</v>
      </c>
    </row>
    <row r="5882" spans="1:18" ht="12.75" hidden="1" customHeight="1">
      <c r="A5882" s="19">
        <v>7289470</v>
      </c>
      <c r="B5882" s="19" t="s">
        <v>13998</v>
      </c>
      <c r="C5882" s="19" t="s">
        <v>13999</v>
      </c>
      <c r="D5882" s="19" t="s">
        <v>14000</v>
      </c>
      <c r="E5882" s="19">
        <v>40</v>
      </c>
      <c r="F5882" s="19" t="s">
        <v>3169</v>
      </c>
      <c r="G5882" s="19" t="s">
        <v>898</v>
      </c>
      <c r="H5882" s="19" t="s">
        <v>15493</v>
      </c>
      <c r="I5882" s="19" t="s">
        <v>14001</v>
      </c>
      <c r="J5882" s="20" t="s">
        <v>3173</v>
      </c>
      <c r="K5882" s="19" t="s">
        <v>14002</v>
      </c>
      <c r="L5882" s="19" t="s">
        <v>389</v>
      </c>
      <c r="M5882" s="19">
        <v>75</v>
      </c>
      <c r="N5882" s="19" t="s">
        <v>898</v>
      </c>
      <c r="O5882" s="23" t="s">
        <v>917</v>
      </c>
      <c r="P5882" s="19">
        <f t="shared" si="273"/>
        <v>3</v>
      </c>
      <c r="Q5882" s="19">
        <f t="shared" si="274"/>
        <v>10000</v>
      </c>
      <c r="R5882" s="19">
        <f t="shared" si="275"/>
        <v>750000</v>
      </c>
    </row>
    <row r="5883" spans="1:18" ht="12.75" hidden="1" customHeight="1">
      <c r="A5883" s="19">
        <v>8888016</v>
      </c>
      <c r="B5883" s="19" t="s">
        <v>15250</v>
      </c>
      <c r="C5883" s="19" t="s">
        <v>15251</v>
      </c>
      <c r="D5883" s="19" t="s">
        <v>15252</v>
      </c>
      <c r="E5883" s="19">
        <v>40</v>
      </c>
      <c r="F5883" s="19" t="s">
        <v>3169</v>
      </c>
      <c r="G5883" s="19" t="s">
        <v>898</v>
      </c>
      <c r="H5883" s="19" t="s">
        <v>15493</v>
      </c>
      <c r="I5883" s="19" t="s">
        <v>15253</v>
      </c>
      <c r="J5883" s="20" t="s">
        <v>3173</v>
      </c>
      <c r="K5883" s="19" t="s">
        <v>15254</v>
      </c>
      <c r="L5883" s="19" t="s">
        <v>389</v>
      </c>
      <c r="M5883" s="19">
        <v>603</v>
      </c>
      <c r="N5883" s="19" t="s">
        <v>898</v>
      </c>
      <c r="O5883" s="23" t="s">
        <v>917</v>
      </c>
      <c r="P5883" s="19">
        <f t="shared" si="273"/>
        <v>3</v>
      </c>
      <c r="Q5883" s="19">
        <f t="shared" si="274"/>
        <v>10000</v>
      </c>
      <c r="R5883" s="19">
        <f t="shared" si="275"/>
        <v>6030000</v>
      </c>
    </row>
    <row r="5884" spans="1:18" ht="12.75" hidden="1" customHeight="1">
      <c r="A5884" s="19">
        <v>7136324</v>
      </c>
      <c r="B5884" s="19" t="s">
        <v>5367</v>
      </c>
      <c r="C5884" s="19" t="s">
        <v>5368</v>
      </c>
      <c r="D5884" s="19" t="s">
        <v>5369</v>
      </c>
      <c r="E5884" s="19">
        <v>40</v>
      </c>
      <c r="F5884" s="19" t="s">
        <v>3169</v>
      </c>
      <c r="G5884" s="19" t="s">
        <v>898</v>
      </c>
      <c r="H5884" s="19" t="s">
        <v>15493</v>
      </c>
      <c r="I5884" s="19" t="s">
        <v>5370</v>
      </c>
      <c r="J5884" s="20" t="s">
        <v>3173</v>
      </c>
      <c r="K5884" s="19" t="s">
        <v>5371</v>
      </c>
      <c r="L5884" s="19" t="s">
        <v>389</v>
      </c>
      <c r="M5884" s="19">
        <v>20000</v>
      </c>
      <c r="N5884" s="19" t="s">
        <v>898</v>
      </c>
      <c r="O5884" s="23" t="s">
        <v>917</v>
      </c>
      <c r="P5884" s="19">
        <f t="shared" si="273"/>
        <v>3</v>
      </c>
      <c r="Q5884" s="19">
        <f t="shared" si="274"/>
        <v>10000</v>
      </c>
      <c r="R5884" s="19">
        <f t="shared" si="275"/>
        <v>200000000</v>
      </c>
    </row>
    <row r="5885" spans="1:18" ht="12.75" hidden="1" customHeight="1">
      <c r="A5885" s="19">
        <v>6802038</v>
      </c>
      <c r="B5885" s="19" t="s">
        <v>15589</v>
      </c>
      <c r="C5885" s="19" t="s">
        <v>15590</v>
      </c>
      <c r="D5885" s="19" t="s">
        <v>15591</v>
      </c>
      <c r="E5885" s="19">
        <v>40</v>
      </c>
      <c r="F5885" s="19" t="s">
        <v>3169</v>
      </c>
      <c r="G5885" s="19" t="s">
        <v>898</v>
      </c>
      <c r="H5885" s="19" t="s">
        <v>15493</v>
      </c>
      <c r="I5885" s="19" t="s">
        <v>15592</v>
      </c>
      <c r="J5885" s="20" t="s">
        <v>3173</v>
      </c>
      <c r="K5885" s="19" t="s">
        <v>15593</v>
      </c>
      <c r="L5885" s="19" t="s">
        <v>389</v>
      </c>
      <c r="M5885" s="19">
        <v>8</v>
      </c>
      <c r="N5885" s="19" t="s">
        <v>898</v>
      </c>
      <c r="O5885" s="23" t="s">
        <v>917</v>
      </c>
      <c r="P5885" s="19">
        <f t="shared" si="273"/>
        <v>3</v>
      </c>
      <c r="Q5885" s="19">
        <f t="shared" si="274"/>
        <v>10000</v>
      </c>
      <c r="R5885" s="19">
        <f t="shared" si="275"/>
        <v>80000</v>
      </c>
    </row>
    <row r="5886" spans="1:18" ht="12.75" hidden="1" customHeight="1">
      <c r="A5886" s="19">
        <v>11934543</v>
      </c>
      <c r="B5886" s="19" t="s">
        <v>10015</v>
      </c>
      <c r="C5886" s="19" t="s">
        <v>10016</v>
      </c>
      <c r="D5886" s="19" t="s">
        <v>10017</v>
      </c>
      <c r="E5886" s="19">
        <v>40</v>
      </c>
      <c r="F5886" s="19" t="s">
        <v>3169</v>
      </c>
      <c r="G5886" s="19" t="s">
        <v>898</v>
      </c>
      <c r="H5886" s="19" t="s">
        <v>15493</v>
      </c>
      <c r="I5886" s="19" t="s">
        <v>10018</v>
      </c>
      <c r="J5886" s="20" t="s">
        <v>3173</v>
      </c>
      <c r="K5886" s="19" t="s">
        <v>10019</v>
      </c>
      <c r="L5886" s="19" t="s">
        <v>389</v>
      </c>
      <c r="M5886" s="19">
        <v>3000</v>
      </c>
      <c r="N5886" s="19" t="s">
        <v>898</v>
      </c>
      <c r="O5886" s="23" t="s">
        <v>917</v>
      </c>
      <c r="P5886" s="19">
        <f t="shared" si="273"/>
        <v>3</v>
      </c>
      <c r="Q5886" s="19">
        <f t="shared" si="274"/>
        <v>10000</v>
      </c>
      <c r="R5886" s="19">
        <f t="shared" si="275"/>
        <v>30000000</v>
      </c>
    </row>
    <row r="5887" spans="1:18" ht="12.75" hidden="1" customHeight="1">
      <c r="A5887" s="19">
        <v>7420381</v>
      </c>
      <c r="B5887" s="19" t="s">
        <v>3708</v>
      </c>
      <c r="C5887" s="19" t="s">
        <v>3709</v>
      </c>
      <c r="D5887" s="19" t="s">
        <v>10448</v>
      </c>
      <c r="E5887" s="19">
        <v>40</v>
      </c>
      <c r="F5887" s="19" t="s">
        <v>3169</v>
      </c>
      <c r="G5887" s="19" t="s">
        <v>898</v>
      </c>
      <c r="H5887" s="19" t="s">
        <v>15493</v>
      </c>
      <c r="I5887" s="19" t="s">
        <v>10449</v>
      </c>
      <c r="J5887" s="20" t="s">
        <v>3173</v>
      </c>
      <c r="K5887" s="19" t="s">
        <v>10450</v>
      </c>
      <c r="L5887" s="19" t="s">
        <v>389</v>
      </c>
      <c r="M5887" s="19">
        <v>36000</v>
      </c>
      <c r="N5887" s="19" t="s">
        <v>898</v>
      </c>
      <c r="O5887" s="23" t="s">
        <v>917</v>
      </c>
      <c r="P5887" s="19">
        <f t="shared" si="273"/>
        <v>3</v>
      </c>
      <c r="Q5887" s="19">
        <f t="shared" si="274"/>
        <v>10000</v>
      </c>
      <c r="R5887" s="19">
        <f t="shared" si="275"/>
        <v>360000000</v>
      </c>
    </row>
    <row r="5888" spans="1:18" ht="12.75" hidden="1" customHeight="1">
      <c r="A5888" s="19">
        <v>10899017</v>
      </c>
      <c r="B5888" s="19" t="s">
        <v>5394</v>
      </c>
      <c r="C5888" s="19" t="s">
        <v>5395</v>
      </c>
      <c r="D5888" s="19" t="s">
        <v>10618</v>
      </c>
      <c r="E5888" s="19">
        <v>40</v>
      </c>
      <c r="F5888" s="19" t="s">
        <v>3169</v>
      </c>
      <c r="G5888" s="19" t="s">
        <v>898</v>
      </c>
      <c r="H5888" s="19" t="s">
        <v>15493</v>
      </c>
      <c r="I5888" s="19" t="s">
        <v>4090</v>
      </c>
      <c r="J5888" s="20" t="s">
        <v>3173</v>
      </c>
      <c r="K5888" s="19" t="s">
        <v>10619</v>
      </c>
      <c r="L5888" s="19" t="s">
        <v>389</v>
      </c>
      <c r="M5888" s="19">
        <v>4</v>
      </c>
      <c r="N5888" s="19" t="s">
        <v>898</v>
      </c>
      <c r="O5888" s="23" t="s">
        <v>917</v>
      </c>
      <c r="P5888" s="19">
        <f t="shared" si="273"/>
        <v>3</v>
      </c>
      <c r="Q5888" s="19">
        <f t="shared" si="274"/>
        <v>10000</v>
      </c>
      <c r="R5888" s="19">
        <f t="shared" si="275"/>
        <v>40000</v>
      </c>
    </row>
    <row r="5889" spans="1:18" ht="12.75" hidden="1" customHeight="1">
      <c r="A5889" s="19">
        <v>4731703</v>
      </c>
      <c r="B5889" s="19" t="s">
        <v>15594</v>
      </c>
      <c r="C5889" s="19" t="s">
        <v>15595</v>
      </c>
      <c r="D5889" s="19" t="s">
        <v>15596</v>
      </c>
      <c r="E5889" s="19">
        <v>40</v>
      </c>
      <c r="F5889" s="19" t="s">
        <v>3169</v>
      </c>
      <c r="G5889" s="19" t="s">
        <v>899</v>
      </c>
      <c r="H5889" s="19" t="s">
        <v>15597</v>
      </c>
      <c r="I5889" s="19" t="s">
        <v>3497</v>
      </c>
      <c r="J5889" s="20" t="s">
        <v>3173</v>
      </c>
      <c r="K5889" s="19" t="s">
        <v>15598</v>
      </c>
      <c r="L5889" s="19" t="s">
        <v>389</v>
      </c>
      <c r="M5889" s="19">
        <v>4</v>
      </c>
      <c r="N5889" s="19" t="s">
        <v>899</v>
      </c>
      <c r="O5889" s="23" t="s">
        <v>917</v>
      </c>
      <c r="P5889" s="19">
        <f t="shared" si="273"/>
        <v>3</v>
      </c>
      <c r="Q5889" s="19">
        <f t="shared" si="274"/>
        <v>10000</v>
      </c>
      <c r="R5889" s="19">
        <f t="shared" si="275"/>
        <v>40000</v>
      </c>
    </row>
    <row r="5890" spans="1:18" ht="12.75" hidden="1" customHeight="1">
      <c r="A5890" s="19">
        <v>4335361</v>
      </c>
      <c r="B5890" s="19" t="s">
        <v>15599</v>
      </c>
      <c r="C5890" s="19" t="s">
        <v>15600</v>
      </c>
      <c r="D5890" s="19" t="s">
        <v>15601</v>
      </c>
      <c r="E5890" s="19">
        <v>40</v>
      </c>
      <c r="F5890" s="19" t="s">
        <v>3169</v>
      </c>
      <c r="G5890" s="19" t="s">
        <v>899</v>
      </c>
      <c r="H5890" s="19" t="s">
        <v>15597</v>
      </c>
      <c r="I5890" s="19" t="s">
        <v>6290</v>
      </c>
      <c r="J5890" s="20" t="s">
        <v>3173</v>
      </c>
      <c r="K5890" s="19" t="s">
        <v>15602</v>
      </c>
      <c r="L5890" s="19" t="s">
        <v>389</v>
      </c>
      <c r="M5890" s="19">
        <v>4</v>
      </c>
      <c r="N5890" s="19" t="s">
        <v>899</v>
      </c>
      <c r="O5890" s="23" t="s">
        <v>917</v>
      </c>
      <c r="P5890" s="19">
        <f t="shared" si="273"/>
        <v>3</v>
      </c>
      <c r="Q5890" s="19">
        <f t="shared" si="274"/>
        <v>10000</v>
      </c>
      <c r="R5890" s="19">
        <f t="shared" si="275"/>
        <v>40000</v>
      </c>
    </row>
    <row r="5891" spans="1:18" ht="12.75" hidden="1" customHeight="1">
      <c r="A5891" s="19">
        <v>10053043</v>
      </c>
      <c r="B5891" s="19" t="s">
        <v>7699</v>
      </c>
      <c r="C5891" s="19" t="s">
        <v>7700</v>
      </c>
      <c r="D5891" s="19" t="s">
        <v>7701</v>
      </c>
      <c r="E5891" s="19">
        <v>40</v>
      </c>
      <c r="F5891" s="19" t="s">
        <v>3169</v>
      </c>
      <c r="G5891" s="19" t="s">
        <v>899</v>
      </c>
      <c r="H5891" s="19" t="s">
        <v>15597</v>
      </c>
      <c r="I5891" s="19" t="s">
        <v>7702</v>
      </c>
      <c r="J5891" s="20" t="s">
        <v>3173</v>
      </c>
      <c r="K5891" s="19" t="s">
        <v>7703</v>
      </c>
      <c r="L5891" s="19" t="s">
        <v>389</v>
      </c>
      <c r="M5891" s="19">
        <v>6000</v>
      </c>
      <c r="N5891" s="19" t="s">
        <v>899</v>
      </c>
      <c r="O5891" s="23" t="s">
        <v>917</v>
      </c>
      <c r="P5891" s="19">
        <f t="shared" si="273"/>
        <v>3</v>
      </c>
      <c r="Q5891" s="19">
        <f t="shared" si="274"/>
        <v>10000</v>
      </c>
      <c r="R5891" s="19">
        <f t="shared" si="275"/>
        <v>60000000</v>
      </c>
    </row>
    <row r="5892" spans="1:18" ht="12.75" hidden="1" customHeight="1">
      <c r="A5892" s="19">
        <v>5309688</v>
      </c>
      <c r="B5892" s="19" t="s">
        <v>12240</v>
      </c>
      <c r="C5892" s="19" t="s">
        <v>12241</v>
      </c>
      <c r="D5892" s="19" t="s">
        <v>12242</v>
      </c>
      <c r="E5892" s="19">
        <v>40</v>
      </c>
      <c r="F5892" s="19" t="s">
        <v>3169</v>
      </c>
      <c r="G5892" s="19" t="s">
        <v>899</v>
      </c>
      <c r="H5892" s="19" t="s">
        <v>15597</v>
      </c>
      <c r="I5892" s="19" t="s">
        <v>6290</v>
      </c>
      <c r="J5892" s="20" t="s">
        <v>3173</v>
      </c>
      <c r="K5892" s="19" t="s">
        <v>12243</v>
      </c>
      <c r="L5892" s="19" t="s">
        <v>389</v>
      </c>
      <c r="M5892" s="19">
        <v>4</v>
      </c>
      <c r="N5892" s="19" t="s">
        <v>899</v>
      </c>
      <c r="O5892" s="23" t="s">
        <v>917</v>
      </c>
      <c r="P5892" s="19">
        <f t="shared" ref="P5892:P5955" si="276">LEN(G5892)</f>
        <v>3</v>
      </c>
      <c r="Q5892" s="19">
        <f t="shared" ref="Q5892:Q5955" si="277">VLOOKUP(N5892,$X$3:$Y$993,2,0)</f>
        <v>10000</v>
      </c>
      <c r="R5892" s="19">
        <f t="shared" ref="R5892:R5955" si="278">Q5892*M5892</f>
        <v>40000</v>
      </c>
    </row>
    <row r="5893" spans="1:18" ht="12.75" hidden="1" customHeight="1">
      <c r="A5893" s="19">
        <v>4063216</v>
      </c>
      <c r="B5893" s="19" t="s">
        <v>8720</v>
      </c>
      <c r="C5893" s="19" t="s">
        <v>8721</v>
      </c>
      <c r="D5893" s="19" t="s">
        <v>8722</v>
      </c>
      <c r="E5893" s="19">
        <v>40</v>
      </c>
      <c r="F5893" s="19" t="s">
        <v>3169</v>
      </c>
      <c r="G5893" s="19" t="s">
        <v>1258</v>
      </c>
      <c r="H5893" s="19" t="s">
        <v>15603</v>
      </c>
      <c r="I5893" s="19" t="s">
        <v>8723</v>
      </c>
      <c r="J5893" s="20" t="s">
        <v>3173</v>
      </c>
      <c r="K5893" s="19" t="s">
        <v>8724</v>
      </c>
      <c r="L5893" s="19" t="s">
        <v>389</v>
      </c>
      <c r="M5893" s="19">
        <v>200</v>
      </c>
      <c r="N5893" s="19" t="s">
        <v>1258</v>
      </c>
      <c r="O5893" s="23" t="s">
        <v>917</v>
      </c>
      <c r="P5893" s="19">
        <f t="shared" si="276"/>
        <v>3</v>
      </c>
      <c r="Q5893" s="19">
        <f t="shared" si="277"/>
        <v>10000</v>
      </c>
      <c r="R5893" s="19">
        <f t="shared" si="278"/>
        <v>2000000</v>
      </c>
    </row>
    <row r="5894" spans="1:18" ht="12.75" hidden="1" customHeight="1">
      <c r="A5894" s="19">
        <v>369441</v>
      </c>
      <c r="B5894" s="19" t="s">
        <v>7969</v>
      </c>
      <c r="C5894" s="19" t="s">
        <v>7970</v>
      </c>
      <c r="D5894" s="19" t="s">
        <v>7971</v>
      </c>
      <c r="E5894" s="19">
        <v>40</v>
      </c>
      <c r="F5894" s="19" t="s">
        <v>3169</v>
      </c>
      <c r="G5894" s="19" t="s">
        <v>592</v>
      </c>
      <c r="H5894" s="19" t="s">
        <v>15604</v>
      </c>
      <c r="I5894" s="19" t="s">
        <v>7973</v>
      </c>
      <c r="J5894" s="20" t="s">
        <v>3173</v>
      </c>
      <c r="K5894" s="19" t="s">
        <v>7974</v>
      </c>
      <c r="L5894" s="19" t="s">
        <v>389</v>
      </c>
      <c r="M5894" s="19">
        <v>14400</v>
      </c>
      <c r="N5894" s="19" t="s">
        <v>592</v>
      </c>
      <c r="O5894" s="23" t="s">
        <v>917</v>
      </c>
      <c r="P5894" s="19">
        <f t="shared" si="276"/>
        <v>3</v>
      </c>
      <c r="Q5894" s="19">
        <f t="shared" si="277"/>
        <v>10000</v>
      </c>
      <c r="R5894" s="19">
        <f t="shared" si="278"/>
        <v>144000000</v>
      </c>
    </row>
    <row r="5895" spans="1:18" ht="12.75" customHeight="1">
      <c r="A5895" s="19">
        <v>393</v>
      </c>
      <c r="B5895" s="19" t="s">
        <v>3199</v>
      </c>
      <c r="C5895" s="19" t="s">
        <v>3169</v>
      </c>
      <c r="D5895" s="19" t="s">
        <v>3200</v>
      </c>
      <c r="E5895" s="19">
        <v>40</v>
      </c>
      <c r="F5895" s="19" t="s">
        <v>3169</v>
      </c>
      <c r="G5895" s="19" t="s">
        <v>592</v>
      </c>
      <c r="H5895" s="19" t="s">
        <v>15604</v>
      </c>
      <c r="I5895" s="19" t="s">
        <v>3202</v>
      </c>
      <c r="J5895" s="20" t="s">
        <v>3173</v>
      </c>
      <c r="K5895" s="19" t="s">
        <v>3203</v>
      </c>
      <c r="L5895" s="19" t="s">
        <v>389</v>
      </c>
      <c r="M5895" s="19">
        <v>100</v>
      </c>
      <c r="N5895" s="19" t="s">
        <v>592</v>
      </c>
      <c r="O5895" s="23" t="s">
        <v>917</v>
      </c>
      <c r="P5895" s="19">
        <f t="shared" si="276"/>
        <v>3</v>
      </c>
      <c r="Q5895" s="19">
        <f t="shared" si="277"/>
        <v>10000</v>
      </c>
      <c r="R5895" s="19">
        <f t="shared" si="278"/>
        <v>1000000</v>
      </c>
    </row>
    <row r="5896" spans="1:18" ht="12.75" hidden="1" customHeight="1">
      <c r="A5896" s="19">
        <v>4465012</v>
      </c>
      <c r="B5896" s="19" t="s">
        <v>8451</v>
      </c>
      <c r="C5896" s="19" t="s">
        <v>8452</v>
      </c>
      <c r="D5896" s="19" t="s">
        <v>8453</v>
      </c>
      <c r="E5896" s="19">
        <v>40</v>
      </c>
      <c r="F5896" s="19" t="s">
        <v>3169</v>
      </c>
      <c r="G5896" s="19" t="s">
        <v>592</v>
      </c>
      <c r="H5896" s="19" t="s">
        <v>15604</v>
      </c>
      <c r="I5896" s="19" t="s">
        <v>8454</v>
      </c>
      <c r="J5896" s="20" t="s">
        <v>3173</v>
      </c>
      <c r="K5896" s="19" t="s">
        <v>8455</v>
      </c>
      <c r="L5896" s="19" t="s">
        <v>389</v>
      </c>
      <c r="M5896" s="19">
        <v>1000</v>
      </c>
      <c r="N5896" s="19" t="s">
        <v>592</v>
      </c>
      <c r="O5896" s="23" t="s">
        <v>917</v>
      </c>
      <c r="P5896" s="19">
        <f t="shared" si="276"/>
        <v>3</v>
      </c>
      <c r="Q5896" s="19">
        <f t="shared" si="277"/>
        <v>10000</v>
      </c>
      <c r="R5896" s="19">
        <f t="shared" si="278"/>
        <v>10000000</v>
      </c>
    </row>
    <row r="5897" spans="1:18" ht="12.75" hidden="1" customHeight="1">
      <c r="A5897" s="19">
        <v>11266084</v>
      </c>
      <c r="B5897" s="19" t="s">
        <v>15605</v>
      </c>
      <c r="C5897" s="19" t="s">
        <v>15606</v>
      </c>
      <c r="D5897" s="19" t="s">
        <v>15607</v>
      </c>
      <c r="E5897" s="19">
        <v>40</v>
      </c>
      <c r="F5897" s="19" t="s">
        <v>3169</v>
      </c>
      <c r="G5897" s="19" t="s">
        <v>592</v>
      </c>
      <c r="H5897" s="19" t="s">
        <v>15604</v>
      </c>
      <c r="I5897" s="19" t="s">
        <v>7176</v>
      </c>
      <c r="J5897" s="20" t="s">
        <v>3173</v>
      </c>
      <c r="K5897" s="19" t="s">
        <v>15608</v>
      </c>
      <c r="L5897" s="19" t="s">
        <v>389</v>
      </c>
      <c r="M5897" s="19">
        <v>7000</v>
      </c>
      <c r="N5897" s="19" t="s">
        <v>592</v>
      </c>
      <c r="O5897" s="23" t="s">
        <v>917</v>
      </c>
      <c r="P5897" s="19">
        <f t="shared" si="276"/>
        <v>3</v>
      </c>
      <c r="Q5897" s="19">
        <f t="shared" si="277"/>
        <v>10000</v>
      </c>
      <c r="R5897" s="19">
        <f t="shared" si="278"/>
        <v>70000000</v>
      </c>
    </row>
    <row r="5898" spans="1:18" ht="12.75" hidden="1" customHeight="1">
      <c r="A5898" s="19">
        <v>6454784</v>
      </c>
      <c r="B5898" s="19" t="s">
        <v>11417</v>
      </c>
      <c r="C5898" s="19" t="s">
        <v>11418</v>
      </c>
      <c r="D5898" s="19" t="s">
        <v>11419</v>
      </c>
      <c r="E5898" s="19">
        <v>40</v>
      </c>
      <c r="F5898" s="19" t="s">
        <v>3169</v>
      </c>
      <c r="G5898" s="19" t="s">
        <v>592</v>
      </c>
      <c r="H5898" s="19" t="s">
        <v>15604</v>
      </c>
      <c r="I5898" s="19" t="s">
        <v>11420</v>
      </c>
      <c r="J5898" s="20" t="s">
        <v>3173</v>
      </c>
      <c r="K5898" s="19" t="s">
        <v>11421</v>
      </c>
      <c r="L5898" s="19" t="s">
        <v>389</v>
      </c>
      <c r="M5898" s="19">
        <v>1900</v>
      </c>
      <c r="N5898" s="19" t="s">
        <v>592</v>
      </c>
      <c r="O5898" s="23" t="s">
        <v>917</v>
      </c>
      <c r="P5898" s="19">
        <f t="shared" si="276"/>
        <v>3</v>
      </c>
      <c r="Q5898" s="19">
        <f t="shared" si="277"/>
        <v>10000</v>
      </c>
      <c r="R5898" s="19">
        <f t="shared" si="278"/>
        <v>19000000</v>
      </c>
    </row>
    <row r="5899" spans="1:18" ht="12.75" hidden="1" customHeight="1">
      <c r="A5899" s="19">
        <v>350497</v>
      </c>
      <c r="B5899" s="19" t="s">
        <v>6153</v>
      </c>
      <c r="C5899" s="19" t="s">
        <v>6154</v>
      </c>
      <c r="D5899" s="19" t="s">
        <v>6155</v>
      </c>
      <c r="E5899" s="19">
        <v>40</v>
      </c>
      <c r="F5899" s="19" t="s">
        <v>3169</v>
      </c>
      <c r="G5899" s="19" t="s">
        <v>592</v>
      </c>
      <c r="H5899" s="19" t="s">
        <v>15604</v>
      </c>
      <c r="I5899" s="19" t="s">
        <v>6157</v>
      </c>
      <c r="J5899" s="20" t="s">
        <v>3173</v>
      </c>
      <c r="K5899" s="19" t="s">
        <v>6158</v>
      </c>
      <c r="L5899" s="19" t="s">
        <v>389</v>
      </c>
      <c r="M5899" s="19">
        <v>7300</v>
      </c>
      <c r="N5899" s="19" t="s">
        <v>592</v>
      </c>
      <c r="O5899" s="23" t="s">
        <v>917</v>
      </c>
      <c r="P5899" s="19">
        <f t="shared" si="276"/>
        <v>3</v>
      </c>
      <c r="Q5899" s="19">
        <f t="shared" si="277"/>
        <v>10000</v>
      </c>
      <c r="R5899" s="19">
        <f t="shared" si="278"/>
        <v>73000000</v>
      </c>
    </row>
    <row r="5900" spans="1:18" ht="12.75" hidden="1" customHeight="1">
      <c r="A5900" s="19">
        <v>7835197</v>
      </c>
      <c r="B5900" s="19" t="s">
        <v>7400</v>
      </c>
      <c r="C5900" s="19" t="s">
        <v>7401</v>
      </c>
      <c r="D5900" s="19" t="s">
        <v>7402</v>
      </c>
      <c r="E5900" s="19">
        <v>40</v>
      </c>
      <c r="F5900" s="19" t="s">
        <v>3169</v>
      </c>
      <c r="G5900" s="19" t="s">
        <v>592</v>
      </c>
      <c r="H5900" s="19" t="s">
        <v>15604</v>
      </c>
      <c r="I5900" s="19" t="s">
        <v>7224</v>
      </c>
      <c r="J5900" s="20" t="s">
        <v>3173</v>
      </c>
      <c r="K5900" s="19" t="s">
        <v>7403</v>
      </c>
      <c r="L5900" s="19" t="s">
        <v>389</v>
      </c>
      <c r="M5900" s="19">
        <v>100</v>
      </c>
      <c r="N5900" s="19" t="s">
        <v>592</v>
      </c>
      <c r="O5900" s="23" t="s">
        <v>917</v>
      </c>
      <c r="P5900" s="19">
        <f t="shared" si="276"/>
        <v>3</v>
      </c>
      <c r="Q5900" s="19">
        <f t="shared" si="277"/>
        <v>10000</v>
      </c>
      <c r="R5900" s="19">
        <f t="shared" si="278"/>
        <v>1000000</v>
      </c>
    </row>
    <row r="5901" spans="1:18" ht="12.75" hidden="1" customHeight="1">
      <c r="A5901" s="19">
        <v>6248284</v>
      </c>
      <c r="B5901" s="19" t="s">
        <v>9825</v>
      </c>
      <c r="C5901" s="19" t="s">
        <v>9826</v>
      </c>
      <c r="D5901" s="19" t="s">
        <v>9827</v>
      </c>
      <c r="E5901" s="19">
        <v>40</v>
      </c>
      <c r="F5901" s="19" t="s">
        <v>3169</v>
      </c>
      <c r="G5901" s="19" t="s">
        <v>592</v>
      </c>
      <c r="H5901" s="19" t="s">
        <v>15604</v>
      </c>
      <c r="I5901" s="19" t="s">
        <v>4241</v>
      </c>
      <c r="J5901" s="20" t="s">
        <v>3173</v>
      </c>
      <c r="K5901" s="19" t="s">
        <v>9828</v>
      </c>
      <c r="L5901" s="19" t="s">
        <v>389</v>
      </c>
      <c r="M5901" s="19">
        <v>600</v>
      </c>
      <c r="N5901" s="19" t="s">
        <v>592</v>
      </c>
      <c r="O5901" s="23" t="s">
        <v>917</v>
      </c>
      <c r="P5901" s="19">
        <f t="shared" si="276"/>
        <v>3</v>
      </c>
      <c r="Q5901" s="19">
        <f t="shared" si="277"/>
        <v>10000</v>
      </c>
      <c r="R5901" s="19">
        <f t="shared" si="278"/>
        <v>6000000</v>
      </c>
    </row>
    <row r="5902" spans="1:18" ht="12.75" hidden="1" customHeight="1">
      <c r="A5902" s="19">
        <v>7056251</v>
      </c>
      <c r="B5902" s="19" t="s">
        <v>7643</v>
      </c>
      <c r="C5902" s="19" t="s">
        <v>7644</v>
      </c>
      <c r="D5902" s="19" t="s">
        <v>7645</v>
      </c>
      <c r="E5902" s="19">
        <v>40</v>
      </c>
      <c r="F5902" s="19" t="s">
        <v>3169</v>
      </c>
      <c r="G5902" s="19" t="s">
        <v>592</v>
      </c>
      <c r="H5902" s="19" t="s">
        <v>15604</v>
      </c>
      <c r="I5902" s="19" t="s">
        <v>7646</v>
      </c>
      <c r="J5902" s="20" t="s">
        <v>7647</v>
      </c>
      <c r="K5902" s="19" t="s">
        <v>7648</v>
      </c>
      <c r="L5902" s="19" t="s">
        <v>389</v>
      </c>
      <c r="M5902" s="19">
        <v>34580</v>
      </c>
      <c r="N5902" s="19" t="s">
        <v>592</v>
      </c>
      <c r="O5902" s="23" t="s">
        <v>917</v>
      </c>
      <c r="P5902" s="19">
        <f t="shared" si="276"/>
        <v>3</v>
      </c>
      <c r="Q5902" s="19">
        <f t="shared" si="277"/>
        <v>10000</v>
      </c>
      <c r="R5902" s="19">
        <f t="shared" si="278"/>
        <v>345800000</v>
      </c>
    </row>
    <row r="5903" spans="1:18" ht="12.75" hidden="1" customHeight="1">
      <c r="A5903" s="19">
        <v>8285771</v>
      </c>
      <c r="B5903" s="19" t="s">
        <v>4114</v>
      </c>
      <c r="C5903" s="19" t="s">
        <v>4115</v>
      </c>
      <c r="D5903" s="19" t="s">
        <v>4116</v>
      </c>
      <c r="E5903" s="19">
        <v>40</v>
      </c>
      <c r="F5903" s="19" t="s">
        <v>3169</v>
      </c>
      <c r="G5903" s="19" t="s">
        <v>592</v>
      </c>
      <c r="H5903" s="19" t="s">
        <v>15604</v>
      </c>
      <c r="I5903" s="19" t="s">
        <v>4117</v>
      </c>
      <c r="J5903" s="20" t="s">
        <v>3173</v>
      </c>
      <c r="K5903" s="19" t="s">
        <v>4118</v>
      </c>
      <c r="L5903" s="19" t="s">
        <v>389</v>
      </c>
      <c r="M5903" s="19">
        <v>15200</v>
      </c>
      <c r="N5903" s="19" t="s">
        <v>592</v>
      </c>
      <c r="O5903" s="23" t="s">
        <v>917</v>
      </c>
      <c r="P5903" s="19">
        <f t="shared" si="276"/>
        <v>3</v>
      </c>
      <c r="Q5903" s="19">
        <f t="shared" si="277"/>
        <v>10000</v>
      </c>
      <c r="R5903" s="19">
        <f t="shared" si="278"/>
        <v>152000000</v>
      </c>
    </row>
    <row r="5904" spans="1:18" ht="12.75" hidden="1" customHeight="1">
      <c r="A5904" s="19">
        <v>11536524</v>
      </c>
      <c r="B5904" s="19" t="s">
        <v>12008</v>
      </c>
      <c r="C5904" s="19" t="s">
        <v>12009</v>
      </c>
      <c r="D5904" s="19" t="s">
        <v>12010</v>
      </c>
      <c r="E5904" s="19">
        <v>40</v>
      </c>
      <c r="F5904" s="19" t="s">
        <v>3169</v>
      </c>
      <c r="G5904" s="19" t="s">
        <v>592</v>
      </c>
      <c r="H5904" s="19" t="s">
        <v>15604</v>
      </c>
      <c r="I5904" s="19" t="s">
        <v>4704</v>
      </c>
      <c r="J5904" s="20" t="s">
        <v>3173</v>
      </c>
      <c r="K5904" s="19" t="s">
        <v>12011</v>
      </c>
      <c r="L5904" s="19" t="s">
        <v>389</v>
      </c>
      <c r="M5904" s="19">
        <v>1500</v>
      </c>
      <c r="N5904" s="19" t="s">
        <v>592</v>
      </c>
      <c r="O5904" s="23" t="s">
        <v>917</v>
      </c>
      <c r="P5904" s="19">
        <f t="shared" si="276"/>
        <v>3</v>
      </c>
      <c r="Q5904" s="19">
        <f t="shared" si="277"/>
        <v>10000</v>
      </c>
      <c r="R5904" s="19">
        <f t="shared" si="278"/>
        <v>15000000</v>
      </c>
    </row>
    <row r="5905" spans="1:18" ht="12.75" hidden="1" customHeight="1">
      <c r="A5905" s="19">
        <v>12107852</v>
      </c>
      <c r="B5905" s="19" t="s">
        <v>10177</v>
      </c>
      <c r="C5905" s="19" t="s">
        <v>10178</v>
      </c>
      <c r="D5905" s="19" t="s">
        <v>10179</v>
      </c>
      <c r="E5905" s="19">
        <v>40</v>
      </c>
      <c r="F5905" s="19" t="s">
        <v>3169</v>
      </c>
      <c r="G5905" s="19" t="s">
        <v>592</v>
      </c>
      <c r="H5905" s="19" t="s">
        <v>15604</v>
      </c>
      <c r="I5905" s="19" t="s">
        <v>10180</v>
      </c>
      <c r="J5905" s="20" t="s">
        <v>3173</v>
      </c>
      <c r="K5905" s="19" t="s">
        <v>10181</v>
      </c>
      <c r="L5905" s="19" t="s">
        <v>389</v>
      </c>
      <c r="M5905" s="19">
        <v>5000</v>
      </c>
      <c r="N5905" s="19" t="s">
        <v>592</v>
      </c>
      <c r="O5905" s="23" t="s">
        <v>917</v>
      </c>
      <c r="P5905" s="19">
        <f t="shared" si="276"/>
        <v>3</v>
      </c>
      <c r="Q5905" s="19">
        <f t="shared" si="277"/>
        <v>10000</v>
      </c>
      <c r="R5905" s="19">
        <f t="shared" si="278"/>
        <v>50000000</v>
      </c>
    </row>
    <row r="5906" spans="1:18" ht="12.75" hidden="1" customHeight="1">
      <c r="A5906" s="19">
        <v>12107852</v>
      </c>
      <c r="B5906" s="19" t="s">
        <v>10177</v>
      </c>
      <c r="C5906" s="19" t="s">
        <v>10178</v>
      </c>
      <c r="D5906" s="19" t="s">
        <v>10179</v>
      </c>
      <c r="E5906" s="19">
        <v>40</v>
      </c>
      <c r="F5906" s="19" t="s">
        <v>3169</v>
      </c>
      <c r="G5906" s="19" t="s">
        <v>592</v>
      </c>
      <c r="H5906" s="19" t="s">
        <v>15604</v>
      </c>
      <c r="I5906" s="19" t="s">
        <v>10180</v>
      </c>
      <c r="J5906" s="20" t="s">
        <v>3173</v>
      </c>
      <c r="K5906" s="19" t="s">
        <v>10181</v>
      </c>
      <c r="L5906" s="19" t="s">
        <v>397</v>
      </c>
      <c r="M5906" s="19">
        <v>10000</v>
      </c>
      <c r="N5906" s="19" t="s">
        <v>592</v>
      </c>
      <c r="O5906" s="23" t="s">
        <v>917</v>
      </c>
      <c r="P5906" s="19">
        <f t="shared" si="276"/>
        <v>3</v>
      </c>
      <c r="Q5906" s="19">
        <f t="shared" si="277"/>
        <v>10000</v>
      </c>
      <c r="R5906" s="19">
        <f t="shared" si="278"/>
        <v>100000000</v>
      </c>
    </row>
    <row r="5907" spans="1:18" ht="12.75" hidden="1" customHeight="1">
      <c r="A5907" s="19">
        <v>14369956</v>
      </c>
      <c r="B5907" s="19" t="s">
        <v>11669</v>
      </c>
      <c r="C5907" s="19" t="s">
        <v>11670</v>
      </c>
      <c r="D5907" s="19" t="s">
        <v>11671</v>
      </c>
      <c r="E5907" s="19">
        <v>40</v>
      </c>
      <c r="F5907" s="19" t="s">
        <v>3169</v>
      </c>
      <c r="G5907" s="19" t="s">
        <v>592</v>
      </c>
      <c r="H5907" s="19" t="s">
        <v>15604</v>
      </c>
      <c r="I5907" s="19" t="s">
        <v>4323</v>
      </c>
      <c r="J5907" s="20" t="s">
        <v>3173</v>
      </c>
      <c r="K5907" s="19" t="s">
        <v>11672</v>
      </c>
      <c r="L5907" s="19" t="s">
        <v>389</v>
      </c>
      <c r="M5907" s="19">
        <v>6500</v>
      </c>
      <c r="N5907" s="19" t="s">
        <v>592</v>
      </c>
      <c r="O5907" s="23" t="s">
        <v>917</v>
      </c>
      <c r="P5907" s="19">
        <f t="shared" si="276"/>
        <v>3</v>
      </c>
      <c r="Q5907" s="19">
        <f t="shared" si="277"/>
        <v>10000</v>
      </c>
      <c r="R5907" s="19">
        <f t="shared" si="278"/>
        <v>65000000</v>
      </c>
    </row>
    <row r="5908" spans="1:18" ht="12.75" hidden="1" customHeight="1">
      <c r="A5908" s="19">
        <v>6042213</v>
      </c>
      <c r="B5908" s="19" t="s">
        <v>9908</v>
      </c>
      <c r="C5908" s="19" t="s">
        <v>9909</v>
      </c>
      <c r="D5908" s="19" t="s">
        <v>9910</v>
      </c>
      <c r="E5908" s="19">
        <v>40</v>
      </c>
      <c r="F5908" s="19" t="s">
        <v>3169</v>
      </c>
      <c r="G5908" s="19" t="s">
        <v>592</v>
      </c>
      <c r="H5908" s="19" t="s">
        <v>15604</v>
      </c>
      <c r="I5908" s="19" t="s">
        <v>9911</v>
      </c>
      <c r="J5908" s="20" t="s">
        <v>3173</v>
      </c>
      <c r="K5908" s="19" t="s">
        <v>9912</v>
      </c>
      <c r="L5908" s="19" t="s">
        <v>389</v>
      </c>
      <c r="M5908" s="19">
        <v>1500</v>
      </c>
      <c r="N5908" s="19" t="s">
        <v>592</v>
      </c>
      <c r="O5908" s="23" t="s">
        <v>917</v>
      </c>
      <c r="P5908" s="19">
        <f t="shared" si="276"/>
        <v>3</v>
      </c>
      <c r="Q5908" s="19">
        <f t="shared" si="277"/>
        <v>10000</v>
      </c>
      <c r="R5908" s="19">
        <f t="shared" si="278"/>
        <v>15000000</v>
      </c>
    </row>
    <row r="5909" spans="1:18" ht="12.75" hidden="1" customHeight="1">
      <c r="A5909" s="19">
        <v>3844317</v>
      </c>
      <c r="B5909" s="19" t="s">
        <v>12329</v>
      </c>
      <c r="C5909" s="19" t="s">
        <v>12330</v>
      </c>
      <c r="D5909" s="19" t="s">
        <v>15609</v>
      </c>
      <c r="E5909" s="19">
        <v>40</v>
      </c>
      <c r="F5909" s="19" t="s">
        <v>3169</v>
      </c>
      <c r="G5909" s="19" t="s">
        <v>592</v>
      </c>
      <c r="H5909" s="19" t="s">
        <v>15604</v>
      </c>
      <c r="I5909" s="19" t="s">
        <v>15610</v>
      </c>
      <c r="J5909" s="20" t="s">
        <v>3173</v>
      </c>
      <c r="K5909" s="19" t="s">
        <v>15611</v>
      </c>
      <c r="L5909" s="19" t="s">
        <v>389</v>
      </c>
      <c r="M5909" s="19">
        <v>207</v>
      </c>
      <c r="N5909" s="19" t="s">
        <v>592</v>
      </c>
      <c r="O5909" s="23" t="s">
        <v>917</v>
      </c>
      <c r="P5909" s="19">
        <f t="shared" si="276"/>
        <v>3</v>
      </c>
      <c r="Q5909" s="19">
        <f t="shared" si="277"/>
        <v>10000</v>
      </c>
      <c r="R5909" s="19">
        <f t="shared" si="278"/>
        <v>2070000</v>
      </c>
    </row>
    <row r="5910" spans="1:18" ht="12.75" hidden="1" customHeight="1">
      <c r="A5910" s="19">
        <v>520156</v>
      </c>
      <c r="B5910" s="19" t="s">
        <v>5562</v>
      </c>
      <c r="C5910" s="19" t="s">
        <v>5563</v>
      </c>
      <c r="D5910" s="19" t="s">
        <v>5564</v>
      </c>
      <c r="E5910" s="19">
        <v>40</v>
      </c>
      <c r="F5910" s="19" t="s">
        <v>3169</v>
      </c>
      <c r="G5910" s="19" t="s">
        <v>592</v>
      </c>
      <c r="H5910" s="19" t="s">
        <v>15604</v>
      </c>
      <c r="I5910" s="19" t="s">
        <v>5565</v>
      </c>
      <c r="J5910" s="20" t="s">
        <v>3173</v>
      </c>
      <c r="K5910" s="19" t="s">
        <v>5566</v>
      </c>
      <c r="L5910" s="19" t="s">
        <v>389</v>
      </c>
      <c r="M5910" s="19">
        <v>5000</v>
      </c>
      <c r="N5910" s="19" t="s">
        <v>592</v>
      </c>
      <c r="O5910" s="23" t="s">
        <v>917</v>
      </c>
      <c r="P5910" s="19">
        <f t="shared" si="276"/>
        <v>3</v>
      </c>
      <c r="Q5910" s="19">
        <f t="shared" si="277"/>
        <v>10000</v>
      </c>
      <c r="R5910" s="19">
        <f t="shared" si="278"/>
        <v>50000000</v>
      </c>
    </row>
    <row r="5911" spans="1:18" ht="12.75" hidden="1" customHeight="1">
      <c r="A5911" s="19">
        <v>6231031</v>
      </c>
      <c r="B5911" s="19" t="s">
        <v>10223</v>
      </c>
      <c r="C5911" s="19" t="s">
        <v>10224</v>
      </c>
      <c r="D5911" s="19" t="s">
        <v>10225</v>
      </c>
      <c r="E5911" s="19">
        <v>40</v>
      </c>
      <c r="F5911" s="19" t="s">
        <v>3169</v>
      </c>
      <c r="G5911" s="19" t="s">
        <v>592</v>
      </c>
      <c r="H5911" s="19" t="s">
        <v>15604</v>
      </c>
      <c r="I5911" s="19" t="s">
        <v>9556</v>
      </c>
      <c r="J5911" s="20" t="s">
        <v>3173</v>
      </c>
      <c r="K5911" s="19" t="s">
        <v>10226</v>
      </c>
      <c r="L5911" s="19" t="s">
        <v>389</v>
      </c>
      <c r="M5911" s="19">
        <v>5000</v>
      </c>
      <c r="N5911" s="19" t="s">
        <v>592</v>
      </c>
      <c r="O5911" s="23" t="s">
        <v>917</v>
      </c>
      <c r="P5911" s="19">
        <f t="shared" si="276"/>
        <v>3</v>
      </c>
      <c r="Q5911" s="19">
        <f t="shared" si="277"/>
        <v>10000</v>
      </c>
      <c r="R5911" s="19">
        <f t="shared" si="278"/>
        <v>50000000</v>
      </c>
    </row>
    <row r="5912" spans="1:18" ht="12.75" hidden="1" customHeight="1">
      <c r="A5912" s="19">
        <v>6277118</v>
      </c>
      <c r="B5912" s="19" t="s">
        <v>9140</v>
      </c>
      <c r="C5912" s="19" t="s">
        <v>9141</v>
      </c>
      <c r="D5912" s="19" t="s">
        <v>9142</v>
      </c>
      <c r="E5912" s="19">
        <v>40</v>
      </c>
      <c r="F5912" s="19" t="s">
        <v>3169</v>
      </c>
      <c r="G5912" s="19" t="s">
        <v>592</v>
      </c>
      <c r="H5912" s="19" t="s">
        <v>15604</v>
      </c>
      <c r="I5912" s="19" t="s">
        <v>9143</v>
      </c>
      <c r="J5912" s="20" t="s">
        <v>3173</v>
      </c>
      <c r="K5912" s="19" t="s">
        <v>9144</v>
      </c>
      <c r="L5912" s="19" t="s">
        <v>389</v>
      </c>
      <c r="M5912" s="19">
        <v>6560</v>
      </c>
      <c r="N5912" s="19" t="s">
        <v>592</v>
      </c>
      <c r="O5912" s="23" t="s">
        <v>917</v>
      </c>
      <c r="P5912" s="19">
        <f t="shared" si="276"/>
        <v>3</v>
      </c>
      <c r="Q5912" s="19">
        <f t="shared" si="277"/>
        <v>10000</v>
      </c>
      <c r="R5912" s="19">
        <f t="shared" si="278"/>
        <v>65600000</v>
      </c>
    </row>
    <row r="5913" spans="1:18" ht="12.75" hidden="1" customHeight="1">
      <c r="A5913" s="19">
        <v>4711582</v>
      </c>
      <c r="B5913" s="19" t="s">
        <v>10409</v>
      </c>
      <c r="C5913" s="19" t="s">
        <v>10410</v>
      </c>
      <c r="D5913" s="19" t="s">
        <v>10411</v>
      </c>
      <c r="E5913" s="19">
        <v>40</v>
      </c>
      <c r="F5913" s="19" t="s">
        <v>3169</v>
      </c>
      <c r="G5913" s="19" t="s">
        <v>592</v>
      </c>
      <c r="H5913" s="19" t="s">
        <v>15604</v>
      </c>
      <c r="I5913" s="19" t="s">
        <v>4070</v>
      </c>
      <c r="J5913" s="20" t="s">
        <v>3173</v>
      </c>
      <c r="K5913" s="19" t="s">
        <v>10412</v>
      </c>
      <c r="L5913" s="19" t="s">
        <v>389</v>
      </c>
      <c r="M5913" s="19">
        <v>308</v>
      </c>
      <c r="N5913" s="19" t="s">
        <v>592</v>
      </c>
      <c r="O5913" s="23" t="s">
        <v>917</v>
      </c>
      <c r="P5913" s="19">
        <f t="shared" si="276"/>
        <v>3</v>
      </c>
      <c r="Q5913" s="19">
        <f t="shared" si="277"/>
        <v>10000</v>
      </c>
      <c r="R5913" s="19">
        <f t="shared" si="278"/>
        <v>3080000</v>
      </c>
    </row>
    <row r="5914" spans="1:18" ht="12.75" hidden="1" customHeight="1">
      <c r="A5914" s="19">
        <v>8035271</v>
      </c>
      <c r="B5914" s="19" t="s">
        <v>7656</v>
      </c>
      <c r="C5914" s="19" t="s">
        <v>7657</v>
      </c>
      <c r="D5914" s="19" t="s">
        <v>7658</v>
      </c>
      <c r="E5914" s="19">
        <v>40</v>
      </c>
      <c r="F5914" s="19" t="s">
        <v>3169</v>
      </c>
      <c r="G5914" s="19" t="s">
        <v>592</v>
      </c>
      <c r="H5914" s="19" t="s">
        <v>15604</v>
      </c>
      <c r="I5914" s="19" t="s">
        <v>7659</v>
      </c>
      <c r="J5914" s="20" t="s">
        <v>3173</v>
      </c>
      <c r="K5914" s="19" t="s">
        <v>7660</v>
      </c>
      <c r="L5914" s="19" t="s">
        <v>389</v>
      </c>
      <c r="M5914" s="19">
        <v>600</v>
      </c>
      <c r="N5914" s="19" t="s">
        <v>592</v>
      </c>
      <c r="O5914" s="23" t="s">
        <v>917</v>
      </c>
      <c r="P5914" s="19">
        <f t="shared" si="276"/>
        <v>3</v>
      </c>
      <c r="Q5914" s="19">
        <f t="shared" si="277"/>
        <v>10000</v>
      </c>
      <c r="R5914" s="19">
        <f t="shared" si="278"/>
        <v>6000000</v>
      </c>
    </row>
    <row r="5915" spans="1:18" ht="12.75" hidden="1" customHeight="1">
      <c r="A5915" s="19">
        <v>7179138</v>
      </c>
      <c r="B5915" s="19" t="s">
        <v>6432</v>
      </c>
      <c r="C5915" s="19" t="s">
        <v>6433</v>
      </c>
      <c r="D5915" s="19" t="s">
        <v>6434</v>
      </c>
      <c r="E5915" s="19">
        <v>40</v>
      </c>
      <c r="F5915" s="19" t="s">
        <v>3169</v>
      </c>
      <c r="G5915" s="19" t="s">
        <v>592</v>
      </c>
      <c r="H5915" s="19" t="s">
        <v>15604</v>
      </c>
      <c r="I5915" s="19" t="s">
        <v>6435</v>
      </c>
      <c r="J5915" s="20" t="s">
        <v>3173</v>
      </c>
      <c r="K5915" s="19" t="s">
        <v>6436</v>
      </c>
      <c r="L5915" s="19" t="s">
        <v>389</v>
      </c>
      <c r="M5915" s="19">
        <v>280</v>
      </c>
      <c r="N5915" s="19" t="s">
        <v>592</v>
      </c>
      <c r="O5915" s="23" t="s">
        <v>917</v>
      </c>
      <c r="P5915" s="19">
        <f t="shared" si="276"/>
        <v>3</v>
      </c>
      <c r="Q5915" s="19">
        <f t="shared" si="277"/>
        <v>10000</v>
      </c>
      <c r="R5915" s="19">
        <f t="shared" si="278"/>
        <v>2800000</v>
      </c>
    </row>
    <row r="5916" spans="1:18" ht="12.75" hidden="1" customHeight="1">
      <c r="A5916" s="19">
        <v>10572454</v>
      </c>
      <c r="B5916" s="19" t="s">
        <v>14199</v>
      </c>
      <c r="C5916" s="19" t="s">
        <v>14200</v>
      </c>
      <c r="D5916" s="19" t="s">
        <v>14201</v>
      </c>
      <c r="E5916" s="19">
        <v>40</v>
      </c>
      <c r="F5916" s="19" t="s">
        <v>3169</v>
      </c>
      <c r="G5916" s="19" t="s">
        <v>592</v>
      </c>
      <c r="H5916" s="19" t="s">
        <v>15604</v>
      </c>
      <c r="I5916" s="19" t="s">
        <v>4772</v>
      </c>
      <c r="J5916" s="20" t="s">
        <v>3173</v>
      </c>
      <c r="K5916" s="19" t="s">
        <v>14202</v>
      </c>
      <c r="L5916" s="19" t="s">
        <v>389</v>
      </c>
      <c r="M5916" s="19">
        <v>2000</v>
      </c>
      <c r="N5916" s="19" t="s">
        <v>592</v>
      </c>
      <c r="O5916" s="23" t="s">
        <v>917</v>
      </c>
      <c r="P5916" s="19">
        <f t="shared" si="276"/>
        <v>3</v>
      </c>
      <c r="Q5916" s="19">
        <f t="shared" si="277"/>
        <v>10000</v>
      </c>
      <c r="R5916" s="19">
        <f t="shared" si="278"/>
        <v>20000000</v>
      </c>
    </row>
    <row r="5917" spans="1:18" ht="12.75" hidden="1" customHeight="1">
      <c r="A5917" s="19">
        <v>7952055</v>
      </c>
      <c r="B5917" s="19" t="s">
        <v>4418</v>
      </c>
      <c r="C5917" s="19" t="s">
        <v>4419</v>
      </c>
      <c r="D5917" s="19" t="s">
        <v>4420</v>
      </c>
      <c r="E5917" s="19">
        <v>40</v>
      </c>
      <c r="F5917" s="19" t="s">
        <v>3169</v>
      </c>
      <c r="G5917" s="19" t="s">
        <v>592</v>
      </c>
      <c r="H5917" s="19" t="s">
        <v>15604</v>
      </c>
      <c r="I5917" s="19" t="s">
        <v>4421</v>
      </c>
      <c r="J5917" s="20" t="s">
        <v>3173</v>
      </c>
      <c r="K5917" s="19" t="s">
        <v>4422</v>
      </c>
      <c r="L5917" s="19" t="s">
        <v>389</v>
      </c>
      <c r="M5917" s="19">
        <v>300</v>
      </c>
      <c r="N5917" s="19" t="s">
        <v>592</v>
      </c>
      <c r="O5917" s="23" t="s">
        <v>917</v>
      </c>
      <c r="P5917" s="19">
        <f t="shared" si="276"/>
        <v>3</v>
      </c>
      <c r="Q5917" s="19">
        <f t="shared" si="277"/>
        <v>10000</v>
      </c>
      <c r="R5917" s="19">
        <f t="shared" si="278"/>
        <v>3000000</v>
      </c>
    </row>
    <row r="5918" spans="1:18" ht="12.75" hidden="1" customHeight="1">
      <c r="A5918" s="19">
        <v>8767692</v>
      </c>
      <c r="B5918" s="19" t="s">
        <v>4423</v>
      </c>
      <c r="C5918" s="19" t="s">
        <v>4424</v>
      </c>
      <c r="D5918" s="19" t="s">
        <v>4425</v>
      </c>
      <c r="E5918" s="19">
        <v>40</v>
      </c>
      <c r="F5918" s="19" t="s">
        <v>3169</v>
      </c>
      <c r="G5918" s="19" t="s">
        <v>592</v>
      </c>
      <c r="H5918" s="19" t="s">
        <v>15604</v>
      </c>
      <c r="I5918" s="19" t="s">
        <v>4426</v>
      </c>
      <c r="J5918" s="20" t="s">
        <v>3173</v>
      </c>
      <c r="K5918" s="19" t="s">
        <v>4427</v>
      </c>
      <c r="L5918" s="19" t="s">
        <v>389</v>
      </c>
      <c r="M5918" s="19">
        <v>9000</v>
      </c>
      <c r="N5918" s="19" t="s">
        <v>592</v>
      </c>
      <c r="O5918" s="23" t="s">
        <v>917</v>
      </c>
      <c r="P5918" s="19">
        <f t="shared" si="276"/>
        <v>3</v>
      </c>
      <c r="Q5918" s="19">
        <f t="shared" si="277"/>
        <v>10000</v>
      </c>
      <c r="R5918" s="19">
        <f t="shared" si="278"/>
        <v>90000000</v>
      </c>
    </row>
    <row r="5919" spans="1:18" ht="12.75" hidden="1" customHeight="1">
      <c r="A5919" s="19">
        <v>9858108</v>
      </c>
      <c r="B5919" s="19" t="s">
        <v>11521</v>
      </c>
      <c r="C5919" s="19" t="s">
        <v>11522</v>
      </c>
      <c r="D5919" s="19" t="s">
        <v>11523</v>
      </c>
      <c r="E5919" s="19">
        <v>40</v>
      </c>
      <c r="F5919" s="19" t="s">
        <v>3169</v>
      </c>
      <c r="G5919" s="19" t="s">
        <v>592</v>
      </c>
      <c r="H5919" s="19" t="s">
        <v>15604</v>
      </c>
      <c r="I5919" s="19" t="s">
        <v>11524</v>
      </c>
      <c r="J5919" s="20" t="s">
        <v>3173</v>
      </c>
      <c r="K5919" s="19" t="s">
        <v>11525</v>
      </c>
      <c r="L5919" s="19" t="s">
        <v>389</v>
      </c>
      <c r="M5919" s="19">
        <v>500</v>
      </c>
      <c r="N5919" s="19" t="s">
        <v>592</v>
      </c>
      <c r="O5919" s="23" t="s">
        <v>917</v>
      </c>
      <c r="P5919" s="19">
        <f t="shared" si="276"/>
        <v>3</v>
      </c>
      <c r="Q5919" s="19">
        <f t="shared" si="277"/>
        <v>10000</v>
      </c>
      <c r="R5919" s="19">
        <f t="shared" si="278"/>
        <v>5000000</v>
      </c>
    </row>
    <row r="5920" spans="1:18" ht="12.75" hidden="1" customHeight="1">
      <c r="A5920" s="19">
        <v>8788255</v>
      </c>
      <c r="B5920" s="19" t="s">
        <v>5601</v>
      </c>
      <c r="C5920" s="19" t="s">
        <v>5602</v>
      </c>
      <c r="D5920" s="19" t="s">
        <v>5603</v>
      </c>
      <c r="E5920" s="19">
        <v>40</v>
      </c>
      <c r="F5920" s="19" t="s">
        <v>3169</v>
      </c>
      <c r="G5920" s="19" t="s">
        <v>592</v>
      </c>
      <c r="H5920" s="19" t="s">
        <v>15604</v>
      </c>
      <c r="I5920" s="19" t="s">
        <v>3239</v>
      </c>
      <c r="J5920" s="20" t="s">
        <v>3173</v>
      </c>
      <c r="K5920" s="19" t="s">
        <v>5604</v>
      </c>
      <c r="L5920" s="19" t="s">
        <v>389</v>
      </c>
      <c r="M5920" s="19">
        <v>2000</v>
      </c>
      <c r="N5920" s="19" t="s">
        <v>592</v>
      </c>
      <c r="O5920" s="23" t="s">
        <v>917</v>
      </c>
      <c r="P5920" s="19">
        <f t="shared" si="276"/>
        <v>3</v>
      </c>
      <c r="Q5920" s="19">
        <f t="shared" si="277"/>
        <v>10000</v>
      </c>
      <c r="R5920" s="19">
        <f t="shared" si="278"/>
        <v>20000000</v>
      </c>
    </row>
    <row r="5921" spans="1:18" ht="12.75" hidden="1" customHeight="1">
      <c r="A5921" s="19">
        <v>433706</v>
      </c>
      <c r="B5921" s="19" t="s">
        <v>11630</v>
      </c>
      <c r="C5921" s="19" t="s">
        <v>11631</v>
      </c>
      <c r="D5921" s="19" t="s">
        <v>15612</v>
      </c>
      <c r="E5921" s="19">
        <v>40</v>
      </c>
      <c r="F5921" s="19" t="s">
        <v>3169</v>
      </c>
      <c r="G5921" s="19" t="s">
        <v>592</v>
      </c>
      <c r="H5921" s="19" t="s">
        <v>15604</v>
      </c>
      <c r="I5921" s="19" t="s">
        <v>15613</v>
      </c>
      <c r="J5921" s="20" t="s">
        <v>3173</v>
      </c>
      <c r="K5921" s="19" t="s">
        <v>15614</v>
      </c>
      <c r="L5921" s="19" t="s">
        <v>389</v>
      </c>
      <c r="M5921" s="19">
        <v>300</v>
      </c>
      <c r="N5921" s="19" t="s">
        <v>592</v>
      </c>
      <c r="O5921" s="23" t="s">
        <v>917</v>
      </c>
      <c r="P5921" s="19">
        <f t="shared" si="276"/>
        <v>3</v>
      </c>
      <c r="Q5921" s="19">
        <f t="shared" si="277"/>
        <v>10000</v>
      </c>
      <c r="R5921" s="19">
        <f t="shared" si="278"/>
        <v>3000000</v>
      </c>
    </row>
    <row r="5922" spans="1:18" ht="12.75" hidden="1" customHeight="1">
      <c r="A5922" s="19">
        <v>5820790</v>
      </c>
      <c r="B5922" s="19" t="s">
        <v>10137</v>
      </c>
      <c r="C5922" s="19" t="s">
        <v>10138</v>
      </c>
      <c r="D5922" s="19" t="s">
        <v>15166</v>
      </c>
      <c r="E5922" s="19">
        <v>40</v>
      </c>
      <c r="F5922" s="19" t="s">
        <v>3169</v>
      </c>
      <c r="G5922" s="19" t="s">
        <v>592</v>
      </c>
      <c r="H5922" s="19" t="s">
        <v>15604</v>
      </c>
      <c r="I5922" s="19" t="s">
        <v>6328</v>
      </c>
      <c r="J5922" s="20" t="s">
        <v>3173</v>
      </c>
      <c r="K5922" s="19" t="s">
        <v>15168</v>
      </c>
      <c r="L5922" s="19" t="s">
        <v>389</v>
      </c>
      <c r="M5922" s="19">
        <v>3600</v>
      </c>
      <c r="N5922" s="19" t="s">
        <v>592</v>
      </c>
      <c r="O5922" s="23" t="s">
        <v>917</v>
      </c>
      <c r="P5922" s="19">
        <f t="shared" si="276"/>
        <v>3</v>
      </c>
      <c r="Q5922" s="19">
        <f t="shared" si="277"/>
        <v>10000</v>
      </c>
      <c r="R5922" s="19">
        <f t="shared" si="278"/>
        <v>36000000</v>
      </c>
    </row>
    <row r="5923" spans="1:18" ht="12.75" hidden="1" customHeight="1">
      <c r="A5923" s="19">
        <v>5264937</v>
      </c>
      <c r="B5923" s="19" t="s">
        <v>10862</v>
      </c>
      <c r="C5923" s="19" t="s">
        <v>10863</v>
      </c>
      <c r="D5923" s="19" t="s">
        <v>10864</v>
      </c>
      <c r="E5923" s="19">
        <v>40</v>
      </c>
      <c r="F5923" s="19" t="s">
        <v>3169</v>
      </c>
      <c r="G5923" s="19" t="s">
        <v>592</v>
      </c>
      <c r="H5923" s="19" t="s">
        <v>15604</v>
      </c>
      <c r="I5923" s="19" t="s">
        <v>10865</v>
      </c>
      <c r="J5923" s="20" t="s">
        <v>3173</v>
      </c>
      <c r="K5923" s="19" t="s">
        <v>10866</v>
      </c>
      <c r="L5923" s="19" t="s">
        <v>389</v>
      </c>
      <c r="M5923" s="19">
        <v>9700</v>
      </c>
      <c r="N5923" s="19" t="s">
        <v>592</v>
      </c>
      <c r="O5923" s="23" t="s">
        <v>917</v>
      </c>
      <c r="P5923" s="19">
        <f t="shared" si="276"/>
        <v>3</v>
      </c>
      <c r="Q5923" s="19">
        <f t="shared" si="277"/>
        <v>10000</v>
      </c>
      <c r="R5923" s="19">
        <f t="shared" si="278"/>
        <v>97000000</v>
      </c>
    </row>
    <row r="5924" spans="1:18" ht="12.75" hidden="1" customHeight="1">
      <c r="A5924" s="19">
        <v>4944008</v>
      </c>
      <c r="B5924" s="19" t="s">
        <v>8952</v>
      </c>
      <c r="C5924" s="19" t="s">
        <v>8953</v>
      </c>
      <c r="D5924" s="19" t="s">
        <v>8954</v>
      </c>
      <c r="E5924" s="19">
        <v>40</v>
      </c>
      <c r="F5924" s="19" t="s">
        <v>3169</v>
      </c>
      <c r="G5924" s="19" t="s">
        <v>592</v>
      </c>
      <c r="H5924" s="19" t="s">
        <v>15604</v>
      </c>
      <c r="I5924" s="19" t="s">
        <v>5981</v>
      </c>
      <c r="J5924" s="20" t="s">
        <v>3173</v>
      </c>
      <c r="K5924" s="19" t="s">
        <v>8955</v>
      </c>
      <c r="L5924" s="19" t="s">
        <v>389</v>
      </c>
      <c r="M5924" s="19">
        <v>280</v>
      </c>
      <c r="N5924" s="19" t="s">
        <v>592</v>
      </c>
      <c r="O5924" s="23" t="s">
        <v>917</v>
      </c>
      <c r="P5924" s="19">
        <f t="shared" si="276"/>
        <v>3</v>
      </c>
      <c r="Q5924" s="19">
        <f t="shared" si="277"/>
        <v>10000</v>
      </c>
      <c r="R5924" s="19">
        <f t="shared" si="278"/>
        <v>2800000</v>
      </c>
    </row>
    <row r="5925" spans="1:18" ht="12.75" hidden="1" customHeight="1">
      <c r="A5925" s="19">
        <v>8907800</v>
      </c>
      <c r="B5925" s="19" t="s">
        <v>4783</v>
      </c>
      <c r="C5925" s="19" t="s">
        <v>4784</v>
      </c>
      <c r="D5925" s="19" t="s">
        <v>4785</v>
      </c>
      <c r="E5925" s="19">
        <v>40</v>
      </c>
      <c r="F5925" s="19" t="s">
        <v>3169</v>
      </c>
      <c r="G5925" s="19" t="s">
        <v>592</v>
      </c>
      <c r="H5925" s="19" t="s">
        <v>15604</v>
      </c>
      <c r="I5925" s="19" t="s">
        <v>4786</v>
      </c>
      <c r="J5925" s="20" t="s">
        <v>3173</v>
      </c>
      <c r="K5925" s="19" t="s">
        <v>4787</v>
      </c>
      <c r="L5925" s="19" t="s">
        <v>389</v>
      </c>
      <c r="M5925" s="19">
        <v>2000</v>
      </c>
      <c r="N5925" s="19" t="s">
        <v>592</v>
      </c>
      <c r="O5925" s="23" t="s">
        <v>917</v>
      </c>
      <c r="P5925" s="19">
        <f t="shared" si="276"/>
        <v>3</v>
      </c>
      <c r="Q5925" s="19">
        <f t="shared" si="277"/>
        <v>10000</v>
      </c>
      <c r="R5925" s="19">
        <f t="shared" si="278"/>
        <v>20000000</v>
      </c>
    </row>
    <row r="5926" spans="1:18" ht="12.75" hidden="1" customHeight="1">
      <c r="A5926" s="19">
        <v>9246629</v>
      </c>
      <c r="B5926" s="19" t="s">
        <v>3469</v>
      </c>
      <c r="C5926" s="19" t="s">
        <v>3470</v>
      </c>
      <c r="D5926" s="19" t="s">
        <v>9380</v>
      </c>
      <c r="E5926" s="19">
        <v>40</v>
      </c>
      <c r="F5926" s="19" t="s">
        <v>3169</v>
      </c>
      <c r="G5926" s="19" t="s">
        <v>592</v>
      </c>
      <c r="H5926" s="19" t="s">
        <v>15604</v>
      </c>
      <c r="I5926" s="19" t="s">
        <v>3965</v>
      </c>
      <c r="J5926" s="20" t="s">
        <v>3173</v>
      </c>
      <c r="K5926" s="19" t="s">
        <v>9381</v>
      </c>
      <c r="L5926" s="19" t="s">
        <v>389</v>
      </c>
      <c r="M5926" s="19">
        <v>2600</v>
      </c>
      <c r="N5926" s="19" t="s">
        <v>592</v>
      </c>
      <c r="O5926" s="23" t="s">
        <v>917</v>
      </c>
      <c r="P5926" s="19">
        <f t="shared" si="276"/>
        <v>3</v>
      </c>
      <c r="Q5926" s="19">
        <f t="shared" si="277"/>
        <v>10000</v>
      </c>
      <c r="R5926" s="19">
        <f t="shared" si="278"/>
        <v>26000000</v>
      </c>
    </row>
    <row r="5927" spans="1:18" ht="12.75" hidden="1" customHeight="1">
      <c r="A5927" s="19">
        <v>6726595</v>
      </c>
      <c r="B5927" s="19" t="s">
        <v>4461</v>
      </c>
      <c r="C5927" s="19" t="s">
        <v>4462</v>
      </c>
      <c r="D5927" s="19" t="s">
        <v>4463</v>
      </c>
      <c r="E5927" s="19">
        <v>40</v>
      </c>
      <c r="F5927" s="19" t="s">
        <v>3169</v>
      </c>
      <c r="G5927" s="19" t="s">
        <v>592</v>
      </c>
      <c r="H5927" s="19" t="s">
        <v>15604</v>
      </c>
      <c r="I5927" s="19" t="s">
        <v>4464</v>
      </c>
      <c r="J5927" s="20" t="s">
        <v>3173</v>
      </c>
      <c r="K5927" s="19" t="s">
        <v>4465</v>
      </c>
      <c r="L5927" s="19" t="s">
        <v>389</v>
      </c>
      <c r="M5927" s="19">
        <v>200</v>
      </c>
      <c r="N5927" s="19" t="s">
        <v>592</v>
      </c>
      <c r="O5927" s="23" t="s">
        <v>917</v>
      </c>
      <c r="P5927" s="19">
        <f t="shared" si="276"/>
        <v>3</v>
      </c>
      <c r="Q5927" s="19">
        <f t="shared" si="277"/>
        <v>10000</v>
      </c>
      <c r="R5927" s="19">
        <f t="shared" si="278"/>
        <v>2000000</v>
      </c>
    </row>
    <row r="5928" spans="1:18" ht="12.75" hidden="1" customHeight="1">
      <c r="A5928" s="19">
        <v>5067919</v>
      </c>
      <c r="B5928" s="19" t="s">
        <v>3967</v>
      </c>
      <c r="C5928" s="19" t="s">
        <v>3968</v>
      </c>
      <c r="D5928" s="19" t="s">
        <v>12897</v>
      </c>
      <c r="E5928" s="19">
        <v>40</v>
      </c>
      <c r="F5928" s="19" t="s">
        <v>3169</v>
      </c>
      <c r="G5928" s="19" t="s">
        <v>592</v>
      </c>
      <c r="H5928" s="19" t="s">
        <v>15604</v>
      </c>
      <c r="I5928" s="19" t="s">
        <v>12630</v>
      </c>
      <c r="J5928" s="20" t="s">
        <v>3173</v>
      </c>
      <c r="K5928" s="19" t="s">
        <v>12898</v>
      </c>
      <c r="L5928" s="19" t="s">
        <v>389</v>
      </c>
      <c r="M5928" s="19">
        <v>1100</v>
      </c>
      <c r="N5928" s="19" t="s">
        <v>592</v>
      </c>
      <c r="O5928" s="23" t="s">
        <v>917</v>
      </c>
      <c r="P5928" s="19">
        <f t="shared" si="276"/>
        <v>3</v>
      </c>
      <c r="Q5928" s="19">
        <f t="shared" si="277"/>
        <v>10000</v>
      </c>
      <c r="R5928" s="19">
        <f t="shared" si="278"/>
        <v>11000000</v>
      </c>
    </row>
    <row r="5929" spans="1:18" ht="12.75" hidden="1" customHeight="1">
      <c r="A5929" s="19">
        <v>7213224</v>
      </c>
      <c r="B5929" s="19" t="s">
        <v>5210</v>
      </c>
      <c r="C5929" s="19" t="s">
        <v>5211</v>
      </c>
      <c r="D5929" s="19" t="s">
        <v>12613</v>
      </c>
      <c r="E5929" s="19">
        <v>40</v>
      </c>
      <c r="F5929" s="19" t="s">
        <v>3169</v>
      </c>
      <c r="G5929" s="19" t="s">
        <v>592</v>
      </c>
      <c r="H5929" s="19" t="s">
        <v>15604</v>
      </c>
      <c r="I5929" s="19" t="s">
        <v>12614</v>
      </c>
      <c r="J5929" s="20" t="s">
        <v>3173</v>
      </c>
      <c r="K5929" s="19" t="s">
        <v>12615</v>
      </c>
      <c r="L5929" s="19" t="s">
        <v>389</v>
      </c>
      <c r="M5929" s="19">
        <v>1000</v>
      </c>
      <c r="N5929" s="19" t="s">
        <v>592</v>
      </c>
      <c r="O5929" s="23" t="s">
        <v>917</v>
      </c>
      <c r="P5929" s="19">
        <f t="shared" si="276"/>
        <v>3</v>
      </c>
      <c r="Q5929" s="19">
        <f t="shared" si="277"/>
        <v>10000</v>
      </c>
      <c r="R5929" s="19">
        <f t="shared" si="278"/>
        <v>10000000</v>
      </c>
    </row>
    <row r="5930" spans="1:18" ht="12.75" hidden="1" customHeight="1">
      <c r="A5930" s="19">
        <v>8513426</v>
      </c>
      <c r="B5930" s="19" t="s">
        <v>15615</v>
      </c>
      <c r="C5930" s="19" t="s">
        <v>15616</v>
      </c>
      <c r="D5930" s="19" t="s">
        <v>15617</v>
      </c>
      <c r="E5930" s="19">
        <v>40</v>
      </c>
      <c r="F5930" s="19" t="s">
        <v>3169</v>
      </c>
      <c r="G5930" s="19" t="s">
        <v>592</v>
      </c>
      <c r="H5930" s="19" t="s">
        <v>15604</v>
      </c>
      <c r="I5930" s="19" t="s">
        <v>15618</v>
      </c>
      <c r="J5930" s="20" t="s">
        <v>3173</v>
      </c>
      <c r="K5930" s="19" t="s">
        <v>15619</v>
      </c>
      <c r="L5930" s="19" t="s">
        <v>389</v>
      </c>
      <c r="M5930" s="19">
        <v>13600</v>
      </c>
      <c r="N5930" s="19" t="s">
        <v>592</v>
      </c>
      <c r="O5930" s="23" t="s">
        <v>917</v>
      </c>
      <c r="P5930" s="19">
        <f t="shared" si="276"/>
        <v>3</v>
      </c>
      <c r="Q5930" s="19">
        <f t="shared" si="277"/>
        <v>10000</v>
      </c>
      <c r="R5930" s="19">
        <f t="shared" si="278"/>
        <v>136000000</v>
      </c>
    </row>
    <row r="5931" spans="1:18" ht="12.75" hidden="1" customHeight="1">
      <c r="A5931" s="19">
        <v>4858441</v>
      </c>
      <c r="B5931" s="19" t="s">
        <v>11686</v>
      </c>
      <c r="C5931" s="19" t="s">
        <v>11687</v>
      </c>
      <c r="D5931" s="19" t="s">
        <v>11688</v>
      </c>
      <c r="E5931" s="19">
        <v>40</v>
      </c>
      <c r="F5931" s="19" t="s">
        <v>3169</v>
      </c>
      <c r="G5931" s="19" t="s">
        <v>592</v>
      </c>
      <c r="H5931" s="19" t="s">
        <v>15604</v>
      </c>
      <c r="I5931" s="19" t="s">
        <v>11689</v>
      </c>
      <c r="J5931" s="20" t="s">
        <v>3173</v>
      </c>
      <c r="K5931" s="19" t="s">
        <v>11690</v>
      </c>
      <c r="L5931" s="19" t="s">
        <v>389</v>
      </c>
      <c r="M5931" s="19">
        <v>12000</v>
      </c>
      <c r="N5931" s="19" t="s">
        <v>592</v>
      </c>
      <c r="O5931" s="23" t="s">
        <v>917</v>
      </c>
      <c r="P5931" s="19">
        <f t="shared" si="276"/>
        <v>3</v>
      </c>
      <c r="Q5931" s="19">
        <f t="shared" si="277"/>
        <v>10000</v>
      </c>
      <c r="R5931" s="19">
        <f t="shared" si="278"/>
        <v>120000000</v>
      </c>
    </row>
    <row r="5932" spans="1:18" ht="12.75" hidden="1" customHeight="1">
      <c r="A5932" s="19">
        <v>9978320</v>
      </c>
      <c r="B5932" s="19" t="s">
        <v>4471</v>
      </c>
      <c r="C5932" s="19" t="s">
        <v>4472</v>
      </c>
      <c r="D5932" s="19" t="s">
        <v>4473</v>
      </c>
      <c r="E5932" s="19">
        <v>40</v>
      </c>
      <c r="F5932" s="19" t="s">
        <v>3169</v>
      </c>
      <c r="G5932" s="19" t="s">
        <v>592</v>
      </c>
      <c r="H5932" s="19" t="s">
        <v>15604</v>
      </c>
      <c r="I5932" s="19" t="s">
        <v>4323</v>
      </c>
      <c r="J5932" s="20" t="s">
        <v>3173</v>
      </c>
      <c r="K5932" s="19" t="s">
        <v>4474</v>
      </c>
      <c r="L5932" s="19" t="s">
        <v>397</v>
      </c>
      <c r="M5932" s="19">
        <v>18000</v>
      </c>
      <c r="N5932" s="19" t="s">
        <v>592</v>
      </c>
      <c r="O5932" s="23" t="s">
        <v>917</v>
      </c>
      <c r="P5932" s="19">
        <f t="shared" si="276"/>
        <v>3</v>
      </c>
      <c r="Q5932" s="19">
        <f t="shared" si="277"/>
        <v>10000</v>
      </c>
      <c r="R5932" s="19">
        <f t="shared" si="278"/>
        <v>180000000</v>
      </c>
    </row>
    <row r="5933" spans="1:18" ht="12.75" hidden="1" customHeight="1">
      <c r="A5933" s="19">
        <v>9949727</v>
      </c>
      <c r="B5933" s="19" t="s">
        <v>11218</v>
      </c>
      <c r="C5933" s="19" t="s">
        <v>11219</v>
      </c>
      <c r="D5933" s="19" t="s">
        <v>11220</v>
      </c>
      <c r="E5933" s="19">
        <v>40</v>
      </c>
      <c r="F5933" s="19" t="s">
        <v>3169</v>
      </c>
      <c r="G5933" s="19" t="s">
        <v>592</v>
      </c>
      <c r="H5933" s="19" t="s">
        <v>15604</v>
      </c>
      <c r="I5933" s="19" t="s">
        <v>11221</v>
      </c>
      <c r="J5933" s="20" t="s">
        <v>3173</v>
      </c>
      <c r="K5933" s="19" t="s">
        <v>11222</v>
      </c>
      <c r="L5933" s="19" t="s">
        <v>389</v>
      </c>
      <c r="M5933" s="19">
        <v>2000</v>
      </c>
      <c r="N5933" s="19" t="s">
        <v>592</v>
      </c>
      <c r="O5933" s="23" t="s">
        <v>917</v>
      </c>
      <c r="P5933" s="19">
        <f t="shared" si="276"/>
        <v>3</v>
      </c>
      <c r="Q5933" s="19">
        <f t="shared" si="277"/>
        <v>10000</v>
      </c>
      <c r="R5933" s="19">
        <f t="shared" si="278"/>
        <v>20000000</v>
      </c>
    </row>
    <row r="5934" spans="1:18" ht="12.75" hidden="1" customHeight="1">
      <c r="A5934" s="19">
        <v>13000907</v>
      </c>
      <c r="B5934" s="19" t="s">
        <v>15620</v>
      </c>
      <c r="C5934" s="19" t="s">
        <v>15621</v>
      </c>
      <c r="D5934" s="19" t="s">
        <v>15622</v>
      </c>
      <c r="E5934" s="19">
        <v>40</v>
      </c>
      <c r="F5934" s="19" t="s">
        <v>3169</v>
      </c>
      <c r="G5934" s="19" t="s">
        <v>592</v>
      </c>
      <c r="H5934" s="19" t="s">
        <v>15604</v>
      </c>
      <c r="I5934" s="19" t="s">
        <v>4446</v>
      </c>
      <c r="J5934" s="20" t="s">
        <v>3173</v>
      </c>
      <c r="K5934" s="19" t="s">
        <v>15623</v>
      </c>
      <c r="L5934" s="19" t="s">
        <v>389</v>
      </c>
      <c r="M5934" s="19">
        <v>1900</v>
      </c>
      <c r="N5934" s="19" t="s">
        <v>592</v>
      </c>
      <c r="O5934" s="23" t="s">
        <v>917</v>
      </c>
      <c r="P5934" s="19">
        <f t="shared" si="276"/>
        <v>3</v>
      </c>
      <c r="Q5934" s="19">
        <f t="shared" si="277"/>
        <v>10000</v>
      </c>
      <c r="R5934" s="19">
        <f t="shared" si="278"/>
        <v>19000000</v>
      </c>
    </row>
    <row r="5935" spans="1:18" ht="12.75" hidden="1" customHeight="1">
      <c r="A5935" s="19">
        <v>4747481</v>
      </c>
      <c r="B5935" s="19" t="s">
        <v>9474</v>
      </c>
      <c r="C5935" s="19" t="s">
        <v>9475</v>
      </c>
      <c r="D5935" s="19" t="s">
        <v>9476</v>
      </c>
      <c r="E5935" s="19">
        <v>40</v>
      </c>
      <c r="F5935" s="19" t="s">
        <v>3169</v>
      </c>
      <c r="G5935" s="19" t="s">
        <v>592</v>
      </c>
      <c r="H5935" s="19" t="s">
        <v>15604</v>
      </c>
      <c r="I5935" s="19" t="s">
        <v>9016</v>
      </c>
      <c r="J5935" s="20" t="s">
        <v>3173</v>
      </c>
      <c r="K5935" s="19" t="s">
        <v>9477</v>
      </c>
      <c r="L5935" s="19" t="s">
        <v>389</v>
      </c>
      <c r="M5935" s="19">
        <v>3700</v>
      </c>
      <c r="N5935" s="19" t="s">
        <v>592</v>
      </c>
      <c r="O5935" s="23" t="s">
        <v>917</v>
      </c>
      <c r="P5935" s="19">
        <f t="shared" si="276"/>
        <v>3</v>
      </c>
      <c r="Q5935" s="19">
        <f t="shared" si="277"/>
        <v>10000</v>
      </c>
      <c r="R5935" s="19">
        <f t="shared" si="278"/>
        <v>37000000</v>
      </c>
    </row>
    <row r="5936" spans="1:18" ht="12.75" hidden="1" customHeight="1">
      <c r="A5936" s="19">
        <v>5309068</v>
      </c>
      <c r="B5936" s="19" t="s">
        <v>6194</v>
      </c>
      <c r="C5936" s="19" t="s">
        <v>6195</v>
      </c>
      <c r="D5936" s="19" t="s">
        <v>6196</v>
      </c>
      <c r="E5936" s="19">
        <v>40</v>
      </c>
      <c r="F5936" s="19" t="s">
        <v>3169</v>
      </c>
      <c r="G5936" s="19" t="s">
        <v>592</v>
      </c>
      <c r="H5936" s="19" t="s">
        <v>15604</v>
      </c>
      <c r="I5936" s="19" t="s">
        <v>6198</v>
      </c>
      <c r="J5936" s="20" t="s">
        <v>3173</v>
      </c>
      <c r="K5936" s="19" t="s">
        <v>6199</v>
      </c>
      <c r="L5936" s="19" t="s">
        <v>389</v>
      </c>
      <c r="M5936" s="19">
        <v>2500</v>
      </c>
      <c r="N5936" s="19" t="s">
        <v>592</v>
      </c>
      <c r="O5936" s="23" t="s">
        <v>917</v>
      </c>
      <c r="P5936" s="19">
        <f t="shared" si="276"/>
        <v>3</v>
      </c>
      <c r="Q5936" s="19">
        <f t="shared" si="277"/>
        <v>10000</v>
      </c>
      <c r="R5936" s="19">
        <f t="shared" si="278"/>
        <v>25000000</v>
      </c>
    </row>
    <row r="5937" spans="1:18" ht="12.75" hidden="1" customHeight="1">
      <c r="A5937" s="19">
        <v>5434963</v>
      </c>
      <c r="B5937" s="19" t="s">
        <v>7722</v>
      </c>
      <c r="C5937" s="19" t="s">
        <v>7723</v>
      </c>
      <c r="D5937" s="19" t="s">
        <v>7724</v>
      </c>
      <c r="E5937" s="19">
        <v>40</v>
      </c>
      <c r="F5937" s="19" t="s">
        <v>3169</v>
      </c>
      <c r="G5937" s="19" t="s">
        <v>592</v>
      </c>
      <c r="H5937" s="19" t="s">
        <v>15604</v>
      </c>
      <c r="I5937" s="19" t="s">
        <v>7725</v>
      </c>
      <c r="J5937" s="20" t="s">
        <v>3173</v>
      </c>
      <c r="K5937" s="19" t="s">
        <v>7726</v>
      </c>
      <c r="L5937" s="19" t="s">
        <v>389</v>
      </c>
      <c r="M5937" s="19">
        <v>3000</v>
      </c>
      <c r="N5937" s="19" t="s">
        <v>592</v>
      </c>
      <c r="O5937" s="23" t="s">
        <v>917</v>
      </c>
      <c r="P5937" s="19">
        <f t="shared" si="276"/>
        <v>3</v>
      </c>
      <c r="Q5937" s="19">
        <f t="shared" si="277"/>
        <v>10000</v>
      </c>
      <c r="R5937" s="19">
        <f t="shared" si="278"/>
        <v>30000000</v>
      </c>
    </row>
    <row r="5938" spans="1:18" ht="12.75" hidden="1" customHeight="1">
      <c r="A5938" s="19">
        <v>5197787</v>
      </c>
      <c r="B5938" s="19" t="s">
        <v>7727</v>
      </c>
      <c r="C5938" s="19" t="s">
        <v>7728</v>
      </c>
      <c r="D5938" s="19" t="s">
        <v>7729</v>
      </c>
      <c r="E5938" s="19">
        <v>40</v>
      </c>
      <c r="F5938" s="19" t="s">
        <v>3169</v>
      </c>
      <c r="G5938" s="19" t="s">
        <v>592</v>
      </c>
      <c r="H5938" s="19" t="s">
        <v>15604</v>
      </c>
      <c r="I5938" s="19" t="s">
        <v>6035</v>
      </c>
      <c r="J5938" s="20" t="s">
        <v>3173</v>
      </c>
      <c r="K5938" s="19" t="s">
        <v>7730</v>
      </c>
      <c r="L5938" s="19" t="s">
        <v>389</v>
      </c>
      <c r="M5938" s="19">
        <v>7100</v>
      </c>
      <c r="N5938" s="19" t="s">
        <v>592</v>
      </c>
      <c r="O5938" s="23" t="s">
        <v>917</v>
      </c>
      <c r="P5938" s="19">
        <f t="shared" si="276"/>
        <v>3</v>
      </c>
      <c r="Q5938" s="19">
        <f t="shared" si="277"/>
        <v>10000</v>
      </c>
      <c r="R5938" s="19">
        <f t="shared" si="278"/>
        <v>71000000</v>
      </c>
    </row>
    <row r="5939" spans="1:18" ht="12.75" hidden="1" customHeight="1">
      <c r="A5939" s="19">
        <v>7080955</v>
      </c>
      <c r="B5939" s="19" t="s">
        <v>10280</v>
      </c>
      <c r="C5939" s="19" t="s">
        <v>10281</v>
      </c>
      <c r="D5939" s="19" t="s">
        <v>10282</v>
      </c>
      <c r="E5939" s="19">
        <v>40</v>
      </c>
      <c r="F5939" s="19" t="s">
        <v>3169</v>
      </c>
      <c r="G5939" s="19" t="s">
        <v>592</v>
      </c>
      <c r="H5939" s="19" t="s">
        <v>15604</v>
      </c>
      <c r="I5939" s="19" t="s">
        <v>10283</v>
      </c>
      <c r="J5939" s="20" t="s">
        <v>3173</v>
      </c>
      <c r="K5939" s="19" t="s">
        <v>10284</v>
      </c>
      <c r="L5939" s="19" t="s">
        <v>389</v>
      </c>
      <c r="M5939" s="19">
        <v>2000</v>
      </c>
      <c r="N5939" s="19" t="s">
        <v>592</v>
      </c>
      <c r="O5939" s="23" t="s">
        <v>917</v>
      </c>
      <c r="P5939" s="19">
        <f t="shared" si="276"/>
        <v>3</v>
      </c>
      <c r="Q5939" s="19">
        <f t="shared" si="277"/>
        <v>10000</v>
      </c>
      <c r="R5939" s="19">
        <f t="shared" si="278"/>
        <v>20000000</v>
      </c>
    </row>
    <row r="5940" spans="1:18" ht="12.75" hidden="1" customHeight="1">
      <c r="A5940" s="19">
        <v>13746164</v>
      </c>
      <c r="B5940" s="19" t="s">
        <v>10887</v>
      </c>
      <c r="C5940" s="19" t="s">
        <v>10888</v>
      </c>
      <c r="D5940" s="19" t="s">
        <v>15624</v>
      </c>
      <c r="E5940" s="19">
        <v>40</v>
      </c>
      <c r="F5940" s="19" t="s">
        <v>3169</v>
      </c>
      <c r="G5940" s="19" t="s">
        <v>592</v>
      </c>
      <c r="H5940" s="19" t="s">
        <v>15604</v>
      </c>
      <c r="I5940" s="19" t="s">
        <v>15625</v>
      </c>
      <c r="J5940" s="20" t="s">
        <v>3173</v>
      </c>
      <c r="K5940" s="19" t="s">
        <v>15626</v>
      </c>
      <c r="L5940" s="19" t="s">
        <v>389</v>
      </c>
      <c r="M5940" s="19">
        <v>75000</v>
      </c>
      <c r="N5940" s="19" t="s">
        <v>592</v>
      </c>
      <c r="O5940" s="23" t="s">
        <v>917</v>
      </c>
      <c r="P5940" s="19">
        <f t="shared" si="276"/>
        <v>3</v>
      </c>
      <c r="Q5940" s="19">
        <f t="shared" si="277"/>
        <v>10000</v>
      </c>
      <c r="R5940" s="19">
        <f t="shared" si="278"/>
        <v>750000000</v>
      </c>
    </row>
    <row r="5941" spans="1:18" ht="12.75" hidden="1" customHeight="1">
      <c r="A5941" s="19">
        <v>5245300</v>
      </c>
      <c r="B5941" s="19" t="s">
        <v>6200</v>
      </c>
      <c r="C5941" s="19" t="s">
        <v>6201</v>
      </c>
      <c r="D5941" s="19" t="s">
        <v>6202</v>
      </c>
      <c r="E5941" s="19">
        <v>40</v>
      </c>
      <c r="F5941" s="19" t="s">
        <v>3169</v>
      </c>
      <c r="G5941" s="19" t="s">
        <v>592</v>
      </c>
      <c r="H5941" s="19" t="s">
        <v>15604</v>
      </c>
      <c r="I5941" s="19" t="s">
        <v>6203</v>
      </c>
      <c r="J5941" s="20" t="s">
        <v>3173</v>
      </c>
      <c r="K5941" s="19" t="s">
        <v>6204</v>
      </c>
      <c r="L5941" s="19" t="s">
        <v>389</v>
      </c>
      <c r="M5941" s="19">
        <v>300</v>
      </c>
      <c r="N5941" s="19" t="s">
        <v>592</v>
      </c>
      <c r="O5941" s="23" t="s">
        <v>917</v>
      </c>
      <c r="P5941" s="19">
        <f t="shared" si="276"/>
        <v>3</v>
      </c>
      <c r="Q5941" s="19">
        <f t="shared" si="277"/>
        <v>10000</v>
      </c>
      <c r="R5941" s="19">
        <f t="shared" si="278"/>
        <v>3000000</v>
      </c>
    </row>
    <row r="5942" spans="1:18" ht="12.75" hidden="1" customHeight="1">
      <c r="A5942" s="19">
        <v>8364894</v>
      </c>
      <c r="B5942" s="19" t="s">
        <v>4675</v>
      </c>
      <c r="C5942" s="19" t="s">
        <v>4676</v>
      </c>
      <c r="D5942" s="19" t="s">
        <v>4677</v>
      </c>
      <c r="E5942" s="19">
        <v>40</v>
      </c>
      <c r="F5942" s="19" t="s">
        <v>3169</v>
      </c>
      <c r="G5942" s="19" t="s">
        <v>592</v>
      </c>
      <c r="H5942" s="19" t="s">
        <v>15604</v>
      </c>
      <c r="I5942" s="19" t="s">
        <v>4678</v>
      </c>
      <c r="J5942" s="20" t="s">
        <v>3173</v>
      </c>
      <c r="K5942" s="19" t="s">
        <v>4679</v>
      </c>
      <c r="L5942" s="19" t="s">
        <v>389</v>
      </c>
      <c r="M5942" s="19">
        <v>9200</v>
      </c>
      <c r="N5942" s="19" t="s">
        <v>592</v>
      </c>
      <c r="O5942" s="23" t="s">
        <v>917</v>
      </c>
      <c r="P5942" s="19">
        <f t="shared" si="276"/>
        <v>3</v>
      </c>
      <c r="Q5942" s="19">
        <f t="shared" si="277"/>
        <v>10000</v>
      </c>
      <c r="R5942" s="19">
        <f t="shared" si="278"/>
        <v>92000000</v>
      </c>
    </row>
    <row r="5943" spans="1:18" ht="12.75" hidden="1" customHeight="1">
      <c r="A5943" s="19">
        <v>6158720</v>
      </c>
      <c r="B5943" s="19" t="s">
        <v>10439</v>
      </c>
      <c r="C5943" s="19" t="s">
        <v>10440</v>
      </c>
      <c r="D5943" s="19" t="s">
        <v>10441</v>
      </c>
      <c r="E5943" s="19">
        <v>40</v>
      </c>
      <c r="F5943" s="19" t="s">
        <v>3169</v>
      </c>
      <c r="G5943" s="19" t="s">
        <v>592</v>
      </c>
      <c r="H5943" s="19" t="s">
        <v>15604</v>
      </c>
      <c r="I5943" s="19" t="s">
        <v>10442</v>
      </c>
      <c r="J5943" s="20" t="s">
        <v>3173</v>
      </c>
      <c r="K5943" s="19" t="s">
        <v>10443</v>
      </c>
      <c r="L5943" s="19" t="s">
        <v>389</v>
      </c>
      <c r="M5943" s="19">
        <v>1000</v>
      </c>
      <c r="N5943" s="19" t="s">
        <v>592</v>
      </c>
      <c r="O5943" s="23" t="s">
        <v>917</v>
      </c>
      <c r="P5943" s="19">
        <f t="shared" si="276"/>
        <v>3</v>
      </c>
      <c r="Q5943" s="19">
        <f t="shared" si="277"/>
        <v>10000</v>
      </c>
      <c r="R5943" s="19">
        <f t="shared" si="278"/>
        <v>10000000</v>
      </c>
    </row>
    <row r="5944" spans="1:18" ht="12.75" hidden="1" customHeight="1">
      <c r="A5944" s="19">
        <v>9369430</v>
      </c>
      <c r="B5944" s="19" t="s">
        <v>6391</v>
      </c>
      <c r="C5944" s="19" t="s">
        <v>6392</v>
      </c>
      <c r="D5944" s="19" t="s">
        <v>6393</v>
      </c>
      <c r="E5944" s="19">
        <v>40</v>
      </c>
      <c r="F5944" s="19" t="s">
        <v>3169</v>
      </c>
      <c r="G5944" s="19" t="s">
        <v>592</v>
      </c>
      <c r="H5944" s="19" t="s">
        <v>15604</v>
      </c>
      <c r="I5944" s="19" t="s">
        <v>4833</v>
      </c>
      <c r="J5944" s="20" t="s">
        <v>3173</v>
      </c>
      <c r="K5944" s="19" t="s">
        <v>6394</v>
      </c>
      <c r="L5944" s="19" t="s">
        <v>389</v>
      </c>
      <c r="M5944" s="19">
        <v>5600</v>
      </c>
      <c r="N5944" s="19" t="s">
        <v>592</v>
      </c>
      <c r="O5944" s="23" t="s">
        <v>917</v>
      </c>
      <c r="P5944" s="19">
        <f t="shared" si="276"/>
        <v>3</v>
      </c>
      <c r="Q5944" s="19">
        <f t="shared" si="277"/>
        <v>10000</v>
      </c>
      <c r="R5944" s="19">
        <f t="shared" si="278"/>
        <v>56000000</v>
      </c>
    </row>
    <row r="5945" spans="1:18" ht="12.75" hidden="1" customHeight="1">
      <c r="A5945" s="19">
        <v>4899006</v>
      </c>
      <c r="B5945" s="19" t="s">
        <v>7920</v>
      </c>
      <c r="C5945" s="19" t="s">
        <v>7921</v>
      </c>
      <c r="D5945" s="19" t="s">
        <v>7922</v>
      </c>
      <c r="E5945" s="19">
        <v>40</v>
      </c>
      <c r="F5945" s="19" t="s">
        <v>3169</v>
      </c>
      <c r="G5945" s="19" t="s">
        <v>592</v>
      </c>
      <c r="H5945" s="19" t="s">
        <v>15604</v>
      </c>
      <c r="I5945" s="19" t="s">
        <v>7923</v>
      </c>
      <c r="J5945" s="20" t="s">
        <v>3173</v>
      </c>
      <c r="K5945" s="19" t="s">
        <v>7924</v>
      </c>
      <c r="L5945" s="19" t="s">
        <v>389</v>
      </c>
      <c r="M5945" s="19">
        <v>2000</v>
      </c>
      <c r="N5945" s="19" t="s">
        <v>592</v>
      </c>
      <c r="O5945" s="23" t="s">
        <v>917</v>
      </c>
      <c r="P5945" s="19">
        <f t="shared" si="276"/>
        <v>3</v>
      </c>
      <c r="Q5945" s="19">
        <f t="shared" si="277"/>
        <v>10000</v>
      </c>
      <c r="R5945" s="19">
        <f t="shared" si="278"/>
        <v>20000000</v>
      </c>
    </row>
    <row r="5946" spans="1:18" ht="12.75" hidden="1" customHeight="1">
      <c r="A5946" s="19">
        <v>8973222</v>
      </c>
      <c r="B5946" s="19" t="s">
        <v>8538</v>
      </c>
      <c r="C5946" s="19" t="s">
        <v>8539</v>
      </c>
      <c r="D5946" s="19" t="s">
        <v>8540</v>
      </c>
      <c r="E5946" s="19">
        <v>40</v>
      </c>
      <c r="F5946" s="19" t="s">
        <v>3169</v>
      </c>
      <c r="G5946" s="19" t="s">
        <v>592</v>
      </c>
      <c r="H5946" s="19" t="s">
        <v>15604</v>
      </c>
      <c r="I5946" s="19" t="s">
        <v>3975</v>
      </c>
      <c r="J5946" s="20" t="s">
        <v>3173</v>
      </c>
      <c r="K5946" s="19" t="s">
        <v>8541</v>
      </c>
      <c r="L5946" s="19" t="s">
        <v>389</v>
      </c>
      <c r="M5946" s="19">
        <v>20</v>
      </c>
      <c r="N5946" s="19" t="s">
        <v>592</v>
      </c>
      <c r="O5946" s="23" t="s">
        <v>917</v>
      </c>
      <c r="P5946" s="19">
        <f t="shared" si="276"/>
        <v>3</v>
      </c>
      <c r="Q5946" s="19">
        <f t="shared" si="277"/>
        <v>10000</v>
      </c>
      <c r="R5946" s="19">
        <f t="shared" si="278"/>
        <v>200000</v>
      </c>
    </row>
    <row r="5947" spans="1:18" ht="12.75" hidden="1" customHeight="1">
      <c r="A5947" s="19">
        <v>3704023</v>
      </c>
      <c r="B5947" s="19" t="s">
        <v>15627</v>
      </c>
      <c r="C5947" s="19" t="s">
        <v>15628</v>
      </c>
      <c r="D5947" s="19" t="s">
        <v>15629</v>
      </c>
      <c r="E5947" s="19">
        <v>40</v>
      </c>
      <c r="F5947" s="19" t="s">
        <v>3169</v>
      </c>
      <c r="G5947" s="19" t="s">
        <v>592</v>
      </c>
      <c r="H5947" s="19" t="s">
        <v>15604</v>
      </c>
      <c r="I5947" s="19" t="s">
        <v>15630</v>
      </c>
      <c r="J5947" s="20" t="s">
        <v>3173</v>
      </c>
      <c r="K5947" s="19" t="s">
        <v>15631</v>
      </c>
      <c r="L5947" s="19" t="s">
        <v>389</v>
      </c>
      <c r="M5947" s="19">
        <v>217</v>
      </c>
      <c r="N5947" s="19" t="s">
        <v>592</v>
      </c>
      <c r="O5947" s="23" t="s">
        <v>917</v>
      </c>
      <c r="P5947" s="19">
        <f t="shared" si="276"/>
        <v>3</v>
      </c>
      <c r="Q5947" s="19">
        <f t="shared" si="277"/>
        <v>10000</v>
      </c>
      <c r="R5947" s="19">
        <f t="shared" si="278"/>
        <v>2170000</v>
      </c>
    </row>
    <row r="5948" spans="1:18" ht="12.75" hidden="1" customHeight="1">
      <c r="A5948" s="19">
        <v>13111139</v>
      </c>
      <c r="B5948" s="19" t="s">
        <v>7746</v>
      </c>
      <c r="C5948" s="19" t="s">
        <v>7747</v>
      </c>
      <c r="D5948" s="19" t="s">
        <v>7748</v>
      </c>
      <c r="E5948" s="19">
        <v>40</v>
      </c>
      <c r="F5948" s="19" t="s">
        <v>3169</v>
      </c>
      <c r="G5948" s="19" t="s">
        <v>592</v>
      </c>
      <c r="H5948" s="19" t="s">
        <v>15604</v>
      </c>
      <c r="I5948" s="19" t="s">
        <v>7749</v>
      </c>
      <c r="J5948" s="20" t="s">
        <v>3173</v>
      </c>
      <c r="K5948" s="19" t="s">
        <v>7750</v>
      </c>
      <c r="L5948" s="19" t="s">
        <v>389</v>
      </c>
      <c r="M5948" s="19">
        <v>2000</v>
      </c>
      <c r="N5948" s="19" t="s">
        <v>592</v>
      </c>
      <c r="O5948" s="23" t="s">
        <v>917</v>
      </c>
      <c r="P5948" s="19">
        <f t="shared" si="276"/>
        <v>3</v>
      </c>
      <c r="Q5948" s="19">
        <f t="shared" si="277"/>
        <v>10000</v>
      </c>
      <c r="R5948" s="19">
        <f t="shared" si="278"/>
        <v>20000000</v>
      </c>
    </row>
    <row r="5949" spans="1:18" ht="12.75" hidden="1" customHeight="1">
      <c r="A5949" s="19">
        <v>8999342</v>
      </c>
      <c r="B5949" s="19" t="s">
        <v>13854</v>
      </c>
      <c r="C5949" s="19" t="s">
        <v>13855</v>
      </c>
      <c r="D5949" s="19" t="s">
        <v>13856</v>
      </c>
      <c r="E5949" s="19">
        <v>40</v>
      </c>
      <c r="F5949" s="19" t="s">
        <v>3169</v>
      </c>
      <c r="G5949" s="19" t="s">
        <v>592</v>
      </c>
      <c r="H5949" s="19" t="s">
        <v>15604</v>
      </c>
      <c r="I5949" s="19" t="s">
        <v>4117</v>
      </c>
      <c r="J5949" s="20" t="s">
        <v>3173</v>
      </c>
      <c r="K5949" s="19" t="s">
        <v>13857</v>
      </c>
      <c r="L5949" s="19" t="s">
        <v>389</v>
      </c>
      <c r="M5949" s="19">
        <v>10600</v>
      </c>
      <c r="N5949" s="19" t="s">
        <v>592</v>
      </c>
      <c r="O5949" s="23" t="s">
        <v>917</v>
      </c>
      <c r="P5949" s="19">
        <f t="shared" si="276"/>
        <v>3</v>
      </c>
      <c r="Q5949" s="19">
        <f t="shared" si="277"/>
        <v>10000</v>
      </c>
      <c r="R5949" s="19">
        <f t="shared" si="278"/>
        <v>106000000</v>
      </c>
    </row>
    <row r="5950" spans="1:18" ht="12.75" hidden="1" customHeight="1">
      <c r="A5950" s="19">
        <v>9254252</v>
      </c>
      <c r="B5950" s="19" t="s">
        <v>12660</v>
      </c>
      <c r="C5950" s="19" t="s">
        <v>12661</v>
      </c>
      <c r="D5950" s="19" t="s">
        <v>12662</v>
      </c>
      <c r="E5950" s="19">
        <v>40</v>
      </c>
      <c r="F5950" s="19" t="s">
        <v>3169</v>
      </c>
      <c r="G5950" s="19" t="s">
        <v>592</v>
      </c>
      <c r="H5950" s="19" t="s">
        <v>15604</v>
      </c>
      <c r="I5950" s="19" t="s">
        <v>4446</v>
      </c>
      <c r="J5950" s="20" t="s">
        <v>3173</v>
      </c>
      <c r="K5950" s="19" t="s">
        <v>12663</v>
      </c>
      <c r="L5950" s="19" t="s">
        <v>389</v>
      </c>
      <c r="M5950" s="19">
        <v>10000</v>
      </c>
      <c r="N5950" s="19" t="s">
        <v>592</v>
      </c>
      <c r="O5950" s="23" t="s">
        <v>917</v>
      </c>
      <c r="P5950" s="19">
        <f t="shared" si="276"/>
        <v>3</v>
      </c>
      <c r="Q5950" s="19">
        <f t="shared" si="277"/>
        <v>10000</v>
      </c>
      <c r="R5950" s="19">
        <f t="shared" si="278"/>
        <v>100000000</v>
      </c>
    </row>
    <row r="5951" spans="1:18" ht="12.75" hidden="1" customHeight="1">
      <c r="A5951" s="19">
        <v>5521113</v>
      </c>
      <c r="B5951" s="19" t="s">
        <v>8033</v>
      </c>
      <c r="C5951" s="19" t="s">
        <v>8034</v>
      </c>
      <c r="D5951" s="19" t="s">
        <v>8035</v>
      </c>
      <c r="E5951" s="19">
        <v>40</v>
      </c>
      <c r="F5951" s="19" t="s">
        <v>3169</v>
      </c>
      <c r="G5951" s="19" t="s">
        <v>592</v>
      </c>
      <c r="H5951" s="19" t="s">
        <v>15604</v>
      </c>
      <c r="I5951" s="19" t="s">
        <v>8036</v>
      </c>
      <c r="J5951" s="20" t="s">
        <v>3173</v>
      </c>
      <c r="K5951" s="19" t="s">
        <v>8037</v>
      </c>
      <c r="L5951" s="19" t="s">
        <v>389</v>
      </c>
      <c r="M5951" s="19">
        <v>1500</v>
      </c>
      <c r="N5951" s="19" t="s">
        <v>592</v>
      </c>
      <c r="O5951" s="23" t="s">
        <v>917</v>
      </c>
      <c r="P5951" s="19">
        <f t="shared" si="276"/>
        <v>3</v>
      </c>
      <c r="Q5951" s="19">
        <f t="shared" si="277"/>
        <v>10000</v>
      </c>
      <c r="R5951" s="19">
        <f t="shared" si="278"/>
        <v>15000000</v>
      </c>
    </row>
    <row r="5952" spans="1:18" ht="12.75" hidden="1" customHeight="1">
      <c r="A5952" s="19">
        <v>7934740</v>
      </c>
      <c r="B5952" s="19" t="s">
        <v>6400</v>
      </c>
      <c r="C5952" s="19" t="s">
        <v>6401</v>
      </c>
      <c r="D5952" s="19" t="s">
        <v>6402</v>
      </c>
      <c r="E5952" s="19">
        <v>40</v>
      </c>
      <c r="F5952" s="19" t="s">
        <v>3169</v>
      </c>
      <c r="G5952" s="19" t="s">
        <v>592</v>
      </c>
      <c r="H5952" s="19" t="s">
        <v>15604</v>
      </c>
      <c r="I5952" s="19" t="s">
        <v>6403</v>
      </c>
      <c r="J5952" s="20" t="s">
        <v>3173</v>
      </c>
      <c r="K5952" s="19" t="s">
        <v>6404</v>
      </c>
      <c r="L5952" s="19" t="s">
        <v>389</v>
      </c>
      <c r="M5952" s="19">
        <v>20000</v>
      </c>
      <c r="N5952" s="19" t="s">
        <v>592</v>
      </c>
      <c r="O5952" s="23" t="s">
        <v>917</v>
      </c>
      <c r="P5952" s="19">
        <f t="shared" si="276"/>
        <v>3</v>
      </c>
      <c r="Q5952" s="19">
        <f t="shared" si="277"/>
        <v>10000</v>
      </c>
      <c r="R5952" s="19">
        <f t="shared" si="278"/>
        <v>200000000</v>
      </c>
    </row>
    <row r="5953" spans="1:18" ht="12.75" hidden="1" customHeight="1">
      <c r="A5953" s="19">
        <v>4863399</v>
      </c>
      <c r="B5953" s="19" t="s">
        <v>5665</v>
      </c>
      <c r="C5953" s="19" t="s">
        <v>5666</v>
      </c>
      <c r="D5953" s="19" t="s">
        <v>5667</v>
      </c>
      <c r="E5953" s="19">
        <v>40</v>
      </c>
      <c r="F5953" s="19" t="s">
        <v>3169</v>
      </c>
      <c r="G5953" s="19" t="s">
        <v>592</v>
      </c>
      <c r="H5953" s="19" t="s">
        <v>15604</v>
      </c>
      <c r="I5953" s="19" t="s">
        <v>5668</v>
      </c>
      <c r="J5953" s="20" t="s">
        <v>3173</v>
      </c>
      <c r="K5953" s="19" t="s">
        <v>5669</v>
      </c>
      <c r="L5953" s="19" t="s">
        <v>389</v>
      </c>
      <c r="M5953" s="19">
        <v>120000</v>
      </c>
      <c r="N5953" s="19" t="s">
        <v>592</v>
      </c>
      <c r="O5953" s="23" t="s">
        <v>917</v>
      </c>
      <c r="P5953" s="19">
        <f t="shared" si="276"/>
        <v>3</v>
      </c>
      <c r="Q5953" s="19">
        <f t="shared" si="277"/>
        <v>10000</v>
      </c>
      <c r="R5953" s="19">
        <f t="shared" si="278"/>
        <v>1200000000</v>
      </c>
    </row>
    <row r="5954" spans="1:18" ht="12.75" hidden="1" customHeight="1">
      <c r="A5954" s="19">
        <v>8729307</v>
      </c>
      <c r="B5954" s="19" t="s">
        <v>5315</v>
      </c>
      <c r="C5954" s="19" t="s">
        <v>5316</v>
      </c>
      <c r="D5954" s="19" t="s">
        <v>5317</v>
      </c>
      <c r="E5954" s="19">
        <v>40</v>
      </c>
      <c r="F5954" s="19" t="s">
        <v>3169</v>
      </c>
      <c r="G5954" s="19" t="s">
        <v>592</v>
      </c>
      <c r="H5954" s="19" t="s">
        <v>15604</v>
      </c>
      <c r="I5954" s="19" t="s">
        <v>5318</v>
      </c>
      <c r="J5954" s="20" t="s">
        <v>3173</v>
      </c>
      <c r="K5954" s="19" t="s">
        <v>5319</v>
      </c>
      <c r="L5954" s="19" t="s">
        <v>389</v>
      </c>
      <c r="M5954" s="19">
        <v>25000</v>
      </c>
      <c r="N5954" s="19" t="s">
        <v>592</v>
      </c>
      <c r="O5954" s="23" t="s">
        <v>917</v>
      </c>
      <c r="P5954" s="19">
        <f t="shared" si="276"/>
        <v>3</v>
      </c>
      <c r="Q5954" s="19">
        <f t="shared" si="277"/>
        <v>10000</v>
      </c>
      <c r="R5954" s="19">
        <f t="shared" si="278"/>
        <v>250000000</v>
      </c>
    </row>
    <row r="5955" spans="1:18" ht="12.75" hidden="1" customHeight="1">
      <c r="A5955" s="19">
        <v>10741349</v>
      </c>
      <c r="B5955" s="19" t="s">
        <v>4547</v>
      </c>
      <c r="C5955" s="19" t="s">
        <v>4548</v>
      </c>
      <c r="D5955" s="19" t="s">
        <v>4549</v>
      </c>
      <c r="E5955" s="19">
        <v>40</v>
      </c>
      <c r="F5955" s="19" t="s">
        <v>3169</v>
      </c>
      <c r="G5955" s="19" t="s">
        <v>592</v>
      </c>
      <c r="H5955" s="19" t="s">
        <v>15604</v>
      </c>
      <c r="I5955" s="19" t="s">
        <v>3965</v>
      </c>
      <c r="J5955" s="20" t="s">
        <v>3173</v>
      </c>
      <c r="K5955" s="19" t="s">
        <v>4550</v>
      </c>
      <c r="L5955" s="19" t="s">
        <v>389</v>
      </c>
      <c r="M5955" s="19">
        <v>25000</v>
      </c>
      <c r="N5955" s="19" t="s">
        <v>592</v>
      </c>
      <c r="O5955" s="23" t="s">
        <v>917</v>
      </c>
      <c r="P5955" s="19">
        <f t="shared" si="276"/>
        <v>3</v>
      </c>
      <c r="Q5955" s="19">
        <f t="shared" si="277"/>
        <v>10000</v>
      </c>
      <c r="R5955" s="19">
        <f t="shared" si="278"/>
        <v>250000000</v>
      </c>
    </row>
    <row r="5956" spans="1:18" ht="12.75" hidden="1" customHeight="1">
      <c r="A5956" s="19">
        <v>4499037</v>
      </c>
      <c r="B5956" s="19" t="s">
        <v>4551</v>
      </c>
      <c r="C5956" s="19" t="s">
        <v>4552</v>
      </c>
      <c r="D5956" s="19" t="s">
        <v>4553</v>
      </c>
      <c r="E5956" s="19">
        <v>40</v>
      </c>
      <c r="F5956" s="19" t="s">
        <v>3169</v>
      </c>
      <c r="G5956" s="19" t="s">
        <v>592</v>
      </c>
      <c r="H5956" s="19" t="s">
        <v>15604</v>
      </c>
      <c r="I5956" s="19" t="s">
        <v>4554</v>
      </c>
      <c r="J5956" s="20" t="s">
        <v>3173</v>
      </c>
      <c r="K5956" s="19" t="s">
        <v>4555</v>
      </c>
      <c r="L5956" s="19" t="s">
        <v>389</v>
      </c>
      <c r="M5956" s="19">
        <v>1000</v>
      </c>
      <c r="N5956" s="19" t="s">
        <v>592</v>
      </c>
      <c r="O5956" s="23" t="s">
        <v>917</v>
      </c>
      <c r="P5956" s="19">
        <f t="shared" ref="P5956:P6019" si="279">LEN(G5956)</f>
        <v>3</v>
      </c>
      <c r="Q5956" s="19">
        <f t="shared" ref="Q5956:Q6019" si="280">VLOOKUP(N5956,$X$3:$Y$993,2,0)</f>
        <v>10000</v>
      </c>
      <c r="R5956" s="19">
        <f t="shared" ref="R5956:R6019" si="281">Q5956*M5956</f>
        <v>10000000</v>
      </c>
    </row>
    <row r="5957" spans="1:18" ht="12.75" hidden="1" customHeight="1">
      <c r="A5957" s="19">
        <v>6272878</v>
      </c>
      <c r="B5957" s="19" t="s">
        <v>6206</v>
      </c>
      <c r="C5957" s="19" t="s">
        <v>6207</v>
      </c>
      <c r="D5957" s="19" t="s">
        <v>6208</v>
      </c>
      <c r="E5957" s="19">
        <v>40</v>
      </c>
      <c r="F5957" s="19" t="s">
        <v>3169</v>
      </c>
      <c r="G5957" s="19" t="s">
        <v>592</v>
      </c>
      <c r="H5957" s="19" t="s">
        <v>15604</v>
      </c>
      <c r="I5957" s="19" t="s">
        <v>6209</v>
      </c>
      <c r="J5957" s="20" t="s">
        <v>3173</v>
      </c>
      <c r="K5957" s="19" t="s">
        <v>6210</v>
      </c>
      <c r="L5957" s="19" t="s">
        <v>389</v>
      </c>
      <c r="M5957" s="19">
        <v>4500</v>
      </c>
      <c r="N5957" s="19" t="s">
        <v>592</v>
      </c>
      <c r="O5957" s="23" t="s">
        <v>917</v>
      </c>
      <c r="P5957" s="19">
        <f t="shared" si="279"/>
        <v>3</v>
      </c>
      <c r="Q5957" s="19">
        <f t="shared" si="280"/>
        <v>10000</v>
      </c>
      <c r="R5957" s="19">
        <f t="shared" si="281"/>
        <v>45000000</v>
      </c>
    </row>
    <row r="5958" spans="1:18" ht="12.75" hidden="1" customHeight="1">
      <c r="A5958" s="19">
        <v>6015821</v>
      </c>
      <c r="B5958" s="19" t="s">
        <v>9270</v>
      </c>
      <c r="C5958" s="19" t="s">
        <v>9271</v>
      </c>
      <c r="D5958" s="19" t="s">
        <v>9272</v>
      </c>
      <c r="E5958" s="19">
        <v>40</v>
      </c>
      <c r="F5958" s="19" t="s">
        <v>3169</v>
      </c>
      <c r="G5958" s="19" t="s">
        <v>592</v>
      </c>
      <c r="H5958" s="19" t="s">
        <v>15604</v>
      </c>
      <c r="I5958" s="19" t="s">
        <v>9273</v>
      </c>
      <c r="J5958" s="20" t="s">
        <v>3173</v>
      </c>
      <c r="K5958" s="19" t="s">
        <v>9274</v>
      </c>
      <c r="L5958" s="19" t="s">
        <v>389</v>
      </c>
      <c r="M5958" s="19">
        <v>520100</v>
      </c>
      <c r="N5958" s="19" t="s">
        <v>592</v>
      </c>
      <c r="O5958" s="23" t="s">
        <v>917</v>
      </c>
      <c r="P5958" s="19">
        <f t="shared" si="279"/>
        <v>3</v>
      </c>
      <c r="Q5958" s="19">
        <f t="shared" si="280"/>
        <v>10000</v>
      </c>
      <c r="R5958" s="19">
        <f t="shared" si="281"/>
        <v>5201000000</v>
      </c>
    </row>
    <row r="5959" spans="1:18" ht="12.75" hidden="1" customHeight="1">
      <c r="A5959" s="19">
        <v>8054380</v>
      </c>
      <c r="B5959" s="19" t="s">
        <v>6594</v>
      </c>
      <c r="C5959" s="19" t="s">
        <v>6595</v>
      </c>
      <c r="D5959" s="19" t="s">
        <v>6596</v>
      </c>
      <c r="E5959" s="19">
        <v>40</v>
      </c>
      <c r="F5959" s="19" t="s">
        <v>3169</v>
      </c>
      <c r="G5959" s="19" t="s">
        <v>592</v>
      </c>
      <c r="H5959" s="19" t="s">
        <v>15604</v>
      </c>
      <c r="I5959" s="19" t="s">
        <v>6597</v>
      </c>
      <c r="J5959" s="20" t="s">
        <v>3173</v>
      </c>
      <c r="K5959" s="19" t="s">
        <v>6598</v>
      </c>
      <c r="L5959" s="19" t="s">
        <v>389</v>
      </c>
      <c r="M5959" s="19">
        <v>660</v>
      </c>
      <c r="N5959" s="19" t="s">
        <v>592</v>
      </c>
      <c r="O5959" s="23" t="s">
        <v>917</v>
      </c>
      <c r="P5959" s="19">
        <f t="shared" si="279"/>
        <v>3</v>
      </c>
      <c r="Q5959" s="19">
        <f t="shared" si="280"/>
        <v>10000</v>
      </c>
      <c r="R5959" s="19">
        <f t="shared" si="281"/>
        <v>6600000</v>
      </c>
    </row>
    <row r="5960" spans="1:18" ht="12.75" hidden="1" customHeight="1">
      <c r="A5960" s="19">
        <v>8409514</v>
      </c>
      <c r="B5960" s="19" t="s">
        <v>15632</v>
      </c>
      <c r="C5960" s="19" t="s">
        <v>15633</v>
      </c>
      <c r="D5960" s="19" t="s">
        <v>15634</v>
      </c>
      <c r="E5960" s="19">
        <v>40</v>
      </c>
      <c r="F5960" s="19" t="s">
        <v>3169</v>
      </c>
      <c r="G5960" s="19" t="s">
        <v>592</v>
      </c>
      <c r="H5960" s="19" t="s">
        <v>15604</v>
      </c>
      <c r="I5960" s="19" t="s">
        <v>5839</v>
      </c>
      <c r="J5960" s="20" t="s">
        <v>3173</v>
      </c>
      <c r="K5960" s="19" t="s">
        <v>15635</v>
      </c>
      <c r="L5960" s="19" t="s">
        <v>389</v>
      </c>
      <c r="M5960" s="19">
        <v>6000</v>
      </c>
      <c r="N5960" s="19" t="s">
        <v>592</v>
      </c>
      <c r="O5960" s="23" t="s">
        <v>917</v>
      </c>
      <c r="P5960" s="19">
        <f t="shared" si="279"/>
        <v>3</v>
      </c>
      <c r="Q5960" s="19">
        <f t="shared" si="280"/>
        <v>10000</v>
      </c>
      <c r="R5960" s="19">
        <f t="shared" si="281"/>
        <v>60000000</v>
      </c>
    </row>
    <row r="5961" spans="1:18" ht="12.75" hidden="1" customHeight="1">
      <c r="A5961" s="19">
        <v>5991310</v>
      </c>
      <c r="B5961" s="19" t="s">
        <v>6466</v>
      </c>
      <c r="C5961" s="19" t="s">
        <v>6467</v>
      </c>
      <c r="D5961" s="19" t="s">
        <v>6468</v>
      </c>
      <c r="E5961" s="19">
        <v>40</v>
      </c>
      <c r="F5961" s="19" t="s">
        <v>3169</v>
      </c>
      <c r="G5961" s="19" t="s">
        <v>592</v>
      </c>
      <c r="H5961" s="19" t="s">
        <v>15604</v>
      </c>
      <c r="I5961" s="19" t="s">
        <v>6469</v>
      </c>
      <c r="J5961" s="20" t="s">
        <v>3173</v>
      </c>
      <c r="K5961" s="19" t="s">
        <v>6470</v>
      </c>
      <c r="L5961" s="19" t="s">
        <v>389</v>
      </c>
      <c r="M5961" s="19">
        <v>1400</v>
      </c>
      <c r="N5961" s="19" t="s">
        <v>592</v>
      </c>
      <c r="O5961" s="23" t="s">
        <v>917</v>
      </c>
      <c r="P5961" s="19">
        <f t="shared" si="279"/>
        <v>3</v>
      </c>
      <c r="Q5961" s="19">
        <f t="shared" si="280"/>
        <v>10000</v>
      </c>
      <c r="R5961" s="19">
        <f t="shared" si="281"/>
        <v>14000000</v>
      </c>
    </row>
    <row r="5962" spans="1:18" ht="12.75" hidden="1" customHeight="1">
      <c r="A5962" s="19">
        <v>7891809</v>
      </c>
      <c r="B5962" s="19" t="s">
        <v>6466</v>
      </c>
      <c r="C5962" s="19" t="s">
        <v>6467</v>
      </c>
      <c r="D5962" s="19" t="s">
        <v>10003</v>
      </c>
      <c r="E5962" s="19">
        <v>40</v>
      </c>
      <c r="F5962" s="19" t="s">
        <v>3169</v>
      </c>
      <c r="G5962" s="19" t="s">
        <v>592</v>
      </c>
      <c r="H5962" s="19" t="s">
        <v>15604</v>
      </c>
      <c r="I5962" s="19" t="s">
        <v>10004</v>
      </c>
      <c r="J5962" s="20" t="s">
        <v>3173</v>
      </c>
      <c r="K5962" s="19" t="s">
        <v>10005</v>
      </c>
      <c r="L5962" s="19" t="s">
        <v>389</v>
      </c>
      <c r="M5962" s="19">
        <v>10000</v>
      </c>
      <c r="N5962" s="19" t="s">
        <v>592</v>
      </c>
      <c r="O5962" s="23" t="s">
        <v>917</v>
      </c>
      <c r="P5962" s="19">
        <f t="shared" si="279"/>
        <v>3</v>
      </c>
      <c r="Q5962" s="19">
        <f t="shared" si="280"/>
        <v>10000</v>
      </c>
      <c r="R5962" s="19">
        <f t="shared" si="281"/>
        <v>100000000</v>
      </c>
    </row>
    <row r="5963" spans="1:18" ht="12.75" hidden="1" customHeight="1">
      <c r="A5963" s="19">
        <v>7891809</v>
      </c>
      <c r="B5963" s="19" t="s">
        <v>6466</v>
      </c>
      <c r="C5963" s="19" t="s">
        <v>6467</v>
      </c>
      <c r="D5963" s="19" t="s">
        <v>10003</v>
      </c>
      <c r="E5963" s="19">
        <v>40</v>
      </c>
      <c r="F5963" s="19" t="s">
        <v>3169</v>
      </c>
      <c r="G5963" s="19" t="s">
        <v>592</v>
      </c>
      <c r="H5963" s="19" t="s">
        <v>15604</v>
      </c>
      <c r="I5963" s="19" t="s">
        <v>10004</v>
      </c>
      <c r="J5963" s="20" t="s">
        <v>3173</v>
      </c>
      <c r="K5963" s="19" t="s">
        <v>10005</v>
      </c>
      <c r="L5963" s="19" t="s">
        <v>397</v>
      </c>
      <c r="M5963" s="19">
        <v>1000</v>
      </c>
      <c r="N5963" s="19" t="s">
        <v>592</v>
      </c>
      <c r="O5963" s="23" t="s">
        <v>917</v>
      </c>
      <c r="P5963" s="19">
        <f t="shared" si="279"/>
        <v>3</v>
      </c>
      <c r="Q5963" s="19">
        <f t="shared" si="280"/>
        <v>10000</v>
      </c>
      <c r="R5963" s="19">
        <f t="shared" si="281"/>
        <v>10000000</v>
      </c>
    </row>
    <row r="5964" spans="1:18" ht="12.75" hidden="1" customHeight="1">
      <c r="A5964" s="19">
        <v>8014714</v>
      </c>
      <c r="B5964" s="19" t="s">
        <v>5685</v>
      </c>
      <c r="C5964" s="19" t="s">
        <v>5686</v>
      </c>
      <c r="D5964" s="19" t="s">
        <v>5687</v>
      </c>
      <c r="E5964" s="19">
        <v>40</v>
      </c>
      <c r="F5964" s="19" t="s">
        <v>3169</v>
      </c>
      <c r="G5964" s="19" t="s">
        <v>592</v>
      </c>
      <c r="H5964" s="19" t="s">
        <v>15604</v>
      </c>
      <c r="I5964" s="19" t="s">
        <v>5688</v>
      </c>
      <c r="J5964" s="20" t="s">
        <v>3173</v>
      </c>
      <c r="K5964" s="19" t="s">
        <v>5689</v>
      </c>
      <c r="L5964" s="19" t="s">
        <v>389</v>
      </c>
      <c r="M5964" s="19">
        <v>2500</v>
      </c>
      <c r="N5964" s="19" t="s">
        <v>592</v>
      </c>
      <c r="O5964" s="23" t="s">
        <v>917</v>
      </c>
      <c r="P5964" s="19">
        <f t="shared" si="279"/>
        <v>3</v>
      </c>
      <c r="Q5964" s="19">
        <f t="shared" si="280"/>
        <v>10000</v>
      </c>
      <c r="R5964" s="19">
        <f t="shared" si="281"/>
        <v>25000000</v>
      </c>
    </row>
    <row r="5965" spans="1:18" ht="12.75" hidden="1" customHeight="1">
      <c r="A5965" s="19">
        <v>5339183</v>
      </c>
      <c r="B5965" s="19" t="s">
        <v>15636</v>
      </c>
      <c r="C5965" s="19" t="s">
        <v>15637</v>
      </c>
      <c r="D5965" s="19" t="s">
        <v>15638</v>
      </c>
      <c r="E5965" s="19">
        <v>40</v>
      </c>
      <c r="F5965" s="19" t="s">
        <v>3169</v>
      </c>
      <c r="G5965" s="19" t="s">
        <v>592</v>
      </c>
      <c r="H5965" s="19" t="s">
        <v>15604</v>
      </c>
      <c r="I5965" s="19" t="s">
        <v>5031</v>
      </c>
      <c r="J5965" s="20" t="s">
        <v>3173</v>
      </c>
      <c r="K5965" s="19" t="s">
        <v>15639</v>
      </c>
      <c r="L5965" s="19" t="s">
        <v>389</v>
      </c>
      <c r="M5965" s="19">
        <v>100</v>
      </c>
      <c r="N5965" s="19" t="s">
        <v>592</v>
      </c>
      <c r="O5965" s="23" t="s">
        <v>917</v>
      </c>
      <c r="P5965" s="19">
        <f t="shared" si="279"/>
        <v>3</v>
      </c>
      <c r="Q5965" s="19">
        <f t="shared" si="280"/>
        <v>10000</v>
      </c>
      <c r="R5965" s="19">
        <f t="shared" si="281"/>
        <v>1000000</v>
      </c>
    </row>
    <row r="5966" spans="1:18" ht="12.75" hidden="1" customHeight="1">
      <c r="A5966" s="19">
        <v>11936574</v>
      </c>
      <c r="B5966" s="19" t="s">
        <v>4599</v>
      </c>
      <c r="C5966" s="19" t="s">
        <v>4600</v>
      </c>
      <c r="D5966" s="19" t="s">
        <v>4601</v>
      </c>
      <c r="E5966" s="19">
        <v>40</v>
      </c>
      <c r="F5966" s="19" t="s">
        <v>3169</v>
      </c>
      <c r="G5966" s="19" t="s">
        <v>592</v>
      </c>
      <c r="H5966" s="19" t="s">
        <v>15604</v>
      </c>
      <c r="I5966" s="19" t="s">
        <v>4117</v>
      </c>
      <c r="J5966" s="20" t="s">
        <v>3173</v>
      </c>
      <c r="K5966" s="19" t="s">
        <v>4602</v>
      </c>
      <c r="L5966" s="19" t="s">
        <v>389</v>
      </c>
      <c r="M5966" s="19">
        <v>325</v>
      </c>
      <c r="N5966" s="19" t="s">
        <v>592</v>
      </c>
      <c r="O5966" s="23" t="s">
        <v>917</v>
      </c>
      <c r="P5966" s="19">
        <f t="shared" si="279"/>
        <v>3</v>
      </c>
      <c r="Q5966" s="19">
        <f t="shared" si="280"/>
        <v>10000</v>
      </c>
      <c r="R5966" s="19">
        <f t="shared" si="281"/>
        <v>3250000</v>
      </c>
    </row>
    <row r="5967" spans="1:18" ht="12.75" hidden="1" customHeight="1">
      <c r="A5967" s="19">
        <v>7529213</v>
      </c>
      <c r="B5967" s="19" t="s">
        <v>4603</v>
      </c>
      <c r="C5967" s="19" t="s">
        <v>4604</v>
      </c>
      <c r="D5967" s="19" t="s">
        <v>4605</v>
      </c>
      <c r="E5967" s="19">
        <v>40</v>
      </c>
      <c r="F5967" s="19" t="s">
        <v>3169</v>
      </c>
      <c r="G5967" s="19" t="s">
        <v>592</v>
      </c>
      <c r="H5967" s="19" t="s">
        <v>15604</v>
      </c>
      <c r="I5967" s="19" t="s">
        <v>4606</v>
      </c>
      <c r="J5967" s="20" t="s">
        <v>3173</v>
      </c>
      <c r="K5967" s="19" t="s">
        <v>4607</v>
      </c>
      <c r="L5967" s="19" t="s">
        <v>389</v>
      </c>
      <c r="M5967" s="19">
        <v>2200</v>
      </c>
      <c r="N5967" s="19" t="s">
        <v>592</v>
      </c>
      <c r="O5967" s="23" t="s">
        <v>917</v>
      </c>
      <c r="P5967" s="19">
        <f t="shared" si="279"/>
        <v>3</v>
      </c>
      <c r="Q5967" s="19">
        <f t="shared" si="280"/>
        <v>10000</v>
      </c>
      <c r="R5967" s="19">
        <f t="shared" si="281"/>
        <v>22000000</v>
      </c>
    </row>
    <row r="5968" spans="1:18" ht="12.75" hidden="1" customHeight="1">
      <c r="A5968" s="19">
        <v>7007020</v>
      </c>
      <c r="B5968" s="19" t="s">
        <v>6416</v>
      </c>
      <c r="C5968" s="19" t="s">
        <v>6417</v>
      </c>
      <c r="D5968" s="19" t="s">
        <v>6418</v>
      </c>
      <c r="E5968" s="19">
        <v>40</v>
      </c>
      <c r="F5968" s="19" t="s">
        <v>3169</v>
      </c>
      <c r="G5968" s="19" t="s">
        <v>592</v>
      </c>
      <c r="H5968" s="19" t="s">
        <v>15604</v>
      </c>
      <c r="I5968" s="19" t="s">
        <v>6419</v>
      </c>
      <c r="J5968" s="20" t="s">
        <v>3173</v>
      </c>
      <c r="K5968" s="19" t="s">
        <v>6420</v>
      </c>
      <c r="L5968" s="19" t="s">
        <v>389</v>
      </c>
      <c r="M5968" s="19">
        <v>965</v>
      </c>
      <c r="N5968" s="19" t="s">
        <v>592</v>
      </c>
      <c r="O5968" s="23" t="s">
        <v>917</v>
      </c>
      <c r="P5968" s="19">
        <f t="shared" si="279"/>
        <v>3</v>
      </c>
      <c r="Q5968" s="19">
        <f t="shared" si="280"/>
        <v>10000</v>
      </c>
      <c r="R5968" s="19">
        <f t="shared" si="281"/>
        <v>9650000</v>
      </c>
    </row>
    <row r="5969" spans="1:18" ht="12.75" hidden="1" customHeight="1">
      <c r="A5969" s="19">
        <v>13039652</v>
      </c>
      <c r="B5969" s="19" t="s">
        <v>15640</v>
      </c>
      <c r="C5969" s="19" t="s">
        <v>15641</v>
      </c>
      <c r="D5969" s="19" t="s">
        <v>15642</v>
      </c>
      <c r="E5969" s="19">
        <v>40</v>
      </c>
      <c r="F5969" s="19" t="s">
        <v>3169</v>
      </c>
      <c r="G5969" s="19" t="s">
        <v>592</v>
      </c>
      <c r="H5969" s="19" t="s">
        <v>15604</v>
      </c>
      <c r="I5969" s="19" t="s">
        <v>15643</v>
      </c>
      <c r="J5969" s="20" t="s">
        <v>3173</v>
      </c>
      <c r="K5969" s="19" t="s">
        <v>15644</v>
      </c>
      <c r="L5969" s="19" t="s">
        <v>389</v>
      </c>
      <c r="M5969" s="19">
        <v>211400</v>
      </c>
      <c r="N5969" s="19" t="s">
        <v>592</v>
      </c>
      <c r="O5969" s="23" t="s">
        <v>917</v>
      </c>
      <c r="P5969" s="19">
        <f t="shared" si="279"/>
        <v>3</v>
      </c>
      <c r="Q5969" s="19">
        <f t="shared" si="280"/>
        <v>10000</v>
      </c>
      <c r="R5969" s="19">
        <f t="shared" si="281"/>
        <v>2114000000</v>
      </c>
    </row>
    <row r="5970" spans="1:18" ht="12.75" hidden="1" customHeight="1">
      <c r="A5970" s="19">
        <v>10855237</v>
      </c>
      <c r="B5970" s="19" t="s">
        <v>8043</v>
      </c>
      <c r="C5970" s="19" t="s">
        <v>8044</v>
      </c>
      <c r="D5970" s="19" t="s">
        <v>8045</v>
      </c>
      <c r="E5970" s="19">
        <v>40</v>
      </c>
      <c r="F5970" s="19" t="s">
        <v>3169</v>
      </c>
      <c r="G5970" s="19" t="s">
        <v>592</v>
      </c>
      <c r="H5970" s="19" t="s">
        <v>15604</v>
      </c>
      <c r="I5970" s="19" t="s">
        <v>3887</v>
      </c>
      <c r="J5970" s="20" t="s">
        <v>3173</v>
      </c>
      <c r="K5970" s="19" t="s">
        <v>8046</v>
      </c>
      <c r="L5970" s="19" t="s">
        <v>389</v>
      </c>
      <c r="M5970" s="19">
        <v>200</v>
      </c>
      <c r="N5970" s="19" t="s">
        <v>592</v>
      </c>
      <c r="O5970" s="23" t="s">
        <v>917</v>
      </c>
      <c r="P5970" s="19">
        <f t="shared" si="279"/>
        <v>3</v>
      </c>
      <c r="Q5970" s="19">
        <f t="shared" si="280"/>
        <v>10000</v>
      </c>
      <c r="R5970" s="19">
        <f t="shared" si="281"/>
        <v>2000000</v>
      </c>
    </row>
    <row r="5971" spans="1:18" ht="12.75" hidden="1" customHeight="1">
      <c r="A5971" s="19">
        <v>7970863</v>
      </c>
      <c r="B5971" s="19" t="s">
        <v>12068</v>
      </c>
      <c r="C5971" s="19" t="s">
        <v>12069</v>
      </c>
      <c r="D5971" s="19" t="s">
        <v>12070</v>
      </c>
      <c r="E5971" s="19">
        <v>40</v>
      </c>
      <c r="F5971" s="19" t="s">
        <v>3169</v>
      </c>
      <c r="G5971" s="19" t="s">
        <v>592</v>
      </c>
      <c r="H5971" s="19" t="s">
        <v>15604</v>
      </c>
      <c r="I5971" s="19" t="s">
        <v>5261</v>
      </c>
      <c r="J5971" s="20" t="s">
        <v>3173</v>
      </c>
      <c r="K5971" s="19" t="s">
        <v>12071</v>
      </c>
      <c r="L5971" s="19" t="s">
        <v>389</v>
      </c>
      <c r="M5971" s="19">
        <v>2200</v>
      </c>
      <c r="N5971" s="19" t="s">
        <v>592</v>
      </c>
      <c r="O5971" s="23" t="s">
        <v>917</v>
      </c>
      <c r="P5971" s="19">
        <f t="shared" si="279"/>
        <v>3</v>
      </c>
      <c r="Q5971" s="19">
        <f t="shared" si="280"/>
        <v>10000</v>
      </c>
      <c r="R5971" s="19">
        <f t="shared" si="281"/>
        <v>22000000</v>
      </c>
    </row>
    <row r="5972" spans="1:18" ht="12.75" hidden="1" customHeight="1">
      <c r="A5972" s="19">
        <v>4712944</v>
      </c>
      <c r="B5972" s="19" t="s">
        <v>15645</v>
      </c>
      <c r="C5972" s="19" t="s">
        <v>15646</v>
      </c>
      <c r="D5972" s="19" t="s">
        <v>15647</v>
      </c>
      <c r="E5972" s="19">
        <v>40</v>
      </c>
      <c r="F5972" s="19" t="s">
        <v>3169</v>
      </c>
      <c r="G5972" s="19" t="s">
        <v>592</v>
      </c>
      <c r="H5972" s="19" t="s">
        <v>15604</v>
      </c>
      <c r="I5972" s="19" t="s">
        <v>13808</v>
      </c>
      <c r="J5972" s="20" t="s">
        <v>3173</v>
      </c>
      <c r="K5972" s="19" t="s">
        <v>15648</v>
      </c>
      <c r="L5972" s="19" t="s">
        <v>389</v>
      </c>
      <c r="M5972" s="19">
        <v>3</v>
      </c>
      <c r="N5972" s="19" t="s">
        <v>592</v>
      </c>
      <c r="O5972" s="23" t="s">
        <v>917</v>
      </c>
      <c r="P5972" s="19">
        <f t="shared" si="279"/>
        <v>3</v>
      </c>
      <c r="Q5972" s="19">
        <f t="shared" si="280"/>
        <v>10000</v>
      </c>
      <c r="R5972" s="19">
        <f t="shared" si="281"/>
        <v>30000</v>
      </c>
    </row>
    <row r="5973" spans="1:18" ht="12.75" hidden="1" customHeight="1">
      <c r="A5973" s="19">
        <v>7040449</v>
      </c>
      <c r="B5973" s="19" t="s">
        <v>10955</v>
      </c>
      <c r="C5973" s="19" t="s">
        <v>10956</v>
      </c>
      <c r="D5973" s="19" t="s">
        <v>10957</v>
      </c>
      <c r="E5973" s="19">
        <v>40</v>
      </c>
      <c r="F5973" s="19" t="s">
        <v>3169</v>
      </c>
      <c r="G5973" s="19" t="s">
        <v>592</v>
      </c>
      <c r="H5973" s="19" t="s">
        <v>15604</v>
      </c>
      <c r="I5973" s="19" t="s">
        <v>6662</v>
      </c>
      <c r="J5973" s="20" t="s">
        <v>3173</v>
      </c>
      <c r="K5973" s="19" t="s">
        <v>10958</v>
      </c>
      <c r="L5973" s="19" t="s">
        <v>389</v>
      </c>
      <c r="M5973" s="19">
        <v>2000</v>
      </c>
      <c r="N5973" s="19" t="s">
        <v>592</v>
      </c>
      <c r="O5973" s="23" t="s">
        <v>917</v>
      </c>
      <c r="P5973" s="19">
        <f t="shared" si="279"/>
        <v>3</v>
      </c>
      <c r="Q5973" s="19">
        <f t="shared" si="280"/>
        <v>10000</v>
      </c>
      <c r="R5973" s="19">
        <f t="shared" si="281"/>
        <v>20000000</v>
      </c>
    </row>
    <row r="5974" spans="1:18" ht="12.75" hidden="1" customHeight="1">
      <c r="A5974" s="19">
        <v>7897631</v>
      </c>
      <c r="B5974" s="19" t="s">
        <v>4354</v>
      </c>
      <c r="C5974" s="19" t="s">
        <v>4355</v>
      </c>
      <c r="D5974" s="19" t="s">
        <v>4356</v>
      </c>
      <c r="E5974" s="19">
        <v>40</v>
      </c>
      <c r="F5974" s="19" t="s">
        <v>3169</v>
      </c>
      <c r="G5974" s="19" t="s">
        <v>592</v>
      </c>
      <c r="H5974" s="19" t="s">
        <v>15604</v>
      </c>
      <c r="I5974" s="19" t="s">
        <v>4357</v>
      </c>
      <c r="J5974" s="20" t="s">
        <v>3173</v>
      </c>
      <c r="K5974" s="19" t="s">
        <v>4358</v>
      </c>
      <c r="L5974" s="19" t="s">
        <v>389</v>
      </c>
      <c r="M5974" s="19">
        <v>200</v>
      </c>
      <c r="N5974" s="19" t="s">
        <v>592</v>
      </c>
      <c r="O5974" s="23" t="s">
        <v>917</v>
      </c>
      <c r="P5974" s="19">
        <f t="shared" si="279"/>
        <v>3</v>
      </c>
      <c r="Q5974" s="19">
        <f t="shared" si="280"/>
        <v>10000</v>
      </c>
      <c r="R5974" s="19">
        <f t="shared" si="281"/>
        <v>2000000</v>
      </c>
    </row>
    <row r="5975" spans="1:18" ht="12.75" hidden="1" customHeight="1">
      <c r="A5975" s="19">
        <v>5082628</v>
      </c>
      <c r="B5975" s="19" t="s">
        <v>11645</v>
      </c>
      <c r="C5975" s="19" t="s">
        <v>11646</v>
      </c>
      <c r="D5975" s="19" t="s">
        <v>11647</v>
      </c>
      <c r="E5975" s="19">
        <v>40</v>
      </c>
      <c r="F5975" s="19" t="s">
        <v>3169</v>
      </c>
      <c r="G5975" s="19" t="s">
        <v>592</v>
      </c>
      <c r="H5975" s="19" t="s">
        <v>15604</v>
      </c>
      <c r="I5975" s="19" t="s">
        <v>11648</v>
      </c>
      <c r="J5975" s="20" t="s">
        <v>3173</v>
      </c>
      <c r="K5975" s="19" t="s">
        <v>11649</v>
      </c>
      <c r="L5975" s="19" t="s">
        <v>389</v>
      </c>
      <c r="M5975" s="19">
        <v>990</v>
      </c>
      <c r="N5975" s="19" t="s">
        <v>592</v>
      </c>
      <c r="O5975" s="23" t="s">
        <v>917</v>
      </c>
      <c r="P5975" s="19">
        <f t="shared" si="279"/>
        <v>3</v>
      </c>
      <c r="Q5975" s="19">
        <f t="shared" si="280"/>
        <v>10000</v>
      </c>
      <c r="R5975" s="19">
        <f t="shared" si="281"/>
        <v>9900000</v>
      </c>
    </row>
    <row r="5976" spans="1:18" ht="12.75" hidden="1" customHeight="1">
      <c r="A5976" s="19">
        <v>7393953</v>
      </c>
      <c r="B5976" s="19" t="s">
        <v>15649</v>
      </c>
      <c r="C5976" s="19" t="s">
        <v>15650</v>
      </c>
      <c r="D5976" s="19" t="s">
        <v>15651</v>
      </c>
      <c r="E5976" s="19">
        <v>40</v>
      </c>
      <c r="F5976" s="19" t="s">
        <v>3169</v>
      </c>
      <c r="G5976" s="19" t="s">
        <v>900</v>
      </c>
      <c r="H5976" s="19" t="s">
        <v>15652</v>
      </c>
      <c r="I5976" s="19" t="s">
        <v>15653</v>
      </c>
      <c r="J5976" s="20" t="s">
        <v>3173</v>
      </c>
      <c r="K5976" s="19" t="s">
        <v>15654</v>
      </c>
      <c r="L5976" s="19" t="s">
        <v>389</v>
      </c>
      <c r="M5976" s="19">
        <v>200</v>
      </c>
      <c r="N5976" s="19" t="s">
        <v>900</v>
      </c>
      <c r="O5976" s="23" t="s">
        <v>917</v>
      </c>
      <c r="P5976" s="19">
        <f t="shared" si="279"/>
        <v>3</v>
      </c>
      <c r="Q5976" s="19">
        <f t="shared" si="280"/>
        <v>10000</v>
      </c>
      <c r="R5976" s="19">
        <f t="shared" si="281"/>
        <v>2000000</v>
      </c>
    </row>
    <row r="5977" spans="1:18" ht="12.75" hidden="1" customHeight="1">
      <c r="A5977" s="19">
        <v>15181490</v>
      </c>
      <c r="B5977" s="19" t="s">
        <v>4119</v>
      </c>
      <c r="C5977" s="19" t="s">
        <v>4120</v>
      </c>
      <c r="D5977" s="19" t="s">
        <v>4121</v>
      </c>
      <c r="E5977" s="19">
        <v>40</v>
      </c>
      <c r="F5977" s="19" t="s">
        <v>3169</v>
      </c>
      <c r="G5977" s="19" t="s">
        <v>900</v>
      </c>
      <c r="H5977" s="19" t="s">
        <v>15652</v>
      </c>
      <c r="I5977" s="19" t="s">
        <v>4005</v>
      </c>
      <c r="J5977" s="20" t="s">
        <v>3173</v>
      </c>
      <c r="K5977" s="19" t="s">
        <v>4122</v>
      </c>
      <c r="L5977" s="19" t="s">
        <v>389</v>
      </c>
      <c r="M5977" s="19">
        <v>500</v>
      </c>
      <c r="N5977" s="19" t="s">
        <v>900</v>
      </c>
      <c r="O5977" s="23" t="s">
        <v>917</v>
      </c>
      <c r="P5977" s="19">
        <f t="shared" si="279"/>
        <v>3</v>
      </c>
      <c r="Q5977" s="19">
        <f t="shared" si="280"/>
        <v>10000</v>
      </c>
      <c r="R5977" s="19">
        <f t="shared" si="281"/>
        <v>5000000</v>
      </c>
    </row>
    <row r="5978" spans="1:18" ht="12.75" hidden="1" customHeight="1">
      <c r="A5978" s="19">
        <v>7289468</v>
      </c>
      <c r="B5978" s="19" t="s">
        <v>6543</v>
      </c>
      <c r="C5978" s="19" t="s">
        <v>6544</v>
      </c>
      <c r="D5978" s="19" t="s">
        <v>6545</v>
      </c>
      <c r="E5978" s="19">
        <v>40</v>
      </c>
      <c r="F5978" s="19" t="s">
        <v>3169</v>
      </c>
      <c r="G5978" s="19" t="s">
        <v>900</v>
      </c>
      <c r="H5978" s="19" t="s">
        <v>15652</v>
      </c>
      <c r="I5978" s="19" t="s">
        <v>6546</v>
      </c>
      <c r="J5978" s="20" t="s">
        <v>3173</v>
      </c>
      <c r="K5978" s="19" t="s">
        <v>6547</v>
      </c>
      <c r="L5978" s="19" t="s">
        <v>389</v>
      </c>
      <c r="M5978" s="19">
        <v>30</v>
      </c>
      <c r="N5978" s="19" t="s">
        <v>900</v>
      </c>
      <c r="O5978" s="23" t="s">
        <v>917</v>
      </c>
      <c r="P5978" s="19">
        <f t="shared" si="279"/>
        <v>3</v>
      </c>
      <c r="Q5978" s="19">
        <f t="shared" si="280"/>
        <v>10000</v>
      </c>
      <c r="R5978" s="19">
        <f t="shared" si="281"/>
        <v>300000</v>
      </c>
    </row>
    <row r="5979" spans="1:18" ht="12.75" hidden="1" customHeight="1">
      <c r="A5979" s="19">
        <v>6670831</v>
      </c>
      <c r="B5979" s="19" t="s">
        <v>11759</v>
      </c>
      <c r="C5979" s="19" t="s">
        <v>11760</v>
      </c>
      <c r="D5979" s="19" t="s">
        <v>11761</v>
      </c>
      <c r="E5979" s="19">
        <v>40</v>
      </c>
      <c r="F5979" s="19" t="s">
        <v>3169</v>
      </c>
      <c r="G5979" s="19" t="s">
        <v>900</v>
      </c>
      <c r="H5979" s="19" t="s">
        <v>15652</v>
      </c>
      <c r="I5979" s="19" t="s">
        <v>11762</v>
      </c>
      <c r="J5979" s="20" t="s">
        <v>3173</v>
      </c>
      <c r="K5979" s="19" t="s">
        <v>11763</v>
      </c>
      <c r="L5979" s="19" t="s">
        <v>389</v>
      </c>
      <c r="M5979" s="19">
        <v>80</v>
      </c>
      <c r="N5979" s="19" t="s">
        <v>900</v>
      </c>
      <c r="O5979" s="23" t="s">
        <v>917</v>
      </c>
      <c r="P5979" s="19">
        <f t="shared" si="279"/>
        <v>3</v>
      </c>
      <c r="Q5979" s="19">
        <f t="shared" si="280"/>
        <v>10000</v>
      </c>
      <c r="R5979" s="19">
        <f t="shared" si="281"/>
        <v>800000</v>
      </c>
    </row>
    <row r="5980" spans="1:18" ht="12.75" hidden="1" customHeight="1">
      <c r="A5980" s="19">
        <v>6723604</v>
      </c>
      <c r="B5980" s="19" t="s">
        <v>11556</v>
      </c>
      <c r="C5980" s="19" t="s">
        <v>11557</v>
      </c>
      <c r="D5980" s="19" t="s">
        <v>11558</v>
      </c>
      <c r="E5980" s="19">
        <v>40</v>
      </c>
      <c r="F5980" s="19" t="s">
        <v>3169</v>
      </c>
      <c r="G5980" s="19" t="s">
        <v>900</v>
      </c>
      <c r="H5980" s="19" t="s">
        <v>15652</v>
      </c>
      <c r="I5980" s="19" t="s">
        <v>11559</v>
      </c>
      <c r="J5980" s="20" t="s">
        <v>3173</v>
      </c>
      <c r="K5980" s="19" t="s">
        <v>11560</v>
      </c>
      <c r="L5980" s="19" t="s">
        <v>389</v>
      </c>
      <c r="M5980" s="19">
        <v>5</v>
      </c>
      <c r="N5980" s="19" t="s">
        <v>900</v>
      </c>
      <c r="O5980" s="23" t="s">
        <v>917</v>
      </c>
      <c r="P5980" s="19">
        <f t="shared" si="279"/>
        <v>3</v>
      </c>
      <c r="Q5980" s="19">
        <f t="shared" si="280"/>
        <v>10000</v>
      </c>
      <c r="R5980" s="19">
        <f t="shared" si="281"/>
        <v>50000</v>
      </c>
    </row>
    <row r="5981" spans="1:18" ht="12.75" hidden="1" customHeight="1">
      <c r="A5981" s="19">
        <v>7439730</v>
      </c>
      <c r="B5981" s="19" t="s">
        <v>4877</v>
      </c>
      <c r="C5981" s="19" t="s">
        <v>4878</v>
      </c>
      <c r="D5981" s="19" t="s">
        <v>4879</v>
      </c>
      <c r="E5981" s="19">
        <v>40</v>
      </c>
      <c r="F5981" s="19" t="s">
        <v>3169</v>
      </c>
      <c r="G5981" s="19" t="s">
        <v>900</v>
      </c>
      <c r="H5981" s="19" t="s">
        <v>15652</v>
      </c>
      <c r="I5981" s="19" t="s">
        <v>4823</v>
      </c>
      <c r="J5981" s="20" t="s">
        <v>3173</v>
      </c>
      <c r="K5981" s="19" t="s">
        <v>4880</v>
      </c>
      <c r="L5981" s="19" t="s">
        <v>389</v>
      </c>
      <c r="M5981" s="19">
        <v>100</v>
      </c>
      <c r="N5981" s="19" t="s">
        <v>900</v>
      </c>
      <c r="O5981" s="23" t="s">
        <v>917</v>
      </c>
      <c r="P5981" s="19">
        <f t="shared" si="279"/>
        <v>3</v>
      </c>
      <c r="Q5981" s="19">
        <f t="shared" si="280"/>
        <v>10000</v>
      </c>
      <c r="R5981" s="19">
        <f t="shared" si="281"/>
        <v>1000000</v>
      </c>
    </row>
    <row r="5982" spans="1:18" ht="12.75" hidden="1" customHeight="1">
      <c r="A5982" s="19">
        <v>4276355</v>
      </c>
      <c r="B5982" s="19" t="s">
        <v>13145</v>
      </c>
      <c r="C5982" s="19" t="s">
        <v>13146</v>
      </c>
      <c r="D5982" s="19" t="s">
        <v>13147</v>
      </c>
      <c r="E5982" s="19">
        <v>40</v>
      </c>
      <c r="F5982" s="19" t="s">
        <v>3169</v>
      </c>
      <c r="G5982" s="19" t="s">
        <v>900</v>
      </c>
      <c r="H5982" s="19" t="s">
        <v>15652</v>
      </c>
      <c r="I5982" s="19" t="s">
        <v>13148</v>
      </c>
      <c r="J5982" s="20" t="s">
        <v>3173</v>
      </c>
      <c r="K5982" s="19" t="s">
        <v>13149</v>
      </c>
      <c r="L5982" s="19" t="s">
        <v>389</v>
      </c>
      <c r="M5982" s="19">
        <v>8</v>
      </c>
      <c r="N5982" s="19" t="s">
        <v>900</v>
      </c>
      <c r="O5982" s="23" t="s">
        <v>917</v>
      </c>
      <c r="P5982" s="19">
        <f t="shared" si="279"/>
        <v>3</v>
      </c>
      <c r="Q5982" s="19">
        <f t="shared" si="280"/>
        <v>10000</v>
      </c>
      <c r="R5982" s="19">
        <f t="shared" si="281"/>
        <v>80000</v>
      </c>
    </row>
    <row r="5983" spans="1:18" ht="12.75" hidden="1" customHeight="1">
      <c r="A5983" s="19">
        <v>5242380</v>
      </c>
      <c r="B5983" s="19" t="s">
        <v>13168</v>
      </c>
      <c r="C5983" s="19" t="s">
        <v>13169</v>
      </c>
      <c r="D5983" s="19" t="s">
        <v>13170</v>
      </c>
      <c r="E5983" s="19">
        <v>40</v>
      </c>
      <c r="F5983" s="19" t="s">
        <v>3169</v>
      </c>
      <c r="G5983" s="19" t="s">
        <v>900</v>
      </c>
      <c r="H5983" s="19" t="s">
        <v>15652</v>
      </c>
      <c r="I5983" s="19" t="s">
        <v>8201</v>
      </c>
      <c r="J5983" s="20" t="s">
        <v>3173</v>
      </c>
      <c r="K5983" s="19" t="s">
        <v>13171</v>
      </c>
      <c r="L5983" s="19" t="s">
        <v>389</v>
      </c>
      <c r="M5983" s="19">
        <v>20</v>
      </c>
      <c r="N5983" s="19" t="s">
        <v>900</v>
      </c>
      <c r="O5983" s="23" t="s">
        <v>917</v>
      </c>
      <c r="P5983" s="19">
        <f t="shared" si="279"/>
        <v>3</v>
      </c>
      <c r="Q5983" s="19">
        <f t="shared" si="280"/>
        <v>10000</v>
      </c>
      <c r="R5983" s="19">
        <f t="shared" si="281"/>
        <v>200000</v>
      </c>
    </row>
    <row r="5984" spans="1:18" ht="12.75" hidden="1" customHeight="1">
      <c r="A5984" s="19">
        <v>361094</v>
      </c>
      <c r="B5984" s="19" t="s">
        <v>11321</v>
      </c>
      <c r="C5984" s="19" t="s">
        <v>11322</v>
      </c>
      <c r="D5984" s="19" t="s">
        <v>11323</v>
      </c>
      <c r="E5984" s="19">
        <v>40</v>
      </c>
      <c r="F5984" s="19" t="s">
        <v>3169</v>
      </c>
      <c r="G5984" s="19" t="s">
        <v>900</v>
      </c>
      <c r="H5984" s="19" t="s">
        <v>15652</v>
      </c>
      <c r="I5984" s="19" t="s">
        <v>11324</v>
      </c>
      <c r="J5984" s="20" t="s">
        <v>3173</v>
      </c>
      <c r="K5984" s="19" t="s">
        <v>11325</v>
      </c>
      <c r="L5984" s="19" t="s">
        <v>389</v>
      </c>
      <c r="M5984" s="19">
        <v>435</v>
      </c>
      <c r="N5984" s="19" t="s">
        <v>900</v>
      </c>
      <c r="O5984" s="23" t="s">
        <v>917</v>
      </c>
      <c r="P5984" s="19">
        <f t="shared" si="279"/>
        <v>3</v>
      </c>
      <c r="Q5984" s="19">
        <f t="shared" si="280"/>
        <v>10000</v>
      </c>
      <c r="R5984" s="19">
        <f t="shared" si="281"/>
        <v>4350000</v>
      </c>
    </row>
    <row r="5985" spans="1:18" ht="12.75" hidden="1" customHeight="1">
      <c r="A5985" s="19">
        <v>5826034</v>
      </c>
      <c r="B5985" s="19" t="s">
        <v>15655</v>
      </c>
      <c r="C5985" s="19" t="s">
        <v>15656</v>
      </c>
      <c r="D5985" s="19" t="s">
        <v>15657</v>
      </c>
      <c r="E5985" s="19">
        <v>40</v>
      </c>
      <c r="F5985" s="19" t="s">
        <v>3169</v>
      </c>
      <c r="G5985" s="19" t="s">
        <v>900</v>
      </c>
      <c r="H5985" s="19" t="s">
        <v>15652</v>
      </c>
      <c r="I5985" s="19" t="s">
        <v>15658</v>
      </c>
      <c r="J5985" s="20" t="s">
        <v>3173</v>
      </c>
      <c r="K5985" s="19" t="s">
        <v>15659</v>
      </c>
      <c r="L5985" s="19" t="s">
        <v>389</v>
      </c>
      <c r="M5985" s="19">
        <v>5</v>
      </c>
      <c r="N5985" s="19" t="s">
        <v>900</v>
      </c>
      <c r="O5985" s="23" t="s">
        <v>917</v>
      </c>
      <c r="P5985" s="19">
        <f t="shared" si="279"/>
        <v>3</v>
      </c>
      <c r="Q5985" s="19">
        <f t="shared" si="280"/>
        <v>10000</v>
      </c>
      <c r="R5985" s="19">
        <f t="shared" si="281"/>
        <v>50000</v>
      </c>
    </row>
    <row r="5986" spans="1:18" ht="12.75" hidden="1" customHeight="1">
      <c r="A5986" s="19">
        <v>361142</v>
      </c>
      <c r="B5986" s="19" t="s">
        <v>5841</v>
      </c>
      <c r="C5986" s="19" t="s">
        <v>5842</v>
      </c>
      <c r="D5986" s="19" t="s">
        <v>11317</v>
      </c>
      <c r="E5986" s="19">
        <v>40</v>
      </c>
      <c r="F5986" s="19" t="s">
        <v>3169</v>
      </c>
      <c r="G5986" s="19" t="s">
        <v>901</v>
      </c>
      <c r="H5986" s="19" t="s">
        <v>15660</v>
      </c>
      <c r="I5986" s="19" t="s">
        <v>11319</v>
      </c>
      <c r="J5986" s="20" t="s">
        <v>3173</v>
      </c>
      <c r="K5986" s="19" t="s">
        <v>11320</v>
      </c>
      <c r="L5986" s="19" t="s">
        <v>389</v>
      </c>
      <c r="M5986" s="19">
        <v>20</v>
      </c>
      <c r="N5986" s="19" t="s">
        <v>901</v>
      </c>
      <c r="O5986" s="23" t="s">
        <v>917</v>
      </c>
      <c r="P5986" s="19">
        <f t="shared" si="279"/>
        <v>3</v>
      </c>
      <c r="Q5986" s="19">
        <f t="shared" si="280"/>
        <v>10000</v>
      </c>
      <c r="R5986" s="19">
        <f t="shared" si="281"/>
        <v>200000</v>
      </c>
    </row>
    <row r="5987" spans="1:18" ht="12.75" hidden="1" customHeight="1">
      <c r="A5987" s="19">
        <v>6297363</v>
      </c>
      <c r="B5987" s="19" t="s">
        <v>6726</v>
      </c>
      <c r="C5987" s="19" t="s">
        <v>6727</v>
      </c>
      <c r="D5987" s="19" t="s">
        <v>6728</v>
      </c>
      <c r="E5987" s="19">
        <v>40</v>
      </c>
      <c r="F5987" s="19" t="s">
        <v>3169</v>
      </c>
      <c r="G5987" s="19" t="s">
        <v>902</v>
      </c>
      <c r="H5987" s="19" t="s">
        <v>15661</v>
      </c>
      <c r="I5987" s="19" t="s">
        <v>5031</v>
      </c>
      <c r="J5987" s="20" t="s">
        <v>3173</v>
      </c>
      <c r="K5987" s="19" t="s">
        <v>6730</v>
      </c>
      <c r="L5987" s="19" t="s">
        <v>389</v>
      </c>
      <c r="M5987" s="19">
        <v>18700</v>
      </c>
      <c r="N5987" s="19" t="s">
        <v>902</v>
      </c>
      <c r="O5987" s="23" t="s">
        <v>917</v>
      </c>
      <c r="P5987" s="19">
        <f t="shared" si="279"/>
        <v>3</v>
      </c>
      <c r="Q5987" s="19">
        <f t="shared" si="280"/>
        <v>10000</v>
      </c>
      <c r="R5987" s="19">
        <f t="shared" si="281"/>
        <v>187000000</v>
      </c>
    </row>
    <row r="5988" spans="1:18" ht="12.75" hidden="1" customHeight="1">
      <c r="A5988" s="19">
        <v>5119071</v>
      </c>
      <c r="B5988" s="19" t="s">
        <v>15662</v>
      </c>
      <c r="C5988" s="19" t="s">
        <v>15663</v>
      </c>
      <c r="D5988" s="19" t="s">
        <v>15664</v>
      </c>
      <c r="E5988" s="19">
        <v>40</v>
      </c>
      <c r="F5988" s="19" t="s">
        <v>3169</v>
      </c>
      <c r="G5988" s="19" t="s">
        <v>902</v>
      </c>
      <c r="H5988" s="19" t="s">
        <v>15661</v>
      </c>
      <c r="I5988" s="19" t="s">
        <v>15665</v>
      </c>
      <c r="J5988" s="20" t="s">
        <v>3173</v>
      </c>
      <c r="K5988" s="19" t="s">
        <v>15666</v>
      </c>
      <c r="L5988" s="19" t="s">
        <v>389</v>
      </c>
      <c r="M5988" s="19">
        <v>4</v>
      </c>
      <c r="N5988" s="19" t="s">
        <v>902</v>
      </c>
      <c r="O5988" s="23" t="s">
        <v>917</v>
      </c>
      <c r="P5988" s="19">
        <f t="shared" si="279"/>
        <v>3</v>
      </c>
      <c r="Q5988" s="19">
        <f t="shared" si="280"/>
        <v>10000</v>
      </c>
      <c r="R5988" s="19">
        <f t="shared" si="281"/>
        <v>40000</v>
      </c>
    </row>
    <row r="5989" spans="1:18" ht="12.75" hidden="1" customHeight="1">
      <c r="A5989" s="19">
        <v>5218679</v>
      </c>
      <c r="B5989" s="19" t="s">
        <v>9108</v>
      </c>
      <c r="C5989" s="19" t="s">
        <v>9109</v>
      </c>
      <c r="D5989" s="19" t="s">
        <v>9110</v>
      </c>
      <c r="E5989" s="19">
        <v>40</v>
      </c>
      <c r="F5989" s="19" t="s">
        <v>3169</v>
      </c>
      <c r="G5989" s="19" t="s">
        <v>902</v>
      </c>
      <c r="H5989" s="19" t="s">
        <v>15661</v>
      </c>
      <c r="I5989" s="19" t="s">
        <v>9111</v>
      </c>
      <c r="J5989" s="20" t="s">
        <v>3173</v>
      </c>
      <c r="K5989" s="19" t="s">
        <v>9112</v>
      </c>
      <c r="L5989" s="19" t="s">
        <v>389</v>
      </c>
      <c r="M5989" s="19">
        <v>500</v>
      </c>
      <c r="N5989" s="19" t="s">
        <v>902</v>
      </c>
      <c r="O5989" s="23" t="s">
        <v>917</v>
      </c>
      <c r="P5989" s="19">
        <f t="shared" si="279"/>
        <v>3</v>
      </c>
      <c r="Q5989" s="19">
        <f t="shared" si="280"/>
        <v>10000</v>
      </c>
      <c r="R5989" s="19">
        <f t="shared" si="281"/>
        <v>5000000</v>
      </c>
    </row>
    <row r="5990" spans="1:18" ht="12.75" hidden="1" customHeight="1">
      <c r="A5990" s="19">
        <v>6788546</v>
      </c>
      <c r="B5990" s="19" t="s">
        <v>5065</v>
      </c>
      <c r="C5990" s="19" t="s">
        <v>5066</v>
      </c>
      <c r="D5990" s="19" t="s">
        <v>5067</v>
      </c>
      <c r="E5990" s="19">
        <v>40</v>
      </c>
      <c r="F5990" s="19" t="s">
        <v>3169</v>
      </c>
      <c r="G5990" s="19" t="s">
        <v>902</v>
      </c>
      <c r="H5990" s="19" t="s">
        <v>15661</v>
      </c>
      <c r="I5990" s="19" t="s">
        <v>3892</v>
      </c>
      <c r="J5990" s="20" t="s">
        <v>3173</v>
      </c>
      <c r="K5990" s="19" t="s">
        <v>5069</v>
      </c>
      <c r="L5990" s="19" t="s">
        <v>389</v>
      </c>
      <c r="M5990" s="19">
        <v>1600</v>
      </c>
      <c r="N5990" s="19" t="s">
        <v>902</v>
      </c>
      <c r="O5990" s="23" t="s">
        <v>917</v>
      </c>
      <c r="P5990" s="19">
        <f t="shared" si="279"/>
        <v>3</v>
      </c>
      <c r="Q5990" s="19">
        <f t="shared" si="280"/>
        <v>10000</v>
      </c>
      <c r="R5990" s="19">
        <f t="shared" si="281"/>
        <v>16000000</v>
      </c>
    </row>
    <row r="5991" spans="1:18" ht="12.75" hidden="1" customHeight="1">
      <c r="A5991" s="19">
        <v>9664547</v>
      </c>
      <c r="B5991" s="19" t="s">
        <v>14163</v>
      </c>
      <c r="C5991" s="19" t="s">
        <v>14164</v>
      </c>
      <c r="D5991" s="19" t="s">
        <v>14165</v>
      </c>
      <c r="E5991" s="19">
        <v>40</v>
      </c>
      <c r="F5991" s="19" t="s">
        <v>3169</v>
      </c>
      <c r="G5991" s="19" t="s">
        <v>902</v>
      </c>
      <c r="H5991" s="19" t="s">
        <v>15661</v>
      </c>
      <c r="I5991" s="19" t="s">
        <v>4704</v>
      </c>
      <c r="J5991" s="20" t="s">
        <v>3173</v>
      </c>
      <c r="K5991" s="19" t="s">
        <v>14166</v>
      </c>
      <c r="L5991" s="19" t="s">
        <v>389</v>
      </c>
      <c r="M5991" s="19">
        <v>2000</v>
      </c>
      <c r="N5991" s="19" t="s">
        <v>902</v>
      </c>
      <c r="O5991" s="23" t="s">
        <v>917</v>
      </c>
      <c r="P5991" s="19">
        <f t="shared" si="279"/>
        <v>3</v>
      </c>
      <c r="Q5991" s="19">
        <f t="shared" si="280"/>
        <v>10000</v>
      </c>
      <c r="R5991" s="19">
        <f t="shared" si="281"/>
        <v>20000000</v>
      </c>
    </row>
    <row r="5992" spans="1:18" ht="12.75" hidden="1" customHeight="1">
      <c r="A5992" s="19">
        <v>6488264</v>
      </c>
      <c r="B5992" s="19" t="s">
        <v>11735</v>
      </c>
      <c r="C5992" s="19" t="s">
        <v>11736</v>
      </c>
      <c r="D5992" s="19" t="s">
        <v>11737</v>
      </c>
      <c r="E5992" s="19">
        <v>40</v>
      </c>
      <c r="F5992" s="19" t="s">
        <v>3169</v>
      </c>
      <c r="G5992" s="19" t="s">
        <v>902</v>
      </c>
      <c r="H5992" s="19" t="s">
        <v>15661</v>
      </c>
      <c r="I5992" s="19" t="s">
        <v>11738</v>
      </c>
      <c r="J5992" s="20" t="s">
        <v>3173</v>
      </c>
      <c r="K5992" s="19" t="s">
        <v>11739</v>
      </c>
      <c r="L5992" s="19" t="s">
        <v>389</v>
      </c>
      <c r="M5992" s="19">
        <v>420</v>
      </c>
      <c r="N5992" s="19" t="s">
        <v>902</v>
      </c>
      <c r="O5992" s="23" t="s">
        <v>917</v>
      </c>
      <c r="P5992" s="19">
        <f t="shared" si="279"/>
        <v>3</v>
      </c>
      <c r="Q5992" s="19">
        <f t="shared" si="280"/>
        <v>10000</v>
      </c>
      <c r="R5992" s="19">
        <f t="shared" si="281"/>
        <v>4200000</v>
      </c>
    </row>
    <row r="5993" spans="1:18" ht="12.75" hidden="1" customHeight="1">
      <c r="A5993" s="19">
        <v>5282794</v>
      </c>
      <c r="B5993" s="19" t="s">
        <v>9386</v>
      </c>
      <c r="C5993" s="19" t="s">
        <v>9387</v>
      </c>
      <c r="D5993" s="19" t="s">
        <v>9388</v>
      </c>
      <c r="E5993" s="19">
        <v>40</v>
      </c>
      <c r="F5993" s="19" t="s">
        <v>3169</v>
      </c>
      <c r="G5993" s="19" t="s">
        <v>902</v>
      </c>
      <c r="H5993" s="19" t="s">
        <v>15661</v>
      </c>
      <c r="I5993" s="19" t="s">
        <v>9389</v>
      </c>
      <c r="J5993" s="20" t="s">
        <v>3173</v>
      </c>
      <c r="K5993" s="19" t="s">
        <v>9390</v>
      </c>
      <c r="L5993" s="19" t="s">
        <v>389</v>
      </c>
      <c r="M5993" s="19">
        <v>2</v>
      </c>
      <c r="N5993" s="19" t="s">
        <v>902</v>
      </c>
      <c r="O5993" s="23" t="s">
        <v>917</v>
      </c>
      <c r="P5993" s="19">
        <f t="shared" si="279"/>
        <v>3</v>
      </c>
      <c r="Q5993" s="19">
        <f t="shared" si="280"/>
        <v>10000</v>
      </c>
      <c r="R5993" s="19">
        <f t="shared" si="281"/>
        <v>20000</v>
      </c>
    </row>
    <row r="5994" spans="1:18" ht="12.75" hidden="1" customHeight="1">
      <c r="A5994" s="19">
        <v>14369956</v>
      </c>
      <c r="B5994" s="19" t="s">
        <v>11669</v>
      </c>
      <c r="C5994" s="19" t="s">
        <v>11670</v>
      </c>
      <c r="D5994" s="19" t="s">
        <v>11671</v>
      </c>
      <c r="E5994" s="19">
        <v>40</v>
      </c>
      <c r="F5994" s="19" t="s">
        <v>3169</v>
      </c>
      <c r="G5994" s="19" t="s">
        <v>902</v>
      </c>
      <c r="H5994" s="19" t="s">
        <v>15661</v>
      </c>
      <c r="I5994" s="19" t="s">
        <v>4323</v>
      </c>
      <c r="J5994" s="20" t="s">
        <v>3173</v>
      </c>
      <c r="K5994" s="19" t="s">
        <v>11672</v>
      </c>
      <c r="L5994" s="19" t="s">
        <v>389</v>
      </c>
      <c r="M5994" s="19">
        <v>5000</v>
      </c>
      <c r="N5994" s="19" t="s">
        <v>902</v>
      </c>
      <c r="O5994" s="23" t="s">
        <v>917</v>
      </c>
      <c r="P5994" s="19">
        <f t="shared" si="279"/>
        <v>3</v>
      </c>
      <c r="Q5994" s="19">
        <f t="shared" si="280"/>
        <v>10000</v>
      </c>
      <c r="R5994" s="19">
        <f t="shared" si="281"/>
        <v>50000000</v>
      </c>
    </row>
    <row r="5995" spans="1:18" ht="12.75" hidden="1" customHeight="1">
      <c r="A5995" s="19">
        <v>14369956</v>
      </c>
      <c r="B5995" s="19" t="s">
        <v>11669</v>
      </c>
      <c r="C5995" s="19" t="s">
        <v>11670</v>
      </c>
      <c r="D5995" s="19" t="s">
        <v>11671</v>
      </c>
      <c r="E5995" s="19">
        <v>40</v>
      </c>
      <c r="F5995" s="19" t="s">
        <v>3169</v>
      </c>
      <c r="G5995" s="19" t="s">
        <v>902</v>
      </c>
      <c r="H5995" s="19" t="s">
        <v>15661</v>
      </c>
      <c r="I5995" s="19" t="s">
        <v>4323</v>
      </c>
      <c r="J5995" s="20" t="s">
        <v>3173</v>
      </c>
      <c r="K5995" s="19" t="s">
        <v>11672</v>
      </c>
      <c r="L5995" s="19" t="s">
        <v>397</v>
      </c>
      <c r="M5995" s="19">
        <v>5000</v>
      </c>
      <c r="N5995" s="19" t="s">
        <v>902</v>
      </c>
      <c r="O5995" s="23" t="s">
        <v>917</v>
      </c>
      <c r="P5995" s="19">
        <f t="shared" si="279"/>
        <v>3</v>
      </c>
      <c r="Q5995" s="19">
        <f t="shared" si="280"/>
        <v>10000</v>
      </c>
      <c r="R5995" s="19">
        <f t="shared" si="281"/>
        <v>50000000</v>
      </c>
    </row>
    <row r="5996" spans="1:18" ht="12.75" hidden="1" customHeight="1">
      <c r="A5996" s="19">
        <v>9608394</v>
      </c>
      <c r="B5996" s="19" t="s">
        <v>8484</v>
      </c>
      <c r="C5996" s="19" t="s">
        <v>8485</v>
      </c>
      <c r="D5996" s="19" t="s">
        <v>8486</v>
      </c>
      <c r="E5996" s="19">
        <v>40</v>
      </c>
      <c r="F5996" s="19" t="s">
        <v>3169</v>
      </c>
      <c r="G5996" s="19" t="s">
        <v>902</v>
      </c>
      <c r="H5996" s="19" t="s">
        <v>15661</v>
      </c>
      <c r="I5996" s="19" t="s">
        <v>4117</v>
      </c>
      <c r="J5996" s="20" t="s">
        <v>3173</v>
      </c>
      <c r="K5996" s="19" t="s">
        <v>8487</v>
      </c>
      <c r="L5996" s="19" t="s">
        <v>389</v>
      </c>
      <c r="M5996" s="19">
        <v>1000</v>
      </c>
      <c r="N5996" s="19" t="s">
        <v>902</v>
      </c>
      <c r="O5996" s="23" t="s">
        <v>917</v>
      </c>
      <c r="P5996" s="19">
        <f t="shared" si="279"/>
        <v>3</v>
      </c>
      <c r="Q5996" s="19">
        <f t="shared" si="280"/>
        <v>10000</v>
      </c>
      <c r="R5996" s="19">
        <f t="shared" si="281"/>
        <v>10000000</v>
      </c>
    </row>
    <row r="5997" spans="1:18" ht="12.75" hidden="1" customHeight="1">
      <c r="A5997" s="19">
        <v>8569124</v>
      </c>
      <c r="B5997" s="19" t="s">
        <v>9443</v>
      </c>
      <c r="C5997" s="19" t="s">
        <v>9444</v>
      </c>
      <c r="D5997" s="19" t="s">
        <v>9445</v>
      </c>
      <c r="E5997" s="19">
        <v>40</v>
      </c>
      <c r="F5997" s="19" t="s">
        <v>3169</v>
      </c>
      <c r="G5997" s="19" t="s">
        <v>902</v>
      </c>
      <c r="H5997" s="19" t="s">
        <v>15661</v>
      </c>
      <c r="I5997" s="19" t="s">
        <v>3733</v>
      </c>
      <c r="J5997" s="20" t="s">
        <v>3173</v>
      </c>
      <c r="K5997" s="19" t="s">
        <v>9446</v>
      </c>
      <c r="L5997" s="19" t="s">
        <v>389</v>
      </c>
      <c r="M5997" s="19">
        <v>100</v>
      </c>
      <c r="N5997" s="19" t="s">
        <v>902</v>
      </c>
      <c r="O5997" s="23" t="s">
        <v>917</v>
      </c>
      <c r="P5997" s="19">
        <f t="shared" si="279"/>
        <v>3</v>
      </c>
      <c r="Q5997" s="19">
        <f t="shared" si="280"/>
        <v>10000</v>
      </c>
      <c r="R5997" s="19">
        <f t="shared" si="281"/>
        <v>1000000</v>
      </c>
    </row>
    <row r="5998" spans="1:18" ht="12.75" hidden="1" customHeight="1">
      <c r="A5998" s="19">
        <v>4983640</v>
      </c>
      <c r="B5998" s="19" t="s">
        <v>12284</v>
      </c>
      <c r="C5998" s="19" t="s">
        <v>12285</v>
      </c>
      <c r="D5998" s="19" t="s">
        <v>12286</v>
      </c>
      <c r="E5998" s="19">
        <v>40</v>
      </c>
      <c r="F5998" s="19" t="s">
        <v>3169</v>
      </c>
      <c r="G5998" s="19" t="s">
        <v>902</v>
      </c>
      <c r="H5998" s="19" t="s">
        <v>15661</v>
      </c>
      <c r="I5998" s="19" t="s">
        <v>12288</v>
      </c>
      <c r="J5998" s="20" t="s">
        <v>3173</v>
      </c>
      <c r="K5998" s="19" t="s">
        <v>12289</v>
      </c>
      <c r="L5998" s="19" t="s">
        <v>389</v>
      </c>
      <c r="M5998" s="19">
        <v>7</v>
      </c>
      <c r="N5998" s="19" t="s">
        <v>902</v>
      </c>
      <c r="O5998" s="23" t="s">
        <v>917</v>
      </c>
      <c r="P5998" s="19">
        <f t="shared" si="279"/>
        <v>3</v>
      </c>
      <c r="Q5998" s="19">
        <f t="shared" si="280"/>
        <v>10000</v>
      </c>
      <c r="R5998" s="19">
        <f t="shared" si="281"/>
        <v>70000</v>
      </c>
    </row>
    <row r="5999" spans="1:18" ht="12.75" hidden="1" customHeight="1">
      <c r="A5999" s="19">
        <v>4721681</v>
      </c>
      <c r="B5999" s="19" t="s">
        <v>11111</v>
      </c>
      <c r="C5999" s="19" t="s">
        <v>11112</v>
      </c>
      <c r="D5999" s="19" t="s">
        <v>11113</v>
      </c>
      <c r="E5999" s="19">
        <v>40</v>
      </c>
      <c r="F5999" s="19" t="s">
        <v>3169</v>
      </c>
      <c r="G5999" s="19" t="s">
        <v>902</v>
      </c>
      <c r="H5999" s="19" t="s">
        <v>15661</v>
      </c>
      <c r="I5999" s="19" t="s">
        <v>11114</v>
      </c>
      <c r="J5999" s="20" t="s">
        <v>3173</v>
      </c>
      <c r="K5999" s="19" t="s">
        <v>11115</v>
      </c>
      <c r="L5999" s="19" t="s">
        <v>389</v>
      </c>
      <c r="M5999" s="19">
        <v>700</v>
      </c>
      <c r="N5999" s="19" t="s">
        <v>902</v>
      </c>
      <c r="O5999" s="23" t="s">
        <v>917</v>
      </c>
      <c r="P5999" s="19">
        <f t="shared" si="279"/>
        <v>3</v>
      </c>
      <c r="Q5999" s="19">
        <f t="shared" si="280"/>
        <v>10000</v>
      </c>
      <c r="R5999" s="19">
        <f t="shared" si="281"/>
        <v>7000000</v>
      </c>
    </row>
    <row r="6000" spans="1:18" ht="12.75" hidden="1" customHeight="1">
      <c r="A6000" s="19">
        <v>6752581</v>
      </c>
      <c r="B6000" s="19" t="s">
        <v>5080</v>
      </c>
      <c r="C6000" s="19" t="s">
        <v>5081</v>
      </c>
      <c r="D6000" s="19" t="s">
        <v>5082</v>
      </c>
      <c r="E6000" s="19">
        <v>40</v>
      </c>
      <c r="F6000" s="19" t="s">
        <v>3169</v>
      </c>
      <c r="G6000" s="19" t="s">
        <v>902</v>
      </c>
      <c r="H6000" s="19" t="s">
        <v>15661</v>
      </c>
      <c r="I6000" s="19" t="s">
        <v>5083</v>
      </c>
      <c r="J6000" s="20" t="s">
        <v>3173</v>
      </c>
      <c r="K6000" s="19" t="s">
        <v>5084</v>
      </c>
      <c r="L6000" s="19" t="s">
        <v>389</v>
      </c>
      <c r="M6000" s="19">
        <v>4000</v>
      </c>
      <c r="N6000" s="19" t="s">
        <v>902</v>
      </c>
      <c r="O6000" s="23" t="s">
        <v>917</v>
      </c>
      <c r="P6000" s="19">
        <f t="shared" si="279"/>
        <v>3</v>
      </c>
      <c r="Q6000" s="19">
        <f t="shared" si="280"/>
        <v>10000</v>
      </c>
      <c r="R6000" s="19">
        <f t="shared" si="281"/>
        <v>40000000</v>
      </c>
    </row>
    <row r="6001" spans="1:18" ht="12.75" hidden="1" customHeight="1">
      <c r="A6001" s="19">
        <v>7745439</v>
      </c>
      <c r="B6001" s="19" t="s">
        <v>6381</v>
      </c>
      <c r="C6001" s="19" t="s">
        <v>6382</v>
      </c>
      <c r="D6001" s="19" t="s">
        <v>6383</v>
      </c>
      <c r="E6001" s="19">
        <v>40</v>
      </c>
      <c r="F6001" s="19" t="s">
        <v>3169</v>
      </c>
      <c r="G6001" s="19" t="s">
        <v>902</v>
      </c>
      <c r="H6001" s="19" t="s">
        <v>15661</v>
      </c>
      <c r="I6001" s="19" t="s">
        <v>6384</v>
      </c>
      <c r="J6001" s="20" t="s">
        <v>3173</v>
      </c>
      <c r="K6001" s="19" t="s">
        <v>6385</v>
      </c>
      <c r="L6001" s="19" t="s">
        <v>389</v>
      </c>
      <c r="M6001" s="19">
        <v>2000</v>
      </c>
      <c r="N6001" s="19" t="s">
        <v>902</v>
      </c>
      <c r="O6001" s="23" t="s">
        <v>917</v>
      </c>
      <c r="P6001" s="19">
        <f t="shared" si="279"/>
        <v>3</v>
      </c>
      <c r="Q6001" s="19">
        <f t="shared" si="280"/>
        <v>10000</v>
      </c>
      <c r="R6001" s="19">
        <f t="shared" si="281"/>
        <v>20000000</v>
      </c>
    </row>
    <row r="6002" spans="1:18" ht="12.75" hidden="1" customHeight="1">
      <c r="A6002" s="19">
        <v>12961374</v>
      </c>
      <c r="B6002" s="19" t="s">
        <v>10413</v>
      </c>
      <c r="C6002" s="19" t="s">
        <v>10414</v>
      </c>
      <c r="D6002" s="19" t="s">
        <v>10415</v>
      </c>
      <c r="E6002" s="19">
        <v>40</v>
      </c>
      <c r="F6002" s="19" t="s">
        <v>3169</v>
      </c>
      <c r="G6002" s="19" t="s">
        <v>902</v>
      </c>
      <c r="H6002" s="19" t="s">
        <v>15661</v>
      </c>
      <c r="I6002" s="19" t="s">
        <v>3239</v>
      </c>
      <c r="J6002" s="20" t="s">
        <v>3173</v>
      </c>
      <c r="K6002" s="19" t="s">
        <v>10416</v>
      </c>
      <c r="L6002" s="19" t="s">
        <v>389</v>
      </c>
      <c r="M6002" s="19">
        <v>8000</v>
      </c>
      <c r="N6002" s="19" t="s">
        <v>902</v>
      </c>
      <c r="O6002" s="23" t="s">
        <v>917</v>
      </c>
      <c r="P6002" s="19">
        <f t="shared" si="279"/>
        <v>3</v>
      </c>
      <c r="Q6002" s="19">
        <f t="shared" si="280"/>
        <v>10000</v>
      </c>
      <c r="R6002" s="19">
        <f t="shared" si="281"/>
        <v>80000000</v>
      </c>
    </row>
    <row r="6003" spans="1:18" ht="12.75" hidden="1" customHeight="1">
      <c r="A6003" s="19">
        <v>10572536</v>
      </c>
      <c r="B6003" s="19" t="s">
        <v>12453</v>
      </c>
      <c r="C6003" s="19" t="s">
        <v>12454</v>
      </c>
      <c r="D6003" s="19" t="s">
        <v>12455</v>
      </c>
      <c r="E6003" s="19">
        <v>40</v>
      </c>
      <c r="F6003" s="19" t="s">
        <v>3169</v>
      </c>
      <c r="G6003" s="19" t="s">
        <v>902</v>
      </c>
      <c r="H6003" s="19" t="s">
        <v>15661</v>
      </c>
      <c r="I6003" s="19" t="s">
        <v>2567</v>
      </c>
      <c r="J6003" s="20" t="s">
        <v>3173</v>
      </c>
      <c r="K6003" s="19" t="s">
        <v>12456</v>
      </c>
      <c r="L6003" s="19" t="s">
        <v>389</v>
      </c>
      <c r="M6003" s="19">
        <v>1300</v>
      </c>
      <c r="N6003" s="19" t="s">
        <v>902</v>
      </c>
      <c r="O6003" s="23" t="s">
        <v>917</v>
      </c>
      <c r="P6003" s="19">
        <f t="shared" si="279"/>
        <v>3</v>
      </c>
      <c r="Q6003" s="19">
        <f t="shared" si="280"/>
        <v>10000</v>
      </c>
      <c r="R6003" s="19">
        <f t="shared" si="281"/>
        <v>13000000</v>
      </c>
    </row>
    <row r="6004" spans="1:18" ht="12.75" hidden="1" customHeight="1">
      <c r="A6004" s="19">
        <v>6952483</v>
      </c>
      <c r="B6004" s="19" t="s">
        <v>4957</v>
      </c>
      <c r="C6004" s="19" t="s">
        <v>4958</v>
      </c>
      <c r="D6004" s="19" t="s">
        <v>4959</v>
      </c>
      <c r="E6004" s="19">
        <v>40</v>
      </c>
      <c r="F6004" s="19" t="s">
        <v>3169</v>
      </c>
      <c r="G6004" s="19" t="s">
        <v>902</v>
      </c>
      <c r="H6004" s="19" t="s">
        <v>15661</v>
      </c>
      <c r="I6004" s="19" t="s">
        <v>4960</v>
      </c>
      <c r="J6004" s="20" t="s">
        <v>3173</v>
      </c>
      <c r="K6004" s="19" t="s">
        <v>4961</v>
      </c>
      <c r="L6004" s="19" t="s">
        <v>389</v>
      </c>
      <c r="M6004" s="19">
        <v>3500</v>
      </c>
      <c r="N6004" s="19" t="s">
        <v>902</v>
      </c>
      <c r="O6004" s="23" t="s">
        <v>917</v>
      </c>
      <c r="P6004" s="19">
        <f t="shared" si="279"/>
        <v>3</v>
      </c>
      <c r="Q6004" s="19">
        <f t="shared" si="280"/>
        <v>10000</v>
      </c>
      <c r="R6004" s="19">
        <f t="shared" si="281"/>
        <v>35000000</v>
      </c>
    </row>
    <row r="6005" spans="1:18" ht="12.75" hidden="1" customHeight="1">
      <c r="A6005" s="19">
        <v>6259410</v>
      </c>
      <c r="B6005" s="19" t="s">
        <v>15667</v>
      </c>
      <c r="C6005" s="19" t="s">
        <v>15668</v>
      </c>
      <c r="D6005" s="19" t="s">
        <v>15669</v>
      </c>
      <c r="E6005" s="19">
        <v>40</v>
      </c>
      <c r="F6005" s="19" t="s">
        <v>3169</v>
      </c>
      <c r="G6005" s="19" t="s">
        <v>902</v>
      </c>
      <c r="H6005" s="19" t="s">
        <v>15661</v>
      </c>
      <c r="I6005" s="19" t="s">
        <v>15670</v>
      </c>
      <c r="J6005" s="20" t="s">
        <v>3173</v>
      </c>
      <c r="K6005" s="19" t="s">
        <v>15671</v>
      </c>
      <c r="L6005" s="19" t="s">
        <v>389</v>
      </c>
      <c r="M6005" s="19">
        <v>1</v>
      </c>
      <c r="N6005" s="19" t="s">
        <v>902</v>
      </c>
      <c r="O6005" s="23" t="s">
        <v>917</v>
      </c>
      <c r="P6005" s="19">
        <f t="shared" si="279"/>
        <v>3</v>
      </c>
      <c r="Q6005" s="19">
        <f t="shared" si="280"/>
        <v>10000</v>
      </c>
      <c r="R6005" s="19">
        <f t="shared" si="281"/>
        <v>10000</v>
      </c>
    </row>
    <row r="6006" spans="1:18" ht="12.75" hidden="1" customHeight="1">
      <c r="A6006" s="19">
        <v>8603671</v>
      </c>
      <c r="B6006" s="19" t="s">
        <v>14216</v>
      </c>
      <c r="C6006" s="19" t="s">
        <v>14217</v>
      </c>
      <c r="D6006" s="19" t="s">
        <v>14218</v>
      </c>
      <c r="E6006" s="19">
        <v>40</v>
      </c>
      <c r="F6006" s="19" t="s">
        <v>3169</v>
      </c>
      <c r="G6006" s="19" t="s">
        <v>902</v>
      </c>
      <c r="H6006" s="19" t="s">
        <v>15661</v>
      </c>
      <c r="I6006" s="19" t="s">
        <v>4655</v>
      </c>
      <c r="J6006" s="20" t="s">
        <v>3173</v>
      </c>
      <c r="K6006" s="19" t="s">
        <v>14219</v>
      </c>
      <c r="L6006" s="19" t="s">
        <v>389</v>
      </c>
      <c r="M6006" s="19">
        <v>3000</v>
      </c>
      <c r="N6006" s="19" t="s">
        <v>902</v>
      </c>
      <c r="O6006" s="23" t="s">
        <v>917</v>
      </c>
      <c r="P6006" s="19">
        <f t="shared" si="279"/>
        <v>3</v>
      </c>
      <c r="Q6006" s="19">
        <f t="shared" si="280"/>
        <v>10000</v>
      </c>
      <c r="R6006" s="19">
        <f t="shared" si="281"/>
        <v>30000000</v>
      </c>
    </row>
    <row r="6007" spans="1:18" ht="12.75" hidden="1" customHeight="1">
      <c r="A6007" s="19">
        <v>12632652</v>
      </c>
      <c r="B6007" s="19" t="s">
        <v>15672</v>
      </c>
      <c r="C6007" s="19" t="s">
        <v>15673</v>
      </c>
      <c r="D6007" s="19" t="s">
        <v>15674</v>
      </c>
      <c r="E6007" s="19">
        <v>40</v>
      </c>
      <c r="F6007" s="19" t="s">
        <v>3169</v>
      </c>
      <c r="G6007" s="19" t="s">
        <v>902</v>
      </c>
      <c r="H6007" s="19" t="s">
        <v>15661</v>
      </c>
      <c r="I6007" s="19" t="s">
        <v>15675</v>
      </c>
      <c r="J6007" s="20" t="s">
        <v>3173</v>
      </c>
      <c r="K6007" s="19" t="s">
        <v>15676</v>
      </c>
      <c r="L6007" s="19" t="s">
        <v>389</v>
      </c>
      <c r="M6007" s="19">
        <v>2000</v>
      </c>
      <c r="N6007" s="19" t="s">
        <v>902</v>
      </c>
      <c r="O6007" s="23" t="s">
        <v>917</v>
      </c>
      <c r="P6007" s="19">
        <f t="shared" si="279"/>
        <v>3</v>
      </c>
      <c r="Q6007" s="19">
        <f t="shared" si="280"/>
        <v>10000</v>
      </c>
      <c r="R6007" s="19">
        <f t="shared" si="281"/>
        <v>20000000</v>
      </c>
    </row>
    <row r="6008" spans="1:18" ht="12.75" hidden="1" customHeight="1">
      <c r="A6008" s="19">
        <v>9858108</v>
      </c>
      <c r="B6008" s="19" t="s">
        <v>11521</v>
      </c>
      <c r="C6008" s="19" t="s">
        <v>11522</v>
      </c>
      <c r="D6008" s="19" t="s">
        <v>11523</v>
      </c>
      <c r="E6008" s="19">
        <v>40</v>
      </c>
      <c r="F6008" s="19" t="s">
        <v>3169</v>
      </c>
      <c r="G6008" s="19" t="s">
        <v>902</v>
      </c>
      <c r="H6008" s="19" t="s">
        <v>15661</v>
      </c>
      <c r="I6008" s="19" t="s">
        <v>11524</v>
      </c>
      <c r="J6008" s="20" t="s">
        <v>3173</v>
      </c>
      <c r="K6008" s="19" t="s">
        <v>11525</v>
      </c>
      <c r="L6008" s="19" t="s">
        <v>389</v>
      </c>
      <c r="M6008" s="19">
        <v>200</v>
      </c>
      <c r="N6008" s="19" t="s">
        <v>902</v>
      </c>
      <c r="O6008" s="23" t="s">
        <v>917</v>
      </c>
      <c r="P6008" s="19">
        <f t="shared" si="279"/>
        <v>3</v>
      </c>
      <c r="Q6008" s="19">
        <f t="shared" si="280"/>
        <v>10000</v>
      </c>
      <c r="R6008" s="19">
        <f t="shared" si="281"/>
        <v>2000000</v>
      </c>
    </row>
    <row r="6009" spans="1:18" ht="12.75" hidden="1" customHeight="1">
      <c r="A6009" s="19">
        <v>12896584</v>
      </c>
      <c r="B6009" s="19" t="s">
        <v>4799</v>
      </c>
      <c r="C6009" s="19" t="s">
        <v>4800</v>
      </c>
      <c r="D6009" s="19" t="s">
        <v>4801</v>
      </c>
      <c r="E6009" s="19">
        <v>40</v>
      </c>
      <c r="F6009" s="19" t="s">
        <v>3169</v>
      </c>
      <c r="G6009" s="19" t="s">
        <v>902</v>
      </c>
      <c r="H6009" s="19" t="s">
        <v>15661</v>
      </c>
      <c r="I6009" s="19" t="s">
        <v>4802</v>
      </c>
      <c r="J6009" s="20" t="s">
        <v>3173</v>
      </c>
      <c r="K6009" s="19" t="s">
        <v>4803</v>
      </c>
      <c r="L6009" s="19" t="s">
        <v>389</v>
      </c>
      <c r="M6009" s="19">
        <v>8500</v>
      </c>
      <c r="N6009" s="19" t="s">
        <v>902</v>
      </c>
      <c r="O6009" s="23" t="s">
        <v>917</v>
      </c>
      <c r="P6009" s="19">
        <f t="shared" si="279"/>
        <v>3</v>
      </c>
      <c r="Q6009" s="19">
        <f t="shared" si="280"/>
        <v>10000</v>
      </c>
      <c r="R6009" s="19">
        <f t="shared" si="281"/>
        <v>85000000</v>
      </c>
    </row>
    <row r="6010" spans="1:18" ht="12.75" hidden="1" customHeight="1">
      <c r="A6010" s="19">
        <v>12593988</v>
      </c>
      <c r="B6010" s="19" t="s">
        <v>14220</v>
      </c>
      <c r="C6010" s="19" t="s">
        <v>14221</v>
      </c>
      <c r="D6010" s="19" t="s">
        <v>14222</v>
      </c>
      <c r="E6010" s="19">
        <v>40</v>
      </c>
      <c r="F6010" s="19" t="s">
        <v>3169</v>
      </c>
      <c r="G6010" s="19" t="s">
        <v>902</v>
      </c>
      <c r="H6010" s="19" t="s">
        <v>15661</v>
      </c>
      <c r="I6010" s="19" t="s">
        <v>14223</v>
      </c>
      <c r="J6010" s="20" t="s">
        <v>3173</v>
      </c>
      <c r="K6010" s="19" t="s">
        <v>14224</v>
      </c>
      <c r="L6010" s="19" t="s">
        <v>389</v>
      </c>
      <c r="M6010" s="19">
        <v>3000</v>
      </c>
      <c r="N6010" s="19" t="s">
        <v>902</v>
      </c>
      <c r="O6010" s="23" t="s">
        <v>917</v>
      </c>
      <c r="P6010" s="19">
        <f t="shared" si="279"/>
        <v>3</v>
      </c>
      <c r="Q6010" s="19">
        <f t="shared" si="280"/>
        <v>10000</v>
      </c>
      <c r="R6010" s="19">
        <f t="shared" si="281"/>
        <v>30000000</v>
      </c>
    </row>
    <row r="6011" spans="1:18" ht="12.75" hidden="1" customHeight="1">
      <c r="A6011" s="19">
        <v>12796251</v>
      </c>
      <c r="B6011" s="19" t="s">
        <v>8695</v>
      </c>
      <c r="C6011" s="19" t="s">
        <v>8696</v>
      </c>
      <c r="D6011" s="19" t="s">
        <v>8697</v>
      </c>
      <c r="E6011" s="19">
        <v>40</v>
      </c>
      <c r="F6011" s="19" t="s">
        <v>3169</v>
      </c>
      <c r="G6011" s="19" t="s">
        <v>902</v>
      </c>
      <c r="H6011" s="19" t="s">
        <v>15661</v>
      </c>
      <c r="I6011" s="19" t="s">
        <v>4015</v>
      </c>
      <c r="J6011" s="20" t="s">
        <v>3173</v>
      </c>
      <c r="K6011" s="19" t="s">
        <v>8698</v>
      </c>
      <c r="L6011" s="19" t="s">
        <v>389</v>
      </c>
      <c r="M6011" s="19">
        <v>3200</v>
      </c>
      <c r="N6011" s="19" t="s">
        <v>902</v>
      </c>
      <c r="O6011" s="23" t="s">
        <v>917</v>
      </c>
      <c r="P6011" s="19">
        <f t="shared" si="279"/>
        <v>3</v>
      </c>
      <c r="Q6011" s="19">
        <f t="shared" si="280"/>
        <v>10000</v>
      </c>
      <c r="R6011" s="19">
        <f t="shared" si="281"/>
        <v>32000000</v>
      </c>
    </row>
    <row r="6012" spans="1:18" ht="12.75" hidden="1" customHeight="1">
      <c r="A6012" s="19">
        <v>12432131</v>
      </c>
      <c r="B6012" s="19" t="s">
        <v>6731</v>
      </c>
      <c r="C6012" s="19" t="s">
        <v>6732</v>
      </c>
      <c r="D6012" s="19" t="s">
        <v>6733</v>
      </c>
      <c r="E6012" s="19">
        <v>40</v>
      </c>
      <c r="F6012" s="19" t="s">
        <v>3169</v>
      </c>
      <c r="G6012" s="19" t="s">
        <v>902</v>
      </c>
      <c r="H6012" s="19" t="s">
        <v>15661</v>
      </c>
      <c r="I6012" s="19" t="s">
        <v>4117</v>
      </c>
      <c r="J6012" s="20" t="s">
        <v>3173</v>
      </c>
      <c r="K6012" s="19" t="s">
        <v>6734</v>
      </c>
      <c r="L6012" s="19" t="s">
        <v>389</v>
      </c>
      <c r="M6012" s="19">
        <v>32000</v>
      </c>
      <c r="N6012" s="19" t="s">
        <v>902</v>
      </c>
      <c r="O6012" s="23" t="s">
        <v>917</v>
      </c>
      <c r="P6012" s="19">
        <f t="shared" si="279"/>
        <v>3</v>
      </c>
      <c r="Q6012" s="19">
        <f t="shared" si="280"/>
        <v>10000</v>
      </c>
      <c r="R6012" s="19">
        <f t="shared" si="281"/>
        <v>320000000</v>
      </c>
    </row>
    <row r="6013" spans="1:18" ht="12.75" hidden="1" customHeight="1">
      <c r="A6013" s="19">
        <v>5299103</v>
      </c>
      <c r="B6013" s="19" t="s">
        <v>9648</v>
      </c>
      <c r="C6013" s="19" t="s">
        <v>9649</v>
      </c>
      <c r="D6013" s="19" t="s">
        <v>9650</v>
      </c>
      <c r="E6013" s="19">
        <v>40</v>
      </c>
      <c r="F6013" s="19" t="s">
        <v>3169</v>
      </c>
      <c r="G6013" s="19" t="s">
        <v>902</v>
      </c>
      <c r="H6013" s="19" t="s">
        <v>15661</v>
      </c>
      <c r="I6013" s="19" t="s">
        <v>9651</v>
      </c>
      <c r="J6013" s="20" t="s">
        <v>3173</v>
      </c>
      <c r="K6013" s="19" t="s">
        <v>9652</v>
      </c>
      <c r="L6013" s="19" t="s">
        <v>389</v>
      </c>
      <c r="M6013" s="19">
        <v>2</v>
      </c>
      <c r="N6013" s="19" t="s">
        <v>902</v>
      </c>
      <c r="O6013" s="23" t="s">
        <v>917</v>
      </c>
      <c r="P6013" s="19">
        <f t="shared" si="279"/>
        <v>3</v>
      </c>
      <c r="Q6013" s="19">
        <f t="shared" si="280"/>
        <v>10000</v>
      </c>
      <c r="R6013" s="19">
        <f t="shared" si="281"/>
        <v>20000</v>
      </c>
    </row>
    <row r="6014" spans="1:18" ht="12.75" hidden="1" customHeight="1">
      <c r="A6014" s="19">
        <v>5271133</v>
      </c>
      <c r="B6014" s="19" t="s">
        <v>10250</v>
      </c>
      <c r="C6014" s="19" t="s">
        <v>10251</v>
      </c>
      <c r="D6014" s="19" t="s">
        <v>10252</v>
      </c>
      <c r="E6014" s="19">
        <v>40</v>
      </c>
      <c r="F6014" s="19" t="s">
        <v>3169</v>
      </c>
      <c r="G6014" s="19" t="s">
        <v>902</v>
      </c>
      <c r="H6014" s="19" t="s">
        <v>15661</v>
      </c>
      <c r="I6014" s="19" t="s">
        <v>10253</v>
      </c>
      <c r="J6014" s="20" t="s">
        <v>3173</v>
      </c>
      <c r="K6014" s="19" t="s">
        <v>10254</v>
      </c>
      <c r="L6014" s="19" t="s">
        <v>389</v>
      </c>
      <c r="M6014" s="19">
        <v>2</v>
      </c>
      <c r="N6014" s="19" t="s">
        <v>902</v>
      </c>
      <c r="O6014" s="23" t="s">
        <v>917</v>
      </c>
      <c r="P6014" s="19">
        <f t="shared" si="279"/>
        <v>3</v>
      </c>
      <c r="Q6014" s="19">
        <f t="shared" si="280"/>
        <v>10000</v>
      </c>
      <c r="R6014" s="19">
        <f t="shared" si="281"/>
        <v>20000</v>
      </c>
    </row>
    <row r="6015" spans="1:18" ht="12.75" hidden="1" customHeight="1">
      <c r="A6015" s="19">
        <v>6006932</v>
      </c>
      <c r="B6015" s="19" t="s">
        <v>9361</v>
      </c>
      <c r="C6015" s="19" t="s">
        <v>9362</v>
      </c>
      <c r="D6015" s="19" t="s">
        <v>13426</v>
      </c>
      <c r="E6015" s="19">
        <v>40</v>
      </c>
      <c r="F6015" s="19" t="s">
        <v>3169</v>
      </c>
      <c r="G6015" s="19" t="s">
        <v>902</v>
      </c>
      <c r="H6015" s="19" t="s">
        <v>15661</v>
      </c>
      <c r="I6015" s="19" t="s">
        <v>13427</v>
      </c>
      <c r="J6015" s="20" t="s">
        <v>3173</v>
      </c>
      <c r="K6015" s="19" t="s">
        <v>13428</v>
      </c>
      <c r="L6015" s="19" t="s">
        <v>389</v>
      </c>
      <c r="M6015" s="19">
        <v>100</v>
      </c>
      <c r="N6015" s="19" t="s">
        <v>902</v>
      </c>
      <c r="O6015" s="23" t="s">
        <v>917</v>
      </c>
      <c r="P6015" s="19">
        <f t="shared" si="279"/>
        <v>3</v>
      </c>
      <c r="Q6015" s="19">
        <f t="shared" si="280"/>
        <v>10000</v>
      </c>
      <c r="R6015" s="19">
        <f t="shared" si="281"/>
        <v>1000000</v>
      </c>
    </row>
    <row r="6016" spans="1:18" ht="12.75" hidden="1" customHeight="1">
      <c r="A6016" s="19">
        <v>5813877</v>
      </c>
      <c r="B6016" s="19" t="s">
        <v>6795</v>
      </c>
      <c r="C6016" s="19" t="s">
        <v>6796</v>
      </c>
      <c r="D6016" s="19" t="s">
        <v>6797</v>
      </c>
      <c r="E6016" s="19">
        <v>40</v>
      </c>
      <c r="F6016" s="19" t="s">
        <v>3169</v>
      </c>
      <c r="G6016" s="19" t="s">
        <v>902</v>
      </c>
      <c r="H6016" s="19" t="s">
        <v>15661</v>
      </c>
      <c r="I6016" s="19" t="s">
        <v>6798</v>
      </c>
      <c r="J6016" s="20" t="s">
        <v>3173</v>
      </c>
      <c r="K6016" s="19" t="s">
        <v>6799</v>
      </c>
      <c r="L6016" s="19" t="s">
        <v>389</v>
      </c>
      <c r="M6016" s="19">
        <v>900</v>
      </c>
      <c r="N6016" s="19" t="s">
        <v>902</v>
      </c>
      <c r="O6016" s="23" t="s">
        <v>917</v>
      </c>
      <c r="P6016" s="19">
        <f t="shared" si="279"/>
        <v>3</v>
      </c>
      <c r="Q6016" s="19">
        <f t="shared" si="280"/>
        <v>10000</v>
      </c>
      <c r="R6016" s="19">
        <f t="shared" si="281"/>
        <v>9000000</v>
      </c>
    </row>
    <row r="6017" spans="1:18" ht="12.75" hidden="1" customHeight="1">
      <c r="A6017" s="19">
        <v>10053043</v>
      </c>
      <c r="B6017" s="19" t="s">
        <v>7699</v>
      </c>
      <c r="C6017" s="19" t="s">
        <v>7700</v>
      </c>
      <c r="D6017" s="19" t="s">
        <v>7701</v>
      </c>
      <c r="E6017" s="19">
        <v>40</v>
      </c>
      <c r="F6017" s="19" t="s">
        <v>3169</v>
      </c>
      <c r="G6017" s="19" t="s">
        <v>902</v>
      </c>
      <c r="H6017" s="19" t="s">
        <v>15661</v>
      </c>
      <c r="I6017" s="19" t="s">
        <v>7702</v>
      </c>
      <c r="J6017" s="20" t="s">
        <v>3173</v>
      </c>
      <c r="K6017" s="19" t="s">
        <v>7703</v>
      </c>
      <c r="L6017" s="19" t="s">
        <v>389</v>
      </c>
      <c r="M6017" s="19">
        <v>2000</v>
      </c>
      <c r="N6017" s="19" t="s">
        <v>902</v>
      </c>
      <c r="O6017" s="23" t="s">
        <v>917</v>
      </c>
      <c r="P6017" s="19">
        <f t="shared" si="279"/>
        <v>3</v>
      </c>
      <c r="Q6017" s="19">
        <f t="shared" si="280"/>
        <v>10000</v>
      </c>
      <c r="R6017" s="19">
        <f t="shared" si="281"/>
        <v>20000000</v>
      </c>
    </row>
    <row r="6018" spans="1:18" ht="12.75" hidden="1" customHeight="1">
      <c r="A6018" s="19">
        <v>10053043</v>
      </c>
      <c r="B6018" s="19" t="s">
        <v>7699</v>
      </c>
      <c r="C6018" s="19" t="s">
        <v>7700</v>
      </c>
      <c r="D6018" s="19" t="s">
        <v>7701</v>
      </c>
      <c r="E6018" s="19">
        <v>40</v>
      </c>
      <c r="F6018" s="19" t="s">
        <v>3169</v>
      </c>
      <c r="G6018" s="19" t="s">
        <v>902</v>
      </c>
      <c r="H6018" s="19" t="s">
        <v>15661</v>
      </c>
      <c r="I6018" s="19" t="s">
        <v>7702</v>
      </c>
      <c r="J6018" s="20" t="s">
        <v>3173</v>
      </c>
      <c r="K6018" s="19" t="s">
        <v>7703</v>
      </c>
      <c r="L6018" s="19" t="s">
        <v>397</v>
      </c>
      <c r="M6018" s="19">
        <v>2000</v>
      </c>
      <c r="N6018" s="19" t="s">
        <v>902</v>
      </c>
      <c r="O6018" s="23" t="s">
        <v>917</v>
      </c>
      <c r="P6018" s="19">
        <f t="shared" si="279"/>
        <v>3</v>
      </c>
      <c r="Q6018" s="19">
        <f t="shared" si="280"/>
        <v>10000</v>
      </c>
      <c r="R6018" s="19">
        <f t="shared" si="281"/>
        <v>20000000</v>
      </c>
    </row>
    <row r="6019" spans="1:18" ht="12.75" hidden="1" customHeight="1">
      <c r="A6019" s="19">
        <v>9355617</v>
      </c>
      <c r="B6019" s="19" t="s">
        <v>15368</v>
      </c>
      <c r="C6019" s="19" t="s">
        <v>15369</v>
      </c>
      <c r="D6019" s="19" t="s">
        <v>15370</v>
      </c>
      <c r="E6019" s="19">
        <v>40</v>
      </c>
      <c r="F6019" s="19" t="s">
        <v>3169</v>
      </c>
      <c r="G6019" s="19" t="s">
        <v>902</v>
      </c>
      <c r="H6019" s="19" t="s">
        <v>15661</v>
      </c>
      <c r="I6019" s="19" t="s">
        <v>3239</v>
      </c>
      <c r="J6019" s="20" t="s">
        <v>3173</v>
      </c>
      <c r="K6019" s="19" t="s">
        <v>15371</v>
      </c>
      <c r="L6019" s="19" t="s">
        <v>389</v>
      </c>
      <c r="M6019" s="19">
        <v>200</v>
      </c>
      <c r="N6019" s="19" t="s">
        <v>902</v>
      </c>
      <c r="O6019" s="23" t="s">
        <v>917</v>
      </c>
      <c r="P6019" s="19">
        <f t="shared" si="279"/>
        <v>3</v>
      </c>
      <c r="Q6019" s="19">
        <f t="shared" si="280"/>
        <v>10000</v>
      </c>
      <c r="R6019" s="19">
        <f t="shared" si="281"/>
        <v>2000000</v>
      </c>
    </row>
    <row r="6020" spans="1:18" ht="12.75" hidden="1" customHeight="1">
      <c r="A6020" s="19">
        <v>9039185</v>
      </c>
      <c r="B6020" s="19" t="s">
        <v>15677</v>
      </c>
      <c r="C6020" s="19" t="s">
        <v>15678</v>
      </c>
      <c r="D6020" s="19" t="s">
        <v>15679</v>
      </c>
      <c r="E6020" s="19">
        <v>40</v>
      </c>
      <c r="F6020" s="19" t="s">
        <v>3169</v>
      </c>
      <c r="G6020" s="19" t="s">
        <v>902</v>
      </c>
      <c r="H6020" s="19" t="s">
        <v>15661</v>
      </c>
      <c r="I6020" s="19" t="s">
        <v>4401</v>
      </c>
      <c r="J6020" s="20" t="s">
        <v>3173</v>
      </c>
      <c r="K6020" s="19" t="s">
        <v>15680</v>
      </c>
      <c r="L6020" s="19" t="s">
        <v>389</v>
      </c>
      <c r="M6020" s="19">
        <v>2800</v>
      </c>
      <c r="N6020" s="19" t="s">
        <v>902</v>
      </c>
      <c r="O6020" s="23" t="s">
        <v>917</v>
      </c>
      <c r="P6020" s="19">
        <f t="shared" ref="P6020:P6083" si="282">LEN(G6020)</f>
        <v>3</v>
      </c>
      <c r="Q6020" s="19">
        <f t="shared" ref="Q6020:Q6083" si="283">VLOOKUP(N6020,$X$3:$Y$993,2,0)</f>
        <v>10000</v>
      </c>
      <c r="R6020" s="19">
        <f t="shared" ref="R6020:R6083" si="284">Q6020*M6020</f>
        <v>28000000</v>
      </c>
    </row>
    <row r="6021" spans="1:18" ht="12.75" hidden="1" customHeight="1">
      <c r="A6021" s="19">
        <v>4601285</v>
      </c>
      <c r="B6021" s="19" t="s">
        <v>15681</v>
      </c>
      <c r="C6021" s="19" t="s">
        <v>15682</v>
      </c>
      <c r="D6021" s="19" t="s">
        <v>15683</v>
      </c>
      <c r="E6021" s="19">
        <v>40</v>
      </c>
      <c r="F6021" s="19" t="s">
        <v>3169</v>
      </c>
      <c r="G6021" s="19" t="s">
        <v>902</v>
      </c>
      <c r="H6021" s="19" t="s">
        <v>15661</v>
      </c>
      <c r="I6021" s="19" t="s">
        <v>15684</v>
      </c>
      <c r="J6021" s="20" t="s">
        <v>3173</v>
      </c>
      <c r="K6021" s="19" t="s">
        <v>15685</v>
      </c>
      <c r="L6021" s="19" t="s">
        <v>389</v>
      </c>
      <c r="M6021" s="19">
        <v>2</v>
      </c>
      <c r="N6021" s="19" t="s">
        <v>902</v>
      </c>
      <c r="O6021" s="23" t="s">
        <v>917</v>
      </c>
      <c r="P6021" s="19">
        <f t="shared" si="282"/>
        <v>3</v>
      </c>
      <c r="Q6021" s="19">
        <f t="shared" si="283"/>
        <v>10000</v>
      </c>
      <c r="R6021" s="19">
        <f t="shared" si="284"/>
        <v>20000</v>
      </c>
    </row>
    <row r="6022" spans="1:18" ht="12.75" hidden="1" customHeight="1">
      <c r="A6022" s="19">
        <v>4747481</v>
      </c>
      <c r="B6022" s="19" t="s">
        <v>9474</v>
      </c>
      <c r="C6022" s="19" t="s">
        <v>9475</v>
      </c>
      <c r="D6022" s="19" t="s">
        <v>9476</v>
      </c>
      <c r="E6022" s="19">
        <v>40</v>
      </c>
      <c r="F6022" s="19" t="s">
        <v>3169</v>
      </c>
      <c r="G6022" s="19" t="s">
        <v>902</v>
      </c>
      <c r="H6022" s="19" t="s">
        <v>15661</v>
      </c>
      <c r="I6022" s="19" t="s">
        <v>9016</v>
      </c>
      <c r="J6022" s="20" t="s">
        <v>3173</v>
      </c>
      <c r="K6022" s="19" t="s">
        <v>9477</v>
      </c>
      <c r="L6022" s="19" t="s">
        <v>389</v>
      </c>
      <c r="M6022" s="19">
        <v>200</v>
      </c>
      <c r="N6022" s="19" t="s">
        <v>902</v>
      </c>
      <c r="O6022" s="23" t="s">
        <v>917</v>
      </c>
      <c r="P6022" s="19">
        <f t="shared" si="282"/>
        <v>3</v>
      </c>
      <c r="Q6022" s="19">
        <f t="shared" si="283"/>
        <v>10000</v>
      </c>
      <c r="R6022" s="19">
        <f t="shared" si="284"/>
        <v>2000000</v>
      </c>
    </row>
    <row r="6023" spans="1:18" ht="12.75" hidden="1" customHeight="1">
      <c r="A6023" s="19">
        <v>6444170</v>
      </c>
      <c r="B6023" s="19" t="s">
        <v>10432</v>
      </c>
      <c r="C6023" s="19" t="s">
        <v>10433</v>
      </c>
      <c r="D6023" s="19" t="s">
        <v>10434</v>
      </c>
      <c r="E6023" s="19">
        <v>40</v>
      </c>
      <c r="F6023" s="19" t="s">
        <v>3169</v>
      </c>
      <c r="G6023" s="19" t="s">
        <v>902</v>
      </c>
      <c r="H6023" s="19" t="s">
        <v>15661</v>
      </c>
      <c r="I6023" s="19" t="s">
        <v>4065</v>
      </c>
      <c r="J6023" s="20" t="s">
        <v>3173</v>
      </c>
      <c r="K6023" s="19" t="s">
        <v>10435</v>
      </c>
      <c r="L6023" s="19" t="s">
        <v>389</v>
      </c>
      <c r="M6023" s="19">
        <v>1000</v>
      </c>
      <c r="N6023" s="19" t="s">
        <v>902</v>
      </c>
      <c r="O6023" s="23" t="s">
        <v>917</v>
      </c>
      <c r="P6023" s="19">
        <f t="shared" si="282"/>
        <v>3</v>
      </c>
      <c r="Q6023" s="19">
        <f t="shared" si="283"/>
        <v>10000</v>
      </c>
      <c r="R6023" s="19">
        <f t="shared" si="284"/>
        <v>10000000</v>
      </c>
    </row>
    <row r="6024" spans="1:18" ht="12.75" hidden="1" customHeight="1">
      <c r="A6024" s="19">
        <v>6201817</v>
      </c>
      <c r="B6024" s="19" t="s">
        <v>6735</v>
      </c>
      <c r="C6024" s="19" t="s">
        <v>6736</v>
      </c>
      <c r="D6024" s="19" t="s">
        <v>6737</v>
      </c>
      <c r="E6024" s="19">
        <v>40</v>
      </c>
      <c r="F6024" s="19" t="s">
        <v>3169</v>
      </c>
      <c r="G6024" s="19" t="s">
        <v>902</v>
      </c>
      <c r="H6024" s="19" t="s">
        <v>15661</v>
      </c>
      <c r="I6024" s="19" t="s">
        <v>6738</v>
      </c>
      <c r="J6024" s="20" t="s">
        <v>3173</v>
      </c>
      <c r="K6024" s="19" t="s">
        <v>6739</v>
      </c>
      <c r="L6024" s="19" t="s">
        <v>389</v>
      </c>
      <c r="M6024" s="19">
        <v>61000</v>
      </c>
      <c r="N6024" s="19" t="s">
        <v>902</v>
      </c>
      <c r="O6024" s="23" t="s">
        <v>917</v>
      </c>
      <c r="P6024" s="19">
        <f t="shared" si="282"/>
        <v>3</v>
      </c>
      <c r="Q6024" s="19">
        <f t="shared" si="283"/>
        <v>10000</v>
      </c>
      <c r="R6024" s="19">
        <f t="shared" si="284"/>
        <v>610000000</v>
      </c>
    </row>
    <row r="6025" spans="1:18" ht="12.75" hidden="1" customHeight="1">
      <c r="A6025" s="19">
        <v>793213</v>
      </c>
      <c r="B6025" s="19" t="s">
        <v>12235</v>
      </c>
      <c r="C6025" s="19" t="s">
        <v>12236</v>
      </c>
      <c r="D6025" s="19" t="s">
        <v>12237</v>
      </c>
      <c r="E6025" s="19">
        <v>40</v>
      </c>
      <c r="F6025" s="19" t="s">
        <v>3169</v>
      </c>
      <c r="G6025" s="19" t="s">
        <v>902</v>
      </c>
      <c r="H6025" s="19" t="s">
        <v>15661</v>
      </c>
      <c r="I6025" s="19" t="s">
        <v>12238</v>
      </c>
      <c r="J6025" s="20" t="s">
        <v>3173</v>
      </c>
      <c r="K6025" s="19" t="s">
        <v>12239</v>
      </c>
      <c r="L6025" s="19" t="s">
        <v>389</v>
      </c>
      <c r="M6025" s="19">
        <v>1600</v>
      </c>
      <c r="N6025" s="19" t="s">
        <v>902</v>
      </c>
      <c r="O6025" s="23" t="s">
        <v>917</v>
      </c>
      <c r="P6025" s="19">
        <f t="shared" si="282"/>
        <v>3</v>
      </c>
      <c r="Q6025" s="19">
        <f t="shared" si="283"/>
        <v>10000</v>
      </c>
      <c r="R6025" s="19">
        <f t="shared" si="284"/>
        <v>16000000</v>
      </c>
    </row>
    <row r="6026" spans="1:18" ht="12.75" hidden="1" customHeight="1">
      <c r="A6026" s="19">
        <v>4874002</v>
      </c>
      <c r="B6026" s="19" t="s">
        <v>11446</v>
      </c>
      <c r="C6026" s="19" t="s">
        <v>11447</v>
      </c>
      <c r="D6026" s="19" t="s">
        <v>11448</v>
      </c>
      <c r="E6026" s="19">
        <v>40</v>
      </c>
      <c r="F6026" s="19" t="s">
        <v>3169</v>
      </c>
      <c r="G6026" s="19" t="s">
        <v>902</v>
      </c>
      <c r="H6026" s="19" t="s">
        <v>15661</v>
      </c>
      <c r="I6026" s="19" t="s">
        <v>11449</v>
      </c>
      <c r="J6026" s="20" t="s">
        <v>3173</v>
      </c>
      <c r="K6026" s="19" t="s">
        <v>11450</v>
      </c>
      <c r="L6026" s="19" t="s">
        <v>389</v>
      </c>
      <c r="M6026" s="19">
        <v>165</v>
      </c>
      <c r="N6026" s="19" t="s">
        <v>902</v>
      </c>
      <c r="O6026" s="23" t="s">
        <v>917</v>
      </c>
      <c r="P6026" s="19">
        <f t="shared" si="282"/>
        <v>3</v>
      </c>
      <c r="Q6026" s="19">
        <f t="shared" si="283"/>
        <v>10000</v>
      </c>
      <c r="R6026" s="19">
        <f t="shared" si="284"/>
        <v>1650000</v>
      </c>
    </row>
    <row r="6027" spans="1:18" ht="12.75" hidden="1" customHeight="1">
      <c r="A6027" s="19">
        <v>6158720</v>
      </c>
      <c r="B6027" s="19" t="s">
        <v>10439</v>
      </c>
      <c r="C6027" s="19" t="s">
        <v>10440</v>
      </c>
      <c r="D6027" s="19" t="s">
        <v>10441</v>
      </c>
      <c r="E6027" s="19">
        <v>40</v>
      </c>
      <c r="F6027" s="19" t="s">
        <v>3169</v>
      </c>
      <c r="G6027" s="19" t="s">
        <v>902</v>
      </c>
      <c r="H6027" s="19" t="s">
        <v>15661</v>
      </c>
      <c r="I6027" s="19" t="s">
        <v>10442</v>
      </c>
      <c r="J6027" s="20" t="s">
        <v>3173</v>
      </c>
      <c r="K6027" s="19" t="s">
        <v>10443</v>
      </c>
      <c r="L6027" s="19" t="s">
        <v>389</v>
      </c>
      <c r="M6027" s="19">
        <v>200</v>
      </c>
      <c r="N6027" s="19" t="s">
        <v>902</v>
      </c>
      <c r="O6027" s="23" t="s">
        <v>917</v>
      </c>
      <c r="P6027" s="19">
        <f t="shared" si="282"/>
        <v>3</v>
      </c>
      <c r="Q6027" s="19">
        <f t="shared" si="283"/>
        <v>10000</v>
      </c>
      <c r="R6027" s="19">
        <f t="shared" si="284"/>
        <v>2000000</v>
      </c>
    </row>
    <row r="6028" spans="1:18" ht="12.75" hidden="1" customHeight="1">
      <c r="A6028" s="19">
        <v>6244606</v>
      </c>
      <c r="B6028" s="19" t="s">
        <v>5641</v>
      </c>
      <c r="C6028" s="19" t="s">
        <v>5642</v>
      </c>
      <c r="D6028" s="19" t="s">
        <v>5643</v>
      </c>
      <c r="E6028" s="19">
        <v>40</v>
      </c>
      <c r="F6028" s="19" t="s">
        <v>3169</v>
      </c>
      <c r="G6028" s="19" t="s">
        <v>902</v>
      </c>
      <c r="H6028" s="19" t="s">
        <v>15661</v>
      </c>
      <c r="I6028" s="19" t="s">
        <v>5644</v>
      </c>
      <c r="J6028" s="20" t="s">
        <v>3173</v>
      </c>
      <c r="K6028" s="19" t="s">
        <v>5645</v>
      </c>
      <c r="L6028" s="19" t="s">
        <v>389</v>
      </c>
      <c r="M6028" s="19">
        <v>1170</v>
      </c>
      <c r="N6028" s="19" t="s">
        <v>902</v>
      </c>
      <c r="O6028" s="23" t="s">
        <v>917</v>
      </c>
      <c r="P6028" s="19">
        <f t="shared" si="282"/>
        <v>3</v>
      </c>
      <c r="Q6028" s="19">
        <f t="shared" si="283"/>
        <v>10000</v>
      </c>
      <c r="R6028" s="19">
        <f t="shared" si="284"/>
        <v>11700000</v>
      </c>
    </row>
    <row r="6029" spans="1:18" ht="12.75" hidden="1" customHeight="1">
      <c r="A6029" s="19">
        <v>4859124</v>
      </c>
      <c r="B6029" s="19" t="s">
        <v>7354</v>
      </c>
      <c r="C6029" s="19" t="s">
        <v>7355</v>
      </c>
      <c r="D6029" s="19" t="s">
        <v>7356</v>
      </c>
      <c r="E6029" s="19">
        <v>40</v>
      </c>
      <c r="F6029" s="19" t="s">
        <v>3169</v>
      </c>
      <c r="G6029" s="19" t="s">
        <v>902</v>
      </c>
      <c r="H6029" s="19" t="s">
        <v>15661</v>
      </c>
      <c r="I6029" s="19" t="s">
        <v>7357</v>
      </c>
      <c r="J6029" s="20" t="s">
        <v>3173</v>
      </c>
      <c r="K6029" s="19" t="s">
        <v>7358</v>
      </c>
      <c r="L6029" s="19" t="s">
        <v>389</v>
      </c>
      <c r="M6029" s="19">
        <v>157</v>
      </c>
      <c r="N6029" s="19" t="s">
        <v>902</v>
      </c>
      <c r="O6029" s="23" t="s">
        <v>917</v>
      </c>
      <c r="P6029" s="19">
        <f t="shared" si="282"/>
        <v>3</v>
      </c>
      <c r="Q6029" s="19">
        <f t="shared" si="283"/>
        <v>10000</v>
      </c>
      <c r="R6029" s="19">
        <f t="shared" si="284"/>
        <v>1570000</v>
      </c>
    </row>
    <row r="6030" spans="1:18" ht="12.75" hidden="1" customHeight="1">
      <c r="A6030" s="19">
        <v>14447760</v>
      </c>
      <c r="B6030" s="19" t="s">
        <v>15686</v>
      </c>
      <c r="C6030" s="19" t="s">
        <v>15687</v>
      </c>
      <c r="D6030" s="19" t="s">
        <v>15688</v>
      </c>
      <c r="E6030" s="19">
        <v>40</v>
      </c>
      <c r="F6030" s="19" t="s">
        <v>3169</v>
      </c>
      <c r="G6030" s="19" t="s">
        <v>902</v>
      </c>
      <c r="H6030" s="19" t="s">
        <v>15661</v>
      </c>
      <c r="I6030" s="19" t="s">
        <v>15689</v>
      </c>
      <c r="J6030" s="20" t="s">
        <v>3173</v>
      </c>
      <c r="K6030" s="19" t="s">
        <v>15690</v>
      </c>
      <c r="L6030" s="19" t="s">
        <v>389</v>
      </c>
      <c r="M6030" s="19">
        <v>300</v>
      </c>
      <c r="N6030" s="19" t="s">
        <v>902</v>
      </c>
      <c r="O6030" s="23" t="s">
        <v>917</v>
      </c>
      <c r="P6030" s="19">
        <f t="shared" si="282"/>
        <v>3</v>
      </c>
      <c r="Q6030" s="19">
        <f t="shared" si="283"/>
        <v>10000</v>
      </c>
      <c r="R6030" s="19">
        <f t="shared" si="284"/>
        <v>3000000</v>
      </c>
    </row>
    <row r="6031" spans="1:18" ht="12.75" hidden="1" customHeight="1">
      <c r="A6031" s="19">
        <v>7093511</v>
      </c>
      <c r="B6031" s="19" t="s">
        <v>15691</v>
      </c>
      <c r="C6031" s="19" t="s">
        <v>15692</v>
      </c>
      <c r="D6031" s="19" t="s">
        <v>15693</v>
      </c>
      <c r="E6031" s="19">
        <v>40</v>
      </c>
      <c r="F6031" s="19" t="s">
        <v>3169</v>
      </c>
      <c r="G6031" s="19" t="s">
        <v>902</v>
      </c>
      <c r="H6031" s="19" t="s">
        <v>15661</v>
      </c>
      <c r="I6031" s="19" t="s">
        <v>10145</v>
      </c>
      <c r="J6031" s="20" t="s">
        <v>3173</v>
      </c>
      <c r="K6031" s="19" t="s">
        <v>15694</v>
      </c>
      <c r="L6031" s="19" t="s">
        <v>389</v>
      </c>
      <c r="M6031" s="19">
        <v>1000</v>
      </c>
      <c r="N6031" s="19" t="s">
        <v>902</v>
      </c>
      <c r="O6031" s="23" t="s">
        <v>917</v>
      </c>
      <c r="P6031" s="19">
        <f t="shared" si="282"/>
        <v>3</v>
      </c>
      <c r="Q6031" s="19">
        <f t="shared" si="283"/>
        <v>10000</v>
      </c>
      <c r="R6031" s="19">
        <f t="shared" si="284"/>
        <v>10000000</v>
      </c>
    </row>
    <row r="6032" spans="1:18" ht="12.75" hidden="1" customHeight="1">
      <c r="A6032" s="19">
        <v>5301655</v>
      </c>
      <c r="B6032" s="19" t="s">
        <v>9845</v>
      </c>
      <c r="C6032" s="19" t="s">
        <v>9846</v>
      </c>
      <c r="D6032" s="19" t="s">
        <v>9847</v>
      </c>
      <c r="E6032" s="19">
        <v>40</v>
      </c>
      <c r="F6032" s="19" t="s">
        <v>3169</v>
      </c>
      <c r="G6032" s="19" t="s">
        <v>902</v>
      </c>
      <c r="H6032" s="19" t="s">
        <v>15661</v>
      </c>
      <c r="I6032" s="19" t="s">
        <v>9849</v>
      </c>
      <c r="J6032" s="20" t="s">
        <v>3173</v>
      </c>
      <c r="K6032" s="19" t="s">
        <v>9850</v>
      </c>
      <c r="L6032" s="19" t="s">
        <v>389</v>
      </c>
      <c r="M6032" s="19">
        <v>8</v>
      </c>
      <c r="N6032" s="19" t="s">
        <v>902</v>
      </c>
      <c r="O6032" s="23" t="s">
        <v>917</v>
      </c>
      <c r="P6032" s="19">
        <f t="shared" si="282"/>
        <v>3</v>
      </c>
      <c r="Q6032" s="19">
        <f t="shared" si="283"/>
        <v>10000</v>
      </c>
      <c r="R6032" s="19">
        <f t="shared" si="284"/>
        <v>80000</v>
      </c>
    </row>
    <row r="6033" spans="1:18" ht="12.75" hidden="1" customHeight="1">
      <c r="A6033" s="19">
        <v>5282793</v>
      </c>
      <c r="B6033" s="19" t="s">
        <v>9835</v>
      </c>
      <c r="C6033" s="19" t="s">
        <v>9836</v>
      </c>
      <c r="D6033" s="19" t="s">
        <v>9837</v>
      </c>
      <c r="E6033" s="19">
        <v>40</v>
      </c>
      <c r="F6033" s="19" t="s">
        <v>3169</v>
      </c>
      <c r="G6033" s="19" t="s">
        <v>902</v>
      </c>
      <c r="H6033" s="19" t="s">
        <v>15661</v>
      </c>
      <c r="I6033" s="19" t="s">
        <v>9838</v>
      </c>
      <c r="J6033" s="20" t="s">
        <v>3173</v>
      </c>
      <c r="K6033" s="19" t="s">
        <v>9839</v>
      </c>
      <c r="L6033" s="19" t="s">
        <v>389</v>
      </c>
      <c r="M6033" s="19">
        <v>2</v>
      </c>
      <c r="N6033" s="19" t="s">
        <v>902</v>
      </c>
      <c r="O6033" s="23" t="s">
        <v>917</v>
      </c>
      <c r="P6033" s="19">
        <f t="shared" si="282"/>
        <v>3</v>
      </c>
      <c r="Q6033" s="19">
        <f t="shared" si="283"/>
        <v>10000</v>
      </c>
      <c r="R6033" s="19">
        <f t="shared" si="284"/>
        <v>20000</v>
      </c>
    </row>
    <row r="6034" spans="1:18" ht="12.75" hidden="1" customHeight="1">
      <c r="A6034" s="19">
        <v>4711103</v>
      </c>
      <c r="B6034" s="19" t="s">
        <v>15695</v>
      </c>
      <c r="C6034" s="19" t="s">
        <v>15696</v>
      </c>
      <c r="D6034" s="19" t="s">
        <v>15697</v>
      </c>
      <c r="E6034" s="19">
        <v>40</v>
      </c>
      <c r="F6034" s="19" t="s">
        <v>3169</v>
      </c>
      <c r="G6034" s="19" t="s">
        <v>902</v>
      </c>
      <c r="H6034" s="19" t="s">
        <v>15661</v>
      </c>
      <c r="I6034" s="19" t="s">
        <v>15698</v>
      </c>
      <c r="J6034" s="20" t="s">
        <v>3173</v>
      </c>
      <c r="K6034" s="19" t="s">
        <v>15699</v>
      </c>
      <c r="L6034" s="19" t="s">
        <v>389</v>
      </c>
      <c r="M6034" s="19">
        <v>10</v>
      </c>
      <c r="N6034" s="19" t="s">
        <v>902</v>
      </c>
      <c r="O6034" s="23" t="s">
        <v>917</v>
      </c>
      <c r="P6034" s="19">
        <f t="shared" si="282"/>
        <v>3</v>
      </c>
      <c r="Q6034" s="19">
        <f t="shared" si="283"/>
        <v>10000</v>
      </c>
      <c r="R6034" s="19">
        <f t="shared" si="284"/>
        <v>100000</v>
      </c>
    </row>
    <row r="6035" spans="1:18" ht="12.75" hidden="1" customHeight="1">
      <c r="A6035" s="19">
        <v>8475792</v>
      </c>
      <c r="B6035" s="19" t="s">
        <v>11043</v>
      </c>
      <c r="C6035" s="19" t="s">
        <v>11044</v>
      </c>
      <c r="D6035" s="19" t="s">
        <v>11045</v>
      </c>
      <c r="E6035" s="19">
        <v>40</v>
      </c>
      <c r="F6035" s="19" t="s">
        <v>3169</v>
      </c>
      <c r="G6035" s="19" t="s">
        <v>902</v>
      </c>
      <c r="H6035" s="19" t="s">
        <v>15661</v>
      </c>
      <c r="I6035" s="19" t="s">
        <v>4621</v>
      </c>
      <c r="J6035" s="20" t="s">
        <v>3173</v>
      </c>
      <c r="K6035" s="19" t="s">
        <v>11046</v>
      </c>
      <c r="L6035" s="19" t="s">
        <v>389</v>
      </c>
      <c r="M6035" s="19">
        <v>13100</v>
      </c>
      <c r="N6035" s="19" t="s">
        <v>902</v>
      </c>
      <c r="O6035" s="23" t="s">
        <v>917</v>
      </c>
      <c r="P6035" s="19">
        <f t="shared" si="282"/>
        <v>3</v>
      </c>
      <c r="Q6035" s="19">
        <f t="shared" si="283"/>
        <v>10000</v>
      </c>
      <c r="R6035" s="19">
        <f t="shared" si="284"/>
        <v>131000000</v>
      </c>
    </row>
    <row r="6036" spans="1:18" ht="12.75" hidden="1" customHeight="1">
      <c r="A6036" s="19">
        <v>5962080</v>
      </c>
      <c r="B6036" s="19" t="s">
        <v>15700</v>
      </c>
      <c r="C6036" s="19" t="s">
        <v>15701</v>
      </c>
      <c r="D6036" s="19" t="s">
        <v>15702</v>
      </c>
      <c r="E6036" s="19">
        <v>40</v>
      </c>
      <c r="F6036" s="19" t="s">
        <v>3169</v>
      </c>
      <c r="G6036" s="19" t="s">
        <v>902</v>
      </c>
      <c r="H6036" s="19" t="s">
        <v>15661</v>
      </c>
      <c r="I6036" s="19" t="s">
        <v>15703</v>
      </c>
      <c r="J6036" s="20" t="s">
        <v>3173</v>
      </c>
      <c r="K6036" s="19" t="s">
        <v>15704</v>
      </c>
      <c r="L6036" s="19" t="s">
        <v>389</v>
      </c>
      <c r="M6036" s="19">
        <v>2600</v>
      </c>
      <c r="N6036" s="19" t="s">
        <v>902</v>
      </c>
      <c r="O6036" s="23" t="s">
        <v>917</v>
      </c>
      <c r="P6036" s="19">
        <f t="shared" si="282"/>
        <v>3</v>
      </c>
      <c r="Q6036" s="19">
        <f t="shared" si="283"/>
        <v>10000</v>
      </c>
      <c r="R6036" s="19">
        <f t="shared" si="284"/>
        <v>26000000</v>
      </c>
    </row>
    <row r="6037" spans="1:18" ht="12.75" hidden="1" customHeight="1">
      <c r="A6037" s="19">
        <v>4063216</v>
      </c>
      <c r="B6037" s="19" t="s">
        <v>8720</v>
      </c>
      <c r="C6037" s="19" t="s">
        <v>8721</v>
      </c>
      <c r="D6037" s="19" t="s">
        <v>8722</v>
      </c>
      <c r="E6037" s="19">
        <v>40</v>
      </c>
      <c r="F6037" s="19" t="s">
        <v>3169</v>
      </c>
      <c r="G6037" s="19" t="s">
        <v>902</v>
      </c>
      <c r="H6037" s="19" t="s">
        <v>15661</v>
      </c>
      <c r="I6037" s="19" t="s">
        <v>8723</v>
      </c>
      <c r="J6037" s="20" t="s">
        <v>3173</v>
      </c>
      <c r="K6037" s="19" t="s">
        <v>8724</v>
      </c>
      <c r="L6037" s="19" t="s">
        <v>389</v>
      </c>
      <c r="M6037" s="19">
        <v>1000</v>
      </c>
      <c r="N6037" s="19" t="s">
        <v>902</v>
      </c>
      <c r="O6037" s="23" t="s">
        <v>917</v>
      </c>
      <c r="P6037" s="19">
        <f t="shared" si="282"/>
        <v>3</v>
      </c>
      <c r="Q6037" s="19">
        <f t="shared" si="283"/>
        <v>10000</v>
      </c>
      <c r="R6037" s="19">
        <f t="shared" si="284"/>
        <v>10000000</v>
      </c>
    </row>
    <row r="6038" spans="1:18" ht="12.75" hidden="1" customHeight="1">
      <c r="A6038" s="19">
        <v>6239030</v>
      </c>
      <c r="B6038" s="19" t="s">
        <v>15705</v>
      </c>
      <c r="C6038" s="19" t="s">
        <v>15706</v>
      </c>
      <c r="D6038" s="19" t="s">
        <v>15707</v>
      </c>
      <c r="E6038" s="19">
        <v>40</v>
      </c>
      <c r="F6038" s="19" t="s">
        <v>3169</v>
      </c>
      <c r="G6038" s="19" t="s">
        <v>902</v>
      </c>
      <c r="H6038" s="19" t="s">
        <v>15661</v>
      </c>
      <c r="I6038" s="19" t="s">
        <v>15708</v>
      </c>
      <c r="J6038" s="20" t="s">
        <v>3173</v>
      </c>
      <c r="K6038" s="19" t="s">
        <v>15709</v>
      </c>
      <c r="L6038" s="19" t="s">
        <v>389</v>
      </c>
      <c r="M6038" s="19">
        <v>10</v>
      </c>
      <c r="N6038" s="19" t="s">
        <v>902</v>
      </c>
      <c r="O6038" s="23" t="s">
        <v>917</v>
      </c>
      <c r="P6038" s="19">
        <f t="shared" si="282"/>
        <v>3</v>
      </c>
      <c r="Q6038" s="19">
        <f t="shared" si="283"/>
        <v>10000</v>
      </c>
      <c r="R6038" s="19">
        <f t="shared" si="284"/>
        <v>100000</v>
      </c>
    </row>
    <row r="6039" spans="1:18" ht="12.75" hidden="1" customHeight="1">
      <c r="A6039" s="19">
        <v>8430296</v>
      </c>
      <c r="B6039" s="19" t="s">
        <v>7755</v>
      </c>
      <c r="C6039" s="19" t="s">
        <v>7756</v>
      </c>
      <c r="D6039" s="19" t="s">
        <v>7757</v>
      </c>
      <c r="E6039" s="19">
        <v>40</v>
      </c>
      <c r="F6039" s="19" t="s">
        <v>3169</v>
      </c>
      <c r="G6039" s="19" t="s">
        <v>902</v>
      </c>
      <c r="H6039" s="19" t="s">
        <v>15661</v>
      </c>
      <c r="I6039" s="19" t="s">
        <v>3733</v>
      </c>
      <c r="J6039" s="20" t="s">
        <v>3173</v>
      </c>
      <c r="K6039" s="19" t="s">
        <v>7758</v>
      </c>
      <c r="L6039" s="19" t="s">
        <v>389</v>
      </c>
      <c r="M6039" s="19">
        <v>2700</v>
      </c>
      <c r="N6039" s="19" t="s">
        <v>902</v>
      </c>
      <c r="O6039" s="23" t="s">
        <v>917</v>
      </c>
      <c r="P6039" s="19">
        <f t="shared" si="282"/>
        <v>3</v>
      </c>
      <c r="Q6039" s="19">
        <f t="shared" si="283"/>
        <v>10000</v>
      </c>
      <c r="R6039" s="19">
        <f t="shared" si="284"/>
        <v>27000000</v>
      </c>
    </row>
    <row r="6040" spans="1:18" ht="12.75" hidden="1" customHeight="1">
      <c r="A6040" s="19">
        <v>6349699</v>
      </c>
      <c r="B6040" s="19" t="s">
        <v>15710</v>
      </c>
      <c r="C6040" s="19" t="s">
        <v>15711</v>
      </c>
      <c r="D6040" s="19" t="s">
        <v>15712</v>
      </c>
      <c r="E6040" s="19">
        <v>40</v>
      </c>
      <c r="F6040" s="19" t="s">
        <v>3169</v>
      </c>
      <c r="G6040" s="19" t="s">
        <v>902</v>
      </c>
      <c r="H6040" s="19" t="s">
        <v>15661</v>
      </c>
      <c r="I6040" s="19" t="s">
        <v>15713</v>
      </c>
      <c r="J6040" s="20" t="s">
        <v>3173</v>
      </c>
      <c r="K6040" s="19" t="s">
        <v>15714</v>
      </c>
      <c r="L6040" s="19" t="s">
        <v>389</v>
      </c>
      <c r="M6040" s="19">
        <v>4</v>
      </c>
      <c r="N6040" s="19" t="s">
        <v>902</v>
      </c>
      <c r="O6040" s="23" t="s">
        <v>917</v>
      </c>
      <c r="P6040" s="19">
        <f t="shared" si="282"/>
        <v>3</v>
      </c>
      <c r="Q6040" s="19">
        <f t="shared" si="283"/>
        <v>10000</v>
      </c>
      <c r="R6040" s="19">
        <f t="shared" si="284"/>
        <v>40000</v>
      </c>
    </row>
    <row r="6041" spans="1:18" ht="12.75" hidden="1" customHeight="1">
      <c r="A6041" s="19">
        <v>5350470</v>
      </c>
      <c r="B6041" s="19" t="s">
        <v>4097</v>
      </c>
      <c r="C6041" s="19" t="s">
        <v>4098</v>
      </c>
      <c r="D6041" s="19" t="s">
        <v>4099</v>
      </c>
      <c r="E6041" s="19">
        <v>40</v>
      </c>
      <c r="F6041" s="19" t="s">
        <v>3169</v>
      </c>
      <c r="G6041" s="19" t="s">
        <v>902</v>
      </c>
      <c r="H6041" s="19" t="s">
        <v>15661</v>
      </c>
      <c r="I6041" s="19" t="s">
        <v>4101</v>
      </c>
      <c r="J6041" s="20" t="s">
        <v>3173</v>
      </c>
      <c r="K6041" s="19" t="s">
        <v>4102</v>
      </c>
      <c r="L6041" s="19" t="s">
        <v>389</v>
      </c>
      <c r="M6041" s="19">
        <v>31</v>
      </c>
      <c r="N6041" s="19" t="s">
        <v>902</v>
      </c>
      <c r="O6041" s="23" t="s">
        <v>917</v>
      </c>
      <c r="P6041" s="19">
        <f t="shared" si="282"/>
        <v>3</v>
      </c>
      <c r="Q6041" s="19">
        <f t="shared" si="283"/>
        <v>10000</v>
      </c>
      <c r="R6041" s="19">
        <f t="shared" si="284"/>
        <v>310000</v>
      </c>
    </row>
    <row r="6042" spans="1:18" ht="12.75" hidden="1" customHeight="1">
      <c r="A6042" s="19">
        <v>350733</v>
      </c>
      <c r="B6042" s="19" t="s">
        <v>4537</v>
      </c>
      <c r="C6042" s="19" t="s">
        <v>4538</v>
      </c>
      <c r="D6042" s="19" t="s">
        <v>4539</v>
      </c>
      <c r="E6042" s="19">
        <v>40</v>
      </c>
      <c r="F6042" s="19" t="s">
        <v>3169</v>
      </c>
      <c r="G6042" s="19" t="s">
        <v>902</v>
      </c>
      <c r="H6042" s="19" t="s">
        <v>15661</v>
      </c>
      <c r="I6042" s="19" t="s">
        <v>4540</v>
      </c>
      <c r="J6042" s="20" t="s">
        <v>3173</v>
      </c>
      <c r="K6042" s="19" t="s">
        <v>4541</v>
      </c>
      <c r="L6042" s="19" t="s">
        <v>389</v>
      </c>
      <c r="M6042" s="19">
        <v>400</v>
      </c>
      <c r="N6042" s="19" t="s">
        <v>902</v>
      </c>
      <c r="O6042" s="23" t="s">
        <v>917</v>
      </c>
      <c r="P6042" s="19">
        <f t="shared" si="282"/>
        <v>3</v>
      </c>
      <c r="Q6042" s="19">
        <f t="shared" si="283"/>
        <v>10000</v>
      </c>
      <c r="R6042" s="19">
        <f t="shared" si="284"/>
        <v>4000000</v>
      </c>
    </row>
    <row r="6043" spans="1:18" ht="12.75" hidden="1" customHeight="1">
      <c r="A6043" s="19">
        <v>350700</v>
      </c>
      <c r="B6043" s="19" t="s">
        <v>4309</v>
      </c>
      <c r="C6043" s="19" t="s">
        <v>4310</v>
      </c>
      <c r="D6043" s="19" t="s">
        <v>4311</v>
      </c>
      <c r="E6043" s="19">
        <v>40</v>
      </c>
      <c r="F6043" s="19" t="s">
        <v>3169</v>
      </c>
      <c r="G6043" s="19" t="s">
        <v>902</v>
      </c>
      <c r="H6043" s="19" t="s">
        <v>15661</v>
      </c>
      <c r="I6043" s="19" t="s">
        <v>4312</v>
      </c>
      <c r="J6043" s="20" t="s">
        <v>3173</v>
      </c>
      <c r="K6043" s="19" t="s">
        <v>4313</v>
      </c>
      <c r="L6043" s="19" t="s">
        <v>389</v>
      </c>
      <c r="M6043" s="19">
        <v>61</v>
      </c>
      <c r="N6043" s="19" t="s">
        <v>902</v>
      </c>
      <c r="O6043" s="23" t="s">
        <v>917</v>
      </c>
      <c r="P6043" s="19">
        <f t="shared" si="282"/>
        <v>3</v>
      </c>
      <c r="Q6043" s="19">
        <f t="shared" si="283"/>
        <v>10000</v>
      </c>
      <c r="R6043" s="19">
        <f t="shared" si="284"/>
        <v>610000</v>
      </c>
    </row>
    <row r="6044" spans="1:18" ht="12.75" hidden="1" customHeight="1">
      <c r="A6044" s="19">
        <v>10741349</v>
      </c>
      <c r="B6044" s="19" t="s">
        <v>4547</v>
      </c>
      <c r="C6044" s="19" t="s">
        <v>4548</v>
      </c>
      <c r="D6044" s="19" t="s">
        <v>4549</v>
      </c>
      <c r="E6044" s="19">
        <v>40</v>
      </c>
      <c r="F6044" s="19" t="s">
        <v>3169</v>
      </c>
      <c r="G6044" s="19" t="s">
        <v>902</v>
      </c>
      <c r="H6044" s="19" t="s">
        <v>15661</v>
      </c>
      <c r="I6044" s="19" t="s">
        <v>3965</v>
      </c>
      <c r="J6044" s="20" t="s">
        <v>3173</v>
      </c>
      <c r="K6044" s="19" t="s">
        <v>4550</v>
      </c>
      <c r="L6044" s="19" t="s">
        <v>389</v>
      </c>
      <c r="M6044" s="19">
        <v>500</v>
      </c>
      <c r="N6044" s="19" t="s">
        <v>902</v>
      </c>
      <c r="O6044" s="23" t="s">
        <v>917</v>
      </c>
      <c r="P6044" s="19">
        <f t="shared" si="282"/>
        <v>3</v>
      </c>
      <c r="Q6044" s="19">
        <f t="shared" si="283"/>
        <v>10000</v>
      </c>
      <c r="R6044" s="19">
        <f t="shared" si="284"/>
        <v>5000000</v>
      </c>
    </row>
    <row r="6045" spans="1:18" ht="12.75" hidden="1" customHeight="1">
      <c r="A6045" s="19">
        <v>128761</v>
      </c>
      <c r="B6045" s="19" t="s">
        <v>5090</v>
      </c>
      <c r="C6045" s="19" t="s">
        <v>5091</v>
      </c>
      <c r="D6045" s="19" t="s">
        <v>5092</v>
      </c>
      <c r="E6045" s="19">
        <v>40</v>
      </c>
      <c r="F6045" s="19" t="s">
        <v>3169</v>
      </c>
      <c r="G6045" s="19" t="s">
        <v>902</v>
      </c>
      <c r="H6045" s="19" t="s">
        <v>15661</v>
      </c>
      <c r="I6045" s="19" t="s">
        <v>5093</v>
      </c>
      <c r="J6045" s="20" t="s">
        <v>3173</v>
      </c>
      <c r="K6045" s="19" t="s">
        <v>5094</v>
      </c>
      <c r="L6045" s="19" t="s">
        <v>389</v>
      </c>
      <c r="M6045" s="19">
        <v>44</v>
      </c>
      <c r="N6045" s="19" t="s">
        <v>902</v>
      </c>
      <c r="O6045" s="23" t="s">
        <v>917</v>
      </c>
      <c r="P6045" s="19">
        <f t="shared" si="282"/>
        <v>3</v>
      </c>
      <c r="Q6045" s="19">
        <f t="shared" si="283"/>
        <v>10000</v>
      </c>
      <c r="R6045" s="19">
        <f t="shared" si="284"/>
        <v>440000</v>
      </c>
    </row>
    <row r="6046" spans="1:18" ht="12.75" hidden="1" customHeight="1">
      <c r="A6046" s="19">
        <v>4215695</v>
      </c>
      <c r="B6046" s="19" t="s">
        <v>4945</v>
      </c>
      <c r="C6046" s="19" t="s">
        <v>4946</v>
      </c>
      <c r="D6046" s="19" t="s">
        <v>4947</v>
      </c>
      <c r="E6046" s="19">
        <v>40</v>
      </c>
      <c r="F6046" s="19" t="s">
        <v>3169</v>
      </c>
      <c r="G6046" s="19" t="s">
        <v>902</v>
      </c>
      <c r="H6046" s="19" t="s">
        <v>15661</v>
      </c>
      <c r="I6046" s="19" t="s">
        <v>4949</v>
      </c>
      <c r="J6046" s="20" t="s">
        <v>3173</v>
      </c>
      <c r="K6046" s="19" t="s">
        <v>4950</v>
      </c>
      <c r="L6046" s="19" t="s">
        <v>389</v>
      </c>
      <c r="M6046" s="19">
        <v>7</v>
      </c>
      <c r="N6046" s="19" t="s">
        <v>902</v>
      </c>
      <c r="O6046" s="23" t="s">
        <v>917</v>
      </c>
      <c r="P6046" s="19">
        <f t="shared" si="282"/>
        <v>3</v>
      </c>
      <c r="Q6046" s="19">
        <f t="shared" si="283"/>
        <v>10000</v>
      </c>
      <c r="R6046" s="19">
        <f t="shared" si="284"/>
        <v>70000</v>
      </c>
    </row>
    <row r="6047" spans="1:18" ht="12.75" hidden="1" customHeight="1">
      <c r="A6047" s="19">
        <v>10982736</v>
      </c>
      <c r="B6047" s="19" t="s">
        <v>10157</v>
      </c>
      <c r="C6047" s="19" t="s">
        <v>10158</v>
      </c>
      <c r="D6047" s="19" t="s">
        <v>10159</v>
      </c>
      <c r="E6047" s="19">
        <v>40</v>
      </c>
      <c r="F6047" s="19" t="s">
        <v>3169</v>
      </c>
      <c r="G6047" s="19" t="s">
        <v>902</v>
      </c>
      <c r="H6047" s="19" t="s">
        <v>15661</v>
      </c>
      <c r="I6047" s="19" t="s">
        <v>10160</v>
      </c>
      <c r="J6047" s="20" t="s">
        <v>3173</v>
      </c>
      <c r="K6047" s="19" t="s">
        <v>10161</v>
      </c>
      <c r="L6047" s="19" t="s">
        <v>389</v>
      </c>
      <c r="M6047" s="19">
        <v>90000</v>
      </c>
      <c r="N6047" s="19" t="s">
        <v>902</v>
      </c>
      <c r="O6047" s="23" t="s">
        <v>917</v>
      </c>
      <c r="P6047" s="19">
        <f t="shared" si="282"/>
        <v>3</v>
      </c>
      <c r="Q6047" s="19">
        <f t="shared" si="283"/>
        <v>10000</v>
      </c>
      <c r="R6047" s="19">
        <f t="shared" si="284"/>
        <v>900000000</v>
      </c>
    </row>
    <row r="6048" spans="1:18" ht="12.75" hidden="1" customHeight="1">
      <c r="A6048" s="19">
        <v>5499748</v>
      </c>
      <c r="B6048" s="19" t="s">
        <v>9851</v>
      </c>
      <c r="C6048" s="19" t="s">
        <v>9852</v>
      </c>
      <c r="D6048" s="19" t="s">
        <v>9853</v>
      </c>
      <c r="E6048" s="19">
        <v>40</v>
      </c>
      <c r="F6048" s="19" t="s">
        <v>3169</v>
      </c>
      <c r="G6048" s="19" t="s">
        <v>902</v>
      </c>
      <c r="H6048" s="19" t="s">
        <v>15661</v>
      </c>
      <c r="I6048" s="19" t="s">
        <v>9854</v>
      </c>
      <c r="J6048" s="20" t="s">
        <v>3173</v>
      </c>
      <c r="K6048" s="19" t="s">
        <v>9855</v>
      </c>
      <c r="L6048" s="19" t="s">
        <v>389</v>
      </c>
      <c r="M6048" s="19">
        <v>2</v>
      </c>
      <c r="N6048" s="19" t="s">
        <v>902</v>
      </c>
      <c r="O6048" s="23" t="s">
        <v>917</v>
      </c>
      <c r="P6048" s="19">
        <f t="shared" si="282"/>
        <v>3</v>
      </c>
      <c r="Q6048" s="19">
        <f t="shared" si="283"/>
        <v>10000</v>
      </c>
      <c r="R6048" s="19">
        <f t="shared" si="284"/>
        <v>20000</v>
      </c>
    </row>
    <row r="6049" spans="1:18" ht="12.75" hidden="1" customHeight="1">
      <c r="A6049" s="19">
        <v>6747691</v>
      </c>
      <c r="B6049" s="19" t="s">
        <v>15715</v>
      </c>
      <c r="C6049" s="19" t="s">
        <v>15716</v>
      </c>
      <c r="D6049" s="19" t="s">
        <v>15717</v>
      </c>
      <c r="E6049" s="19">
        <v>40</v>
      </c>
      <c r="F6049" s="19" t="s">
        <v>3169</v>
      </c>
      <c r="G6049" s="19" t="s">
        <v>902</v>
      </c>
      <c r="H6049" s="19" t="s">
        <v>15661</v>
      </c>
      <c r="I6049" s="19" t="s">
        <v>15718</v>
      </c>
      <c r="J6049" s="20" t="s">
        <v>3173</v>
      </c>
      <c r="K6049" s="19" t="s">
        <v>15719</v>
      </c>
      <c r="L6049" s="19" t="s">
        <v>389</v>
      </c>
      <c r="M6049" s="19">
        <v>5960</v>
      </c>
      <c r="N6049" s="19" t="s">
        <v>902</v>
      </c>
      <c r="O6049" s="23" t="s">
        <v>917</v>
      </c>
      <c r="P6049" s="19">
        <f t="shared" si="282"/>
        <v>3</v>
      </c>
      <c r="Q6049" s="19">
        <f t="shared" si="283"/>
        <v>10000</v>
      </c>
      <c r="R6049" s="19">
        <f t="shared" si="284"/>
        <v>59600000</v>
      </c>
    </row>
    <row r="6050" spans="1:18" ht="12.75" hidden="1" customHeight="1">
      <c r="A6050" s="19">
        <v>4638458</v>
      </c>
      <c r="B6050" s="19" t="s">
        <v>4594</v>
      </c>
      <c r="C6050" s="19" t="s">
        <v>4595</v>
      </c>
      <c r="D6050" s="19" t="s">
        <v>4596</v>
      </c>
      <c r="E6050" s="19">
        <v>40</v>
      </c>
      <c r="F6050" s="19" t="s">
        <v>3169</v>
      </c>
      <c r="G6050" s="19" t="s">
        <v>902</v>
      </c>
      <c r="H6050" s="19" t="s">
        <v>15661</v>
      </c>
      <c r="I6050" s="19" t="s">
        <v>4597</v>
      </c>
      <c r="J6050" s="20" t="s">
        <v>3173</v>
      </c>
      <c r="K6050" s="19" t="s">
        <v>4598</v>
      </c>
      <c r="L6050" s="19" t="s">
        <v>389</v>
      </c>
      <c r="M6050" s="19">
        <v>100</v>
      </c>
      <c r="N6050" s="19" t="s">
        <v>902</v>
      </c>
      <c r="O6050" s="23" t="s">
        <v>917</v>
      </c>
      <c r="P6050" s="19">
        <f t="shared" si="282"/>
        <v>3</v>
      </c>
      <c r="Q6050" s="19">
        <f t="shared" si="283"/>
        <v>10000</v>
      </c>
      <c r="R6050" s="19">
        <f t="shared" si="284"/>
        <v>1000000</v>
      </c>
    </row>
    <row r="6051" spans="1:18" ht="12.75" hidden="1" customHeight="1">
      <c r="A6051" s="19">
        <v>6840389</v>
      </c>
      <c r="B6051" s="19" t="s">
        <v>10945</v>
      </c>
      <c r="C6051" s="19" t="s">
        <v>10946</v>
      </c>
      <c r="D6051" s="19" t="s">
        <v>10947</v>
      </c>
      <c r="E6051" s="19">
        <v>40</v>
      </c>
      <c r="F6051" s="19" t="s">
        <v>3169</v>
      </c>
      <c r="G6051" s="19" t="s">
        <v>902</v>
      </c>
      <c r="H6051" s="19" t="s">
        <v>15661</v>
      </c>
      <c r="I6051" s="19" t="s">
        <v>10948</v>
      </c>
      <c r="J6051" s="20" t="s">
        <v>3173</v>
      </c>
      <c r="K6051" s="19" t="s">
        <v>10949</v>
      </c>
      <c r="L6051" s="19" t="s">
        <v>389</v>
      </c>
      <c r="M6051" s="19">
        <v>1600</v>
      </c>
      <c r="N6051" s="19" t="s">
        <v>902</v>
      </c>
      <c r="O6051" s="23" t="s">
        <v>917</v>
      </c>
      <c r="P6051" s="19">
        <f t="shared" si="282"/>
        <v>3</v>
      </c>
      <c r="Q6051" s="19">
        <f t="shared" si="283"/>
        <v>10000</v>
      </c>
      <c r="R6051" s="19">
        <f t="shared" si="284"/>
        <v>16000000</v>
      </c>
    </row>
    <row r="6052" spans="1:18" ht="12.75" hidden="1" customHeight="1">
      <c r="A6052" s="19">
        <v>11982013</v>
      </c>
      <c r="B6052" s="19" t="s">
        <v>10162</v>
      </c>
      <c r="C6052" s="19" t="s">
        <v>10163</v>
      </c>
      <c r="D6052" s="19" t="s">
        <v>10164</v>
      </c>
      <c r="E6052" s="19">
        <v>40</v>
      </c>
      <c r="F6052" s="19" t="s">
        <v>3169</v>
      </c>
      <c r="G6052" s="19" t="s">
        <v>902</v>
      </c>
      <c r="H6052" s="19" t="s">
        <v>15661</v>
      </c>
      <c r="I6052" s="19" t="s">
        <v>3239</v>
      </c>
      <c r="J6052" s="20" t="s">
        <v>3173</v>
      </c>
      <c r="K6052" s="19" t="s">
        <v>10165</v>
      </c>
      <c r="L6052" s="19" t="s">
        <v>389</v>
      </c>
      <c r="M6052" s="19">
        <v>15000</v>
      </c>
      <c r="N6052" s="19" t="s">
        <v>902</v>
      </c>
      <c r="O6052" s="23" t="s">
        <v>917</v>
      </c>
      <c r="P6052" s="19">
        <f t="shared" si="282"/>
        <v>3</v>
      </c>
      <c r="Q6052" s="19">
        <f t="shared" si="283"/>
        <v>10000</v>
      </c>
      <c r="R6052" s="19">
        <f t="shared" si="284"/>
        <v>150000000</v>
      </c>
    </row>
    <row r="6053" spans="1:18" ht="12.75" hidden="1" customHeight="1">
      <c r="A6053" s="19">
        <v>12666805</v>
      </c>
      <c r="B6053" s="19" t="s">
        <v>7085</v>
      </c>
      <c r="C6053" s="19" t="s">
        <v>7086</v>
      </c>
      <c r="D6053" s="19" t="s">
        <v>7087</v>
      </c>
      <c r="E6053" s="19">
        <v>40</v>
      </c>
      <c r="F6053" s="19" t="s">
        <v>3169</v>
      </c>
      <c r="G6053" s="19" t="s">
        <v>902</v>
      </c>
      <c r="H6053" s="19" t="s">
        <v>15661</v>
      </c>
      <c r="I6053" s="19" t="s">
        <v>3733</v>
      </c>
      <c r="J6053" s="20" t="s">
        <v>3173</v>
      </c>
      <c r="K6053" s="19" t="s">
        <v>7088</v>
      </c>
      <c r="L6053" s="19" t="s">
        <v>389</v>
      </c>
      <c r="M6053" s="19">
        <v>28000</v>
      </c>
      <c r="N6053" s="19" t="s">
        <v>902</v>
      </c>
      <c r="O6053" s="23" t="s">
        <v>917</v>
      </c>
      <c r="P6053" s="19">
        <f t="shared" si="282"/>
        <v>3</v>
      </c>
      <c r="Q6053" s="19">
        <f t="shared" si="283"/>
        <v>10000</v>
      </c>
      <c r="R6053" s="19">
        <f t="shared" si="284"/>
        <v>280000000</v>
      </c>
    </row>
    <row r="6054" spans="1:18" ht="12.75" hidden="1" customHeight="1">
      <c r="A6054" s="19">
        <v>7897631</v>
      </c>
      <c r="B6054" s="19" t="s">
        <v>4354</v>
      </c>
      <c r="C6054" s="19" t="s">
        <v>4355</v>
      </c>
      <c r="D6054" s="19" t="s">
        <v>4356</v>
      </c>
      <c r="E6054" s="19">
        <v>40</v>
      </c>
      <c r="F6054" s="19" t="s">
        <v>3169</v>
      </c>
      <c r="G6054" s="19" t="s">
        <v>902</v>
      </c>
      <c r="H6054" s="19" t="s">
        <v>15661</v>
      </c>
      <c r="I6054" s="19" t="s">
        <v>4357</v>
      </c>
      <c r="J6054" s="20" t="s">
        <v>3173</v>
      </c>
      <c r="K6054" s="19" t="s">
        <v>4358</v>
      </c>
      <c r="L6054" s="19" t="s">
        <v>389</v>
      </c>
      <c r="M6054" s="19">
        <v>500</v>
      </c>
      <c r="N6054" s="19" t="s">
        <v>902</v>
      </c>
      <c r="O6054" s="23" t="s">
        <v>917</v>
      </c>
      <c r="P6054" s="19">
        <f t="shared" si="282"/>
        <v>3</v>
      </c>
      <c r="Q6054" s="19">
        <f t="shared" si="283"/>
        <v>10000</v>
      </c>
      <c r="R6054" s="19">
        <f t="shared" si="284"/>
        <v>5000000</v>
      </c>
    </row>
    <row r="6055" spans="1:18" ht="12.75" hidden="1" customHeight="1">
      <c r="A6055" s="19">
        <v>4291855</v>
      </c>
      <c r="B6055" s="19" t="s">
        <v>4783</v>
      </c>
      <c r="C6055" s="19" t="s">
        <v>4784</v>
      </c>
      <c r="D6055" s="19" t="s">
        <v>15720</v>
      </c>
      <c r="E6055" s="19">
        <v>40</v>
      </c>
      <c r="F6055" s="19" t="s">
        <v>3169</v>
      </c>
      <c r="G6055" s="19" t="s">
        <v>903</v>
      </c>
      <c r="H6055" s="19" t="s">
        <v>15721</v>
      </c>
      <c r="I6055" s="19" t="s">
        <v>15722</v>
      </c>
      <c r="J6055" s="20" t="s">
        <v>3173</v>
      </c>
      <c r="K6055" s="19" t="s">
        <v>15723</v>
      </c>
      <c r="L6055" s="19" t="s">
        <v>389</v>
      </c>
      <c r="M6055" s="19">
        <v>10</v>
      </c>
      <c r="N6055" s="19" t="s">
        <v>903</v>
      </c>
      <c r="O6055" s="23" t="s">
        <v>917</v>
      </c>
      <c r="P6055" s="19">
        <f t="shared" si="282"/>
        <v>3</v>
      </c>
      <c r="Q6055" s="19">
        <f t="shared" si="283"/>
        <v>10000</v>
      </c>
      <c r="R6055" s="19">
        <f t="shared" si="284"/>
        <v>100000</v>
      </c>
    </row>
    <row r="6056" spans="1:18" ht="12.75" hidden="1" customHeight="1">
      <c r="A6056" s="19">
        <v>5156182</v>
      </c>
      <c r="B6056" s="19" t="s">
        <v>8520</v>
      </c>
      <c r="C6056" s="19" t="s">
        <v>8521</v>
      </c>
      <c r="D6056" s="19" t="s">
        <v>8522</v>
      </c>
      <c r="E6056" s="19">
        <v>40</v>
      </c>
      <c r="F6056" s="19" t="s">
        <v>3169</v>
      </c>
      <c r="G6056" s="19" t="s">
        <v>903</v>
      </c>
      <c r="H6056" s="19" t="s">
        <v>15721</v>
      </c>
      <c r="I6056" s="19" t="s">
        <v>8523</v>
      </c>
      <c r="J6056" s="20" t="s">
        <v>3173</v>
      </c>
      <c r="K6056" s="19" t="s">
        <v>8524</v>
      </c>
      <c r="L6056" s="19" t="s">
        <v>389</v>
      </c>
      <c r="M6056" s="19">
        <v>59</v>
      </c>
      <c r="N6056" s="19" t="s">
        <v>903</v>
      </c>
      <c r="O6056" s="23" t="s">
        <v>917</v>
      </c>
      <c r="P6056" s="19">
        <f t="shared" si="282"/>
        <v>3</v>
      </c>
      <c r="Q6056" s="19">
        <f t="shared" si="283"/>
        <v>10000</v>
      </c>
      <c r="R6056" s="19">
        <f t="shared" si="284"/>
        <v>590000</v>
      </c>
    </row>
    <row r="6057" spans="1:18" ht="12.75" hidden="1" customHeight="1">
      <c r="A6057" s="19">
        <v>7065226</v>
      </c>
      <c r="B6057" s="19" t="s">
        <v>13255</v>
      </c>
      <c r="C6057" s="19" t="s">
        <v>13256</v>
      </c>
      <c r="D6057" s="19" t="s">
        <v>13257</v>
      </c>
      <c r="E6057" s="19">
        <v>40</v>
      </c>
      <c r="F6057" s="19" t="s">
        <v>3169</v>
      </c>
      <c r="G6057" s="19" t="s">
        <v>903</v>
      </c>
      <c r="H6057" s="19" t="s">
        <v>15721</v>
      </c>
      <c r="I6057" s="19" t="s">
        <v>13258</v>
      </c>
      <c r="J6057" s="20" t="s">
        <v>3173</v>
      </c>
      <c r="K6057" s="19" t="s">
        <v>13259</v>
      </c>
      <c r="L6057" s="19" t="s">
        <v>389</v>
      </c>
      <c r="M6057" s="19">
        <v>5000</v>
      </c>
      <c r="N6057" s="19" t="s">
        <v>903</v>
      </c>
      <c r="O6057" s="23" t="s">
        <v>917</v>
      </c>
      <c r="P6057" s="19">
        <f t="shared" si="282"/>
        <v>3</v>
      </c>
      <c r="Q6057" s="19">
        <f t="shared" si="283"/>
        <v>10000</v>
      </c>
      <c r="R6057" s="19">
        <f t="shared" si="284"/>
        <v>50000000</v>
      </c>
    </row>
    <row r="6058" spans="1:18" ht="12.75" hidden="1" customHeight="1">
      <c r="A6058" s="19">
        <v>4215695</v>
      </c>
      <c r="B6058" s="19" t="s">
        <v>4945</v>
      </c>
      <c r="C6058" s="19" t="s">
        <v>4946</v>
      </c>
      <c r="D6058" s="19" t="s">
        <v>4947</v>
      </c>
      <c r="E6058" s="19">
        <v>40</v>
      </c>
      <c r="F6058" s="19" t="s">
        <v>3169</v>
      </c>
      <c r="G6058" s="19" t="s">
        <v>903</v>
      </c>
      <c r="H6058" s="19" t="s">
        <v>15721</v>
      </c>
      <c r="I6058" s="19" t="s">
        <v>4949</v>
      </c>
      <c r="J6058" s="20" t="s">
        <v>3173</v>
      </c>
      <c r="K6058" s="19" t="s">
        <v>4950</v>
      </c>
      <c r="L6058" s="19" t="s">
        <v>389</v>
      </c>
      <c r="M6058" s="19">
        <v>10</v>
      </c>
      <c r="N6058" s="19" t="s">
        <v>903</v>
      </c>
      <c r="O6058" s="23" t="s">
        <v>917</v>
      </c>
      <c r="P6058" s="19">
        <f t="shared" si="282"/>
        <v>3</v>
      </c>
      <c r="Q6058" s="19">
        <f t="shared" si="283"/>
        <v>10000</v>
      </c>
      <c r="R6058" s="19">
        <f t="shared" si="284"/>
        <v>100000</v>
      </c>
    </row>
    <row r="6059" spans="1:18" ht="12.75" hidden="1" customHeight="1">
      <c r="A6059" s="19">
        <v>7777224</v>
      </c>
      <c r="B6059" s="19" t="s">
        <v>9303</v>
      </c>
      <c r="C6059" s="19" t="s">
        <v>9304</v>
      </c>
      <c r="D6059" s="19" t="s">
        <v>9305</v>
      </c>
      <c r="E6059" s="19">
        <v>40</v>
      </c>
      <c r="F6059" s="19" t="s">
        <v>3169</v>
      </c>
      <c r="G6059" s="19" t="s">
        <v>904</v>
      </c>
      <c r="H6059" s="19" t="s">
        <v>15724</v>
      </c>
      <c r="I6059" s="19" t="s">
        <v>9307</v>
      </c>
      <c r="J6059" s="20" t="s">
        <v>3173</v>
      </c>
      <c r="K6059" s="19" t="s">
        <v>9308</v>
      </c>
      <c r="L6059" s="19" t="s">
        <v>389</v>
      </c>
      <c r="M6059" s="19">
        <v>3300</v>
      </c>
      <c r="N6059" s="19" t="s">
        <v>904</v>
      </c>
      <c r="O6059" s="23" t="s">
        <v>917</v>
      </c>
      <c r="P6059" s="19">
        <f t="shared" si="282"/>
        <v>3</v>
      </c>
      <c r="Q6059" s="19">
        <f t="shared" si="283"/>
        <v>10000</v>
      </c>
      <c r="R6059" s="19">
        <f t="shared" si="284"/>
        <v>33000000</v>
      </c>
    </row>
    <row r="6060" spans="1:18" ht="12.75" hidden="1" customHeight="1">
      <c r="A6060" s="19">
        <v>4051567</v>
      </c>
      <c r="B6060" s="19" t="s">
        <v>15725</v>
      </c>
      <c r="C6060" s="19" t="s">
        <v>15726</v>
      </c>
      <c r="D6060" s="19" t="s">
        <v>15727</v>
      </c>
      <c r="E6060" s="19">
        <v>40</v>
      </c>
      <c r="F6060" s="19" t="s">
        <v>3169</v>
      </c>
      <c r="G6060" s="19" t="s">
        <v>904</v>
      </c>
      <c r="H6060" s="19" t="s">
        <v>15724</v>
      </c>
      <c r="I6060" s="19" t="s">
        <v>15728</v>
      </c>
      <c r="J6060" s="20" t="s">
        <v>3173</v>
      </c>
      <c r="K6060" s="19" t="s">
        <v>15729</v>
      </c>
      <c r="L6060" s="19" t="s">
        <v>389</v>
      </c>
      <c r="M6060" s="19">
        <v>160</v>
      </c>
      <c r="N6060" s="19" t="s">
        <v>904</v>
      </c>
      <c r="O6060" s="23" t="s">
        <v>917</v>
      </c>
      <c r="P6060" s="19">
        <f t="shared" si="282"/>
        <v>3</v>
      </c>
      <c r="Q6060" s="19">
        <f t="shared" si="283"/>
        <v>10000</v>
      </c>
      <c r="R6060" s="19">
        <f t="shared" si="284"/>
        <v>1600000</v>
      </c>
    </row>
    <row r="6061" spans="1:18" ht="12.75" hidden="1" customHeight="1">
      <c r="A6061" s="19">
        <v>317550</v>
      </c>
      <c r="B6061" s="19" t="s">
        <v>13556</v>
      </c>
      <c r="C6061" s="19" t="s">
        <v>13557</v>
      </c>
      <c r="D6061" s="19" t="s">
        <v>13558</v>
      </c>
      <c r="E6061" s="19">
        <v>40</v>
      </c>
      <c r="F6061" s="19" t="s">
        <v>3169</v>
      </c>
      <c r="G6061" s="19" t="s">
        <v>904</v>
      </c>
      <c r="H6061" s="19" t="s">
        <v>15724</v>
      </c>
      <c r="I6061" s="19" t="s">
        <v>13559</v>
      </c>
      <c r="J6061" s="20" t="s">
        <v>3173</v>
      </c>
      <c r="K6061" s="19" t="s">
        <v>13560</v>
      </c>
      <c r="L6061" s="19" t="s">
        <v>389</v>
      </c>
      <c r="M6061" s="19">
        <v>6200</v>
      </c>
      <c r="N6061" s="19" t="s">
        <v>904</v>
      </c>
      <c r="O6061" s="23" t="s">
        <v>917</v>
      </c>
      <c r="P6061" s="19">
        <f t="shared" si="282"/>
        <v>3</v>
      </c>
      <c r="Q6061" s="19">
        <f t="shared" si="283"/>
        <v>10000</v>
      </c>
      <c r="R6061" s="19">
        <f t="shared" si="284"/>
        <v>62000000</v>
      </c>
    </row>
    <row r="6062" spans="1:18" ht="12.75" hidden="1" customHeight="1">
      <c r="A6062" s="19">
        <v>7875715</v>
      </c>
      <c r="B6062" s="19" t="s">
        <v>15730</v>
      </c>
      <c r="C6062" s="19" t="s">
        <v>15731</v>
      </c>
      <c r="D6062" s="19" t="s">
        <v>15732</v>
      </c>
      <c r="E6062" s="19">
        <v>40</v>
      </c>
      <c r="F6062" s="19" t="s">
        <v>3169</v>
      </c>
      <c r="G6062" s="19" t="s">
        <v>905</v>
      </c>
      <c r="H6062" s="19" t="s">
        <v>15733</v>
      </c>
      <c r="I6062" s="19" t="s">
        <v>15734</v>
      </c>
      <c r="J6062" s="20" t="s">
        <v>3173</v>
      </c>
      <c r="K6062" s="19" t="s">
        <v>15735</v>
      </c>
      <c r="L6062" s="19" t="s">
        <v>389</v>
      </c>
      <c r="M6062" s="19">
        <v>70</v>
      </c>
      <c r="N6062" s="19" t="s">
        <v>905</v>
      </c>
      <c r="O6062" s="23" t="s">
        <v>917</v>
      </c>
      <c r="P6062" s="19">
        <f t="shared" si="282"/>
        <v>3</v>
      </c>
      <c r="Q6062" s="19">
        <f t="shared" si="283"/>
        <v>10000</v>
      </c>
      <c r="R6062" s="19">
        <f t="shared" si="284"/>
        <v>700000</v>
      </c>
    </row>
    <row r="6063" spans="1:18" ht="12.75" hidden="1" customHeight="1">
      <c r="A6063" s="19">
        <v>11319390</v>
      </c>
      <c r="B6063" s="19" t="s">
        <v>15736</v>
      </c>
      <c r="C6063" s="19" t="s">
        <v>15737</v>
      </c>
      <c r="D6063" s="19" t="s">
        <v>15738</v>
      </c>
      <c r="E6063" s="19">
        <v>40</v>
      </c>
      <c r="F6063" s="19" t="s">
        <v>3169</v>
      </c>
      <c r="G6063" s="19" t="s">
        <v>905</v>
      </c>
      <c r="H6063" s="19" t="s">
        <v>15733</v>
      </c>
      <c r="I6063" s="19" t="s">
        <v>4117</v>
      </c>
      <c r="J6063" s="20" t="s">
        <v>3173</v>
      </c>
      <c r="K6063" s="19" t="s">
        <v>15739</v>
      </c>
      <c r="L6063" s="19" t="s">
        <v>389</v>
      </c>
      <c r="M6063" s="19">
        <v>10000</v>
      </c>
      <c r="N6063" s="19" t="s">
        <v>905</v>
      </c>
      <c r="O6063" s="23" t="s">
        <v>917</v>
      </c>
      <c r="P6063" s="19">
        <f t="shared" si="282"/>
        <v>3</v>
      </c>
      <c r="Q6063" s="19">
        <f t="shared" si="283"/>
        <v>10000</v>
      </c>
      <c r="R6063" s="19">
        <f t="shared" si="284"/>
        <v>100000000</v>
      </c>
    </row>
    <row r="6064" spans="1:18" ht="12.75" hidden="1" customHeight="1">
      <c r="A6064" s="19">
        <v>6040151</v>
      </c>
      <c r="B6064" s="19" t="s">
        <v>15740</v>
      </c>
      <c r="C6064" s="19" t="s">
        <v>15741</v>
      </c>
      <c r="D6064" s="19" t="s">
        <v>15742</v>
      </c>
      <c r="E6064" s="19">
        <v>40</v>
      </c>
      <c r="F6064" s="19" t="s">
        <v>3169</v>
      </c>
      <c r="G6064" s="19" t="s">
        <v>905</v>
      </c>
      <c r="H6064" s="19" t="s">
        <v>15733</v>
      </c>
      <c r="I6064" s="19" t="s">
        <v>15743</v>
      </c>
      <c r="J6064" s="20" t="s">
        <v>3173</v>
      </c>
      <c r="K6064" s="19" t="s">
        <v>15744</v>
      </c>
      <c r="L6064" s="19" t="s">
        <v>389</v>
      </c>
      <c r="M6064" s="19">
        <v>19</v>
      </c>
      <c r="N6064" s="19" t="s">
        <v>905</v>
      </c>
      <c r="O6064" s="23" t="s">
        <v>917</v>
      </c>
      <c r="P6064" s="19">
        <f t="shared" si="282"/>
        <v>3</v>
      </c>
      <c r="Q6064" s="19">
        <f t="shared" si="283"/>
        <v>10000</v>
      </c>
      <c r="R6064" s="19">
        <f t="shared" si="284"/>
        <v>190000</v>
      </c>
    </row>
    <row r="6065" spans="1:18" ht="12.75" customHeight="1">
      <c r="A6065" s="19">
        <v>393</v>
      </c>
      <c r="B6065" s="19" t="s">
        <v>3199</v>
      </c>
      <c r="C6065" s="19" t="s">
        <v>3169</v>
      </c>
      <c r="D6065" s="19" t="s">
        <v>3200</v>
      </c>
      <c r="E6065" s="19">
        <v>40</v>
      </c>
      <c r="F6065" s="19" t="s">
        <v>3169</v>
      </c>
      <c r="G6065" s="19" t="s">
        <v>905</v>
      </c>
      <c r="H6065" s="19" t="s">
        <v>15733</v>
      </c>
      <c r="I6065" s="19" t="s">
        <v>3202</v>
      </c>
      <c r="J6065" s="20" t="s">
        <v>3173</v>
      </c>
      <c r="K6065" s="19" t="s">
        <v>3203</v>
      </c>
      <c r="L6065" s="19" t="s">
        <v>389</v>
      </c>
      <c r="M6065" s="19">
        <v>150063</v>
      </c>
      <c r="N6065" s="19" t="s">
        <v>905</v>
      </c>
      <c r="O6065" s="23" t="s">
        <v>917</v>
      </c>
      <c r="P6065" s="19">
        <f t="shared" si="282"/>
        <v>3</v>
      </c>
      <c r="Q6065" s="19">
        <f t="shared" si="283"/>
        <v>10000</v>
      </c>
      <c r="R6065" s="19">
        <f t="shared" si="284"/>
        <v>1500630000</v>
      </c>
    </row>
    <row r="6066" spans="1:18" ht="12.75" hidden="1" customHeight="1">
      <c r="A6066" s="19">
        <v>8445808</v>
      </c>
      <c r="B6066" s="19" t="s">
        <v>15745</v>
      </c>
      <c r="C6066" s="19" t="s">
        <v>15746</v>
      </c>
      <c r="D6066" s="19" t="s">
        <v>15747</v>
      </c>
      <c r="E6066" s="19">
        <v>40</v>
      </c>
      <c r="F6066" s="19" t="s">
        <v>3169</v>
      </c>
      <c r="G6066" s="19" t="s">
        <v>905</v>
      </c>
      <c r="H6066" s="19" t="s">
        <v>15733</v>
      </c>
      <c r="I6066" s="19" t="s">
        <v>15748</v>
      </c>
      <c r="J6066" s="20" t="s">
        <v>3173</v>
      </c>
      <c r="K6066" s="19" t="s">
        <v>15749</v>
      </c>
      <c r="L6066" s="19" t="s">
        <v>389</v>
      </c>
      <c r="M6066" s="19">
        <v>200</v>
      </c>
      <c r="N6066" s="19" t="s">
        <v>905</v>
      </c>
      <c r="O6066" s="23" t="s">
        <v>917</v>
      </c>
      <c r="P6066" s="19">
        <f t="shared" si="282"/>
        <v>3</v>
      </c>
      <c r="Q6066" s="19">
        <f t="shared" si="283"/>
        <v>10000</v>
      </c>
      <c r="R6066" s="19">
        <f t="shared" si="284"/>
        <v>2000000</v>
      </c>
    </row>
    <row r="6067" spans="1:18" ht="12.75" hidden="1" customHeight="1">
      <c r="A6067" s="19">
        <v>6967680</v>
      </c>
      <c r="B6067" s="19" t="s">
        <v>10826</v>
      </c>
      <c r="C6067" s="19" t="s">
        <v>10827</v>
      </c>
      <c r="D6067" s="19" t="s">
        <v>10828</v>
      </c>
      <c r="E6067" s="19">
        <v>40</v>
      </c>
      <c r="F6067" s="19" t="s">
        <v>3169</v>
      </c>
      <c r="G6067" s="19" t="s">
        <v>905</v>
      </c>
      <c r="H6067" s="19" t="s">
        <v>15733</v>
      </c>
      <c r="I6067" s="19" t="s">
        <v>6536</v>
      </c>
      <c r="J6067" s="20" t="s">
        <v>3173</v>
      </c>
      <c r="K6067" s="19" t="s">
        <v>10829</v>
      </c>
      <c r="L6067" s="19" t="s">
        <v>389</v>
      </c>
      <c r="M6067" s="19">
        <v>5000</v>
      </c>
      <c r="N6067" s="19" t="s">
        <v>905</v>
      </c>
      <c r="O6067" s="23" t="s">
        <v>917</v>
      </c>
      <c r="P6067" s="19">
        <f t="shared" si="282"/>
        <v>3</v>
      </c>
      <c r="Q6067" s="19">
        <f t="shared" si="283"/>
        <v>10000</v>
      </c>
      <c r="R6067" s="19">
        <f t="shared" si="284"/>
        <v>50000000</v>
      </c>
    </row>
    <row r="6068" spans="1:18" ht="12.75" hidden="1" customHeight="1">
      <c r="A6068" s="19">
        <v>7835197</v>
      </c>
      <c r="B6068" s="19" t="s">
        <v>7400</v>
      </c>
      <c r="C6068" s="19" t="s">
        <v>7401</v>
      </c>
      <c r="D6068" s="19" t="s">
        <v>7402</v>
      </c>
      <c r="E6068" s="19">
        <v>40</v>
      </c>
      <c r="F6068" s="19" t="s">
        <v>3169</v>
      </c>
      <c r="G6068" s="19" t="s">
        <v>905</v>
      </c>
      <c r="H6068" s="19" t="s">
        <v>15733</v>
      </c>
      <c r="I6068" s="19" t="s">
        <v>7224</v>
      </c>
      <c r="J6068" s="20" t="s">
        <v>3173</v>
      </c>
      <c r="K6068" s="19" t="s">
        <v>7403</v>
      </c>
      <c r="L6068" s="19" t="s">
        <v>389</v>
      </c>
      <c r="M6068" s="19">
        <v>50</v>
      </c>
      <c r="N6068" s="19" t="s">
        <v>905</v>
      </c>
      <c r="O6068" s="23" t="s">
        <v>917</v>
      </c>
      <c r="P6068" s="19">
        <f t="shared" si="282"/>
        <v>3</v>
      </c>
      <c r="Q6068" s="19">
        <f t="shared" si="283"/>
        <v>10000</v>
      </c>
      <c r="R6068" s="19">
        <f t="shared" si="284"/>
        <v>500000</v>
      </c>
    </row>
    <row r="6069" spans="1:18" ht="12.75" hidden="1" customHeight="1">
      <c r="A6069" s="19">
        <v>6297686</v>
      </c>
      <c r="B6069" s="19" t="s">
        <v>12102</v>
      </c>
      <c r="C6069" s="19" t="s">
        <v>12103</v>
      </c>
      <c r="D6069" s="19" t="s">
        <v>12104</v>
      </c>
      <c r="E6069" s="19">
        <v>40</v>
      </c>
      <c r="F6069" s="19" t="s">
        <v>3169</v>
      </c>
      <c r="G6069" s="19" t="s">
        <v>905</v>
      </c>
      <c r="H6069" s="19" t="s">
        <v>15733</v>
      </c>
      <c r="I6069" s="19" t="s">
        <v>12105</v>
      </c>
      <c r="J6069" s="20" t="s">
        <v>3173</v>
      </c>
      <c r="K6069" s="19" t="s">
        <v>12106</v>
      </c>
      <c r="L6069" s="19" t="s">
        <v>389</v>
      </c>
      <c r="M6069" s="19">
        <v>148</v>
      </c>
      <c r="N6069" s="19" t="s">
        <v>905</v>
      </c>
      <c r="O6069" s="23" t="s">
        <v>917</v>
      </c>
      <c r="P6069" s="19">
        <f t="shared" si="282"/>
        <v>3</v>
      </c>
      <c r="Q6069" s="19">
        <f t="shared" si="283"/>
        <v>10000</v>
      </c>
      <c r="R6069" s="19">
        <f t="shared" si="284"/>
        <v>1480000</v>
      </c>
    </row>
    <row r="6070" spans="1:18" ht="12.75" hidden="1" customHeight="1">
      <c r="A6070" s="19">
        <v>172729</v>
      </c>
      <c r="B6070" s="19" t="s">
        <v>3185</v>
      </c>
      <c r="C6070" s="19" t="s">
        <v>3186</v>
      </c>
      <c r="D6070" s="19" t="s">
        <v>3187</v>
      </c>
      <c r="E6070" s="19">
        <v>40</v>
      </c>
      <c r="F6070" s="19" t="s">
        <v>3169</v>
      </c>
      <c r="G6070" s="19" t="s">
        <v>905</v>
      </c>
      <c r="H6070" s="19" t="s">
        <v>15733</v>
      </c>
      <c r="I6070" s="19" t="s">
        <v>3190</v>
      </c>
      <c r="J6070" s="20" t="s">
        <v>3173</v>
      </c>
      <c r="K6070" s="19" t="s">
        <v>3191</v>
      </c>
      <c r="L6070" s="19" t="s">
        <v>389</v>
      </c>
      <c r="M6070" s="19">
        <v>3500</v>
      </c>
      <c r="N6070" s="19" t="s">
        <v>905</v>
      </c>
      <c r="O6070" s="23" t="s">
        <v>917</v>
      </c>
      <c r="P6070" s="19">
        <f t="shared" si="282"/>
        <v>3</v>
      </c>
      <c r="Q6070" s="19">
        <f t="shared" si="283"/>
        <v>10000</v>
      </c>
      <c r="R6070" s="19">
        <f t="shared" si="284"/>
        <v>35000000</v>
      </c>
    </row>
    <row r="6071" spans="1:18" ht="12.75" hidden="1" customHeight="1">
      <c r="A6071" s="19">
        <v>6302197</v>
      </c>
      <c r="B6071" s="19" t="s">
        <v>9212</v>
      </c>
      <c r="C6071" s="19" t="s">
        <v>9213</v>
      </c>
      <c r="D6071" s="19" t="s">
        <v>9214</v>
      </c>
      <c r="E6071" s="19">
        <v>40</v>
      </c>
      <c r="F6071" s="19" t="s">
        <v>3169</v>
      </c>
      <c r="G6071" s="19" t="s">
        <v>905</v>
      </c>
      <c r="H6071" s="19" t="s">
        <v>15733</v>
      </c>
      <c r="I6071" s="19" t="s">
        <v>6497</v>
      </c>
      <c r="J6071" s="20" t="s">
        <v>3173</v>
      </c>
      <c r="K6071" s="19" t="s">
        <v>9215</v>
      </c>
      <c r="L6071" s="19" t="s">
        <v>389</v>
      </c>
      <c r="M6071" s="19">
        <v>6000</v>
      </c>
      <c r="N6071" s="19" t="s">
        <v>905</v>
      </c>
      <c r="O6071" s="23" t="s">
        <v>917</v>
      </c>
      <c r="P6071" s="19">
        <f t="shared" si="282"/>
        <v>3</v>
      </c>
      <c r="Q6071" s="19">
        <f t="shared" si="283"/>
        <v>10000</v>
      </c>
      <c r="R6071" s="19">
        <f t="shared" si="284"/>
        <v>60000000</v>
      </c>
    </row>
    <row r="6072" spans="1:18" ht="12.75" hidden="1" customHeight="1">
      <c r="A6072" s="19">
        <v>8356956</v>
      </c>
      <c r="B6072" s="19" t="s">
        <v>11810</v>
      </c>
      <c r="C6072" s="19" t="s">
        <v>11811</v>
      </c>
      <c r="D6072" s="19" t="s">
        <v>11812</v>
      </c>
      <c r="E6072" s="19">
        <v>40</v>
      </c>
      <c r="F6072" s="19" t="s">
        <v>3169</v>
      </c>
      <c r="G6072" s="19" t="s">
        <v>905</v>
      </c>
      <c r="H6072" s="19" t="s">
        <v>15733</v>
      </c>
      <c r="I6072" s="19" t="s">
        <v>6588</v>
      </c>
      <c r="J6072" s="20" t="s">
        <v>3173</v>
      </c>
      <c r="K6072" s="19" t="s">
        <v>11813</v>
      </c>
      <c r="L6072" s="19" t="s">
        <v>389</v>
      </c>
      <c r="M6072" s="19">
        <v>124</v>
      </c>
      <c r="N6072" s="19" t="s">
        <v>905</v>
      </c>
      <c r="O6072" s="23" t="s">
        <v>917</v>
      </c>
      <c r="P6072" s="19">
        <f t="shared" si="282"/>
        <v>3</v>
      </c>
      <c r="Q6072" s="19">
        <f t="shared" si="283"/>
        <v>10000</v>
      </c>
      <c r="R6072" s="19">
        <f t="shared" si="284"/>
        <v>1240000</v>
      </c>
    </row>
    <row r="6073" spans="1:18" ht="12.75" hidden="1" customHeight="1">
      <c r="A6073" s="19">
        <v>373658</v>
      </c>
      <c r="B6073" s="19" t="s">
        <v>15750</v>
      </c>
      <c r="C6073" s="19" t="s">
        <v>15751</v>
      </c>
      <c r="D6073" s="19" t="s">
        <v>15752</v>
      </c>
      <c r="E6073" s="19">
        <v>40</v>
      </c>
      <c r="F6073" s="19" t="s">
        <v>3169</v>
      </c>
      <c r="G6073" s="19" t="s">
        <v>905</v>
      </c>
      <c r="H6073" s="19" t="s">
        <v>15733</v>
      </c>
      <c r="I6073" s="19" t="s">
        <v>15753</v>
      </c>
      <c r="J6073" s="20" t="s">
        <v>3173</v>
      </c>
      <c r="K6073" s="19" t="s">
        <v>15754</v>
      </c>
      <c r="L6073" s="19" t="s">
        <v>389</v>
      </c>
      <c r="M6073" s="19">
        <v>15</v>
      </c>
      <c r="N6073" s="19" t="s">
        <v>905</v>
      </c>
      <c r="O6073" s="23" t="s">
        <v>917</v>
      </c>
      <c r="P6073" s="19">
        <f t="shared" si="282"/>
        <v>3</v>
      </c>
      <c r="Q6073" s="19">
        <f t="shared" si="283"/>
        <v>10000</v>
      </c>
      <c r="R6073" s="19">
        <f t="shared" si="284"/>
        <v>150000</v>
      </c>
    </row>
    <row r="6074" spans="1:18" ht="12.75" hidden="1" customHeight="1">
      <c r="A6074" s="19">
        <v>8130802</v>
      </c>
      <c r="B6074" s="19" t="s">
        <v>4768</v>
      </c>
      <c r="C6074" s="19" t="s">
        <v>4769</v>
      </c>
      <c r="D6074" s="19" t="s">
        <v>4770</v>
      </c>
      <c r="E6074" s="19">
        <v>40</v>
      </c>
      <c r="F6074" s="19" t="s">
        <v>3169</v>
      </c>
      <c r="G6074" s="19" t="s">
        <v>905</v>
      </c>
      <c r="H6074" s="19" t="s">
        <v>15733</v>
      </c>
      <c r="I6074" s="19" t="s">
        <v>4772</v>
      </c>
      <c r="J6074" s="20" t="s">
        <v>3173</v>
      </c>
      <c r="K6074" s="19" t="s">
        <v>4773</v>
      </c>
      <c r="L6074" s="19" t="s">
        <v>389</v>
      </c>
      <c r="M6074" s="19">
        <v>13650</v>
      </c>
      <c r="N6074" s="19" t="s">
        <v>905</v>
      </c>
      <c r="O6074" s="23" t="s">
        <v>917</v>
      </c>
      <c r="P6074" s="19">
        <f t="shared" si="282"/>
        <v>3</v>
      </c>
      <c r="Q6074" s="19">
        <f t="shared" si="283"/>
        <v>10000</v>
      </c>
      <c r="R6074" s="19">
        <f t="shared" si="284"/>
        <v>136500000</v>
      </c>
    </row>
    <row r="6075" spans="1:18" ht="12.75" hidden="1" customHeight="1">
      <c r="A6075" s="19">
        <v>7577332</v>
      </c>
      <c r="B6075" s="19" t="s">
        <v>8770</v>
      </c>
      <c r="C6075" s="19" t="s">
        <v>8771</v>
      </c>
      <c r="D6075" s="19" t="s">
        <v>8772</v>
      </c>
      <c r="E6075" s="19">
        <v>40</v>
      </c>
      <c r="F6075" s="19" t="s">
        <v>3169</v>
      </c>
      <c r="G6075" s="19" t="s">
        <v>905</v>
      </c>
      <c r="H6075" s="19" t="s">
        <v>15733</v>
      </c>
      <c r="I6075" s="19" t="s">
        <v>8773</v>
      </c>
      <c r="J6075" s="20" t="s">
        <v>3173</v>
      </c>
      <c r="K6075" s="19" t="s">
        <v>8774</v>
      </c>
      <c r="L6075" s="19" t="s">
        <v>389</v>
      </c>
      <c r="M6075" s="19">
        <v>8000</v>
      </c>
      <c r="N6075" s="19" t="s">
        <v>905</v>
      </c>
      <c r="O6075" s="23" t="s">
        <v>917</v>
      </c>
      <c r="P6075" s="19">
        <f t="shared" si="282"/>
        <v>3</v>
      </c>
      <c r="Q6075" s="19">
        <f t="shared" si="283"/>
        <v>10000</v>
      </c>
      <c r="R6075" s="19">
        <f t="shared" si="284"/>
        <v>80000000</v>
      </c>
    </row>
    <row r="6076" spans="1:18" ht="12.75" hidden="1" customHeight="1">
      <c r="A6076" s="19">
        <v>4422586</v>
      </c>
      <c r="B6076" s="19" t="s">
        <v>8670</v>
      </c>
      <c r="C6076" s="19" t="s">
        <v>8671</v>
      </c>
      <c r="D6076" s="19" t="s">
        <v>8672</v>
      </c>
      <c r="E6076" s="19">
        <v>40</v>
      </c>
      <c r="F6076" s="19" t="s">
        <v>3169</v>
      </c>
      <c r="G6076" s="19" t="s">
        <v>905</v>
      </c>
      <c r="H6076" s="19" t="s">
        <v>15733</v>
      </c>
      <c r="I6076" s="19" t="s">
        <v>8673</v>
      </c>
      <c r="J6076" s="20" t="s">
        <v>3173</v>
      </c>
      <c r="K6076" s="19" t="s">
        <v>8674</v>
      </c>
      <c r="L6076" s="19" t="s">
        <v>389</v>
      </c>
      <c r="M6076" s="19">
        <v>200</v>
      </c>
      <c r="N6076" s="19" t="s">
        <v>905</v>
      </c>
      <c r="O6076" s="23" t="s">
        <v>917</v>
      </c>
      <c r="P6076" s="19">
        <f t="shared" si="282"/>
        <v>3</v>
      </c>
      <c r="Q6076" s="19">
        <f t="shared" si="283"/>
        <v>10000</v>
      </c>
      <c r="R6076" s="19">
        <f t="shared" si="284"/>
        <v>2000000</v>
      </c>
    </row>
    <row r="6077" spans="1:18" ht="12.75" hidden="1" customHeight="1">
      <c r="A6077" s="19">
        <v>6952483</v>
      </c>
      <c r="B6077" s="19" t="s">
        <v>4957</v>
      </c>
      <c r="C6077" s="19" t="s">
        <v>4958</v>
      </c>
      <c r="D6077" s="19" t="s">
        <v>4959</v>
      </c>
      <c r="E6077" s="19">
        <v>40</v>
      </c>
      <c r="F6077" s="19" t="s">
        <v>3169</v>
      </c>
      <c r="G6077" s="19" t="s">
        <v>905</v>
      </c>
      <c r="H6077" s="19" t="s">
        <v>15733</v>
      </c>
      <c r="I6077" s="19" t="s">
        <v>4960</v>
      </c>
      <c r="J6077" s="20" t="s">
        <v>3173</v>
      </c>
      <c r="K6077" s="19" t="s">
        <v>4961</v>
      </c>
      <c r="L6077" s="19" t="s">
        <v>389</v>
      </c>
      <c r="M6077" s="19">
        <v>2500</v>
      </c>
      <c r="N6077" s="19" t="s">
        <v>905</v>
      </c>
      <c r="O6077" s="23" t="s">
        <v>917</v>
      </c>
      <c r="P6077" s="19">
        <f t="shared" si="282"/>
        <v>3</v>
      </c>
      <c r="Q6077" s="19">
        <f t="shared" si="283"/>
        <v>10000</v>
      </c>
      <c r="R6077" s="19">
        <f t="shared" si="284"/>
        <v>25000000</v>
      </c>
    </row>
    <row r="6078" spans="1:18" ht="12.75" hidden="1" customHeight="1">
      <c r="A6078" s="19">
        <v>7952055</v>
      </c>
      <c r="B6078" s="19" t="s">
        <v>4418</v>
      </c>
      <c r="C6078" s="19" t="s">
        <v>4419</v>
      </c>
      <c r="D6078" s="19" t="s">
        <v>4420</v>
      </c>
      <c r="E6078" s="19">
        <v>40</v>
      </c>
      <c r="F6078" s="19" t="s">
        <v>3169</v>
      </c>
      <c r="G6078" s="19" t="s">
        <v>905</v>
      </c>
      <c r="H6078" s="19" t="s">
        <v>15733</v>
      </c>
      <c r="I6078" s="19" t="s">
        <v>4421</v>
      </c>
      <c r="J6078" s="20" t="s">
        <v>3173</v>
      </c>
      <c r="K6078" s="19" t="s">
        <v>4422</v>
      </c>
      <c r="L6078" s="19" t="s">
        <v>389</v>
      </c>
      <c r="M6078" s="19">
        <v>400</v>
      </c>
      <c r="N6078" s="19" t="s">
        <v>905</v>
      </c>
      <c r="O6078" s="23" t="s">
        <v>917</v>
      </c>
      <c r="P6078" s="19">
        <f t="shared" si="282"/>
        <v>3</v>
      </c>
      <c r="Q6078" s="19">
        <f t="shared" si="283"/>
        <v>10000</v>
      </c>
      <c r="R6078" s="19">
        <f t="shared" si="284"/>
        <v>4000000</v>
      </c>
    </row>
    <row r="6079" spans="1:18" ht="12.75" hidden="1" customHeight="1">
      <c r="A6079" s="19">
        <v>7197969</v>
      </c>
      <c r="B6079" s="19" t="s">
        <v>9055</v>
      </c>
      <c r="C6079" s="19" t="s">
        <v>9056</v>
      </c>
      <c r="D6079" s="19" t="s">
        <v>9057</v>
      </c>
      <c r="E6079" s="19">
        <v>40</v>
      </c>
      <c r="F6079" s="19" t="s">
        <v>3169</v>
      </c>
      <c r="G6079" s="19" t="s">
        <v>905</v>
      </c>
      <c r="H6079" s="19" t="s">
        <v>15733</v>
      </c>
      <c r="I6079" s="19" t="s">
        <v>9058</v>
      </c>
      <c r="J6079" s="20" t="s">
        <v>3173</v>
      </c>
      <c r="K6079" s="19" t="s">
        <v>9059</v>
      </c>
      <c r="L6079" s="19" t="s">
        <v>389</v>
      </c>
      <c r="M6079" s="19">
        <v>127</v>
      </c>
      <c r="N6079" s="19" t="s">
        <v>905</v>
      </c>
      <c r="O6079" s="23" t="s">
        <v>917</v>
      </c>
      <c r="P6079" s="19">
        <f t="shared" si="282"/>
        <v>3</v>
      </c>
      <c r="Q6079" s="19">
        <f t="shared" si="283"/>
        <v>10000</v>
      </c>
      <c r="R6079" s="19">
        <f t="shared" si="284"/>
        <v>1270000</v>
      </c>
    </row>
    <row r="6080" spans="1:18" ht="12.75" hidden="1" customHeight="1">
      <c r="A6080" s="19">
        <v>7217320</v>
      </c>
      <c r="B6080" s="19" t="s">
        <v>15755</v>
      </c>
      <c r="C6080" s="19" t="s">
        <v>15756</v>
      </c>
      <c r="D6080" s="19" t="s">
        <v>15757</v>
      </c>
      <c r="E6080" s="19">
        <v>40</v>
      </c>
      <c r="F6080" s="19" t="s">
        <v>3169</v>
      </c>
      <c r="G6080" s="19" t="s">
        <v>905</v>
      </c>
      <c r="H6080" s="19" t="s">
        <v>15733</v>
      </c>
      <c r="I6080" s="19" t="s">
        <v>6826</v>
      </c>
      <c r="J6080" s="20" t="s">
        <v>3173</v>
      </c>
      <c r="K6080" s="19" t="s">
        <v>15758</v>
      </c>
      <c r="L6080" s="19" t="s">
        <v>389</v>
      </c>
      <c r="M6080" s="19">
        <v>50</v>
      </c>
      <c r="N6080" s="19" t="s">
        <v>905</v>
      </c>
      <c r="O6080" s="23" t="s">
        <v>917</v>
      </c>
      <c r="P6080" s="19">
        <f t="shared" si="282"/>
        <v>3</v>
      </c>
      <c r="Q6080" s="19">
        <f t="shared" si="283"/>
        <v>10000</v>
      </c>
      <c r="R6080" s="19">
        <f t="shared" si="284"/>
        <v>500000</v>
      </c>
    </row>
    <row r="6081" spans="1:18" ht="12.75" hidden="1" customHeight="1">
      <c r="A6081" s="19">
        <v>255982</v>
      </c>
      <c r="B6081" s="19" t="s">
        <v>10753</v>
      </c>
      <c r="C6081" s="19" t="s">
        <v>10754</v>
      </c>
      <c r="D6081" s="19" t="s">
        <v>10755</v>
      </c>
      <c r="E6081" s="19">
        <v>40</v>
      </c>
      <c r="F6081" s="19" t="s">
        <v>3169</v>
      </c>
      <c r="G6081" s="19" t="s">
        <v>905</v>
      </c>
      <c r="H6081" s="19" t="s">
        <v>15733</v>
      </c>
      <c r="I6081" s="19" t="s">
        <v>10756</v>
      </c>
      <c r="J6081" s="20" t="s">
        <v>3173</v>
      </c>
      <c r="K6081" s="19" t="s">
        <v>10757</v>
      </c>
      <c r="L6081" s="19" t="s">
        <v>389</v>
      </c>
      <c r="M6081" s="19">
        <v>1</v>
      </c>
      <c r="N6081" s="19" t="s">
        <v>905</v>
      </c>
      <c r="O6081" s="23" t="s">
        <v>917</v>
      </c>
      <c r="P6081" s="19">
        <f t="shared" si="282"/>
        <v>3</v>
      </c>
      <c r="Q6081" s="19">
        <f t="shared" si="283"/>
        <v>10000</v>
      </c>
      <c r="R6081" s="19">
        <f t="shared" si="284"/>
        <v>10000</v>
      </c>
    </row>
    <row r="6082" spans="1:18" ht="12.75" hidden="1" customHeight="1">
      <c r="A6082" s="19">
        <v>6723604</v>
      </c>
      <c r="B6082" s="19" t="s">
        <v>11556</v>
      </c>
      <c r="C6082" s="19" t="s">
        <v>11557</v>
      </c>
      <c r="D6082" s="19" t="s">
        <v>11558</v>
      </c>
      <c r="E6082" s="19">
        <v>40</v>
      </c>
      <c r="F6082" s="19" t="s">
        <v>3169</v>
      </c>
      <c r="G6082" s="19" t="s">
        <v>905</v>
      </c>
      <c r="H6082" s="19" t="s">
        <v>15733</v>
      </c>
      <c r="I6082" s="19" t="s">
        <v>11559</v>
      </c>
      <c r="J6082" s="20" t="s">
        <v>3173</v>
      </c>
      <c r="K6082" s="19" t="s">
        <v>11560</v>
      </c>
      <c r="L6082" s="19" t="s">
        <v>389</v>
      </c>
      <c r="M6082" s="19">
        <v>141</v>
      </c>
      <c r="N6082" s="19" t="s">
        <v>905</v>
      </c>
      <c r="O6082" s="23" t="s">
        <v>917</v>
      </c>
      <c r="P6082" s="19">
        <f t="shared" si="282"/>
        <v>3</v>
      </c>
      <c r="Q6082" s="19">
        <f t="shared" si="283"/>
        <v>10000</v>
      </c>
      <c r="R6082" s="19">
        <f t="shared" si="284"/>
        <v>1410000</v>
      </c>
    </row>
    <row r="6083" spans="1:18" ht="12.75" hidden="1" customHeight="1">
      <c r="A6083" s="19">
        <v>8896930</v>
      </c>
      <c r="B6083" s="19" t="s">
        <v>13062</v>
      </c>
      <c r="C6083" s="19" t="s">
        <v>13063</v>
      </c>
      <c r="D6083" s="19" t="s">
        <v>13064</v>
      </c>
      <c r="E6083" s="19">
        <v>40</v>
      </c>
      <c r="F6083" s="19" t="s">
        <v>3169</v>
      </c>
      <c r="G6083" s="19" t="s">
        <v>905</v>
      </c>
      <c r="H6083" s="19" t="s">
        <v>15733</v>
      </c>
      <c r="I6083" s="19" t="s">
        <v>13065</v>
      </c>
      <c r="J6083" s="20" t="s">
        <v>3173</v>
      </c>
      <c r="K6083" s="19" t="s">
        <v>13066</v>
      </c>
      <c r="L6083" s="19" t="s">
        <v>389</v>
      </c>
      <c r="M6083" s="19">
        <v>64000</v>
      </c>
      <c r="N6083" s="19" t="s">
        <v>905</v>
      </c>
      <c r="O6083" s="23" t="s">
        <v>917</v>
      </c>
      <c r="P6083" s="19">
        <f t="shared" si="282"/>
        <v>3</v>
      </c>
      <c r="Q6083" s="19">
        <f t="shared" si="283"/>
        <v>10000</v>
      </c>
      <c r="R6083" s="19">
        <f t="shared" si="284"/>
        <v>640000000</v>
      </c>
    </row>
    <row r="6084" spans="1:18" ht="12.75" hidden="1" customHeight="1">
      <c r="A6084" s="19">
        <v>301131</v>
      </c>
      <c r="B6084" s="19" t="s">
        <v>11493</v>
      </c>
      <c r="C6084" s="19" t="s">
        <v>11494</v>
      </c>
      <c r="D6084" s="19" t="s">
        <v>11495</v>
      </c>
      <c r="E6084" s="19">
        <v>40</v>
      </c>
      <c r="F6084" s="19" t="s">
        <v>3169</v>
      </c>
      <c r="G6084" s="19" t="s">
        <v>905</v>
      </c>
      <c r="H6084" s="19" t="s">
        <v>15733</v>
      </c>
      <c r="I6084" s="19" t="s">
        <v>11496</v>
      </c>
      <c r="J6084" s="20" t="s">
        <v>3173</v>
      </c>
      <c r="K6084" s="19" t="s">
        <v>11497</v>
      </c>
      <c r="L6084" s="19" t="s">
        <v>389</v>
      </c>
      <c r="M6084" s="19">
        <v>4</v>
      </c>
      <c r="N6084" s="19" t="s">
        <v>905</v>
      </c>
      <c r="O6084" s="23" t="s">
        <v>917</v>
      </c>
      <c r="P6084" s="19">
        <f t="shared" ref="P6084:P6147" si="285">LEN(G6084)</f>
        <v>3</v>
      </c>
      <c r="Q6084" s="19">
        <f t="shared" ref="Q6084:Q6147" si="286">VLOOKUP(N6084,$X$3:$Y$993,2,0)</f>
        <v>10000</v>
      </c>
      <c r="R6084" s="19">
        <f t="shared" ref="R6084:R6147" si="287">Q6084*M6084</f>
        <v>40000</v>
      </c>
    </row>
    <row r="6085" spans="1:18" ht="12.75" hidden="1" customHeight="1">
      <c r="A6085" s="19">
        <v>5244369</v>
      </c>
      <c r="B6085" s="19" t="s">
        <v>15759</v>
      </c>
      <c r="C6085" s="19" t="s">
        <v>15760</v>
      </c>
      <c r="D6085" s="19" t="s">
        <v>15761</v>
      </c>
      <c r="E6085" s="19">
        <v>40</v>
      </c>
      <c r="F6085" s="19" t="s">
        <v>3169</v>
      </c>
      <c r="G6085" s="19" t="s">
        <v>905</v>
      </c>
      <c r="H6085" s="19" t="s">
        <v>15733</v>
      </c>
      <c r="I6085" s="19" t="s">
        <v>3775</v>
      </c>
      <c r="J6085" s="20" t="s">
        <v>3173</v>
      </c>
      <c r="K6085" s="19" t="s">
        <v>15762</v>
      </c>
      <c r="L6085" s="19" t="s">
        <v>389</v>
      </c>
      <c r="M6085" s="19">
        <v>19</v>
      </c>
      <c r="N6085" s="19" t="s">
        <v>905</v>
      </c>
      <c r="O6085" s="23" t="s">
        <v>917</v>
      </c>
      <c r="P6085" s="19">
        <f t="shared" si="285"/>
        <v>3</v>
      </c>
      <c r="Q6085" s="19">
        <f t="shared" si="286"/>
        <v>10000</v>
      </c>
      <c r="R6085" s="19">
        <f t="shared" si="287"/>
        <v>190000</v>
      </c>
    </row>
    <row r="6086" spans="1:18" ht="12.75" hidden="1" customHeight="1">
      <c r="A6086" s="19">
        <v>7698891</v>
      </c>
      <c r="B6086" s="19" t="s">
        <v>10265</v>
      </c>
      <c r="C6086" s="19" t="s">
        <v>10266</v>
      </c>
      <c r="D6086" s="19" t="s">
        <v>10267</v>
      </c>
      <c r="E6086" s="19">
        <v>40</v>
      </c>
      <c r="F6086" s="19" t="s">
        <v>3169</v>
      </c>
      <c r="G6086" s="19" t="s">
        <v>905</v>
      </c>
      <c r="H6086" s="19" t="s">
        <v>15733</v>
      </c>
      <c r="I6086" s="19" t="s">
        <v>10268</v>
      </c>
      <c r="J6086" s="20" t="s">
        <v>3173</v>
      </c>
      <c r="K6086" s="19" t="s">
        <v>10269</v>
      </c>
      <c r="L6086" s="19" t="s">
        <v>389</v>
      </c>
      <c r="M6086" s="19">
        <v>150</v>
      </c>
      <c r="N6086" s="19" t="s">
        <v>905</v>
      </c>
      <c r="O6086" s="23" t="s">
        <v>917</v>
      </c>
      <c r="P6086" s="19">
        <f t="shared" si="285"/>
        <v>3</v>
      </c>
      <c r="Q6086" s="19">
        <f t="shared" si="286"/>
        <v>10000</v>
      </c>
      <c r="R6086" s="19">
        <f t="shared" si="287"/>
        <v>1500000</v>
      </c>
    </row>
    <row r="6087" spans="1:18" ht="12.75" hidden="1" customHeight="1">
      <c r="A6087" s="19">
        <v>6681930</v>
      </c>
      <c r="B6087" s="19" t="s">
        <v>8716</v>
      </c>
      <c r="C6087" s="19" t="s">
        <v>8717</v>
      </c>
      <c r="D6087" s="19" t="s">
        <v>11327</v>
      </c>
      <c r="E6087" s="19">
        <v>40</v>
      </c>
      <c r="F6087" s="19" t="s">
        <v>3169</v>
      </c>
      <c r="G6087" s="19" t="s">
        <v>905</v>
      </c>
      <c r="H6087" s="19" t="s">
        <v>15733</v>
      </c>
      <c r="I6087" s="19" t="s">
        <v>11328</v>
      </c>
      <c r="J6087" s="20" t="s">
        <v>3173</v>
      </c>
      <c r="K6087" s="19" t="s">
        <v>11329</v>
      </c>
      <c r="L6087" s="19" t="s">
        <v>389</v>
      </c>
      <c r="M6087" s="19">
        <v>1300</v>
      </c>
      <c r="N6087" s="19" t="s">
        <v>905</v>
      </c>
      <c r="O6087" s="23" t="s">
        <v>917</v>
      </c>
      <c r="P6087" s="19">
        <f t="shared" si="285"/>
        <v>3</v>
      </c>
      <c r="Q6087" s="19">
        <f t="shared" si="286"/>
        <v>10000</v>
      </c>
      <c r="R6087" s="19">
        <f t="shared" si="287"/>
        <v>13000000</v>
      </c>
    </row>
    <row r="6088" spans="1:18" ht="12.75" hidden="1" customHeight="1">
      <c r="A6088" s="19">
        <v>10641820</v>
      </c>
      <c r="B6088" s="19" t="s">
        <v>6818</v>
      </c>
      <c r="C6088" s="19" t="s">
        <v>6819</v>
      </c>
      <c r="D6088" s="19" t="s">
        <v>11357</v>
      </c>
      <c r="E6088" s="19">
        <v>40</v>
      </c>
      <c r="F6088" s="19" t="s">
        <v>3169</v>
      </c>
      <c r="G6088" s="19" t="s">
        <v>905</v>
      </c>
      <c r="H6088" s="19" t="s">
        <v>15733</v>
      </c>
      <c r="I6088" s="19" t="s">
        <v>3733</v>
      </c>
      <c r="J6088" s="20" t="s">
        <v>3173</v>
      </c>
      <c r="K6088" s="19" t="s">
        <v>11358</v>
      </c>
      <c r="L6088" s="19" t="s">
        <v>389</v>
      </c>
      <c r="M6088" s="19">
        <v>50</v>
      </c>
      <c r="N6088" s="19" t="s">
        <v>905</v>
      </c>
      <c r="O6088" s="23" t="s">
        <v>917</v>
      </c>
      <c r="P6088" s="19">
        <f t="shared" si="285"/>
        <v>3</v>
      </c>
      <c r="Q6088" s="19">
        <f t="shared" si="286"/>
        <v>10000</v>
      </c>
      <c r="R6088" s="19">
        <f t="shared" si="287"/>
        <v>500000</v>
      </c>
    </row>
    <row r="6089" spans="1:18" ht="12.75" hidden="1" customHeight="1">
      <c r="A6089" s="19">
        <v>11366228</v>
      </c>
      <c r="B6089" s="19" t="s">
        <v>3751</v>
      </c>
      <c r="C6089" s="19" t="s">
        <v>3752</v>
      </c>
      <c r="D6089" s="19" t="s">
        <v>10436</v>
      </c>
      <c r="E6089" s="19">
        <v>40</v>
      </c>
      <c r="F6089" s="19" t="s">
        <v>3169</v>
      </c>
      <c r="G6089" s="19" t="s">
        <v>905</v>
      </c>
      <c r="H6089" s="19" t="s">
        <v>15733</v>
      </c>
      <c r="I6089" s="19" t="s">
        <v>10437</v>
      </c>
      <c r="J6089" s="20" t="s">
        <v>3173</v>
      </c>
      <c r="K6089" s="19" t="s">
        <v>10438</v>
      </c>
      <c r="L6089" s="19" t="s">
        <v>389</v>
      </c>
      <c r="M6089" s="19">
        <v>140000</v>
      </c>
      <c r="N6089" s="19" t="s">
        <v>905</v>
      </c>
      <c r="O6089" s="23" t="s">
        <v>917</v>
      </c>
      <c r="P6089" s="19">
        <f t="shared" si="285"/>
        <v>3</v>
      </c>
      <c r="Q6089" s="19">
        <f t="shared" si="286"/>
        <v>10000</v>
      </c>
      <c r="R6089" s="19">
        <f t="shared" si="287"/>
        <v>1400000000</v>
      </c>
    </row>
    <row r="6090" spans="1:18" ht="12.75" hidden="1" customHeight="1">
      <c r="A6090" s="19">
        <v>7168404</v>
      </c>
      <c r="B6090" s="19" t="s">
        <v>5229</v>
      </c>
      <c r="C6090" s="19" t="s">
        <v>5230</v>
      </c>
      <c r="D6090" s="19" t="s">
        <v>5231</v>
      </c>
      <c r="E6090" s="19">
        <v>40</v>
      </c>
      <c r="F6090" s="19" t="s">
        <v>3169</v>
      </c>
      <c r="G6090" s="19" t="s">
        <v>905</v>
      </c>
      <c r="H6090" s="19" t="s">
        <v>15733</v>
      </c>
      <c r="I6090" s="19" t="s">
        <v>5232</v>
      </c>
      <c r="J6090" s="20" t="s">
        <v>3173</v>
      </c>
      <c r="K6090" s="19" t="s">
        <v>5233</v>
      </c>
      <c r="L6090" s="19" t="s">
        <v>389</v>
      </c>
      <c r="M6090" s="19">
        <v>6900</v>
      </c>
      <c r="N6090" s="19" t="s">
        <v>905</v>
      </c>
      <c r="O6090" s="23" t="s">
        <v>917</v>
      </c>
      <c r="P6090" s="19">
        <f t="shared" si="285"/>
        <v>3</v>
      </c>
      <c r="Q6090" s="19">
        <f t="shared" si="286"/>
        <v>10000</v>
      </c>
      <c r="R6090" s="19">
        <f t="shared" si="287"/>
        <v>69000000</v>
      </c>
    </row>
    <row r="6091" spans="1:18" ht="12.75" hidden="1" customHeight="1">
      <c r="A6091" s="19">
        <v>8982391</v>
      </c>
      <c r="B6091" s="19" t="s">
        <v>11372</v>
      </c>
      <c r="C6091" s="19" t="s">
        <v>11373</v>
      </c>
      <c r="D6091" s="19" t="s">
        <v>11374</v>
      </c>
      <c r="E6091" s="19">
        <v>40</v>
      </c>
      <c r="F6091" s="19" t="s">
        <v>3169</v>
      </c>
      <c r="G6091" s="19" t="s">
        <v>905</v>
      </c>
      <c r="H6091" s="19" t="s">
        <v>15733</v>
      </c>
      <c r="I6091" s="19" t="s">
        <v>4323</v>
      </c>
      <c r="J6091" s="20" t="s">
        <v>3173</v>
      </c>
      <c r="K6091" s="19" t="s">
        <v>11375</v>
      </c>
      <c r="L6091" s="19" t="s">
        <v>397</v>
      </c>
      <c r="M6091" s="19">
        <v>500</v>
      </c>
      <c r="N6091" s="19" t="s">
        <v>905</v>
      </c>
      <c r="O6091" s="23" t="s">
        <v>917</v>
      </c>
      <c r="P6091" s="19">
        <f t="shared" si="285"/>
        <v>3</v>
      </c>
      <c r="Q6091" s="19">
        <f t="shared" si="286"/>
        <v>10000</v>
      </c>
      <c r="R6091" s="19">
        <f t="shared" si="287"/>
        <v>5000000</v>
      </c>
    </row>
    <row r="6092" spans="1:18" ht="12.75" hidden="1" customHeight="1">
      <c r="A6092" s="19">
        <v>7812733</v>
      </c>
      <c r="B6092" s="19" t="s">
        <v>12189</v>
      </c>
      <c r="C6092" s="19" t="s">
        <v>12190</v>
      </c>
      <c r="D6092" s="19" t="s">
        <v>12191</v>
      </c>
      <c r="E6092" s="19">
        <v>40</v>
      </c>
      <c r="F6092" s="19" t="s">
        <v>3169</v>
      </c>
      <c r="G6092" s="19" t="s">
        <v>905</v>
      </c>
      <c r="H6092" s="19" t="s">
        <v>15733</v>
      </c>
      <c r="I6092" s="19" t="s">
        <v>12193</v>
      </c>
      <c r="J6092" s="20" t="s">
        <v>3173</v>
      </c>
      <c r="K6092" s="19" t="s">
        <v>12194</v>
      </c>
      <c r="L6092" s="19" t="s">
        <v>389</v>
      </c>
      <c r="M6092" s="19">
        <v>32000</v>
      </c>
      <c r="N6092" s="19" t="s">
        <v>905</v>
      </c>
      <c r="O6092" s="23" t="s">
        <v>917</v>
      </c>
      <c r="P6092" s="19">
        <f t="shared" si="285"/>
        <v>3</v>
      </c>
      <c r="Q6092" s="19">
        <f t="shared" si="286"/>
        <v>10000</v>
      </c>
      <c r="R6092" s="19">
        <f t="shared" si="287"/>
        <v>320000000</v>
      </c>
    </row>
    <row r="6093" spans="1:18" ht="12.75" hidden="1" customHeight="1">
      <c r="A6093" s="19">
        <v>350791</v>
      </c>
      <c r="B6093" s="19" t="s">
        <v>3214</v>
      </c>
      <c r="C6093" s="19" t="s">
        <v>3215</v>
      </c>
      <c r="D6093" s="19" t="s">
        <v>3216</v>
      </c>
      <c r="E6093" s="19">
        <v>40</v>
      </c>
      <c r="F6093" s="19" t="s">
        <v>3169</v>
      </c>
      <c r="G6093" s="19" t="s">
        <v>905</v>
      </c>
      <c r="H6093" s="19" t="s">
        <v>15733</v>
      </c>
      <c r="I6093" s="19" t="s">
        <v>3217</v>
      </c>
      <c r="J6093" s="20" t="s">
        <v>3173</v>
      </c>
      <c r="K6093" s="19" t="s">
        <v>3218</v>
      </c>
      <c r="L6093" s="19" t="s">
        <v>389</v>
      </c>
      <c r="M6093" s="19">
        <v>3000</v>
      </c>
      <c r="N6093" s="19" t="s">
        <v>905</v>
      </c>
      <c r="O6093" s="23" t="s">
        <v>917</v>
      </c>
      <c r="P6093" s="19">
        <f t="shared" si="285"/>
        <v>3</v>
      </c>
      <c r="Q6093" s="19">
        <f t="shared" si="286"/>
        <v>10000</v>
      </c>
      <c r="R6093" s="19">
        <f t="shared" si="287"/>
        <v>30000000</v>
      </c>
    </row>
    <row r="6094" spans="1:18" ht="12.75" hidden="1" customHeight="1">
      <c r="A6094" s="19">
        <v>9018090</v>
      </c>
      <c r="B6094" s="19" t="s">
        <v>8371</v>
      </c>
      <c r="C6094" s="19" t="s">
        <v>8372</v>
      </c>
      <c r="D6094" s="19" t="s">
        <v>8373</v>
      </c>
      <c r="E6094" s="19">
        <v>40</v>
      </c>
      <c r="F6094" s="19" t="s">
        <v>3169</v>
      </c>
      <c r="G6094" s="19" t="s">
        <v>905</v>
      </c>
      <c r="H6094" s="19" t="s">
        <v>15733</v>
      </c>
      <c r="I6094" s="19" t="s">
        <v>6588</v>
      </c>
      <c r="J6094" s="20" t="s">
        <v>3173</v>
      </c>
      <c r="K6094" s="19" t="s">
        <v>8374</v>
      </c>
      <c r="L6094" s="19" t="s">
        <v>389</v>
      </c>
      <c r="M6094" s="19">
        <v>99903</v>
      </c>
      <c r="N6094" s="19" t="s">
        <v>905</v>
      </c>
      <c r="O6094" s="23" t="s">
        <v>917</v>
      </c>
      <c r="P6094" s="19">
        <f t="shared" si="285"/>
        <v>3</v>
      </c>
      <c r="Q6094" s="19">
        <f t="shared" si="286"/>
        <v>10000</v>
      </c>
      <c r="R6094" s="19">
        <f t="shared" si="287"/>
        <v>999030000</v>
      </c>
    </row>
    <row r="6095" spans="1:18" ht="12.75" hidden="1" customHeight="1">
      <c r="A6095" s="19">
        <v>8839986</v>
      </c>
      <c r="B6095" s="19" t="s">
        <v>15763</v>
      </c>
      <c r="C6095" s="19" t="s">
        <v>15764</v>
      </c>
      <c r="D6095" s="19" t="s">
        <v>15765</v>
      </c>
      <c r="E6095" s="19">
        <v>40</v>
      </c>
      <c r="F6095" s="19" t="s">
        <v>3169</v>
      </c>
      <c r="G6095" s="19" t="s">
        <v>905</v>
      </c>
      <c r="H6095" s="19" t="s">
        <v>15733</v>
      </c>
      <c r="I6095" s="19" t="s">
        <v>3975</v>
      </c>
      <c r="J6095" s="20" t="s">
        <v>3173</v>
      </c>
      <c r="K6095" s="19" t="s">
        <v>15766</v>
      </c>
      <c r="L6095" s="19" t="s">
        <v>389</v>
      </c>
      <c r="M6095" s="19">
        <v>50</v>
      </c>
      <c r="N6095" s="19" t="s">
        <v>905</v>
      </c>
      <c r="O6095" s="23" t="s">
        <v>917</v>
      </c>
      <c r="P6095" s="19">
        <f t="shared" si="285"/>
        <v>3</v>
      </c>
      <c r="Q6095" s="19">
        <f t="shared" si="286"/>
        <v>10000</v>
      </c>
      <c r="R6095" s="19">
        <f t="shared" si="287"/>
        <v>500000</v>
      </c>
    </row>
    <row r="6096" spans="1:18" ht="12.75" hidden="1" customHeight="1">
      <c r="A6096" s="19">
        <v>14473099</v>
      </c>
      <c r="B6096" s="19" t="s">
        <v>15767</v>
      </c>
      <c r="C6096" s="19" t="s">
        <v>15768</v>
      </c>
      <c r="D6096" s="19" t="s">
        <v>15769</v>
      </c>
      <c r="E6096" s="19">
        <v>40</v>
      </c>
      <c r="F6096" s="19" t="s">
        <v>3169</v>
      </c>
      <c r="G6096" s="19" t="s">
        <v>905</v>
      </c>
      <c r="H6096" s="19" t="s">
        <v>15733</v>
      </c>
      <c r="I6096" s="19" t="s">
        <v>15770</v>
      </c>
      <c r="J6096" s="20" t="s">
        <v>3173</v>
      </c>
      <c r="K6096" s="19" t="s">
        <v>15771</v>
      </c>
      <c r="L6096" s="19" t="s">
        <v>389</v>
      </c>
      <c r="M6096" s="19">
        <v>40000</v>
      </c>
      <c r="N6096" s="19" t="s">
        <v>905</v>
      </c>
      <c r="O6096" s="23" t="s">
        <v>917</v>
      </c>
      <c r="P6096" s="19">
        <f t="shared" si="285"/>
        <v>3</v>
      </c>
      <c r="Q6096" s="19">
        <f t="shared" si="286"/>
        <v>10000</v>
      </c>
      <c r="R6096" s="19">
        <f t="shared" si="287"/>
        <v>400000000</v>
      </c>
    </row>
    <row r="6097" spans="1:18" ht="12.75" hidden="1" customHeight="1">
      <c r="A6097" s="19">
        <v>7722084</v>
      </c>
      <c r="B6097" s="19" t="s">
        <v>6189</v>
      </c>
      <c r="C6097" s="19" t="s">
        <v>6190</v>
      </c>
      <c r="D6097" s="19" t="s">
        <v>6191</v>
      </c>
      <c r="E6097" s="19">
        <v>40</v>
      </c>
      <c r="F6097" s="19" t="s">
        <v>3169</v>
      </c>
      <c r="G6097" s="19" t="s">
        <v>905</v>
      </c>
      <c r="H6097" s="19" t="s">
        <v>15733</v>
      </c>
      <c r="I6097" s="19" t="s">
        <v>6192</v>
      </c>
      <c r="J6097" s="20" t="s">
        <v>3173</v>
      </c>
      <c r="K6097" s="19" t="s">
        <v>6193</v>
      </c>
      <c r="L6097" s="19" t="s">
        <v>389</v>
      </c>
      <c r="M6097" s="19">
        <v>2450</v>
      </c>
      <c r="N6097" s="19" t="s">
        <v>905</v>
      </c>
      <c r="O6097" s="23" t="s">
        <v>917</v>
      </c>
      <c r="P6097" s="19">
        <f t="shared" si="285"/>
        <v>3</v>
      </c>
      <c r="Q6097" s="19">
        <f t="shared" si="286"/>
        <v>10000</v>
      </c>
      <c r="R6097" s="19">
        <f t="shared" si="287"/>
        <v>24500000</v>
      </c>
    </row>
    <row r="6098" spans="1:18" ht="12.75" hidden="1" customHeight="1">
      <c r="A6098" s="19">
        <v>350733</v>
      </c>
      <c r="B6098" s="19" t="s">
        <v>4537</v>
      </c>
      <c r="C6098" s="19" t="s">
        <v>4538</v>
      </c>
      <c r="D6098" s="19" t="s">
        <v>4539</v>
      </c>
      <c r="E6098" s="19">
        <v>40</v>
      </c>
      <c r="F6098" s="19" t="s">
        <v>3169</v>
      </c>
      <c r="G6098" s="19" t="s">
        <v>905</v>
      </c>
      <c r="H6098" s="19" t="s">
        <v>15733</v>
      </c>
      <c r="I6098" s="19" t="s">
        <v>4540</v>
      </c>
      <c r="J6098" s="20" t="s">
        <v>3173</v>
      </c>
      <c r="K6098" s="19" t="s">
        <v>4541</v>
      </c>
      <c r="L6098" s="19" t="s">
        <v>389</v>
      </c>
      <c r="M6098" s="19">
        <v>3000</v>
      </c>
      <c r="N6098" s="19" t="s">
        <v>905</v>
      </c>
      <c r="O6098" s="23" t="s">
        <v>917</v>
      </c>
      <c r="P6098" s="19">
        <f t="shared" si="285"/>
        <v>3</v>
      </c>
      <c r="Q6098" s="19">
        <f t="shared" si="286"/>
        <v>10000</v>
      </c>
      <c r="R6098" s="19">
        <f t="shared" si="287"/>
        <v>30000000</v>
      </c>
    </row>
    <row r="6099" spans="1:18" ht="12.75" hidden="1" customHeight="1">
      <c r="A6099" s="19">
        <v>6881627</v>
      </c>
      <c r="B6099" s="19" t="s">
        <v>10316</v>
      </c>
      <c r="C6099" s="19" t="s">
        <v>10317</v>
      </c>
      <c r="D6099" s="19" t="s">
        <v>10318</v>
      </c>
      <c r="E6099" s="19">
        <v>40</v>
      </c>
      <c r="F6099" s="19" t="s">
        <v>3169</v>
      </c>
      <c r="G6099" s="19" t="s">
        <v>905</v>
      </c>
      <c r="H6099" s="19" t="s">
        <v>15733</v>
      </c>
      <c r="I6099" s="19" t="s">
        <v>10319</v>
      </c>
      <c r="J6099" s="20" t="s">
        <v>3173</v>
      </c>
      <c r="K6099" s="19" t="s">
        <v>10320</v>
      </c>
      <c r="L6099" s="19" t="s">
        <v>389</v>
      </c>
      <c r="M6099" s="19">
        <v>5000</v>
      </c>
      <c r="N6099" s="19" t="s">
        <v>905</v>
      </c>
      <c r="O6099" s="23" t="s">
        <v>917</v>
      </c>
      <c r="P6099" s="19">
        <f t="shared" si="285"/>
        <v>3</v>
      </c>
      <c r="Q6099" s="19">
        <f t="shared" si="286"/>
        <v>10000</v>
      </c>
      <c r="R6099" s="19">
        <f t="shared" si="287"/>
        <v>50000000</v>
      </c>
    </row>
    <row r="6100" spans="1:18" ht="12.75" hidden="1" customHeight="1">
      <c r="A6100" s="19">
        <v>10741349</v>
      </c>
      <c r="B6100" s="19" t="s">
        <v>4547</v>
      </c>
      <c r="C6100" s="19" t="s">
        <v>4548</v>
      </c>
      <c r="D6100" s="19" t="s">
        <v>4549</v>
      </c>
      <c r="E6100" s="19">
        <v>40</v>
      </c>
      <c r="F6100" s="19" t="s">
        <v>3169</v>
      </c>
      <c r="G6100" s="19" t="s">
        <v>905</v>
      </c>
      <c r="H6100" s="19" t="s">
        <v>15733</v>
      </c>
      <c r="I6100" s="19" t="s">
        <v>3965</v>
      </c>
      <c r="J6100" s="20" t="s">
        <v>3173</v>
      </c>
      <c r="K6100" s="19" t="s">
        <v>4550</v>
      </c>
      <c r="L6100" s="19" t="s">
        <v>389</v>
      </c>
      <c r="M6100" s="19">
        <v>8000</v>
      </c>
      <c r="N6100" s="19" t="s">
        <v>905</v>
      </c>
      <c r="O6100" s="23" t="s">
        <v>917</v>
      </c>
      <c r="P6100" s="19">
        <f t="shared" si="285"/>
        <v>3</v>
      </c>
      <c r="Q6100" s="19">
        <f t="shared" si="286"/>
        <v>10000</v>
      </c>
      <c r="R6100" s="19">
        <f t="shared" si="287"/>
        <v>80000000</v>
      </c>
    </row>
    <row r="6101" spans="1:18" ht="12.75" hidden="1" customHeight="1">
      <c r="A6101" s="19">
        <v>6368269</v>
      </c>
      <c r="B6101" s="19" t="s">
        <v>8990</v>
      </c>
      <c r="C6101" s="19" t="s">
        <v>8991</v>
      </c>
      <c r="D6101" s="19" t="s">
        <v>8992</v>
      </c>
      <c r="E6101" s="19">
        <v>40</v>
      </c>
      <c r="F6101" s="19" t="s">
        <v>3169</v>
      </c>
      <c r="G6101" s="19" t="s">
        <v>905</v>
      </c>
      <c r="H6101" s="19" t="s">
        <v>15733</v>
      </c>
      <c r="I6101" s="19" t="s">
        <v>7473</v>
      </c>
      <c r="J6101" s="20" t="s">
        <v>3173</v>
      </c>
      <c r="K6101" s="19" t="s">
        <v>8993</v>
      </c>
      <c r="L6101" s="19" t="s">
        <v>389</v>
      </c>
      <c r="M6101" s="19">
        <v>2000</v>
      </c>
      <c r="N6101" s="19" t="s">
        <v>905</v>
      </c>
      <c r="O6101" s="23" t="s">
        <v>917</v>
      </c>
      <c r="P6101" s="19">
        <f t="shared" si="285"/>
        <v>3</v>
      </c>
      <c r="Q6101" s="19">
        <f t="shared" si="286"/>
        <v>10000</v>
      </c>
      <c r="R6101" s="19">
        <f t="shared" si="287"/>
        <v>20000000</v>
      </c>
    </row>
    <row r="6102" spans="1:18" ht="12.75" hidden="1" customHeight="1">
      <c r="A6102" s="19">
        <v>8710255</v>
      </c>
      <c r="B6102" s="19" t="s">
        <v>8389</v>
      </c>
      <c r="C6102" s="19" t="s">
        <v>8390</v>
      </c>
      <c r="D6102" s="19" t="s">
        <v>8391</v>
      </c>
      <c r="E6102" s="19">
        <v>40</v>
      </c>
      <c r="F6102" s="19" t="s">
        <v>3169</v>
      </c>
      <c r="G6102" s="19" t="s">
        <v>905</v>
      </c>
      <c r="H6102" s="19" t="s">
        <v>15733</v>
      </c>
      <c r="I6102" s="19" t="s">
        <v>8392</v>
      </c>
      <c r="J6102" s="20" t="s">
        <v>3173</v>
      </c>
      <c r="K6102" s="19" t="s">
        <v>8393</v>
      </c>
      <c r="L6102" s="19" t="s">
        <v>389</v>
      </c>
      <c r="M6102" s="19">
        <v>10000</v>
      </c>
      <c r="N6102" s="19" t="s">
        <v>905</v>
      </c>
      <c r="O6102" s="23" t="s">
        <v>917</v>
      </c>
      <c r="P6102" s="19">
        <f t="shared" si="285"/>
        <v>3</v>
      </c>
      <c r="Q6102" s="19">
        <f t="shared" si="286"/>
        <v>10000</v>
      </c>
      <c r="R6102" s="19">
        <f t="shared" si="287"/>
        <v>100000000</v>
      </c>
    </row>
    <row r="6103" spans="1:18" ht="12.75" hidden="1" customHeight="1">
      <c r="A6103" s="19">
        <v>5436691</v>
      </c>
      <c r="B6103" s="19" t="s">
        <v>15772</v>
      </c>
      <c r="C6103" s="19" t="s">
        <v>15773</v>
      </c>
      <c r="D6103" s="19" t="s">
        <v>15774</v>
      </c>
      <c r="E6103" s="19">
        <v>40</v>
      </c>
      <c r="F6103" s="19" t="s">
        <v>3169</v>
      </c>
      <c r="G6103" s="19" t="s">
        <v>905</v>
      </c>
      <c r="H6103" s="19" t="s">
        <v>15733</v>
      </c>
      <c r="I6103" s="19" t="s">
        <v>5015</v>
      </c>
      <c r="J6103" s="20" t="s">
        <v>3173</v>
      </c>
      <c r="K6103" s="19" t="s">
        <v>15775</v>
      </c>
      <c r="L6103" s="19" t="s">
        <v>389</v>
      </c>
      <c r="M6103" s="19">
        <v>4</v>
      </c>
      <c r="N6103" s="19" t="s">
        <v>905</v>
      </c>
      <c r="O6103" s="23" t="s">
        <v>917</v>
      </c>
      <c r="P6103" s="19">
        <f t="shared" si="285"/>
        <v>3</v>
      </c>
      <c r="Q6103" s="19">
        <f t="shared" si="286"/>
        <v>10000</v>
      </c>
      <c r="R6103" s="19">
        <f t="shared" si="287"/>
        <v>40000</v>
      </c>
    </row>
    <row r="6104" spans="1:18" ht="12.75" hidden="1" customHeight="1">
      <c r="A6104" s="19">
        <v>7121510</v>
      </c>
      <c r="B6104" s="19" t="s">
        <v>4561</v>
      </c>
      <c r="C6104" s="19" t="s">
        <v>4562</v>
      </c>
      <c r="D6104" s="19" t="s">
        <v>4563</v>
      </c>
      <c r="E6104" s="19">
        <v>40</v>
      </c>
      <c r="F6104" s="19" t="s">
        <v>3169</v>
      </c>
      <c r="G6104" s="19" t="s">
        <v>905</v>
      </c>
      <c r="H6104" s="19" t="s">
        <v>15733</v>
      </c>
      <c r="I6104" s="19" t="s">
        <v>4564</v>
      </c>
      <c r="J6104" s="20" t="s">
        <v>3173</v>
      </c>
      <c r="K6104" s="19" t="s">
        <v>4565</v>
      </c>
      <c r="L6104" s="19" t="s">
        <v>389</v>
      </c>
      <c r="M6104" s="19">
        <v>48</v>
      </c>
      <c r="N6104" s="19" t="s">
        <v>905</v>
      </c>
      <c r="O6104" s="23" t="s">
        <v>917</v>
      </c>
      <c r="P6104" s="19">
        <f t="shared" si="285"/>
        <v>3</v>
      </c>
      <c r="Q6104" s="19">
        <f t="shared" si="286"/>
        <v>10000</v>
      </c>
      <c r="R6104" s="19">
        <f t="shared" si="287"/>
        <v>480000</v>
      </c>
    </row>
    <row r="6105" spans="1:18" ht="12.75" hidden="1" customHeight="1">
      <c r="A6105" s="19">
        <v>6272878</v>
      </c>
      <c r="B6105" s="19" t="s">
        <v>6206</v>
      </c>
      <c r="C6105" s="19" t="s">
        <v>6207</v>
      </c>
      <c r="D6105" s="19" t="s">
        <v>6208</v>
      </c>
      <c r="E6105" s="19">
        <v>40</v>
      </c>
      <c r="F6105" s="19" t="s">
        <v>3169</v>
      </c>
      <c r="G6105" s="19" t="s">
        <v>905</v>
      </c>
      <c r="H6105" s="19" t="s">
        <v>15733</v>
      </c>
      <c r="I6105" s="19" t="s">
        <v>6209</v>
      </c>
      <c r="J6105" s="20" t="s">
        <v>3173</v>
      </c>
      <c r="K6105" s="19" t="s">
        <v>6210</v>
      </c>
      <c r="L6105" s="19" t="s">
        <v>389</v>
      </c>
      <c r="M6105" s="19">
        <v>18000</v>
      </c>
      <c r="N6105" s="19" t="s">
        <v>905</v>
      </c>
      <c r="O6105" s="23" t="s">
        <v>917</v>
      </c>
      <c r="P6105" s="19">
        <f t="shared" si="285"/>
        <v>3</v>
      </c>
      <c r="Q6105" s="19">
        <f t="shared" si="286"/>
        <v>10000</v>
      </c>
      <c r="R6105" s="19">
        <f t="shared" si="287"/>
        <v>180000000</v>
      </c>
    </row>
    <row r="6106" spans="1:18" ht="12.75" hidden="1" customHeight="1">
      <c r="A6106" s="19">
        <v>6218355</v>
      </c>
      <c r="B6106" s="19" t="s">
        <v>7444</v>
      </c>
      <c r="C6106" s="19" t="s">
        <v>7445</v>
      </c>
      <c r="D6106" s="19" t="s">
        <v>7446</v>
      </c>
      <c r="E6106" s="19">
        <v>40</v>
      </c>
      <c r="F6106" s="19" t="s">
        <v>3169</v>
      </c>
      <c r="G6106" s="19" t="s">
        <v>905</v>
      </c>
      <c r="H6106" s="19" t="s">
        <v>15733</v>
      </c>
      <c r="I6106" s="19" t="s">
        <v>7447</v>
      </c>
      <c r="J6106" s="20" t="s">
        <v>3173</v>
      </c>
      <c r="K6106" s="19" t="s">
        <v>7448</v>
      </c>
      <c r="L6106" s="19" t="s">
        <v>389</v>
      </c>
      <c r="M6106" s="19">
        <v>1050</v>
      </c>
      <c r="N6106" s="19" t="s">
        <v>905</v>
      </c>
      <c r="O6106" s="23" t="s">
        <v>917</v>
      </c>
      <c r="P6106" s="19">
        <f t="shared" si="285"/>
        <v>3</v>
      </c>
      <c r="Q6106" s="19">
        <f t="shared" si="286"/>
        <v>10000</v>
      </c>
      <c r="R6106" s="19">
        <f t="shared" si="287"/>
        <v>10500000</v>
      </c>
    </row>
    <row r="6107" spans="1:18" ht="12.75" hidden="1" customHeight="1">
      <c r="A6107" s="19">
        <v>11833007</v>
      </c>
      <c r="B6107" s="19" t="s">
        <v>8598</v>
      </c>
      <c r="C6107" s="19" t="s">
        <v>8599</v>
      </c>
      <c r="D6107" s="19" t="s">
        <v>8600</v>
      </c>
      <c r="E6107" s="19">
        <v>40</v>
      </c>
      <c r="F6107" s="19" t="s">
        <v>3169</v>
      </c>
      <c r="G6107" s="19" t="s">
        <v>905</v>
      </c>
      <c r="H6107" s="19" t="s">
        <v>15733</v>
      </c>
      <c r="I6107" s="19" t="s">
        <v>8601</v>
      </c>
      <c r="J6107" s="20" t="s">
        <v>3173</v>
      </c>
      <c r="K6107" s="19" t="s">
        <v>8602</v>
      </c>
      <c r="L6107" s="19" t="s">
        <v>389</v>
      </c>
      <c r="M6107" s="19">
        <v>500</v>
      </c>
      <c r="N6107" s="19" t="s">
        <v>905</v>
      </c>
      <c r="O6107" s="23" t="s">
        <v>917</v>
      </c>
      <c r="P6107" s="19">
        <f t="shared" si="285"/>
        <v>3</v>
      </c>
      <c r="Q6107" s="19">
        <f t="shared" si="286"/>
        <v>10000</v>
      </c>
      <c r="R6107" s="19">
        <f t="shared" si="287"/>
        <v>5000000</v>
      </c>
    </row>
    <row r="6108" spans="1:18" ht="12.75" hidden="1" customHeight="1">
      <c r="A6108" s="19">
        <v>7499289</v>
      </c>
      <c r="B6108" s="19" t="s">
        <v>8038</v>
      </c>
      <c r="C6108" s="19" t="s">
        <v>8039</v>
      </c>
      <c r="D6108" s="19" t="s">
        <v>8040</v>
      </c>
      <c r="E6108" s="19">
        <v>40</v>
      </c>
      <c r="F6108" s="19" t="s">
        <v>3169</v>
      </c>
      <c r="G6108" s="19" t="s">
        <v>905</v>
      </c>
      <c r="H6108" s="19" t="s">
        <v>15733</v>
      </c>
      <c r="I6108" s="19" t="s">
        <v>8041</v>
      </c>
      <c r="J6108" s="20" t="s">
        <v>3173</v>
      </c>
      <c r="K6108" s="19" t="s">
        <v>8042</v>
      </c>
      <c r="L6108" s="19" t="s">
        <v>389</v>
      </c>
      <c r="M6108" s="19">
        <v>10000</v>
      </c>
      <c r="N6108" s="19" t="s">
        <v>905</v>
      </c>
      <c r="O6108" s="23" t="s">
        <v>917</v>
      </c>
      <c r="P6108" s="19">
        <f t="shared" si="285"/>
        <v>3</v>
      </c>
      <c r="Q6108" s="19">
        <f t="shared" si="286"/>
        <v>10000</v>
      </c>
      <c r="R6108" s="19">
        <f t="shared" si="287"/>
        <v>100000000</v>
      </c>
    </row>
    <row r="6109" spans="1:18" ht="12.75" hidden="1" customHeight="1">
      <c r="A6109" s="19">
        <v>7807747</v>
      </c>
      <c r="B6109" s="19" t="s">
        <v>9520</v>
      </c>
      <c r="C6109" s="19" t="s">
        <v>9521</v>
      </c>
      <c r="D6109" s="19" t="s">
        <v>9522</v>
      </c>
      <c r="E6109" s="19">
        <v>40</v>
      </c>
      <c r="F6109" s="19" t="s">
        <v>3169</v>
      </c>
      <c r="G6109" s="19" t="s">
        <v>905</v>
      </c>
      <c r="H6109" s="19" t="s">
        <v>15733</v>
      </c>
      <c r="I6109" s="19" t="s">
        <v>9523</v>
      </c>
      <c r="J6109" s="20" t="s">
        <v>3173</v>
      </c>
      <c r="K6109" s="19" t="s">
        <v>9524</v>
      </c>
      <c r="L6109" s="19" t="s">
        <v>389</v>
      </c>
      <c r="M6109" s="19">
        <v>750</v>
      </c>
      <c r="N6109" s="19" t="s">
        <v>905</v>
      </c>
      <c r="O6109" s="23" t="s">
        <v>917</v>
      </c>
      <c r="P6109" s="19">
        <f t="shared" si="285"/>
        <v>3</v>
      </c>
      <c r="Q6109" s="19">
        <f t="shared" si="286"/>
        <v>10000</v>
      </c>
      <c r="R6109" s="19">
        <f t="shared" si="287"/>
        <v>7500000</v>
      </c>
    </row>
    <row r="6110" spans="1:18" ht="12.75" hidden="1" customHeight="1">
      <c r="A6110" s="19">
        <v>6445087</v>
      </c>
      <c r="B6110" s="19" t="s">
        <v>11210</v>
      </c>
      <c r="C6110" s="19" t="s">
        <v>11211</v>
      </c>
      <c r="D6110" s="19" t="s">
        <v>11212</v>
      </c>
      <c r="E6110" s="19">
        <v>40</v>
      </c>
      <c r="F6110" s="19" t="s">
        <v>3169</v>
      </c>
      <c r="G6110" s="19" t="s">
        <v>905</v>
      </c>
      <c r="H6110" s="19" t="s">
        <v>15733</v>
      </c>
      <c r="I6110" s="19" t="s">
        <v>7978</v>
      </c>
      <c r="J6110" s="20" t="s">
        <v>3173</v>
      </c>
      <c r="K6110" s="19" t="s">
        <v>11213</v>
      </c>
      <c r="L6110" s="19" t="s">
        <v>389</v>
      </c>
      <c r="M6110" s="19">
        <v>133</v>
      </c>
      <c r="N6110" s="19" t="s">
        <v>905</v>
      </c>
      <c r="O6110" s="23" t="s">
        <v>917</v>
      </c>
      <c r="P6110" s="19">
        <f t="shared" si="285"/>
        <v>3</v>
      </c>
      <c r="Q6110" s="19">
        <f t="shared" si="286"/>
        <v>10000</v>
      </c>
      <c r="R6110" s="19">
        <f t="shared" si="287"/>
        <v>1330000</v>
      </c>
    </row>
    <row r="6111" spans="1:18" ht="12.75" hidden="1" customHeight="1">
      <c r="A6111" s="19">
        <v>9984163</v>
      </c>
      <c r="B6111" s="19" t="s">
        <v>9568</v>
      </c>
      <c r="C6111" s="19" t="s">
        <v>9569</v>
      </c>
      <c r="D6111" s="19" t="s">
        <v>9570</v>
      </c>
      <c r="E6111" s="19">
        <v>40</v>
      </c>
      <c r="F6111" s="19" t="s">
        <v>3169</v>
      </c>
      <c r="G6111" s="19" t="s">
        <v>905</v>
      </c>
      <c r="H6111" s="19" t="s">
        <v>15733</v>
      </c>
      <c r="I6111" s="19" t="s">
        <v>9571</v>
      </c>
      <c r="J6111" s="20" t="s">
        <v>3173</v>
      </c>
      <c r="K6111" s="19" t="s">
        <v>9572</v>
      </c>
      <c r="L6111" s="19" t="s">
        <v>389</v>
      </c>
      <c r="M6111" s="19">
        <v>150</v>
      </c>
      <c r="N6111" s="19" t="s">
        <v>905</v>
      </c>
      <c r="O6111" s="23" t="s">
        <v>917</v>
      </c>
      <c r="P6111" s="19">
        <f t="shared" si="285"/>
        <v>3</v>
      </c>
      <c r="Q6111" s="19">
        <f t="shared" si="286"/>
        <v>10000</v>
      </c>
      <c r="R6111" s="19">
        <f t="shared" si="287"/>
        <v>1500000</v>
      </c>
    </row>
    <row r="6112" spans="1:18" ht="12.75" hidden="1" customHeight="1">
      <c r="A6112" s="19">
        <v>9958445</v>
      </c>
      <c r="B6112" s="19" t="s">
        <v>10348</v>
      </c>
      <c r="C6112" s="19" t="s">
        <v>10349</v>
      </c>
      <c r="D6112" s="19" t="s">
        <v>10350</v>
      </c>
      <c r="E6112" s="19">
        <v>40</v>
      </c>
      <c r="F6112" s="19" t="s">
        <v>3169</v>
      </c>
      <c r="G6112" s="19" t="s">
        <v>905</v>
      </c>
      <c r="H6112" s="19" t="s">
        <v>15733</v>
      </c>
      <c r="I6112" s="19" t="s">
        <v>10351</v>
      </c>
      <c r="J6112" s="20" t="s">
        <v>3173</v>
      </c>
      <c r="K6112" s="19" t="s">
        <v>10352</v>
      </c>
      <c r="L6112" s="19" t="s">
        <v>389</v>
      </c>
      <c r="M6112" s="19">
        <v>1500</v>
      </c>
      <c r="N6112" s="19" t="s">
        <v>905</v>
      </c>
      <c r="O6112" s="23" t="s">
        <v>917</v>
      </c>
      <c r="P6112" s="19">
        <f t="shared" si="285"/>
        <v>3</v>
      </c>
      <c r="Q6112" s="19">
        <f t="shared" si="286"/>
        <v>10000</v>
      </c>
      <c r="R6112" s="19">
        <f t="shared" si="287"/>
        <v>15000000</v>
      </c>
    </row>
    <row r="6113" spans="1:18" ht="12.75" hidden="1" customHeight="1">
      <c r="A6113" s="19">
        <v>6693747</v>
      </c>
      <c r="B6113" s="19" t="s">
        <v>11062</v>
      </c>
      <c r="C6113" s="19" t="s">
        <v>11063</v>
      </c>
      <c r="D6113" s="19" t="s">
        <v>11064</v>
      </c>
      <c r="E6113" s="19">
        <v>40</v>
      </c>
      <c r="F6113" s="19" t="s">
        <v>3169</v>
      </c>
      <c r="G6113" s="19" t="s">
        <v>905</v>
      </c>
      <c r="H6113" s="19" t="s">
        <v>15733</v>
      </c>
      <c r="I6113" s="19" t="s">
        <v>11065</v>
      </c>
      <c r="J6113" s="20" t="s">
        <v>3173</v>
      </c>
      <c r="K6113" s="19" t="s">
        <v>11066</v>
      </c>
      <c r="L6113" s="19" t="s">
        <v>389</v>
      </c>
      <c r="M6113" s="19">
        <v>18</v>
      </c>
      <c r="N6113" s="19" t="s">
        <v>905</v>
      </c>
      <c r="O6113" s="23" t="s">
        <v>917</v>
      </c>
      <c r="P6113" s="19">
        <f t="shared" si="285"/>
        <v>3</v>
      </c>
      <c r="Q6113" s="19">
        <f t="shared" si="286"/>
        <v>10000</v>
      </c>
      <c r="R6113" s="19">
        <f t="shared" si="287"/>
        <v>180000</v>
      </c>
    </row>
    <row r="6114" spans="1:18" ht="12.75" hidden="1" customHeight="1">
      <c r="A6114" s="19">
        <v>5542359</v>
      </c>
      <c r="B6114" s="19" t="s">
        <v>13280</v>
      </c>
      <c r="C6114" s="19" t="s">
        <v>13281</v>
      </c>
      <c r="D6114" s="19" t="s">
        <v>13282</v>
      </c>
      <c r="E6114" s="19">
        <v>40</v>
      </c>
      <c r="F6114" s="19" t="s">
        <v>3169</v>
      </c>
      <c r="G6114" s="19" t="s">
        <v>905</v>
      </c>
      <c r="H6114" s="19" t="s">
        <v>15733</v>
      </c>
      <c r="I6114" s="19" t="s">
        <v>12907</v>
      </c>
      <c r="J6114" s="20" t="s">
        <v>3173</v>
      </c>
      <c r="K6114" s="19" t="s">
        <v>13283</v>
      </c>
      <c r="L6114" s="19" t="s">
        <v>389</v>
      </c>
      <c r="M6114" s="19">
        <v>495</v>
      </c>
      <c r="N6114" s="19" t="s">
        <v>905</v>
      </c>
      <c r="O6114" s="23" t="s">
        <v>917</v>
      </c>
      <c r="P6114" s="19">
        <f t="shared" si="285"/>
        <v>3</v>
      </c>
      <c r="Q6114" s="19">
        <f t="shared" si="286"/>
        <v>10000</v>
      </c>
      <c r="R6114" s="19">
        <f t="shared" si="287"/>
        <v>4950000</v>
      </c>
    </row>
    <row r="6115" spans="1:18" ht="12.75" hidden="1" customHeight="1">
      <c r="A6115" s="19">
        <v>7755436</v>
      </c>
      <c r="B6115" s="19" t="s">
        <v>8492</v>
      </c>
      <c r="C6115" s="19" t="s">
        <v>8493</v>
      </c>
      <c r="D6115" s="19" t="s">
        <v>8494</v>
      </c>
      <c r="E6115" s="19">
        <v>40</v>
      </c>
      <c r="F6115" s="19" t="s">
        <v>3169</v>
      </c>
      <c r="G6115" s="19" t="s">
        <v>906</v>
      </c>
      <c r="H6115" s="19" t="s">
        <v>15776</v>
      </c>
      <c r="I6115" s="19" t="s">
        <v>8495</v>
      </c>
      <c r="J6115" s="20" t="s">
        <v>3173</v>
      </c>
      <c r="K6115" s="19" t="s">
        <v>8496</v>
      </c>
      <c r="L6115" s="19" t="s">
        <v>389</v>
      </c>
      <c r="M6115" s="19">
        <v>98</v>
      </c>
      <c r="N6115" s="19" t="s">
        <v>906</v>
      </c>
      <c r="O6115" s="23" t="s">
        <v>917</v>
      </c>
      <c r="P6115" s="19">
        <f t="shared" si="285"/>
        <v>3</v>
      </c>
      <c r="Q6115" s="19">
        <f t="shared" si="286"/>
        <v>10000</v>
      </c>
      <c r="R6115" s="19">
        <f t="shared" si="287"/>
        <v>980000</v>
      </c>
    </row>
    <row r="6116" spans="1:18" ht="12.75" hidden="1" customHeight="1">
      <c r="A6116" s="19">
        <v>4969086</v>
      </c>
      <c r="B6116" s="19" t="s">
        <v>12489</v>
      </c>
      <c r="C6116" s="19" t="s">
        <v>12490</v>
      </c>
      <c r="D6116" s="19" t="s">
        <v>12491</v>
      </c>
      <c r="E6116" s="19">
        <v>40</v>
      </c>
      <c r="F6116" s="19" t="s">
        <v>3169</v>
      </c>
      <c r="G6116" s="19" t="s">
        <v>906</v>
      </c>
      <c r="H6116" s="19" t="s">
        <v>15776</v>
      </c>
      <c r="I6116" s="19" t="s">
        <v>12492</v>
      </c>
      <c r="J6116" s="20" t="s">
        <v>3173</v>
      </c>
      <c r="K6116" s="19" t="s">
        <v>12493</v>
      </c>
      <c r="L6116" s="19" t="s">
        <v>389</v>
      </c>
      <c r="M6116" s="19">
        <v>6</v>
      </c>
      <c r="N6116" s="19" t="s">
        <v>906</v>
      </c>
      <c r="O6116" s="23" t="s">
        <v>917</v>
      </c>
      <c r="P6116" s="19">
        <f t="shared" si="285"/>
        <v>3</v>
      </c>
      <c r="Q6116" s="19">
        <f t="shared" si="286"/>
        <v>10000</v>
      </c>
      <c r="R6116" s="19">
        <f t="shared" si="287"/>
        <v>60000</v>
      </c>
    </row>
    <row r="6117" spans="1:18" ht="12.75" hidden="1" customHeight="1">
      <c r="A6117" s="19">
        <v>6437936</v>
      </c>
      <c r="B6117" s="19" t="s">
        <v>10596</v>
      </c>
      <c r="C6117" s="19" t="s">
        <v>10597</v>
      </c>
      <c r="D6117" s="19" t="s">
        <v>10598</v>
      </c>
      <c r="E6117" s="19">
        <v>40</v>
      </c>
      <c r="F6117" s="19" t="s">
        <v>3169</v>
      </c>
      <c r="G6117" s="19" t="s">
        <v>906</v>
      </c>
      <c r="H6117" s="19" t="s">
        <v>15776</v>
      </c>
      <c r="I6117" s="19" t="s">
        <v>8428</v>
      </c>
      <c r="J6117" s="20" t="s">
        <v>3173</v>
      </c>
      <c r="K6117" s="19" t="s">
        <v>10599</v>
      </c>
      <c r="L6117" s="19" t="s">
        <v>389</v>
      </c>
      <c r="M6117" s="19">
        <v>9</v>
      </c>
      <c r="N6117" s="19" t="s">
        <v>906</v>
      </c>
      <c r="O6117" s="23" t="s">
        <v>917</v>
      </c>
      <c r="P6117" s="19">
        <f t="shared" si="285"/>
        <v>3</v>
      </c>
      <c r="Q6117" s="19">
        <f t="shared" si="286"/>
        <v>10000</v>
      </c>
      <c r="R6117" s="19">
        <f t="shared" si="287"/>
        <v>90000</v>
      </c>
    </row>
    <row r="6118" spans="1:18" ht="12.75" hidden="1" customHeight="1">
      <c r="A6118" s="19">
        <v>14808760</v>
      </c>
      <c r="B6118" s="19" t="s">
        <v>15777</v>
      </c>
      <c r="C6118" s="19" t="s">
        <v>15778</v>
      </c>
      <c r="D6118" s="19" t="s">
        <v>15779</v>
      </c>
      <c r="E6118" s="19">
        <v>40</v>
      </c>
      <c r="F6118" s="19" t="s">
        <v>3169</v>
      </c>
      <c r="G6118" s="19" t="s">
        <v>907</v>
      </c>
      <c r="H6118" s="19" t="s">
        <v>15780</v>
      </c>
      <c r="I6118" s="19" t="s">
        <v>15781</v>
      </c>
      <c r="J6118" s="20" t="s">
        <v>3173</v>
      </c>
      <c r="K6118" s="19" t="s">
        <v>15782</v>
      </c>
      <c r="L6118" s="19" t="s">
        <v>389</v>
      </c>
      <c r="M6118" s="19">
        <v>90000</v>
      </c>
      <c r="N6118" s="19" t="s">
        <v>907</v>
      </c>
      <c r="O6118" s="23" t="s">
        <v>917</v>
      </c>
      <c r="P6118" s="19">
        <f t="shared" si="285"/>
        <v>3</v>
      </c>
      <c r="Q6118" s="19">
        <f t="shared" si="286"/>
        <v>10000</v>
      </c>
      <c r="R6118" s="19">
        <f t="shared" si="287"/>
        <v>900000000</v>
      </c>
    </row>
    <row r="6119" spans="1:18" ht="12.75" hidden="1" customHeight="1">
      <c r="A6119" s="19">
        <v>6286557</v>
      </c>
      <c r="B6119" s="19" t="s">
        <v>4108</v>
      </c>
      <c r="C6119" s="19" t="s">
        <v>4109</v>
      </c>
      <c r="D6119" s="19" t="s">
        <v>4110</v>
      </c>
      <c r="E6119" s="19">
        <v>40</v>
      </c>
      <c r="F6119" s="19" t="s">
        <v>3169</v>
      </c>
      <c r="G6119" s="19" t="s">
        <v>907</v>
      </c>
      <c r="H6119" s="19" t="s">
        <v>15780</v>
      </c>
      <c r="I6119" s="19" t="s">
        <v>4112</v>
      </c>
      <c r="J6119" s="20" t="s">
        <v>3173</v>
      </c>
      <c r="K6119" s="19" t="s">
        <v>4113</v>
      </c>
      <c r="L6119" s="19" t="s">
        <v>389</v>
      </c>
      <c r="M6119" s="19">
        <v>4500</v>
      </c>
      <c r="N6119" s="19" t="s">
        <v>907</v>
      </c>
      <c r="O6119" s="23" t="s">
        <v>917</v>
      </c>
      <c r="P6119" s="19">
        <f t="shared" si="285"/>
        <v>3</v>
      </c>
      <c r="Q6119" s="19">
        <f t="shared" si="286"/>
        <v>10000</v>
      </c>
      <c r="R6119" s="19">
        <f t="shared" si="287"/>
        <v>45000000</v>
      </c>
    </row>
    <row r="6120" spans="1:18" ht="12.75" hidden="1" customHeight="1">
      <c r="A6120" s="19">
        <v>14458042</v>
      </c>
      <c r="B6120" s="19" t="s">
        <v>15783</v>
      </c>
      <c r="C6120" s="19" t="s">
        <v>15784</v>
      </c>
      <c r="D6120" s="19" t="s">
        <v>15785</v>
      </c>
      <c r="E6120" s="19">
        <v>40</v>
      </c>
      <c r="F6120" s="19" t="s">
        <v>3169</v>
      </c>
      <c r="G6120" s="19" t="s">
        <v>907</v>
      </c>
      <c r="H6120" s="19" t="s">
        <v>15780</v>
      </c>
      <c r="I6120" s="19" t="s">
        <v>15786</v>
      </c>
      <c r="J6120" s="20" t="s">
        <v>3173</v>
      </c>
      <c r="K6120" s="19" t="s">
        <v>15787</v>
      </c>
      <c r="L6120" s="19" t="s">
        <v>389</v>
      </c>
      <c r="M6120" s="19">
        <v>2000</v>
      </c>
      <c r="N6120" s="19" t="s">
        <v>907</v>
      </c>
      <c r="O6120" s="23" t="s">
        <v>917</v>
      </c>
      <c r="P6120" s="19">
        <f t="shared" si="285"/>
        <v>3</v>
      </c>
      <c r="Q6120" s="19">
        <f t="shared" si="286"/>
        <v>10000</v>
      </c>
      <c r="R6120" s="19">
        <f t="shared" si="287"/>
        <v>20000000</v>
      </c>
    </row>
    <row r="6121" spans="1:18" ht="12.75" hidden="1" customHeight="1">
      <c r="A6121" s="19">
        <v>11499929</v>
      </c>
      <c r="B6121" s="19" t="s">
        <v>5751</v>
      </c>
      <c r="C6121" s="19" t="s">
        <v>5752</v>
      </c>
      <c r="D6121" s="19" t="s">
        <v>7654</v>
      </c>
      <c r="E6121" s="19">
        <v>40</v>
      </c>
      <c r="F6121" s="19" t="s">
        <v>3169</v>
      </c>
      <c r="G6121" s="19" t="s">
        <v>907</v>
      </c>
      <c r="H6121" s="19" t="s">
        <v>15780</v>
      </c>
      <c r="I6121" s="19" t="s">
        <v>4704</v>
      </c>
      <c r="J6121" s="20" t="s">
        <v>3173</v>
      </c>
      <c r="K6121" s="19" t="s">
        <v>7655</v>
      </c>
      <c r="L6121" s="19" t="s">
        <v>389</v>
      </c>
      <c r="M6121" s="19">
        <v>68200</v>
      </c>
      <c r="N6121" s="19" t="s">
        <v>907</v>
      </c>
      <c r="O6121" s="23" t="s">
        <v>917</v>
      </c>
      <c r="P6121" s="19">
        <f t="shared" si="285"/>
        <v>3</v>
      </c>
      <c r="Q6121" s="19">
        <f t="shared" si="286"/>
        <v>10000</v>
      </c>
      <c r="R6121" s="19">
        <f t="shared" si="287"/>
        <v>682000000</v>
      </c>
    </row>
    <row r="6122" spans="1:18" ht="12.75" hidden="1" customHeight="1">
      <c r="A6122" s="19">
        <v>13182301</v>
      </c>
      <c r="B6122" s="19" t="s">
        <v>7309</v>
      </c>
      <c r="C6122" s="19" t="s">
        <v>7310</v>
      </c>
      <c r="D6122" s="19" t="s">
        <v>7311</v>
      </c>
      <c r="E6122" s="19">
        <v>40</v>
      </c>
      <c r="F6122" s="19" t="s">
        <v>3169</v>
      </c>
      <c r="G6122" s="19" t="s">
        <v>907</v>
      </c>
      <c r="H6122" s="19" t="s">
        <v>15780</v>
      </c>
      <c r="I6122" s="19" t="s">
        <v>5294</v>
      </c>
      <c r="J6122" s="20" t="s">
        <v>3173</v>
      </c>
      <c r="K6122" s="19" t="s">
        <v>7312</v>
      </c>
      <c r="L6122" s="19" t="s">
        <v>389</v>
      </c>
      <c r="M6122" s="19">
        <v>1328</v>
      </c>
      <c r="N6122" s="19" t="s">
        <v>907</v>
      </c>
      <c r="O6122" s="23" t="s">
        <v>917</v>
      </c>
      <c r="P6122" s="19">
        <f t="shared" si="285"/>
        <v>3</v>
      </c>
      <c r="Q6122" s="19">
        <f t="shared" si="286"/>
        <v>10000</v>
      </c>
      <c r="R6122" s="19">
        <f t="shared" si="287"/>
        <v>13280000</v>
      </c>
    </row>
    <row r="6123" spans="1:18" ht="12.75" hidden="1" customHeight="1">
      <c r="A6123" s="19">
        <v>1049929</v>
      </c>
      <c r="B6123" s="19" t="s">
        <v>4217</v>
      </c>
      <c r="C6123" s="19" t="s">
        <v>4218</v>
      </c>
      <c r="D6123" s="19" t="s">
        <v>4219</v>
      </c>
      <c r="E6123" s="19">
        <v>40</v>
      </c>
      <c r="F6123" s="19" t="s">
        <v>3169</v>
      </c>
      <c r="G6123" s="19" t="s">
        <v>907</v>
      </c>
      <c r="H6123" s="19" t="s">
        <v>15780</v>
      </c>
      <c r="I6123" s="19" t="s">
        <v>4220</v>
      </c>
      <c r="J6123" s="20" t="s">
        <v>3173</v>
      </c>
      <c r="K6123" s="19" t="s">
        <v>4221</v>
      </c>
      <c r="L6123" s="19" t="s">
        <v>389</v>
      </c>
      <c r="M6123" s="19">
        <v>3000</v>
      </c>
      <c r="N6123" s="19" t="s">
        <v>907</v>
      </c>
      <c r="O6123" s="23" t="s">
        <v>917</v>
      </c>
      <c r="P6123" s="19">
        <f t="shared" si="285"/>
        <v>3</v>
      </c>
      <c r="Q6123" s="19">
        <f t="shared" si="286"/>
        <v>10000</v>
      </c>
      <c r="R6123" s="19">
        <f t="shared" si="287"/>
        <v>30000000</v>
      </c>
    </row>
    <row r="6124" spans="1:18" ht="12.75" hidden="1" customHeight="1">
      <c r="A6124" s="19">
        <v>11679449</v>
      </c>
      <c r="B6124" s="19" t="s">
        <v>6633</v>
      </c>
      <c r="C6124" s="19" t="s">
        <v>6634</v>
      </c>
      <c r="D6124" s="19" t="s">
        <v>6635</v>
      </c>
      <c r="E6124" s="19">
        <v>40</v>
      </c>
      <c r="F6124" s="19" t="s">
        <v>3169</v>
      </c>
      <c r="G6124" s="19" t="s">
        <v>907</v>
      </c>
      <c r="H6124" s="19" t="s">
        <v>15780</v>
      </c>
      <c r="I6124" s="19" t="s">
        <v>4117</v>
      </c>
      <c r="J6124" s="20" t="s">
        <v>3173</v>
      </c>
      <c r="K6124" s="19" t="s">
        <v>6636</v>
      </c>
      <c r="L6124" s="19" t="s">
        <v>389</v>
      </c>
      <c r="M6124" s="19">
        <v>7025</v>
      </c>
      <c r="N6124" s="19" t="s">
        <v>907</v>
      </c>
      <c r="O6124" s="23" t="s">
        <v>917</v>
      </c>
      <c r="P6124" s="19">
        <f t="shared" si="285"/>
        <v>3</v>
      </c>
      <c r="Q6124" s="19">
        <f t="shared" si="286"/>
        <v>10000</v>
      </c>
      <c r="R6124" s="19">
        <f t="shared" si="287"/>
        <v>70250000</v>
      </c>
    </row>
    <row r="6125" spans="1:18" ht="12.75" hidden="1" customHeight="1">
      <c r="A6125" s="19">
        <v>11659318</v>
      </c>
      <c r="B6125" s="19" t="s">
        <v>15788</v>
      </c>
      <c r="C6125" s="19" t="s">
        <v>15789</v>
      </c>
      <c r="D6125" s="19" t="s">
        <v>15790</v>
      </c>
      <c r="E6125" s="19">
        <v>40</v>
      </c>
      <c r="F6125" s="19" t="s">
        <v>3169</v>
      </c>
      <c r="G6125" s="19" t="s">
        <v>907</v>
      </c>
      <c r="H6125" s="19" t="s">
        <v>15780</v>
      </c>
      <c r="I6125" s="19" t="s">
        <v>15791</v>
      </c>
      <c r="J6125" s="20" t="s">
        <v>3173</v>
      </c>
      <c r="K6125" s="19" t="s">
        <v>15792</v>
      </c>
      <c r="L6125" s="19" t="s">
        <v>389</v>
      </c>
      <c r="M6125" s="19">
        <v>201015</v>
      </c>
      <c r="N6125" s="19" t="s">
        <v>907</v>
      </c>
      <c r="O6125" s="23" t="s">
        <v>917</v>
      </c>
      <c r="P6125" s="19">
        <f t="shared" si="285"/>
        <v>3</v>
      </c>
      <c r="Q6125" s="19">
        <f t="shared" si="286"/>
        <v>10000</v>
      </c>
      <c r="R6125" s="19">
        <f t="shared" si="287"/>
        <v>2010150000</v>
      </c>
    </row>
    <row r="6126" spans="1:18" ht="12.75" hidden="1" customHeight="1">
      <c r="A6126" s="19">
        <v>14128828</v>
      </c>
      <c r="B6126" s="19" t="s">
        <v>5646</v>
      </c>
      <c r="C6126" s="19" t="s">
        <v>5647</v>
      </c>
      <c r="D6126" s="19" t="s">
        <v>5648</v>
      </c>
      <c r="E6126" s="19">
        <v>40</v>
      </c>
      <c r="F6126" s="19" t="s">
        <v>3169</v>
      </c>
      <c r="G6126" s="19" t="s">
        <v>907</v>
      </c>
      <c r="H6126" s="19" t="s">
        <v>15780</v>
      </c>
      <c r="I6126" s="19" t="s">
        <v>4090</v>
      </c>
      <c r="J6126" s="20" t="s">
        <v>3173</v>
      </c>
      <c r="K6126" s="19" t="s">
        <v>5649</v>
      </c>
      <c r="L6126" s="19" t="s">
        <v>389</v>
      </c>
      <c r="M6126" s="19">
        <v>27000</v>
      </c>
      <c r="N6126" s="19" t="s">
        <v>907</v>
      </c>
      <c r="O6126" s="23" t="s">
        <v>917</v>
      </c>
      <c r="P6126" s="19">
        <f t="shared" si="285"/>
        <v>3</v>
      </c>
      <c r="Q6126" s="19">
        <f t="shared" si="286"/>
        <v>10000</v>
      </c>
      <c r="R6126" s="19">
        <f t="shared" si="287"/>
        <v>270000000</v>
      </c>
    </row>
    <row r="6127" spans="1:18" ht="12.75" hidden="1" customHeight="1">
      <c r="A6127" s="19">
        <v>5521113</v>
      </c>
      <c r="B6127" s="19" t="s">
        <v>8033</v>
      </c>
      <c r="C6127" s="19" t="s">
        <v>8034</v>
      </c>
      <c r="D6127" s="19" t="s">
        <v>8035</v>
      </c>
      <c r="E6127" s="19">
        <v>40</v>
      </c>
      <c r="F6127" s="19" t="s">
        <v>3169</v>
      </c>
      <c r="G6127" s="19" t="s">
        <v>907</v>
      </c>
      <c r="H6127" s="19" t="s">
        <v>15780</v>
      </c>
      <c r="I6127" s="19" t="s">
        <v>8036</v>
      </c>
      <c r="J6127" s="20" t="s">
        <v>3173</v>
      </c>
      <c r="K6127" s="19" t="s">
        <v>8037</v>
      </c>
      <c r="L6127" s="19" t="s">
        <v>389</v>
      </c>
      <c r="M6127" s="19">
        <v>800</v>
      </c>
      <c r="N6127" s="19" t="s">
        <v>907</v>
      </c>
      <c r="O6127" s="23" t="s">
        <v>917</v>
      </c>
      <c r="P6127" s="19">
        <f t="shared" si="285"/>
        <v>3</v>
      </c>
      <c r="Q6127" s="19">
        <f t="shared" si="286"/>
        <v>10000</v>
      </c>
      <c r="R6127" s="19">
        <f t="shared" si="287"/>
        <v>8000000</v>
      </c>
    </row>
    <row r="6128" spans="1:18" ht="12.75" hidden="1" customHeight="1">
      <c r="A6128" s="19">
        <v>9215057</v>
      </c>
      <c r="B6128" s="19" t="s">
        <v>9333</v>
      </c>
      <c r="C6128" s="19" t="s">
        <v>9334</v>
      </c>
      <c r="D6128" s="19" t="s">
        <v>9335</v>
      </c>
      <c r="E6128" s="19">
        <v>40</v>
      </c>
      <c r="F6128" s="19" t="s">
        <v>3169</v>
      </c>
      <c r="G6128" s="19" t="s">
        <v>907</v>
      </c>
      <c r="H6128" s="19" t="s">
        <v>15780</v>
      </c>
      <c r="I6128" s="19" t="s">
        <v>3733</v>
      </c>
      <c r="J6128" s="20" t="s">
        <v>3173</v>
      </c>
      <c r="K6128" s="19" t="s">
        <v>9336</v>
      </c>
      <c r="L6128" s="19" t="s">
        <v>389</v>
      </c>
      <c r="M6128" s="19">
        <v>5000</v>
      </c>
      <c r="N6128" s="19" t="s">
        <v>907</v>
      </c>
      <c r="O6128" s="23" t="s">
        <v>917</v>
      </c>
      <c r="P6128" s="19">
        <f t="shared" si="285"/>
        <v>3</v>
      </c>
      <c r="Q6128" s="19">
        <f t="shared" si="286"/>
        <v>10000</v>
      </c>
      <c r="R6128" s="19">
        <f t="shared" si="287"/>
        <v>50000000</v>
      </c>
    </row>
    <row r="6129" spans="1:18" ht="12.75" hidden="1" customHeight="1">
      <c r="A6129" s="19">
        <v>5460794</v>
      </c>
      <c r="B6129" s="19" t="s">
        <v>9604</v>
      </c>
      <c r="C6129" s="19" t="s">
        <v>9605</v>
      </c>
      <c r="D6129" s="19" t="s">
        <v>9606</v>
      </c>
      <c r="E6129" s="19">
        <v>40</v>
      </c>
      <c r="F6129" s="19" t="s">
        <v>3169</v>
      </c>
      <c r="G6129" s="19" t="s">
        <v>908</v>
      </c>
      <c r="H6129" s="19" t="s">
        <v>15793</v>
      </c>
      <c r="I6129" s="19" t="s">
        <v>9608</v>
      </c>
      <c r="J6129" s="20" t="s">
        <v>3173</v>
      </c>
      <c r="K6129" s="19" t="s">
        <v>9609</v>
      </c>
      <c r="L6129" s="19" t="s">
        <v>389</v>
      </c>
      <c r="M6129" s="19">
        <v>5</v>
      </c>
      <c r="N6129" s="19" t="s">
        <v>908</v>
      </c>
      <c r="O6129" s="23" t="s">
        <v>917</v>
      </c>
      <c r="P6129" s="19">
        <f t="shared" si="285"/>
        <v>3</v>
      </c>
      <c r="Q6129" s="19">
        <f t="shared" si="286"/>
        <v>10000</v>
      </c>
      <c r="R6129" s="19">
        <f t="shared" si="287"/>
        <v>50000</v>
      </c>
    </row>
    <row r="6130" spans="1:18" ht="12.75" hidden="1" customHeight="1">
      <c r="A6130" s="19">
        <v>76153</v>
      </c>
      <c r="B6130" s="19" t="s">
        <v>15794</v>
      </c>
      <c r="C6130" s="19" t="s">
        <v>15795</v>
      </c>
      <c r="D6130" s="19" t="s">
        <v>15796</v>
      </c>
      <c r="E6130" s="19">
        <v>40</v>
      </c>
      <c r="F6130" s="19" t="s">
        <v>3169</v>
      </c>
      <c r="G6130" s="19" t="s">
        <v>908</v>
      </c>
      <c r="H6130" s="19" t="s">
        <v>15793</v>
      </c>
      <c r="I6130" s="19" t="s">
        <v>15797</v>
      </c>
      <c r="J6130" s="20" t="s">
        <v>3173</v>
      </c>
      <c r="K6130" s="19" t="s">
        <v>15798</v>
      </c>
      <c r="L6130" s="19" t="s">
        <v>389</v>
      </c>
      <c r="M6130" s="19">
        <v>1320</v>
      </c>
      <c r="N6130" s="19" t="s">
        <v>908</v>
      </c>
      <c r="O6130" s="23" t="s">
        <v>917</v>
      </c>
      <c r="P6130" s="19">
        <f t="shared" si="285"/>
        <v>3</v>
      </c>
      <c r="Q6130" s="19">
        <f t="shared" si="286"/>
        <v>10000</v>
      </c>
      <c r="R6130" s="19">
        <f t="shared" si="287"/>
        <v>13200000</v>
      </c>
    </row>
    <row r="6131" spans="1:18" ht="12.75" hidden="1" customHeight="1">
      <c r="A6131" s="19">
        <v>5156182</v>
      </c>
      <c r="B6131" s="19" t="s">
        <v>8520</v>
      </c>
      <c r="C6131" s="19" t="s">
        <v>8521</v>
      </c>
      <c r="D6131" s="19" t="s">
        <v>8522</v>
      </c>
      <c r="E6131" s="19">
        <v>40</v>
      </c>
      <c r="F6131" s="19" t="s">
        <v>3169</v>
      </c>
      <c r="G6131" s="19" t="s">
        <v>908</v>
      </c>
      <c r="H6131" s="19" t="s">
        <v>15793</v>
      </c>
      <c r="I6131" s="19" t="s">
        <v>8523</v>
      </c>
      <c r="J6131" s="20" t="s">
        <v>3173</v>
      </c>
      <c r="K6131" s="19" t="s">
        <v>8524</v>
      </c>
      <c r="L6131" s="19" t="s">
        <v>389</v>
      </c>
      <c r="M6131" s="19">
        <v>31</v>
      </c>
      <c r="N6131" s="19" t="s">
        <v>908</v>
      </c>
      <c r="O6131" s="23" t="s">
        <v>917</v>
      </c>
      <c r="P6131" s="19">
        <f t="shared" si="285"/>
        <v>3</v>
      </c>
      <c r="Q6131" s="19">
        <f t="shared" si="286"/>
        <v>10000</v>
      </c>
      <c r="R6131" s="19">
        <f t="shared" si="287"/>
        <v>310000</v>
      </c>
    </row>
    <row r="6132" spans="1:18" ht="12.75" hidden="1" customHeight="1">
      <c r="A6132" s="19">
        <v>350464</v>
      </c>
      <c r="B6132" s="19" t="s">
        <v>5903</v>
      </c>
      <c r="C6132" s="19" t="s">
        <v>5904</v>
      </c>
      <c r="D6132" s="19" t="s">
        <v>5905</v>
      </c>
      <c r="E6132" s="19">
        <v>40</v>
      </c>
      <c r="F6132" s="19" t="s">
        <v>3169</v>
      </c>
      <c r="G6132" s="19" t="s">
        <v>908</v>
      </c>
      <c r="H6132" s="19" t="s">
        <v>15793</v>
      </c>
      <c r="I6132" s="19" t="s">
        <v>5906</v>
      </c>
      <c r="J6132" s="20" t="s">
        <v>3173</v>
      </c>
      <c r="K6132" s="19" t="s">
        <v>5907</v>
      </c>
      <c r="L6132" s="19" t="s">
        <v>389</v>
      </c>
      <c r="M6132" s="19">
        <v>33</v>
      </c>
      <c r="N6132" s="19" t="s">
        <v>908</v>
      </c>
      <c r="O6132" s="23" t="s">
        <v>917</v>
      </c>
      <c r="P6132" s="19">
        <f t="shared" si="285"/>
        <v>3</v>
      </c>
      <c r="Q6132" s="19">
        <f t="shared" si="286"/>
        <v>10000</v>
      </c>
      <c r="R6132" s="19">
        <f t="shared" si="287"/>
        <v>330000</v>
      </c>
    </row>
    <row r="6133" spans="1:18" ht="12.75" hidden="1" customHeight="1">
      <c r="A6133" s="19">
        <v>3697237</v>
      </c>
      <c r="B6133" s="19" t="s">
        <v>3246</v>
      </c>
      <c r="C6133" s="19" t="s">
        <v>3247</v>
      </c>
      <c r="D6133" s="19" t="s">
        <v>3248</v>
      </c>
      <c r="E6133" s="19">
        <v>40</v>
      </c>
      <c r="F6133" s="19" t="s">
        <v>3169</v>
      </c>
      <c r="G6133" s="19" t="s">
        <v>908</v>
      </c>
      <c r="H6133" s="19" t="s">
        <v>15793</v>
      </c>
      <c r="I6133" s="19" t="s">
        <v>3249</v>
      </c>
      <c r="J6133" s="20" t="s">
        <v>3173</v>
      </c>
      <c r="K6133" s="19" t="s">
        <v>3250</v>
      </c>
      <c r="L6133" s="19" t="s">
        <v>389</v>
      </c>
      <c r="M6133" s="19">
        <v>550</v>
      </c>
      <c r="N6133" s="19" t="s">
        <v>908</v>
      </c>
      <c r="O6133" s="23" t="s">
        <v>917</v>
      </c>
      <c r="P6133" s="19">
        <f t="shared" si="285"/>
        <v>3</v>
      </c>
      <c r="Q6133" s="19">
        <f t="shared" si="286"/>
        <v>10000</v>
      </c>
      <c r="R6133" s="19">
        <f t="shared" si="287"/>
        <v>5500000</v>
      </c>
    </row>
    <row r="6134" spans="1:18" ht="12.75" hidden="1" customHeight="1">
      <c r="A6134" s="19">
        <v>4844983</v>
      </c>
      <c r="B6134" s="19" t="s">
        <v>7359</v>
      </c>
      <c r="C6134" s="19" t="s">
        <v>7360</v>
      </c>
      <c r="D6134" s="19" t="s">
        <v>7361</v>
      </c>
      <c r="E6134" s="19">
        <v>40</v>
      </c>
      <c r="F6134" s="19" t="s">
        <v>3169</v>
      </c>
      <c r="G6134" s="19" t="s">
        <v>908</v>
      </c>
      <c r="H6134" s="19" t="s">
        <v>15793</v>
      </c>
      <c r="I6134" s="19" t="s">
        <v>7362</v>
      </c>
      <c r="J6134" s="20" t="s">
        <v>3173</v>
      </c>
      <c r="K6134" s="19" t="s">
        <v>7363</v>
      </c>
      <c r="L6134" s="19" t="s">
        <v>389</v>
      </c>
      <c r="M6134" s="19">
        <v>11</v>
      </c>
      <c r="N6134" s="19" t="s">
        <v>908</v>
      </c>
      <c r="O6134" s="23" t="s">
        <v>917</v>
      </c>
      <c r="P6134" s="19">
        <f t="shared" si="285"/>
        <v>3</v>
      </c>
      <c r="Q6134" s="19">
        <f t="shared" si="286"/>
        <v>10000</v>
      </c>
      <c r="R6134" s="19">
        <f t="shared" si="287"/>
        <v>110000</v>
      </c>
    </row>
    <row r="6135" spans="1:18" ht="12.75" hidden="1" customHeight="1">
      <c r="A6135" s="19">
        <v>5706394</v>
      </c>
      <c r="B6135" s="19" t="s">
        <v>15799</v>
      </c>
      <c r="C6135" s="19" t="s">
        <v>15800</v>
      </c>
      <c r="D6135" s="19" t="s">
        <v>15801</v>
      </c>
      <c r="E6135" s="19">
        <v>40</v>
      </c>
      <c r="F6135" s="19" t="s">
        <v>3169</v>
      </c>
      <c r="G6135" s="19" t="s">
        <v>908</v>
      </c>
      <c r="H6135" s="19" t="s">
        <v>15793</v>
      </c>
      <c r="I6135" s="19" t="s">
        <v>12024</v>
      </c>
      <c r="J6135" s="20" t="s">
        <v>3173</v>
      </c>
      <c r="K6135" s="19" t="s">
        <v>15802</v>
      </c>
      <c r="L6135" s="19" t="s">
        <v>389</v>
      </c>
      <c r="M6135" s="19">
        <v>1</v>
      </c>
      <c r="N6135" s="19" t="s">
        <v>908</v>
      </c>
      <c r="O6135" s="23" t="s">
        <v>917</v>
      </c>
      <c r="P6135" s="19">
        <f t="shared" si="285"/>
        <v>3</v>
      </c>
      <c r="Q6135" s="19">
        <f t="shared" si="286"/>
        <v>10000</v>
      </c>
      <c r="R6135" s="19">
        <f t="shared" si="287"/>
        <v>10000</v>
      </c>
    </row>
    <row r="6136" spans="1:18" ht="12.75" hidden="1" customHeight="1">
      <c r="A6136" s="19">
        <v>12268961</v>
      </c>
      <c r="B6136" s="19" t="s">
        <v>11887</v>
      </c>
      <c r="C6136" s="19" t="s">
        <v>11888</v>
      </c>
      <c r="D6136" s="19" t="s">
        <v>11891</v>
      </c>
      <c r="E6136" s="19">
        <v>40</v>
      </c>
      <c r="F6136" s="19" t="s">
        <v>3169</v>
      </c>
      <c r="G6136" s="19" t="s">
        <v>909</v>
      </c>
      <c r="H6136" s="19" t="s">
        <v>15803</v>
      </c>
      <c r="I6136" s="19" t="s">
        <v>11892</v>
      </c>
      <c r="J6136" s="20" t="s">
        <v>3173</v>
      </c>
      <c r="K6136" s="19" t="s">
        <v>11893</v>
      </c>
      <c r="L6136" s="19" t="s">
        <v>389</v>
      </c>
      <c r="M6136" s="19">
        <v>11</v>
      </c>
      <c r="N6136" s="19" t="s">
        <v>909</v>
      </c>
      <c r="O6136" s="23" t="s">
        <v>917</v>
      </c>
      <c r="P6136" s="19">
        <f t="shared" si="285"/>
        <v>3</v>
      </c>
      <c r="Q6136" s="19">
        <f t="shared" si="286"/>
        <v>10000</v>
      </c>
      <c r="R6136" s="19">
        <f t="shared" si="287"/>
        <v>110000</v>
      </c>
    </row>
    <row r="6137" spans="1:18" ht="12.75" hidden="1" customHeight="1">
      <c r="A6137" s="19">
        <v>4529659</v>
      </c>
      <c r="B6137" s="19" t="s">
        <v>15804</v>
      </c>
      <c r="C6137" s="19" t="s">
        <v>15805</v>
      </c>
      <c r="D6137" s="19" t="s">
        <v>15806</v>
      </c>
      <c r="E6137" s="19">
        <v>40</v>
      </c>
      <c r="F6137" s="19" t="s">
        <v>3169</v>
      </c>
      <c r="G6137" s="19" t="s">
        <v>909</v>
      </c>
      <c r="H6137" s="19" t="s">
        <v>15803</v>
      </c>
      <c r="I6137" s="19" t="s">
        <v>9810</v>
      </c>
      <c r="J6137" s="20" t="s">
        <v>3173</v>
      </c>
      <c r="K6137" s="19" t="s">
        <v>15807</v>
      </c>
      <c r="L6137" s="19" t="s">
        <v>389</v>
      </c>
      <c r="M6137" s="19">
        <v>5</v>
      </c>
      <c r="N6137" s="19" t="s">
        <v>909</v>
      </c>
      <c r="O6137" s="23" t="s">
        <v>917</v>
      </c>
      <c r="P6137" s="19">
        <f t="shared" si="285"/>
        <v>3</v>
      </c>
      <c r="Q6137" s="19">
        <f t="shared" si="286"/>
        <v>10000</v>
      </c>
      <c r="R6137" s="19">
        <f t="shared" si="287"/>
        <v>50000</v>
      </c>
    </row>
    <row r="6138" spans="1:18" ht="12.75" hidden="1" customHeight="1">
      <c r="A6138" s="19">
        <v>4854222</v>
      </c>
      <c r="B6138" s="19" t="s">
        <v>7521</v>
      </c>
      <c r="C6138" s="19" t="s">
        <v>7522</v>
      </c>
      <c r="D6138" s="19" t="s">
        <v>7523</v>
      </c>
      <c r="E6138" s="19">
        <v>40</v>
      </c>
      <c r="F6138" s="19" t="s">
        <v>3169</v>
      </c>
      <c r="G6138" s="19" t="s">
        <v>909</v>
      </c>
      <c r="H6138" s="19" t="s">
        <v>15803</v>
      </c>
      <c r="I6138" s="19" t="s">
        <v>7524</v>
      </c>
      <c r="J6138" s="20" t="s">
        <v>3173</v>
      </c>
      <c r="K6138" s="19" t="s">
        <v>7525</v>
      </c>
      <c r="L6138" s="19" t="s">
        <v>389</v>
      </c>
      <c r="M6138" s="19">
        <v>50</v>
      </c>
      <c r="N6138" s="19" t="s">
        <v>909</v>
      </c>
      <c r="O6138" s="23" t="s">
        <v>917</v>
      </c>
      <c r="P6138" s="19">
        <f t="shared" si="285"/>
        <v>3</v>
      </c>
      <c r="Q6138" s="19">
        <f t="shared" si="286"/>
        <v>10000</v>
      </c>
      <c r="R6138" s="19">
        <f t="shared" si="287"/>
        <v>500000</v>
      </c>
    </row>
    <row r="6139" spans="1:18" ht="12.75" customHeight="1">
      <c r="A6139" s="19">
        <v>393</v>
      </c>
      <c r="B6139" s="19" t="s">
        <v>3199</v>
      </c>
      <c r="C6139" s="19" t="s">
        <v>3169</v>
      </c>
      <c r="D6139" s="19" t="s">
        <v>3200</v>
      </c>
      <c r="E6139" s="19">
        <v>40</v>
      </c>
      <c r="F6139" s="19" t="s">
        <v>3169</v>
      </c>
      <c r="G6139" s="19" t="s">
        <v>910</v>
      </c>
      <c r="H6139" s="19" t="s">
        <v>15808</v>
      </c>
      <c r="I6139" s="19" t="s">
        <v>3202</v>
      </c>
      <c r="J6139" s="20" t="s">
        <v>3173</v>
      </c>
      <c r="K6139" s="19" t="s">
        <v>3203</v>
      </c>
      <c r="L6139" s="19" t="s">
        <v>389</v>
      </c>
      <c r="M6139" s="19">
        <v>60</v>
      </c>
      <c r="N6139" s="19" t="s">
        <v>910</v>
      </c>
      <c r="O6139" s="23" t="s">
        <v>917</v>
      </c>
      <c r="P6139" s="19">
        <f t="shared" si="285"/>
        <v>3</v>
      </c>
      <c r="Q6139" s="19">
        <f t="shared" si="286"/>
        <v>10000</v>
      </c>
      <c r="R6139" s="19">
        <f t="shared" si="287"/>
        <v>600000</v>
      </c>
    </row>
    <row r="6140" spans="1:18" ht="12.75" hidden="1" customHeight="1">
      <c r="A6140" s="19">
        <v>6248284</v>
      </c>
      <c r="B6140" s="19" t="s">
        <v>9825</v>
      </c>
      <c r="C6140" s="19" t="s">
        <v>9826</v>
      </c>
      <c r="D6140" s="19" t="s">
        <v>9827</v>
      </c>
      <c r="E6140" s="19">
        <v>40</v>
      </c>
      <c r="F6140" s="19" t="s">
        <v>3169</v>
      </c>
      <c r="G6140" s="19" t="s">
        <v>910</v>
      </c>
      <c r="H6140" s="19" t="s">
        <v>15808</v>
      </c>
      <c r="I6140" s="19" t="s">
        <v>4241</v>
      </c>
      <c r="J6140" s="20" t="s">
        <v>3173</v>
      </c>
      <c r="K6140" s="19" t="s">
        <v>9828</v>
      </c>
      <c r="L6140" s="19" t="s">
        <v>389</v>
      </c>
      <c r="M6140" s="19">
        <v>8000</v>
      </c>
      <c r="N6140" s="19" t="s">
        <v>910</v>
      </c>
      <c r="O6140" s="23" t="s">
        <v>917</v>
      </c>
      <c r="P6140" s="19">
        <f t="shared" si="285"/>
        <v>3</v>
      </c>
      <c r="Q6140" s="19">
        <f t="shared" si="286"/>
        <v>10000</v>
      </c>
      <c r="R6140" s="19">
        <f t="shared" si="287"/>
        <v>80000000</v>
      </c>
    </row>
    <row r="6141" spans="1:18" ht="12.75" hidden="1" customHeight="1">
      <c r="A6141" s="19">
        <v>8945030</v>
      </c>
      <c r="B6141" s="19" t="s">
        <v>9903</v>
      </c>
      <c r="C6141" s="19" t="s">
        <v>9904</v>
      </c>
      <c r="D6141" s="19" t="s">
        <v>9905</v>
      </c>
      <c r="E6141" s="19">
        <v>40</v>
      </c>
      <c r="F6141" s="19" t="s">
        <v>3169</v>
      </c>
      <c r="G6141" s="19" t="s">
        <v>910</v>
      </c>
      <c r="H6141" s="19" t="s">
        <v>15808</v>
      </c>
      <c r="I6141" s="19" t="s">
        <v>9906</v>
      </c>
      <c r="J6141" s="20" t="s">
        <v>3173</v>
      </c>
      <c r="K6141" s="19" t="s">
        <v>9907</v>
      </c>
      <c r="L6141" s="19" t="s">
        <v>389</v>
      </c>
      <c r="M6141" s="19">
        <v>1000</v>
      </c>
      <c r="N6141" s="19" t="s">
        <v>910</v>
      </c>
      <c r="O6141" s="23" t="s">
        <v>917</v>
      </c>
      <c r="P6141" s="19">
        <f t="shared" si="285"/>
        <v>3</v>
      </c>
      <c r="Q6141" s="19">
        <f t="shared" si="286"/>
        <v>10000</v>
      </c>
      <c r="R6141" s="19">
        <f t="shared" si="287"/>
        <v>10000000</v>
      </c>
    </row>
    <row r="6142" spans="1:18" ht="12.75" hidden="1" customHeight="1">
      <c r="A6142" s="19">
        <v>6159492</v>
      </c>
      <c r="B6142" s="19" t="s">
        <v>15809</v>
      </c>
      <c r="C6142" s="19" t="s">
        <v>15810</v>
      </c>
      <c r="D6142" s="19" t="s">
        <v>15811</v>
      </c>
      <c r="E6142" s="19">
        <v>40</v>
      </c>
      <c r="F6142" s="19" t="s">
        <v>3169</v>
      </c>
      <c r="G6142" s="19" t="s">
        <v>910</v>
      </c>
      <c r="H6142" s="19" t="s">
        <v>15808</v>
      </c>
      <c r="I6142" s="19" t="s">
        <v>15812</v>
      </c>
      <c r="J6142" s="20" t="s">
        <v>3173</v>
      </c>
      <c r="K6142" s="19" t="s">
        <v>15813</v>
      </c>
      <c r="L6142" s="19" t="s">
        <v>389</v>
      </c>
      <c r="M6142" s="19">
        <v>9</v>
      </c>
      <c r="N6142" s="19" t="s">
        <v>910</v>
      </c>
      <c r="O6142" s="23" t="s">
        <v>917</v>
      </c>
      <c r="P6142" s="19">
        <f t="shared" si="285"/>
        <v>3</v>
      </c>
      <c r="Q6142" s="19">
        <f t="shared" si="286"/>
        <v>10000</v>
      </c>
      <c r="R6142" s="19">
        <f t="shared" si="287"/>
        <v>90000</v>
      </c>
    </row>
    <row r="6143" spans="1:18" ht="12.75" hidden="1" customHeight="1">
      <c r="A6143" s="19">
        <v>7745439</v>
      </c>
      <c r="B6143" s="19" t="s">
        <v>6381</v>
      </c>
      <c r="C6143" s="19" t="s">
        <v>6382</v>
      </c>
      <c r="D6143" s="19" t="s">
        <v>6383</v>
      </c>
      <c r="E6143" s="19">
        <v>40</v>
      </c>
      <c r="F6143" s="19" t="s">
        <v>3169</v>
      </c>
      <c r="G6143" s="19" t="s">
        <v>910</v>
      </c>
      <c r="H6143" s="19" t="s">
        <v>15808</v>
      </c>
      <c r="I6143" s="19" t="s">
        <v>6384</v>
      </c>
      <c r="J6143" s="20" t="s">
        <v>3173</v>
      </c>
      <c r="K6143" s="19" t="s">
        <v>6385</v>
      </c>
      <c r="L6143" s="19" t="s">
        <v>389</v>
      </c>
      <c r="M6143" s="19">
        <v>2700</v>
      </c>
      <c r="N6143" s="19" t="s">
        <v>910</v>
      </c>
      <c r="O6143" s="23" t="s">
        <v>917</v>
      </c>
      <c r="P6143" s="19">
        <f t="shared" si="285"/>
        <v>3</v>
      </c>
      <c r="Q6143" s="19">
        <f t="shared" si="286"/>
        <v>10000</v>
      </c>
      <c r="R6143" s="19">
        <f t="shared" si="287"/>
        <v>27000000</v>
      </c>
    </row>
    <row r="6144" spans="1:18" ht="12.75" hidden="1" customHeight="1">
      <c r="A6144" s="19">
        <v>7179138</v>
      </c>
      <c r="B6144" s="19" t="s">
        <v>6432</v>
      </c>
      <c r="C6144" s="19" t="s">
        <v>6433</v>
      </c>
      <c r="D6144" s="19" t="s">
        <v>6434</v>
      </c>
      <c r="E6144" s="19">
        <v>40</v>
      </c>
      <c r="F6144" s="19" t="s">
        <v>3169</v>
      </c>
      <c r="G6144" s="19" t="s">
        <v>910</v>
      </c>
      <c r="H6144" s="19" t="s">
        <v>15808</v>
      </c>
      <c r="I6144" s="19" t="s">
        <v>6435</v>
      </c>
      <c r="J6144" s="20" t="s">
        <v>3173</v>
      </c>
      <c r="K6144" s="19" t="s">
        <v>6436</v>
      </c>
      <c r="L6144" s="19" t="s">
        <v>389</v>
      </c>
      <c r="M6144" s="19">
        <v>300</v>
      </c>
      <c r="N6144" s="19" t="s">
        <v>910</v>
      </c>
      <c r="O6144" s="23" t="s">
        <v>917</v>
      </c>
      <c r="P6144" s="19">
        <f t="shared" si="285"/>
        <v>3</v>
      </c>
      <c r="Q6144" s="19">
        <f t="shared" si="286"/>
        <v>10000</v>
      </c>
      <c r="R6144" s="19">
        <f t="shared" si="287"/>
        <v>3000000</v>
      </c>
    </row>
    <row r="6145" spans="1:18" ht="12.75" hidden="1" customHeight="1">
      <c r="A6145" s="19">
        <v>3762163</v>
      </c>
      <c r="B6145" s="19" t="s">
        <v>4408</v>
      </c>
      <c r="C6145" s="19" t="s">
        <v>4409</v>
      </c>
      <c r="D6145" s="19" t="s">
        <v>4410</v>
      </c>
      <c r="E6145" s="19">
        <v>40</v>
      </c>
      <c r="F6145" s="19" t="s">
        <v>3169</v>
      </c>
      <c r="G6145" s="19" t="s">
        <v>910</v>
      </c>
      <c r="H6145" s="19" t="s">
        <v>15808</v>
      </c>
      <c r="I6145" s="19" t="s">
        <v>4411</v>
      </c>
      <c r="J6145" s="20" t="s">
        <v>3173</v>
      </c>
      <c r="K6145" s="19" t="s">
        <v>4412</v>
      </c>
      <c r="L6145" s="19" t="s">
        <v>389</v>
      </c>
      <c r="M6145" s="19">
        <v>2000</v>
      </c>
      <c r="N6145" s="19" t="s">
        <v>910</v>
      </c>
      <c r="O6145" s="23" t="s">
        <v>917</v>
      </c>
      <c r="P6145" s="19">
        <f t="shared" si="285"/>
        <v>3</v>
      </c>
      <c r="Q6145" s="19">
        <f t="shared" si="286"/>
        <v>10000</v>
      </c>
      <c r="R6145" s="19">
        <f t="shared" si="287"/>
        <v>20000000</v>
      </c>
    </row>
    <row r="6146" spans="1:18" ht="12.75" hidden="1" customHeight="1">
      <c r="A6146" s="19">
        <v>14491962</v>
      </c>
      <c r="B6146" s="19" t="s">
        <v>6676</v>
      </c>
      <c r="C6146" s="19" t="s">
        <v>6677</v>
      </c>
      <c r="D6146" s="19" t="s">
        <v>6678</v>
      </c>
      <c r="E6146" s="19">
        <v>40</v>
      </c>
      <c r="F6146" s="19" t="s">
        <v>3169</v>
      </c>
      <c r="G6146" s="19" t="s">
        <v>910</v>
      </c>
      <c r="H6146" s="19" t="s">
        <v>15808</v>
      </c>
      <c r="I6146" s="19" t="s">
        <v>3970</v>
      </c>
      <c r="J6146" s="20" t="s">
        <v>3173</v>
      </c>
      <c r="K6146" s="19" t="s">
        <v>6679</v>
      </c>
      <c r="L6146" s="19" t="s">
        <v>389</v>
      </c>
      <c r="M6146" s="19">
        <v>2000</v>
      </c>
      <c r="N6146" s="19" t="s">
        <v>910</v>
      </c>
      <c r="O6146" s="23" t="s">
        <v>917</v>
      </c>
      <c r="P6146" s="19">
        <f t="shared" si="285"/>
        <v>3</v>
      </c>
      <c r="Q6146" s="19">
        <f t="shared" si="286"/>
        <v>10000</v>
      </c>
      <c r="R6146" s="19">
        <f t="shared" si="287"/>
        <v>20000000</v>
      </c>
    </row>
    <row r="6147" spans="1:18" ht="12.75" hidden="1" customHeight="1">
      <c r="A6147" s="19">
        <v>5926215</v>
      </c>
      <c r="B6147" s="19" t="s">
        <v>8775</v>
      </c>
      <c r="C6147" s="19" t="s">
        <v>8776</v>
      </c>
      <c r="D6147" s="19" t="s">
        <v>8777</v>
      </c>
      <c r="E6147" s="19">
        <v>40</v>
      </c>
      <c r="F6147" s="19" t="s">
        <v>3169</v>
      </c>
      <c r="G6147" s="19" t="s">
        <v>910</v>
      </c>
      <c r="H6147" s="19" t="s">
        <v>15808</v>
      </c>
      <c r="I6147" s="19" t="s">
        <v>8778</v>
      </c>
      <c r="J6147" s="20" t="s">
        <v>3173</v>
      </c>
      <c r="K6147" s="19" t="s">
        <v>8779</v>
      </c>
      <c r="L6147" s="19" t="s">
        <v>389</v>
      </c>
      <c r="M6147" s="19">
        <v>5</v>
      </c>
      <c r="N6147" s="19" t="s">
        <v>910</v>
      </c>
      <c r="O6147" s="23" t="s">
        <v>917</v>
      </c>
      <c r="P6147" s="19">
        <f t="shared" si="285"/>
        <v>3</v>
      </c>
      <c r="Q6147" s="19">
        <f t="shared" si="286"/>
        <v>10000</v>
      </c>
      <c r="R6147" s="19">
        <f t="shared" si="287"/>
        <v>50000</v>
      </c>
    </row>
    <row r="6148" spans="1:18" ht="12.75" hidden="1" customHeight="1">
      <c r="A6148" s="19">
        <v>14458076</v>
      </c>
      <c r="B6148" s="19" t="s">
        <v>7948</v>
      </c>
      <c r="C6148" s="19" t="s">
        <v>7949</v>
      </c>
      <c r="D6148" s="19" t="s">
        <v>7950</v>
      </c>
      <c r="E6148" s="19">
        <v>40</v>
      </c>
      <c r="F6148" s="19" t="s">
        <v>3169</v>
      </c>
      <c r="G6148" s="19" t="s">
        <v>910</v>
      </c>
      <c r="H6148" s="19" t="s">
        <v>15808</v>
      </c>
      <c r="I6148" s="19" t="s">
        <v>4569</v>
      </c>
      <c r="J6148" s="20" t="s">
        <v>3173</v>
      </c>
      <c r="K6148" s="19" t="s">
        <v>7951</v>
      </c>
      <c r="L6148" s="19" t="s">
        <v>389</v>
      </c>
      <c r="M6148" s="19">
        <v>2000</v>
      </c>
      <c r="N6148" s="19" t="s">
        <v>910</v>
      </c>
      <c r="O6148" s="23" t="s">
        <v>917</v>
      </c>
      <c r="P6148" s="19">
        <f t="shared" ref="P6148:P6211" si="288">LEN(G6148)</f>
        <v>3</v>
      </c>
      <c r="Q6148" s="19">
        <f t="shared" ref="Q6148:Q6211" si="289">VLOOKUP(N6148,$X$3:$Y$993,2,0)</f>
        <v>10000</v>
      </c>
      <c r="R6148" s="19">
        <f t="shared" ref="R6148:R6211" si="290">Q6148*M6148</f>
        <v>20000000</v>
      </c>
    </row>
    <row r="6149" spans="1:18" ht="12.75" hidden="1" customHeight="1">
      <c r="A6149" s="19">
        <v>6531500</v>
      </c>
      <c r="B6149" s="19" t="s">
        <v>5186</v>
      </c>
      <c r="C6149" s="19" t="s">
        <v>5187</v>
      </c>
      <c r="D6149" s="19" t="s">
        <v>9945</v>
      </c>
      <c r="E6149" s="19">
        <v>40</v>
      </c>
      <c r="F6149" s="19" t="s">
        <v>3169</v>
      </c>
      <c r="G6149" s="19" t="s">
        <v>910</v>
      </c>
      <c r="H6149" s="19" t="s">
        <v>15808</v>
      </c>
      <c r="I6149" s="19" t="s">
        <v>9946</v>
      </c>
      <c r="J6149" s="20" t="s">
        <v>3173</v>
      </c>
      <c r="K6149" s="19" t="s">
        <v>9947</v>
      </c>
      <c r="L6149" s="19" t="s">
        <v>389</v>
      </c>
      <c r="M6149" s="19">
        <v>800</v>
      </c>
      <c r="N6149" s="19" t="s">
        <v>910</v>
      </c>
      <c r="O6149" s="23" t="s">
        <v>917</v>
      </c>
      <c r="P6149" s="19">
        <f t="shared" si="288"/>
        <v>3</v>
      </c>
      <c r="Q6149" s="19">
        <f t="shared" si="289"/>
        <v>10000</v>
      </c>
      <c r="R6149" s="19">
        <f t="shared" si="290"/>
        <v>8000000</v>
      </c>
    </row>
    <row r="6150" spans="1:18" ht="12.75" hidden="1" customHeight="1">
      <c r="A6150" s="19">
        <v>6224465</v>
      </c>
      <c r="B6150" s="19" t="s">
        <v>12899</v>
      </c>
      <c r="C6150" s="19" t="s">
        <v>12900</v>
      </c>
      <c r="D6150" s="19" t="s">
        <v>12901</v>
      </c>
      <c r="E6150" s="19">
        <v>40</v>
      </c>
      <c r="F6150" s="19" t="s">
        <v>3169</v>
      </c>
      <c r="G6150" s="19" t="s">
        <v>910</v>
      </c>
      <c r="H6150" s="19" t="s">
        <v>15808</v>
      </c>
      <c r="I6150" s="19" t="s">
        <v>7841</v>
      </c>
      <c r="J6150" s="20" t="s">
        <v>3173</v>
      </c>
      <c r="K6150" s="19" t="s">
        <v>12902</v>
      </c>
      <c r="L6150" s="19" t="s">
        <v>389</v>
      </c>
      <c r="M6150" s="19">
        <v>2</v>
      </c>
      <c r="N6150" s="19" t="s">
        <v>910</v>
      </c>
      <c r="O6150" s="23" t="s">
        <v>917</v>
      </c>
      <c r="P6150" s="19">
        <f t="shared" si="288"/>
        <v>3</v>
      </c>
      <c r="Q6150" s="19">
        <f t="shared" si="289"/>
        <v>10000</v>
      </c>
      <c r="R6150" s="19">
        <f t="shared" si="290"/>
        <v>20000</v>
      </c>
    </row>
    <row r="6151" spans="1:18" ht="12.75" hidden="1" customHeight="1">
      <c r="A6151" s="19">
        <v>9978320</v>
      </c>
      <c r="B6151" s="19" t="s">
        <v>4471</v>
      </c>
      <c r="C6151" s="19" t="s">
        <v>4472</v>
      </c>
      <c r="D6151" s="19" t="s">
        <v>4473</v>
      </c>
      <c r="E6151" s="19">
        <v>40</v>
      </c>
      <c r="F6151" s="19" t="s">
        <v>3169</v>
      </c>
      <c r="G6151" s="19" t="s">
        <v>910</v>
      </c>
      <c r="H6151" s="19" t="s">
        <v>15808</v>
      </c>
      <c r="I6151" s="19" t="s">
        <v>4323</v>
      </c>
      <c r="J6151" s="20" t="s">
        <v>3173</v>
      </c>
      <c r="K6151" s="19" t="s">
        <v>4474</v>
      </c>
      <c r="L6151" s="19" t="s">
        <v>389</v>
      </c>
      <c r="M6151" s="19">
        <v>3900</v>
      </c>
      <c r="N6151" s="19" t="s">
        <v>910</v>
      </c>
      <c r="O6151" s="23" t="s">
        <v>917</v>
      </c>
      <c r="P6151" s="19">
        <f t="shared" si="288"/>
        <v>3</v>
      </c>
      <c r="Q6151" s="19">
        <f t="shared" si="289"/>
        <v>10000</v>
      </c>
      <c r="R6151" s="19">
        <f t="shared" si="290"/>
        <v>39000000</v>
      </c>
    </row>
    <row r="6152" spans="1:18" ht="12.75" hidden="1" customHeight="1">
      <c r="A6152" s="19">
        <v>4717672</v>
      </c>
      <c r="B6152" s="19" t="s">
        <v>9350</v>
      </c>
      <c r="C6152" s="19" t="s">
        <v>9351</v>
      </c>
      <c r="D6152" s="19" t="s">
        <v>9352</v>
      </c>
      <c r="E6152" s="19">
        <v>40</v>
      </c>
      <c r="F6152" s="19" t="s">
        <v>3169</v>
      </c>
      <c r="G6152" s="19" t="s">
        <v>910</v>
      </c>
      <c r="H6152" s="19" t="s">
        <v>15808</v>
      </c>
      <c r="I6152" s="19" t="s">
        <v>9353</v>
      </c>
      <c r="J6152" s="20" t="s">
        <v>3173</v>
      </c>
      <c r="K6152" s="19" t="s">
        <v>9354</v>
      </c>
      <c r="L6152" s="19" t="s">
        <v>389</v>
      </c>
      <c r="M6152" s="19">
        <v>27</v>
      </c>
      <c r="N6152" s="19" t="s">
        <v>910</v>
      </c>
      <c r="O6152" s="23" t="s">
        <v>917</v>
      </c>
      <c r="P6152" s="19">
        <f t="shared" si="288"/>
        <v>3</v>
      </c>
      <c r="Q6152" s="19">
        <f t="shared" si="289"/>
        <v>10000</v>
      </c>
      <c r="R6152" s="19">
        <f t="shared" si="290"/>
        <v>270000</v>
      </c>
    </row>
    <row r="6153" spans="1:18" ht="12.75" hidden="1" customHeight="1">
      <c r="A6153" s="19">
        <v>6531295</v>
      </c>
      <c r="B6153" s="19" t="s">
        <v>14079</v>
      </c>
      <c r="C6153" s="19" t="s">
        <v>14080</v>
      </c>
      <c r="D6153" s="19" t="s">
        <v>14081</v>
      </c>
      <c r="E6153" s="19">
        <v>40</v>
      </c>
      <c r="F6153" s="19" t="s">
        <v>3169</v>
      </c>
      <c r="G6153" s="19" t="s">
        <v>910</v>
      </c>
      <c r="H6153" s="19" t="s">
        <v>15808</v>
      </c>
      <c r="I6153" s="19" t="s">
        <v>14082</v>
      </c>
      <c r="J6153" s="20" t="s">
        <v>3173</v>
      </c>
      <c r="K6153" s="19" t="s">
        <v>14083</v>
      </c>
      <c r="L6153" s="19" t="s">
        <v>389</v>
      </c>
      <c r="M6153" s="19">
        <v>8</v>
      </c>
      <c r="N6153" s="19" t="s">
        <v>910</v>
      </c>
      <c r="O6153" s="23" t="s">
        <v>917</v>
      </c>
      <c r="P6153" s="19">
        <f t="shared" si="288"/>
        <v>3</v>
      </c>
      <c r="Q6153" s="19">
        <f t="shared" si="289"/>
        <v>10000</v>
      </c>
      <c r="R6153" s="19">
        <f t="shared" si="290"/>
        <v>80000</v>
      </c>
    </row>
    <row r="6154" spans="1:18" ht="12.75" hidden="1" customHeight="1">
      <c r="A6154" s="19">
        <v>4028889</v>
      </c>
      <c r="B6154" s="19" t="s">
        <v>8818</v>
      </c>
      <c r="C6154" s="19" t="s">
        <v>8819</v>
      </c>
      <c r="D6154" s="19" t="s">
        <v>8820</v>
      </c>
      <c r="E6154" s="19">
        <v>40</v>
      </c>
      <c r="F6154" s="19" t="s">
        <v>3169</v>
      </c>
      <c r="G6154" s="19" t="s">
        <v>910</v>
      </c>
      <c r="H6154" s="19" t="s">
        <v>15808</v>
      </c>
      <c r="I6154" s="19" t="s">
        <v>8821</v>
      </c>
      <c r="J6154" s="20" t="s">
        <v>3173</v>
      </c>
      <c r="K6154" s="19" t="s">
        <v>8822</v>
      </c>
      <c r="L6154" s="19" t="s">
        <v>389</v>
      </c>
      <c r="M6154" s="19">
        <v>2000</v>
      </c>
      <c r="N6154" s="19" t="s">
        <v>910</v>
      </c>
      <c r="O6154" s="23" t="s">
        <v>917</v>
      </c>
      <c r="P6154" s="19">
        <f t="shared" si="288"/>
        <v>3</v>
      </c>
      <c r="Q6154" s="19">
        <f t="shared" si="289"/>
        <v>10000</v>
      </c>
      <c r="R6154" s="19">
        <f t="shared" si="290"/>
        <v>20000000</v>
      </c>
    </row>
    <row r="6155" spans="1:18" ht="12.75" hidden="1" customHeight="1">
      <c r="A6155" s="19">
        <v>4028889</v>
      </c>
      <c r="B6155" s="19" t="s">
        <v>8818</v>
      </c>
      <c r="C6155" s="19" t="s">
        <v>8819</v>
      </c>
      <c r="D6155" s="19" t="s">
        <v>8820</v>
      </c>
      <c r="E6155" s="19">
        <v>40</v>
      </c>
      <c r="F6155" s="19" t="s">
        <v>3169</v>
      </c>
      <c r="G6155" s="19" t="s">
        <v>910</v>
      </c>
      <c r="H6155" s="19" t="s">
        <v>15808</v>
      </c>
      <c r="I6155" s="19" t="s">
        <v>8821</v>
      </c>
      <c r="J6155" s="20" t="s">
        <v>3173</v>
      </c>
      <c r="K6155" s="19" t="s">
        <v>8822</v>
      </c>
      <c r="L6155" s="19" t="s">
        <v>397</v>
      </c>
      <c r="M6155" s="19">
        <v>3000</v>
      </c>
      <c r="N6155" s="19" t="s">
        <v>910</v>
      </c>
      <c r="O6155" s="23" t="s">
        <v>917</v>
      </c>
      <c r="P6155" s="19">
        <f t="shared" si="288"/>
        <v>3</v>
      </c>
      <c r="Q6155" s="19">
        <f t="shared" si="289"/>
        <v>10000</v>
      </c>
      <c r="R6155" s="19">
        <f t="shared" si="290"/>
        <v>30000000</v>
      </c>
    </row>
    <row r="6156" spans="1:18" ht="12.75" hidden="1" customHeight="1">
      <c r="A6156" s="19">
        <v>793213</v>
      </c>
      <c r="B6156" s="19" t="s">
        <v>12235</v>
      </c>
      <c r="C6156" s="19" t="s">
        <v>12236</v>
      </c>
      <c r="D6156" s="19" t="s">
        <v>12237</v>
      </c>
      <c r="E6156" s="19">
        <v>40</v>
      </c>
      <c r="F6156" s="19" t="s">
        <v>3169</v>
      </c>
      <c r="G6156" s="19" t="s">
        <v>910</v>
      </c>
      <c r="H6156" s="19" t="s">
        <v>15808</v>
      </c>
      <c r="I6156" s="19" t="s">
        <v>12238</v>
      </c>
      <c r="J6156" s="20" t="s">
        <v>3173</v>
      </c>
      <c r="K6156" s="19" t="s">
        <v>12239</v>
      </c>
      <c r="L6156" s="19" t="s">
        <v>389</v>
      </c>
      <c r="M6156" s="19">
        <v>4</v>
      </c>
      <c r="N6156" s="19" t="s">
        <v>910</v>
      </c>
      <c r="O6156" s="23" t="s">
        <v>917</v>
      </c>
      <c r="P6156" s="19">
        <f t="shared" si="288"/>
        <v>3</v>
      </c>
      <c r="Q6156" s="19">
        <f t="shared" si="289"/>
        <v>10000</v>
      </c>
      <c r="R6156" s="19">
        <f t="shared" si="290"/>
        <v>40000</v>
      </c>
    </row>
    <row r="6157" spans="1:18" ht="12.75" hidden="1" customHeight="1">
      <c r="A6157" s="19">
        <v>6244606</v>
      </c>
      <c r="B6157" s="19" t="s">
        <v>5641</v>
      </c>
      <c r="C6157" s="19" t="s">
        <v>5642</v>
      </c>
      <c r="D6157" s="19" t="s">
        <v>5643</v>
      </c>
      <c r="E6157" s="19">
        <v>40</v>
      </c>
      <c r="F6157" s="19" t="s">
        <v>3169</v>
      </c>
      <c r="G6157" s="19" t="s">
        <v>910</v>
      </c>
      <c r="H6157" s="19" t="s">
        <v>15808</v>
      </c>
      <c r="I6157" s="19" t="s">
        <v>5644</v>
      </c>
      <c r="J6157" s="20" t="s">
        <v>3173</v>
      </c>
      <c r="K6157" s="19" t="s">
        <v>5645</v>
      </c>
      <c r="L6157" s="19" t="s">
        <v>389</v>
      </c>
      <c r="M6157" s="19">
        <v>2000</v>
      </c>
      <c r="N6157" s="19" t="s">
        <v>910</v>
      </c>
      <c r="O6157" s="23" t="s">
        <v>917</v>
      </c>
      <c r="P6157" s="19">
        <f t="shared" si="288"/>
        <v>3</v>
      </c>
      <c r="Q6157" s="19">
        <f t="shared" si="289"/>
        <v>10000</v>
      </c>
      <c r="R6157" s="19">
        <f t="shared" si="290"/>
        <v>20000000</v>
      </c>
    </row>
    <row r="6158" spans="1:18" ht="12.75" hidden="1" customHeight="1">
      <c r="A6158" s="19">
        <v>4859124</v>
      </c>
      <c r="B6158" s="19" t="s">
        <v>7354</v>
      </c>
      <c r="C6158" s="19" t="s">
        <v>7355</v>
      </c>
      <c r="D6158" s="19" t="s">
        <v>7356</v>
      </c>
      <c r="E6158" s="19">
        <v>40</v>
      </c>
      <c r="F6158" s="19" t="s">
        <v>3169</v>
      </c>
      <c r="G6158" s="19" t="s">
        <v>910</v>
      </c>
      <c r="H6158" s="19" t="s">
        <v>15808</v>
      </c>
      <c r="I6158" s="19" t="s">
        <v>7357</v>
      </c>
      <c r="J6158" s="20" t="s">
        <v>3173</v>
      </c>
      <c r="K6158" s="19" t="s">
        <v>7358</v>
      </c>
      <c r="L6158" s="19" t="s">
        <v>389</v>
      </c>
      <c r="M6158" s="19">
        <v>200</v>
      </c>
      <c r="N6158" s="19" t="s">
        <v>910</v>
      </c>
      <c r="O6158" s="23" t="s">
        <v>917</v>
      </c>
      <c r="P6158" s="19">
        <f t="shared" si="288"/>
        <v>3</v>
      </c>
      <c r="Q6158" s="19">
        <f t="shared" si="289"/>
        <v>10000</v>
      </c>
      <c r="R6158" s="19">
        <f t="shared" si="290"/>
        <v>2000000</v>
      </c>
    </row>
    <row r="6159" spans="1:18" ht="12.75" hidden="1" customHeight="1">
      <c r="A6159" s="19">
        <v>15120141</v>
      </c>
      <c r="B6159" s="19" t="s">
        <v>11691</v>
      </c>
      <c r="C6159" s="19" t="s">
        <v>11692</v>
      </c>
      <c r="D6159" s="19" t="s">
        <v>11693</v>
      </c>
      <c r="E6159" s="19">
        <v>40</v>
      </c>
      <c r="F6159" s="19" t="s">
        <v>3169</v>
      </c>
      <c r="G6159" s="19" t="s">
        <v>910</v>
      </c>
      <c r="H6159" s="19" t="s">
        <v>15808</v>
      </c>
      <c r="I6159" s="19" t="s">
        <v>3239</v>
      </c>
      <c r="J6159" s="20" t="s">
        <v>3173</v>
      </c>
      <c r="K6159" s="19" t="s">
        <v>11694</v>
      </c>
      <c r="L6159" s="19" t="s">
        <v>389</v>
      </c>
      <c r="M6159" s="19">
        <v>1000</v>
      </c>
      <c r="N6159" s="19" t="s">
        <v>910</v>
      </c>
      <c r="O6159" s="23" t="s">
        <v>917</v>
      </c>
      <c r="P6159" s="19">
        <f t="shared" si="288"/>
        <v>3</v>
      </c>
      <c r="Q6159" s="19">
        <f t="shared" si="289"/>
        <v>10000</v>
      </c>
      <c r="R6159" s="19">
        <f t="shared" si="290"/>
        <v>10000000</v>
      </c>
    </row>
    <row r="6160" spans="1:18" ht="12.75" hidden="1" customHeight="1">
      <c r="A6160" s="19">
        <v>8152356</v>
      </c>
      <c r="B6160" s="19" t="s">
        <v>10293</v>
      </c>
      <c r="C6160" s="19" t="s">
        <v>10294</v>
      </c>
      <c r="D6160" s="19" t="s">
        <v>10295</v>
      </c>
      <c r="E6160" s="19">
        <v>40</v>
      </c>
      <c r="F6160" s="19" t="s">
        <v>3169</v>
      </c>
      <c r="G6160" s="19" t="s">
        <v>910</v>
      </c>
      <c r="H6160" s="19" t="s">
        <v>15808</v>
      </c>
      <c r="I6160" s="19" t="s">
        <v>10296</v>
      </c>
      <c r="J6160" s="20" t="s">
        <v>3173</v>
      </c>
      <c r="K6160" s="19" t="s">
        <v>10297</v>
      </c>
      <c r="L6160" s="19" t="s">
        <v>389</v>
      </c>
      <c r="M6160" s="19">
        <v>2000</v>
      </c>
      <c r="N6160" s="19" t="s">
        <v>910</v>
      </c>
      <c r="O6160" s="23" t="s">
        <v>917</v>
      </c>
      <c r="P6160" s="19">
        <f t="shared" si="288"/>
        <v>3</v>
      </c>
      <c r="Q6160" s="19">
        <f t="shared" si="289"/>
        <v>10000</v>
      </c>
      <c r="R6160" s="19">
        <f t="shared" si="290"/>
        <v>20000000</v>
      </c>
    </row>
    <row r="6161" spans="1:18" ht="12.75" hidden="1" customHeight="1">
      <c r="A6161" s="19">
        <v>7577330</v>
      </c>
      <c r="B6161" s="19" t="s">
        <v>6222</v>
      </c>
      <c r="C6161" s="19" t="s">
        <v>6223</v>
      </c>
      <c r="D6161" s="19" t="s">
        <v>6224</v>
      </c>
      <c r="E6161" s="19">
        <v>40</v>
      </c>
      <c r="F6161" s="19" t="s">
        <v>3169</v>
      </c>
      <c r="G6161" s="19" t="s">
        <v>910</v>
      </c>
      <c r="H6161" s="19" t="s">
        <v>15808</v>
      </c>
      <c r="I6161" s="19" t="s">
        <v>6225</v>
      </c>
      <c r="J6161" s="20" t="s">
        <v>3173</v>
      </c>
      <c r="K6161" s="19" t="s">
        <v>6226</v>
      </c>
      <c r="L6161" s="19" t="s">
        <v>389</v>
      </c>
      <c r="M6161" s="19">
        <v>500</v>
      </c>
      <c r="N6161" s="19" t="s">
        <v>910</v>
      </c>
      <c r="O6161" s="23" t="s">
        <v>917</v>
      </c>
      <c r="P6161" s="19">
        <f t="shared" si="288"/>
        <v>3</v>
      </c>
      <c r="Q6161" s="19">
        <f t="shared" si="289"/>
        <v>10000</v>
      </c>
      <c r="R6161" s="19">
        <f t="shared" si="290"/>
        <v>5000000</v>
      </c>
    </row>
    <row r="6162" spans="1:18" ht="12.75" hidden="1" customHeight="1">
      <c r="A6162" s="19">
        <v>4975570</v>
      </c>
      <c r="B6162" s="19" t="s">
        <v>15814</v>
      </c>
      <c r="C6162" s="19" t="s">
        <v>15815</v>
      </c>
      <c r="D6162" s="19" t="s">
        <v>15816</v>
      </c>
      <c r="E6162" s="19">
        <v>40</v>
      </c>
      <c r="F6162" s="19" t="s">
        <v>3169</v>
      </c>
      <c r="G6162" s="19" t="s">
        <v>910</v>
      </c>
      <c r="H6162" s="19" t="s">
        <v>15808</v>
      </c>
      <c r="I6162" s="19" t="s">
        <v>15817</v>
      </c>
      <c r="J6162" s="20" t="s">
        <v>3173</v>
      </c>
      <c r="K6162" s="19" t="s">
        <v>15818</v>
      </c>
      <c r="L6162" s="19" t="s">
        <v>389</v>
      </c>
      <c r="M6162" s="19">
        <v>3100</v>
      </c>
      <c r="N6162" s="19" t="s">
        <v>910</v>
      </c>
      <c r="O6162" s="23" t="s">
        <v>917</v>
      </c>
      <c r="P6162" s="19">
        <f t="shared" si="288"/>
        <v>3</v>
      </c>
      <c r="Q6162" s="19">
        <f t="shared" si="289"/>
        <v>10000</v>
      </c>
      <c r="R6162" s="19">
        <f t="shared" si="290"/>
        <v>31000000</v>
      </c>
    </row>
    <row r="6163" spans="1:18" ht="12.75" hidden="1" customHeight="1">
      <c r="A6163" s="19">
        <v>9254252</v>
      </c>
      <c r="B6163" s="19" t="s">
        <v>12660</v>
      </c>
      <c r="C6163" s="19" t="s">
        <v>12661</v>
      </c>
      <c r="D6163" s="19" t="s">
        <v>12662</v>
      </c>
      <c r="E6163" s="19">
        <v>40</v>
      </c>
      <c r="F6163" s="19" t="s">
        <v>3169</v>
      </c>
      <c r="G6163" s="19" t="s">
        <v>910</v>
      </c>
      <c r="H6163" s="19" t="s">
        <v>15808</v>
      </c>
      <c r="I6163" s="19" t="s">
        <v>4446</v>
      </c>
      <c r="J6163" s="20" t="s">
        <v>3173</v>
      </c>
      <c r="K6163" s="19" t="s">
        <v>12663</v>
      </c>
      <c r="L6163" s="19" t="s">
        <v>389</v>
      </c>
      <c r="M6163" s="19">
        <v>4000</v>
      </c>
      <c r="N6163" s="19" t="s">
        <v>910</v>
      </c>
      <c r="O6163" s="23" t="s">
        <v>917</v>
      </c>
      <c r="P6163" s="19">
        <f t="shared" si="288"/>
        <v>3</v>
      </c>
      <c r="Q6163" s="19">
        <f t="shared" si="289"/>
        <v>10000</v>
      </c>
      <c r="R6163" s="19">
        <f t="shared" si="290"/>
        <v>40000000</v>
      </c>
    </row>
    <row r="6164" spans="1:18" ht="12.75" hidden="1" customHeight="1">
      <c r="A6164" s="19">
        <v>10741349</v>
      </c>
      <c r="B6164" s="19" t="s">
        <v>4547</v>
      </c>
      <c r="C6164" s="19" t="s">
        <v>4548</v>
      </c>
      <c r="D6164" s="19" t="s">
        <v>4549</v>
      </c>
      <c r="E6164" s="19">
        <v>40</v>
      </c>
      <c r="F6164" s="19" t="s">
        <v>3169</v>
      </c>
      <c r="G6164" s="19" t="s">
        <v>910</v>
      </c>
      <c r="H6164" s="19" t="s">
        <v>15808</v>
      </c>
      <c r="I6164" s="19" t="s">
        <v>3965</v>
      </c>
      <c r="J6164" s="20" t="s">
        <v>3173</v>
      </c>
      <c r="K6164" s="19" t="s">
        <v>4550</v>
      </c>
      <c r="L6164" s="19" t="s">
        <v>389</v>
      </c>
      <c r="M6164" s="19">
        <v>8000</v>
      </c>
      <c r="N6164" s="19" t="s">
        <v>910</v>
      </c>
      <c r="O6164" s="23" t="s">
        <v>917</v>
      </c>
      <c r="P6164" s="19">
        <f t="shared" si="288"/>
        <v>3</v>
      </c>
      <c r="Q6164" s="19">
        <f t="shared" si="289"/>
        <v>10000</v>
      </c>
      <c r="R6164" s="19">
        <f t="shared" si="290"/>
        <v>80000000</v>
      </c>
    </row>
    <row r="6165" spans="1:18" ht="12.75" hidden="1" customHeight="1">
      <c r="A6165" s="19">
        <v>8911465</v>
      </c>
      <c r="B6165" s="19" t="s">
        <v>15238</v>
      </c>
      <c r="C6165" s="19" t="s">
        <v>15239</v>
      </c>
      <c r="D6165" s="19" t="s">
        <v>15240</v>
      </c>
      <c r="E6165" s="19">
        <v>40</v>
      </c>
      <c r="F6165" s="19" t="s">
        <v>3169</v>
      </c>
      <c r="G6165" s="19" t="s">
        <v>910</v>
      </c>
      <c r="H6165" s="19" t="s">
        <v>15808</v>
      </c>
      <c r="I6165" s="19" t="s">
        <v>3733</v>
      </c>
      <c r="J6165" s="20" t="s">
        <v>3173</v>
      </c>
      <c r="K6165" s="19" t="s">
        <v>15241</v>
      </c>
      <c r="L6165" s="19" t="s">
        <v>389</v>
      </c>
      <c r="M6165" s="19">
        <v>8900</v>
      </c>
      <c r="N6165" s="19" t="s">
        <v>910</v>
      </c>
      <c r="O6165" s="23" t="s">
        <v>917</v>
      </c>
      <c r="P6165" s="19">
        <f t="shared" si="288"/>
        <v>3</v>
      </c>
      <c r="Q6165" s="19">
        <f t="shared" si="289"/>
        <v>10000</v>
      </c>
      <c r="R6165" s="19">
        <f t="shared" si="290"/>
        <v>89000000</v>
      </c>
    </row>
    <row r="6166" spans="1:18" ht="12.75" hidden="1" customHeight="1">
      <c r="A6166" s="19">
        <v>8595462</v>
      </c>
      <c r="B6166" s="19" t="s">
        <v>15819</v>
      </c>
      <c r="C6166" s="19" t="s">
        <v>15820</v>
      </c>
      <c r="D6166" s="19" t="s">
        <v>15821</v>
      </c>
      <c r="E6166" s="19">
        <v>40</v>
      </c>
      <c r="F6166" s="19" t="s">
        <v>3169</v>
      </c>
      <c r="G6166" s="19" t="s">
        <v>910</v>
      </c>
      <c r="H6166" s="19" t="s">
        <v>15808</v>
      </c>
      <c r="I6166" s="19" t="s">
        <v>4323</v>
      </c>
      <c r="J6166" s="20" t="s">
        <v>3173</v>
      </c>
      <c r="K6166" s="19" t="s">
        <v>15822</v>
      </c>
      <c r="L6166" s="19" t="s">
        <v>389</v>
      </c>
      <c r="M6166" s="19">
        <v>2000</v>
      </c>
      <c r="N6166" s="19" t="s">
        <v>910</v>
      </c>
      <c r="O6166" s="23" t="s">
        <v>917</v>
      </c>
      <c r="P6166" s="19">
        <f t="shared" si="288"/>
        <v>3</v>
      </c>
      <c r="Q6166" s="19">
        <f t="shared" si="289"/>
        <v>10000</v>
      </c>
      <c r="R6166" s="19">
        <f t="shared" si="290"/>
        <v>20000000</v>
      </c>
    </row>
    <row r="6167" spans="1:18" ht="12.75" hidden="1" customHeight="1">
      <c r="A6167" s="19">
        <v>4874362</v>
      </c>
      <c r="B6167" s="19" t="s">
        <v>11469</v>
      </c>
      <c r="C6167" s="19" t="s">
        <v>11470</v>
      </c>
      <c r="D6167" s="19" t="s">
        <v>11471</v>
      </c>
      <c r="E6167" s="19">
        <v>40</v>
      </c>
      <c r="F6167" s="19" t="s">
        <v>3169</v>
      </c>
      <c r="G6167" s="19" t="s">
        <v>910</v>
      </c>
      <c r="H6167" s="19" t="s">
        <v>15808</v>
      </c>
      <c r="I6167" s="19" t="s">
        <v>11472</v>
      </c>
      <c r="J6167" s="20" t="s">
        <v>3173</v>
      </c>
      <c r="K6167" s="19" t="s">
        <v>11473</v>
      </c>
      <c r="L6167" s="19" t="s">
        <v>389</v>
      </c>
      <c r="M6167" s="19">
        <v>2200</v>
      </c>
      <c r="N6167" s="19" t="s">
        <v>910</v>
      </c>
      <c r="O6167" s="23" t="s">
        <v>917</v>
      </c>
      <c r="P6167" s="19">
        <f t="shared" si="288"/>
        <v>3</v>
      </c>
      <c r="Q6167" s="19">
        <f t="shared" si="289"/>
        <v>10000</v>
      </c>
      <c r="R6167" s="19">
        <f t="shared" si="290"/>
        <v>22000000</v>
      </c>
    </row>
    <row r="6168" spans="1:18" ht="12.75" hidden="1" customHeight="1">
      <c r="A6168" s="19">
        <v>8956660</v>
      </c>
      <c r="B6168" s="19" t="s">
        <v>15823</v>
      </c>
      <c r="C6168" s="19" t="s">
        <v>15824</v>
      </c>
      <c r="D6168" s="19" t="s">
        <v>15825</v>
      </c>
      <c r="E6168" s="19">
        <v>40</v>
      </c>
      <c r="F6168" s="19" t="s">
        <v>3169</v>
      </c>
      <c r="G6168" s="19" t="s">
        <v>910</v>
      </c>
      <c r="H6168" s="19" t="s">
        <v>15808</v>
      </c>
      <c r="I6168" s="19" t="s">
        <v>4898</v>
      </c>
      <c r="J6168" s="20" t="s">
        <v>3173</v>
      </c>
      <c r="K6168" s="19" t="s">
        <v>15826</v>
      </c>
      <c r="L6168" s="19" t="s">
        <v>389</v>
      </c>
      <c r="M6168" s="19">
        <v>85000</v>
      </c>
      <c r="N6168" s="19" t="s">
        <v>910</v>
      </c>
      <c r="O6168" s="23" t="s">
        <v>917</v>
      </c>
      <c r="P6168" s="19">
        <f t="shared" si="288"/>
        <v>3</v>
      </c>
      <c r="Q6168" s="19">
        <f t="shared" si="289"/>
        <v>10000</v>
      </c>
      <c r="R6168" s="19">
        <f t="shared" si="290"/>
        <v>850000000</v>
      </c>
    </row>
    <row r="6169" spans="1:18" ht="12.75" hidden="1" customHeight="1">
      <c r="A6169" s="19">
        <v>7930843</v>
      </c>
      <c r="B6169" s="19" t="s">
        <v>7939</v>
      </c>
      <c r="C6169" s="19" t="s">
        <v>7940</v>
      </c>
      <c r="D6169" s="19" t="s">
        <v>7941</v>
      </c>
      <c r="E6169" s="19">
        <v>40</v>
      </c>
      <c r="F6169" s="19" t="s">
        <v>3169</v>
      </c>
      <c r="G6169" s="19" t="s">
        <v>910</v>
      </c>
      <c r="H6169" s="19" t="s">
        <v>15808</v>
      </c>
      <c r="I6169" s="19" t="s">
        <v>3916</v>
      </c>
      <c r="J6169" s="20" t="s">
        <v>3173</v>
      </c>
      <c r="K6169" s="19" t="s">
        <v>7942</v>
      </c>
      <c r="L6169" s="19" t="s">
        <v>389</v>
      </c>
      <c r="M6169" s="19">
        <v>300</v>
      </c>
      <c r="N6169" s="19" t="s">
        <v>910</v>
      </c>
      <c r="O6169" s="23" t="s">
        <v>917</v>
      </c>
      <c r="P6169" s="19">
        <f t="shared" si="288"/>
        <v>3</v>
      </c>
      <c r="Q6169" s="19">
        <f t="shared" si="289"/>
        <v>10000</v>
      </c>
      <c r="R6169" s="19">
        <f t="shared" si="290"/>
        <v>3000000</v>
      </c>
    </row>
    <row r="6170" spans="1:18" ht="12.75" hidden="1" customHeight="1">
      <c r="A6170" s="19">
        <v>8197910</v>
      </c>
      <c r="B6170" s="19" t="s">
        <v>8737</v>
      </c>
      <c r="C6170" s="19" t="s">
        <v>8738</v>
      </c>
      <c r="D6170" s="19" t="s">
        <v>8739</v>
      </c>
      <c r="E6170" s="19">
        <v>40</v>
      </c>
      <c r="F6170" s="19" t="s">
        <v>3169</v>
      </c>
      <c r="G6170" s="19" t="s">
        <v>911</v>
      </c>
      <c r="H6170" s="19" t="s">
        <v>15827</v>
      </c>
      <c r="I6170" s="19" t="s">
        <v>8740</v>
      </c>
      <c r="J6170" s="20" t="s">
        <v>3173</v>
      </c>
      <c r="K6170" s="19" t="s">
        <v>8741</v>
      </c>
      <c r="L6170" s="19" t="s">
        <v>389</v>
      </c>
      <c r="M6170" s="19">
        <v>1100</v>
      </c>
      <c r="N6170" s="19" t="s">
        <v>911</v>
      </c>
      <c r="O6170" s="23" t="s">
        <v>917</v>
      </c>
      <c r="P6170" s="19">
        <f t="shared" si="288"/>
        <v>3</v>
      </c>
      <c r="Q6170" s="19">
        <f t="shared" si="289"/>
        <v>10000</v>
      </c>
      <c r="R6170" s="19">
        <f t="shared" si="290"/>
        <v>11000000</v>
      </c>
    </row>
    <row r="6171" spans="1:18" ht="12.75" hidden="1" customHeight="1">
      <c r="A6171" s="19">
        <v>11254920</v>
      </c>
      <c r="B6171" s="19" t="s">
        <v>14505</v>
      </c>
      <c r="C6171" s="19" t="s">
        <v>14506</v>
      </c>
      <c r="D6171" s="19" t="s">
        <v>14507</v>
      </c>
      <c r="E6171" s="19">
        <v>40</v>
      </c>
      <c r="F6171" s="19" t="s">
        <v>3169</v>
      </c>
      <c r="G6171" s="19" t="s">
        <v>911</v>
      </c>
      <c r="H6171" s="19" t="s">
        <v>15827</v>
      </c>
      <c r="I6171" s="19" t="s">
        <v>4833</v>
      </c>
      <c r="J6171" s="20" t="s">
        <v>3173</v>
      </c>
      <c r="K6171" s="19" t="s">
        <v>14508</v>
      </c>
      <c r="L6171" s="19" t="s">
        <v>389</v>
      </c>
      <c r="M6171" s="19">
        <v>2100</v>
      </c>
      <c r="N6171" s="19" t="s">
        <v>911</v>
      </c>
      <c r="O6171" s="23" t="s">
        <v>917</v>
      </c>
      <c r="P6171" s="19">
        <f t="shared" si="288"/>
        <v>3</v>
      </c>
      <c r="Q6171" s="19">
        <f t="shared" si="289"/>
        <v>10000</v>
      </c>
      <c r="R6171" s="19">
        <f t="shared" si="290"/>
        <v>21000000</v>
      </c>
    </row>
    <row r="6172" spans="1:18" ht="12.75" hidden="1" customHeight="1">
      <c r="A6172" s="19">
        <v>6248284</v>
      </c>
      <c r="B6172" s="19" t="s">
        <v>9825</v>
      </c>
      <c r="C6172" s="19" t="s">
        <v>9826</v>
      </c>
      <c r="D6172" s="19" t="s">
        <v>9827</v>
      </c>
      <c r="E6172" s="19">
        <v>40</v>
      </c>
      <c r="F6172" s="19" t="s">
        <v>3169</v>
      </c>
      <c r="G6172" s="19" t="s">
        <v>911</v>
      </c>
      <c r="H6172" s="19" t="s">
        <v>15827</v>
      </c>
      <c r="I6172" s="19" t="s">
        <v>4241</v>
      </c>
      <c r="J6172" s="20" t="s">
        <v>3173</v>
      </c>
      <c r="K6172" s="19" t="s">
        <v>9828</v>
      </c>
      <c r="L6172" s="19" t="s">
        <v>389</v>
      </c>
      <c r="M6172" s="19">
        <v>25000</v>
      </c>
      <c r="N6172" s="19" t="s">
        <v>911</v>
      </c>
      <c r="O6172" s="23" t="s">
        <v>917</v>
      </c>
      <c r="P6172" s="19">
        <f t="shared" si="288"/>
        <v>3</v>
      </c>
      <c r="Q6172" s="19">
        <f t="shared" si="289"/>
        <v>10000</v>
      </c>
      <c r="R6172" s="19">
        <f t="shared" si="290"/>
        <v>250000000</v>
      </c>
    </row>
    <row r="6173" spans="1:18" ht="12.75" hidden="1" customHeight="1">
      <c r="A6173" s="19">
        <v>5216080</v>
      </c>
      <c r="B6173" s="19" t="s">
        <v>15828</v>
      </c>
      <c r="C6173" s="19" t="s">
        <v>15829</v>
      </c>
      <c r="D6173" s="19" t="s">
        <v>15830</v>
      </c>
      <c r="E6173" s="19">
        <v>40</v>
      </c>
      <c r="F6173" s="19" t="s">
        <v>3169</v>
      </c>
      <c r="G6173" s="19" t="s">
        <v>911</v>
      </c>
      <c r="H6173" s="19" t="s">
        <v>15827</v>
      </c>
      <c r="I6173" s="19" t="s">
        <v>15831</v>
      </c>
      <c r="J6173" s="20" t="s">
        <v>3173</v>
      </c>
      <c r="K6173" s="19" t="s">
        <v>15832</v>
      </c>
      <c r="L6173" s="19" t="s">
        <v>389</v>
      </c>
      <c r="M6173" s="19">
        <v>1000</v>
      </c>
      <c r="N6173" s="19" t="s">
        <v>911</v>
      </c>
      <c r="O6173" s="23" t="s">
        <v>917</v>
      </c>
      <c r="P6173" s="19">
        <f t="shared" si="288"/>
        <v>3</v>
      </c>
      <c r="Q6173" s="19">
        <f t="shared" si="289"/>
        <v>10000</v>
      </c>
      <c r="R6173" s="19">
        <f t="shared" si="290"/>
        <v>10000000</v>
      </c>
    </row>
    <row r="6174" spans="1:18" ht="12.75" hidden="1" customHeight="1">
      <c r="A6174" s="19">
        <v>6943656</v>
      </c>
      <c r="B6174" s="19" t="s">
        <v>5070</v>
      </c>
      <c r="C6174" s="19" t="s">
        <v>5071</v>
      </c>
      <c r="D6174" s="19" t="s">
        <v>5072</v>
      </c>
      <c r="E6174" s="19">
        <v>40</v>
      </c>
      <c r="F6174" s="19" t="s">
        <v>3169</v>
      </c>
      <c r="G6174" s="19" t="s">
        <v>911</v>
      </c>
      <c r="H6174" s="19" t="s">
        <v>15827</v>
      </c>
      <c r="I6174" s="19" t="s">
        <v>5073</v>
      </c>
      <c r="J6174" s="20" t="s">
        <v>3173</v>
      </c>
      <c r="K6174" s="19" t="s">
        <v>5074</v>
      </c>
      <c r="L6174" s="19" t="s">
        <v>389</v>
      </c>
      <c r="M6174" s="19">
        <v>10000</v>
      </c>
      <c r="N6174" s="19" t="s">
        <v>911</v>
      </c>
      <c r="O6174" s="23" t="s">
        <v>917</v>
      </c>
      <c r="P6174" s="19">
        <f t="shared" si="288"/>
        <v>3</v>
      </c>
      <c r="Q6174" s="19">
        <f t="shared" si="289"/>
        <v>10000</v>
      </c>
      <c r="R6174" s="19">
        <f t="shared" si="290"/>
        <v>100000000</v>
      </c>
    </row>
    <row r="6175" spans="1:18" ht="12.75" hidden="1" customHeight="1">
      <c r="A6175" s="19">
        <v>224280</v>
      </c>
      <c r="B6175" s="19" t="s">
        <v>12112</v>
      </c>
      <c r="C6175" s="19" t="s">
        <v>12113</v>
      </c>
      <c r="D6175" s="19" t="s">
        <v>12114</v>
      </c>
      <c r="E6175" s="19">
        <v>40</v>
      </c>
      <c r="F6175" s="19" t="s">
        <v>3169</v>
      </c>
      <c r="G6175" s="19" t="s">
        <v>911</v>
      </c>
      <c r="H6175" s="19" t="s">
        <v>15827</v>
      </c>
      <c r="I6175" s="19" t="s">
        <v>12115</v>
      </c>
      <c r="J6175" s="20" t="s">
        <v>3173</v>
      </c>
      <c r="K6175" s="19" t="s">
        <v>12116</v>
      </c>
      <c r="L6175" s="19" t="s">
        <v>389</v>
      </c>
      <c r="M6175" s="19">
        <v>500</v>
      </c>
      <c r="N6175" s="19" t="s">
        <v>911</v>
      </c>
      <c r="O6175" s="23" t="s">
        <v>917</v>
      </c>
      <c r="P6175" s="19">
        <f t="shared" si="288"/>
        <v>3</v>
      </c>
      <c r="Q6175" s="19">
        <f t="shared" si="289"/>
        <v>10000</v>
      </c>
      <c r="R6175" s="19">
        <f t="shared" si="290"/>
        <v>5000000</v>
      </c>
    </row>
    <row r="6176" spans="1:18" ht="12.75" hidden="1" customHeight="1">
      <c r="A6176" s="19">
        <v>10572454</v>
      </c>
      <c r="B6176" s="19" t="s">
        <v>14199</v>
      </c>
      <c r="C6176" s="19" t="s">
        <v>14200</v>
      </c>
      <c r="D6176" s="19" t="s">
        <v>14201</v>
      </c>
      <c r="E6176" s="19">
        <v>40</v>
      </c>
      <c r="F6176" s="19" t="s">
        <v>3169</v>
      </c>
      <c r="G6176" s="19" t="s">
        <v>911</v>
      </c>
      <c r="H6176" s="19" t="s">
        <v>15827</v>
      </c>
      <c r="I6176" s="19" t="s">
        <v>4772</v>
      </c>
      <c r="J6176" s="20" t="s">
        <v>3173</v>
      </c>
      <c r="K6176" s="19" t="s">
        <v>14202</v>
      </c>
      <c r="L6176" s="19" t="s">
        <v>389</v>
      </c>
      <c r="M6176" s="19">
        <v>10000</v>
      </c>
      <c r="N6176" s="19" t="s">
        <v>911</v>
      </c>
      <c r="O6176" s="23" t="s">
        <v>917</v>
      </c>
      <c r="P6176" s="19">
        <f t="shared" si="288"/>
        <v>3</v>
      </c>
      <c r="Q6176" s="19">
        <f t="shared" si="289"/>
        <v>10000</v>
      </c>
      <c r="R6176" s="19">
        <f t="shared" si="290"/>
        <v>100000000</v>
      </c>
    </row>
    <row r="6177" spans="1:18" ht="12.75" hidden="1" customHeight="1">
      <c r="A6177" s="19">
        <v>4731703</v>
      </c>
      <c r="B6177" s="19" t="s">
        <v>15594</v>
      </c>
      <c r="C6177" s="19" t="s">
        <v>15595</v>
      </c>
      <c r="D6177" s="19" t="s">
        <v>15596</v>
      </c>
      <c r="E6177" s="19">
        <v>40</v>
      </c>
      <c r="F6177" s="19" t="s">
        <v>3169</v>
      </c>
      <c r="G6177" s="19" t="s">
        <v>911</v>
      </c>
      <c r="H6177" s="19" t="s">
        <v>15827</v>
      </c>
      <c r="I6177" s="19" t="s">
        <v>3497</v>
      </c>
      <c r="J6177" s="20" t="s">
        <v>3173</v>
      </c>
      <c r="K6177" s="19" t="s">
        <v>15598</v>
      </c>
      <c r="L6177" s="19" t="s">
        <v>389</v>
      </c>
      <c r="M6177" s="19">
        <v>5</v>
      </c>
      <c r="N6177" s="19" t="s">
        <v>911</v>
      </c>
      <c r="O6177" s="23" t="s">
        <v>917</v>
      </c>
      <c r="P6177" s="19">
        <f t="shared" si="288"/>
        <v>3</v>
      </c>
      <c r="Q6177" s="19">
        <f t="shared" si="289"/>
        <v>10000</v>
      </c>
      <c r="R6177" s="19">
        <f t="shared" si="290"/>
        <v>50000</v>
      </c>
    </row>
    <row r="6178" spans="1:18" ht="12.75" hidden="1" customHeight="1">
      <c r="A6178" s="19">
        <v>8129683</v>
      </c>
      <c r="B6178" s="19" t="s">
        <v>9023</v>
      </c>
      <c r="C6178" s="19" t="s">
        <v>9024</v>
      </c>
      <c r="D6178" s="19" t="s">
        <v>9025</v>
      </c>
      <c r="E6178" s="19">
        <v>40</v>
      </c>
      <c r="F6178" s="19" t="s">
        <v>3169</v>
      </c>
      <c r="G6178" s="19" t="s">
        <v>911</v>
      </c>
      <c r="H6178" s="19" t="s">
        <v>15827</v>
      </c>
      <c r="I6178" s="19" t="s">
        <v>9026</v>
      </c>
      <c r="J6178" s="20" t="s">
        <v>3173</v>
      </c>
      <c r="K6178" s="19" t="s">
        <v>9027</v>
      </c>
      <c r="L6178" s="19" t="s">
        <v>389</v>
      </c>
      <c r="M6178" s="19">
        <v>300</v>
      </c>
      <c r="N6178" s="19" t="s">
        <v>911</v>
      </c>
      <c r="O6178" s="23" t="s">
        <v>917</v>
      </c>
      <c r="P6178" s="19">
        <f t="shared" si="288"/>
        <v>3</v>
      </c>
      <c r="Q6178" s="19">
        <f t="shared" si="289"/>
        <v>10000</v>
      </c>
      <c r="R6178" s="19">
        <f t="shared" si="290"/>
        <v>3000000</v>
      </c>
    </row>
    <row r="6179" spans="1:18" ht="12.75" hidden="1" customHeight="1">
      <c r="A6179" s="19">
        <v>6444160</v>
      </c>
      <c r="B6179" s="19" t="s">
        <v>13761</v>
      </c>
      <c r="C6179" s="19" t="s">
        <v>13762</v>
      </c>
      <c r="D6179" s="19" t="s">
        <v>13763</v>
      </c>
      <c r="E6179" s="19">
        <v>40</v>
      </c>
      <c r="F6179" s="19" t="s">
        <v>3169</v>
      </c>
      <c r="G6179" s="19" t="s">
        <v>911</v>
      </c>
      <c r="H6179" s="19" t="s">
        <v>15827</v>
      </c>
      <c r="I6179" s="19" t="s">
        <v>11562</v>
      </c>
      <c r="J6179" s="20" t="s">
        <v>3173</v>
      </c>
      <c r="K6179" s="19" t="s">
        <v>13764</v>
      </c>
      <c r="L6179" s="19" t="s">
        <v>389</v>
      </c>
      <c r="M6179" s="19">
        <v>1000</v>
      </c>
      <c r="N6179" s="19" t="s">
        <v>911</v>
      </c>
      <c r="O6179" s="23" t="s">
        <v>917</v>
      </c>
      <c r="P6179" s="19">
        <f t="shared" si="288"/>
        <v>3</v>
      </c>
      <c r="Q6179" s="19">
        <f t="shared" si="289"/>
        <v>10000</v>
      </c>
      <c r="R6179" s="19">
        <f t="shared" si="290"/>
        <v>10000000</v>
      </c>
    </row>
    <row r="6180" spans="1:18" ht="12.75" hidden="1" customHeight="1">
      <c r="A6180" s="19">
        <v>13217842</v>
      </c>
      <c r="B6180" s="19" t="s">
        <v>8785</v>
      </c>
      <c r="C6180" s="19" t="s">
        <v>8786</v>
      </c>
      <c r="D6180" s="19" t="s">
        <v>8787</v>
      </c>
      <c r="E6180" s="19">
        <v>40</v>
      </c>
      <c r="F6180" s="19" t="s">
        <v>3169</v>
      </c>
      <c r="G6180" s="19" t="s">
        <v>911</v>
      </c>
      <c r="H6180" s="19" t="s">
        <v>15827</v>
      </c>
      <c r="I6180" s="19" t="s">
        <v>8788</v>
      </c>
      <c r="J6180" s="20" t="s">
        <v>3173</v>
      </c>
      <c r="K6180" s="19" t="s">
        <v>8789</v>
      </c>
      <c r="L6180" s="19" t="s">
        <v>389</v>
      </c>
      <c r="M6180" s="19">
        <v>3800</v>
      </c>
      <c r="N6180" s="19" t="s">
        <v>911</v>
      </c>
      <c r="O6180" s="23" t="s">
        <v>917</v>
      </c>
      <c r="P6180" s="19">
        <f t="shared" si="288"/>
        <v>3</v>
      </c>
      <c r="Q6180" s="19">
        <f t="shared" si="289"/>
        <v>10000</v>
      </c>
      <c r="R6180" s="19">
        <f t="shared" si="290"/>
        <v>38000000</v>
      </c>
    </row>
    <row r="6181" spans="1:18" ht="12.75" hidden="1" customHeight="1">
      <c r="A6181" s="19">
        <v>12796251</v>
      </c>
      <c r="B6181" s="19" t="s">
        <v>8695</v>
      </c>
      <c r="C6181" s="19" t="s">
        <v>8696</v>
      </c>
      <c r="D6181" s="19" t="s">
        <v>8697</v>
      </c>
      <c r="E6181" s="19">
        <v>40</v>
      </c>
      <c r="F6181" s="19" t="s">
        <v>3169</v>
      </c>
      <c r="G6181" s="19" t="s">
        <v>911</v>
      </c>
      <c r="H6181" s="19" t="s">
        <v>15827</v>
      </c>
      <c r="I6181" s="19" t="s">
        <v>4015</v>
      </c>
      <c r="J6181" s="20" t="s">
        <v>3173</v>
      </c>
      <c r="K6181" s="19" t="s">
        <v>8698</v>
      </c>
      <c r="L6181" s="19" t="s">
        <v>389</v>
      </c>
      <c r="M6181" s="19">
        <v>10000</v>
      </c>
      <c r="N6181" s="19" t="s">
        <v>911</v>
      </c>
      <c r="O6181" s="23" t="s">
        <v>917</v>
      </c>
      <c r="P6181" s="19">
        <f t="shared" si="288"/>
        <v>3</v>
      </c>
      <c r="Q6181" s="19">
        <f t="shared" si="289"/>
        <v>10000</v>
      </c>
      <c r="R6181" s="19">
        <f t="shared" si="290"/>
        <v>100000000</v>
      </c>
    </row>
    <row r="6182" spans="1:18" ht="12.75" hidden="1" customHeight="1">
      <c r="A6182" s="19">
        <v>7031124</v>
      </c>
      <c r="B6182" s="19" t="s">
        <v>13765</v>
      </c>
      <c r="C6182" s="19" t="s">
        <v>13766</v>
      </c>
      <c r="D6182" s="19" t="s">
        <v>13767</v>
      </c>
      <c r="E6182" s="19">
        <v>40</v>
      </c>
      <c r="F6182" s="19" t="s">
        <v>3169</v>
      </c>
      <c r="G6182" s="19" t="s">
        <v>911</v>
      </c>
      <c r="H6182" s="19" t="s">
        <v>15827</v>
      </c>
      <c r="I6182" s="19" t="s">
        <v>6567</v>
      </c>
      <c r="J6182" s="20" t="s">
        <v>3173</v>
      </c>
      <c r="K6182" s="19" t="s">
        <v>13768</v>
      </c>
      <c r="L6182" s="19" t="s">
        <v>389</v>
      </c>
      <c r="M6182" s="19">
        <v>1000</v>
      </c>
      <c r="N6182" s="19" t="s">
        <v>911</v>
      </c>
      <c r="O6182" s="23" t="s">
        <v>917</v>
      </c>
      <c r="P6182" s="19">
        <f t="shared" si="288"/>
        <v>3</v>
      </c>
      <c r="Q6182" s="19">
        <f t="shared" si="289"/>
        <v>10000</v>
      </c>
      <c r="R6182" s="19">
        <f t="shared" si="290"/>
        <v>10000000</v>
      </c>
    </row>
    <row r="6183" spans="1:18" ht="12.75" hidden="1" customHeight="1">
      <c r="A6183" s="19">
        <v>7031124</v>
      </c>
      <c r="B6183" s="19" t="s">
        <v>13765</v>
      </c>
      <c r="C6183" s="19" t="s">
        <v>13766</v>
      </c>
      <c r="D6183" s="19" t="s">
        <v>13767</v>
      </c>
      <c r="E6183" s="19">
        <v>40</v>
      </c>
      <c r="F6183" s="19" t="s">
        <v>3169</v>
      </c>
      <c r="G6183" s="19" t="s">
        <v>911</v>
      </c>
      <c r="H6183" s="19" t="s">
        <v>15827</v>
      </c>
      <c r="I6183" s="19" t="s">
        <v>6567</v>
      </c>
      <c r="J6183" s="20" t="s">
        <v>3173</v>
      </c>
      <c r="K6183" s="19" t="s">
        <v>13768</v>
      </c>
      <c r="L6183" s="19" t="s">
        <v>397</v>
      </c>
      <c r="M6183" s="19">
        <v>500</v>
      </c>
      <c r="N6183" s="19" t="s">
        <v>911</v>
      </c>
      <c r="O6183" s="23" t="s">
        <v>917</v>
      </c>
      <c r="P6183" s="19">
        <f t="shared" si="288"/>
        <v>3</v>
      </c>
      <c r="Q6183" s="19">
        <f t="shared" si="289"/>
        <v>10000</v>
      </c>
      <c r="R6183" s="19">
        <f t="shared" si="290"/>
        <v>5000000</v>
      </c>
    </row>
    <row r="6184" spans="1:18" ht="12.75" hidden="1" customHeight="1">
      <c r="A6184" s="19">
        <v>4968973</v>
      </c>
      <c r="B6184" s="19" t="s">
        <v>7257</v>
      </c>
      <c r="C6184" s="19" t="s">
        <v>7258</v>
      </c>
      <c r="D6184" s="19" t="s">
        <v>9004</v>
      </c>
      <c r="E6184" s="19">
        <v>40</v>
      </c>
      <c r="F6184" s="19" t="s">
        <v>3169</v>
      </c>
      <c r="G6184" s="19" t="s">
        <v>911</v>
      </c>
      <c r="H6184" s="19" t="s">
        <v>15827</v>
      </c>
      <c r="I6184" s="19" t="s">
        <v>9005</v>
      </c>
      <c r="J6184" s="20" t="s">
        <v>3173</v>
      </c>
      <c r="K6184" s="19" t="s">
        <v>9006</v>
      </c>
      <c r="L6184" s="19" t="s">
        <v>389</v>
      </c>
      <c r="M6184" s="19">
        <v>178500</v>
      </c>
      <c r="N6184" s="19" t="s">
        <v>911</v>
      </c>
      <c r="O6184" s="23" t="s">
        <v>917</v>
      </c>
      <c r="P6184" s="19">
        <f t="shared" si="288"/>
        <v>3</v>
      </c>
      <c r="Q6184" s="19">
        <f t="shared" si="289"/>
        <v>10000</v>
      </c>
      <c r="R6184" s="19">
        <f t="shared" si="290"/>
        <v>1785000000</v>
      </c>
    </row>
    <row r="6185" spans="1:18" ht="12.75" hidden="1" customHeight="1">
      <c r="A6185" s="19">
        <v>6681930</v>
      </c>
      <c r="B6185" s="19" t="s">
        <v>8716</v>
      </c>
      <c r="C6185" s="19" t="s">
        <v>8717</v>
      </c>
      <c r="D6185" s="19" t="s">
        <v>11327</v>
      </c>
      <c r="E6185" s="19">
        <v>40</v>
      </c>
      <c r="F6185" s="19" t="s">
        <v>3169</v>
      </c>
      <c r="G6185" s="19" t="s">
        <v>911</v>
      </c>
      <c r="H6185" s="19" t="s">
        <v>15827</v>
      </c>
      <c r="I6185" s="19" t="s">
        <v>11328</v>
      </c>
      <c r="J6185" s="20" t="s">
        <v>3173</v>
      </c>
      <c r="K6185" s="19" t="s">
        <v>11329</v>
      </c>
      <c r="L6185" s="19" t="s">
        <v>389</v>
      </c>
      <c r="M6185" s="19">
        <v>4</v>
      </c>
      <c r="N6185" s="19" t="s">
        <v>911</v>
      </c>
      <c r="O6185" s="23" t="s">
        <v>917</v>
      </c>
      <c r="P6185" s="19">
        <f t="shared" si="288"/>
        <v>3</v>
      </c>
      <c r="Q6185" s="19">
        <f t="shared" si="289"/>
        <v>10000</v>
      </c>
      <c r="R6185" s="19">
        <f t="shared" si="290"/>
        <v>40000</v>
      </c>
    </row>
    <row r="6186" spans="1:18" ht="12.75" hidden="1" customHeight="1">
      <c r="A6186" s="19">
        <v>10053043</v>
      </c>
      <c r="B6186" s="19" t="s">
        <v>7699</v>
      </c>
      <c r="C6186" s="19" t="s">
        <v>7700</v>
      </c>
      <c r="D6186" s="19" t="s">
        <v>7701</v>
      </c>
      <c r="E6186" s="19">
        <v>40</v>
      </c>
      <c r="F6186" s="19" t="s">
        <v>3169</v>
      </c>
      <c r="G6186" s="19" t="s">
        <v>911</v>
      </c>
      <c r="H6186" s="19" t="s">
        <v>15827</v>
      </c>
      <c r="I6186" s="19" t="s">
        <v>7702</v>
      </c>
      <c r="J6186" s="20" t="s">
        <v>3173</v>
      </c>
      <c r="K6186" s="19" t="s">
        <v>7703</v>
      </c>
      <c r="L6186" s="19" t="s">
        <v>397</v>
      </c>
      <c r="M6186" s="19">
        <v>10000</v>
      </c>
      <c r="N6186" s="19" t="s">
        <v>911</v>
      </c>
      <c r="O6186" s="23" t="s">
        <v>917</v>
      </c>
      <c r="P6186" s="19">
        <f t="shared" si="288"/>
        <v>3</v>
      </c>
      <c r="Q6186" s="19">
        <f t="shared" si="289"/>
        <v>10000</v>
      </c>
      <c r="R6186" s="19">
        <f t="shared" si="290"/>
        <v>100000000</v>
      </c>
    </row>
    <row r="6187" spans="1:18" ht="12.75" hidden="1" customHeight="1">
      <c r="A6187" s="19">
        <v>8132585</v>
      </c>
      <c r="B6187" s="19" t="s">
        <v>9469</v>
      </c>
      <c r="C6187" s="19" t="s">
        <v>9470</v>
      </c>
      <c r="D6187" s="19" t="s">
        <v>15833</v>
      </c>
      <c r="E6187" s="19">
        <v>40</v>
      </c>
      <c r="F6187" s="19" t="s">
        <v>3169</v>
      </c>
      <c r="G6187" s="19" t="s">
        <v>911</v>
      </c>
      <c r="H6187" s="19" t="s">
        <v>15827</v>
      </c>
      <c r="I6187" s="19" t="s">
        <v>15834</v>
      </c>
      <c r="J6187" s="20" t="s">
        <v>3173</v>
      </c>
      <c r="K6187" s="19" t="s">
        <v>15835</v>
      </c>
      <c r="L6187" s="19" t="s">
        <v>389</v>
      </c>
      <c r="M6187" s="19">
        <v>600</v>
      </c>
      <c r="N6187" s="19" t="s">
        <v>911</v>
      </c>
      <c r="O6187" s="23" t="s">
        <v>917</v>
      </c>
      <c r="P6187" s="19">
        <f t="shared" si="288"/>
        <v>3</v>
      </c>
      <c r="Q6187" s="19">
        <f t="shared" si="289"/>
        <v>10000</v>
      </c>
      <c r="R6187" s="19">
        <f t="shared" si="290"/>
        <v>6000000</v>
      </c>
    </row>
    <row r="6188" spans="1:18" ht="12.75" hidden="1" customHeight="1">
      <c r="A6188" s="19">
        <v>8475792</v>
      </c>
      <c r="B6188" s="19" t="s">
        <v>11043</v>
      </c>
      <c r="C6188" s="19" t="s">
        <v>11044</v>
      </c>
      <c r="D6188" s="19" t="s">
        <v>11045</v>
      </c>
      <c r="E6188" s="19">
        <v>40</v>
      </c>
      <c r="F6188" s="19" t="s">
        <v>3169</v>
      </c>
      <c r="G6188" s="19" t="s">
        <v>911</v>
      </c>
      <c r="H6188" s="19" t="s">
        <v>15827</v>
      </c>
      <c r="I6188" s="19" t="s">
        <v>4621</v>
      </c>
      <c r="J6188" s="20" t="s">
        <v>3173</v>
      </c>
      <c r="K6188" s="19" t="s">
        <v>11046</v>
      </c>
      <c r="L6188" s="19" t="s">
        <v>389</v>
      </c>
      <c r="M6188" s="19">
        <v>2200</v>
      </c>
      <c r="N6188" s="19" t="s">
        <v>911</v>
      </c>
      <c r="O6188" s="23" t="s">
        <v>917</v>
      </c>
      <c r="P6188" s="19">
        <f t="shared" si="288"/>
        <v>3</v>
      </c>
      <c r="Q6188" s="19">
        <f t="shared" si="289"/>
        <v>10000</v>
      </c>
      <c r="R6188" s="19">
        <f t="shared" si="290"/>
        <v>22000000</v>
      </c>
    </row>
    <row r="6189" spans="1:18" ht="12.75" hidden="1" customHeight="1">
      <c r="A6189" s="19">
        <v>14128828</v>
      </c>
      <c r="B6189" s="19" t="s">
        <v>5646</v>
      </c>
      <c r="C6189" s="19" t="s">
        <v>5647</v>
      </c>
      <c r="D6189" s="19" t="s">
        <v>5648</v>
      </c>
      <c r="E6189" s="19">
        <v>40</v>
      </c>
      <c r="F6189" s="19" t="s">
        <v>3169</v>
      </c>
      <c r="G6189" s="19" t="s">
        <v>911</v>
      </c>
      <c r="H6189" s="19" t="s">
        <v>15827</v>
      </c>
      <c r="I6189" s="19" t="s">
        <v>4090</v>
      </c>
      <c r="J6189" s="20" t="s">
        <v>3173</v>
      </c>
      <c r="K6189" s="19" t="s">
        <v>5649</v>
      </c>
      <c r="L6189" s="19" t="s">
        <v>389</v>
      </c>
      <c r="M6189" s="19">
        <v>500</v>
      </c>
      <c r="N6189" s="19" t="s">
        <v>911</v>
      </c>
      <c r="O6189" s="23" t="s">
        <v>917</v>
      </c>
      <c r="P6189" s="19">
        <f t="shared" si="288"/>
        <v>3</v>
      </c>
      <c r="Q6189" s="19">
        <f t="shared" si="289"/>
        <v>10000</v>
      </c>
      <c r="R6189" s="19">
        <f t="shared" si="290"/>
        <v>5000000</v>
      </c>
    </row>
    <row r="6190" spans="1:18" ht="12.75" hidden="1" customHeight="1">
      <c r="A6190" s="19">
        <v>7212541</v>
      </c>
      <c r="B6190" s="19" t="s">
        <v>10301</v>
      </c>
      <c r="C6190" s="19" t="s">
        <v>10302</v>
      </c>
      <c r="D6190" s="19" t="s">
        <v>10303</v>
      </c>
      <c r="E6190" s="19">
        <v>40</v>
      </c>
      <c r="F6190" s="19" t="s">
        <v>3169</v>
      </c>
      <c r="G6190" s="19" t="s">
        <v>911</v>
      </c>
      <c r="H6190" s="19" t="s">
        <v>15827</v>
      </c>
      <c r="I6190" s="19" t="s">
        <v>10304</v>
      </c>
      <c r="J6190" s="20" t="s">
        <v>3173</v>
      </c>
      <c r="K6190" s="19" t="s">
        <v>10305</v>
      </c>
      <c r="L6190" s="19" t="s">
        <v>389</v>
      </c>
      <c r="M6190" s="19">
        <v>500</v>
      </c>
      <c r="N6190" s="19" t="s">
        <v>911</v>
      </c>
      <c r="O6190" s="23" t="s">
        <v>917</v>
      </c>
      <c r="P6190" s="19">
        <f t="shared" si="288"/>
        <v>3</v>
      </c>
      <c r="Q6190" s="19">
        <f t="shared" si="289"/>
        <v>10000</v>
      </c>
      <c r="R6190" s="19">
        <f t="shared" si="290"/>
        <v>5000000</v>
      </c>
    </row>
    <row r="6191" spans="1:18" ht="12.75" hidden="1" customHeight="1">
      <c r="A6191" s="19">
        <v>9778247</v>
      </c>
      <c r="B6191" s="19" t="s">
        <v>5291</v>
      </c>
      <c r="C6191" s="19" t="s">
        <v>5292</v>
      </c>
      <c r="D6191" s="19" t="s">
        <v>5293</v>
      </c>
      <c r="E6191" s="19">
        <v>40</v>
      </c>
      <c r="F6191" s="19" t="s">
        <v>3169</v>
      </c>
      <c r="G6191" s="19" t="s">
        <v>911</v>
      </c>
      <c r="H6191" s="19" t="s">
        <v>15827</v>
      </c>
      <c r="I6191" s="19" t="s">
        <v>5294</v>
      </c>
      <c r="J6191" s="20" t="s">
        <v>3173</v>
      </c>
      <c r="K6191" s="19" t="s">
        <v>5295</v>
      </c>
      <c r="L6191" s="19" t="s">
        <v>389</v>
      </c>
      <c r="M6191" s="19">
        <v>1000</v>
      </c>
      <c r="N6191" s="19" t="s">
        <v>911</v>
      </c>
      <c r="O6191" s="23" t="s">
        <v>917</v>
      </c>
      <c r="P6191" s="19">
        <f t="shared" si="288"/>
        <v>3</v>
      </c>
      <c r="Q6191" s="19">
        <f t="shared" si="289"/>
        <v>10000</v>
      </c>
      <c r="R6191" s="19">
        <f t="shared" si="290"/>
        <v>10000000</v>
      </c>
    </row>
    <row r="6192" spans="1:18" ht="12.75" hidden="1" customHeight="1">
      <c r="A6192" s="19">
        <v>9215057</v>
      </c>
      <c r="B6192" s="19" t="s">
        <v>9333</v>
      </c>
      <c r="C6192" s="19" t="s">
        <v>9334</v>
      </c>
      <c r="D6192" s="19" t="s">
        <v>9335</v>
      </c>
      <c r="E6192" s="19">
        <v>40</v>
      </c>
      <c r="F6192" s="19" t="s">
        <v>3169</v>
      </c>
      <c r="G6192" s="19" t="s">
        <v>911</v>
      </c>
      <c r="H6192" s="19" t="s">
        <v>15827</v>
      </c>
      <c r="I6192" s="19" t="s">
        <v>3733</v>
      </c>
      <c r="J6192" s="20" t="s">
        <v>3173</v>
      </c>
      <c r="K6192" s="19" t="s">
        <v>9336</v>
      </c>
      <c r="L6192" s="19" t="s">
        <v>389</v>
      </c>
      <c r="M6192" s="19">
        <v>100</v>
      </c>
      <c r="N6192" s="19" t="s">
        <v>911</v>
      </c>
      <c r="O6192" s="23" t="s">
        <v>917</v>
      </c>
      <c r="P6192" s="19">
        <f t="shared" si="288"/>
        <v>3</v>
      </c>
      <c r="Q6192" s="19">
        <f t="shared" si="289"/>
        <v>10000</v>
      </c>
      <c r="R6192" s="19">
        <f t="shared" si="290"/>
        <v>1000000</v>
      </c>
    </row>
    <row r="6193" spans="1:18" ht="12.75" hidden="1" customHeight="1">
      <c r="A6193" s="19">
        <v>9984163</v>
      </c>
      <c r="B6193" s="19" t="s">
        <v>9568</v>
      </c>
      <c r="C6193" s="19" t="s">
        <v>9569</v>
      </c>
      <c r="D6193" s="19" t="s">
        <v>9570</v>
      </c>
      <c r="E6193" s="19">
        <v>40</v>
      </c>
      <c r="F6193" s="19" t="s">
        <v>3169</v>
      </c>
      <c r="G6193" s="19" t="s">
        <v>911</v>
      </c>
      <c r="H6193" s="19" t="s">
        <v>15827</v>
      </c>
      <c r="I6193" s="19" t="s">
        <v>9571</v>
      </c>
      <c r="J6193" s="20" t="s">
        <v>3173</v>
      </c>
      <c r="K6193" s="19" t="s">
        <v>9572</v>
      </c>
      <c r="L6193" s="19" t="s">
        <v>389</v>
      </c>
      <c r="M6193" s="19">
        <v>121</v>
      </c>
      <c r="N6193" s="19" t="s">
        <v>911</v>
      </c>
      <c r="O6193" s="23" t="s">
        <v>917</v>
      </c>
      <c r="P6193" s="19">
        <f t="shared" si="288"/>
        <v>3</v>
      </c>
      <c r="Q6193" s="19">
        <f t="shared" si="289"/>
        <v>10000</v>
      </c>
      <c r="R6193" s="19">
        <f t="shared" si="290"/>
        <v>1210000</v>
      </c>
    </row>
    <row r="6194" spans="1:18" ht="12.75" hidden="1" customHeight="1">
      <c r="A6194" s="19">
        <v>10855237</v>
      </c>
      <c r="B6194" s="19" t="s">
        <v>8043</v>
      </c>
      <c r="C6194" s="19" t="s">
        <v>8044</v>
      </c>
      <c r="D6194" s="19" t="s">
        <v>8045</v>
      </c>
      <c r="E6194" s="19">
        <v>40</v>
      </c>
      <c r="F6194" s="19" t="s">
        <v>3169</v>
      </c>
      <c r="G6194" s="19" t="s">
        <v>911</v>
      </c>
      <c r="H6194" s="19" t="s">
        <v>15827</v>
      </c>
      <c r="I6194" s="19" t="s">
        <v>3887</v>
      </c>
      <c r="J6194" s="20" t="s">
        <v>3173</v>
      </c>
      <c r="K6194" s="19" t="s">
        <v>8046</v>
      </c>
      <c r="L6194" s="19" t="s">
        <v>389</v>
      </c>
      <c r="M6194" s="19">
        <v>78</v>
      </c>
      <c r="N6194" s="19" t="s">
        <v>911</v>
      </c>
      <c r="O6194" s="23" t="s">
        <v>917</v>
      </c>
      <c r="P6194" s="19">
        <f t="shared" si="288"/>
        <v>3</v>
      </c>
      <c r="Q6194" s="19">
        <f t="shared" si="289"/>
        <v>10000</v>
      </c>
      <c r="R6194" s="19">
        <f t="shared" si="290"/>
        <v>780000</v>
      </c>
    </row>
    <row r="6195" spans="1:18" ht="12.75" hidden="1" customHeight="1">
      <c r="A6195" s="19">
        <v>12666805</v>
      </c>
      <c r="B6195" s="19" t="s">
        <v>7085</v>
      </c>
      <c r="C6195" s="19" t="s">
        <v>7086</v>
      </c>
      <c r="D6195" s="19" t="s">
        <v>7087</v>
      </c>
      <c r="E6195" s="19">
        <v>40</v>
      </c>
      <c r="F6195" s="19" t="s">
        <v>3169</v>
      </c>
      <c r="G6195" s="19" t="s">
        <v>911</v>
      </c>
      <c r="H6195" s="19" t="s">
        <v>15827</v>
      </c>
      <c r="I6195" s="19" t="s">
        <v>3733</v>
      </c>
      <c r="J6195" s="20" t="s">
        <v>3173</v>
      </c>
      <c r="K6195" s="19" t="s">
        <v>7088</v>
      </c>
      <c r="L6195" s="19" t="s">
        <v>389</v>
      </c>
      <c r="M6195" s="19">
        <v>10000</v>
      </c>
      <c r="N6195" s="19" t="s">
        <v>911</v>
      </c>
      <c r="O6195" s="23" t="s">
        <v>917</v>
      </c>
      <c r="P6195" s="19">
        <f t="shared" si="288"/>
        <v>3</v>
      </c>
      <c r="Q6195" s="19">
        <f t="shared" si="289"/>
        <v>10000</v>
      </c>
      <c r="R6195" s="19">
        <f t="shared" si="290"/>
        <v>100000000</v>
      </c>
    </row>
    <row r="6196" spans="1:18" ht="12.75" hidden="1" customHeight="1">
      <c r="A6196" s="19">
        <v>12499960</v>
      </c>
      <c r="B6196" s="19" t="s">
        <v>12151</v>
      </c>
      <c r="C6196" s="19" t="s">
        <v>12152</v>
      </c>
      <c r="D6196" s="19" t="s">
        <v>12153</v>
      </c>
      <c r="E6196" s="19">
        <v>40</v>
      </c>
      <c r="F6196" s="19" t="s">
        <v>3169</v>
      </c>
      <c r="G6196" s="19" t="s">
        <v>912</v>
      </c>
      <c r="H6196" s="19" t="s">
        <v>15836</v>
      </c>
      <c r="I6196" s="19" t="s">
        <v>8601</v>
      </c>
      <c r="J6196" s="20" t="s">
        <v>3173</v>
      </c>
      <c r="K6196" s="19" t="s">
        <v>12154</v>
      </c>
      <c r="L6196" s="19" t="s">
        <v>389</v>
      </c>
      <c r="M6196" s="19">
        <v>580320</v>
      </c>
      <c r="N6196" s="19" t="s">
        <v>912</v>
      </c>
      <c r="O6196" s="23" t="s">
        <v>917</v>
      </c>
      <c r="P6196" s="19">
        <f t="shared" si="288"/>
        <v>3</v>
      </c>
      <c r="Q6196" s="19">
        <f t="shared" si="289"/>
        <v>10000</v>
      </c>
      <c r="R6196" s="19">
        <f t="shared" si="290"/>
        <v>5803200000</v>
      </c>
    </row>
    <row r="6197" spans="1:18" ht="12.75" hidden="1" customHeight="1">
      <c r="A6197" s="19">
        <v>12499959</v>
      </c>
      <c r="B6197" s="19" t="s">
        <v>15837</v>
      </c>
      <c r="C6197" s="19" t="s">
        <v>15838</v>
      </c>
      <c r="D6197" s="19" t="s">
        <v>15839</v>
      </c>
      <c r="E6197" s="19">
        <v>40</v>
      </c>
      <c r="F6197" s="19" t="s">
        <v>3169</v>
      </c>
      <c r="G6197" s="19" t="s">
        <v>912</v>
      </c>
      <c r="H6197" s="19" t="s">
        <v>15836</v>
      </c>
      <c r="I6197" s="19" t="s">
        <v>15840</v>
      </c>
      <c r="J6197" s="20" t="s">
        <v>3173</v>
      </c>
      <c r="K6197" s="19" t="s">
        <v>15841</v>
      </c>
      <c r="L6197" s="19" t="s">
        <v>389</v>
      </c>
      <c r="M6197" s="19">
        <v>783700</v>
      </c>
      <c r="N6197" s="19" t="s">
        <v>912</v>
      </c>
      <c r="O6197" s="23" t="s">
        <v>917</v>
      </c>
      <c r="P6197" s="19">
        <f t="shared" si="288"/>
        <v>3</v>
      </c>
      <c r="Q6197" s="19">
        <f t="shared" si="289"/>
        <v>10000</v>
      </c>
      <c r="R6197" s="19">
        <f t="shared" si="290"/>
        <v>7837000000</v>
      </c>
    </row>
    <row r="6198" spans="1:18" ht="12.75" hidden="1" customHeight="1">
      <c r="A6198" s="19">
        <v>6227231</v>
      </c>
      <c r="B6198" s="19" t="s">
        <v>13787</v>
      </c>
      <c r="C6198" s="19" t="s">
        <v>13788</v>
      </c>
      <c r="D6198" s="19" t="s">
        <v>13789</v>
      </c>
      <c r="E6198" s="19">
        <v>40</v>
      </c>
      <c r="F6198" s="19" t="s">
        <v>3169</v>
      </c>
      <c r="G6198" s="19" t="s">
        <v>913</v>
      </c>
      <c r="H6198" s="19" t="s">
        <v>15842</v>
      </c>
      <c r="I6198" s="19" t="s">
        <v>13790</v>
      </c>
      <c r="J6198" s="20" t="s">
        <v>3173</v>
      </c>
      <c r="K6198" s="19" t="s">
        <v>13791</v>
      </c>
      <c r="L6198" s="19" t="s">
        <v>389</v>
      </c>
      <c r="M6198" s="19">
        <v>40</v>
      </c>
      <c r="N6198" s="19" t="s">
        <v>913</v>
      </c>
      <c r="O6198" s="23" t="s">
        <v>917</v>
      </c>
      <c r="P6198" s="19">
        <f t="shared" si="288"/>
        <v>3</v>
      </c>
      <c r="Q6198" s="19">
        <f t="shared" si="289"/>
        <v>10000</v>
      </c>
      <c r="R6198" s="19">
        <f t="shared" si="290"/>
        <v>400000</v>
      </c>
    </row>
    <row r="6199" spans="1:18" ht="12.75" hidden="1" customHeight="1">
      <c r="A6199" s="19">
        <v>5156182</v>
      </c>
      <c r="B6199" s="19" t="s">
        <v>8520</v>
      </c>
      <c r="C6199" s="19" t="s">
        <v>8521</v>
      </c>
      <c r="D6199" s="19" t="s">
        <v>8522</v>
      </c>
      <c r="E6199" s="19">
        <v>40</v>
      </c>
      <c r="F6199" s="19" t="s">
        <v>3169</v>
      </c>
      <c r="G6199" s="19" t="s">
        <v>913</v>
      </c>
      <c r="H6199" s="19" t="s">
        <v>15842</v>
      </c>
      <c r="I6199" s="19" t="s">
        <v>8523</v>
      </c>
      <c r="J6199" s="20" t="s">
        <v>3173</v>
      </c>
      <c r="K6199" s="19" t="s">
        <v>8524</v>
      </c>
      <c r="L6199" s="19" t="s">
        <v>389</v>
      </c>
      <c r="M6199" s="19">
        <v>10</v>
      </c>
      <c r="N6199" s="19" t="s">
        <v>913</v>
      </c>
      <c r="O6199" s="23" t="s">
        <v>917</v>
      </c>
      <c r="P6199" s="19">
        <f t="shared" si="288"/>
        <v>3</v>
      </c>
      <c r="Q6199" s="19">
        <f t="shared" si="289"/>
        <v>10000</v>
      </c>
      <c r="R6199" s="19">
        <f t="shared" si="290"/>
        <v>100000</v>
      </c>
    </row>
    <row r="6200" spans="1:18" ht="12.75" hidden="1" customHeight="1">
      <c r="A6200" s="19">
        <v>14636961</v>
      </c>
      <c r="B6200" s="19" t="s">
        <v>6473</v>
      </c>
      <c r="C6200" s="19" t="s">
        <v>6474</v>
      </c>
      <c r="D6200" s="19" t="s">
        <v>6475</v>
      </c>
      <c r="E6200" s="19">
        <v>40</v>
      </c>
      <c r="F6200" s="19" t="s">
        <v>3169</v>
      </c>
      <c r="G6200" s="19" t="s">
        <v>914</v>
      </c>
      <c r="H6200" s="19" t="s">
        <v>15843</v>
      </c>
      <c r="I6200" s="19" t="s">
        <v>6477</v>
      </c>
      <c r="J6200" s="20" t="s">
        <v>3173</v>
      </c>
      <c r="K6200" s="19" t="s">
        <v>6478</v>
      </c>
      <c r="L6200" s="19" t="s">
        <v>389</v>
      </c>
      <c r="M6200" s="19">
        <v>1000</v>
      </c>
      <c r="N6200" s="19" t="s">
        <v>914</v>
      </c>
      <c r="O6200" s="23" t="s">
        <v>917</v>
      </c>
      <c r="P6200" s="19">
        <f t="shared" si="288"/>
        <v>3</v>
      </c>
      <c r="Q6200" s="19">
        <f t="shared" si="289"/>
        <v>10000</v>
      </c>
      <c r="R6200" s="19">
        <f t="shared" si="290"/>
        <v>10000000</v>
      </c>
    </row>
    <row r="6201" spans="1:18" ht="12.75" customHeight="1">
      <c r="A6201" s="19">
        <v>393</v>
      </c>
      <c r="B6201" s="19" t="s">
        <v>3199</v>
      </c>
      <c r="C6201" s="19" t="s">
        <v>3169</v>
      </c>
      <c r="D6201" s="19" t="s">
        <v>3200</v>
      </c>
      <c r="E6201" s="19">
        <v>40</v>
      </c>
      <c r="F6201" s="19" t="s">
        <v>3169</v>
      </c>
      <c r="G6201" s="19" t="s">
        <v>914</v>
      </c>
      <c r="H6201" s="19" t="s">
        <v>15843</v>
      </c>
      <c r="I6201" s="19" t="s">
        <v>3202</v>
      </c>
      <c r="J6201" s="20" t="s">
        <v>3173</v>
      </c>
      <c r="K6201" s="19" t="s">
        <v>3203</v>
      </c>
      <c r="L6201" s="19" t="s">
        <v>389</v>
      </c>
      <c r="M6201" s="19">
        <v>60</v>
      </c>
      <c r="N6201" s="19" t="s">
        <v>914</v>
      </c>
      <c r="O6201" s="23" t="s">
        <v>917</v>
      </c>
      <c r="P6201" s="19">
        <f t="shared" si="288"/>
        <v>3</v>
      </c>
      <c r="Q6201" s="19">
        <f t="shared" si="289"/>
        <v>10000</v>
      </c>
      <c r="R6201" s="19">
        <f t="shared" si="290"/>
        <v>600000</v>
      </c>
    </row>
    <row r="6202" spans="1:18" ht="12.75" hidden="1" customHeight="1">
      <c r="A6202" s="19">
        <v>6257377</v>
      </c>
      <c r="B6202" s="19" t="s">
        <v>7089</v>
      </c>
      <c r="C6202" s="19" t="s">
        <v>7090</v>
      </c>
      <c r="D6202" s="19" t="s">
        <v>7091</v>
      </c>
      <c r="E6202" s="19">
        <v>40</v>
      </c>
      <c r="F6202" s="19" t="s">
        <v>3169</v>
      </c>
      <c r="G6202" s="19" t="s">
        <v>914</v>
      </c>
      <c r="H6202" s="19" t="s">
        <v>15843</v>
      </c>
      <c r="I6202" s="19" t="s">
        <v>7093</v>
      </c>
      <c r="J6202" s="20" t="s">
        <v>3173</v>
      </c>
      <c r="K6202" s="19" t="s">
        <v>7094</v>
      </c>
      <c r="L6202" s="19" t="s">
        <v>389</v>
      </c>
      <c r="M6202" s="19">
        <v>12</v>
      </c>
      <c r="N6202" s="19" t="s">
        <v>914</v>
      </c>
      <c r="O6202" s="23" t="s">
        <v>917</v>
      </c>
      <c r="P6202" s="19">
        <f t="shared" si="288"/>
        <v>3</v>
      </c>
      <c r="Q6202" s="19">
        <f t="shared" si="289"/>
        <v>10000</v>
      </c>
      <c r="R6202" s="19">
        <f t="shared" si="290"/>
        <v>120000</v>
      </c>
    </row>
    <row r="6203" spans="1:18" ht="12.75" hidden="1" customHeight="1">
      <c r="A6203" s="19">
        <v>7562111</v>
      </c>
      <c r="B6203" s="19" t="s">
        <v>9671</v>
      </c>
      <c r="C6203" s="19" t="s">
        <v>9672</v>
      </c>
      <c r="D6203" s="19" t="s">
        <v>9673</v>
      </c>
      <c r="E6203" s="19">
        <v>40</v>
      </c>
      <c r="F6203" s="19" t="s">
        <v>3169</v>
      </c>
      <c r="G6203" s="19" t="s">
        <v>914</v>
      </c>
      <c r="H6203" s="19" t="s">
        <v>15843</v>
      </c>
      <c r="I6203" s="19" t="s">
        <v>9674</v>
      </c>
      <c r="J6203" s="20" t="s">
        <v>3173</v>
      </c>
      <c r="K6203" s="19" t="s">
        <v>9675</v>
      </c>
      <c r="L6203" s="19" t="s">
        <v>389</v>
      </c>
      <c r="M6203" s="19">
        <v>200</v>
      </c>
      <c r="N6203" s="19" t="s">
        <v>914</v>
      </c>
      <c r="O6203" s="23" t="s">
        <v>917</v>
      </c>
      <c r="P6203" s="19">
        <f t="shared" si="288"/>
        <v>3</v>
      </c>
      <c r="Q6203" s="19">
        <f t="shared" si="289"/>
        <v>10000</v>
      </c>
      <c r="R6203" s="19">
        <f t="shared" si="290"/>
        <v>2000000</v>
      </c>
    </row>
    <row r="6204" spans="1:18" ht="12.75" hidden="1" customHeight="1">
      <c r="A6204" s="19">
        <v>5360788</v>
      </c>
      <c r="B6204" s="19" t="s">
        <v>7435</v>
      </c>
      <c r="C6204" s="19" t="s">
        <v>7436</v>
      </c>
      <c r="D6204" s="19" t="s">
        <v>7437</v>
      </c>
      <c r="E6204" s="19">
        <v>40</v>
      </c>
      <c r="F6204" s="19" t="s">
        <v>3169</v>
      </c>
      <c r="G6204" s="19" t="s">
        <v>914</v>
      </c>
      <c r="H6204" s="19" t="s">
        <v>15843</v>
      </c>
      <c r="I6204" s="19" t="s">
        <v>4421</v>
      </c>
      <c r="J6204" s="20" t="s">
        <v>3173</v>
      </c>
      <c r="K6204" s="19" t="s">
        <v>7438</v>
      </c>
      <c r="L6204" s="19" t="s">
        <v>389</v>
      </c>
      <c r="M6204" s="19">
        <v>1000</v>
      </c>
      <c r="N6204" s="19" t="s">
        <v>914</v>
      </c>
      <c r="O6204" s="23" t="s">
        <v>917</v>
      </c>
      <c r="P6204" s="19">
        <f t="shared" si="288"/>
        <v>3</v>
      </c>
      <c r="Q6204" s="19">
        <f t="shared" si="289"/>
        <v>10000</v>
      </c>
      <c r="R6204" s="19">
        <f t="shared" si="290"/>
        <v>10000000</v>
      </c>
    </row>
    <row r="6205" spans="1:18" ht="12.75" hidden="1" customHeight="1">
      <c r="A6205" s="19">
        <v>7192394</v>
      </c>
      <c r="B6205" s="19" t="s">
        <v>15844</v>
      </c>
      <c r="C6205" s="19" t="s">
        <v>15845</v>
      </c>
      <c r="D6205" s="19" t="s">
        <v>15846</v>
      </c>
      <c r="E6205" s="19">
        <v>40</v>
      </c>
      <c r="F6205" s="19" t="s">
        <v>3169</v>
      </c>
      <c r="G6205" s="19" t="s">
        <v>914</v>
      </c>
      <c r="H6205" s="19" t="s">
        <v>15843</v>
      </c>
      <c r="I6205" s="19" t="s">
        <v>15847</v>
      </c>
      <c r="J6205" s="20" t="s">
        <v>3173</v>
      </c>
      <c r="K6205" s="19" t="s">
        <v>15848</v>
      </c>
      <c r="L6205" s="19" t="s">
        <v>389</v>
      </c>
      <c r="M6205" s="19">
        <v>40</v>
      </c>
      <c r="N6205" s="19" t="s">
        <v>914</v>
      </c>
      <c r="O6205" s="23" t="s">
        <v>917</v>
      </c>
      <c r="P6205" s="19">
        <f t="shared" si="288"/>
        <v>3</v>
      </c>
      <c r="Q6205" s="19">
        <f t="shared" si="289"/>
        <v>10000</v>
      </c>
      <c r="R6205" s="19">
        <f t="shared" si="290"/>
        <v>400000</v>
      </c>
    </row>
    <row r="6206" spans="1:18" ht="12.75" hidden="1" customHeight="1">
      <c r="A6206" s="19">
        <v>6554752</v>
      </c>
      <c r="B6206" s="19" t="s">
        <v>8623</v>
      </c>
      <c r="C6206" s="19" t="s">
        <v>8624</v>
      </c>
      <c r="D6206" s="19" t="s">
        <v>8625</v>
      </c>
      <c r="E6206" s="19">
        <v>40</v>
      </c>
      <c r="F6206" s="19" t="s">
        <v>3169</v>
      </c>
      <c r="G6206" s="19" t="s">
        <v>914</v>
      </c>
      <c r="H6206" s="19" t="s">
        <v>15843</v>
      </c>
      <c r="I6206" s="19" t="s">
        <v>3661</v>
      </c>
      <c r="J6206" s="20" t="s">
        <v>3173</v>
      </c>
      <c r="K6206" s="19" t="s">
        <v>8626</v>
      </c>
      <c r="L6206" s="19" t="s">
        <v>389</v>
      </c>
      <c r="M6206" s="19">
        <v>30</v>
      </c>
      <c r="N6206" s="19" t="s">
        <v>914</v>
      </c>
      <c r="O6206" s="23" t="s">
        <v>917</v>
      </c>
      <c r="P6206" s="19">
        <f t="shared" si="288"/>
        <v>3</v>
      </c>
      <c r="Q6206" s="19">
        <f t="shared" si="289"/>
        <v>10000</v>
      </c>
      <c r="R6206" s="19">
        <f t="shared" si="290"/>
        <v>300000</v>
      </c>
    </row>
    <row r="6207" spans="1:18" ht="12.75" hidden="1" customHeight="1">
      <c r="A6207" s="19">
        <v>5166069</v>
      </c>
      <c r="B6207" s="19" t="s">
        <v>15849</v>
      </c>
      <c r="C6207" s="19" t="s">
        <v>15850</v>
      </c>
      <c r="D6207" s="19" t="s">
        <v>15851</v>
      </c>
      <c r="E6207" s="19">
        <v>40</v>
      </c>
      <c r="F6207" s="19" t="s">
        <v>3169</v>
      </c>
      <c r="G6207" s="19" t="s">
        <v>1165</v>
      </c>
      <c r="H6207" s="19" t="s">
        <v>15852</v>
      </c>
      <c r="I6207" s="19" t="s">
        <v>15853</v>
      </c>
      <c r="J6207" s="20" t="s">
        <v>3173</v>
      </c>
      <c r="K6207" s="19" t="s">
        <v>15854</v>
      </c>
      <c r="L6207" s="19" t="s">
        <v>389</v>
      </c>
      <c r="M6207" s="19">
        <v>20</v>
      </c>
      <c r="N6207" s="19" t="s">
        <v>1165</v>
      </c>
      <c r="O6207" s="23" t="s">
        <v>917</v>
      </c>
      <c r="P6207" s="19">
        <f t="shared" si="288"/>
        <v>3</v>
      </c>
      <c r="Q6207" s="19">
        <f t="shared" si="289"/>
        <v>10000</v>
      </c>
      <c r="R6207" s="19">
        <f t="shared" si="290"/>
        <v>200000</v>
      </c>
    </row>
    <row r="6208" spans="1:18" ht="12.75" hidden="1" customHeight="1">
      <c r="A6208" s="19">
        <v>12683442</v>
      </c>
      <c r="B6208" s="19" t="s">
        <v>5049</v>
      </c>
      <c r="C6208" s="19" t="s">
        <v>5050</v>
      </c>
      <c r="D6208" s="19" t="s">
        <v>5051</v>
      </c>
      <c r="E6208" s="19">
        <v>40</v>
      </c>
      <c r="F6208" s="19" t="s">
        <v>3169</v>
      </c>
      <c r="G6208" s="19" t="s">
        <v>1165</v>
      </c>
      <c r="H6208" s="19" t="s">
        <v>15852</v>
      </c>
      <c r="I6208" s="19" t="s">
        <v>5053</v>
      </c>
      <c r="J6208" s="20" t="s">
        <v>3173</v>
      </c>
      <c r="K6208" s="19" t="s">
        <v>5054</v>
      </c>
      <c r="L6208" s="19" t="s">
        <v>397</v>
      </c>
      <c r="M6208" s="19">
        <v>200</v>
      </c>
      <c r="N6208" s="19" t="s">
        <v>1165</v>
      </c>
      <c r="O6208" s="23" t="s">
        <v>917</v>
      </c>
      <c r="P6208" s="19">
        <f t="shared" si="288"/>
        <v>3</v>
      </c>
      <c r="Q6208" s="19">
        <f t="shared" si="289"/>
        <v>10000</v>
      </c>
      <c r="R6208" s="19">
        <f t="shared" si="290"/>
        <v>2000000</v>
      </c>
    </row>
    <row r="6209" spans="1:18" ht="12.75" hidden="1" customHeight="1">
      <c r="A6209" s="19">
        <v>8130802</v>
      </c>
      <c r="B6209" s="19" t="s">
        <v>4768</v>
      </c>
      <c r="C6209" s="19" t="s">
        <v>4769</v>
      </c>
      <c r="D6209" s="19" t="s">
        <v>4770</v>
      </c>
      <c r="E6209" s="19">
        <v>40</v>
      </c>
      <c r="F6209" s="19" t="s">
        <v>3169</v>
      </c>
      <c r="G6209" s="19" t="s">
        <v>1165</v>
      </c>
      <c r="H6209" s="19" t="s">
        <v>15852</v>
      </c>
      <c r="I6209" s="19" t="s">
        <v>4772</v>
      </c>
      <c r="J6209" s="20" t="s">
        <v>3173</v>
      </c>
      <c r="K6209" s="19" t="s">
        <v>4773</v>
      </c>
      <c r="L6209" s="19" t="s">
        <v>389</v>
      </c>
      <c r="M6209" s="19">
        <v>300</v>
      </c>
      <c r="N6209" s="19" t="s">
        <v>1165</v>
      </c>
      <c r="O6209" s="23" t="s">
        <v>917</v>
      </c>
      <c r="P6209" s="19">
        <f t="shared" si="288"/>
        <v>3</v>
      </c>
      <c r="Q6209" s="19">
        <f t="shared" si="289"/>
        <v>10000</v>
      </c>
      <c r="R6209" s="19">
        <f t="shared" si="290"/>
        <v>3000000</v>
      </c>
    </row>
    <row r="6210" spans="1:18" ht="12.75" hidden="1" customHeight="1">
      <c r="A6210" s="19">
        <v>7745439</v>
      </c>
      <c r="B6210" s="19" t="s">
        <v>6381</v>
      </c>
      <c r="C6210" s="19" t="s">
        <v>6382</v>
      </c>
      <c r="D6210" s="19" t="s">
        <v>6383</v>
      </c>
      <c r="E6210" s="19">
        <v>40</v>
      </c>
      <c r="F6210" s="19" t="s">
        <v>3169</v>
      </c>
      <c r="G6210" s="19" t="s">
        <v>1165</v>
      </c>
      <c r="H6210" s="19" t="s">
        <v>15852</v>
      </c>
      <c r="I6210" s="19" t="s">
        <v>6384</v>
      </c>
      <c r="J6210" s="20" t="s">
        <v>3173</v>
      </c>
      <c r="K6210" s="19" t="s">
        <v>6385</v>
      </c>
      <c r="L6210" s="19" t="s">
        <v>389</v>
      </c>
      <c r="M6210" s="19">
        <v>1500</v>
      </c>
      <c r="N6210" s="19" t="s">
        <v>1165</v>
      </c>
      <c r="O6210" s="23" t="s">
        <v>917</v>
      </c>
      <c r="P6210" s="19">
        <f t="shared" si="288"/>
        <v>3</v>
      </c>
      <c r="Q6210" s="19">
        <f t="shared" si="289"/>
        <v>10000</v>
      </c>
      <c r="R6210" s="19">
        <f t="shared" si="290"/>
        <v>15000000</v>
      </c>
    </row>
    <row r="6211" spans="1:18" ht="12.75" hidden="1" customHeight="1">
      <c r="A6211" s="19">
        <v>5165375</v>
      </c>
      <c r="B6211" s="19" t="s">
        <v>15855</v>
      </c>
      <c r="C6211" s="19" t="s">
        <v>15856</v>
      </c>
      <c r="D6211" s="19" t="s">
        <v>15857</v>
      </c>
      <c r="E6211" s="19">
        <v>40</v>
      </c>
      <c r="F6211" s="19" t="s">
        <v>3169</v>
      </c>
      <c r="G6211" s="19" t="s">
        <v>1165</v>
      </c>
      <c r="H6211" s="19" t="s">
        <v>15852</v>
      </c>
      <c r="I6211" s="19" t="s">
        <v>15858</v>
      </c>
      <c r="J6211" s="20" t="s">
        <v>3173</v>
      </c>
      <c r="K6211" s="19" t="s">
        <v>15859</v>
      </c>
      <c r="L6211" s="19" t="s">
        <v>389</v>
      </c>
      <c r="M6211" s="19">
        <v>427</v>
      </c>
      <c r="N6211" s="19" t="s">
        <v>1165</v>
      </c>
      <c r="O6211" s="23" t="s">
        <v>917</v>
      </c>
      <c r="P6211" s="19">
        <f t="shared" si="288"/>
        <v>3</v>
      </c>
      <c r="Q6211" s="19">
        <f t="shared" si="289"/>
        <v>10000</v>
      </c>
      <c r="R6211" s="19">
        <f t="shared" si="290"/>
        <v>4270000</v>
      </c>
    </row>
    <row r="6212" spans="1:18" ht="12.75" hidden="1" customHeight="1">
      <c r="A6212" s="19">
        <v>4594754</v>
      </c>
      <c r="B6212" s="19" t="s">
        <v>4490</v>
      </c>
      <c r="C6212" s="19" t="s">
        <v>4491</v>
      </c>
      <c r="D6212" s="19" t="s">
        <v>9555</v>
      </c>
      <c r="E6212" s="19">
        <v>40</v>
      </c>
      <c r="F6212" s="19" t="s">
        <v>3169</v>
      </c>
      <c r="G6212" s="19" t="s">
        <v>1165</v>
      </c>
      <c r="H6212" s="19" t="s">
        <v>15852</v>
      </c>
      <c r="I6212" s="19" t="s">
        <v>9556</v>
      </c>
      <c r="J6212" s="20" t="s">
        <v>3173</v>
      </c>
      <c r="K6212" s="19" t="s">
        <v>9557</v>
      </c>
      <c r="L6212" s="19" t="s">
        <v>389</v>
      </c>
      <c r="M6212" s="19">
        <v>1100</v>
      </c>
      <c r="N6212" s="19" t="s">
        <v>1165</v>
      </c>
      <c r="O6212" s="23" t="s">
        <v>917</v>
      </c>
      <c r="P6212" s="19">
        <f t="shared" ref="P6212:P6275" si="291">LEN(G6212)</f>
        <v>3</v>
      </c>
      <c r="Q6212" s="19">
        <f t="shared" ref="Q6212:Q6275" si="292">VLOOKUP(N6212,$X$3:$Y$993,2,0)</f>
        <v>10000</v>
      </c>
      <c r="R6212" s="19">
        <f t="shared" ref="R6212:R6275" si="293">Q6212*M6212</f>
        <v>11000000</v>
      </c>
    </row>
    <row r="6213" spans="1:18" ht="12.75" hidden="1" customHeight="1">
      <c r="A6213" s="19">
        <v>4326114</v>
      </c>
      <c r="B6213" s="19" t="s">
        <v>11640</v>
      </c>
      <c r="C6213" s="19" t="s">
        <v>11641</v>
      </c>
      <c r="D6213" s="19" t="s">
        <v>11642</v>
      </c>
      <c r="E6213" s="19">
        <v>40</v>
      </c>
      <c r="F6213" s="19" t="s">
        <v>3169</v>
      </c>
      <c r="G6213" s="19" t="s">
        <v>1165</v>
      </c>
      <c r="H6213" s="19" t="s">
        <v>15852</v>
      </c>
      <c r="I6213" s="19" t="s">
        <v>11643</v>
      </c>
      <c r="J6213" s="20" t="s">
        <v>3173</v>
      </c>
      <c r="K6213" s="19" t="s">
        <v>11644</v>
      </c>
      <c r="L6213" s="19" t="s">
        <v>389</v>
      </c>
      <c r="M6213" s="19">
        <v>1</v>
      </c>
      <c r="N6213" s="19" t="s">
        <v>1165</v>
      </c>
      <c r="O6213" s="23" t="s">
        <v>917</v>
      </c>
      <c r="P6213" s="19">
        <f t="shared" si="291"/>
        <v>3</v>
      </c>
      <c r="Q6213" s="19">
        <f t="shared" si="292"/>
        <v>10000</v>
      </c>
      <c r="R6213" s="19">
        <f t="shared" si="293"/>
        <v>10000</v>
      </c>
    </row>
    <row r="6214" spans="1:18" ht="12.75" hidden="1" customHeight="1">
      <c r="A6214" s="19">
        <v>5471728</v>
      </c>
      <c r="B6214" s="19" t="s">
        <v>4584</v>
      </c>
      <c r="C6214" s="19" t="s">
        <v>4585</v>
      </c>
      <c r="D6214" s="19" t="s">
        <v>4586</v>
      </c>
      <c r="E6214" s="19">
        <v>40</v>
      </c>
      <c r="F6214" s="19" t="s">
        <v>3169</v>
      </c>
      <c r="G6214" s="19" t="s">
        <v>1165</v>
      </c>
      <c r="H6214" s="19" t="s">
        <v>15852</v>
      </c>
      <c r="I6214" s="19" t="s">
        <v>4587</v>
      </c>
      <c r="J6214" s="20" t="s">
        <v>3173</v>
      </c>
      <c r="K6214" s="19" t="s">
        <v>4588</v>
      </c>
      <c r="L6214" s="19" t="s">
        <v>389</v>
      </c>
      <c r="M6214" s="19">
        <v>200</v>
      </c>
      <c r="N6214" s="19" t="s">
        <v>1165</v>
      </c>
      <c r="O6214" s="23" t="s">
        <v>917</v>
      </c>
      <c r="P6214" s="19">
        <f t="shared" si="291"/>
        <v>3</v>
      </c>
      <c r="Q6214" s="19">
        <f t="shared" si="292"/>
        <v>10000</v>
      </c>
      <c r="R6214" s="19">
        <f t="shared" si="293"/>
        <v>2000000</v>
      </c>
    </row>
    <row r="6215" spans="1:18" ht="12.75" hidden="1" customHeight="1">
      <c r="A6215" s="19">
        <v>8100752</v>
      </c>
      <c r="B6215" s="19" t="s">
        <v>8324</v>
      </c>
      <c r="C6215" s="19" t="s">
        <v>8325</v>
      </c>
      <c r="D6215" s="19" t="s">
        <v>8326</v>
      </c>
      <c r="E6215" s="19">
        <v>40</v>
      </c>
      <c r="F6215" s="19" t="s">
        <v>3169</v>
      </c>
      <c r="G6215" s="19" t="s">
        <v>916</v>
      </c>
      <c r="H6215" s="19" t="s">
        <v>15860</v>
      </c>
      <c r="I6215" s="19" t="s">
        <v>8327</v>
      </c>
      <c r="J6215" s="20" t="s">
        <v>3173</v>
      </c>
      <c r="K6215" s="19" t="s">
        <v>8328</v>
      </c>
      <c r="L6215" s="19" t="s">
        <v>389</v>
      </c>
      <c r="M6215" s="19">
        <v>200</v>
      </c>
      <c r="N6215" s="19" t="s">
        <v>916</v>
      </c>
      <c r="O6215" s="23" t="s">
        <v>917</v>
      </c>
      <c r="P6215" s="19">
        <f t="shared" si="291"/>
        <v>3</v>
      </c>
      <c r="Q6215" s="19">
        <f t="shared" si="292"/>
        <v>10000</v>
      </c>
      <c r="R6215" s="19">
        <f t="shared" si="293"/>
        <v>2000000</v>
      </c>
    </row>
    <row r="6216" spans="1:18" ht="12.75" hidden="1" customHeight="1">
      <c r="A6216" s="19">
        <v>434154</v>
      </c>
      <c r="B6216" s="19" t="s">
        <v>15861</v>
      </c>
      <c r="C6216" s="19" t="s">
        <v>15862</v>
      </c>
      <c r="D6216" s="19" t="s">
        <v>15863</v>
      </c>
      <c r="E6216" s="19">
        <v>40</v>
      </c>
      <c r="F6216" s="19" t="s">
        <v>3169</v>
      </c>
      <c r="G6216" s="19" t="s">
        <v>916</v>
      </c>
      <c r="H6216" s="19" t="s">
        <v>15860</v>
      </c>
      <c r="I6216" s="19" t="s">
        <v>15864</v>
      </c>
      <c r="J6216" s="20" t="s">
        <v>3173</v>
      </c>
      <c r="K6216" s="19" t="s">
        <v>15865</v>
      </c>
      <c r="L6216" s="19" t="s">
        <v>389</v>
      </c>
      <c r="M6216" s="19">
        <v>688</v>
      </c>
      <c r="N6216" s="19" t="s">
        <v>916</v>
      </c>
      <c r="O6216" s="23" t="s">
        <v>917</v>
      </c>
      <c r="P6216" s="19">
        <f t="shared" si="291"/>
        <v>3</v>
      </c>
      <c r="Q6216" s="19">
        <f t="shared" si="292"/>
        <v>10000</v>
      </c>
      <c r="R6216" s="19">
        <f t="shared" si="293"/>
        <v>6880000</v>
      </c>
    </row>
    <row r="6217" spans="1:18" ht="12.75" hidden="1" customHeight="1">
      <c r="A6217" s="19">
        <v>6783049</v>
      </c>
      <c r="B6217" s="19" t="s">
        <v>9081</v>
      </c>
      <c r="C6217" s="19" t="s">
        <v>9082</v>
      </c>
      <c r="D6217" s="19" t="s">
        <v>9083</v>
      </c>
      <c r="E6217" s="19">
        <v>40</v>
      </c>
      <c r="F6217" s="19" t="s">
        <v>3169</v>
      </c>
      <c r="G6217" s="19" t="s">
        <v>916</v>
      </c>
      <c r="H6217" s="19" t="s">
        <v>15860</v>
      </c>
      <c r="I6217" s="19" t="s">
        <v>9084</v>
      </c>
      <c r="J6217" s="20" t="s">
        <v>3173</v>
      </c>
      <c r="K6217" s="19" t="s">
        <v>9085</v>
      </c>
      <c r="L6217" s="19" t="s">
        <v>397</v>
      </c>
      <c r="M6217" s="19">
        <v>10000</v>
      </c>
      <c r="N6217" s="19" t="s">
        <v>916</v>
      </c>
      <c r="O6217" s="23" t="s">
        <v>917</v>
      </c>
      <c r="P6217" s="19">
        <f t="shared" si="291"/>
        <v>3</v>
      </c>
      <c r="Q6217" s="19">
        <f t="shared" si="292"/>
        <v>10000</v>
      </c>
      <c r="R6217" s="19">
        <f t="shared" si="293"/>
        <v>100000000</v>
      </c>
    </row>
    <row r="6218" spans="1:18" ht="12.75" hidden="1" customHeight="1">
      <c r="A6218" s="19">
        <v>4826393</v>
      </c>
      <c r="B6218" s="19" t="s">
        <v>3735</v>
      </c>
      <c r="C6218" s="19" t="s">
        <v>3736</v>
      </c>
      <c r="D6218" s="19" t="s">
        <v>3737</v>
      </c>
      <c r="E6218" s="19">
        <v>40</v>
      </c>
      <c r="F6218" s="19" t="s">
        <v>3169</v>
      </c>
      <c r="G6218" s="19" t="s">
        <v>916</v>
      </c>
      <c r="H6218" s="19" t="s">
        <v>15860</v>
      </c>
      <c r="I6218" s="19" t="s">
        <v>3738</v>
      </c>
      <c r="J6218" s="20" t="s">
        <v>3173</v>
      </c>
      <c r="K6218" s="19" t="s">
        <v>3739</v>
      </c>
      <c r="L6218" s="19" t="s">
        <v>389</v>
      </c>
      <c r="M6218" s="19">
        <v>5166</v>
      </c>
      <c r="N6218" s="19" t="s">
        <v>916</v>
      </c>
      <c r="O6218" s="23" t="s">
        <v>917</v>
      </c>
      <c r="P6218" s="19">
        <f t="shared" si="291"/>
        <v>3</v>
      </c>
      <c r="Q6218" s="19">
        <f t="shared" si="292"/>
        <v>10000</v>
      </c>
      <c r="R6218" s="19">
        <f t="shared" si="293"/>
        <v>51660000</v>
      </c>
    </row>
    <row r="6219" spans="1:18" ht="12.75" hidden="1" customHeight="1">
      <c r="A6219" s="19">
        <v>7679034</v>
      </c>
      <c r="B6219" s="19" t="s">
        <v>10562</v>
      </c>
      <c r="C6219" s="19" t="s">
        <v>10563</v>
      </c>
      <c r="D6219" s="19" t="s">
        <v>10564</v>
      </c>
      <c r="E6219" s="19">
        <v>40</v>
      </c>
      <c r="F6219" s="19" t="s">
        <v>3169</v>
      </c>
      <c r="G6219" s="19" t="s">
        <v>2751</v>
      </c>
      <c r="H6219" s="19" t="s">
        <v>15866</v>
      </c>
      <c r="I6219" s="19" t="s">
        <v>10565</v>
      </c>
      <c r="J6219" s="20" t="s">
        <v>3173</v>
      </c>
      <c r="K6219" s="19" t="s">
        <v>10566</v>
      </c>
      <c r="L6219" s="19" t="s">
        <v>389</v>
      </c>
      <c r="M6219" s="19">
        <v>7200</v>
      </c>
      <c r="N6219" s="19" t="s">
        <v>2751</v>
      </c>
      <c r="O6219" s="23" t="s">
        <v>1172</v>
      </c>
      <c r="P6219" s="19">
        <f t="shared" si="291"/>
        <v>3</v>
      </c>
      <c r="Q6219" s="19">
        <f t="shared" si="292"/>
        <v>10000</v>
      </c>
      <c r="R6219" s="19">
        <f t="shared" si="293"/>
        <v>72000000</v>
      </c>
    </row>
    <row r="6220" spans="1:18" ht="12.75" hidden="1" customHeight="1">
      <c r="A6220" s="19">
        <v>14120201</v>
      </c>
      <c r="B6220" s="19" t="s">
        <v>7678</v>
      </c>
      <c r="C6220" s="19" t="s">
        <v>7679</v>
      </c>
      <c r="D6220" s="19" t="s">
        <v>7680</v>
      </c>
      <c r="E6220" s="19">
        <v>40</v>
      </c>
      <c r="F6220" s="19" t="s">
        <v>3169</v>
      </c>
      <c r="G6220" s="19" t="s">
        <v>2751</v>
      </c>
      <c r="H6220" s="19" t="s">
        <v>15866</v>
      </c>
      <c r="I6220" s="19" t="s">
        <v>7681</v>
      </c>
      <c r="J6220" s="20" t="s">
        <v>3173</v>
      </c>
      <c r="K6220" s="19" t="s">
        <v>7682</v>
      </c>
      <c r="L6220" s="19" t="s">
        <v>389</v>
      </c>
      <c r="M6220" s="19">
        <v>15000</v>
      </c>
      <c r="N6220" s="19" t="s">
        <v>2751</v>
      </c>
      <c r="O6220" s="23" t="s">
        <v>1172</v>
      </c>
      <c r="P6220" s="19">
        <f t="shared" si="291"/>
        <v>3</v>
      </c>
      <c r="Q6220" s="19">
        <f t="shared" si="292"/>
        <v>10000</v>
      </c>
      <c r="R6220" s="19">
        <f t="shared" si="293"/>
        <v>150000000</v>
      </c>
    </row>
    <row r="6221" spans="1:18" ht="12.75" hidden="1" customHeight="1">
      <c r="A6221" s="19">
        <v>8496847</v>
      </c>
      <c r="B6221" s="19" t="s">
        <v>15229</v>
      </c>
      <c r="C6221" s="19" t="s">
        <v>15230</v>
      </c>
      <c r="D6221" s="19" t="s">
        <v>15231</v>
      </c>
      <c r="E6221" s="19">
        <v>40</v>
      </c>
      <c r="F6221" s="19" t="s">
        <v>3169</v>
      </c>
      <c r="G6221" s="19" t="s">
        <v>2751</v>
      </c>
      <c r="H6221" s="19" t="s">
        <v>15866</v>
      </c>
      <c r="I6221" s="19" t="s">
        <v>4080</v>
      </c>
      <c r="J6221" s="20" t="s">
        <v>3173</v>
      </c>
      <c r="K6221" s="19" t="s">
        <v>15232</v>
      </c>
      <c r="L6221" s="19" t="s">
        <v>389</v>
      </c>
      <c r="M6221" s="19">
        <v>4200</v>
      </c>
      <c r="N6221" s="19" t="s">
        <v>2751</v>
      </c>
      <c r="O6221" s="23" t="s">
        <v>1172</v>
      </c>
      <c r="P6221" s="19">
        <f t="shared" si="291"/>
        <v>3</v>
      </c>
      <c r="Q6221" s="19">
        <f t="shared" si="292"/>
        <v>10000</v>
      </c>
      <c r="R6221" s="19">
        <f t="shared" si="293"/>
        <v>42000000</v>
      </c>
    </row>
    <row r="6222" spans="1:18" ht="12.75" hidden="1" customHeight="1">
      <c r="A6222" s="19">
        <v>8504986</v>
      </c>
      <c r="B6222" s="19" t="s">
        <v>4022</v>
      </c>
      <c r="C6222" s="19" t="s">
        <v>4023</v>
      </c>
      <c r="D6222" s="19" t="s">
        <v>4024</v>
      </c>
      <c r="E6222" s="19">
        <v>40</v>
      </c>
      <c r="F6222" s="19" t="s">
        <v>3169</v>
      </c>
      <c r="G6222" s="19" t="s">
        <v>2751</v>
      </c>
      <c r="H6222" s="19" t="s">
        <v>15866</v>
      </c>
      <c r="I6222" s="19" t="s">
        <v>3965</v>
      </c>
      <c r="J6222" s="20" t="s">
        <v>3173</v>
      </c>
      <c r="K6222" s="19" t="s">
        <v>4025</v>
      </c>
      <c r="L6222" s="19" t="s">
        <v>389</v>
      </c>
      <c r="M6222" s="19">
        <v>2000</v>
      </c>
      <c r="N6222" s="19" t="s">
        <v>2751</v>
      </c>
      <c r="O6222" s="23" t="s">
        <v>1172</v>
      </c>
      <c r="P6222" s="19">
        <f t="shared" si="291"/>
        <v>3</v>
      </c>
      <c r="Q6222" s="19">
        <f t="shared" si="292"/>
        <v>10000</v>
      </c>
      <c r="R6222" s="19">
        <f t="shared" si="293"/>
        <v>20000000</v>
      </c>
    </row>
    <row r="6223" spans="1:18" ht="12.75" hidden="1" customHeight="1">
      <c r="A6223" s="19">
        <v>339004</v>
      </c>
      <c r="B6223" s="19" t="s">
        <v>3175</v>
      </c>
      <c r="C6223" s="19" t="s">
        <v>3176</v>
      </c>
      <c r="D6223" s="19" t="s">
        <v>3177</v>
      </c>
      <c r="E6223" s="19">
        <v>40</v>
      </c>
      <c r="F6223" s="19" t="s">
        <v>3169</v>
      </c>
      <c r="G6223" s="19" t="s">
        <v>2751</v>
      </c>
      <c r="H6223" s="19" t="s">
        <v>15866</v>
      </c>
      <c r="I6223" s="19" t="s">
        <v>3178</v>
      </c>
      <c r="J6223" s="20" t="s">
        <v>3173</v>
      </c>
      <c r="K6223" s="19" t="s">
        <v>3179</v>
      </c>
      <c r="L6223" s="19" t="s">
        <v>389</v>
      </c>
      <c r="M6223" s="19">
        <v>1000</v>
      </c>
      <c r="N6223" s="19" t="s">
        <v>2751</v>
      </c>
      <c r="O6223" s="23" t="s">
        <v>1172</v>
      </c>
      <c r="P6223" s="19">
        <f t="shared" si="291"/>
        <v>3</v>
      </c>
      <c r="Q6223" s="19">
        <f t="shared" si="292"/>
        <v>10000</v>
      </c>
      <c r="R6223" s="19">
        <f t="shared" si="293"/>
        <v>10000000</v>
      </c>
    </row>
    <row r="6224" spans="1:18" ht="12.75" hidden="1" customHeight="1">
      <c r="A6224" s="19">
        <v>8658054</v>
      </c>
      <c r="B6224" s="19" t="s">
        <v>4987</v>
      </c>
      <c r="C6224" s="19" t="s">
        <v>4988</v>
      </c>
      <c r="D6224" s="19" t="s">
        <v>4989</v>
      </c>
      <c r="E6224" s="19">
        <v>40</v>
      </c>
      <c r="F6224" s="19" t="s">
        <v>3169</v>
      </c>
      <c r="G6224" s="19" t="s">
        <v>2751</v>
      </c>
      <c r="H6224" s="19" t="s">
        <v>15866</v>
      </c>
      <c r="I6224" s="19" t="s">
        <v>4990</v>
      </c>
      <c r="J6224" s="20" t="s">
        <v>3173</v>
      </c>
      <c r="K6224" s="19" t="s">
        <v>4991</v>
      </c>
      <c r="L6224" s="19" t="s">
        <v>389</v>
      </c>
      <c r="M6224" s="19">
        <v>3000</v>
      </c>
      <c r="N6224" s="19" t="s">
        <v>2751</v>
      </c>
      <c r="O6224" s="23" t="s">
        <v>1172</v>
      </c>
      <c r="P6224" s="19">
        <f t="shared" si="291"/>
        <v>3</v>
      </c>
      <c r="Q6224" s="19">
        <f t="shared" si="292"/>
        <v>10000</v>
      </c>
      <c r="R6224" s="19">
        <f t="shared" si="293"/>
        <v>30000000</v>
      </c>
    </row>
    <row r="6225" spans="1:18" ht="12.75" hidden="1" customHeight="1">
      <c r="A6225" s="19">
        <v>7173821</v>
      </c>
      <c r="B6225" s="19" t="s">
        <v>15867</v>
      </c>
      <c r="C6225" s="19" t="s">
        <v>15868</v>
      </c>
      <c r="D6225" s="19" t="s">
        <v>15869</v>
      </c>
      <c r="E6225" s="19">
        <v>40</v>
      </c>
      <c r="F6225" s="19" t="s">
        <v>3169</v>
      </c>
      <c r="G6225" s="19" t="s">
        <v>2751</v>
      </c>
      <c r="H6225" s="19" t="s">
        <v>15866</v>
      </c>
      <c r="I6225" s="19" t="s">
        <v>15870</v>
      </c>
      <c r="J6225" s="20" t="s">
        <v>3173</v>
      </c>
      <c r="K6225" s="19" t="s">
        <v>15871</v>
      </c>
      <c r="L6225" s="19" t="s">
        <v>397</v>
      </c>
      <c r="M6225" s="19">
        <v>2000</v>
      </c>
      <c r="N6225" s="19" t="s">
        <v>2751</v>
      </c>
      <c r="O6225" s="23" t="s">
        <v>1172</v>
      </c>
      <c r="P6225" s="19">
        <f t="shared" si="291"/>
        <v>3</v>
      </c>
      <c r="Q6225" s="19">
        <f t="shared" si="292"/>
        <v>10000</v>
      </c>
      <c r="R6225" s="19">
        <f t="shared" si="293"/>
        <v>20000000</v>
      </c>
    </row>
    <row r="6226" spans="1:18" ht="12.75" hidden="1" customHeight="1">
      <c r="A6226" s="19">
        <v>14241921</v>
      </c>
      <c r="B6226" s="19" t="s">
        <v>8404</v>
      </c>
      <c r="C6226" s="19" t="s">
        <v>8405</v>
      </c>
      <c r="D6226" s="19" t="s">
        <v>8406</v>
      </c>
      <c r="E6226" s="19">
        <v>40</v>
      </c>
      <c r="F6226" s="19" t="s">
        <v>3169</v>
      </c>
      <c r="G6226" s="19" t="s">
        <v>2751</v>
      </c>
      <c r="H6226" s="19" t="s">
        <v>15866</v>
      </c>
      <c r="I6226" s="19" t="s">
        <v>3239</v>
      </c>
      <c r="J6226" s="20" t="s">
        <v>3173</v>
      </c>
      <c r="K6226" s="19" t="s">
        <v>8408</v>
      </c>
      <c r="L6226" s="19" t="s">
        <v>389</v>
      </c>
      <c r="M6226" s="19">
        <v>300</v>
      </c>
      <c r="N6226" s="19" t="s">
        <v>2751</v>
      </c>
      <c r="O6226" s="23" t="s">
        <v>1172</v>
      </c>
      <c r="P6226" s="19">
        <f t="shared" si="291"/>
        <v>3</v>
      </c>
      <c r="Q6226" s="19">
        <f t="shared" si="292"/>
        <v>10000</v>
      </c>
      <c r="R6226" s="19">
        <f t="shared" si="293"/>
        <v>3000000</v>
      </c>
    </row>
    <row r="6227" spans="1:18" ht="12.75" hidden="1" customHeight="1">
      <c r="A6227" s="19">
        <v>7077535</v>
      </c>
      <c r="B6227" s="19" t="s">
        <v>10543</v>
      </c>
      <c r="C6227" s="19" t="s">
        <v>10544</v>
      </c>
      <c r="D6227" s="19" t="s">
        <v>10545</v>
      </c>
      <c r="E6227" s="19">
        <v>40</v>
      </c>
      <c r="F6227" s="19" t="s">
        <v>3169</v>
      </c>
      <c r="G6227" s="19" t="s">
        <v>918</v>
      </c>
      <c r="H6227" s="19" t="s">
        <v>15872</v>
      </c>
      <c r="I6227" s="19" t="s">
        <v>10547</v>
      </c>
      <c r="J6227" s="20" t="s">
        <v>3173</v>
      </c>
      <c r="K6227" s="19" t="s">
        <v>10548</v>
      </c>
      <c r="L6227" s="19" t="s">
        <v>389</v>
      </c>
      <c r="M6227" s="19">
        <v>172</v>
      </c>
      <c r="N6227" s="19" t="s">
        <v>918</v>
      </c>
      <c r="O6227" s="23" t="s">
        <v>1172</v>
      </c>
      <c r="P6227" s="19">
        <f t="shared" si="291"/>
        <v>3</v>
      </c>
      <c r="Q6227" s="19">
        <f t="shared" si="292"/>
        <v>10000</v>
      </c>
      <c r="R6227" s="19">
        <f t="shared" si="293"/>
        <v>1720000</v>
      </c>
    </row>
    <row r="6228" spans="1:18" ht="12.75" hidden="1" customHeight="1">
      <c r="A6228" s="19">
        <v>4366325</v>
      </c>
      <c r="B6228" s="19" t="s">
        <v>4968</v>
      </c>
      <c r="C6228" s="19" t="s">
        <v>4969</v>
      </c>
      <c r="D6228" s="19" t="s">
        <v>4970</v>
      </c>
      <c r="E6228" s="19">
        <v>40</v>
      </c>
      <c r="F6228" s="19" t="s">
        <v>3169</v>
      </c>
      <c r="G6228" s="19" t="s">
        <v>918</v>
      </c>
      <c r="H6228" s="19" t="s">
        <v>15872</v>
      </c>
      <c r="I6228" s="19" t="s">
        <v>4972</v>
      </c>
      <c r="J6228" s="20" t="s">
        <v>3173</v>
      </c>
      <c r="K6228" s="19" t="s">
        <v>4973</v>
      </c>
      <c r="L6228" s="19" t="s">
        <v>389</v>
      </c>
      <c r="M6228" s="19">
        <v>100</v>
      </c>
      <c r="N6228" s="19" t="s">
        <v>918</v>
      </c>
      <c r="O6228" s="23" t="s">
        <v>1172</v>
      </c>
      <c r="P6228" s="19">
        <f t="shared" si="291"/>
        <v>3</v>
      </c>
      <c r="Q6228" s="19">
        <f t="shared" si="292"/>
        <v>10000</v>
      </c>
      <c r="R6228" s="19">
        <f t="shared" si="293"/>
        <v>1000000</v>
      </c>
    </row>
    <row r="6229" spans="1:18" ht="12.75" hidden="1" customHeight="1">
      <c r="A6229" s="19">
        <v>3935972</v>
      </c>
      <c r="B6229" s="19" t="s">
        <v>3845</v>
      </c>
      <c r="C6229" s="19" t="s">
        <v>3846</v>
      </c>
      <c r="D6229" s="19" t="s">
        <v>3847</v>
      </c>
      <c r="E6229" s="19">
        <v>40</v>
      </c>
      <c r="F6229" s="19" t="s">
        <v>3169</v>
      </c>
      <c r="G6229" s="19" t="s">
        <v>918</v>
      </c>
      <c r="H6229" s="19" t="s">
        <v>15872</v>
      </c>
      <c r="I6229" s="19" t="s">
        <v>3537</v>
      </c>
      <c r="J6229" s="20" t="s">
        <v>3173</v>
      </c>
      <c r="K6229" s="19" t="s">
        <v>3848</v>
      </c>
      <c r="L6229" s="19" t="s">
        <v>389</v>
      </c>
      <c r="M6229" s="19">
        <v>14</v>
      </c>
      <c r="N6229" s="19" t="s">
        <v>918</v>
      </c>
      <c r="O6229" s="23" t="s">
        <v>1172</v>
      </c>
      <c r="P6229" s="19">
        <f t="shared" si="291"/>
        <v>3</v>
      </c>
      <c r="Q6229" s="19">
        <f t="shared" si="292"/>
        <v>10000</v>
      </c>
      <c r="R6229" s="19">
        <f t="shared" si="293"/>
        <v>140000</v>
      </c>
    </row>
    <row r="6230" spans="1:18" ht="12.75" hidden="1" customHeight="1">
      <c r="A6230" s="19">
        <v>7094244</v>
      </c>
      <c r="B6230" s="19" t="s">
        <v>10188</v>
      </c>
      <c r="C6230" s="19" t="s">
        <v>10189</v>
      </c>
      <c r="D6230" s="19" t="s">
        <v>10190</v>
      </c>
      <c r="E6230" s="19">
        <v>40</v>
      </c>
      <c r="F6230" s="19" t="s">
        <v>3169</v>
      </c>
      <c r="G6230" s="19" t="s">
        <v>918</v>
      </c>
      <c r="H6230" s="19" t="s">
        <v>15872</v>
      </c>
      <c r="I6230" s="19" t="s">
        <v>10191</v>
      </c>
      <c r="J6230" s="20" t="s">
        <v>3173</v>
      </c>
      <c r="K6230" s="19" t="s">
        <v>10192</v>
      </c>
      <c r="L6230" s="19" t="s">
        <v>389</v>
      </c>
      <c r="M6230" s="19">
        <v>44</v>
      </c>
      <c r="N6230" s="19" t="s">
        <v>918</v>
      </c>
      <c r="O6230" s="23" t="s">
        <v>1172</v>
      </c>
      <c r="P6230" s="19">
        <f t="shared" si="291"/>
        <v>3</v>
      </c>
      <c r="Q6230" s="19">
        <f t="shared" si="292"/>
        <v>10000</v>
      </c>
      <c r="R6230" s="19">
        <f t="shared" si="293"/>
        <v>440000</v>
      </c>
    </row>
    <row r="6231" spans="1:18" ht="12.75" hidden="1" customHeight="1">
      <c r="A6231" s="19">
        <v>5073440</v>
      </c>
      <c r="B6231" s="19" t="s">
        <v>6671</v>
      </c>
      <c r="C6231" s="19" t="s">
        <v>6672</v>
      </c>
      <c r="D6231" s="19" t="s">
        <v>6673</v>
      </c>
      <c r="E6231" s="19">
        <v>40</v>
      </c>
      <c r="F6231" s="19" t="s">
        <v>3169</v>
      </c>
      <c r="G6231" s="19" t="s">
        <v>918</v>
      </c>
      <c r="H6231" s="19" t="s">
        <v>15872</v>
      </c>
      <c r="I6231" s="19" t="s">
        <v>6674</v>
      </c>
      <c r="J6231" s="20" t="s">
        <v>3173</v>
      </c>
      <c r="K6231" s="19" t="s">
        <v>6675</v>
      </c>
      <c r="L6231" s="19" t="s">
        <v>389</v>
      </c>
      <c r="M6231" s="19">
        <v>75</v>
      </c>
      <c r="N6231" s="19" t="s">
        <v>918</v>
      </c>
      <c r="O6231" s="23" t="s">
        <v>1172</v>
      </c>
      <c r="P6231" s="19">
        <f t="shared" si="291"/>
        <v>3</v>
      </c>
      <c r="Q6231" s="19">
        <f t="shared" si="292"/>
        <v>10000</v>
      </c>
      <c r="R6231" s="19">
        <f t="shared" si="293"/>
        <v>750000</v>
      </c>
    </row>
    <row r="6232" spans="1:18" ht="12.75" hidden="1" customHeight="1">
      <c r="A6232" s="19">
        <v>4721294</v>
      </c>
      <c r="B6232" s="19" t="s">
        <v>6575</v>
      </c>
      <c r="C6232" s="19" t="s">
        <v>6576</v>
      </c>
      <c r="D6232" s="19" t="s">
        <v>6577</v>
      </c>
      <c r="E6232" s="19">
        <v>40</v>
      </c>
      <c r="F6232" s="19" t="s">
        <v>3169</v>
      </c>
      <c r="G6232" s="19" t="s">
        <v>918</v>
      </c>
      <c r="H6232" s="19" t="s">
        <v>15872</v>
      </c>
      <c r="I6232" s="19" t="s">
        <v>6578</v>
      </c>
      <c r="J6232" s="20" t="s">
        <v>3173</v>
      </c>
      <c r="K6232" s="19" t="s">
        <v>6579</v>
      </c>
      <c r="L6232" s="19" t="s">
        <v>389</v>
      </c>
      <c r="M6232" s="19">
        <v>115</v>
      </c>
      <c r="N6232" s="19" t="s">
        <v>918</v>
      </c>
      <c r="O6232" s="23" t="s">
        <v>1172</v>
      </c>
      <c r="P6232" s="19">
        <f t="shared" si="291"/>
        <v>3</v>
      </c>
      <c r="Q6232" s="19">
        <f t="shared" si="292"/>
        <v>10000</v>
      </c>
      <c r="R6232" s="19">
        <f t="shared" si="293"/>
        <v>1150000</v>
      </c>
    </row>
    <row r="6233" spans="1:18" ht="12.75" hidden="1" customHeight="1">
      <c r="A6233" s="19">
        <v>7143828</v>
      </c>
      <c r="B6233" s="19" t="s">
        <v>10427</v>
      </c>
      <c r="C6233" s="19" t="s">
        <v>10428</v>
      </c>
      <c r="D6233" s="19" t="s">
        <v>10429</v>
      </c>
      <c r="E6233" s="19">
        <v>40</v>
      </c>
      <c r="F6233" s="19" t="s">
        <v>3169</v>
      </c>
      <c r="G6233" s="19" t="s">
        <v>918</v>
      </c>
      <c r="H6233" s="19" t="s">
        <v>15872</v>
      </c>
      <c r="I6233" s="19" t="s">
        <v>10430</v>
      </c>
      <c r="J6233" s="20" t="s">
        <v>3173</v>
      </c>
      <c r="K6233" s="19" t="s">
        <v>10431</v>
      </c>
      <c r="L6233" s="19" t="s">
        <v>389</v>
      </c>
      <c r="M6233" s="19">
        <v>330750</v>
      </c>
      <c r="N6233" s="19" t="s">
        <v>918</v>
      </c>
      <c r="O6233" s="23" t="s">
        <v>1172</v>
      </c>
      <c r="P6233" s="19">
        <f t="shared" si="291"/>
        <v>3</v>
      </c>
      <c r="Q6233" s="19">
        <f t="shared" si="292"/>
        <v>10000</v>
      </c>
      <c r="R6233" s="19">
        <f t="shared" si="293"/>
        <v>3307500000</v>
      </c>
    </row>
    <row r="6234" spans="1:18" ht="12.75" hidden="1" customHeight="1">
      <c r="A6234" s="19">
        <v>4577210</v>
      </c>
      <c r="B6234" s="19" t="s">
        <v>6217</v>
      </c>
      <c r="C6234" s="19" t="s">
        <v>6218</v>
      </c>
      <c r="D6234" s="19" t="s">
        <v>6219</v>
      </c>
      <c r="E6234" s="19">
        <v>40</v>
      </c>
      <c r="F6234" s="19" t="s">
        <v>3169</v>
      </c>
      <c r="G6234" s="19" t="s">
        <v>918</v>
      </c>
      <c r="H6234" s="19" t="s">
        <v>15872</v>
      </c>
      <c r="I6234" s="19" t="s">
        <v>6220</v>
      </c>
      <c r="J6234" s="20" t="s">
        <v>3173</v>
      </c>
      <c r="K6234" s="19" t="s">
        <v>6221</v>
      </c>
      <c r="L6234" s="19" t="s">
        <v>389</v>
      </c>
      <c r="M6234" s="19">
        <v>2300</v>
      </c>
      <c r="N6234" s="19" t="s">
        <v>918</v>
      </c>
      <c r="O6234" s="23" t="s">
        <v>1172</v>
      </c>
      <c r="P6234" s="19">
        <f t="shared" si="291"/>
        <v>3</v>
      </c>
      <c r="Q6234" s="19">
        <f t="shared" si="292"/>
        <v>10000</v>
      </c>
      <c r="R6234" s="19">
        <f t="shared" si="293"/>
        <v>23000000</v>
      </c>
    </row>
    <row r="6235" spans="1:18" ht="12.75" hidden="1" customHeight="1">
      <c r="A6235" s="19">
        <v>14241921</v>
      </c>
      <c r="B6235" s="19" t="s">
        <v>8404</v>
      </c>
      <c r="C6235" s="19" t="s">
        <v>8405</v>
      </c>
      <c r="D6235" s="19" t="s">
        <v>8406</v>
      </c>
      <c r="E6235" s="19">
        <v>40</v>
      </c>
      <c r="F6235" s="19" t="s">
        <v>3169</v>
      </c>
      <c r="G6235" s="19" t="s">
        <v>918</v>
      </c>
      <c r="H6235" s="19" t="s">
        <v>15872</v>
      </c>
      <c r="I6235" s="19" t="s">
        <v>3239</v>
      </c>
      <c r="J6235" s="20" t="s">
        <v>3173</v>
      </c>
      <c r="K6235" s="19" t="s">
        <v>8408</v>
      </c>
      <c r="L6235" s="19" t="s">
        <v>389</v>
      </c>
      <c r="M6235" s="19">
        <v>300</v>
      </c>
      <c r="N6235" s="19" t="s">
        <v>918</v>
      </c>
      <c r="O6235" s="23" t="s">
        <v>1172</v>
      </c>
      <c r="P6235" s="19">
        <f t="shared" si="291"/>
        <v>3</v>
      </c>
      <c r="Q6235" s="19">
        <f t="shared" si="292"/>
        <v>10000</v>
      </c>
      <c r="R6235" s="19">
        <f t="shared" si="293"/>
        <v>3000000</v>
      </c>
    </row>
    <row r="6236" spans="1:18" ht="12.75" hidden="1" customHeight="1">
      <c r="A6236" s="19">
        <v>6286557</v>
      </c>
      <c r="B6236" s="19" t="s">
        <v>4108</v>
      </c>
      <c r="C6236" s="19" t="s">
        <v>4109</v>
      </c>
      <c r="D6236" s="19" t="s">
        <v>4110</v>
      </c>
      <c r="E6236" s="19">
        <v>40</v>
      </c>
      <c r="F6236" s="19" t="s">
        <v>3169</v>
      </c>
      <c r="G6236" s="19" t="s">
        <v>919</v>
      </c>
      <c r="H6236" s="19" t="s">
        <v>15873</v>
      </c>
      <c r="I6236" s="19" t="s">
        <v>4112</v>
      </c>
      <c r="J6236" s="20" t="s">
        <v>3173</v>
      </c>
      <c r="K6236" s="19" t="s">
        <v>4113</v>
      </c>
      <c r="L6236" s="19" t="s">
        <v>389</v>
      </c>
      <c r="M6236" s="19">
        <v>1760</v>
      </c>
      <c r="N6236" s="19" t="s">
        <v>919</v>
      </c>
      <c r="O6236" s="23" t="s">
        <v>1172</v>
      </c>
      <c r="P6236" s="19">
        <f t="shared" si="291"/>
        <v>3</v>
      </c>
      <c r="Q6236" s="19">
        <f t="shared" si="292"/>
        <v>10000</v>
      </c>
      <c r="R6236" s="19">
        <f t="shared" si="293"/>
        <v>17600000</v>
      </c>
    </row>
    <row r="6237" spans="1:18" ht="12.75" hidden="1" customHeight="1">
      <c r="A6237" s="19">
        <v>11768084</v>
      </c>
      <c r="B6237" s="19" t="s">
        <v>8639</v>
      </c>
      <c r="C6237" s="19" t="s">
        <v>8640</v>
      </c>
      <c r="D6237" s="19" t="s">
        <v>8641</v>
      </c>
      <c r="E6237" s="19">
        <v>40</v>
      </c>
      <c r="F6237" s="19" t="s">
        <v>3169</v>
      </c>
      <c r="G6237" s="19" t="s">
        <v>919</v>
      </c>
      <c r="H6237" s="19" t="s">
        <v>15873</v>
      </c>
      <c r="I6237" s="19" t="s">
        <v>4328</v>
      </c>
      <c r="J6237" s="20" t="s">
        <v>3173</v>
      </c>
      <c r="K6237" s="19" t="s">
        <v>8642</v>
      </c>
      <c r="L6237" s="19" t="s">
        <v>389</v>
      </c>
      <c r="M6237" s="19">
        <v>5500</v>
      </c>
      <c r="N6237" s="19" t="s">
        <v>919</v>
      </c>
      <c r="O6237" s="23" t="s">
        <v>1172</v>
      </c>
      <c r="P6237" s="19">
        <f t="shared" si="291"/>
        <v>3</v>
      </c>
      <c r="Q6237" s="19">
        <f t="shared" si="292"/>
        <v>10000</v>
      </c>
      <c r="R6237" s="19">
        <f t="shared" si="293"/>
        <v>55000000</v>
      </c>
    </row>
    <row r="6238" spans="1:18" ht="12.75" hidden="1" customHeight="1">
      <c r="A6238" s="19">
        <v>73810</v>
      </c>
      <c r="B6238" s="19" t="s">
        <v>12333</v>
      </c>
      <c r="C6238" s="19" t="s">
        <v>12334</v>
      </c>
      <c r="D6238" s="19" t="s">
        <v>12335</v>
      </c>
      <c r="E6238" s="19">
        <v>40</v>
      </c>
      <c r="F6238" s="19" t="s">
        <v>3169</v>
      </c>
      <c r="G6238" s="19" t="s">
        <v>919</v>
      </c>
      <c r="H6238" s="19" t="s">
        <v>15873</v>
      </c>
      <c r="I6238" s="19" t="s">
        <v>12336</v>
      </c>
      <c r="J6238" s="20" t="s">
        <v>3173</v>
      </c>
      <c r="K6238" s="19" t="s">
        <v>12337</v>
      </c>
      <c r="L6238" s="19" t="s">
        <v>389</v>
      </c>
      <c r="M6238" s="19">
        <v>891</v>
      </c>
      <c r="N6238" s="19" t="s">
        <v>919</v>
      </c>
      <c r="O6238" s="23" t="s">
        <v>1172</v>
      </c>
      <c r="P6238" s="19">
        <f t="shared" si="291"/>
        <v>3</v>
      </c>
      <c r="Q6238" s="19">
        <f t="shared" si="292"/>
        <v>10000</v>
      </c>
      <c r="R6238" s="19">
        <f t="shared" si="293"/>
        <v>8910000</v>
      </c>
    </row>
    <row r="6239" spans="1:18" ht="12.75" hidden="1" customHeight="1">
      <c r="A6239" s="19">
        <v>4422586</v>
      </c>
      <c r="B6239" s="19" t="s">
        <v>8670</v>
      </c>
      <c r="C6239" s="19" t="s">
        <v>8671</v>
      </c>
      <c r="D6239" s="19" t="s">
        <v>8672</v>
      </c>
      <c r="E6239" s="19">
        <v>40</v>
      </c>
      <c r="F6239" s="19" t="s">
        <v>3169</v>
      </c>
      <c r="G6239" s="19" t="s">
        <v>919</v>
      </c>
      <c r="H6239" s="19" t="s">
        <v>15873</v>
      </c>
      <c r="I6239" s="19" t="s">
        <v>8673</v>
      </c>
      <c r="J6239" s="20" t="s">
        <v>3173</v>
      </c>
      <c r="K6239" s="19" t="s">
        <v>8674</v>
      </c>
      <c r="L6239" s="19" t="s">
        <v>389</v>
      </c>
      <c r="M6239" s="19">
        <v>550</v>
      </c>
      <c r="N6239" s="19" t="s">
        <v>919</v>
      </c>
      <c r="O6239" s="23" t="s">
        <v>1172</v>
      </c>
      <c r="P6239" s="19">
        <f t="shared" si="291"/>
        <v>3</v>
      </c>
      <c r="Q6239" s="19">
        <f t="shared" si="292"/>
        <v>10000</v>
      </c>
      <c r="R6239" s="19">
        <f t="shared" si="293"/>
        <v>5500000</v>
      </c>
    </row>
    <row r="6240" spans="1:18" ht="12.75" hidden="1" customHeight="1">
      <c r="A6240" s="19">
        <v>6444171</v>
      </c>
      <c r="B6240" s="19" t="s">
        <v>8083</v>
      </c>
      <c r="C6240" s="19" t="s">
        <v>8084</v>
      </c>
      <c r="D6240" s="19" t="s">
        <v>8085</v>
      </c>
      <c r="E6240" s="19">
        <v>40</v>
      </c>
      <c r="F6240" s="19" t="s">
        <v>3169</v>
      </c>
      <c r="G6240" s="19" t="s">
        <v>919</v>
      </c>
      <c r="H6240" s="19" t="s">
        <v>15873</v>
      </c>
      <c r="I6240" s="19" t="s">
        <v>8087</v>
      </c>
      <c r="J6240" s="20" t="s">
        <v>3173</v>
      </c>
      <c r="K6240" s="19" t="s">
        <v>8088</v>
      </c>
      <c r="L6240" s="19" t="s">
        <v>389</v>
      </c>
      <c r="M6240" s="19">
        <v>5</v>
      </c>
      <c r="N6240" s="19" t="s">
        <v>919</v>
      </c>
      <c r="O6240" s="23" t="s">
        <v>1172</v>
      </c>
      <c r="P6240" s="19">
        <f t="shared" si="291"/>
        <v>3</v>
      </c>
      <c r="Q6240" s="19">
        <f t="shared" si="292"/>
        <v>10000</v>
      </c>
      <c r="R6240" s="19">
        <f t="shared" si="293"/>
        <v>50000</v>
      </c>
    </row>
    <row r="6241" spans="1:18" ht="12.75" hidden="1" customHeight="1">
      <c r="A6241" s="19">
        <v>8012536</v>
      </c>
      <c r="B6241" s="19" t="s">
        <v>3489</v>
      </c>
      <c r="C6241" s="19" t="s">
        <v>3490</v>
      </c>
      <c r="D6241" s="19" t="s">
        <v>15874</v>
      </c>
      <c r="E6241" s="19">
        <v>40</v>
      </c>
      <c r="F6241" s="19" t="s">
        <v>3169</v>
      </c>
      <c r="G6241" s="19" t="s">
        <v>919</v>
      </c>
      <c r="H6241" s="19" t="s">
        <v>15873</v>
      </c>
      <c r="I6241" s="19" t="s">
        <v>7126</v>
      </c>
      <c r="J6241" s="20" t="s">
        <v>3173</v>
      </c>
      <c r="K6241" s="19" t="s">
        <v>15875</v>
      </c>
      <c r="L6241" s="19" t="s">
        <v>389</v>
      </c>
      <c r="M6241" s="19">
        <v>1485</v>
      </c>
      <c r="N6241" s="19" t="s">
        <v>919</v>
      </c>
      <c r="O6241" s="23" t="s">
        <v>1172</v>
      </c>
      <c r="P6241" s="19">
        <f t="shared" si="291"/>
        <v>3</v>
      </c>
      <c r="Q6241" s="19">
        <f t="shared" si="292"/>
        <v>10000</v>
      </c>
      <c r="R6241" s="19">
        <f t="shared" si="293"/>
        <v>14850000</v>
      </c>
    </row>
    <row r="6242" spans="1:18" ht="12.75" hidden="1" customHeight="1">
      <c r="A6242" s="19">
        <v>4968026</v>
      </c>
      <c r="B6242" s="19" t="s">
        <v>12762</v>
      </c>
      <c r="C6242" s="19" t="s">
        <v>12763</v>
      </c>
      <c r="D6242" s="19" t="s">
        <v>12764</v>
      </c>
      <c r="E6242" s="19">
        <v>40</v>
      </c>
      <c r="F6242" s="19" t="s">
        <v>3169</v>
      </c>
      <c r="G6242" s="19" t="s">
        <v>919</v>
      </c>
      <c r="H6242" s="19" t="s">
        <v>15873</v>
      </c>
      <c r="I6242" s="19" t="s">
        <v>12765</v>
      </c>
      <c r="J6242" s="20" t="s">
        <v>3173</v>
      </c>
      <c r="K6242" s="19" t="s">
        <v>12766</v>
      </c>
      <c r="L6242" s="19" t="s">
        <v>389</v>
      </c>
      <c r="M6242" s="19">
        <v>4000</v>
      </c>
      <c r="N6242" s="19" t="s">
        <v>919</v>
      </c>
      <c r="O6242" s="23" t="s">
        <v>1172</v>
      </c>
      <c r="P6242" s="19">
        <f t="shared" si="291"/>
        <v>3</v>
      </c>
      <c r="Q6242" s="19">
        <f t="shared" si="292"/>
        <v>10000</v>
      </c>
      <c r="R6242" s="19">
        <f t="shared" si="293"/>
        <v>40000000</v>
      </c>
    </row>
    <row r="6243" spans="1:18" ht="12.75" hidden="1" customHeight="1">
      <c r="A6243" s="19">
        <v>9008525</v>
      </c>
      <c r="B6243" s="19" t="s">
        <v>4293</v>
      </c>
      <c r="C6243" s="19" t="s">
        <v>4294</v>
      </c>
      <c r="D6243" s="19" t="s">
        <v>5941</v>
      </c>
      <c r="E6243" s="19">
        <v>40</v>
      </c>
      <c r="F6243" s="19" t="s">
        <v>3169</v>
      </c>
      <c r="G6243" s="19" t="s">
        <v>919</v>
      </c>
      <c r="H6243" s="19" t="s">
        <v>15873</v>
      </c>
      <c r="I6243" s="19" t="s">
        <v>5942</v>
      </c>
      <c r="J6243" s="20" t="s">
        <v>3173</v>
      </c>
      <c r="K6243" s="19" t="s">
        <v>5943</v>
      </c>
      <c r="L6243" s="19" t="s">
        <v>389</v>
      </c>
      <c r="M6243" s="19">
        <v>1248</v>
      </c>
      <c r="N6243" s="19" t="s">
        <v>919</v>
      </c>
      <c r="O6243" s="23" t="s">
        <v>1172</v>
      </c>
      <c r="P6243" s="19">
        <f t="shared" si="291"/>
        <v>3</v>
      </c>
      <c r="Q6243" s="19">
        <f t="shared" si="292"/>
        <v>10000</v>
      </c>
      <c r="R6243" s="19">
        <f t="shared" si="293"/>
        <v>12480000</v>
      </c>
    </row>
    <row r="6244" spans="1:18" ht="12.75" hidden="1" customHeight="1">
      <c r="A6244" s="19">
        <v>8074099</v>
      </c>
      <c r="B6244" s="19" t="s">
        <v>5258</v>
      </c>
      <c r="C6244" s="19" t="s">
        <v>5259</v>
      </c>
      <c r="D6244" s="19" t="s">
        <v>5260</v>
      </c>
      <c r="E6244" s="19">
        <v>40</v>
      </c>
      <c r="F6244" s="19" t="s">
        <v>3169</v>
      </c>
      <c r="G6244" s="19" t="s">
        <v>919</v>
      </c>
      <c r="H6244" s="19" t="s">
        <v>15873</v>
      </c>
      <c r="I6244" s="19" t="s">
        <v>5261</v>
      </c>
      <c r="J6244" s="20" t="s">
        <v>3173</v>
      </c>
      <c r="K6244" s="19" t="s">
        <v>5262</v>
      </c>
      <c r="L6244" s="19" t="s">
        <v>389</v>
      </c>
      <c r="M6244" s="19">
        <v>3564</v>
      </c>
      <c r="N6244" s="19" t="s">
        <v>919</v>
      </c>
      <c r="O6244" s="23" t="s">
        <v>1172</v>
      </c>
      <c r="P6244" s="19">
        <f t="shared" si="291"/>
        <v>3</v>
      </c>
      <c r="Q6244" s="19">
        <f t="shared" si="292"/>
        <v>10000</v>
      </c>
      <c r="R6244" s="19">
        <f t="shared" si="293"/>
        <v>35640000</v>
      </c>
    </row>
    <row r="6245" spans="1:18" ht="12.75" hidden="1" customHeight="1">
      <c r="A6245" s="19">
        <v>7069483</v>
      </c>
      <c r="B6245" s="19" t="s">
        <v>11381</v>
      </c>
      <c r="C6245" s="19" t="s">
        <v>11382</v>
      </c>
      <c r="D6245" s="19" t="s">
        <v>11383</v>
      </c>
      <c r="E6245" s="19">
        <v>40</v>
      </c>
      <c r="F6245" s="19" t="s">
        <v>3169</v>
      </c>
      <c r="G6245" s="19" t="s">
        <v>919</v>
      </c>
      <c r="H6245" s="19" t="s">
        <v>15873</v>
      </c>
      <c r="I6245" s="19" t="s">
        <v>11384</v>
      </c>
      <c r="J6245" s="20" t="s">
        <v>3173</v>
      </c>
      <c r="K6245" s="19" t="s">
        <v>11385</v>
      </c>
      <c r="L6245" s="19" t="s">
        <v>389</v>
      </c>
      <c r="M6245" s="19">
        <v>85</v>
      </c>
      <c r="N6245" s="19" t="s">
        <v>919</v>
      </c>
      <c r="O6245" s="23" t="s">
        <v>1172</v>
      </c>
      <c r="P6245" s="19">
        <f t="shared" si="291"/>
        <v>3</v>
      </c>
      <c r="Q6245" s="19">
        <f t="shared" si="292"/>
        <v>10000</v>
      </c>
      <c r="R6245" s="19">
        <f t="shared" si="293"/>
        <v>850000</v>
      </c>
    </row>
    <row r="6246" spans="1:18" ht="12.75" hidden="1" customHeight="1">
      <c r="A6246" s="19">
        <v>7069483</v>
      </c>
      <c r="B6246" s="19" t="s">
        <v>11381</v>
      </c>
      <c r="C6246" s="19" t="s">
        <v>11382</v>
      </c>
      <c r="D6246" s="19" t="s">
        <v>11383</v>
      </c>
      <c r="E6246" s="19">
        <v>40</v>
      </c>
      <c r="F6246" s="19" t="s">
        <v>3169</v>
      </c>
      <c r="G6246" s="19" t="s">
        <v>919</v>
      </c>
      <c r="H6246" s="19" t="s">
        <v>15873</v>
      </c>
      <c r="I6246" s="19" t="s">
        <v>11384</v>
      </c>
      <c r="J6246" s="20" t="s">
        <v>3173</v>
      </c>
      <c r="K6246" s="19" t="s">
        <v>11385</v>
      </c>
      <c r="L6246" s="19" t="s">
        <v>397</v>
      </c>
      <c r="M6246" s="19">
        <v>1400</v>
      </c>
      <c r="N6246" s="19" t="s">
        <v>919</v>
      </c>
      <c r="O6246" s="23" t="s">
        <v>1172</v>
      </c>
      <c r="P6246" s="19">
        <f t="shared" si="291"/>
        <v>3</v>
      </c>
      <c r="Q6246" s="19">
        <f t="shared" si="292"/>
        <v>10000</v>
      </c>
      <c r="R6246" s="19">
        <f t="shared" si="293"/>
        <v>14000000</v>
      </c>
    </row>
    <row r="6247" spans="1:18" ht="12.75" hidden="1" customHeight="1">
      <c r="A6247" s="19">
        <v>14128828</v>
      </c>
      <c r="B6247" s="19" t="s">
        <v>5646</v>
      </c>
      <c r="C6247" s="19" t="s">
        <v>5647</v>
      </c>
      <c r="D6247" s="19" t="s">
        <v>5648</v>
      </c>
      <c r="E6247" s="19">
        <v>40</v>
      </c>
      <c r="F6247" s="19" t="s">
        <v>3169</v>
      </c>
      <c r="G6247" s="19" t="s">
        <v>919</v>
      </c>
      <c r="H6247" s="19" t="s">
        <v>15873</v>
      </c>
      <c r="I6247" s="19" t="s">
        <v>4090</v>
      </c>
      <c r="J6247" s="20" t="s">
        <v>3173</v>
      </c>
      <c r="K6247" s="19" t="s">
        <v>5649</v>
      </c>
      <c r="L6247" s="19" t="s">
        <v>389</v>
      </c>
      <c r="M6247" s="19">
        <v>1100</v>
      </c>
      <c r="N6247" s="19" t="s">
        <v>919</v>
      </c>
      <c r="O6247" s="23" t="s">
        <v>1172</v>
      </c>
      <c r="P6247" s="19">
        <f t="shared" si="291"/>
        <v>3</v>
      </c>
      <c r="Q6247" s="19">
        <f t="shared" si="292"/>
        <v>10000</v>
      </c>
      <c r="R6247" s="19">
        <f t="shared" si="293"/>
        <v>11000000</v>
      </c>
    </row>
    <row r="6248" spans="1:18" ht="12.75" hidden="1" customHeight="1">
      <c r="A6248" s="19">
        <v>5360788</v>
      </c>
      <c r="B6248" s="19" t="s">
        <v>7435</v>
      </c>
      <c r="C6248" s="19" t="s">
        <v>7436</v>
      </c>
      <c r="D6248" s="19" t="s">
        <v>7437</v>
      </c>
      <c r="E6248" s="19">
        <v>40</v>
      </c>
      <c r="F6248" s="19" t="s">
        <v>3169</v>
      </c>
      <c r="G6248" s="19" t="s">
        <v>919</v>
      </c>
      <c r="H6248" s="19" t="s">
        <v>15873</v>
      </c>
      <c r="I6248" s="19" t="s">
        <v>4421</v>
      </c>
      <c r="J6248" s="20" t="s">
        <v>3173</v>
      </c>
      <c r="K6248" s="19" t="s">
        <v>7438</v>
      </c>
      <c r="L6248" s="19" t="s">
        <v>389</v>
      </c>
      <c r="M6248" s="19">
        <v>3438</v>
      </c>
      <c r="N6248" s="19" t="s">
        <v>919</v>
      </c>
      <c r="O6248" s="23" t="s">
        <v>1172</v>
      </c>
      <c r="P6248" s="19">
        <f t="shared" si="291"/>
        <v>3</v>
      </c>
      <c r="Q6248" s="19">
        <f t="shared" si="292"/>
        <v>10000</v>
      </c>
      <c r="R6248" s="19">
        <f t="shared" si="293"/>
        <v>34380000</v>
      </c>
    </row>
    <row r="6249" spans="1:18" ht="12.75" hidden="1" customHeight="1">
      <c r="A6249" s="19">
        <v>11359532</v>
      </c>
      <c r="B6249" s="19" t="s">
        <v>5539</v>
      </c>
      <c r="C6249" s="19" t="s">
        <v>5540</v>
      </c>
      <c r="D6249" s="19" t="s">
        <v>5541</v>
      </c>
      <c r="E6249" s="19">
        <v>40</v>
      </c>
      <c r="F6249" s="19" t="s">
        <v>3169</v>
      </c>
      <c r="G6249" s="19" t="s">
        <v>919</v>
      </c>
      <c r="H6249" s="19" t="s">
        <v>15873</v>
      </c>
      <c r="I6249" s="19" t="s">
        <v>5542</v>
      </c>
      <c r="J6249" s="20" t="s">
        <v>3173</v>
      </c>
      <c r="K6249" s="19" t="s">
        <v>5543</v>
      </c>
      <c r="L6249" s="19" t="s">
        <v>389</v>
      </c>
      <c r="M6249" s="19">
        <v>2800</v>
      </c>
      <c r="N6249" s="19" t="s">
        <v>919</v>
      </c>
      <c r="O6249" s="23" t="s">
        <v>1172</v>
      </c>
      <c r="P6249" s="19">
        <f t="shared" si="291"/>
        <v>3</v>
      </c>
      <c r="Q6249" s="19">
        <f t="shared" si="292"/>
        <v>10000</v>
      </c>
      <c r="R6249" s="19">
        <f t="shared" si="293"/>
        <v>28000000</v>
      </c>
    </row>
    <row r="6250" spans="1:18" ht="12.75" hidden="1" customHeight="1">
      <c r="A6250" s="19">
        <v>7840620</v>
      </c>
      <c r="B6250" s="19" t="s">
        <v>4542</v>
      </c>
      <c r="C6250" s="19" t="s">
        <v>4543</v>
      </c>
      <c r="D6250" s="19" t="s">
        <v>4544</v>
      </c>
      <c r="E6250" s="19">
        <v>40</v>
      </c>
      <c r="F6250" s="19" t="s">
        <v>3169</v>
      </c>
      <c r="G6250" s="19" t="s">
        <v>919</v>
      </c>
      <c r="H6250" s="19" t="s">
        <v>15873</v>
      </c>
      <c r="I6250" s="19" t="s">
        <v>4545</v>
      </c>
      <c r="J6250" s="20" t="s">
        <v>3173</v>
      </c>
      <c r="K6250" s="19" t="s">
        <v>4546</v>
      </c>
      <c r="L6250" s="19" t="s">
        <v>389</v>
      </c>
      <c r="M6250" s="19">
        <v>297</v>
      </c>
      <c r="N6250" s="19" t="s">
        <v>919</v>
      </c>
      <c r="O6250" s="23" t="s">
        <v>1172</v>
      </c>
      <c r="P6250" s="19">
        <f t="shared" si="291"/>
        <v>3</v>
      </c>
      <c r="Q6250" s="19">
        <f t="shared" si="292"/>
        <v>10000</v>
      </c>
      <c r="R6250" s="19">
        <f t="shared" si="293"/>
        <v>2970000</v>
      </c>
    </row>
    <row r="6251" spans="1:18" ht="12.75" hidden="1" customHeight="1">
      <c r="A6251" s="19">
        <v>8826218</v>
      </c>
      <c r="B6251" s="19" t="s">
        <v>6721</v>
      </c>
      <c r="C6251" s="19" t="s">
        <v>6722</v>
      </c>
      <c r="D6251" s="19" t="s">
        <v>6723</v>
      </c>
      <c r="E6251" s="19">
        <v>40</v>
      </c>
      <c r="F6251" s="19" t="s">
        <v>3169</v>
      </c>
      <c r="G6251" s="19" t="s">
        <v>919</v>
      </c>
      <c r="H6251" s="19" t="s">
        <v>15873</v>
      </c>
      <c r="I6251" s="19" t="s">
        <v>6588</v>
      </c>
      <c r="J6251" s="20" t="s">
        <v>3173</v>
      </c>
      <c r="K6251" s="19" t="s">
        <v>6725</v>
      </c>
      <c r="L6251" s="19" t="s">
        <v>389</v>
      </c>
      <c r="M6251" s="19">
        <v>1100</v>
      </c>
      <c r="N6251" s="19" t="s">
        <v>919</v>
      </c>
      <c r="O6251" s="23" t="s">
        <v>1172</v>
      </c>
      <c r="P6251" s="19">
        <f t="shared" si="291"/>
        <v>3</v>
      </c>
      <c r="Q6251" s="19">
        <f t="shared" si="292"/>
        <v>10000</v>
      </c>
      <c r="R6251" s="19">
        <f t="shared" si="293"/>
        <v>11000000</v>
      </c>
    </row>
    <row r="6252" spans="1:18" ht="12.75" hidden="1" customHeight="1">
      <c r="A6252" s="19">
        <v>9792997</v>
      </c>
      <c r="B6252" s="19" t="s">
        <v>15876</v>
      </c>
      <c r="C6252" s="19" t="s">
        <v>15877</v>
      </c>
      <c r="D6252" s="19" t="s">
        <v>15878</v>
      </c>
      <c r="E6252" s="19">
        <v>40</v>
      </c>
      <c r="F6252" s="19" t="s">
        <v>3169</v>
      </c>
      <c r="G6252" s="19" t="s">
        <v>919</v>
      </c>
      <c r="H6252" s="19" t="s">
        <v>15873</v>
      </c>
      <c r="I6252" s="19" t="s">
        <v>3239</v>
      </c>
      <c r="J6252" s="20" t="s">
        <v>3173</v>
      </c>
      <c r="K6252" s="19" t="s">
        <v>15879</v>
      </c>
      <c r="L6252" s="19" t="s">
        <v>389</v>
      </c>
      <c r="M6252" s="19">
        <v>50</v>
      </c>
      <c r="N6252" s="19" t="s">
        <v>919</v>
      </c>
      <c r="O6252" s="23" t="s">
        <v>1172</v>
      </c>
      <c r="P6252" s="19">
        <f t="shared" si="291"/>
        <v>3</v>
      </c>
      <c r="Q6252" s="19">
        <f t="shared" si="292"/>
        <v>10000</v>
      </c>
      <c r="R6252" s="19">
        <f t="shared" si="293"/>
        <v>500000</v>
      </c>
    </row>
    <row r="6253" spans="1:18" ht="12.75" hidden="1" customHeight="1">
      <c r="A6253" s="19">
        <v>8336599</v>
      </c>
      <c r="B6253" s="19" t="s">
        <v>13792</v>
      </c>
      <c r="C6253" s="19" t="s">
        <v>13793</v>
      </c>
      <c r="D6253" s="19" t="s">
        <v>13794</v>
      </c>
      <c r="E6253" s="19">
        <v>40</v>
      </c>
      <c r="F6253" s="19" t="s">
        <v>3169</v>
      </c>
      <c r="G6253" s="19" t="s">
        <v>919</v>
      </c>
      <c r="H6253" s="19" t="s">
        <v>15873</v>
      </c>
      <c r="I6253" s="19" t="s">
        <v>9656</v>
      </c>
      <c r="J6253" s="20" t="s">
        <v>3173</v>
      </c>
      <c r="K6253" s="19" t="s">
        <v>13795</v>
      </c>
      <c r="L6253" s="19" t="s">
        <v>389</v>
      </c>
      <c r="M6253" s="19">
        <v>1000</v>
      </c>
      <c r="N6253" s="19" t="s">
        <v>919</v>
      </c>
      <c r="O6253" s="23" t="s">
        <v>1172</v>
      </c>
      <c r="P6253" s="19">
        <f t="shared" si="291"/>
        <v>3</v>
      </c>
      <c r="Q6253" s="19">
        <f t="shared" si="292"/>
        <v>10000</v>
      </c>
      <c r="R6253" s="19">
        <f t="shared" si="293"/>
        <v>10000000</v>
      </c>
    </row>
    <row r="6254" spans="1:18" ht="12.75" hidden="1" customHeight="1">
      <c r="A6254" s="19">
        <v>14241921</v>
      </c>
      <c r="B6254" s="19" t="s">
        <v>8404</v>
      </c>
      <c r="C6254" s="19" t="s">
        <v>8405</v>
      </c>
      <c r="D6254" s="19" t="s">
        <v>8406</v>
      </c>
      <c r="E6254" s="19">
        <v>40</v>
      </c>
      <c r="F6254" s="19" t="s">
        <v>3169</v>
      </c>
      <c r="G6254" s="19" t="s">
        <v>919</v>
      </c>
      <c r="H6254" s="19" t="s">
        <v>15873</v>
      </c>
      <c r="I6254" s="19" t="s">
        <v>3239</v>
      </c>
      <c r="J6254" s="20" t="s">
        <v>3173</v>
      </c>
      <c r="K6254" s="19" t="s">
        <v>8408</v>
      </c>
      <c r="L6254" s="19" t="s">
        <v>389</v>
      </c>
      <c r="M6254" s="19">
        <v>300</v>
      </c>
      <c r="N6254" s="19" t="s">
        <v>919</v>
      </c>
      <c r="O6254" s="23" t="s">
        <v>1172</v>
      </c>
      <c r="P6254" s="19">
        <f t="shared" si="291"/>
        <v>3</v>
      </c>
      <c r="Q6254" s="19">
        <f t="shared" si="292"/>
        <v>10000</v>
      </c>
      <c r="R6254" s="19">
        <f t="shared" si="293"/>
        <v>3000000</v>
      </c>
    </row>
    <row r="6255" spans="1:18" ht="12.75" hidden="1" customHeight="1">
      <c r="A6255" s="19">
        <v>11833007</v>
      </c>
      <c r="B6255" s="19" t="s">
        <v>8598</v>
      </c>
      <c r="C6255" s="19" t="s">
        <v>8599</v>
      </c>
      <c r="D6255" s="19" t="s">
        <v>8600</v>
      </c>
      <c r="E6255" s="19">
        <v>40</v>
      </c>
      <c r="F6255" s="19" t="s">
        <v>3169</v>
      </c>
      <c r="G6255" s="19" t="s">
        <v>919</v>
      </c>
      <c r="H6255" s="19" t="s">
        <v>15873</v>
      </c>
      <c r="I6255" s="19" t="s">
        <v>8601</v>
      </c>
      <c r="J6255" s="20" t="s">
        <v>3173</v>
      </c>
      <c r="K6255" s="19" t="s">
        <v>8602</v>
      </c>
      <c r="L6255" s="19" t="s">
        <v>389</v>
      </c>
      <c r="M6255" s="19">
        <v>1150</v>
      </c>
      <c r="N6255" s="19" t="s">
        <v>919</v>
      </c>
      <c r="O6255" s="23" t="s">
        <v>1172</v>
      </c>
      <c r="P6255" s="19">
        <f t="shared" si="291"/>
        <v>3</v>
      </c>
      <c r="Q6255" s="19">
        <f t="shared" si="292"/>
        <v>10000</v>
      </c>
      <c r="R6255" s="19">
        <f t="shared" si="293"/>
        <v>11500000</v>
      </c>
    </row>
    <row r="6256" spans="1:18" ht="12.75" hidden="1" customHeight="1">
      <c r="A6256" s="19">
        <v>8043523</v>
      </c>
      <c r="B6256" s="19" t="s">
        <v>15880</v>
      </c>
      <c r="C6256" s="19" t="s">
        <v>15881</v>
      </c>
      <c r="D6256" s="19" t="s">
        <v>15882</v>
      </c>
      <c r="E6256" s="19">
        <v>40</v>
      </c>
      <c r="F6256" s="19" t="s">
        <v>3169</v>
      </c>
      <c r="G6256" s="19" t="s">
        <v>919</v>
      </c>
      <c r="H6256" s="19" t="s">
        <v>15873</v>
      </c>
      <c r="I6256" s="19" t="s">
        <v>9971</v>
      </c>
      <c r="J6256" s="20" t="s">
        <v>3173</v>
      </c>
      <c r="K6256" s="19" t="s">
        <v>15883</v>
      </c>
      <c r="L6256" s="19" t="s">
        <v>389</v>
      </c>
      <c r="M6256" s="19">
        <v>38</v>
      </c>
      <c r="N6256" s="19" t="s">
        <v>919</v>
      </c>
      <c r="O6256" s="23" t="s">
        <v>1172</v>
      </c>
      <c r="P6256" s="19">
        <f t="shared" si="291"/>
        <v>3</v>
      </c>
      <c r="Q6256" s="19">
        <f t="shared" si="292"/>
        <v>10000</v>
      </c>
      <c r="R6256" s="19">
        <f t="shared" si="293"/>
        <v>380000</v>
      </c>
    </row>
    <row r="6257" spans="1:18" ht="12.75" hidden="1" customHeight="1">
      <c r="A6257" s="19">
        <v>9315405</v>
      </c>
      <c r="B6257" s="19" t="s">
        <v>15884</v>
      </c>
      <c r="C6257" s="19" t="s">
        <v>15885</v>
      </c>
      <c r="D6257" s="19" t="s">
        <v>15886</v>
      </c>
      <c r="E6257" s="19">
        <v>40</v>
      </c>
      <c r="F6257" s="19" t="s">
        <v>3169</v>
      </c>
      <c r="G6257" s="19" t="s">
        <v>919</v>
      </c>
      <c r="H6257" s="19" t="s">
        <v>15873</v>
      </c>
      <c r="I6257" s="19" t="s">
        <v>15887</v>
      </c>
      <c r="J6257" s="20" t="s">
        <v>3173</v>
      </c>
      <c r="K6257" s="19" t="s">
        <v>15888</v>
      </c>
      <c r="L6257" s="19" t="s">
        <v>389</v>
      </c>
      <c r="M6257" s="19">
        <v>1200</v>
      </c>
      <c r="N6257" s="19" t="s">
        <v>919</v>
      </c>
      <c r="O6257" s="23" t="s">
        <v>1172</v>
      </c>
      <c r="P6257" s="19">
        <f t="shared" si="291"/>
        <v>3</v>
      </c>
      <c r="Q6257" s="19">
        <f t="shared" si="292"/>
        <v>10000</v>
      </c>
      <c r="R6257" s="19">
        <f t="shared" si="293"/>
        <v>12000000</v>
      </c>
    </row>
    <row r="6258" spans="1:18" ht="12.75" hidden="1" customHeight="1">
      <c r="A6258" s="19">
        <v>7111179</v>
      </c>
      <c r="B6258" s="19" t="s">
        <v>15889</v>
      </c>
      <c r="C6258" s="19" t="s">
        <v>15890</v>
      </c>
      <c r="D6258" s="19" t="s">
        <v>15891</v>
      </c>
      <c r="E6258" s="19">
        <v>40</v>
      </c>
      <c r="F6258" s="19" t="s">
        <v>3169</v>
      </c>
      <c r="G6258" s="19" t="s">
        <v>919</v>
      </c>
      <c r="H6258" s="19" t="s">
        <v>15873</v>
      </c>
      <c r="I6258" s="19" t="s">
        <v>9164</v>
      </c>
      <c r="J6258" s="20" t="s">
        <v>3173</v>
      </c>
      <c r="K6258" s="19" t="s">
        <v>15892</v>
      </c>
      <c r="L6258" s="19" t="s">
        <v>389</v>
      </c>
      <c r="M6258" s="19">
        <v>4752</v>
      </c>
      <c r="N6258" s="19" t="s">
        <v>919</v>
      </c>
      <c r="O6258" s="23" t="s">
        <v>1172</v>
      </c>
      <c r="P6258" s="19">
        <f t="shared" si="291"/>
        <v>3</v>
      </c>
      <c r="Q6258" s="19">
        <f t="shared" si="292"/>
        <v>10000</v>
      </c>
      <c r="R6258" s="19">
        <f t="shared" si="293"/>
        <v>47520000</v>
      </c>
    </row>
    <row r="6259" spans="1:18" ht="12.75" hidden="1" customHeight="1">
      <c r="A6259" s="19">
        <v>10984131</v>
      </c>
      <c r="B6259" s="19" t="s">
        <v>6717</v>
      </c>
      <c r="C6259" s="19" t="s">
        <v>6718</v>
      </c>
      <c r="D6259" s="19" t="s">
        <v>6719</v>
      </c>
      <c r="E6259" s="19">
        <v>40</v>
      </c>
      <c r="F6259" s="19" t="s">
        <v>3169</v>
      </c>
      <c r="G6259" s="19" t="s">
        <v>919</v>
      </c>
      <c r="H6259" s="19" t="s">
        <v>15873</v>
      </c>
      <c r="I6259" s="19" t="s">
        <v>4446</v>
      </c>
      <c r="J6259" s="20" t="s">
        <v>3173</v>
      </c>
      <c r="K6259" s="19" t="s">
        <v>6720</v>
      </c>
      <c r="L6259" s="19" t="s">
        <v>389</v>
      </c>
      <c r="M6259" s="19">
        <v>600</v>
      </c>
      <c r="N6259" s="19" t="s">
        <v>919</v>
      </c>
      <c r="O6259" s="23" t="s">
        <v>1172</v>
      </c>
      <c r="P6259" s="19">
        <f t="shared" si="291"/>
        <v>3</v>
      </c>
      <c r="Q6259" s="19">
        <f t="shared" si="292"/>
        <v>10000</v>
      </c>
      <c r="R6259" s="19">
        <f t="shared" si="293"/>
        <v>6000000</v>
      </c>
    </row>
    <row r="6260" spans="1:18" ht="12.75" hidden="1" customHeight="1">
      <c r="A6260" s="19">
        <v>12683442</v>
      </c>
      <c r="B6260" s="19" t="s">
        <v>5049</v>
      </c>
      <c r="C6260" s="19" t="s">
        <v>5050</v>
      </c>
      <c r="D6260" s="19" t="s">
        <v>5051</v>
      </c>
      <c r="E6260" s="19">
        <v>40</v>
      </c>
      <c r="F6260" s="19" t="s">
        <v>3169</v>
      </c>
      <c r="G6260" s="19" t="s">
        <v>1420</v>
      </c>
      <c r="H6260" s="19" t="s">
        <v>15893</v>
      </c>
      <c r="I6260" s="19" t="s">
        <v>5053</v>
      </c>
      <c r="J6260" s="20" t="s">
        <v>3173</v>
      </c>
      <c r="K6260" s="19" t="s">
        <v>5054</v>
      </c>
      <c r="L6260" s="19" t="s">
        <v>397</v>
      </c>
      <c r="M6260" s="19">
        <v>2200</v>
      </c>
      <c r="N6260" s="19" t="s">
        <v>1420</v>
      </c>
      <c r="O6260" s="23" t="s">
        <v>1172</v>
      </c>
      <c r="P6260" s="19">
        <f t="shared" si="291"/>
        <v>3</v>
      </c>
      <c r="Q6260" s="19">
        <f t="shared" si="292"/>
        <v>10000</v>
      </c>
      <c r="R6260" s="19">
        <f t="shared" si="293"/>
        <v>22000000</v>
      </c>
    </row>
    <row r="6261" spans="1:18" ht="12.75" hidden="1" customHeight="1">
      <c r="A6261" s="19">
        <v>7745439</v>
      </c>
      <c r="B6261" s="19" t="s">
        <v>6381</v>
      </c>
      <c r="C6261" s="19" t="s">
        <v>6382</v>
      </c>
      <c r="D6261" s="19" t="s">
        <v>6383</v>
      </c>
      <c r="E6261" s="19">
        <v>40</v>
      </c>
      <c r="F6261" s="19" t="s">
        <v>3169</v>
      </c>
      <c r="G6261" s="19" t="s">
        <v>1420</v>
      </c>
      <c r="H6261" s="19" t="s">
        <v>15893</v>
      </c>
      <c r="I6261" s="19" t="s">
        <v>6384</v>
      </c>
      <c r="J6261" s="20" t="s">
        <v>3173</v>
      </c>
      <c r="K6261" s="19" t="s">
        <v>6385</v>
      </c>
      <c r="L6261" s="19" t="s">
        <v>397</v>
      </c>
      <c r="M6261" s="19">
        <v>2700</v>
      </c>
      <c r="N6261" s="19" t="s">
        <v>1420</v>
      </c>
      <c r="O6261" s="23" t="s">
        <v>1172</v>
      </c>
      <c r="P6261" s="19">
        <f t="shared" si="291"/>
        <v>3</v>
      </c>
      <c r="Q6261" s="19">
        <f t="shared" si="292"/>
        <v>10000</v>
      </c>
      <c r="R6261" s="19">
        <f t="shared" si="293"/>
        <v>27000000</v>
      </c>
    </row>
    <row r="6262" spans="1:18" ht="12.75" hidden="1" customHeight="1">
      <c r="A6262" s="19">
        <v>4840667</v>
      </c>
      <c r="B6262" s="19" t="s">
        <v>14261</v>
      </c>
      <c r="C6262" s="19" t="s">
        <v>14262</v>
      </c>
      <c r="D6262" s="19" t="s">
        <v>14263</v>
      </c>
      <c r="E6262" s="19">
        <v>40</v>
      </c>
      <c r="F6262" s="19" t="s">
        <v>3169</v>
      </c>
      <c r="G6262" s="19" t="s">
        <v>1420</v>
      </c>
      <c r="H6262" s="19" t="s">
        <v>15893</v>
      </c>
      <c r="I6262" s="19" t="s">
        <v>14264</v>
      </c>
      <c r="J6262" s="20" t="s">
        <v>3173</v>
      </c>
      <c r="K6262" s="19" t="s">
        <v>14265</v>
      </c>
      <c r="L6262" s="19" t="s">
        <v>397</v>
      </c>
      <c r="M6262" s="19">
        <v>2500</v>
      </c>
      <c r="N6262" s="19" t="s">
        <v>1420</v>
      </c>
      <c r="O6262" s="23" t="s">
        <v>1172</v>
      </c>
      <c r="P6262" s="19">
        <f t="shared" si="291"/>
        <v>3</v>
      </c>
      <c r="Q6262" s="19">
        <f t="shared" si="292"/>
        <v>10000</v>
      </c>
      <c r="R6262" s="19">
        <f t="shared" si="293"/>
        <v>25000000</v>
      </c>
    </row>
    <row r="6263" spans="1:18" ht="12.75" hidden="1" customHeight="1">
      <c r="A6263" s="19">
        <v>4755359</v>
      </c>
      <c r="B6263" s="19" t="s">
        <v>4886</v>
      </c>
      <c r="C6263" s="19" t="s">
        <v>4887</v>
      </c>
      <c r="D6263" s="19" t="s">
        <v>4888</v>
      </c>
      <c r="E6263" s="19">
        <v>40</v>
      </c>
      <c r="F6263" s="19" t="s">
        <v>3169</v>
      </c>
      <c r="G6263" s="19" t="s">
        <v>1420</v>
      </c>
      <c r="H6263" s="19" t="s">
        <v>15893</v>
      </c>
      <c r="I6263" s="19" t="s">
        <v>3876</v>
      </c>
      <c r="J6263" s="20" t="s">
        <v>3173</v>
      </c>
      <c r="K6263" s="19" t="s">
        <v>4889</v>
      </c>
      <c r="L6263" s="19" t="s">
        <v>389</v>
      </c>
      <c r="M6263" s="19">
        <v>500</v>
      </c>
      <c r="N6263" s="19" t="s">
        <v>1420</v>
      </c>
      <c r="O6263" s="23" t="s">
        <v>1172</v>
      </c>
      <c r="P6263" s="19">
        <f t="shared" si="291"/>
        <v>3</v>
      </c>
      <c r="Q6263" s="19">
        <f t="shared" si="292"/>
        <v>10000</v>
      </c>
      <c r="R6263" s="19">
        <f t="shared" si="293"/>
        <v>5000000</v>
      </c>
    </row>
    <row r="6264" spans="1:18" ht="12.75" hidden="1" customHeight="1">
      <c r="A6264" s="19">
        <v>3733711</v>
      </c>
      <c r="B6264" s="19" t="s">
        <v>4992</v>
      </c>
      <c r="C6264" s="19" t="s">
        <v>4993</v>
      </c>
      <c r="D6264" s="19" t="s">
        <v>4994</v>
      </c>
      <c r="E6264" s="19">
        <v>40</v>
      </c>
      <c r="F6264" s="19" t="s">
        <v>3169</v>
      </c>
      <c r="G6264" s="19" t="s">
        <v>920</v>
      </c>
      <c r="H6264" s="19" t="s">
        <v>15894</v>
      </c>
      <c r="I6264" s="19" t="s">
        <v>4996</v>
      </c>
      <c r="J6264" s="20" t="s">
        <v>3173</v>
      </c>
      <c r="K6264" s="19" t="s">
        <v>4997</v>
      </c>
      <c r="L6264" s="19" t="s">
        <v>389</v>
      </c>
      <c r="M6264" s="19">
        <v>70</v>
      </c>
      <c r="N6264" s="19" t="s">
        <v>920</v>
      </c>
      <c r="O6264" s="23" t="s">
        <v>1172</v>
      </c>
      <c r="P6264" s="19">
        <f t="shared" si="291"/>
        <v>3</v>
      </c>
      <c r="Q6264" s="19">
        <f t="shared" si="292"/>
        <v>10000</v>
      </c>
      <c r="R6264" s="19">
        <f t="shared" si="293"/>
        <v>700000</v>
      </c>
    </row>
    <row r="6265" spans="1:18" ht="12.75" hidden="1" customHeight="1">
      <c r="A6265" s="19">
        <v>9783339</v>
      </c>
      <c r="B6265" s="19" t="s">
        <v>15100</v>
      </c>
      <c r="C6265" s="19" t="s">
        <v>15101</v>
      </c>
      <c r="D6265" s="19" t="s">
        <v>15102</v>
      </c>
      <c r="E6265" s="19">
        <v>40</v>
      </c>
      <c r="F6265" s="19" t="s">
        <v>3169</v>
      </c>
      <c r="G6265" s="19" t="s">
        <v>920</v>
      </c>
      <c r="H6265" s="19" t="s">
        <v>15894</v>
      </c>
      <c r="I6265" s="19" t="s">
        <v>15103</v>
      </c>
      <c r="J6265" s="20" t="s">
        <v>3173</v>
      </c>
      <c r="K6265" s="19" t="s">
        <v>15104</v>
      </c>
      <c r="L6265" s="19" t="s">
        <v>389</v>
      </c>
      <c r="M6265" s="19">
        <v>1000</v>
      </c>
      <c r="N6265" s="19" t="s">
        <v>920</v>
      </c>
      <c r="O6265" s="23" t="s">
        <v>1172</v>
      </c>
      <c r="P6265" s="19">
        <f t="shared" si="291"/>
        <v>3</v>
      </c>
      <c r="Q6265" s="19">
        <f t="shared" si="292"/>
        <v>10000</v>
      </c>
      <c r="R6265" s="19">
        <f t="shared" si="293"/>
        <v>10000000</v>
      </c>
    </row>
    <row r="6266" spans="1:18" ht="12.75" hidden="1" customHeight="1">
      <c r="A6266" s="19">
        <v>11656460</v>
      </c>
      <c r="B6266" s="19" t="s">
        <v>4701</v>
      </c>
      <c r="C6266" s="19" t="s">
        <v>4702</v>
      </c>
      <c r="D6266" s="19" t="s">
        <v>4703</v>
      </c>
      <c r="E6266" s="19">
        <v>40</v>
      </c>
      <c r="F6266" s="19" t="s">
        <v>3169</v>
      </c>
      <c r="G6266" s="19" t="s">
        <v>399</v>
      </c>
      <c r="H6266" s="19" t="s">
        <v>15895</v>
      </c>
      <c r="I6266" s="19" t="s">
        <v>4704</v>
      </c>
      <c r="J6266" s="20" t="s">
        <v>3173</v>
      </c>
      <c r="K6266" s="19" t="s">
        <v>4705</v>
      </c>
      <c r="L6266" s="19" t="s">
        <v>389</v>
      </c>
      <c r="M6266" s="19">
        <v>20000</v>
      </c>
      <c r="N6266" s="19" t="s">
        <v>399</v>
      </c>
      <c r="O6266" s="23" t="s">
        <v>1172</v>
      </c>
      <c r="P6266" s="19">
        <f t="shared" si="291"/>
        <v>3</v>
      </c>
      <c r="Q6266" s="19">
        <f t="shared" si="292"/>
        <v>10000</v>
      </c>
      <c r="R6266" s="19">
        <f t="shared" si="293"/>
        <v>200000000</v>
      </c>
    </row>
    <row r="6267" spans="1:18" ht="12.75" hidden="1" customHeight="1">
      <c r="A6267" s="19">
        <v>735257</v>
      </c>
      <c r="B6267" s="19" t="s">
        <v>9658</v>
      </c>
      <c r="C6267" s="19" t="s">
        <v>9659</v>
      </c>
      <c r="D6267" s="19" t="s">
        <v>9660</v>
      </c>
      <c r="E6267" s="19">
        <v>40</v>
      </c>
      <c r="F6267" s="19" t="s">
        <v>3169</v>
      </c>
      <c r="G6267" s="19" t="s">
        <v>399</v>
      </c>
      <c r="H6267" s="19" t="s">
        <v>15895</v>
      </c>
      <c r="I6267" s="19" t="s">
        <v>5844</v>
      </c>
      <c r="J6267" s="20" t="s">
        <v>3173</v>
      </c>
      <c r="K6267" s="19" t="s">
        <v>9661</v>
      </c>
      <c r="L6267" s="19" t="s">
        <v>389</v>
      </c>
      <c r="M6267" s="19">
        <v>500</v>
      </c>
      <c r="N6267" s="19" t="s">
        <v>399</v>
      </c>
      <c r="O6267" s="23" t="s">
        <v>1172</v>
      </c>
      <c r="P6267" s="19">
        <f t="shared" si="291"/>
        <v>3</v>
      </c>
      <c r="Q6267" s="19">
        <f t="shared" si="292"/>
        <v>10000</v>
      </c>
      <c r="R6267" s="19">
        <f t="shared" si="293"/>
        <v>5000000</v>
      </c>
    </row>
    <row r="6268" spans="1:18" ht="12.75" hidden="1" customHeight="1">
      <c r="A6268" s="19">
        <v>8961807</v>
      </c>
      <c r="B6268" s="19" t="s">
        <v>9361</v>
      </c>
      <c r="C6268" s="19" t="s">
        <v>9362</v>
      </c>
      <c r="D6268" s="19" t="s">
        <v>9363</v>
      </c>
      <c r="E6268" s="19">
        <v>40</v>
      </c>
      <c r="F6268" s="19" t="s">
        <v>3169</v>
      </c>
      <c r="G6268" s="19" t="s">
        <v>399</v>
      </c>
      <c r="H6268" s="19" t="s">
        <v>15895</v>
      </c>
      <c r="I6268" s="19" t="s">
        <v>9365</v>
      </c>
      <c r="J6268" s="20" t="s">
        <v>3173</v>
      </c>
      <c r="K6268" s="19" t="s">
        <v>9366</v>
      </c>
      <c r="L6268" s="19" t="s">
        <v>389</v>
      </c>
      <c r="M6268" s="19">
        <v>6000</v>
      </c>
      <c r="N6268" s="19" t="s">
        <v>399</v>
      </c>
      <c r="O6268" s="23" t="s">
        <v>1172</v>
      </c>
      <c r="P6268" s="19">
        <f t="shared" si="291"/>
        <v>3</v>
      </c>
      <c r="Q6268" s="19">
        <f t="shared" si="292"/>
        <v>10000</v>
      </c>
      <c r="R6268" s="19">
        <f t="shared" si="293"/>
        <v>60000000</v>
      </c>
    </row>
    <row r="6269" spans="1:18" ht="12.75" hidden="1" customHeight="1">
      <c r="A6269" s="19">
        <v>6533135</v>
      </c>
      <c r="B6269" s="19" t="s">
        <v>8078</v>
      </c>
      <c r="C6269" s="19" t="s">
        <v>8079</v>
      </c>
      <c r="D6269" s="19" t="s">
        <v>8080</v>
      </c>
      <c r="E6269" s="19">
        <v>40</v>
      </c>
      <c r="F6269" s="19" t="s">
        <v>3169</v>
      </c>
      <c r="G6269" s="19" t="s">
        <v>399</v>
      </c>
      <c r="H6269" s="19" t="s">
        <v>15895</v>
      </c>
      <c r="I6269" s="19" t="s">
        <v>8081</v>
      </c>
      <c r="J6269" s="20" t="s">
        <v>3173</v>
      </c>
      <c r="K6269" s="19" t="s">
        <v>8082</v>
      </c>
      <c r="L6269" s="19" t="s">
        <v>389</v>
      </c>
      <c r="M6269" s="19">
        <v>500</v>
      </c>
      <c r="N6269" s="19" t="s">
        <v>399</v>
      </c>
      <c r="O6269" s="23" t="s">
        <v>1172</v>
      </c>
      <c r="P6269" s="19">
        <f t="shared" si="291"/>
        <v>3</v>
      </c>
      <c r="Q6269" s="19">
        <f t="shared" si="292"/>
        <v>10000</v>
      </c>
      <c r="R6269" s="19">
        <f t="shared" si="293"/>
        <v>5000000</v>
      </c>
    </row>
    <row r="6270" spans="1:18" ht="12.75" hidden="1" customHeight="1">
      <c r="A6270" s="19">
        <v>4577210</v>
      </c>
      <c r="B6270" s="19" t="s">
        <v>6217</v>
      </c>
      <c r="C6270" s="19" t="s">
        <v>6218</v>
      </c>
      <c r="D6270" s="19" t="s">
        <v>6219</v>
      </c>
      <c r="E6270" s="19">
        <v>40</v>
      </c>
      <c r="F6270" s="19" t="s">
        <v>3169</v>
      </c>
      <c r="G6270" s="19" t="s">
        <v>399</v>
      </c>
      <c r="H6270" s="19" t="s">
        <v>15895</v>
      </c>
      <c r="I6270" s="19" t="s">
        <v>6220</v>
      </c>
      <c r="J6270" s="20" t="s">
        <v>3173</v>
      </c>
      <c r="K6270" s="19" t="s">
        <v>6221</v>
      </c>
      <c r="L6270" s="19" t="s">
        <v>389</v>
      </c>
      <c r="M6270" s="19">
        <v>3000</v>
      </c>
      <c r="N6270" s="19" t="s">
        <v>399</v>
      </c>
      <c r="O6270" s="23" t="s">
        <v>1172</v>
      </c>
      <c r="P6270" s="19">
        <f t="shared" si="291"/>
        <v>3</v>
      </c>
      <c r="Q6270" s="19">
        <f t="shared" si="292"/>
        <v>10000</v>
      </c>
      <c r="R6270" s="19">
        <f t="shared" si="293"/>
        <v>30000000</v>
      </c>
    </row>
    <row r="6271" spans="1:18" ht="12.75" hidden="1" customHeight="1">
      <c r="A6271" s="19">
        <v>8682327</v>
      </c>
      <c r="B6271" s="19" t="s">
        <v>13990</v>
      </c>
      <c r="C6271" s="19" t="s">
        <v>13991</v>
      </c>
      <c r="D6271" s="19" t="s">
        <v>13992</v>
      </c>
      <c r="E6271" s="19">
        <v>40</v>
      </c>
      <c r="F6271" s="19" t="s">
        <v>3169</v>
      </c>
      <c r="G6271" s="19" t="s">
        <v>399</v>
      </c>
      <c r="H6271" s="19" t="s">
        <v>15895</v>
      </c>
      <c r="I6271" s="19" t="s">
        <v>4323</v>
      </c>
      <c r="J6271" s="20" t="s">
        <v>3173</v>
      </c>
      <c r="K6271" s="19" t="s">
        <v>13993</v>
      </c>
      <c r="L6271" s="19" t="s">
        <v>389</v>
      </c>
      <c r="M6271" s="19">
        <v>2000</v>
      </c>
      <c r="N6271" s="19" t="s">
        <v>399</v>
      </c>
      <c r="O6271" s="23" t="s">
        <v>1172</v>
      </c>
      <c r="P6271" s="19">
        <f t="shared" si="291"/>
        <v>3</v>
      </c>
      <c r="Q6271" s="19">
        <f t="shared" si="292"/>
        <v>10000</v>
      </c>
      <c r="R6271" s="19">
        <f t="shared" si="293"/>
        <v>20000000</v>
      </c>
    </row>
    <row r="6272" spans="1:18" ht="12.75" hidden="1" customHeight="1">
      <c r="A6272" s="19">
        <v>4215695</v>
      </c>
      <c r="B6272" s="19" t="s">
        <v>4945</v>
      </c>
      <c r="C6272" s="19" t="s">
        <v>4946</v>
      </c>
      <c r="D6272" s="19" t="s">
        <v>4947</v>
      </c>
      <c r="E6272" s="19">
        <v>40</v>
      </c>
      <c r="F6272" s="19" t="s">
        <v>3169</v>
      </c>
      <c r="G6272" s="19" t="s">
        <v>921</v>
      </c>
      <c r="H6272" s="19" t="s">
        <v>15896</v>
      </c>
      <c r="I6272" s="19" t="s">
        <v>4949</v>
      </c>
      <c r="J6272" s="20" t="s">
        <v>3173</v>
      </c>
      <c r="K6272" s="19" t="s">
        <v>4950</v>
      </c>
      <c r="L6272" s="19" t="s">
        <v>389</v>
      </c>
      <c r="M6272" s="19">
        <v>10</v>
      </c>
      <c r="N6272" s="19" t="s">
        <v>921</v>
      </c>
      <c r="O6272" s="23" t="s">
        <v>1172</v>
      </c>
      <c r="P6272" s="19">
        <f t="shared" si="291"/>
        <v>3</v>
      </c>
      <c r="Q6272" s="19">
        <f t="shared" si="292"/>
        <v>10000</v>
      </c>
      <c r="R6272" s="19">
        <f t="shared" si="293"/>
        <v>100000</v>
      </c>
    </row>
    <row r="6273" spans="1:18" ht="12.75" hidden="1" customHeight="1">
      <c r="A6273" s="19">
        <v>4718937</v>
      </c>
      <c r="B6273" s="19" t="s">
        <v>13839</v>
      </c>
      <c r="C6273" s="19" t="s">
        <v>13840</v>
      </c>
      <c r="D6273" s="19" t="s">
        <v>13841</v>
      </c>
      <c r="E6273" s="19">
        <v>40</v>
      </c>
      <c r="F6273" s="19" t="s">
        <v>3169</v>
      </c>
      <c r="G6273" s="19" t="s">
        <v>1424</v>
      </c>
      <c r="H6273" s="19" t="s">
        <v>15897</v>
      </c>
      <c r="I6273" s="19" t="s">
        <v>13842</v>
      </c>
      <c r="J6273" s="20" t="s">
        <v>3173</v>
      </c>
      <c r="K6273" s="19" t="s">
        <v>13843</v>
      </c>
      <c r="L6273" s="19" t="s">
        <v>389</v>
      </c>
      <c r="M6273" s="19">
        <v>7000</v>
      </c>
      <c r="N6273" s="19" t="s">
        <v>1424</v>
      </c>
      <c r="O6273" s="23" t="s">
        <v>1172</v>
      </c>
      <c r="P6273" s="19">
        <f t="shared" si="291"/>
        <v>3</v>
      </c>
      <c r="Q6273" s="19">
        <f t="shared" si="292"/>
        <v>10000</v>
      </c>
      <c r="R6273" s="19">
        <f t="shared" si="293"/>
        <v>70000000</v>
      </c>
    </row>
    <row r="6274" spans="1:18" ht="12.75" hidden="1" customHeight="1">
      <c r="A6274" s="19">
        <v>361153</v>
      </c>
      <c r="B6274" s="19" t="s">
        <v>9150</v>
      </c>
      <c r="C6274" s="19" t="s">
        <v>9151</v>
      </c>
      <c r="D6274" s="19" t="s">
        <v>9152</v>
      </c>
      <c r="E6274" s="19">
        <v>40</v>
      </c>
      <c r="F6274" s="19" t="s">
        <v>3169</v>
      </c>
      <c r="G6274" s="19" t="s">
        <v>1424</v>
      </c>
      <c r="H6274" s="19" t="s">
        <v>15897</v>
      </c>
      <c r="I6274" s="19" t="s">
        <v>9153</v>
      </c>
      <c r="J6274" s="20" t="s">
        <v>3173</v>
      </c>
      <c r="K6274" s="19" t="s">
        <v>9154</v>
      </c>
      <c r="L6274" s="19" t="s">
        <v>389</v>
      </c>
      <c r="M6274" s="19">
        <v>200</v>
      </c>
      <c r="N6274" s="19" t="s">
        <v>1424</v>
      </c>
      <c r="O6274" s="23" t="s">
        <v>1172</v>
      </c>
      <c r="P6274" s="19">
        <f t="shared" si="291"/>
        <v>3</v>
      </c>
      <c r="Q6274" s="19">
        <f t="shared" si="292"/>
        <v>10000</v>
      </c>
      <c r="R6274" s="19">
        <f t="shared" si="293"/>
        <v>2000000</v>
      </c>
    </row>
    <row r="6275" spans="1:18" ht="12.75" hidden="1" customHeight="1">
      <c r="A6275" s="19">
        <v>5156182</v>
      </c>
      <c r="B6275" s="19" t="s">
        <v>8520</v>
      </c>
      <c r="C6275" s="19" t="s">
        <v>8521</v>
      </c>
      <c r="D6275" s="19" t="s">
        <v>8522</v>
      </c>
      <c r="E6275" s="19">
        <v>40</v>
      </c>
      <c r="F6275" s="19" t="s">
        <v>3169</v>
      </c>
      <c r="G6275" s="19" t="s">
        <v>924</v>
      </c>
      <c r="H6275" s="19" t="s">
        <v>15898</v>
      </c>
      <c r="I6275" s="19" t="s">
        <v>8523</v>
      </c>
      <c r="J6275" s="20" t="s">
        <v>3173</v>
      </c>
      <c r="K6275" s="19" t="s">
        <v>8524</v>
      </c>
      <c r="L6275" s="19" t="s">
        <v>389</v>
      </c>
      <c r="M6275" s="19">
        <v>20</v>
      </c>
      <c r="N6275" s="19" t="s">
        <v>924</v>
      </c>
      <c r="O6275" s="23" t="s">
        <v>1172</v>
      </c>
      <c r="P6275" s="19">
        <f t="shared" si="291"/>
        <v>3</v>
      </c>
      <c r="Q6275" s="19">
        <f t="shared" si="292"/>
        <v>10000</v>
      </c>
      <c r="R6275" s="19">
        <f t="shared" si="293"/>
        <v>200000</v>
      </c>
    </row>
    <row r="6276" spans="1:18" ht="12.75" hidden="1" customHeight="1">
      <c r="A6276" s="19">
        <v>4826393</v>
      </c>
      <c r="B6276" s="19" t="s">
        <v>3735</v>
      </c>
      <c r="C6276" s="19" t="s">
        <v>3736</v>
      </c>
      <c r="D6276" s="19" t="s">
        <v>3737</v>
      </c>
      <c r="E6276" s="19">
        <v>40</v>
      </c>
      <c r="F6276" s="19" t="s">
        <v>3169</v>
      </c>
      <c r="G6276" s="19" t="s">
        <v>924</v>
      </c>
      <c r="H6276" s="19" t="s">
        <v>15898</v>
      </c>
      <c r="I6276" s="19" t="s">
        <v>3738</v>
      </c>
      <c r="J6276" s="20" t="s">
        <v>3173</v>
      </c>
      <c r="K6276" s="19" t="s">
        <v>3739</v>
      </c>
      <c r="L6276" s="19" t="s">
        <v>389</v>
      </c>
      <c r="M6276" s="19">
        <v>330</v>
      </c>
      <c r="N6276" s="19" t="s">
        <v>924</v>
      </c>
      <c r="O6276" s="23" t="s">
        <v>1172</v>
      </c>
      <c r="P6276" s="19">
        <f t="shared" ref="P6276:P6339" si="294">LEN(G6276)</f>
        <v>3</v>
      </c>
      <c r="Q6276" s="19">
        <f t="shared" ref="Q6276:Q6339" si="295">VLOOKUP(N6276,$X$3:$Y$993,2,0)</f>
        <v>10000</v>
      </c>
      <c r="R6276" s="19">
        <f t="shared" ref="R6276:R6339" si="296">Q6276*M6276</f>
        <v>3300000</v>
      </c>
    </row>
    <row r="6277" spans="1:18" ht="12.75" hidden="1" customHeight="1">
      <c r="A6277" s="19">
        <v>8524383</v>
      </c>
      <c r="B6277" s="19" t="s">
        <v>4641</v>
      </c>
      <c r="C6277" s="19" t="s">
        <v>4642</v>
      </c>
      <c r="D6277" s="19" t="s">
        <v>4643</v>
      </c>
      <c r="E6277" s="19">
        <v>40</v>
      </c>
      <c r="F6277" s="19" t="s">
        <v>3169</v>
      </c>
      <c r="G6277" s="19" t="s">
        <v>925</v>
      </c>
      <c r="H6277" s="19" t="s">
        <v>15899</v>
      </c>
      <c r="I6277" s="19" t="s">
        <v>4645</v>
      </c>
      <c r="J6277" s="20" t="s">
        <v>3173</v>
      </c>
      <c r="K6277" s="19" t="s">
        <v>4646</v>
      </c>
      <c r="L6277" s="19" t="s">
        <v>389</v>
      </c>
      <c r="M6277" s="19">
        <v>103200</v>
      </c>
      <c r="N6277" s="19" t="s">
        <v>925</v>
      </c>
      <c r="O6277" s="23" t="s">
        <v>1172</v>
      </c>
      <c r="P6277" s="19">
        <f t="shared" si="294"/>
        <v>3</v>
      </c>
      <c r="Q6277" s="19">
        <f t="shared" si="295"/>
        <v>10000</v>
      </c>
      <c r="R6277" s="19">
        <f t="shared" si="296"/>
        <v>1032000000</v>
      </c>
    </row>
    <row r="6278" spans="1:18" ht="12.75" hidden="1" customHeight="1">
      <c r="A6278" s="19">
        <v>5098229</v>
      </c>
      <c r="B6278" s="19" t="s">
        <v>3219</v>
      </c>
      <c r="C6278" s="19" t="s">
        <v>3220</v>
      </c>
      <c r="D6278" s="19" t="s">
        <v>3221</v>
      </c>
      <c r="E6278" s="19">
        <v>40</v>
      </c>
      <c r="F6278" s="19" t="s">
        <v>3169</v>
      </c>
      <c r="G6278" s="19" t="s">
        <v>925</v>
      </c>
      <c r="H6278" s="19" t="s">
        <v>15899</v>
      </c>
      <c r="I6278" s="19" t="s">
        <v>3222</v>
      </c>
      <c r="J6278" s="20" t="s">
        <v>3173</v>
      </c>
      <c r="K6278" s="19" t="s">
        <v>3223</v>
      </c>
      <c r="L6278" s="19" t="s">
        <v>389</v>
      </c>
      <c r="M6278" s="19">
        <v>52</v>
      </c>
      <c r="N6278" s="19" t="s">
        <v>925</v>
      </c>
      <c r="O6278" s="23" t="s">
        <v>1172</v>
      </c>
      <c r="P6278" s="19">
        <f t="shared" si="294"/>
        <v>3</v>
      </c>
      <c r="Q6278" s="19">
        <f t="shared" si="295"/>
        <v>10000</v>
      </c>
      <c r="R6278" s="19">
        <f t="shared" si="296"/>
        <v>520000</v>
      </c>
    </row>
    <row r="6279" spans="1:18" ht="12.75" hidden="1" customHeight="1">
      <c r="A6279" s="19">
        <v>8893451</v>
      </c>
      <c r="B6279" s="19" t="s">
        <v>4814</v>
      </c>
      <c r="C6279" s="19" t="s">
        <v>4815</v>
      </c>
      <c r="D6279" s="19" t="s">
        <v>4816</v>
      </c>
      <c r="E6279" s="19">
        <v>40</v>
      </c>
      <c r="F6279" s="19" t="s">
        <v>3169</v>
      </c>
      <c r="G6279" s="19" t="s">
        <v>607</v>
      </c>
      <c r="H6279" s="19" t="s">
        <v>15900</v>
      </c>
      <c r="I6279" s="19" t="s">
        <v>4818</v>
      </c>
      <c r="J6279" s="20" t="s">
        <v>3173</v>
      </c>
      <c r="K6279" s="19" t="s">
        <v>4819</v>
      </c>
      <c r="L6279" s="19" t="s">
        <v>389</v>
      </c>
      <c r="M6279" s="19">
        <v>600</v>
      </c>
      <c r="N6279" s="19" t="s">
        <v>607</v>
      </c>
      <c r="O6279" s="23" t="s">
        <v>1172</v>
      </c>
      <c r="P6279" s="19">
        <f t="shared" si="294"/>
        <v>3</v>
      </c>
      <c r="Q6279" s="19">
        <f t="shared" si="295"/>
        <v>10000</v>
      </c>
      <c r="R6279" s="19">
        <f t="shared" si="296"/>
        <v>6000000</v>
      </c>
    </row>
    <row r="6280" spans="1:18" ht="12.75" hidden="1" customHeight="1">
      <c r="A6280" s="19">
        <v>1142559</v>
      </c>
      <c r="B6280" s="19" t="s">
        <v>9202</v>
      </c>
      <c r="C6280" s="19" t="s">
        <v>9203</v>
      </c>
      <c r="D6280" s="19" t="s">
        <v>9204</v>
      </c>
      <c r="E6280" s="19">
        <v>40</v>
      </c>
      <c r="F6280" s="19" t="s">
        <v>3169</v>
      </c>
      <c r="G6280" s="19" t="s">
        <v>607</v>
      </c>
      <c r="H6280" s="19" t="s">
        <v>15900</v>
      </c>
      <c r="I6280" s="19" t="s">
        <v>9205</v>
      </c>
      <c r="J6280" s="20" t="s">
        <v>3173</v>
      </c>
      <c r="K6280" s="19" t="s">
        <v>9206</v>
      </c>
      <c r="L6280" s="19" t="s">
        <v>389</v>
      </c>
      <c r="M6280" s="19">
        <v>1000</v>
      </c>
      <c r="N6280" s="19" t="s">
        <v>607</v>
      </c>
      <c r="O6280" s="23" t="s">
        <v>1172</v>
      </c>
      <c r="P6280" s="19">
        <f t="shared" si="294"/>
        <v>3</v>
      </c>
      <c r="Q6280" s="19">
        <f t="shared" si="295"/>
        <v>10000</v>
      </c>
      <c r="R6280" s="19">
        <f t="shared" si="296"/>
        <v>10000000</v>
      </c>
    </row>
    <row r="6281" spans="1:18" ht="12.75" hidden="1" customHeight="1">
      <c r="A6281" s="19">
        <v>3776467</v>
      </c>
      <c r="B6281" s="19" t="s">
        <v>3741</v>
      </c>
      <c r="C6281" s="19" t="s">
        <v>3742</v>
      </c>
      <c r="D6281" s="19" t="s">
        <v>3743</v>
      </c>
      <c r="E6281" s="19">
        <v>40</v>
      </c>
      <c r="F6281" s="19" t="s">
        <v>3169</v>
      </c>
      <c r="G6281" s="19" t="s">
        <v>607</v>
      </c>
      <c r="H6281" s="19" t="s">
        <v>15900</v>
      </c>
      <c r="I6281" s="19" t="s">
        <v>3744</v>
      </c>
      <c r="J6281" s="20" t="s">
        <v>3173</v>
      </c>
      <c r="K6281" s="19" t="s">
        <v>3745</v>
      </c>
      <c r="L6281" s="19" t="s">
        <v>389</v>
      </c>
      <c r="M6281" s="19">
        <v>7000</v>
      </c>
      <c r="N6281" s="19" t="s">
        <v>607</v>
      </c>
      <c r="O6281" s="23" t="s">
        <v>1172</v>
      </c>
      <c r="P6281" s="19">
        <f t="shared" si="294"/>
        <v>3</v>
      </c>
      <c r="Q6281" s="19">
        <f t="shared" si="295"/>
        <v>10000</v>
      </c>
      <c r="R6281" s="19">
        <f t="shared" si="296"/>
        <v>70000000</v>
      </c>
    </row>
    <row r="6282" spans="1:18" ht="12.75" hidden="1" customHeight="1">
      <c r="A6282" s="19">
        <v>4838923</v>
      </c>
      <c r="B6282" s="19" t="s">
        <v>15901</v>
      </c>
      <c r="C6282" s="19" t="s">
        <v>15902</v>
      </c>
      <c r="D6282" s="19" t="s">
        <v>15903</v>
      </c>
      <c r="E6282" s="19">
        <v>40</v>
      </c>
      <c r="F6282" s="19" t="s">
        <v>3169</v>
      </c>
      <c r="G6282" s="19" t="s">
        <v>607</v>
      </c>
      <c r="H6282" s="19" t="s">
        <v>15900</v>
      </c>
      <c r="I6282" s="19" t="s">
        <v>15904</v>
      </c>
      <c r="J6282" s="20" t="s">
        <v>3173</v>
      </c>
      <c r="K6282" s="19" t="s">
        <v>15905</v>
      </c>
      <c r="L6282" s="19" t="s">
        <v>389</v>
      </c>
      <c r="M6282" s="19">
        <v>3000</v>
      </c>
      <c r="N6282" s="19" t="s">
        <v>607</v>
      </c>
      <c r="O6282" s="23" t="s">
        <v>1172</v>
      </c>
      <c r="P6282" s="19">
        <f t="shared" si="294"/>
        <v>3</v>
      </c>
      <c r="Q6282" s="19">
        <f t="shared" si="295"/>
        <v>10000</v>
      </c>
      <c r="R6282" s="19">
        <f t="shared" si="296"/>
        <v>30000000</v>
      </c>
    </row>
    <row r="6283" spans="1:18" ht="12.75" hidden="1" customHeight="1">
      <c r="A6283" s="19">
        <v>5927614</v>
      </c>
      <c r="B6283" s="19" t="s">
        <v>14579</v>
      </c>
      <c r="C6283" s="19" t="s">
        <v>14580</v>
      </c>
      <c r="D6283" s="19" t="s">
        <v>15906</v>
      </c>
      <c r="E6283" s="19">
        <v>40</v>
      </c>
      <c r="F6283" s="19" t="s">
        <v>3169</v>
      </c>
      <c r="G6283" s="19" t="s">
        <v>607</v>
      </c>
      <c r="H6283" s="19" t="s">
        <v>15900</v>
      </c>
      <c r="I6283" s="19" t="s">
        <v>15907</v>
      </c>
      <c r="J6283" s="20" t="s">
        <v>3173</v>
      </c>
      <c r="K6283" s="19" t="s">
        <v>15908</v>
      </c>
      <c r="L6283" s="19" t="s">
        <v>389</v>
      </c>
      <c r="M6283" s="19">
        <v>5</v>
      </c>
      <c r="N6283" s="19" t="s">
        <v>607</v>
      </c>
      <c r="O6283" s="23" t="s">
        <v>1172</v>
      </c>
      <c r="P6283" s="19">
        <f t="shared" si="294"/>
        <v>3</v>
      </c>
      <c r="Q6283" s="19">
        <f t="shared" si="295"/>
        <v>10000</v>
      </c>
      <c r="R6283" s="19">
        <f t="shared" si="296"/>
        <v>50000</v>
      </c>
    </row>
    <row r="6284" spans="1:18" ht="12.75" hidden="1" customHeight="1">
      <c r="A6284" s="19">
        <v>6277118</v>
      </c>
      <c r="B6284" s="19" t="s">
        <v>9140</v>
      </c>
      <c r="C6284" s="19" t="s">
        <v>9141</v>
      </c>
      <c r="D6284" s="19" t="s">
        <v>9142</v>
      </c>
      <c r="E6284" s="19">
        <v>40</v>
      </c>
      <c r="F6284" s="19" t="s">
        <v>3169</v>
      </c>
      <c r="G6284" s="19" t="s">
        <v>607</v>
      </c>
      <c r="H6284" s="19" t="s">
        <v>15900</v>
      </c>
      <c r="I6284" s="19" t="s">
        <v>9143</v>
      </c>
      <c r="J6284" s="20" t="s">
        <v>3173</v>
      </c>
      <c r="K6284" s="19" t="s">
        <v>9144</v>
      </c>
      <c r="L6284" s="19" t="s">
        <v>389</v>
      </c>
      <c r="M6284" s="19">
        <v>300</v>
      </c>
      <c r="N6284" s="19" t="s">
        <v>607</v>
      </c>
      <c r="O6284" s="23" t="s">
        <v>1172</v>
      </c>
      <c r="P6284" s="19">
        <f t="shared" si="294"/>
        <v>3</v>
      </c>
      <c r="Q6284" s="19">
        <f t="shared" si="295"/>
        <v>10000</v>
      </c>
      <c r="R6284" s="19">
        <f t="shared" si="296"/>
        <v>3000000</v>
      </c>
    </row>
    <row r="6285" spans="1:18" ht="12.75" hidden="1" customHeight="1">
      <c r="A6285" s="19">
        <v>5955607</v>
      </c>
      <c r="B6285" s="19" t="s">
        <v>15909</v>
      </c>
      <c r="C6285" s="19" t="s">
        <v>15910</v>
      </c>
      <c r="D6285" s="19" t="s">
        <v>15911</v>
      </c>
      <c r="E6285" s="19">
        <v>40</v>
      </c>
      <c r="F6285" s="19" t="s">
        <v>3169</v>
      </c>
      <c r="G6285" s="19" t="s">
        <v>607</v>
      </c>
      <c r="H6285" s="19" t="s">
        <v>15900</v>
      </c>
      <c r="I6285" s="19" t="s">
        <v>13037</v>
      </c>
      <c r="J6285" s="20" t="s">
        <v>3173</v>
      </c>
      <c r="K6285" s="19" t="s">
        <v>15912</v>
      </c>
      <c r="L6285" s="19" t="s">
        <v>389</v>
      </c>
      <c r="M6285" s="19">
        <v>2000</v>
      </c>
      <c r="N6285" s="19" t="s">
        <v>607</v>
      </c>
      <c r="O6285" s="23" t="s">
        <v>1172</v>
      </c>
      <c r="P6285" s="19">
        <f t="shared" si="294"/>
        <v>3</v>
      </c>
      <c r="Q6285" s="19">
        <f t="shared" si="295"/>
        <v>10000</v>
      </c>
      <c r="R6285" s="19">
        <f t="shared" si="296"/>
        <v>20000000</v>
      </c>
    </row>
    <row r="6286" spans="1:18" ht="12.75" hidden="1" customHeight="1">
      <c r="A6286" s="19">
        <v>5884460</v>
      </c>
      <c r="B6286" s="19" t="s">
        <v>7411</v>
      </c>
      <c r="C6286" s="19" t="s">
        <v>7412</v>
      </c>
      <c r="D6286" s="19" t="s">
        <v>7413</v>
      </c>
      <c r="E6286" s="19">
        <v>40</v>
      </c>
      <c r="F6286" s="19" t="s">
        <v>3169</v>
      </c>
      <c r="G6286" s="19" t="s">
        <v>607</v>
      </c>
      <c r="H6286" s="19" t="s">
        <v>15900</v>
      </c>
      <c r="I6286" s="19" t="s">
        <v>7414</v>
      </c>
      <c r="J6286" s="20" t="s">
        <v>3173</v>
      </c>
      <c r="K6286" s="19" t="s">
        <v>7415</v>
      </c>
      <c r="L6286" s="19" t="s">
        <v>389</v>
      </c>
      <c r="M6286" s="19">
        <v>500</v>
      </c>
      <c r="N6286" s="19" t="s">
        <v>607</v>
      </c>
      <c r="O6286" s="23" t="s">
        <v>1172</v>
      </c>
      <c r="P6286" s="19">
        <f t="shared" si="294"/>
        <v>3</v>
      </c>
      <c r="Q6286" s="19">
        <f t="shared" si="295"/>
        <v>10000</v>
      </c>
      <c r="R6286" s="19">
        <f t="shared" si="296"/>
        <v>5000000</v>
      </c>
    </row>
    <row r="6287" spans="1:18" ht="12.75" hidden="1" customHeight="1">
      <c r="A6287" s="19">
        <v>6224465</v>
      </c>
      <c r="B6287" s="19" t="s">
        <v>12899</v>
      </c>
      <c r="C6287" s="19" t="s">
        <v>12900</v>
      </c>
      <c r="D6287" s="19" t="s">
        <v>12901</v>
      </c>
      <c r="E6287" s="19">
        <v>40</v>
      </c>
      <c r="F6287" s="19" t="s">
        <v>3169</v>
      </c>
      <c r="G6287" s="19" t="s">
        <v>607</v>
      </c>
      <c r="H6287" s="19" t="s">
        <v>15900</v>
      </c>
      <c r="I6287" s="19" t="s">
        <v>7841</v>
      </c>
      <c r="J6287" s="20" t="s">
        <v>3173</v>
      </c>
      <c r="K6287" s="19" t="s">
        <v>12902</v>
      </c>
      <c r="L6287" s="19" t="s">
        <v>389</v>
      </c>
      <c r="M6287" s="19">
        <v>1000</v>
      </c>
      <c r="N6287" s="19" t="s">
        <v>607</v>
      </c>
      <c r="O6287" s="23" t="s">
        <v>1172</v>
      </c>
      <c r="P6287" s="19">
        <f t="shared" si="294"/>
        <v>3</v>
      </c>
      <c r="Q6287" s="19">
        <f t="shared" si="295"/>
        <v>10000</v>
      </c>
      <c r="R6287" s="19">
        <f t="shared" si="296"/>
        <v>10000000</v>
      </c>
    </row>
    <row r="6288" spans="1:18" ht="12.75" hidden="1" customHeight="1">
      <c r="A6288" s="19">
        <v>4845142</v>
      </c>
      <c r="B6288" s="19" t="s">
        <v>9350</v>
      </c>
      <c r="C6288" s="19" t="s">
        <v>9351</v>
      </c>
      <c r="D6288" s="19" t="s">
        <v>15913</v>
      </c>
      <c r="E6288" s="19">
        <v>40</v>
      </c>
      <c r="F6288" s="19" t="s">
        <v>3169</v>
      </c>
      <c r="G6288" s="19" t="s">
        <v>607</v>
      </c>
      <c r="H6288" s="19" t="s">
        <v>15900</v>
      </c>
      <c r="I6288" s="19" t="s">
        <v>3935</v>
      </c>
      <c r="J6288" s="20" t="s">
        <v>3173</v>
      </c>
      <c r="K6288" s="19" t="s">
        <v>15914</v>
      </c>
      <c r="L6288" s="19" t="s">
        <v>389</v>
      </c>
      <c r="M6288" s="19">
        <v>12960</v>
      </c>
      <c r="N6288" s="19" t="s">
        <v>607</v>
      </c>
      <c r="O6288" s="23" t="s">
        <v>1172</v>
      </c>
      <c r="P6288" s="19">
        <f t="shared" si="294"/>
        <v>3</v>
      </c>
      <c r="Q6288" s="19">
        <f t="shared" si="295"/>
        <v>10000</v>
      </c>
      <c r="R6288" s="19">
        <f t="shared" si="296"/>
        <v>129600000</v>
      </c>
    </row>
    <row r="6289" spans="1:18" ht="12.75" hidden="1" customHeight="1">
      <c r="A6289" s="19">
        <v>8434955</v>
      </c>
      <c r="B6289" s="19" t="s">
        <v>8680</v>
      </c>
      <c r="C6289" s="19" t="s">
        <v>8681</v>
      </c>
      <c r="D6289" s="19" t="s">
        <v>8682</v>
      </c>
      <c r="E6289" s="19">
        <v>40</v>
      </c>
      <c r="F6289" s="19" t="s">
        <v>3169</v>
      </c>
      <c r="G6289" s="19" t="s">
        <v>607</v>
      </c>
      <c r="H6289" s="19" t="s">
        <v>15900</v>
      </c>
      <c r="I6289" s="19" t="s">
        <v>8683</v>
      </c>
      <c r="J6289" s="20" t="s">
        <v>3173</v>
      </c>
      <c r="K6289" s="19" t="s">
        <v>8684</v>
      </c>
      <c r="L6289" s="19" t="s">
        <v>389</v>
      </c>
      <c r="M6289" s="19">
        <v>2000</v>
      </c>
      <c r="N6289" s="19" t="s">
        <v>607</v>
      </c>
      <c r="O6289" s="23" t="s">
        <v>1172</v>
      </c>
      <c r="P6289" s="19">
        <f t="shared" si="294"/>
        <v>3</v>
      </c>
      <c r="Q6289" s="19">
        <f t="shared" si="295"/>
        <v>10000</v>
      </c>
      <c r="R6289" s="19">
        <f t="shared" si="296"/>
        <v>20000000</v>
      </c>
    </row>
    <row r="6290" spans="1:18" ht="12.75" hidden="1" customHeight="1">
      <c r="A6290" s="19">
        <v>9783339</v>
      </c>
      <c r="B6290" s="19" t="s">
        <v>15100</v>
      </c>
      <c r="C6290" s="19" t="s">
        <v>15101</v>
      </c>
      <c r="D6290" s="19" t="s">
        <v>15102</v>
      </c>
      <c r="E6290" s="19">
        <v>40</v>
      </c>
      <c r="F6290" s="19" t="s">
        <v>3169</v>
      </c>
      <c r="G6290" s="19" t="s">
        <v>607</v>
      </c>
      <c r="H6290" s="19" t="s">
        <v>15900</v>
      </c>
      <c r="I6290" s="19" t="s">
        <v>15103</v>
      </c>
      <c r="J6290" s="20" t="s">
        <v>3173</v>
      </c>
      <c r="K6290" s="19" t="s">
        <v>15104</v>
      </c>
      <c r="L6290" s="19" t="s">
        <v>389</v>
      </c>
      <c r="M6290" s="19">
        <v>1000</v>
      </c>
      <c r="N6290" s="19" t="s">
        <v>607</v>
      </c>
      <c r="O6290" s="23" t="s">
        <v>1172</v>
      </c>
      <c r="P6290" s="19">
        <f t="shared" si="294"/>
        <v>3</v>
      </c>
      <c r="Q6290" s="19">
        <f t="shared" si="295"/>
        <v>10000</v>
      </c>
      <c r="R6290" s="19">
        <f t="shared" si="296"/>
        <v>10000000</v>
      </c>
    </row>
    <row r="6291" spans="1:18" ht="12.75" hidden="1" customHeight="1">
      <c r="A6291" s="19">
        <v>9550659</v>
      </c>
      <c r="B6291" s="19" t="s">
        <v>9820</v>
      </c>
      <c r="C6291" s="19" t="s">
        <v>9821</v>
      </c>
      <c r="D6291" s="19" t="s">
        <v>9822</v>
      </c>
      <c r="E6291" s="19">
        <v>40</v>
      </c>
      <c r="F6291" s="19" t="s">
        <v>3169</v>
      </c>
      <c r="G6291" s="19" t="s">
        <v>607</v>
      </c>
      <c r="H6291" s="19" t="s">
        <v>15900</v>
      </c>
      <c r="I6291" s="19" t="s">
        <v>4655</v>
      </c>
      <c r="J6291" s="20" t="s">
        <v>3173</v>
      </c>
      <c r="K6291" s="19" t="s">
        <v>9823</v>
      </c>
      <c r="L6291" s="19" t="s">
        <v>389</v>
      </c>
      <c r="M6291" s="19">
        <v>500</v>
      </c>
      <c r="N6291" s="19" t="s">
        <v>607</v>
      </c>
      <c r="O6291" s="23" t="s">
        <v>1172</v>
      </c>
      <c r="P6291" s="19">
        <f t="shared" si="294"/>
        <v>3</v>
      </c>
      <c r="Q6291" s="19">
        <f t="shared" si="295"/>
        <v>10000</v>
      </c>
      <c r="R6291" s="19">
        <f t="shared" si="296"/>
        <v>5000000</v>
      </c>
    </row>
    <row r="6292" spans="1:18" ht="12.75" hidden="1" customHeight="1">
      <c r="A6292" s="19">
        <v>4854222</v>
      </c>
      <c r="B6292" s="19" t="s">
        <v>7521</v>
      </c>
      <c r="C6292" s="19" t="s">
        <v>7522</v>
      </c>
      <c r="D6292" s="19" t="s">
        <v>7523</v>
      </c>
      <c r="E6292" s="19">
        <v>40</v>
      </c>
      <c r="F6292" s="19" t="s">
        <v>3169</v>
      </c>
      <c r="G6292" s="19" t="s">
        <v>607</v>
      </c>
      <c r="H6292" s="19" t="s">
        <v>15900</v>
      </c>
      <c r="I6292" s="19" t="s">
        <v>7524</v>
      </c>
      <c r="J6292" s="20" t="s">
        <v>3173</v>
      </c>
      <c r="K6292" s="19" t="s">
        <v>7525</v>
      </c>
      <c r="L6292" s="19" t="s">
        <v>389</v>
      </c>
      <c r="M6292" s="19">
        <v>420</v>
      </c>
      <c r="N6292" s="19" t="s">
        <v>607</v>
      </c>
      <c r="O6292" s="23" t="s">
        <v>1172</v>
      </c>
      <c r="P6292" s="19">
        <f t="shared" si="294"/>
        <v>3</v>
      </c>
      <c r="Q6292" s="19">
        <f t="shared" si="295"/>
        <v>10000</v>
      </c>
      <c r="R6292" s="19">
        <f t="shared" si="296"/>
        <v>4200000</v>
      </c>
    </row>
    <row r="6293" spans="1:18" ht="12.75" hidden="1" customHeight="1">
      <c r="A6293" s="19">
        <v>5351781</v>
      </c>
      <c r="B6293" s="19" t="s">
        <v>8089</v>
      </c>
      <c r="C6293" s="19" t="s">
        <v>8090</v>
      </c>
      <c r="D6293" s="19" t="s">
        <v>8091</v>
      </c>
      <c r="E6293" s="19">
        <v>40</v>
      </c>
      <c r="F6293" s="19" t="s">
        <v>3169</v>
      </c>
      <c r="G6293" s="19" t="s">
        <v>1430</v>
      </c>
      <c r="H6293" s="19" t="s">
        <v>15915</v>
      </c>
      <c r="I6293" s="19" t="s">
        <v>8092</v>
      </c>
      <c r="J6293" s="20" t="s">
        <v>3173</v>
      </c>
      <c r="K6293" s="19" t="s">
        <v>8093</v>
      </c>
      <c r="L6293" s="19" t="s">
        <v>389</v>
      </c>
      <c r="M6293" s="19">
        <v>268</v>
      </c>
      <c r="N6293" s="19" t="s">
        <v>1430</v>
      </c>
      <c r="O6293" s="23" t="s">
        <v>1172</v>
      </c>
      <c r="P6293" s="19">
        <f t="shared" si="294"/>
        <v>3</v>
      </c>
      <c r="Q6293" s="19">
        <f t="shared" si="295"/>
        <v>10000</v>
      </c>
      <c r="R6293" s="19">
        <f t="shared" si="296"/>
        <v>2680000</v>
      </c>
    </row>
    <row r="6294" spans="1:18" ht="12.75" hidden="1" customHeight="1">
      <c r="A6294" s="19">
        <v>5156182</v>
      </c>
      <c r="B6294" s="19" t="s">
        <v>8520</v>
      </c>
      <c r="C6294" s="19" t="s">
        <v>8521</v>
      </c>
      <c r="D6294" s="19" t="s">
        <v>8522</v>
      </c>
      <c r="E6294" s="19">
        <v>40</v>
      </c>
      <c r="F6294" s="19" t="s">
        <v>3169</v>
      </c>
      <c r="G6294" s="19" t="s">
        <v>609</v>
      </c>
      <c r="H6294" s="19" t="s">
        <v>15916</v>
      </c>
      <c r="I6294" s="19" t="s">
        <v>8523</v>
      </c>
      <c r="J6294" s="20" t="s">
        <v>3173</v>
      </c>
      <c r="K6294" s="19" t="s">
        <v>8524</v>
      </c>
      <c r="L6294" s="19" t="s">
        <v>389</v>
      </c>
      <c r="M6294" s="19">
        <v>10</v>
      </c>
      <c r="N6294" s="19" t="s">
        <v>609</v>
      </c>
      <c r="O6294" s="23" t="s">
        <v>1172</v>
      </c>
      <c r="P6294" s="19">
        <f t="shared" si="294"/>
        <v>3</v>
      </c>
      <c r="Q6294" s="19">
        <f t="shared" si="295"/>
        <v>10000</v>
      </c>
      <c r="R6294" s="19">
        <f t="shared" si="296"/>
        <v>100000</v>
      </c>
    </row>
    <row r="6295" spans="1:18" ht="12.75" hidden="1" customHeight="1">
      <c r="A6295" s="19">
        <v>6945126</v>
      </c>
      <c r="B6295" s="19" t="s">
        <v>15917</v>
      </c>
      <c r="C6295" s="19" t="s">
        <v>15918</v>
      </c>
      <c r="D6295" s="19" t="s">
        <v>15919</v>
      </c>
      <c r="E6295" s="19">
        <v>40</v>
      </c>
      <c r="F6295" s="19" t="s">
        <v>3169</v>
      </c>
      <c r="G6295" s="19" t="s">
        <v>1431</v>
      </c>
      <c r="H6295" s="19" t="s">
        <v>15920</v>
      </c>
      <c r="I6295" s="19" t="s">
        <v>15921</v>
      </c>
      <c r="J6295" s="20" t="s">
        <v>3173</v>
      </c>
      <c r="K6295" s="19" t="s">
        <v>15922</v>
      </c>
      <c r="L6295" s="19" t="s">
        <v>389</v>
      </c>
      <c r="M6295" s="19">
        <v>26</v>
      </c>
      <c r="N6295" s="19" t="s">
        <v>1431</v>
      </c>
      <c r="O6295" s="23" t="s">
        <v>1172</v>
      </c>
      <c r="P6295" s="19">
        <f t="shared" si="294"/>
        <v>3</v>
      </c>
      <c r="Q6295" s="19">
        <f t="shared" si="295"/>
        <v>10000</v>
      </c>
      <c r="R6295" s="19">
        <f t="shared" si="296"/>
        <v>260000</v>
      </c>
    </row>
    <row r="6296" spans="1:18" ht="12.75" customHeight="1">
      <c r="A6296" s="19">
        <v>393</v>
      </c>
      <c r="B6296" s="19" t="s">
        <v>3199</v>
      </c>
      <c r="C6296" s="19" t="s">
        <v>3169</v>
      </c>
      <c r="D6296" s="19" t="s">
        <v>3200</v>
      </c>
      <c r="E6296" s="19">
        <v>40</v>
      </c>
      <c r="F6296" s="19" t="s">
        <v>3169</v>
      </c>
      <c r="G6296" s="19" t="s">
        <v>403</v>
      </c>
      <c r="H6296" s="19" t="s">
        <v>15923</v>
      </c>
      <c r="I6296" s="19" t="s">
        <v>3202</v>
      </c>
      <c r="J6296" s="20" t="s">
        <v>3173</v>
      </c>
      <c r="K6296" s="19" t="s">
        <v>3203</v>
      </c>
      <c r="L6296" s="19" t="s">
        <v>389</v>
      </c>
      <c r="M6296" s="19">
        <v>9</v>
      </c>
      <c r="N6296" s="19" t="s">
        <v>403</v>
      </c>
      <c r="O6296" s="23" t="s">
        <v>1172</v>
      </c>
      <c r="P6296" s="19">
        <f t="shared" si="294"/>
        <v>3</v>
      </c>
      <c r="Q6296" s="19">
        <f t="shared" si="295"/>
        <v>10000</v>
      </c>
      <c r="R6296" s="19">
        <f t="shared" si="296"/>
        <v>90000</v>
      </c>
    </row>
    <row r="6297" spans="1:18" ht="12.75" hidden="1" customHeight="1">
      <c r="A6297" s="19">
        <v>441016</v>
      </c>
      <c r="B6297" s="19" t="s">
        <v>15924</v>
      </c>
      <c r="C6297" s="19" t="s">
        <v>15925</v>
      </c>
      <c r="D6297" s="19" t="s">
        <v>15926</v>
      </c>
      <c r="E6297" s="19">
        <v>40</v>
      </c>
      <c r="F6297" s="19" t="s">
        <v>3169</v>
      </c>
      <c r="G6297" s="19" t="s">
        <v>403</v>
      </c>
      <c r="H6297" s="19" t="s">
        <v>15923</v>
      </c>
      <c r="I6297" s="19" t="s">
        <v>15927</v>
      </c>
      <c r="J6297" s="20" t="s">
        <v>3173</v>
      </c>
      <c r="K6297" s="19" t="s">
        <v>15928</v>
      </c>
      <c r="L6297" s="19" t="s">
        <v>389</v>
      </c>
      <c r="M6297" s="19">
        <v>9</v>
      </c>
      <c r="N6297" s="19" t="s">
        <v>403</v>
      </c>
      <c r="O6297" s="23" t="s">
        <v>1172</v>
      </c>
      <c r="P6297" s="19">
        <f t="shared" si="294"/>
        <v>3</v>
      </c>
      <c r="Q6297" s="19">
        <f t="shared" si="295"/>
        <v>10000</v>
      </c>
      <c r="R6297" s="19">
        <f t="shared" si="296"/>
        <v>90000</v>
      </c>
    </row>
    <row r="6298" spans="1:18" ht="12.75" hidden="1" customHeight="1">
      <c r="A6298" s="19">
        <v>5434393</v>
      </c>
      <c r="B6298" s="19" t="s">
        <v>9007</v>
      </c>
      <c r="C6298" s="19" t="s">
        <v>9008</v>
      </c>
      <c r="D6298" s="19" t="s">
        <v>9009</v>
      </c>
      <c r="E6298" s="19">
        <v>40</v>
      </c>
      <c r="F6298" s="19" t="s">
        <v>3169</v>
      </c>
      <c r="G6298" s="19" t="s">
        <v>406</v>
      </c>
      <c r="H6298" s="19" t="s">
        <v>15929</v>
      </c>
      <c r="I6298" s="19" t="s">
        <v>9011</v>
      </c>
      <c r="J6298" s="20" t="s">
        <v>3173</v>
      </c>
      <c r="K6298" s="19" t="s">
        <v>9012</v>
      </c>
      <c r="L6298" s="19" t="s">
        <v>389</v>
      </c>
      <c r="M6298" s="19">
        <v>1200</v>
      </c>
      <c r="N6298" s="19" t="s">
        <v>406</v>
      </c>
      <c r="O6298" s="23" t="s">
        <v>1172</v>
      </c>
      <c r="P6298" s="19">
        <f t="shared" si="294"/>
        <v>3</v>
      </c>
      <c r="Q6298" s="19">
        <f t="shared" si="295"/>
        <v>10000</v>
      </c>
      <c r="R6298" s="19">
        <f t="shared" si="296"/>
        <v>12000000</v>
      </c>
    </row>
    <row r="6299" spans="1:18" ht="12.75" hidden="1" customHeight="1">
      <c r="A6299" s="19">
        <v>11656460</v>
      </c>
      <c r="B6299" s="19" t="s">
        <v>4701</v>
      </c>
      <c r="C6299" s="19" t="s">
        <v>4702</v>
      </c>
      <c r="D6299" s="19" t="s">
        <v>4703</v>
      </c>
      <c r="E6299" s="19">
        <v>40</v>
      </c>
      <c r="F6299" s="19" t="s">
        <v>3169</v>
      </c>
      <c r="G6299" s="19" t="s">
        <v>406</v>
      </c>
      <c r="H6299" s="19" t="s">
        <v>15929</v>
      </c>
      <c r="I6299" s="19" t="s">
        <v>4704</v>
      </c>
      <c r="J6299" s="20" t="s">
        <v>3173</v>
      </c>
      <c r="K6299" s="19" t="s">
        <v>4705</v>
      </c>
      <c r="L6299" s="19" t="s">
        <v>389</v>
      </c>
      <c r="M6299" s="19">
        <v>10000</v>
      </c>
      <c r="N6299" s="19" t="s">
        <v>406</v>
      </c>
      <c r="O6299" s="23" t="s">
        <v>1172</v>
      </c>
      <c r="P6299" s="19">
        <f t="shared" si="294"/>
        <v>3</v>
      </c>
      <c r="Q6299" s="19">
        <f t="shared" si="295"/>
        <v>10000</v>
      </c>
      <c r="R6299" s="19">
        <f t="shared" si="296"/>
        <v>100000000</v>
      </c>
    </row>
    <row r="6300" spans="1:18" ht="12.75" hidden="1" customHeight="1">
      <c r="A6300" s="19">
        <v>6654337</v>
      </c>
      <c r="B6300" s="19" t="s">
        <v>8290</v>
      </c>
      <c r="C6300" s="19" t="s">
        <v>8291</v>
      </c>
      <c r="D6300" s="19" t="s">
        <v>8292</v>
      </c>
      <c r="E6300" s="19">
        <v>40</v>
      </c>
      <c r="F6300" s="19" t="s">
        <v>3169</v>
      </c>
      <c r="G6300" s="19" t="s">
        <v>406</v>
      </c>
      <c r="H6300" s="19" t="s">
        <v>15929</v>
      </c>
      <c r="I6300" s="19" t="s">
        <v>8293</v>
      </c>
      <c r="J6300" s="20" t="s">
        <v>3173</v>
      </c>
      <c r="K6300" s="19" t="s">
        <v>8294</v>
      </c>
      <c r="L6300" s="19" t="s">
        <v>389</v>
      </c>
      <c r="M6300" s="19">
        <v>25500</v>
      </c>
      <c r="N6300" s="19" t="s">
        <v>406</v>
      </c>
      <c r="O6300" s="23" t="s">
        <v>1172</v>
      </c>
      <c r="P6300" s="19">
        <f t="shared" si="294"/>
        <v>3</v>
      </c>
      <c r="Q6300" s="19">
        <f t="shared" si="295"/>
        <v>10000</v>
      </c>
      <c r="R6300" s="19">
        <f t="shared" si="296"/>
        <v>255000000</v>
      </c>
    </row>
    <row r="6301" spans="1:18" ht="12.75" hidden="1" customHeight="1">
      <c r="A6301" s="19">
        <v>9485360</v>
      </c>
      <c r="B6301" s="19" t="s">
        <v>15930</v>
      </c>
      <c r="C6301" s="19" t="s">
        <v>15931</v>
      </c>
      <c r="D6301" s="19" t="s">
        <v>15932</v>
      </c>
      <c r="E6301" s="19">
        <v>40</v>
      </c>
      <c r="F6301" s="19" t="s">
        <v>3169</v>
      </c>
      <c r="G6301" s="19" t="s">
        <v>406</v>
      </c>
      <c r="H6301" s="19" t="s">
        <v>15929</v>
      </c>
      <c r="I6301" s="19" t="s">
        <v>4655</v>
      </c>
      <c r="J6301" s="20" t="s">
        <v>3173</v>
      </c>
      <c r="K6301" s="19" t="s">
        <v>15933</v>
      </c>
      <c r="L6301" s="19" t="s">
        <v>389</v>
      </c>
      <c r="M6301" s="19">
        <v>600</v>
      </c>
      <c r="N6301" s="19" t="s">
        <v>406</v>
      </c>
      <c r="O6301" s="23" t="s">
        <v>1172</v>
      </c>
      <c r="P6301" s="19">
        <f t="shared" si="294"/>
        <v>3</v>
      </c>
      <c r="Q6301" s="19">
        <f t="shared" si="295"/>
        <v>10000</v>
      </c>
      <c r="R6301" s="19">
        <f t="shared" si="296"/>
        <v>6000000</v>
      </c>
    </row>
    <row r="6302" spans="1:18" ht="12.75" hidden="1" customHeight="1">
      <c r="A6302" s="19">
        <v>15181490</v>
      </c>
      <c r="B6302" s="19" t="s">
        <v>4119</v>
      </c>
      <c r="C6302" s="19" t="s">
        <v>4120</v>
      </c>
      <c r="D6302" s="19" t="s">
        <v>4121</v>
      </c>
      <c r="E6302" s="19">
        <v>40</v>
      </c>
      <c r="F6302" s="19" t="s">
        <v>3169</v>
      </c>
      <c r="G6302" s="19" t="s">
        <v>406</v>
      </c>
      <c r="H6302" s="19" t="s">
        <v>15929</v>
      </c>
      <c r="I6302" s="19" t="s">
        <v>4005</v>
      </c>
      <c r="J6302" s="20" t="s">
        <v>3173</v>
      </c>
      <c r="K6302" s="19" t="s">
        <v>4122</v>
      </c>
      <c r="L6302" s="19" t="s">
        <v>389</v>
      </c>
      <c r="M6302" s="19">
        <v>1500</v>
      </c>
      <c r="N6302" s="19" t="s">
        <v>406</v>
      </c>
      <c r="O6302" s="23" t="s">
        <v>1172</v>
      </c>
      <c r="P6302" s="19">
        <f t="shared" si="294"/>
        <v>3</v>
      </c>
      <c r="Q6302" s="19">
        <f t="shared" si="295"/>
        <v>10000</v>
      </c>
      <c r="R6302" s="19">
        <f t="shared" si="296"/>
        <v>15000000</v>
      </c>
    </row>
    <row r="6303" spans="1:18" ht="12.75" hidden="1" customHeight="1">
      <c r="A6303" s="19">
        <v>7179138</v>
      </c>
      <c r="B6303" s="19" t="s">
        <v>6432</v>
      </c>
      <c r="C6303" s="19" t="s">
        <v>6433</v>
      </c>
      <c r="D6303" s="19" t="s">
        <v>6434</v>
      </c>
      <c r="E6303" s="19">
        <v>40</v>
      </c>
      <c r="F6303" s="19" t="s">
        <v>3169</v>
      </c>
      <c r="G6303" s="19" t="s">
        <v>406</v>
      </c>
      <c r="H6303" s="19" t="s">
        <v>15929</v>
      </c>
      <c r="I6303" s="19" t="s">
        <v>6435</v>
      </c>
      <c r="J6303" s="20" t="s">
        <v>3173</v>
      </c>
      <c r="K6303" s="19" t="s">
        <v>6436</v>
      </c>
      <c r="L6303" s="19" t="s">
        <v>389</v>
      </c>
      <c r="M6303" s="19">
        <v>100</v>
      </c>
      <c r="N6303" s="19" t="s">
        <v>406</v>
      </c>
      <c r="O6303" s="23" t="s">
        <v>1172</v>
      </c>
      <c r="P6303" s="19">
        <f t="shared" si="294"/>
        <v>3</v>
      </c>
      <c r="Q6303" s="19">
        <f t="shared" si="295"/>
        <v>10000</v>
      </c>
      <c r="R6303" s="19">
        <f t="shared" si="296"/>
        <v>1000000</v>
      </c>
    </row>
    <row r="6304" spans="1:18" ht="12.75" hidden="1" customHeight="1">
      <c r="A6304" s="19">
        <v>4422586</v>
      </c>
      <c r="B6304" s="19" t="s">
        <v>8670</v>
      </c>
      <c r="C6304" s="19" t="s">
        <v>8671</v>
      </c>
      <c r="D6304" s="19" t="s">
        <v>8672</v>
      </c>
      <c r="E6304" s="19">
        <v>40</v>
      </c>
      <c r="F6304" s="19" t="s">
        <v>3169</v>
      </c>
      <c r="G6304" s="19" t="s">
        <v>406</v>
      </c>
      <c r="H6304" s="19" t="s">
        <v>15929</v>
      </c>
      <c r="I6304" s="19" t="s">
        <v>8673</v>
      </c>
      <c r="J6304" s="20" t="s">
        <v>3173</v>
      </c>
      <c r="K6304" s="19" t="s">
        <v>8674</v>
      </c>
      <c r="L6304" s="19" t="s">
        <v>389</v>
      </c>
      <c r="M6304" s="19">
        <v>200</v>
      </c>
      <c r="N6304" s="19" t="s">
        <v>406</v>
      </c>
      <c r="O6304" s="23" t="s">
        <v>1172</v>
      </c>
      <c r="P6304" s="19">
        <f t="shared" si="294"/>
        <v>3</v>
      </c>
      <c r="Q6304" s="19">
        <f t="shared" si="295"/>
        <v>10000</v>
      </c>
      <c r="R6304" s="19">
        <f t="shared" si="296"/>
        <v>2000000</v>
      </c>
    </row>
    <row r="6305" spans="1:18" ht="12.75" hidden="1" customHeight="1">
      <c r="A6305" s="19">
        <v>8100752</v>
      </c>
      <c r="B6305" s="19" t="s">
        <v>8324</v>
      </c>
      <c r="C6305" s="19" t="s">
        <v>8325</v>
      </c>
      <c r="D6305" s="19" t="s">
        <v>8326</v>
      </c>
      <c r="E6305" s="19">
        <v>40</v>
      </c>
      <c r="F6305" s="19" t="s">
        <v>3169</v>
      </c>
      <c r="G6305" s="19" t="s">
        <v>406</v>
      </c>
      <c r="H6305" s="19" t="s">
        <v>15929</v>
      </c>
      <c r="I6305" s="19" t="s">
        <v>8327</v>
      </c>
      <c r="J6305" s="20" t="s">
        <v>3173</v>
      </c>
      <c r="K6305" s="19" t="s">
        <v>8328</v>
      </c>
      <c r="L6305" s="19" t="s">
        <v>389</v>
      </c>
      <c r="M6305" s="19">
        <v>2400</v>
      </c>
      <c r="N6305" s="19" t="s">
        <v>406</v>
      </c>
      <c r="O6305" s="23" t="s">
        <v>1172</v>
      </c>
      <c r="P6305" s="19">
        <f t="shared" si="294"/>
        <v>3</v>
      </c>
      <c r="Q6305" s="19">
        <f t="shared" si="295"/>
        <v>10000</v>
      </c>
      <c r="R6305" s="19">
        <f t="shared" si="296"/>
        <v>24000000</v>
      </c>
    </row>
    <row r="6306" spans="1:18" ht="12.75" hidden="1" customHeight="1">
      <c r="A6306" s="19">
        <v>5073440</v>
      </c>
      <c r="B6306" s="19" t="s">
        <v>6671</v>
      </c>
      <c r="C6306" s="19" t="s">
        <v>6672</v>
      </c>
      <c r="D6306" s="19" t="s">
        <v>6673</v>
      </c>
      <c r="E6306" s="19">
        <v>40</v>
      </c>
      <c r="F6306" s="19" t="s">
        <v>3169</v>
      </c>
      <c r="G6306" s="19" t="s">
        <v>406</v>
      </c>
      <c r="H6306" s="19" t="s">
        <v>15929</v>
      </c>
      <c r="I6306" s="19" t="s">
        <v>6674</v>
      </c>
      <c r="J6306" s="20" t="s">
        <v>3173</v>
      </c>
      <c r="K6306" s="19" t="s">
        <v>6675</v>
      </c>
      <c r="L6306" s="19" t="s">
        <v>389</v>
      </c>
      <c r="M6306" s="19">
        <v>2100</v>
      </c>
      <c r="N6306" s="19" t="s">
        <v>406</v>
      </c>
      <c r="O6306" s="23" t="s">
        <v>1172</v>
      </c>
      <c r="P6306" s="19">
        <f t="shared" si="294"/>
        <v>3</v>
      </c>
      <c r="Q6306" s="19">
        <f t="shared" si="295"/>
        <v>10000</v>
      </c>
      <c r="R6306" s="19">
        <f t="shared" si="296"/>
        <v>21000000</v>
      </c>
    </row>
    <row r="6307" spans="1:18" ht="12.75" hidden="1" customHeight="1">
      <c r="A6307" s="19">
        <v>8954185</v>
      </c>
      <c r="B6307" s="19" t="s">
        <v>15934</v>
      </c>
      <c r="C6307" s="19" t="s">
        <v>15935</v>
      </c>
      <c r="D6307" s="19" t="s">
        <v>15936</v>
      </c>
      <c r="E6307" s="19">
        <v>40</v>
      </c>
      <c r="F6307" s="19" t="s">
        <v>3169</v>
      </c>
      <c r="G6307" s="19" t="s">
        <v>406</v>
      </c>
      <c r="H6307" s="19" t="s">
        <v>15929</v>
      </c>
      <c r="I6307" s="19" t="s">
        <v>15937</v>
      </c>
      <c r="J6307" s="20" t="s">
        <v>3173</v>
      </c>
      <c r="K6307" s="19" t="s">
        <v>15938</v>
      </c>
      <c r="L6307" s="19" t="s">
        <v>389</v>
      </c>
      <c r="M6307" s="19">
        <v>1000</v>
      </c>
      <c r="N6307" s="19" t="s">
        <v>406</v>
      </c>
      <c r="O6307" s="23" t="s">
        <v>1172</v>
      </c>
      <c r="P6307" s="19">
        <f t="shared" si="294"/>
        <v>3</v>
      </c>
      <c r="Q6307" s="19">
        <f t="shared" si="295"/>
        <v>10000</v>
      </c>
      <c r="R6307" s="19">
        <f t="shared" si="296"/>
        <v>10000000</v>
      </c>
    </row>
    <row r="6308" spans="1:18" ht="12.75" hidden="1" customHeight="1">
      <c r="A6308" s="19">
        <v>8513457</v>
      </c>
      <c r="B6308" s="19" t="s">
        <v>15939</v>
      </c>
      <c r="C6308" s="19" t="s">
        <v>15940</v>
      </c>
      <c r="D6308" s="19" t="s">
        <v>15941</v>
      </c>
      <c r="E6308" s="19">
        <v>40</v>
      </c>
      <c r="F6308" s="19" t="s">
        <v>3169</v>
      </c>
      <c r="G6308" s="19" t="s">
        <v>406</v>
      </c>
      <c r="H6308" s="19" t="s">
        <v>15929</v>
      </c>
      <c r="I6308" s="19" t="s">
        <v>15942</v>
      </c>
      <c r="J6308" s="20" t="s">
        <v>3173</v>
      </c>
      <c r="K6308" s="19" t="s">
        <v>15943</v>
      </c>
      <c r="L6308" s="19" t="s">
        <v>389</v>
      </c>
      <c r="M6308" s="19">
        <v>1000</v>
      </c>
      <c r="N6308" s="19" t="s">
        <v>406</v>
      </c>
      <c r="O6308" s="23" t="s">
        <v>1172</v>
      </c>
      <c r="P6308" s="19">
        <f t="shared" si="294"/>
        <v>3</v>
      </c>
      <c r="Q6308" s="19">
        <f t="shared" si="295"/>
        <v>10000</v>
      </c>
      <c r="R6308" s="19">
        <f t="shared" si="296"/>
        <v>10000000</v>
      </c>
    </row>
    <row r="6309" spans="1:18" ht="12.75" hidden="1" customHeight="1">
      <c r="A6309" s="19">
        <v>6540812</v>
      </c>
      <c r="B6309" s="19" t="s">
        <v>15944</v>
      </c>
      <c r="C6309" s="19" t="s">
        <v>15945</v>
      </c>
      <c r="D6309" s="19" t="s">
        <v>15946</v>
      </c>
      <c r="E6309" s="19">
        <v>40</v>
      </c>
      <c r="F6309" s="19" t="s">
        <v>3169</v>
      </c>
      <c r="G6309" s="19" t="s">
        <v>406</v>
      </c>
      <c r="H6309" s="19" t="s">
        <v>15929</v>
      </c>
      <c r="I6309" s="19" t="s">
        <v>15947</v>
      </c>
      <c r="J6309" s="20" t="s">
        <v>3173</v>
      </c>
      <c r="K6309" s="19" t="s">
        <v>15948</v>
      </c>
      <c r="L6309" s="19" t="s">
        <v>389</v>
      </c>
      <c r="M6309" s="50">
        <v>20</v>
      </c>
      <c r="N6309" s="19" t="s">
        <v>406</v>
      </c>
      <c r="O6309" s="23" t="s">
        <v>1172</v>
      </c>
      <c r="P6309" s="19">
        <f t="shared" si="294"/>
        <v>3</v>
      </c>
      <c r="Q6309" s="19">
        <f t="shared" si="295"/>
        <v>10000</v>
      </c>
      <c r="R6309" s="19">
        <f t="shared" si="296"/>
        <v>200000</v>
      </c>
    </row>
    <row r="6310" spans="1:18" ht="12.75" hidden="1" customHeight="1">
      <c r="A6310" s="19">
        <v>8981425</v>
      </c>
      <c r="B6310" s="19" t="s">
        <v>7416</v>
      </c>
      <c r="C6310" s="19" t="s">
        <v>7417</v>
      </c>
      <c r="D6310" s="19" t="s">
        <v>7418</v>
      </c>
      <c r="E6310" s="19">
        <v>40</v>
      </c>
      <c r="F6310" s="19" t="s">
        <v>3169</v>
      </c>
      <c r="G6310" s="19" t="s">
        <v>406</v>
      </c>
      <c r="H6310" s="19" t="s">
        <v>15929</v>
      </c>
      <c r="I6310" s="19" t="s">
        <v>4323</v>
      </c>
      <c r="J6310" s="20" t="s">
        <v>3173</v>
      </c>
      <c r="K6310" s="19" t="s">
        <v>7419</v>
      </c>
      <c r="L6310" s="19" t="s">
        <v>389</v>
      </c>
      <c r="M6310" s="19">
        <v>6000</v>
      </c>
      <c r="N6310" s="19" t="s">
        <v>406</v>
      </c>
      <c r="O6310" s="23" t="s">
        <v>1172</v>
      </c>
      <c r="P6310" s="19">
        <f t="shared" si="294"/>
        <v>3</v>
      </c>
      <c r="Q6310" s="19">
        <f t="shared" si="295"/>
        <v>10000</v>
      </c>
      <c r="R6310" s="19">
        <f t="shared" si="296"/>
        <v>60000000</v>
      </c>
    </row>
    <row r="6311" spans="1:18" ht="12.75" hidden="1" customHeight="1">
      <c r="A6311" s="19">
        <v>5802725</v>
      </c>
      <c r="B6311" s="19" t="s">
        <v>6659</v>
      </c>
      <c r="C6311" s="19" t="s">
        <v>6660</v>
      </c>
      <c r="D6311" s="19" t="s">
        <v>6661</v>
      </c>
      <c r="E6311" s="19">
        <v>40</v>
      </c>
      <c r="F6311" s="19" t="s">
        <v>3169</v>
      </c>
      <c r="G6311" s="19" t="s">
        <v>406</v>
      </c>
      <c r="H6311" s="19" t="s">
        <v>15929</v>
      </c>
      <c r="I6311" s="19" t="s">
        <v>6662</v>
      </c>
      <c r="J6311" s="20" t="s">
        <v>3173</v>
      </c>
      <c r="K6311" s="19" t="s">
        <v>6663</v>
      </c>
      <c r="L6311" s="19" t="s">
        <v>389</v>
      </c>
      <c r="M6311" s="19">
        <v>500</v>
      </c>
      <c r="N6311" s="19" t="s">
        <v>406</v>
      </c>
      <c r="O6311" s="23" t="s">
        <v>1172</v>
      </c>
      <c r="P6311" s="19">
        <f t="shared" si="294"/>
        <v>3</v>
      </c>
      <c r="Q6311" s="19">
        <f t="shared" si="295"/>
        <v>10000</v>
      </c>
      <c r="R6311" s="19">
        <f t="shared" si="296"/>
        <v>5000000</v>
      </c>
    </row>
    <row r="6312" spans="1:18" ht="12.75" hidden="1" customHeight="1">
      <c r="A6312" s="19">
        <v>7054001</v>
      </c>
      <c r="B6312" s="19" t="s">
        <v>15949</v>
      </c>
      <c r="C6312" s="19" t="s">
        <v>15950</v>
      </c>
      <c r="D6312" s="19" t="s">
        <v>15951</v>
      </c>
      <c r="E6312" s="19">
        <v>40</v>
      </c>
      <c r="F6312" s="19" t="s">
        <v>3169</v>
      </c>
      <c r="G6312" s="19" t="s">
        <v>406</v>
      </c>
      <c r="H6312" s="19" t="s">
        <v>15929</v>
      </c>
      <c r="I6312" s="19" t="s">
        <v>4766</v>
      </c>
      <c r="J6312" s="20" t="s">
        <v>3173</v>
      </c>
      <c r="K6312" s="19" t="s">
        <v>15952</v>
      </c>
      <c r="L6312" s="19" t="s">
        <v>389</v>
      </c>
      <c r="M6312" s="19">
        <v>2000</v>
      </c>
      <c r="N6312" s="19" t="s">
        <v>406</v>
      </c>
      <c r="O6312" s="23" t="s">
        <v>1172</v>
      </c>
      <c r="P6312" s="19">
        <f t="shared" si="294"/>
        <v>3</v>
      </c>
      <c r="Q6312" s="19">
        <f t="shared" si="295"/>
        <v>10000</v>
      </c>
      <c r="R6312" s="19">
        <f t="shared" si="296"/>
        <v>20000000</v>
      </c>
    </row>
    <row r="6313" spans="1:18" ht="12.75" hidden="1" customHeight="1">
      <c r="A6313" s="19">
        <v>4577210</v>
      </c>
      <c r="B6313" s="19" t="s">
        <v>6217</v>
      </c>
      <c r="C6313" s="19" t="s">
        <v>6218</v>
      </c>
      <c r="D6313" s="19" t="s">
        <v>6219</v>
      </c>
      <c r="E6313" s="19">
        <v>40</v>
      </c>
      <c r="F6313" s="19" t="s">
        <v>3169</v>
      </c>
      <c r="G6313" s="19" t="s">
        <v>406</v>
      </c>
      <c r="H6313" s="19" t="s">
        <v>15929</v>
      </c>
      <c r="I6313" s="19" t="s">
        <v>6220</v>
      </c>
      <c r="J6313" s="20" t="s">
        <v>3173</v>
      </c>
      <c r="K6313" s="19" t="s">
        <v>6221</v>
      </c>
      <c r="L6313" s="19" t="s">
        <v>389</v>
      </c>
      <c r="M6313" s="19">
        <v>1000</v>
      </c>
      <c r="N6313" s="19" t="s">
        <v>406</v>
      </c>
      <c r="O6313" s="23" t="s">
        <v>1172</v>
      </c>
      <c r="P6313" s="19">
        <f t="shared" si="294"/>
        <v>3</v>
      </c>
      <c r="Q6313" s="19">
        <f t="shared" si="295"/>
        <v>10000</v>
      </c>
      <c r="R6313" s="19">
        <f t="shared" si="296"/>
        <v>10000000</v>
      </c>
    </row>
    <row r="6314" spans="1:18" ht="12.75" hidden="1" customHeight="1">
      <c r="A6314" s="19">
        <v>8605167</v>
      </c>
      <c r="B6314" s="19" t="s">
        <v>15953</v>
      </c>
      <c r="C6314" s="19" t="s">
        <v>15954</v>
      </c>
      <c r="D6314" s="19" t="s">
        <v>15955</v>
      </c>
      <c r="E6314" s="19">
        <v>40</v>
      </c>
      <c r="F6314" s="19" t="s">
        <v>3169</v>
      </c>
      <c r="G6314" s="19" t="s">
        <v>406</v>
      </c>
      <c r="H6314" s="19" t="s">
        <v>15929</v>
      </c>
      <c r="I6314" s="19" t="s">
        <v>4188</v>
      </c>
      <c r="J6314" s="20" t="s">
        <v>3173</v>
      </c>
      <c r="K6314" s="19" t="s">
        <v>15956</v>
      </c>
      <c r="L6314" s="19" t="s">
        <v>389</v>
      </c>
      <c r="M6314" s="19">
        <v>6000</v>
      </c>
      <c r="N6314" s="19" t="s">
        <v>406</v>
      </c>
      <c r="O6314" s="23" t="s">
        <v>1172</v>
      </c>
      <c r="P6314" s="19">
        <f t="shared" si="294"/>
        <v>3</v>
      </c>
      <c r="Q6314" s="19">
        <f t="shared" si="295"/>
        <v>10000</v>
      </c>
      <c r="R6314" s="19">
        <f t="shared" si="296"/>
        <v>60000000</v>
      </c>
    </row>
    <row r="6315" spans="1:18" ht="12.75" hidden="1" customHeight="1">
      <c r="A6315" s="19">
        <v>10045807</v>
      </c>
      <c r="B6315" s="19" t="s">
        <v>4040</v>
      </c>
      <c r="C6315" s="19" t="s">
        <v>4041</v>
      </c>
      <c r="D6315" s="19" t="s">
        <v>4042</v>
      </c>
      <c r="E6315" s="19">
        <v>40</v>
      </c>
      <c r="F6315" s="19" t="s">
        <v>3169</v>
      </c>
      <c r="G6315" s="19" t="s">
        <v>406</v>
      </c>
      <c r="H6315" s="19" t="s">
        <v>15929</v>
      </c>
      <c r="I6315" s="19" t="s">
        <v>3916</v>
      </c>
      <c r="J6315" s="20" t="s">
        <v>3173</v>
      </c>
      <c r="K6315" s="19" t="s">
        <v>4043</v>
      </c>
      <c r="L6315" s="19" t="s">
        <v>389</v>
      </c>
      <c r="M6315" s="19">
        <v>1200</v>
      </c>
      <c r="N6315" s="19" t="s">
        <v>406</v>
      </c>
      <c r="O6315" s="23" t="s">
        <v>1172</v>
      </c>
      <c r="P6315" s="19">
        <f t="shared" si="294"/>
        <v>3</v>
      </c>
      <c r="Q6315" s="19">
        <f t="shared" si="295"/>
        <v>10000</v>
      </c>
      <c r="R6315" s="19">
        <f t="shared" si="296"/>
        <v>12000000</v>
      </c>
    </row>
    <row r="6316" spans="1:18" ht="12.75" hidden="1" customHeight="1">
      <c r="A6316" s="19">
        <v>6840389</v>
      </c>
      <c r="B6316" s="19" t="s">
        <v>10945</v>
      </c>
      <c r="C6316" s="19" t="s">
        <v>10946</v>
      </c>
      <c r="D6316" s="19" t="s">
        <v>10947</v>
      </c>
      <c r="E6316" s="19">
        <v>40</v>
      </c>
      <c r="F6316" s="19" t="s">
        <v>3169</v>
      </c>
      <c r="G6316" s="19" t="s">
        <v>406</v>
      </c>
      <c r="H6316" s="19" t="s">
        <v>15929</v>
      </c>
      <c r="I6316" s="19" t="s">
        <v>10948</v>
      </c>
      <c r="J6316" s="20" t="s">
        <v>3173</v>
      </c>
      <c r="K6316" s="19" t="s">
        <v>10949</v>
      </c>
      <c r="L6316" s="19" t="s">
        <v>389</v>
      </c>
      <c r="M6316" s="19">
        <v>4600</v>
      </c>
      <c r="N6316" s="19" t="s">
        <v>406</v>
      </c>
      <c r="O6316" s="23" t="s">
        <v>1172</v>
      </c>
      <c r="P6316" s="19">
        <f t="shared" si="294"/>
        <v>3</v>
      </c>
      <c r="Q6316" s="19">
        <f t="shared" si="295"/>
        <v>10000</v>
      </c>
      <c r="R6316" s="19">
        <f t="shared" si="296"/>
        <v>46000000</v>
      </c>
    </row>
    <row r="6317" spans="1:18" ht="12.75" hidden="1" customHeight="1">
      <c r="A6317" s="19">
        <v>10984131</v>
      </c>
      <c r="B6317" s="19" t="s">
        <v>6717</v>
      </c>
      <c r="C6317" s="19" t="s">
        <v>6718</v>
      </c>
      <c r="D6317" s="19" t="s">
        <v>6719</v>
      </c>
      <c r="E6317" s="19">
        <v>40</v>
      </c>
      <c r="F6317" s="19" t="s">
        <v>3169</v>
      </c>
      <c r="G6317" s="19" t="s">
        <v>406</v>
      </c>
      <c r="H6317" s="19" t="s">
        <v>15929</v>
      </c>
      <c r="I6317" s="19" t="s">
        <v>4446</v>
      </c>
      <c r="J6317" s="20" t="s">
        <v>3173</v>
      </c>
      <c r="K6317" s="19" t="s">
        <v>6720</v>
      </c>
      <c r="L6317" s="19" t="s">
        <v>389</v>
      </c>
      <c r="M6317" s="19">
        <v>1007</v>
      </c>
      <c r="N6317" s="19" t="s">
        <v>406</v>
      </c>
      <c r="O6317" s="23" t="s">
        <v>1172</v>
      </c>
      <c r="P6317" s="19">
        <f t="shared" si="294"/>
        <v>3</v>
      </c>
      <c r="Q6317" s="19">
        <f t="shared" si="295"/>
        <v>10000</v>
      </c>
      <c r="R6317" s="19">
        <f t="shared" si="296"/>
        <v>10070000</v>
      </c>
    </row>
    <row r="6318" spans="1:18" ht="12.75" hidden="1" customHeight="1">
      <c r="A6318" s="19">
        <v>4192553</v>
      </c>
      <c r="B6318" s="19" t="s">
        <v>15957</v>
      </c>
      <c r="C6318" s="19" t="s">
        <v>15958</v>
      </c>
      <c r="D6318" s="19" t="s">
        <v>15959</v>
      </c>
      <c r="E6318" s="19">
        <v>40</v>
      </c>
      <c r="F6318" s="19" t="s">
        <v>3169</v>
      </c>
      <c r="G6318" s="19" t="s">
        <v>926</v>
      </c>
      <c r="H6318" s="19" t="s">
        <v>15960</v>
      </c>
      <c r="I6318" s="19" t="s">
        <v>15439</v>
      </c>
      <c r="J6318" s="20" t="s">
        <v>3173</v>
      </c>
      <c r="K6318" s="19" t="s">
        <v>15961</v>
      </c>
      <c r="L6318" s="19" t="s">
        <v>389</v>
      </c>
      <c r="M6318" s="19">
        <v>300</v>
      </c>
      <c r="N6318" s="19" t="s">
        <v>926</v>
      </c>
      <c r="O6318" s="23" t="s">
        <v>1172</v>
      </c>
      <c r="P6318" s="19">
        <f t="shared" si="294"/>
        <v>3</v>
      </c>
      <c r="Q6318" s="19">
        <f t="shared" si="295"/>
        <v>10000</v>
      </c>
      <c r="R6318" s="19">
        <f t="shared" si="296"/>
        <v>3000000</v>
      </c>
    </row>
    <row r="6319" spans="1:18" ht="12.75" hidden="1" customHeight="1">
      <c r="A6319" s="19">
        <v>8753351</v>
      </c>
      <c r="B6319" s="19" t="s">
        <v>8716</v>
      </c>
      <c r="C6319" s="19" t="s">
        <v>8717</v>
      </c>
      <c r="D6319" s="19" t="s">
        <v>8718</v>
      </c>
      <c r="E6319" s="19">
        <v>40</v>
      </c>
      <c r="F6319" s="19" t="s">
        <v>3169</v>
      </c>
      <c r="G6319" s="19" t="s">
        <v>927</v>
      </c>
      <c r="H6319" s="19" t="s">
        <v>15962</v>
      </c>
      <c r="I6319" s="19" t="s">
        <v>6588</v>
      </c>
      <c r="J6319" s="20" t="s">
        <v>3173</v>
      </c>
      <c r="K6319" s="19" t="s">
        <v>8719</v>
      </c>
      <c r="L6319" s="19" t="s">
        <v>389</v>
      </c>
      <c r="M6319" s="19">
        <v>2200</v>
      </c>
      <c r="N6319" s="19" t="s">
        <v>927</v>
      </c>
      <c r="O6319" s="23" t="s">
        <v>1172</v>
      </c>
      <c r="P6319" s="19">
        <f t="shared" si="294"/>
        <v>3</v>
      </c>
      <c r="Q6319" s="19">
        <f t="shared" si="295"/>
        <v>10000</v>
      </c>
      <c r="R6319" s="19">
        <f t="shared" si="296"/>
        <v>22000000</v>
      </c>
    </row>
    <row r="6320" spans="1:18" ht="12.75" hidden="1" customHeight="1">
      <c r="A6320" s="19">
        <v>6348550</v>
      </c>
      <c r="B6320" s="19" t="s">
        <v>6690</v>
      </c>
      <c r="C6320" s="19" t="s">
        <v>6691</v>
      </c>
      <c r="D6320" s="19" t="s">
        <v>6692</v>
      </c>
      <c r="E6320" s="19">
        <v>40</v>
      </c>
      <c r="F6320" s="19" t="s">
        <v>3169</v>
      </c>
      <c r="G6320" s="19" t="s">
        <v>928</v>
      </c>
      <c r="H6320" s="19" t="s">
        <v>15963</v>
      </c>
      <c r="I6320" s="19" t="s">
        <v>6693</v>
      </c>
      <c r="J6320" s="20" t="s">
        <v>3173</v>
      </c>
      <c r="K6320" s="19" t="s">
        <v>6694</v>
      </c>
      <c r="L6320" s="19" t="s">
        <v>389</v>
      </c>
      <c r="M6320" s="19">
        <v>2000</v>
      </c>
      <c r="N6320" s="19" t="s">
        <v>928</v>
      </c>
      <c r="O6320" s="23" t="s">
        <v>1172</v>
      </c>
      <c r="P6320" s="19">
        <f t="shared" si="294"/>
        <v>3</v>
      </c>
      <c r="Q6320" s="19">
        <f t="shared" si="295"/>
        <v>10000</v>
      </c>
      <c r="R6320" s="19">
        <f t="shared" si="296"/>
        <v>20000000</v>
      </c>
    </row>
    <row r="6321" spans="1:18" ht="12.75" hidden="1" customHeight="1">
      <c r="A6321" s="19">
        <v>4568668</v>
      </c>
      <c r="B6321" s="19" t="s">
        <v>15964</v>
      </c>
      <c r="C6321" s="19" t="s">
        <v>15965</v>
      </c>
      <c r="D6321" s="19" t="s">
        <v>15966</v>
      </c>
      <c r="E6321" s="19">
        <v>40</v>
      </c>
      <c r="F6321" s="19" t="s">
        <v>3169</v>
      </c>
      <c r="G6321" s="19" t="s">
        <v>929</v>
      </c>
      <c r="H6321" s="19" t="s">
        <v>15967</v>
      </c>
      <c r="I6321" s="19" t="s">
        <v>14786</v>
      </c>
      <c r="J6321" s="20" t="s">
        <v>3173</v>
      </c>
      <c r="K6321" s="19" t="s">
        <v>15968</v>
      </c>
      <c r="L6321" s="19" t="s">
        <v>389</v>
      </c>
      <c r="M6321" s="19">
        <v>180</v>
      </c>
      <c r="N6321" s="19" t="s">
        <v>929</v>
      </c>
      <c r="O6321" s="23" t="s">
        <v>1172</v>
      </c>
      <c r="P6321" s="19">
        <f t="shared" si="294"/>
        <v>3</v>
      </c>
      <c r="Q6321" s="19">
        <f t="shared" si="295"/>
        <v>10000</v>
      </c>
      <c r="R6321" s="19">
        <f t="shared" si="296"/>
        <v>1800000</v>
      </c>
    </row>
    <row r="6322" spans="1:18" ht="12.75" hidden="1" customHeight="1">
      <c r="A6322" s="19">
        <v>4851869</v>
      </c>
      <c r="B6322" s="19" t="s">
        <v>15969</v>
      </c>
      <c r="C6322" s="19" t="s">
        <v>15970</v>
      </c>
      <c r="D6322" s="19" t="s">
        <v>15971</v>
      </c>
      <c r="E6322" s="19">
        <v>40</v>
      </c>
      <c r="F6322" s="19" t="s">
        <v>3169</v>
      </c>
      <c r="G6322" s="19" t="s">
        <v>929</v>
      </c>
      <c r="H6322" s="19" t="s">
        <v>15967</v>
      </c>
      <c r="I6322" s="19" t="s">
        <v>15972</v>
      </c>
      <c r="J6322" s="20" t="s">
        <v>3173</v>
      </c>
      <c r="K6322" s="19" t="s">
        <v>15973</v>
      </c>
      <c r="L6322" s="19" t="s">
        <v>389</v>
      </c>
      <c r="M6322" s="19">
        <v>20</v>
      </c>
      <c r="N6322" s="19" t="s">
        <v>929</v>
      </c>
      <c r="O6322" s="23" t="s">
        <v>1172</v>
      </c>
      <c r="P6322" s="19">
        <f t="shared" si="294"/>
        <v>3</v>
      </c>
      <c r="Q6322" s="19">
        <f t="shared" si="295"/>
        <v>10000</v>
      </c>
      <c r="R6322" s="19">
        <f t="shared" si="296"/>
        <v>200000</v>
      </c>
    </row>
    <row r="6323" spans="1:18" ht="12.75" hidden="1" customHeight="1">
      <c r="A6323" s="19">
        <v>13590766</v>
      </c>
      <c r="B6323" s="19" t="s">
        <v>15974</v>
      </c>
      <c r="C6323" s="19" t="s">
        <v>15975</v>
      </c>
      <c r="D6323" s="19" t="s">
        <v>15976</v>
      </c>
      <c r="E6323" s="19">
        <v>40</v>
      </c>
      <c r="F6323" s="19" t="s">
        <v>3169</v>
      </c>
      <c r="G6323" s="19" t="s">
        <v>929</v>
      </c>
      <c r="H6323" s="19" t="s">
        <v>15967</v>
      </c>
      <c r="I6323" s="19" t="s">
        <v>15977</v>
      </c>
      <c r="J6323" s="20" t="s">
        <v>3173</v>
      </c>
      <c r="K6323" s="19" t="s">
        <v>15978</v>
      </c>
      <c r="L6323" s="19" t="s">
        <v>389</v>
      </c>
      <c r="M6323" s="19">
        <v>2100</v>
      </c>
      <c r="N6323" s="19" t="s">
        <v>929</v>
      </c>
      <c r="O6323" s="23" t="s">
        <v>1172</v>
      </c>
      <c r="P6323" s="19">
        <f t="shared" si="294"/>
        <v>3</v>
      </c>
      <c r="Q6323" s="19">
        <f t="shared" si="295"/>
        <v>10000</v>
      </c>
      <c r="R6323" s="19">
        <f t="shared" si="296"/>
        <v>21000000</v>
      </c>
    </row>
    <row r="6324" spans="1:18" ht="12.75" hidden="1" customHeight="1">
      <c r="A6324" s="19">
        <v>4753389</v>
      </c>
      <c r="B6324" s="19" t="s">
        <v>11121</v>
      </c>
      <c r="C6324" s="19" t="s">
        <v>11122</v>
      </c>
      <c r="D6324" s="19" t="s">
        <v>11123</v>
      </c>
      <c r="E6324" s="19">
        <v>40</v>
      </c>
      <c r="F6324" s="19" t="s">
        <v>3169</v>
      </c>
      <c r="G6324" s="19" t="s">
        <v>929</v>
      </c>
      <c r="H6324" s="19" t="s">
        <v>15967</v>
      </c>
      <c r="I6324" s="19" t="s">
        <v>11124</v>
      </c>
      <c r="J6324" s="20" t="s">
        <v>3173</v>
      </c>
      <c r="K6324" s="19" t="s">
        <v>11125</v>
      </c>
      <c r="L6324" s="19" t="s">
        <v>389</v>
      </c>
      <c r="M6324" s="19">
        <v>40</v>
      </c>
      <c r="N6324" s="19" t="s">
        <v>929</v>
      </c>
      <c r="O6324" s="23" t="s">
        <v>1172</v>
      </c>
      <c r="P6324" s="19">
        <f t="shared" si="294"/>
        <v>3</v>
      </c>
      <c r="Q6324" s="19">
        <f t="shared" si="295"/>
        <v>10000</v>
      </c>
      <c r="R6324" s="19">
        <f t="shared" si="296"/>
        <v>400000</v>
      </c>
    </row>
    <row r="6325" spans="1:18" ht="12.75" hidden="1" customHeight="1">
      <c r="A6325" s="19">
        <v>8687655</v>
      </c>
      <c r="B6325" s="19" t="s">
        <v>7270</v>
      </c>
      <c r="C6325" s="19" t="s">
        <v>7271</v>
      </c>
      <c r="D6325" s="19" t="s">
        <v>7272</v>
      </c>
      <c r="E6325" s="19">
        <v>40</v>
      </c>
      <c r="F6325" s="19" t="s">
        <v>3169</v>
      </c>
      <c r="G6325" s="19" t="s">
        <v>929</v>
      </c>
      <c r="H6325" s="19" t="s">
        <v>15967</v>
      </c>
      <c r="I6325" s="19" t="s">
        <v>3733</v>
      </c>
      <c r="J6325" s="20" t="s">
        <v>3173</v>
      </c>
      <c r="K6325" s="19" t="s">
        <v>7274</v>
      </c>
      <c r="L6325" s="19" t="s">
        <v>389</v>
      </c>
      <c r="M6325" s="19">
        <v>2000</v>
      </c>
      <c r="N6325" s="19" t="s">
        <v>929</v>
      </c>
      <c r="O6325" s="23" t="s">
        <v>1172</v>
      </c>
      <c r="P6325" s="19">
        <f t="shared" si="294"/>
        <v>3</v>
      </c>
      <c r="Q6325" s="19">
        <f t="shared" si="295"/>
        <v>10000</v>
      </c>
      <c r="R6325" s="19">
        <f t="shared" si="296"/>
        <v>20000000</v>
      </c>
    </row>
    <row r="6326" spans="1:18" ht="12.75" hidden="1" customHeight="1">
      <c r="A6326" s="19">
        <v>8961807</v>
      </c>
      <c r="B6326" s="19" t="s">
        <v>9361</v>
      </c>
      <c r="C6326" s="19" t="s">
        <v>9362</v>
      </c>
      <c r="D6326" s="19" t="s">
        <v>9363</v>
      </c>
      <c r="E6326" s="19">
        <v>40</v>
      </c>
      <c r="F6326" s="19" t="s">
        <v>3169</v>
      </c>
      <c r="G6326" s="19" t="s">
        <v>929</v>
      </c>
      <c r="H6326" s="19" t="s">
        <v>15967</v>
      </c>
      <c r="I6326" s="19" t="s">
        <v>9365</v>
      </c>
      <c r="J6326" s="20" t="s">
        <v>3173</v>
      </c>
      <c r="K6326" s="19" t="s">
        <v>9366</v>
      </c>
      <c r="L6326" s="19" t="s">
        <v>389</v>
      </c>
      <c r="M6326" s="19">
        <v>300</v>
      </c>
      <c r="N6326" s="19" t="s">
        <v>929</v>
      </c>
      <c r="O6326" s="23" t="s">
        <v>1172</v>
      </c>
      <c r="P6326" s="19">
        <f t="shared" si="294"/>
        <v>3</v>
      </c>
      <c r="Q6326" s="19">
        <f t="shared" si="295"/>
        <v>10000</v>
      </c>
      <c r="R6326" s="19">
        <f t="shared" si="296"/>
        <v>3000000</v>
      </c>
    </row>
    <row r="6327" spans="1:18" ht="12.75" hidden="1" customHeight="1">
      <c r="A6327" s="19">
        <v>7342397</v>
      </c>
      <c r="B6327" s="19" t="s">
        <v>10988</v>
      </c>
      <c r="C6327" s="19" t="s">
        <v>10989</v>
      </c>
      <c r="D6327" s="19" t="s">
        <v>10990</v>
      </c>
      <c r="E6327" s="19">
        <v>40</v>
      </c>
      <c r="F6327" s="19" t="s">
        <v>3169</v>
      </c>
      <c r="G6327" s="19" t="s">
        <v>929</v>
      </c>
      <c r="H6327" s="19" t="s">
        <v>15967</v>
      </c>
      <c r="I6327" s="19" t="s">
        <v>10991</v>
      </c>
      <c r="J6327" s="20" t="s">
        <v>3173</v>
      </c>
      <c r="K6327" s="19" t="s">
        <v>10992</v>
      </c>
      <c r="L6327" s="19" t="s">
        <v>389</v>
      </c>
      <c r="M6327" s="19">
        <v>1630</v>
      </c>
      <c r="N6327" s="19" t="s">
        <v>929</v>
      </c>
      <c r="O6327" s="23" t="s">
        <v>1172</v>
      </c>
      <c r="P6327" s="19">
        <f t="shared" si="294"/>
        <v>3</v>
      </c>
      <c r="Q6327" s="19">
        <f t="shared" si="295"/>
        <v>10000</v>
      </c>
      <c r="R6327" s="19">
        <f t="shared" si="296"/>
        <v>16300000</v>
      </c>
    </row>
    <row r="6328" spans="1:18" ht="12.75" hidden="1" customHeight="1">
      <c r="A6328" s="19">
        <v>492339</v>
      </c>
      <c r="B6328" s="19" t="s">
        <v>15979</v>
      </c>
      <c r="C6328" s="19" t="s">
        <v>15980</v>
      </c>
      <c r="D6328" s="19" t="s">
        <v>15981</v>
      </c>
      <c r="E6328" s="19">
        <v>40</v>
      </c>
      <c r="F6328" s="19" t="s">
        <v>3169</v>
      </c>
      <c r="G6328" s="19" t="s">
        <v>929</v>
      </c>
      <c r="H6328" s="19" t="s">
        <v>15967</v>
      </c>
      <c r="I6328" s="19" t="s">
        <v>15982</v>
      </c>
      <c r="J6328" s="20" t="s">
        <v>3173</v>
      </c>
      <c r="K6328" s="19" t="s">
        <v>15983</v>
      </c>
      <c r="L6328" s="19" t="s">
        <v>389</v>
      </c>
      <c r="M6328" s="19">
        <v>250</v>
      </c>
      <c r="N6328" s="19" t="s">
        <v>929</v>
      </c>
      <c r="O6328" s="23" t="s">
        <v>1172</v>
      </c>
      <c r="P6328" s="19">
        <f t="shared" si="294"/>
        <v>3</v>
      </c>
      <c r="Q6328" s="19">
        <f t="shared" si="295"/>
        <v>10000</v>
      </c>
      <c r="R6328" s="19">
        <f t="shared" si="296"/>
        <v>2500000</v>
      </c>
    </row>
    <row r="6329" spans="1:18" ht="12.75" hidden="1" customHeight="1">
      <c r="A6329" s="19">
        <v>4737826</v>
      </c>
      <c r="B6329" s="19" t="s">
        <v>15984</v>
      </c>
      <c r="C6329" s="19" t="s">
        <v>15985</v>
      </c>
      <c r="D6329" s="19" t="s">
        <v>15986</v>
      </c>
      <c r="E6329" s="19">
        <v>40</v>
      </c>
      <c r="F6329" s="19" t="s">
        <v>3169</v>
      </c>
      <c r="G6329" s="19" t="s">
        <v>929</v>
      </c>
      <c r="H6329" s="19" t="s">
        <v>15967</v>
      </c>
      <c r="I6329" s="19" t="s">
        <v>15987</v>
      </c>
      <c r="J6329" s="20" t="s">
        <v>3173</v>
      </c>
      <c r="K6329" s="19" t="s">
        <v>15988</v>
      </c>
      <c r="L6329" s="19" t="s">
        <v>389</v>
      </c>
      <c r="M6329" s="19">
        <v>80</v>
      </c>
      <c r="N6329" s="19" t="s">
        <v>929</v>
      </c>
      <c r="O6329" s="23" t="s">
        <v>1172</v>
      </c>
      <c r="P6329" s="19">
        <f t="shared" si="294"/>
        <v>3</v>
      </c>
      <c r="Q6329" s="19">
        <f t="shared" si="295"/>
        <v>10000</v>
      </c>
      <c r="R6329" s="19">
        <f t="shared" si="296"/>
        <v>800000</v>
      </c>
    </row>
    <row r="6330" spans="1:18" ht="12.75" hidden="1" customHeight="1">
      <c r="A6330" s="19">
        <v>4585639</v>
      </c>
      <c r="B6330" s="19" t="s">
        <v>6838</v>
      </c>
      <c r="C6330" s="19" t="s">
        <v>6839</v>
      </c>
      <c r="D6330" s="19" t="s">
        <v>15989</v>
      </c>
      <c r="E6330" s="19">
        <v>40</v>
      </c>
      <c r="F6330" s="19" t="s">
        <v>3169</v>
      </c>
      <c r="G6330" s="19" t="s">
        <v>929</v>
      </c>
      <c r="H6330" s="19" t="s">
        <v>15967</v>
      </c>
      <c r="I6330" s="19" t="s">
        <v>10150</v>
      </c>
      <c r="J6330" s="20" t="s">
        <v>3173</v>
      </c>
      <c r="K6330" s="19" t="s">
        <v>15990</v>
      </c>
      <c r="L6330" s="19" t="s">
        <v>389</v>
      </c>
      <c r="M6330" s="19">
        <v>2250</v>
      </c>
      <c r="N6330" s="19" t="s">
        <v>929</v>
      </c>
      <c r="O6330" s="23" t="s">
        <v>1172</v>
      </c>
      <c r="P6330" s="19">
        <f t="shared" si="294"/>
        <v>3</v>
      </c>
      <c r="Q6330" s="19">
        <f t="shared" si="295"/>
        <v>10000</v>
      </c>
      <c r="R6330" s="19">
        <f t="shared" si="296"/>
        <v>22500000</v>
      </c>
    </row>
    <row r="6331" spans="1:18" ht="12.75" hidden="1" customHeight="1">
      <c r="A6331" s="19">
        <v>4926490</v>
      </c>
      <c r="B6331" s="19" t="s">
        <v>15991</v>
      </c>
      <c r="C6331" s="19" t="s">
        <v>15992</v>
      </c>
      <c r="D6331" s="19" t="s">
        <v>15993</v>
      </c>
      <c r="E6331" s="19">
        <v>40</v>
      </c>
      <c r="F6331" s="19" t="s">
        <v>3169</v>
      </c>
      <c r="G6331" s="19" t="s">
        <v>929</v>
      </c>
      <c r="H6331" s="19" t="s">
        <v>15967</v>
      </c>
      <c r="I6331" s="19" t="s">
        <v>7923</v>
      </c>
      <c r="J6331" s="20" t="s">
        <v>3173</v>
      </c>
      <c r="K6331" s="19" t="s">
        <v>15994</v>
      </c>
      <c r="L6331" s="19" t="s">
        <v>389</v>
      </c>
      <c r="M6331" s="19">
        <v>1000</v>
      </c>
      <c r="N6331" s="19" t="s">
        <v>929</v>
      </c>
      <c r="O6331" s="23" t="s">
        <v>1172</v>
      </c>
      <c r="P6331" s="19">
        <f t="shared" si="294"/>
        <v>3</v>
      </c>
      <c r="Q6331" s="19">
        <f t="shared" si="295"/>
        <v>10000</v>
      </c>
      <c r="R6331" s="19">
        <f t="shared" si="296"/>
        <v>10000000</v>
      </c>
    </row>
    <row r="6332" spans="1:18" ht="12.75" hidden="1" customHeight="1">
      <c r="A6332" s="19">
        <v>5181122</v>
      </c>
      <c r="B6332" s="19" t="s">
        <v>15995</v>
      </c>
      <c r="C6332" s="19" t="s">
        <v>15996</v>
      </c>
      <c r="D6332" s="19" t="s">
        <v>15997</v>
      </c>
      <c r="E6332" s="19">
        <v>40</v>
      </c>
      <c r="F6332" s="19" t="s">
        <v>3169</v>
      </c>
      <c r="G6332" s="19" t="s">
        <v>929</v>
      </c>
      <c r="H6332" s="19" t="s">
        <v>15967</v>
      </c>
      <c r="I6332" s="19" t="s">
        <v>15998</v>
      </c>
      <c r="J6332" s="20" t="s">
        <v>3173</v>
      </c>
      <c r="K6332" s="19" t="s">
        <v>15999</v>
      </c>
      <c r="L6332" s="19" t="s">
        <v>389</v>
      </c>
      <c r="M6332" s="19">
        <v>1000</v>
      </c>
      <c r="N6332" s="19" t="s">
        <v>929</v>
      </c>
      <c r="O6332" s="23" t="s">
        <v>1172</v>
      </c>
      <c r="P6332" s="19">
        <f t="shared" si="294"/>
        <v>3</v>
      </c>
      <c r="Q6332" s="19">
        <f t="shared" si="295"/>
        <v>10000</v>
      </c>
      <c r="R6332" s="19">
        <f t="shared" si="296"/>
        <v>10000000</v>
      </c>
    </row>
    <row r="6333" spans="1:18" ht="12.75" hidden="1" customHeight="1">
      <c r="A6333" s="19">
        <v>4873999</v>
      </c>
      <c r="B6333" s="19" t="s">
        <v>16000</v>
      </c>
      <c r="C6333" s="19" t="s">
        <v>16001</v>
      </c>
      <c r="D6333" s="19" t="s">
        <v>16002</v>
      </c>
      <c r="E6333" s="19">
        <v>40</v>
      </c>
      <c r="F6333" s="19" t="s">
        <v>3169</v>
      </c>
      <c r="G6333" s="19" t="s">
        <v>929</v>
      </c>
      <c r="H6333" s="19" t="s">
        <v>15967</v>
      </c>
      <c r="I6333" s="19" t="s">
        <v>16003</v>
      </c>
      <c r="J6333" s="20" t="s">
        <v>3173</v>
      </c>
      <c r="K6333" s="19" t="s">
        <v>16004</v>
      </c>
      <c r="L6333" s="19" t="s">
        <v>389</v>
      </c>
      <c r="M6333" s="19">
        <v>20</v>
      </c>
      <c r="N6333" s="19" t="s">
        <v>929</v>
      </c>
      <c r="O6333" s="23" t="s">
        <v>1172</v>
      </c>
      <c r="P6333" s="19">
        <f t="shared" si="294"/>
        <v>3</v>
      </c>
      <c r="Q6333" s="19">
        <f t="shared" si="295"/>
        <v>10000</v>
      </c>
      <c r="R6333" s="19">
        <f t="shared" si="296"/>
        <v>200000</v>
      </c>
    </row>
    <row r="6334" spans="1:18" ht="12.75" hidden="1" customHeight="1">
      <c r="A6334" s="19">
        <v>3700976</v>
      </c>
      <c r="B6334" s="19" t="s">
        <v>16005</v>
      </c>
      <c r="C6334" s="19" t="s">
        <v>16006</v>
      </c>
      <c r="D6334" s="19" t="s">
        <v>16007</v>
      </c>
      <c r="E6334" s="19">
        <v>40</v>
      </c>
      <c r="F6334" s="19" t="s">
        <v>3169</v>
      </c>
      <c r="G6334" s="19" t="s">
        <v>16008</v>
      </c>
      <c r="H6334" s="19" t="s">
        <v>16009</v>
      </c>
      <c r="I6334" s="19" t="s">
        <v>16010</v>
      </c>
      <c r="J6334" s="20" t="s">
        <v>3173</v>
      </c>
      <c r="K6334" s="19" t="s">
        <v>16011</v>
      </c>
      <c r="L6334" s="19" t="s">
        <v>389</v>
      </c>
      <c r="M6334" s="19">
        <v>20000</v>
      </c>
      <c r="N6334" s="19" t="s">
        <v>16008</v>
      </c>
      <c r="O6334" s="23" t="s">
        <v>1172</v>
      </c>
      <c r="P6334" s="19">
        <f t="shared" si="294"/>
        <v>3</v>
      </c>
      <c r="Q6334" s="19">
        <f t="shared" si="295"/>
        <v>10000</v>
      </c>
      <c r="R6334" s="19">
        <f t="shared" si="296"/>
        <v>200000000</v>
      </c>
    </row>
    <row r="6335" spans="1:18" ht="12.75" hidden="1" customHeight="1">
      <c r="A6335" s="19">
        <v>3921581</v>
      </c>
      <c r="B6335" s="19" t="s">
        <v>7323</v>
      </c>
      <c r="C6335" s="19" t="s">
        <v>7324</v>
      </c>
      <c r="D6335" s="19" t="s">
        <v>7325</v>
      </c>
      <c r="E6335" s="19">
        <v>40</v>
      </c>
      <c r="F6335" s="19" t="s">
        <v>3169</v>
      </c>
      <c r="G6335" s="19" t="s">
        <v>16008</v>
      </c>
      <c r="H6335" s="19" t="s">
        <v>16009</v>
      </c>
      <c r="I6335" s="19" t="s">
        <v>7326</v>
      </c>
      <c r="J6335" s="20" t="s">
        <v>3173</v>
      </c>
      <c r="K6335" s="19" t="s">
        <v>7327</v>
      </c>
      <c r="L6335" s="19" t="s">
        <v>389</v>
      </c>
      <c r="M6335" s="19">
        <v>200</v>
      </c>
      <c r="N6335" s="19" t="s">
        <v>16008</v>
      </c>
      <c r="O6335" s="23" t="s">
        <v>1172</v>
      </c>
      <c r="P6335" s="19">
        <f t="shared" si="294"/>
        <v>3</v>
      </c>
      <c r="Q6335" s="19">
        <f t="shared" si="295"/>
        <v>10000</v>
      </c>
      <c r="R6335" s="19">
        <f t="shared" si="296"/>
        <v>2000000</v>
      </c>
    </row>
    <row r="6336" spans="1:18" ht="12.75" hidden="1" customHeight="1">
      <c r="A6336" s="19">
        <v>4333758</v>
      </c>
      <c r="B6336" s="19" t="s">
        <v>16012</v>
      </c>
      <c r="C6336" s="19" t="s">
        <v>16013</v>
      </c>
      <c r="D6336" s="19" t="s">
        <v>16014</v>
      </c>
      <c r="E6336" s="19">
        <v>40</v>
      </c>
      <c r="F6336" s="19" t="s">
        <v>3169</v>
      </c>
      <c r="G6336" s="19" t="s">
        <v>16008</v>
      </c>
      <c r="H6336" s="19" t="s">
        <v>16009</v>
      </c>
      <c r="I6336" s="19" t="s">
        <v>5986</v>
      </c>
      <c r="J6336" s="20" t="s">
        <v>3173</v>
      </c>
      <c r="K6336" s="19" t="s">
        <v>16015</v>
      </c>
      <c r="L6336" s="19" t="s">
        <v>389</v>
      </c>
      <c r="M6336" s="19">
        <v>600</v>
      </c>
      <c r="N6336" s="19" t="s">
        <v>16008</v>
      </c>
      <c r="O6336" s="23" t="s">
        <v>1172</v>
      </c>
      <c r="P6336" s="19">
        <f t="shared" si="294"/>
        <v>3</v>
      </c>
      <c r="Q6336" s="19">
        <f t="shared" si="295"/>
        <v>10000</v>
      </c>
      <c r="R6336" s="19">
        <f t="shared" si="296"/>
        <v>6000000</v>
      </c>
    </row>
    <row r="6337" spans="1:18" ht="12.75" hidden="1" customHeight="1">
      <c r="A6337" s="19">
        <v>3734641</v>
      </c>
      <c r="B6337" s="19" t="s">
        <v>16016</v>
      </c>
      <c r="C6337" s="19" t="s">
        <v>16017</v>
      </c>
      <c r="D6337" s="19" t="s">
        <v>16018</v>
      </c>
      <c r="E6337" s="19">
        <v>40</v>
      </c>
      <c r="F6337" s="19" t="s">
        <v>3169</v>
      </c>
      <c r="G6337" s="19" t="s">
        <v>16008</v>
      </c>
      <c r="H6337" s="19" t="s">
        <v>16009</v>
      </c>
      <c r="I6337" s="19" t="s">
        <v>16019</v>
      </c>
      <c r="J6337" s="20" t="s">
        <v>3173</v>
      </c>
      <c r="K6337" s="19" t="s">
        <v>16020</v>
      </c>
      <c r="L6337" s="19" t="s">
        <v>389</v>
      </c>
      <c r="M6337" s="19">
        <v>7000</v>
      </c>
      <c r="N6337" s="19" t="s">
        <v>16008</v>
      </c>
      <c r="O6337" s="23" t="s">
        <v>1172</v>
      </c>
      <c r="P6337" s="19">
        <f t="shared" si="294"/>
        <v>3</v>
      </c>
      <c r="Q6337" s="19">
        <f t="shared" si="295"/>
        <v>10000</v>
      </c>
      <c r="R6337" s="19">
        <f t="shared" si="296"/>
        <v>70000000</v>
      </c>
    </row>
    <row r="6338" spans="1:18" ht="12.75" hidden="1" customHeight="1">
      <c r="A6338" s="19">
        <v>11259970</v>
      </c>
      <c r="B6338" s="19" t="s">
        <v>3824</v>
      </c>
      <c r="C6338" s="19" t="s">
        <v>3825</v>
      </c>
      <c r="D6338" s="19" t="s">
        <v>3826</v>
      </c>
      <c r="E6338" s="19">
        <v>40</v>
      </c>
      <c r="F6338" s="19" t="s">
        <v>3169</v>
      </c>
      <c r="G6338" s="19" t="s">
        <v>16008</v>
      </c>
      <c r="H6338" s="19" t="s">
        <v>16009</v>
      </c>
      <c r="I6338" s="19" t="s">
        <v>3827</v>
      </c>
      <c r="J6338" s="20" t="s">
        <v>3173</v>
      </c>
      <c r="K6338" s="19" t="s">
        <v>3828</v>
      </c>
      <c r="L6338" s="19" t="s">
        <v>389</v>
      </c>
      <c r="M6338" s="19">
        <v>200</v>
      </c>
      <c r="N6338" s="19" t="s">
        <v>16008</v>
      </c>
      <c r="O6338" s="23" t="s">
        <v>1172</v>
      </c>
      <c r="P6338" s="19">
        <f t="shared" si="294"/>
        <v>3</v>
      </c>
      <c r="Q6338" s="19">
        <f t="shared" si="295"/>
        <v>10000</v>
      </c>
      <c r="R6338" s="19">
        <f t="shared" si="296"/>
        <v>2000000</v>
      </c>
    </row>
    <row r="6339" spans="1:18" ht="12.75" hidden="1" customHeight="1">
      <c r="A6339" s="19">
        <v>8746852</v>
      </c>
      <c r="B6339" s="19" t="s">
        <v>6227</v>
      </c>
      <c r="C6339" s="19" t="s">
        <v>6228</v>
      </c>
      <c r="D6339" s="19" t="s">
        <v>6229</v>
      </c>
      <c r="E6339" s="19">
        <v>40</v>
      </c>
      <c r="F6339" s="19" t="s">
        <v>3169</v>
      </c>
      <c r="G6339" s="19" t="s">
        <v>16008</v>
      </c>
      <c r="H6339" s="19" t="s">
        <v>16009</v>
      </c>
      <c r="I6339" s="19" t="s">
        <v>3239</v>
      </c>
      <c r="J6339" s="20" t="s">
        <v>3173</v>
      </c>
      <c r="K6339" s="19" t="s">
        <v>6230</v>
      </c>
      <c r="L6339" s="19" t="s">
        <v>389</v>
      </c>
      <c r="M6339" s="19">
        <v>8900</v>
      </c>
      <c r="N6339" s="19" t="s">
        <v>16008</v>
      </c>
      <c r="O6339" s="23" t="s">
        <v>1172</v>
      </c>
      <c r="P6339" s="19">
        <f t="shared" si="294"/>
        <v>3</v>
      </c>
      <c r="Q6339" s="19">
        <f t="shared" si="295"/>
        <v>10000</v>
      </c>
      <c r="R6339" s="19">
        <f t="shared" si="296"/>
        <v>89000000</v>
      </c>
    </row>
    <row r="6340" spans="1:18" ht="12.75" hidden="1" customHeight="1">
      <c r="A6340" s="19">
        <v>3930324</v>
      </c>
      <c r="B6340" s="19" t="s">
        <v>16021</v>
      </c>
      <c r="C6340" s="19" t="s">
        <v>16022</v>
      </c>
      <c r="D6340" s="19" t="s">
        <v>16023</v>
      </c>
      <c r="E6340" s="19">
        <v>40</v>
      </c>
      <c r="F6340" s="19" t="s">
        <v>3169</v>
      </c>
      <c r="G6340" s="19" t="s">
        <v>16008</v>
      </c>
      <c r="H6340" s="19" t="s">
        <v>16009</v>
      </c>
      <c r="I6340" s="19" t="s">
        <v>10346</v>
      </c>
      <c r="J6340" s="20" t="s">
        <v>3173</v>
      </c>
      <c r="K6340" s="19" t="s">
        <v>16024</v>
      </c>
      <c r="L6340" s="19" t="s">
        <v>389</v>
      </c>
      <c r="M6340" s="19">
        <v>191100</v>
      </c>
      <c r="N6340" s="19" t="s">
        <v>16008</v>
      </c>
      <c r="O6340" s="23" t="s">
        <v>1172</v>
      </c>
      <c r="P6340" s="19">
        <f t="shared" ref="P6340:P6403" si="297">LEN(G6340)</f>
        <v>3</v>
      </c>
      <c r="Q6340" s="19">
        <f t="shared" ref="Q6340:Q6403" si="298">VLOOKUP(N6340,$X$3:$Y$993,2,0)</f>
        <v>10000</v>
      </c>
      <c r="R6340" s="19">
        <f t="shared" ref="R6340:R6403" si="299">Q6340*M6340</f>
        <v>1911000000</v>
      </c>
    </row>
    <row r="6341" spans="1:18" ht="12.75" hidden="1" customHeight="1">
      <c r="A6341" s="19">
        <v>12293066</v>
      </c>
      <c r="B6341" s="19" t="s">
        <v>16025</v>
      </c>
      <c r="C6341" s="19" t="s">
        <v>16026</v>
      </c>
      <c r="D6341" s="19" t="s">
        <v>16027</v>
      </c>
      <c r="E6341" s="19">
        <v>40</v>
      </c>
      <c r="F6341" s="19" t="s">
        <v>3169</v>
      </c>
      <c r="G6341" s="19" t="s">
        <v>2753</v>
      </c>
      <c r="H6341" s="19" t="s">
        <v>16028</v>
      </c>
      <c r="I6341" s="19" t="s">
        <v>5309</v>
      </c>
      <c r="J6341" s="20" t="s">
        <v>3173</v>
      </c>
      <c r="K6341" s="19" t="s">
        <v>16029</v>
      </c>
      <c r="L6341" s="19" t="s">
        <v>389</v>
      </c>
      <c r="M6341" s="19">
        <v>270</v>
      </c>
      <c r="N6341" s="19" t="s">
        <v>2753</v>
      </c>
      <c r="O6341" s="23" t="s">
        <v>1172</v>
      </c>
      <c r="P6341" s="19">
        <f t="shared" si="297"/>
        <v>3</v>
      </c>
      <c r="Q6341" s="19">
        <f t="shared" si="298"/>
        <v>10000</v>
      </c>
      <c r="R6341" s="19">
        <f t="shared" si="299"/>
        <v>2700000</v>
      </c>
    </row>
    <row r="6342" spans="1:18" ht="12.75" hidden="1" customHeight="1">
      <c r="A6342" s="19">
        <v>4827843</v>
      </c>
      <c r="B6342" s="19" t="s">
        <v>13627</v>
      </c>
      <c r="C6342" s="19" t="s">
        <v>13628</v>
      </c>
      <c r="D6342" s="19" t="s">
        <v>13629</v>
      </c>
      <c r="E6342" s="19">
        <v>40</v>
      </c>
      <c r="F6342" s="19" t="s">
        <v>3169</v>
      </c>
      <c r="G6342" s="19" t="s">
        <v>930</v>
      </c>
      <c r="H6342" s="19" t="s">
        <v>16030</v>
      </c>
      <c r="I6342" s="19" t="s">
        <v>13631</v>
      </c>
      <c r="J6342" s="20" t="s">
        <v>3173</v>
      </c>
      <c r="K6342" s="19" t="s">
        <v>13632</v>
      </c>
      <c r="L6342" s="19" t="s">
        <v>389</v>
      </c>
      <c r="M6342" s="19">
        <v>1000000</v>
      </c>
      <c r="N6342" s="19" t="s">
        <v>930</v>
      </c>
      <c r="O6342" s="23" t="s">
        <v>1172</v>
      </c>
      <c r="P6342" s="19">
        <f t="shared" si="297"/>
        <v>3</v>
      </c>
      <c r="Q6342" s="19">
        <f t="shared" si="298"/>
        <v>10000</v>
      </c>
      <c r="R6342" s="19">
        <f t="shared" si="299"/>
        <v>10000000000</v>
      </c>
    </row>
    <row r="6343" spans="1:18" ht="12.75" customHeight="1">
      <c r="A6343" s="19">
        <v>393</v>
      </c>
      <c r="B6343" s="19" t="s">
        <v>3199</v>
      </c>
      <c r="C6343" s="19" t="s">
        <v>3169</v>
      </c>
      <c r="D6343" s="19" t="s">
        <v>3200</v>
      </c>
      <c r="E6343" s="19">
        <v>40</v>
      </c>
      <c r="F6343" s="19" t="s">
        <v>3169</v>
      </c>
      <c r="G6343" s="19" t="s">
        <v>930</v>
      </c>
      <c r="H6343" s="19" t="s">
        <v>16030</v>
      </c>
      <c r="I6343" s="19" t="s">
        <v>3202</v>
      </c>
      <c r="J6343" s="20" t="s">
        <v>3173</v>
      </c>
      <c r="K6343" s="19" t="s">
        <v>3203</v>
      </c>
      <c r="L6343" s="19" t="s">
        <v>389</v>
      </c>
      <c r="M6343" s="19">
        <v>8</v>
      </c>
      <c r="N6343" s="19" t="s">
        <v>930</v>
      </c>
      <c r="O6343" s="23" t="s">
        <v>1172</v>
      </c>
      <c r="P6343" s="19">
        <f t="shared" si="297"/>
        <v>3</v>
      </c>
      <c r="Q6343" s="19">
        <f t="shared" si="298"/>
        <v>10000</v>
      </c>
      <c r="R6343" s="19">
        <f t="shared" si="299"/>
        <v>80000</v>
      </c>
    </row>
    <row r="6344" spans="1:18" ht="12.75" hidden="1" customHeight="1">
      <c r="A6344" s="19">
        <v>1142559</v>
      </c>
      <c r="B6344" s="19" t="s">
        <v>9202</v>
      </c>
      <c r="C6344" s="19" t="s">
        <v>9203</v>
      </c>
      <c r="D6344" s="19" t="s">
        <v>9204</v>
      </c>
      <c r="E6344" s="19">
        <v>40</v>
      </c>
      <c r="F6344" s="19" t="s">
        <v>3169</v>
      </c>
      <c r="G6344" s="19" t="s">
        <v>930</v>
      </c>
      <c r="H6344" s="19" t="s">
        <v>16030</v>
      </c>
      <c r="I6344" s="19" t="s">
        <v>9205</v>
      </c>
      <c r="J6344" s="20" t="s">
        <v>3173</v>
      </c>
      <c r="K6344" s="19" t="s">
        <v>9206</v>
      </c>
      <c r="L6344" s="19" t="s">
        <v>389</v>
      </c>
      <c r="M6344" s="19">
        <v>3100</v>
      </c>
      <c r="N6344" s="19" t="s">
        <v>930</v>
      </c>
      <c r="O6344" s="23" t="s">
        <v>1172</v>
      </c>
      <c r="P6344" s="19">
        <f t="shared" si="297"/>
        <v>3</v>
      </c>
      <c r="Q6344" s="19">
        <f t="shared" si="298"/>
        <v>10000</v>
      </c>
      <c r="R6344" s="19">
        <f t="shared" si="299"/>
        <v>31000000</v>
      </c>
    </row>
    <row r="6345" spans="1:18" ht="12.75" hidden="1" customHeight="1">
      <c r="A6345" s="19">
        <v>350489</v>
      </c>
      <c r="B6345" s="19" t="s">
        <v>5756</v>
      </c>
      <c r="C6345" s="19" t="s">
        <v>5757</v>
      </c>
      <c r="D6345" s="19" t="s">
        <v>5758</v>
      </c>
      <c r="E6345" s="19">
        <v>40</v>
      </c>
      <c r="F6345" s="19" t="s">
        <v>3169</v>
      </c>
      <c r="G6345" s="19" t="s">
        <v>930</v>
      </c>
      <c r="H6345" s="19" t="s">
        <v>16030</v>
      </c>
      <c r="I6345" s="19" t="s">
        <v>5759</v>
      </c>
      <c r="J6345" s="20" t="s">
        <v>3173</v>
      </c>
      <c r="K6345" s="19" t="s">
        <v>5760</v>
      </c>
      <c r="L6345" s="19" t="s">
        <v>389</v>
      </c>
      <c r="M6345" s="19">
        <v>10000</v>
      </c>
      <c r="N6345" s="19" t="s">
        <v>930</v>
      </c>
      <c r="O6345" s="23" t="s">
        <v>1172</v>
      </c>
      <c r="P6345" s="19">
        <f t="shared" si="297"/>
        <v>3</v>
      </c>
      <c r="Q6345" s="19">
        <f t="shared" si="298"/>
        <v>10000</v>
      </c>
      <c r="R6345" s="19">
        <f t="shared" si="299"/>
        <v>100000000</v>
      </c>
    </row>
    <row r="6346" spans="1:18" ht="12.75" hidden="1" customHeight="1">
      <c r="A6346" s="19">
        <v>4388720</v>
      </c>
      <c r="B6346" s="19" t="s">
        <v>16031</v>
      </c>
      <c r="C6346" s="19" t="s">
        <v>16032</v>
      </c>
      <c r="D6346" s="19" t="s">
        <v>16033</v>
      </c>
      <c r="E6346" s="19">
        <v>40</v>
      </c>
      <c r="F6346" s="19" t="s">
        <v>3169</v>
      </c>
      <c r="G6346" s="19" t="s">
        <v>930</v>
      </c>
      <c r="H6346" s="19" t="s">
        <v>16030</v>
      </c>
      <c r="I6346" s="19" t="s">
        <v>5700</v>
      </c>
      <c r="J6346" s="20" t="s">
        <v>3173</v>
      </c>
      <c r="K6346" s="19" t="s">
        <v>16034</v>
      </c>
      <c r="L6346" s="19" t="s">
        <v>389</v>
      </c>
      <c r="M6346" s="19">
        <v>2</v>
      </c>
      <c r="N6346" s="19" t="s">
        <v>930</v>
      </c>
      <c r="O6346" s="23" t="s">
        <v>1172</v>
      </c>
      <c r="P6346" s="19">
        <f t="shared" si="297"/>
        <v>3</v>
      </c>
      <c r="Q6346" s="19">
        <f t="shared" si="298"/>
        <v>10000</v>
      </c>
      <c r="R6346" s="19">
        <f t="shared" si="299"/>
        <v>20000</v>
      </c>
    </row>
    <row r="6347" spans="1:18" ht="12.75" hidden="1" customHeight="1">
      <c r="A6347" s="19">
        <v>4022885</v>
      </c>
      <c r="B6347" s="19" t="s">
        <v>16035</v>
      </c>
      <c r="C6347" s="19" t="s">
        <v>16036</v>
      </c>
      <c r="D6347" s="19" t="s">
        <v>16037</v>
      </c>
      <c r="E6347" s="19">
        <v>40</v>
      </c>
      <c r="F6347" s="19" t="s">
        <v>3169</v>
      </c>
      <c r="G6347" s="19" t="s">
        <v>930</v>
      </c>
      <c r="H6347" s="19" t="s">
        <v>16030</v>
      </c>
      <c r="I6347" s="19" t="s">
        <v>16038</v>
      </c>
      <c r="J6347" s="20" t="s">
        <v>3173</v>
      </c>
      <c r="K6347" s="19" t="s">
        <v>16039</v>
      </c>
      <c r="L6347" s="19" t="s">
        <v>389</v>
      </c>
      <c r="M6347" s="19">
        <v>8122</v>
      </c>
      <c r="N6347" s="19" t="s">
        <v>930</v>
      </c>
      <c r="O6347" s="23" t="s">
        <v>1172</v>
      </c>
      <c r="P6347" s="19">
        <f t="shared" si="297"/>
        <v>3</v>
      </c>
      <c r="Q6347" s="19">
        <f t="shared" si="298"/>
        <v>10000</v>
      </c>
      <c r="R6347" s="19">
        <f t="shared" si="299"/>
        <v>81220000</v>
      </c>
    </row>
    <row r="6348" spans="1:18" ht="12.75" hidden="1" customHeight="1">
      <c r="A6348" s="19">
        <v>3696620</v>
      </c>
      <c r="B6348" s="19" t="s">
        <v>10637</v>
      </c>
      <c r="C6348" s="19" t="s">
        <v>10638</v>
      </c>
      <c r="D6348" s="19" t="s">
        <v>10639</v>
      </c>
      <c r="E6348" s="19">
        <v>40</v>
      </c>
      <c r="F6348" s="19" t="s">
        <v>3169</v>
      </c>
      <c r="G6348" s="19" t="s">
        <v>930</v>
      </c>
      <c r="H6348" s="19" t="s">
        <v>16030</v>
      </c>
      <c r="I6348" s="19" t="s">
        <v>10640</v>
      </c>
      <c r="J6348" s="20" t="s">
        <v>3173</v>
      </c>
      <c r="K6348" s="19" t="s">
        <v>10641</v>
      </c>
      <c r="L6348" s="19" t="s">
        <v>389</v>
      </c>
      <c r="M6348" s="19">
        <v>280</v>
      </c>
      <c r="N6348" s="19" t="s">
        <v>930</v>
      </c>
      <c r="O6348" s="23" t="s">
        <v>1172</v>
      </c>
      <c r="P6348" s="19">
        <f t="shared" si="297"/>
        <v>3</v>
      </c>
      <c r="Q6348" s="19">
        <f t="shared" si="298"/>
        <v>10000</v>
      </c>
      <c r="R6348" s="19">
        <f t="shared" si="299"/>
        <v>2800000</v>
      </c>
    </row>
    <row r="6349" spans="1:18" ht="12.75" hidden="1" customHeight="1">
      <c r="A6349" s="19">
        <v>4396066</v>
      </c>
      <c r="B6349" s="19" t="s">
        <v>4490</v>
      </c>
      <c r="C6349" s="19" t="s">
        <v>4491</v>
      </c>
      <c r="D6349" s="19" t="s">
        <v>16040</v>
      </c>
      <c r="E6349" s="19">
        <v>40</v>
      </c>
      <c r="F6349" s="19" t="s">
        <v>3169</v>
      </c>
      <c r="G6349" s="19" t="s">
        <v>930</v>
      </c>
      <c r="H6349" s="19" t="s">
        <v>16030</v>
      </c>
      <c r="I6349" s="19" t="s">
        <v>8793</v>
      </c>
      <c r="J6349" s="20" t="s">
        <v>3173</v>
      </c>
      <c r="K6349" s="19" t="s">
        <v>16041</v>
      </c>
      <c r="L6349" s="19" t="s">
        <v>389</v>
      </c>
      <c r="M6349" s="19">
        <v>2</v>
      </c>
      <c r="N6349" s="19" t="s">
        <v>930</v>
      </c>
      <c r="O6349" s="23" t="s">
        <v>1172</v>
      </c>
      <c r="P6349" s="19">
        <f t="shared" si="297"/>
        <v>3</v>
      </c>
      <c r="Q6349" s="19">
        <f t="shared" si="298"/>
        <v>10000</v>
      </c>
      <c r="R6349" s="19">
        <f t="shared" si="299"/>
        <v>20000</v>
      </c>
    </row>
    <row r="6350" spans="1:18" ht="12.75" hidden="1" customHeight="1">
      <c r="A6350" s="19">
        <v>611481</v>
      </c>
      <c r="B6350" s="19" t="s">
        <v>9983</v>
      </c>
      <c r="C6350" s="19" t="s">
        <v>9984</v>
      </c>
      <c r="D6350" s="19" t="s">
        <v>9985</v>
      </c>
      <c r="E6350" s="19">
        <v>40</v>
      </c>
      <c r="F6350" s="19" t="s">
        <v>3169</v>
      </c>
      <c r="G6350" s="19" t="s">
        <v>930</v>
      </c>
      <c r="H6350" s="19" t="s">
        <v>16030</v>
      </c>
      <c r="I6350" s="19" t="s">
        <v>9986</v>
      </c>
      <c r="J6350" s="20" t="s">
        <v>3173</v>
      </c>
      <c r="K6350" s="19" t="s">
        <v>9987</v>
      </c>
      <c r="L6350" s="19" t="s">
        <v>389</v>
      </c>
      <c r="M6350" s="19">
        <v>1</v>
      </c>
      <c r="N6350" s="19" t="s">
        <v>930</v>
      </c>
      <c r="O6350" s="23" t="s">
        <v>1172</v>
      </c>
      <c r="P6350" s="19">
        <f t="shared" si="297"/>
        <v>3</v>
      </c>
      <c r="Q6350" s="19">
        <f t="shared" si="298"/>
        <v>10000</v>
      </c>
      <c r="R6350" s="19">
        <f t="shared" si="299"/>
        <v>10000</v>
      </c>
    </row>
    <row r="6351" spans="1:18" ht="12.75" hidden="1" customHeight="1">
      <c r="A6351" s="19">
        <v>4969086</v>
      </c>
      <c r="B6351" s="19" t="s">
        <v>12489</v>
      </c>
      <c r="C6351" s="19" t="s">
        <v>12490</v>
      </c>
      <c r="D6351" s="19" t="s">
        <v>12491</v>
      </c>
      <c r="E6351" s="19">
        <v>40</v>
      </c>
      <c r="F6351" s="19" t="s">
        <v>3169</v>
      </c>
      <c r="G6351" s="19" t="s">
        <v>930</v>
      </c>
      <c r="H6351" s="19" t="s">
        <v>16030</v>
      </c>
      <c r="I6351" s="19" t="s">
        <v>12492</v>
      </c>
      <c r="J6351" s="20" t="s">
        <v>3173</v>
      </c>
      <c r="K6351" s="19" t="s">
        <v>12493</v>
      </c>
      <c r="L6351" s="19" t="s">
        <v>389</v>
      </c>
      <c r="M6351" s="19">
        <v>1000</v>
      </c>
      <c r="N6351" s="19" t="s">
        <v>930</v>
      </c>
      <c r="O6351" s="23" t="s">
        <v>1172</v>
      </c>
      <c r="P6351" s="19">
        <f t="shared" si="297"/>
        <v>3</v>
      </c>
      <c r="Q6351" s="19">
        <f t="shared" si="298"/>
        <v>10000</v>
      </c>
      <c r="R6351" s="19">
        <f t="shared" si="299"/>
        <v>10000000</v>
      </c>
    </row>
    <row r="6352" spans="1:18" ht="12.75" hidden="1" customHeight="1">
      <c r="A6352" s="19">
        <v>3813117</v>
      </c>
      <c r="B6352" s="19" t="s">
        <v>16042</v>
      </c>
      <c r="C6352" s="19" t="s">
        <v>16043</v>
      </c>
      <c r="D6352" s="19" t="s">
        <v>16044</v>
      </c>
      <c r="E6352" s="19">
        <v>40</v>
      </c>
      <c r="F6352" s="19" t="s">
        <v>3169</v>
      </c>
      <c r="G6352" s="19" t="s">
        <v>930</v>
      </c>
      <c r="H6352" s="19" t="s">
        <v>16030</v>
      </c>
      <c r="I6352" s="19" t="s">
        <v>16045</v>
      </c>
      <c r="J6352" s="20" t="s">
        <v>3173</v>
      </c>
      <c r="K6352" s="19" t="s">
        <v>16046</v>
      </c>
      <c r="L6352" s="19" t="s">
        <v>389</v>
      </c>
      <c r="M6352" s="19">
        <v>100</v>
      </c>
      <c r="N6352" s="19" t="s">
        <v>930</v>
      </c>
      <c r="O6352" s="23" t="s">
        <v>1172</v>
      </c>
      <c r="P6352" s="19">
        <f t="shared" si="297"/>
        <v>3</v>
      </c>
      <c r="Q6352" s="19">
        <f t="shared" si="298"/>
        <v>10000</v>
      </c>
      <c r="R6352" s="19">
        <f t="shared" si="299"/>
        <v>1000000</v>
      </c>
    </row>
    <row r="6353" spans="1:18" ht="12.75" hidden="1" customHeight="1">
      <c r="A6353" s="19">
        <v>897438</v>
      </c>
      <c r="B6353" s="19" t="s">
        <v>16047</v>
      </c>
      <c r="C6353" s="19" t="s">
        <v>16048</v>
      </c>
      <c r="D6353" s="19" t="s">
        <v>16049</v>
      </c>
      <c r="E6353" s="19">
        <v>40</v>
      </c>
      <c r="F6353" s="19" t="s">
        <v>3169</v>
      </c>
      <c r="G6353" s="19" t="s">
        <v>930</v>
      </c>
      <c r="H6353" s="19" t="s">
        <v>16030</v>
      </c>
      <c r="I6353" s="19" t="s">
        <v>9011</v>
      </c>
      <c r="J6353" s="20" t="s">
        <v>3173</v>
      </c>
      <c r="K6353" s="19" t="s">
        <v>16050</v>
      </c>
      <c r="L6353" s="19" t="s">
        <v>389</v>
      </c>
      <c r="M6353" s="19">
        <v>260</v>
      </c>
      <c r="N6353" s="19" t="s">
        <v>930</v>
      </c>
      <c r="O6353" s="23" t="s">
        <v>1172</v>
      </c>
      <c r="P6353" s="19">
        <f t="shared" si="297"/>
        <v>3</v>
      </c>
      <c r="Q6353" s="19">
        <f t="shared" si="298"/>
        <v>10000</v>
      </c>
      <c r="R6353" s="19">
        <f t="shared" si="299"/>
        <v>2600000</v>
      </c>
    </row>
    <row r="6354" spans="1:18" ht="12.75" hidden="1" customHeight="1">
      <c r="A6354" s="19">
        <v>4725633</v>
      </c>
      <c r="B6354" s="19" t="s">
        <v>16051</v>
      </c>
      <c r="C6354" s="19" t="s">
        <v>16052</v>
      </c>
      <c r="D6354" s="19" t="s">
        <v>16053</v>
      </c>
      <c r="E6354" s="19">
        <v>40</v>
      </c>
      <c r="F6354" s="19" t="s">
        <v>3169</v>
      </c>
      <c r="G6354" s="19" t="s">
        <v>930</v>
      </c>
      <c r="H6354" s="19" t="s">
        <v>16030</v>
      </c>
      <c r="I6354" s="19" t="s">
        <v>16054</v>
      </c>
      <c r="J6354" s="20" t="s">
        <v>3173</v>
      </c>
      <c r="K6354" s="19" t="s">
        <v>16055</v>
      </c>
      <c r="L6354" s="19" t="s">
        <v>389</v>
      </c>
      <c r="M6354" s="19">
        <v>8</v>
      </c>
      <c r="N6354" s="19" t="s">
        <v>930</v>
      </c>
      <c r="O6354" s="23" t="s">
        <v>1172</v>
      </c>
      <c r="P6354" s="19">
        <f t="shared" si="297"/>
        <v>3</v>
      </c>
      <c r="Q6354" s="19">
        <f t="shared" si="298"/>
        <v>10000</v>
      </c>
      <c r="R6354" s="19">
        <f t="shared" si="299"/>
        <v>80000</v>
      </c>
    </row>
    <row r="6355" spans="1:18" ht="12.75" hidden="1" customHeight="1">
      <c r="A6355" s="19">
        <v>6918155</v>
      </c>
      <c r="B6355" s="19" t="s">
        <v>16056</v>
      </c>
      <c r="C6355" s="19" t="s">
        <v>16057</v>
      </c>
      <c r="D6355" s="19" t="s">
        <v>16058</v>
      </c>
      <c r="E6355" s="19">
        <v>40</v>
      </c>
      <c r="F6355" s="19" t="s">
        <v>3169</v>
      </c>
      <c r="G6355" s="19" t="s">
        <v>930</v>
      </c>
      <c r="H6355" s="19" t="s">
        <v>16030</v>
      </c>
      <c r="I6355" s="19" t="s">
        <v>10669</v>
      </c>
      <c r="J6355" s="20" t="s">
        <v>3173</v>
      </c>
      <c r="K6355" s="19" t="s">
        <v>16059</v>
      </c>
      <c r="L6355" s="19" t="s">
        <v>389</v>
      </c>
      <c r="M6355" s="19">
        <v>20</v>
      </c>
      <c r="N6355" s="19" t="s">
        <v>930</v>
      </c>
      <c r="O6355" s="23" t="s">
        <v>1172</v>
      </c>
      <c r="P6355" s="19">
        <f t="shared" si="297"/>
        <v>3</v>
      </c>
      <c r="Q6355" s="19">
        <f t="shared" si="298"/>
        <v>10000</v>
      </c>
      <c r="R6355" s="19">
        <f t="shared" si="299"/>
        <v>200000</v>
      </c>
    </row>
    <row r="6356" spans="1:18" ht="12.75" hidden="1" customHeight="1">
      <c r="A6356" s="19">
        <v>4589257</v>
      </c>
      <c r="B6356" s="19" t="s">
        <v>16060</v>
      </c>
      <c r="C6356" s="19" t="s">
        <v>16061</v>
      </c>
      <c r="D6356" s="19" t="s">
        <v>16062</v>
      </c>
      <c r="E6356" s="19">
        <v>40</v>
      </c>
      <c r="F6356" s="19" t="s">
        <v>3169</v>
      </c>
      <c r="G6356" s="19" t="s">
        <v>930</v>
      </c>
      <c r="H6356" s="19" t="s">
        <v>16030</v>
      </c>
      <c r="I6356" s="19" t="s">
        <v>16063</v>
      </c>
      <c r="J6356" s="20" t="s">
        <v>3173</v>
      </c>
      <c r="K6356" s="19" t="s">
        <v>16064</v>
      </c>
      <c r="L6356" s="19" t="s">
        <v>389</v>
      </c>
      <c r="M6356" s="19">
        <v>1</v>
      </c>
      <c r="N6356" s="19" t="s">
        <v>930</v>
      </c>
      <c r="O6356" s="23" t="s">
        <v>1172</v>
      </c>
      <c r="P6356" s="19">
        <f t="shared" si="297"/>
        <v>3</v>
      </c>
      <c r="Q6356" s="19">
        <f t="shared" si="298"/>
        <v>10000</v>
      </c>
      <c r="R6356" s="19">
        <f t="shared" si="299"/>
        <v>10000</v>
      </c>
    </row>
    <row r="6357" spans="1:18" ht="12.75" hidden="1" customHeight="1">
      <c r="A6357" s="19">
        <v>414607</v>
      </c>
      <c r="B6357" s="19" t="s">
        <v>16065</v>
      </c>
      <c r="C6357" s="19" t="s">
        <v>16066</v>
      </c>
      <c r="D6357" s="19" t="s">
        <v>16067</v>
      </c>
      <c r="E6357" s="19">
        <v>40</v>
      </c>
      <c r="F6357" s="19" t="s">
        <v>3169</v>
      </c>
      <c r="G6357" s="19" t="s">
        <v>930</v>
      </c>
      <c r="H6357" s="19" t="s">
        <v>16030</v>
      </c>
      <c r="I6357" s="19" t="s">
        <v>16068</v>
      </c>
      <c r="J6357" s="20" t="s">
        <v>3173</v>
      </c>
      <c r="K6357" s="19" t="s">
        <v>16069</v>
      </c>
      <c r="L6357" s="19" t="s">
        <v>389</v>
      </c>
      <c r="M6357" s="19">
        <v>8</v>
      </c>
      <c r="N6357" s="19" t="s">
        <v>930</v>
      </c>
      <c r="O6357" s="23" t="s">
        <v>1172</v>
      </c>
      <c r="P6357" s="19">
        <f t="shared" si="297"/>
        <v>3</v>
      </c>
      <c r="Q6357" s="19">
        <f t="shared" si="298"/>
        <v>10000</v>
      </c>
      <c r="R6357" s="19">
        <f t="shared" si="299"/>
        <v>80000</v>
      </c>
    </row>
    <row r="6358" spans="1:18" ht="12.75" hidden="1" customHeight="1">
      <c r="A6358" s="19">
        <v>12459857</v>
      </c>
      <c r="B6358" s="19" t="s">
        <v>10867</v>
      </c>
      <c r="C6358" s="19" t="s">
        <v>10868</v>
      </c>
      <c r="D6358" s="19" t="s">
        <v>14242</v>
      </c>
      <c r="E6358" s="19">
        <v>40</v>
      </c>
      <c r="F6358" s="19" t="s">
        <v>3169</v>
      </c>
      <c r="G6358" s="19" t="s">
        <v>931</v>
      </c>
      <c r="H6358" s="19" t="s">
        <v>16070</v>
      </c>
      <c r="I6358" s="19" t="s">
        <v>4569</v>
      </c>
      <c r="J6358" s="20" t="s">
        <v>3173</v>
      </c>
      <c r="K6358" s="19" t="s">
        <v>14243</v>
      </c>
      <c r="L6358" s="19" t="s">
        <v>389</v>
      </c>
      <c r="M6358" s="19">
        <v>1100</v>
      </c>
      <c r="N6358" s="19" t="s">
        <v>931</v>
      </c>
      <c r="O6358" s="23" t="s">
        <v>1172</v>
      </c>
      <c r="P6358" s="19">
        <f t="shared" si="297"/>
        <v>3</v>
      </c>
      <c r="Q6358" s="19">
        <f t="shared" si="298"/>
        <v>10000</v>
      </c>
      <c r="R6358" s="19">
        <f t="shared" si="299"/>
        <v>11000000</v>
      </c>
    </row>
    <row r="6359" spans="1:18" ht="12.75" hidden="1" customHeight="1">
      <c r="A6359" s="19">
        <v>8767692</v>
      </c>
      <c r="B6359" s="19" t="s">
        <v>4423</v>
      </c>
      <c r="C6359" s="19" t="s">
        <v>4424</v>
      </c>
      <c r="D6359" s="19" t="s">
        <v>4425</v>
      </c>
      <c r="E6359" s="19">
        <v>40</v>
      </c>
      <c r="F6359" s="19" t="s">
        <v>3169</v>
      </c>
      <c r="G6359" s="19" t="s">
        <v>411</v>
      </c>
      <c r="H6359" s="19" t="s">
        <v>16071</v>
      </c>
      <c r="I6359" s="19" t="s">
        <v>4426</v>
      </c>
      <c r="J6359" s="20" t="s">
        <v>3173</v>
      </c>
      <c r="K6359" s="19" t="s">
        <v>4427</v>
      </c>
      <c r="L6359" s="19" t="s">
        <v>389</v>
      </c>
      <c r="M6359" s="19">
        <v>4400</v>
      </c>
      <c r="N6359" s="19" t="s">
        <v>411</v>
      </c>
      <c r="O6359" s="23" t="s">
        <v>1172</v>
      </c>
      <c r="P6359" s="19">
        <f t="shared" si="297"/>
        <v>3</v>
      </c>
      <c r="Q6359" s="19">
        <f t="shared" si="298"/>
        <v>10000</v>
      </c>
      <c r="R6359" s="19">
        <f t="shared" si="299"/>
        <v>44000000</v>
      </c>
    </row>
    <row r="6360" spans="1:18" ht="12.75" hidden="1" customHeight="1">
      <c r="A6360" s="19">
        <v>7121511</v>
      </c>
      <c r="B6360" s="19" t="s">
        <v>7833</v>
      </c>
      <c r="C6360" s="19" t="s">
        <v>7834</v>
      </c>
      <c r="D6360" s="19" t="s">
        <v>7835</v>
      </c>
      <c r="E6360" s="19">
        <v>40</v>
      </c>
      <c r="F6360" s="19" t="s">
        <v>3169</v>
      </c>
      <c r="G6360" s="19" t="s">
        <v>411</v>
      </c>
      <c r="H6360" s="19" t="s">
        <v>16071</v>
      </c>
      <c r="I6360" s="19" t="s">
        <v>7836</v>
      </c>
      <c r="J6360" s="20" t="s">
        <v>3173</v>
      </c>
      <c r="K6360" s="19" t="s">
        <v>7837</v>
      </c>
      <c r="L6360" s="19" t="s">
        <v>389</v>
      </c>
      <c r="M6360" s="19">
        <v>600</v>
      </c>
      <c r="N6360" s="19" t="s">
        <v>411</v>
      </c>
      <c r="O6360" s="23" t="s">
        <v>1172</v>
      </c>
      <c r="P6360" s="19">
        <f t="shared" si="297"/>
        <v>3</v>
      </c>
      <c r="Q6360" s="19">
        <f t="shared" si="298"/>
        <v>10000</v>
      </c>
      <c r="R6360" s="19">
        <f t="shared" si="299"/>
        <v>6000000</v>
      </c>
    </row>
    <row r="6361" spans="1:18" ht="12.75" hidden="1" customHeight="1">
      <c r="A6361" s="19">
        <v>5156182</v>
      </c>
      <c r="B6361" s="19" t="s">
        <v>8520</v>
      </c>
      <c r="C6361" s="19" t="s">
        <v>8521</v>
      </c>
      <c r="D6361" s="19" t="s">
        <v>8522</v>
      </c>
      <c r="E6361" s="19">
        <v>40</v>
      </c>
      <c r="F6361" s="19" t="s">
        <v>3169</v>
      </c>
      <c r="G6361" s="19" t="s">
        <v>411</v>
      </c>
      <c r="H6361" s="19" t="s">
        <v>16071</v>
      </c>
      <c r="I6361" s="19" t="s">
        <v>8523</v>
      </c>
      <c r="J6361" s="20" t="s">
        <v>3173</v>
      </c>
      <c r="K6361" s="19" t="s">
        <v>8524</v>
      </c>
      <c r="L6361" s="19" t="s">
        <v>389</v>
      </c>
      <c r="M6361" s="19">
        <v>500</v>
      </c>
      <c r="N6361" s="19" t="s">
        <v>411</v>
      </c>
      <c r="O6361" s="23" t="s">
        <v>1172</v>
      </c>
      <c r="P6361" s="19">
        <f t="shared" si="297"/>
        <v>3</v>
      </c>
      <c r="Q6361" s="19">
        <f t="shared" si="298"/>
        <v>10000</v>
      </c>
      <c r="R6361" s="19">
        <f t="shared" si="299"/>
        <v>5000000</v>
      </c>
    </row>
    <row r="6362" spans="1:18" ht="12.75" hidden="1" customHeight="1">
      <c r="A6362" s="19">
        <v>5038659</v>
      </c>
      <c r="B6362" s="19" t="s">
        <v>16072</v>
      </c>
      <c r="C6362" s="19" t="s">
        <v>16073</v>
      </c>
      <c r="D6362" s="19" t="s">
        <v>16074</v>
      </c>
      <c r="E6362" s="19">
        <v>40</v>
      </c>
      <c r="F6362" s="19" t="s">
        <v>3169</v>
      </c>
      <c r="G6362" s="19" t="s">
        <v>411</v>
      </c>
      <c r="H6362" s="19" t="s">
        <v>16071</v>
      </c>
      <c r="I6362" s="19" t="s">
        <v>16075</v>
      </c>
      <c r="J6362" s="20" t="s">
        <v>3173</v>
      </c>
      <c r="K6362" s="19" t="s">
        <v>16076</v>
      </c>
      <c r="L6362" s="19" t="s">
        <v>389</v>
      </c>
      <c r="M6362" s="19">
        <v>10</v>
      </c>
      <c r="N6362" s="19" t="s">
        <v>411</v>
      </c>
      <c r="O6362" s="23" t="s">
        <v>1172</v>
      </c>
      <c r="P6362" s="19">
        <f t="shared" si="297"/>
        <v>3</v>
      </c>
      <c r="Q6362" s="19">
        <f t="shared" si="298"/>
        <v>10000</v>
      </c>
      <c r="R6362" s="19">
        <f t="shared" si="299"/>
        <v>100000</v>
      </c>
    </row>
    <row r="6363" spans="1:18" ht="12.75" hidden="1" customHeight="1">
      <c r="A6363" s="19">
        <v>8524383</v>
      </c>
      <c r="B6363" s="19" t="s">
        <v>4641</v>
      </c>
      <c r="C6363" s="19" t="s">
        <v>4642</v>
      </c>
      <c r="D6363" s="19" t="s">
        <v>4643</v>
      </c>
      <c r="E6363" s="19">
        <v>40</v>
      </c>
      <c r="F6363" s="19" t="s">
        <v>3169</v>
      </c>
      <c r="G6363" s="19" t="s">
        <v>1272</v>
      </c>
      <c r="H6363" s="19" t="s">
        <v>16077</v>
      </c>
      <c r="I6363" s="19" t="s">
        <v>4645</v>
      </c>
      <c r="J6363" s="20" t="s">
        <v>3173</v>
      </c>
      <c r="K6363" s="19" t="s">
        <v>4646</v>
      </c>
      <c r="L6363" s="19" t="s">
        <v>389</v>
      </c>
      <c r="M6363" s="19">
        <v>5000</v>
      </c>
      <c r="N6363" s="19" t="s">
        <v>1272</v>
      </c>
      <c r="O6363" s="23" t="s">
        <v>1172</v>
      </c>
      <c r="P6363" s="19">
        <f t="shared" si="297"/>
        <v>3</v>
      </c>
      <c r="Q6363" s="19">
        <f t="shared" si="298"/>
        <v>10000</v>
      </c>
      <c r="R6363" s="19">
        <f t="shared" si="299"/>
        <v>50000000</v>
      </c>
    </row>
    <row r="6364" spans="1:18" ht="12.75" hidden="1" customHeight="1">
      <c r="A6364" s="19">
        <v>182551</v>
      </c>
      <c r="B6364" s="19" t="s">
        <v>4389</v>
      </c>
      <c r="C6364" s="19" t="s">
        <v>4390</v>
      </c>
      <c r="D6364" s="19" t="s">
        <v>4391</v>
      </c>
      <c r="E6364" s="19">
        <v>40</v>
      </c>
      <c r="F6364" s="19" t="s">
        <v>3169</v>
      </c>
      <c r="G6364" s="19" t="s">
        <v>932</v>
      </c>
      <c r="H6364" s="19" t="s">
        <v>16078</v>
      </c>
      <c r="I6364" s="19" t="s">
        <v>4392</v>
      </c>
      <c r="J6364" s="20" t="s">
        <v>3173</v>
      </c>
      <c r="K6364" s="19" t="s">
        <v>4393</v>
      </c>
      <c r="L6364" s="19" t="s">
        <v>389</v>
      </c>
      <c r="M6364" s="19">
        <v>8</v>
      </c>
      <c r="N6364" s="19" t="s">
        <v>932</v>
      </c>
      <c r="O6364" s="23" t="s">
        <v>1172</v>
      </c>
      <c r="P6364" s="19">
        <f t="shared" si="297"/>
        <v>3</v>
      </c>
      <c r="Q6364" s="19">
        <f t="shared" si="298"/>
        <v>10000</v>
      </c>
      <c r="R6364" s="19">
        <f t="shared" si="299"/>
        <v>80000</v>
      </c>
    </row>
    <row r="6365" spans="1:18" ht="12.75" hidden="1" customHeight="1">
      <c r="A6365" s="19">
        <v>14671402</v>
      </c>
      <c r="B6365" s="19" t="s">
        <v>16079</v>
      </c>
      <c r="C6365" s="19" t="s">
        <v>16080</v>
      </c>
      <c r="D6365" s="19" t="s">
        <v>16081</v>
      </c>
      <c r="E6365" s="19">
        <v>40</v>
      </c>
      <c r="F6365" s="19" t="s">
        <v>3169</v>
      </c>
      <c r="G6365" s="19" t="s">
        <v>1457</v>
      </c>
      <c r="H6365" s="19" t="s">
        <v>16082</v>
      </c>
      <c r="I6365" s="19" t="s">
        <v>4833</v>
      </c>
      <c r="J6365" s="20" t="s">
        <v>3173</v>
      </c>
      <c r="K6365" s="19" t="s">
        <v>16083</v>
      </c>
      <c r="L6365" s="19" t="s">
        <v>389</v>
      </c>
      <c r="M6365" s="19">
        <v>48600</v>
      </c>
      <c r="N6365" s="19" t="s">
        <v>1457</v>
      </c>
      <c r="O6365" s="23" t="s">
        <v>1172</v>
      </c>
      <c r="P6365" s="19">
        <f t="shared" si="297"/>
        <v>3</v>
      </c>
      <c r="Q6365" s="19">
        <f t="shared" si="298"/>
        <v>10000</v>
      </c>
      <c r="R6365" s="19">
        <f t="shared" si="299"/>
        <v>486000000</v>
      </c>
    </row>
    <row r="6366" spans="1:18" ht="12.75" hidden="1" customHeight="1">
      <c r="A6366" s="19">
        <v>6257377</v>
      </c>
      <c r="B6366" s="19" t="s">
        <v>7089</v>
      </c>
      <c r="C6366" s="19" t="s">
        <v>7090</v>
      </c>
      <c r="D6366" s="19" t="s">
        <v>7091</v>
      </c>
      <c r="E6366" s="19">
        <v>40</v>
      </c>
      <c r="F6366" s="19" t="s">
        <v>3169</v>
      </c>
      <c r="G6366" s="19" t="s">
        <v>933</v>
      </c>
      <c r="H6366" s="19" t="s">
        <v>16084</v>
      </c>
      <c r="I6366" s="19" t="s">
        <v>7093</v>
      </c>
      <c r="J6366" s="20" t="s">
        <v>3173</v>
      </c>
      <c r="K6366" s="19" t="s">
        <v>7094</v>
      </c>
      <c r="L6366" s="19" t="s">
        <v>389</v>
      </c>
      <c r="M6366" s="19">
        <v>35</v>
      </c>
      <c r="N6366" s="19" t="s">
        <v>933</v>
      </c>
      <c r="O6366" s="23" t="s">
        <v>1172</v>
      </c>
      <c r="P6366" s="19">
        <f t="shared" si="297"/>
        <v>3</v>
      </c>
      <c r="Q6366" s="19">
        <f t="shared" si="298"/>
        <v>10000</v>
      </c>
      <c r="R6366" s="19">
        <f t="shared" si="299"/>
        <v>350000</v>
      </c>
    </row>
    <row r="6367" spans="1:18" ht="12.75" hidden="1" customHeight="1">
      <c r="A6367" s="19">
        <v>6554752</v>
      </c>
      <c r="B6367" s="19" t="s">
        <v>8623</v>
      </c>
      <c r="C6367" s="19" t="s">
        <v>8624</v>
      </c>
      <c r="D6367" s="19" t="s">
        <v>8625</v>
      </c>
      <c r="E6367" s="19">
        <v>40</v>
      </c>
      <c r="F6367" s="19" t="s">
        <v>3169</v>
      </c>
      <c r="G6367" s="19" t="s">
        <v>933</v>
      </c>
      <c r="H6367" s="19" t="s">
        <v>16084</v>
      </c>
      <c r="I6367" s="19" t="s">
        <v>3661</v>
      </c>
      <c r="J6367" s="20" t="s">
        <v>3173</v>
      </c>
      <c r="K6367" s="19" t="s">
        <v>8626</v>
      </c>
      <c r="L6367" s="19" t="s">
        <v>389</v>
      </c>
      <c r="M6367" s="19">
        <v>35</v>
      </c>
      <c r="N6367" s="19" t="s">
        <v>933</v>
      </c>
      <c r="O6367" s="23" t="s">
        <v>1172</v>
      </c>
      <c r="P6367" s="19">
        <f t="shared" si="297"/>
        <v>3</v>
      </c>
      <c r="Q6367" s="19">
        <f t="shared" si="298"/>
        <v>10000</v>
      </c>
      <c r="R6367" s="19">
        <f t="shared" si="299"/>
        <v>350000</v>
      </c>
    </row>
    <row r="6368" spans="1:18" ht="12.75" hidden="1" customHeight="1">
      <c r="A6368" s="19">
        <v>14843971</v>
      </c>
      <c r="B6368" s="19" t="s">
        <v>7404</v>
      </c>
      <c r="C6368" s="19" t="s">
        <v>7405</v>
      </c>
      <c r="D6368" s="19" t="s">
        <v>7406</v>
      </c>
      <c r="E6368" s="19">
        <v>40</v>
      </c>
      <c r="F6368" s="19" t="s">
        <v>3169</v>
      </c>
      <c r="G6368" s="19" t="s">
        <v>935</v>
      </c>
      <c r="H6368" s="19" t="s">
        <v>16085</v>
      </c>
      <c r="I6368" s="19" t="s">
        <v>4323</v>
      </c>
      <c r="J6368" s="20" t="s">
        <v>3173</v>
      </c>
      <c r="K6368" s="19" t="s">
        <v>7407</v>
      </c>
      <c r="L6368" s="19" t="s">
        <v>389</v>
      </c>
      <c r="M6368" s="19">
        <v>500</v>
      </c>
      <c r="N6368" s="19" t="s">
        <v>935</v>
      </c>
      <c r="O6368" s="23" t="s">
        <v>1172</v>
      </c>
      <c r="P6368" s="19">
        <f t="shared" si="297"/>
        <v>3</v>
      </c>
      <c r="Q6368" s="19">
        <f t="shared" si="298"/>
        <v>10000</v>
      </c>
      <c r="R6368" s="19">
        <f t="shared" si="299"/>
        <v>5000000</v>
      </c>
    </row>
    <row r="6369" spans="1:18" ht="12.75" hidden="1" customHeight="1">
      <c r="A6369" s="19">
        <v>4577210</v>
      </c>
      <c r="B6369" s="19" t="s">
        <v>6217</v>
      </c>
      <c r="C6369" s="19" t="s">
        <v>6218</v>
      </c>
      <c r="D6369" s="19" t="s">
        <v>6219</v>
      </c>
      <c r="E6369" s="19">
        <v>40</v>
      </c>
      <c r="F6369" s="19" t="s">
        <v>3169</v>
      </c>
      <c r="G6369" s="19" t="s">
        <v>935</v>
      </c>
      <c r="H6369" s="19" t="s">
        <v>16085</v>
      </c>
      <c r="I6369" s="19" t="s">
        <v>6220</v>
      </c>
      <c r="J6369" s="20" t="s">
        <v>3173</v>
      </c>
      <c r="K6369" s="19" t="s">
        <v>6221</v>
      </c>
      <c r="L6369" s="19" t="s">
        <v>389</v>
      </c>
      <c r="M6369" s="19">
        <v>1400</v>
      </c>
      <c r="N6369" s="19" t="s">
        <v>935</v>
      </c>
      <c r="O6369" s="23" t="s">
        <v>1172</v>
      </c>
      <c r="P6369" s="19">
        <f t="shared" si="297"/>
        <v>3</v>
      </c>
      <c r="Q6369" s="19">
        <f t="shared" si="298"/>
        <v>10000</v>
      </c>
      <c r="R6369" s="19">
        <f t="shared" si="299"/>
        <v>14000000</v>
      </c>
    </row>
    <row r="6370" spans="1:18" ht="12.75" hidden="1" customHeight="1">
      <c r="A6370" s="19">
        <v>12916048</v>
      </c>
      <c r="B6370" s="19" t="s">
        <v>12811</v>
      </c>
      <c r="C6370" s="19" t="s">
        <v>12812</v>
      </c>
      <c r="D6370" s="19" t="s">
        <v>12813</v>
      </c>
      <c r="E6370" s="19">
        <v>40</v>
      </c>
      <c r="F6370" s="19" t="s">
        <v>3169</v>
      </c>
      <c r="G6370" s="19" t="s">
        <v>937</v>
      </c>
      <c r="H6370" s="19" t="s">
        <v>16086</v>
      </c>
      <c r="I6370" s="19" t="s">
        <v>12814</v>
      </c>
      <c r="J6370" s="20" t="s">
        <v>3173</v>
      </c>
      <c r="K6370" s="19" t="s">
        <v>12815</v>
      </c>
      <c r="L6370" s="19" t="s">
        <v>389</v>
      </c>
      <c r="M6370" s="19">
        <v>20000</v>
      </c>
      <c r="N6370" s="19" t="s">
        <v>937</v>
      </c>
      <c r="O6370" s="23" t="s">
        <v>1172</v>
      </c>
      <c r="P6370" s="19">
        <f t="shared" si="297"/>
        <v>3</v>
      </c>
      <c r="Q6370" s="19">
        <f t="shared" si="298"/>
        <v>10000</v>
      </c>
      <c r="R6370" s="19">
        <f t="shared" si="299"/>
        <v>200000000</v>
      </c>
    </row>
    <row r="6371" spans="1:18" ht="12.75" hidden="1" customHeight="1">
      <c r="A6371" s="19">
        <v>7891813</v>
      </c>
      <c r="B6371" s="19" t="s">
        <v>7624</v>
      </c>
      <c r="C6371" s="19" t="s">
        <v>7625</v>
      </c>
      <c r="D6371" s="19" t="s">
        <v>7626</v>
      </c>
      <c r="E6371" s="19">
        <v>40</v>
      </c>
      <c r="F6371" s="19" t="s">
        <v>3169</v>
      </c>
      <c r="G6371" s="19" t="s">
        <v>938</v>
      </c>
      <c r="H6371" s="19" t="s">
        <v>16087</v>
      </c>
      <c r="I6371" s="19" t="s">
        <v>7627</v>
      </c>
      <c r="J6371" s="20" t="s">
        <v>3173</v>
      </c>
      <c r="K6371" s="19" t="s">
        <v>7628</v>
      </c>
      <c r="L6371" s="19" t="s">
        <v>389</v>
      </c>
      <c r="M6371" s="19">
        <v>1000</v>
      </c>
      <c r="N6371" s="19" t="s">
        <v>938</v>
      </c>
      <c r="O6371" s="23" t="s">
        <v>1172</v>
      </c>
      <c r="P6371" s="19">
        <f t="shared" si="297"/>
        <v>3</v>
      </c>
      <c r="Q6371" s="19">
        <f t="shared" si="298"/>
        <v>10000</v>
      </c>
      <c r="R6371" s="19">
        <f t="shared" si="299"/>
        <v>10000000</v>
      </c>
    </row>
    <row r="6372" spans="1:18" ht="12.75" hidden="1" customHeight="1">
      <c r="A6372" s="19">
        <v>8197910</v>
      </c>
      <c r="B6372" s="19" t="s">
        <v>8737</v>
      </c>
      <c r="C6372" s="19" t="s">
        <v>8738</v>
      </c>
      <c r="D6372" s="19" t="s">
        <v>8739</v>
      </c>
      <c r="E6372" s="19">
        <v>40</v>
      </c>
      <c r="F6372" s="19" t="s">
        <v>3169</v>
      </c>
      <c r="G6372" s="19" t="s">
        <v>938</v>
      </c>
      <c r="H6372" s="19" t="s">
        <v>16087</v>
      </c>
      <c r="I6372" s="19" t="s">
        <v>8740</v>
      </c>
      <c r="J6372" s="20" t="s">
        <v>3173</v>
      </c>
      <c r="K6372" s="19" t="s">
        <v>8741</v>
      </c>
      <c r="L6372" s="19" t="s">
        <v>389</v>
      </c>
      <c r="M6372" s="19">
        <v>800</v>
      </c>
      <c r="N6372" s="19" t="s">
        <v>938</v>
      </c>
      <c r="O6372" s="23" t="s">
        <v>1172</v>
      </c>
      <c r="P6372" s="19">
        <f t="shared" si="297"/>
        <v>3</v>
      </c>
      <c r="Q6372" s="19">
        <f t="shared" si="298"/>
        <v>10000</v>
      </c>
      <c r="R6372" s="19">
        <f t="shared" si="299"/>
        <v>8000000</v>
      </c>
    </row>
    <row r="6373" spans="1:18" ht="12.75" hidden="1" customHeight="1">
      <c r="A6373" s="19">
        <v>7523509</v>
      </c>
      <c r="B6373" s="19" t="s">
        <v>13040</v>
      </c>
      <c r="C6373" s="19" t="s">
        <v>13041</v>
      </c>
      <c r="D6373" s="19" t="s">
        <v>13042</v>
      </c>
      <c r="E6373" s="19">
        <v>40</v>
      </c>
      <c r="F6373" s="19" t="s">
        <v>3169</v>
      </c>
      <c r="G6373" s="19" t="s">
        <v>938</v>
      </c>
      <c r="H6373" s="19" t="s">
        <v>16087</v>
      </c>
      <c r="I6373" s="19" t="s">
        <v>13043</v>
      </c>
      <c r="J6373" s="20" t="s">
        <v>3173</v>
      </c>
      <c r="K6373" s="19" t="s">
        <v>13044</v>
      </c>
      <c r="L6373" s="19" t="s">
        <v>389</v>
      </c>
      <c r="M6373" s="19">
        <v>239000</v>
      </c>
      <c r="N6373" s="19" t="s">
        <v>938</v>
      </c>
      <c r="O6373" s="23" t="s">
        <v>1172</v>
      </c>
      <c r="P6373" s="19">
        <f t="shared" si="297"/>
        <v>3</v>
      </c>
      <c r="Q6373" s="19">
        <f t="shared" si="298"/>
        <v>10000</v>
      </c>
      <c r="R6373" s="19">
        <f t="shared" si="299"/>
        <v>2390000000</v>
      </c>
    </row>
    <row r="6374" spans="1:18" ht="12.75" hidden="1" customHeight="1">
      <c r="A6374" s="19">
        <v>6257377</v>
      </c>
      <c r="B6374" s="19" t="s">
        <v>7089</v>
      </c>
      <c r="C6374" s="19" t="s">
        <v>7090</v>
      </c>
      <c r="D6374" s="19" t="s">
        <v>7091</v>
      </c>
      <c r="E6374" s="19">
        <v>40</v>
      </c>
      <c r="F6374" s="19" t="s">
        <v>3169</v>
      </c>
      <c r="G6374" s="19" t="s">
        <v>938</v>
      </c>
      <c r="H6374" s="19" t="s">
        <v>16087</v>
      </c>
      <c r="I6374" s="19" t="s">
        <v>7093</v>
      </c>
      <c r="J6374" s="20" t="s">
        <v>3173</v>
      </c>
      <c r="K6374" s="19" t="s">
        <v>7094</v>
      </c>
      <c r="L6374" s="19" t="s">
        <v>389</v>
      </c>
      <c r="M6374" s="19">
        <v>16</v>
      </c>
      <c r="N6374" s="19" t="s">
        <v>938</v>
      </c>
      <c r="O6374" s="23" t="s">
        <v>1172</v>
      </c>
      <c r="P6374" s="19">
        <f t="shared" si="297"/>
        <v>3</v>
      </c>
      <c r="Q6374" s="19">
        <f t="shared" si="298"/>
        <v>10000</v>
      </c>
      <c r="R6374" s="19">
        <f t="shared" si="299"/>
        <v>160000</v>
      </c>
    </row>
    <row r="6375" spans="1:18" ht="12.75" hidden="1" customHeight="1">
      <c r="A6375" s="19">
        <v>8183389</v>
      </c>
      <c r="B6375" s="19" t="s">
        <v>8766</v>
      </c>
      <c r="C6375" s="19" t="s">
        <v>8767</v>
      </c>
      <c r="D6375" s="19" t="s">
        <v>8768</v>
      </c>
      <c r="E6375" s="19">
        <v>40</v>
      </c>
      <c r="F6375" s="19" t="s">
        <v>3169</v>
      </c>
      <c r="G6375" s="19" t="s">
        <v>938</v>
      </c>
      <c r="H6375" s="19" t="s">
        <v>16087</v>
      </c>
      <c r="I6375" s="19" t="s">
        <v>8740</v>
      </c>
      <c r="J6375" s="20" t="s">
        <v>3173</v>
      </c>
      <c r="K6375" s="19" t="s">
        <v>8769</v>
      </c>
      <c r="L6375" s="19" t="s">
        <v>389</v>
      </c>
      <c r="M6375" s="19">
        <v>200</v>
      </c>
      <c r="N6375" s="19" t="s">
        <v>938</v>
      </c>
      <c r="O6375" s="23" t="s">
        <v>1172</v>
      </c>
      <c r="P6375" s="19">
        <f t="shared" si="297"/>
        <v>3</v>
      </c>
      <c r="Q6375" s="19">
        <f t="shared" si="298"/>
        <v>10000</v>
      </c>
      <c r="R6375" s="19">
        <f t="shared" si="299"/>
        <v>2000000</v>
      </c>
    </row>
    <row r="6376" spans="1:18" ht="12.75" hidden="1" customHeight="1">
      <c r="A6376" s="19">
        <v>15181490</v>
      </c>
      <c r="B6376" s="19" t="s">
        <v>4119</v>
      </c>
      <c r="C6376" s="19" t="s">
        <v>4120</v>
      </c>
      <c r="D6376" s="19" t="s">
        <v>4121</v>
      </c>
      <c r="E6376" s="19">
        <v>40</v>
      </c>
      <c r="F6376" s="19" t="s">
        <v>3169</v>
      </c>
      <c r="G6376" s="19" t="s">
        <v>938</v>
      </c>
      <c r="H6376" s="19" t="s">
        <v>16087</v>
      </c>
      <c r="I6376" s="19" t="s">
        <v>4005</v>
      </c>
      <c r="J6376" s="20" t="s">
        <v>3173</v>
      </c>
      <c r="K6376" s="19" t="s">
        <v>4122</v>
      </c>
      <c r="L6376" s="19" t="s">
        <v>389</v>
      </c>
      <c r="M6376" s="19">
        <v>300</v>
      </c>
      <c r="N6376" s="19" t="s">
        <v>938</v>
      </c>
      <c r="O6376" s="23" t="s">
        <v>1172</v>
      </c>
      <c r="P6376" s="19">
        <f t="shared" si="297"/>
        <v>3</v>
      </c>
      <c r="Q6376" s="19">
        <f t="shared" si="298"/>
        <v>10000</v>
      </c>
      <c r="R6376" s="19">
        <f t="shared" si="299"/>
        <v>3000000</v>
      </c>
    </row>
    <row r="6377" spans="1:18" ht="12.75" hidden="1" customHeight="1">
      <c r="A6377" s="19">
        <v>8954198</v>
      </c>
      <c r="B6377" s="19" t="s">
        <v>10227</v>
      </c>
      <c r="C6377" s="19" t="s">
        <v>10228</v>
      </c>
      <c r="D6377" s="19" t="s">
        <v>10229</v>
      </c>
      <c r="E6377" s="19">
        <v>40</v>
      </c>
      <c r="F6377" s="19" t="s">
        <v>3169</v>
      </c>
      <c r="G6377" s="19" t="s">
        <v>938</v>
      </c>
      <c r="H6377" s="19" t="s">
        <v>16087</v>
      </c>
      <c r="I6377" s="19" t="s">
        <v>3975</v>
      </c>
      <c r="J6377" s="20" t="s">
        <v>3173</v>
      </c>
      <c r="K6377" s="19" t="s">
        <v>10230</v>
      </c>
      <c r="L6377" s="19" t="s">
        <v>389</v>
      </c>
      <c r="M6377" s="19">
        <v>1000</v>
      </c>
      <c r="N6377" s="19" t="s">
        <v>938</v>
      </c>
      <c r="O6377" s="23" t="s">
        <v>1172</v>
      </c>
      <c r="P6377" s="19">
        <f t="shared" si="297"/>
        <v>3</v>
      </c>
      <c r="Q6377" s="19">
        <f t="shared" si="298"/>
        <v>10000</v>
      </c>
      <c r="R6377" s="19">
        <f t="shared" si="299"/>
        <v>10000000</v>
      </c>
    </row>
    <row r="6378" spans="1:18" ht="12.75" hidden="1" customHeight="1">
      <c r="A6378" s="19">
        <v>10572536</v>
      </c>
      <c r="B6378" s="19" t="s">
        <v>12453</v>
      </c>
      <c r="C6378" s="19" t="s">
        <v>12454</v>
      </c>
      <c r="D6378" s="19" t="s">
        <v>12455</v>
      </c>
      <c r="E6378" s="19">
        <v>40</v>
      </c>
      <c r="F6378" s="19" t="s">
        <v>3169</v>
      </c>
      <c r="G6378" s="19" t="s">
        <v>938</v>
      </c>
      <c r="H6378" s="19" t="s">
        <v>16087</v>
      </c>
      <c r="I6378" s="19" t="s">
        <v>2567</v>
      </c>
      <c r="J6378" s="20" t="s">
        <v>3173</v>
      </c>
      <c r="K6378" s="19" t="s">
        <v>12456</v>
      </c>
      <c r="L6378" s="19" t="s">
        <v>389</v>
      </c>
      <c r="M6378" s="19">
        <v>3000</v>
      </c>
      <c r="N6378" s="19" t="s">
        <v>938</v>
      </c>
      <c r="O6378" s="23" t="s">
        <v>1172</v>
      </c>
      <c r="P6378" s="19">
        <f t="shared" si="297"/>
        <v>3</v>
      </c>
      <c r="Q6378" s="19">
        <f t="shared" si="298"/>
        <v>10000</v>
      </c>
      <c r="R6378" s="19">
        <f t="shared" si="299"/>
        <v>30000000</v>
      </c>
    </row>
    <row r="6379" spans="1:18" ht="12.75" hidden="1" customHeight="1">
      <c r="A6379" s="19">
        <v>11615193</v>
      </c>
      <c r="B6379" s="19" t="s">
        <v>9179</v>
      </c>
      <c r="C6379" s="19" t="s">
        <v>9180</v>
      </c>
      <c r="D6379" s="19" t="s">
        <v>9181</v>
      </c>
      <c r="E6379" s="19">
        <v>40</v>
      </c>
      <c r="F6379" s="19" t="s">
        <v>3169</v>
      </c>
      <c r="G6379" s="19" t="s">
        <v>938</v>
      </c>
      <c r="H6379" s="19" t="s">
        <v>16087</v>
      </c>
      <c r="I6379" s="19" t="s">
        <v>9182</v>
      </c>
      <c r="J6379" s="20" t="s">
        <v>3173</v>
      </c>
      <c r="K6379" s="19" t="s">
        <v>9183</v>
      </c>
      <c r="L6379" s="19" t="s">
        <v>389</v>
      </c>
      <c r="M6379" s="19">
        <v>300</v>
      </c>
      <c r="N6379" s="19" t="s">
        <v>938</v>
      </c>
      <c r="O6379" s="23" t="s">
        <v>1172</v>
      </c>
      <c r="P6379" s="19">
        <f t="shared" si="297"/>
        <v>3</v>
      </c>
      <c r="Q6379" s="19">
        <f t="shared" si="298"/>
        <v>10000</v>
      </c>
      <c r="R6379" s="19">
        <f t="shared" si="299"/>
        <v>3000000</v>
      </c>
    </row>
    <row r="6380" spans="1:18" ht="12.75" hidden="1" customHeight="1">
      <c r="A6380" s="19">
        <v>6826738</v>
      </c>
      <c r="B6380" s="19" t="s">
        <v>9753</v>
      </c>
      <c r="C6380" s="19" t="s">
        <v>9754</v>
      </c>
      <c r="D6380" s="19" t="s">
        <v>9755</v>
      </c>
      <c r="E6380" s="19">
        <v>40</v>
      </c>
      <c r="F6380" s="19" t="s">
        <v>3169</v>
      </c>
      <c r="G6380" s="19" t="s">
        <v>938</v>
      </c>
      <c r="H6380" s="19" t="s">
        <v>16087</v>
      </c>
      <c r="I6380" s="19" t="s">
        <v>9756</v>
      </c>
      <c r="J6380" s="20" t="s">
        <v>3173</v>
      </c>
      <c r="K6380" s="19" t="s">
        <v>9757</v>
      </c>
      <c r="L6380" s="19" t="s">
        <v>389</v>
      </c>
      <c r="M6380" s="19">
        <v>500</v>
      </c>
      <c r="N6380" s="19" t="s">
        <v>938</v>
      </c>
      <c r="O6380" s="23" t="s">
        <v>1172</v>
      </c>
      <c r="P6380" s="19">
        <f t="shared" si="297"/>
        <v>3</v>
      </c>
      <c r="Q6380" s="19">
        <f t="shared" si="298"/>
        <v>10000</v>
      </c>
      <c r="R6380" s="19">
        <f t="shared" si="299"/>
        <v>5000000</v>
      </c>
    </row>
    <row r="6381" spans="1:18" ht="12.75" hidden="1" customHeight="1">
      <c r="A6381" s="19">
        <v>8767692</v>
      </c>
      <c r="B6381" s="19" t="s">
        <v>4423</v>
      </c>
      <c r="C6381" s="19" t="s">
        <v>4424</v>
      </c>
      <c r="D6381" s="19" t="s">
        <v>4425</v>
      </c>
      <c r="E6381" s="19">
        <v>40</v>
      </c>
      <c r="F6381" s="19" t="s">
        <v>3169</v>
      </c>
      <c r="G6381" s="19" t="s">
        <v>938</v>
      </c>
      <c r="H6381" s="19" t="s">
        <v>16087</v>
      </c>
      <c r="I6381" s="19" t="s">
        <v>4426</v>
      </c>
      <c r="J6381" s="20" t="s">
        <v>3173</v>
      </c>
      <c r="K6381" s="19" t="s">
        <v>4427</v>
      </c>
      <c r="L6381" s="19" t="s">
        <v>389</v>
      </c>
      <c r="M6381" s="19">
        <v>1400</v>
      </c>
      <c r="N6381" s="19" t="s">
        <v>938</v>
      </c>
      <c r="O6381" s="23" t="s">
        <v>1172</v>
      </c>
      <c r="P6381" s="19">
        <f t="shared" si="297"/>
        <v>3</v>
      </c>
      <c r="Q6381" s="19">
        <f t="shared" si="298"/>
        <v>10000</v>
      </c>
      <c r="R6381" s="19">
        <f t="shared" si="299"/>
        <v>14000000</v>
      </c>
    </row>
    <row r="6382" spans="1:18" ht="12.75" hidden="1" customHeight="1">
      <c r="A6382" s="19">
        <v>13478439</v>
      </c>
      <c r="B6382" s="19" t="s">
        <v>4433</v>
      </c>
      <c r="C6382" s="19" t="s">
        <v>4434</v>
      </c>
      <c r="D6382" s="19" t="s">
        <v>4435</v>
      </c>
      <c r="E6382" s="19">
        <v>40</v>
      </c>
      <c r="F6382" s="19" t="s">
        <v>3169</v>
      </c>
      <c r="G6382" s="19" t="s">
        <v>938</v>
      </c>
      <c r="H6382" s="19" t="s">
        <v>16087</v>
      </c>
      <c r="I6382" s="19" t="s">
        <v>4436</v>
      </c>
      <c r="J6382" s="20" t="s">
        <v>3173</v>
      </c>
      <c r="K6382" s="19" t="s">
        <v>4437</v>
      </c>
      <c r="L6382" s="19" t="s">
        <v>389</v>
      </c>
      <c r="M6382" s="19">
        <v>1000</v>
      </c>
      <c r="N6382" s="19" t="s">
        <v>938</v>
      </c>
      <c r="O6382" s="23" t="s">
        <v>1172</v>
      </c>
      <c r="P6382" s="19">
        <f t="shared" si="297"/>
        <v>3</v>
      </c>
      <c r="Q6382" s="19">
        <f t="shared" si="298"/>
        <v>10000</v>
      </c>
      <c r="R6382" s="19">
        <f t="shared" si="299"/>
        <v>10000000</v>
      </c>
    </row>
    <row r="6383" spans="1:18" ht="12.75" hidden="1" customHeight="1">
      <c r="A6383" s="19">
        <v>5519629</v>
      </c>
      <c r="B6383" s="19" t="s">
        <v>12632</v>
      </c>
      <c r="C6383" s="19" t="s">
        <v>12633</v>
      </c>
      <c r="D6383" s="19" t="s">
        <v>12634</v>
      </c>
      <c r="E6383" s="19">
        <v>40</v>
      </c>
      <c r="F6383" s="19" t="s">
        <v>3169</v>
      </c>
      <c r="G6383" s="19" t="s">
        <v>938</v>
      </c>
      <c r="H6383" s="19" t="s">
        <v>16087</v>
      </c>
      <c r="I6383" s="19" t="s">
        <v>12635</v>
      </c>
      <c r="J6383" s="20" t="s">
        <v>3173</v>
      </c>
      <c r="K6383" s="19" t="s">
        <v>12636</v>
      </c>
      <c r="L6383" s="19" t="s">
        <v>389</v>
      </c>
      <c r="M6383" s="19">
        <v>200</v>
      </c>
      <c r="N6383" s="19" t="s">
        <v>938</v>
      </c>
      <c r="O6383" s="23" t="s">
        <v>1172</v>
      </c>
      <c r="P6383" s="19">
        <f t="shared" si="297"/>
        <v>3</v>
      </c>
      <c r="Q6383" s="19">
        <f t="shared" si="298"/>
        <v>10000</v>
      </c>
      <c r="R6383" s="19">
        <f t="shared" si="299"/>
        <v>2000000</v>
      </c>
    </row>
    <row r="6384" spans="1:18" ht="12.75" hidden="1" customHeight="1">
      <c r="A6384" s="19">
        <v>6670831</v>
      </c>
      <c r="B6384" s="19" t="s">
        <v>11759</v>
      </c>
      <c r="C6384" s="19" t="s">
        <v>11760</v>
      </c>
      <c r="D6384" s="19" t="s">
        <v>11761</v>
      </c>
      <c r="E6384" s="19">
        <v>40</v>
      </c>
      <c r="F6384" s="19" t="s">
        <v>3169</v>
      </c>
      <c r="G6384" s="19" t="s">
        <v>938</v>
      </c>
      <c r="H6384" s="19" t="s">
        <v>16087</v>
      </c>
      <c r="I6384" s="19" t="s">
        <v>11762</v>
      </c>
      <c r="J6384" s="20" t="s">
        <v>3173</v>
      </c>
      <c r="K6384" s="19" t="s">
        <v>11763</v>
      </c>
      <c r="L6384" s="19" t="s">
        <v>389</v>
      </c>
      <c r="M6384" s="19">
        <v>100</v>
      </c>
      <c r="N6384" s="19" t="s">
        <v>938</v>
      </c>
      <c r="O6384" s="23" t="s">
        <v>1172</v>
      </c>
      <c r="P6384" s="19">
        <f t="shared" si="297"/>
        <v>3</v>
      </c>
      <c r="Q6384" s="19">
        <f t="shared" si="298"/>
        <v>10000</v>
      </c>
      <c r="R6384" s="19">
        <f t="shared" si="299"/>
        <v>1000000</v>
      </c>
    </row>
    <row r="6385" spans="1:18" ht="12.75" hidden="1" customHeight="1">
      <c r="A6385" s="19">
        <v>7722083</v>
      </c>
      <c r="B6385" s="19" t="s">
        <v>13084</v>
      </c>
      <c r="C6385" s="19" t="s">
        <v>13085</v>
      </c>
      <c r="D6385" s="19" t="s">
        <v>13086</v>
      </c>
      <c r="E6385" s="19">
        <v>40</v>
      </c>
      <c r="F6385" s="19" t="s">
        <v>3169</v>
      </c>
      <c r="G6385" s="19" t="s">
        <v>938</v>
      </c>
      <c r="H6385" s="19" t="s">
        <v>16087</v>
      </c>
      <c r="I6385" s="19" t="s">
        <v>8946</v>
      </c>
      <c r="J6385" s="20" t="s">
        <v>3173</v>
      </c>
      <c r="K6385" s="19" t="s">
        <v>13087</v>
      </c>
      <c r="L6385" s="19" t="s">
        <v>389</v>
      </c>
      <c r="M6385" s="19">
        <v>3000</v>
      </c>
      <c r="N6385" s="19" t="s">
        <v>938</v>
      </c>
      <c r="O6385" s="23" t="s">
        <v>1172</v>
      </c>
      <c r="P6385" s="19">
        <f t="shared" si="297"/>
        <v>3</v>
      </c>
      <c r="Q6385" s="19">
        <f t="shared" si="298"/>
        <v>10000</v>
      </c>
      <c r="R6385" s="19">
        <f t="shared" si="299"/>
        <v>30000000</v>
      </c>
    </row>
    <row r="6386" spans="1:18" ht="12.75" hidden="1" customHeight="1">
      <c r="A6386" s="19">
        <v>7439730</v>
      </c>
      <c r="B6386" s="19" t="s">
        <v>4877</v>
      </c>
      <c r="C6386" s="19" t="s">
        <v>4878</v>
      </c>
      <c r="D6386" s="19" t="s">
        <v>4879</v>
      </c>
      <c r="E6386" s="19">
        <v>40</v>
      </c>
      <c r="F6386" s="19" t="s">
        <v>3169</v>
      </c>
      <c r="G6386" s="19" t="s">
        <v>938</v>
      </c>
      <c r="H6386" s="19" t="s">
        <v>16087</v>
      </c>
      <c r="I6386" s="19" t="s">
        <v>4823</v>
      </c>
      <c r="J6386" s="20" t="s">
        <v>3173</v>
      </c>
      <c r="K6386" s="19" t="s">
        <v>4880</v>
      </c>
      <c r="L6386" s="19" t="s">
        <v>389</v>
      </c>
      <c r="M6386" s="19">
        <v>200</v>
      </c>
      <c r="N6386" s="19" t="s">
        <v>938</v>
      </c>
      <c r="O6386" s="23" t="s">
        <v>1172</v>
      </c>
      <c r="P6386" s="19">
        <f t="shared" si="297"/>
        <v>3</v>
      </c>
      <c r="Q6386" s="19">
        <f t="shared" si="298"/>
        <v>10000</v>
      </c>
      <c r="R6386" s="19">
        <f t="shared" si="299"/>
        <v>2000000</v>
      </c>
    </row>
    <row r="6387" spans="1:18" ht="12.75" hidden="1" customHeight="1">
      <c r="A6387" s="19">
        <v>8012536</v>
      </c>
      <c r="B6387" s="19" t="s">
        <v>3489</v>
      </c>
      <c r="C6387" s="19" t="s">
        <v>3490</v>
      </c>
      <c r="D6387" s="19" t="s">
        <v>15874</v>
      </c>
      <c r="E6387" s="19">
        <v>40</v>
      </c>
      <c r="F6387" s="19" t="s">
        <v>3169</v>
      </c>
      <c r="G6387" s="19" t="s">
        <v>938</v>
      </c>
      <c r="H6387" s="19" t="s">
        <v>16087</v>
      </c>
      <c r="I6387" s="19" t="s">
        <v>7126</v>
      </c>
      <c r="J6387" s="20" t="s">
        <v>3173</v>
      </c>
      <c r="K6387" s="19" t="s">
        <v>15875</v>
      </c>
      <c r="L6387" s="19" t="s">
        <v>389</v>
      </c>
      <c r="M6387" s="19">
        <v>1000</v>
      </c>
      <c r="N6387" s="19" t="s">
        <v>938</v>
      </c>
      <c r="O6387" s="23" t="s">
        <v>1172</v>
      </c>
      <c r="P6387" s="19">
        <f t="shared" si="297"/>
        <v>3</v>
      </c>
      <c r="Q6387" s="19">
        <f t="shared" si="298"/>
        <v>10000</v>
      </c>
      <c r="R6387" s="19">
        <f t="shared" si="299"/>
        <v>10000000</v>
      </c>
    </row>
    <row r="6388" spans="1:18" ht="12.75" hidden="1" customHeight="1">
      <c r="A6388" s="19">
        <v>5283222</v>
      </c>
      <c r="B6388" s="19" t="s">
        <v>7717</v>
      </c>
      <c r="C6388" s="19" t="s">
        <v>7718</v>
      </c>
      <c r="D6388" s="19" t="s">
        <v>7719</v>
      </c>
      <c r="E6388" s="19">
        <v>40</v>
      </c>
      <c r="F6388" s="19" t="s">
        <v>3169</v>
      </c>
      <c r="G6388" s="19" t="s">
        <v>938</v>
      </c>
      <c r="H6388" s="19" t="s">
        <v>16087</v>
      </c>
      <c r="I6388" s="19" t="s">
        <v>7720</v>
      </c>
      <c r="J6388" s="20" t="s">
        <v>3173</v>
      </c>
      <c r="K6388" s="19" t="s">
        <v>7721</v>
      </c>
      <c r="L6388" s="19" t="s">
        <v>397</v>
      </c>
      <c r="M6388" s="19">
        <v>13000</v>
      </c>
      <c r="N6388" s="19" t="s">
        <v>938</v>
      </c>
      <c r="O6388" s="23" t="s">
        <v>1172</v>
      </c>
      <c r="P6388" s="19">
        <f t="shared" si="297"/>
        <v>3</v>
      </c>
      <c r="Q6388" s="19">
        <f t="shared" si="298"/>
        <v>10000</v>
      </c>
      <c r="R6388" s="19">
        <f t="shared" si="299"/>
        <v>130000000</v>
      </c>
    </row>
    <row r="6389" spans="1:18" ht="12.75" hidden="1" customHeight="1">
      <c r="A6389" s="19">
        <v>11679449</v>
      </c>
      <c r="B6389" s="19" t="s">
        <v>6633</v>
      </c>
      <c r="C6389" s="19" t="s">
        <v>6634</v>
      </c>
      <c r="D6389" s="19" t="s">
        <v>6635</v>
      </c>
      <c r="E6389" s="19">
        <v>40</v>
      </c>
      <c r="F6389" s="19" t="s">
        <v>3169</v>
      </c>
      <c r="G6389" s="19" t="s">
        <v>938</v>
      </c>
      <c r="H6389" s="19" t="s">
        <v>16087</v>
      </c>
      <c r="I6389" s="19" t="s">
        <v>4117</v>
      </c>
      <c r="J6389" s="20" t="s">
        <v>3173</v>
      </c>
      <c r="K6389" s="19" t="s">
        <v>6636</v>
      </c>
      <c r="L6389" s="19" t="s">
        <v>389</v>
      </c>
      <c r="M6389" s="19">
        <v>6000</v>
      </c>
      <c r="N6389" s="19" t="s">
        <v>938</v>
      </c>
      <c r="O6389" s="23" t="s">
        <v>1172</v>
      </c>
      <c r="P6389" s="19">
        <f t="shared" si="297"/>
        <v>3</v>
      </c>
      <c r="Q6389" s="19">
        <f t="shared" si="298"/>
        <v>10000</v>
      </c>
      <c r="R6389" s="19">
        <f t="shared" si="299"/>
        <v>60000000</v>
      </c>
    </row>
    <row r="6390" spans="1:18" ht="12.75" hidden="1" customHeight="1">
      <c r="A6390" s="19">
        <v>8982391</v>
      </c>
      <c r="B6390" s="19" t="s">
        <v>11372</v>
      </c>
      <c r="C6390" s="19" t="s">
        <v>11373</v>
      </c>
      <c r="D6390" s="19" t="s">
        <v>11374</v>
      </c>
      <c r="E6390" s="19">
        <v>40</v>
      </c>
      <c r="F6390" s="19" t="s">
        <v>3169</v>
      </c>
      <c r="G6390" s="19" t="s">
        <v>938</v>
      </c>
      <c r="H6390" s="19" t="s">
        <v>16087</v>
      </c>
      <c r="I6390" s="19" t="s">
        <v>4323</v>
      </c>
      <c r="J6390" s="20" t="s">
        <v>3173</v>
      </c>
      <c r="K6390" s="19" t="s">
        <v>11375</v>
      </c>
      <c r="L6390" s="19" t="s">
        <v>397</v>
      </c>
      <c r="M6390" s="19">
        <v>1200</v>
      </c>
      <c r="N6390" s="19" t="s">
        <v>938</v>
      </c>
      <c r="O6390" s="23" t="s">
        <v>1172</v>
      </c>
      <c r="P6390" s="19">
        <f t="shared" si="297"/>
        <v>3</v>
      </c>
      <c r="Q6390" s="19">
        <f t="shared" si="298"/>
        <v>10000</v>
      </c>
      <c r="R6390" s="19">
        <f t="shared" si="299"/>
        <v>12000000</v>
      </c>
    </row>
    <row r="6391" spans="1:18" ht="12.75" hidden="1" customHeight="1">
      <c r="A6391" s="19">
        <v>9661458</v>
      </c>
      <c r="B6391" s="19" t="s">
        <v>6395</v>
      </c>
      <c r="C6391" s="19" t="s">
        <v>6396</v>
      </c>
      <c r="D6391" s="19" t="s">
        <v>6397</v>
      </c>
      <c r="E6391" s="19">
        <v>40</v>
      </c>
      <c r="F6391" s="19" t="s">
        <v>3169</v>
      </c>
      <c r="G6391" s="19" t="s">
        <v>938</v>
      </c>
      <c r="H6391" s="19" t="s">
        <v>16087</v>
      </c>
      <c r="I6391" s="19" t="s">
        <v>6398</v>
      </c>
      <c r="J6391" s="20" t="s">
        <v>3173</v>
      </c>
      <c r="K6391" s="19" t="s">
        <v>6399</v>
      </c>
      <c r="L6391" s="19" t="s">
        <v>389</v>
      </c>
      <c r="M6391" s="19">
        <v>300</v>
      </c>
      <c r="N6391" s="19" t="s">
        <v>938</v>
      </c>
      <c r="O6391" s="23" t="s">
        <v>1172</v>
      </c>
      <c r="P6391" s="19">
        <f t="shared" si="297"/>
        <v>3</v>
      </c>
      <c r="Q6391" s="19">
        <f t="shared" si="298"/>
        <v>10000</v>
      </c>
      <c r="R6391" s="19">
        <f t="shared" si="299"/>
        <v>3000000</v>
      </c>
    </row>
    <row r="6392" spans="1:18" ht="12.75" hidden="1" customHeight="1">
      <c r="A6392" s="19">
        <v>14058545</v>
      </c>
      <c r="B6392" s="19" t="s">
        <v>16088</v>
      </c>
      <c r="C6392" s="19" t="s">
        <v>16089</v>
      </c>
      <c r="D6392" s="19" t="s">
        <v>16090</v>
      </c>
      <c r="E6392" s="19">
        <v>40</v>
      </c>
      <c r="F6392" s="19" t="s">
        <v>3169</v>
      </c>
      <c r="G6392" s="19" t="s">
        <v>938</v>
      </c>
      <c r="H6392" s="19" t="s">
        <v>16087</v>
      </c>
      <c r="I6392" s="19" t="s">
        <v>16091</v>
      </c>
      <c r="J6392" s="20" t="s">
        <v>3173</v>
      </c>
      <c r="K6392" s="19" t="s">
        <v>16092</v>
      </c>
      <c r="L6392" s="19" t="s">
        <v>389</v>
      </c>
      <c r="M6392" s="19">
        <v>200</v>
      </c>
      <c r="N6392" s="19" t="s">
        <v>938</v>
      </c>
      <c r="O6392" s="23" t="s">
        <v>1172</v>
      </c>
      <c r="P6392" s="19">
        <f t="shared" si="297"/>
        <v>3</v>
      </c>
      <c r="Q6392" s="19">
        <f t="shared" si="298"/>
        <v>10000</v>
      </c>
      <c r="R6392" s="19">
        <f t="shared" si="299"/>
        <v>2000000</v>
      </c>
    </row>
    <row r="6393" spans="1:18" ht="12.75" hidden="1" customHeight="1">
      <c r="A6393" s="19">
        <v>4180775</v>
      </c>
      <c r="B6393" s="19" t="s">
        <v>10931</v>
      </c>
      <c r="C6393" s="19" t="s">
        <v>10932</v>
      </c>
      <c r="D6393" s="19" t="s">
        <v>10933</v>
      </c>
      <c r="E6393" s="19">
        <v>40</v>
      </c>
      <c r="F6393" s="19" t="s">
        <v>3169</v>
      </c>
      <c r="G6393" s="19" t="s">
        <v>938</v>
      </c>
      <c r="H6393" s="19" t="s">
        <v>16087</v>
      </c>
      <c r="I6393" s="19" t="s">
        <v>10934</v>
      </c>
      <c r="J6393" s="20" t="s">
        <v>3173</v>
      </c>
      <c r="K6393" s="19" t="s">
        <v>10935</v>
      </c>
      <c r="L6393" s="19" t="s">
        <v>389</v>
      </c>
      <c r="M6393" s="19">
        <v>1000</v>
      </c>
      <c r="N6393" s="19" t="s">
        <v>938</v>
      </c>
      <c r="O6393" s="23" t="s">
        <v>1172</v>
      </c>
      <c r="P6393" s="19">
        <f t="shared" si="297"/>
        <v>3</v>
      </c>
      <c r="Q6393" s="19">
        <f t="shared" si="298"/>
        <v>10000</v>
      </c>
      <c r="R6393" s="19">
        <f t="shared" si="299"/>
        <v>10000000</v>
      </c>
    </row>
    <row r="6394" spans="1:18" ht="12.75" hidden="1" customHeight="1">
      <c r="A6394" s="19">
        <v>6554752</v>
      </c>
      <c r="B6394" s="19" t="s">
        <v>8623</v>
      </c>
      <c r="C6394" s="19" t="s">
        <v>8624</v>
      </c>
      <c r="D6394" s="19" t="s">
        <v>8625</v>
      </c>
      <c r="E6394" s="19">
        <v>40</v>
      </c>
      <c r="F6394" s="19" t="s">
        <v>3169</v>
      </c>
      <c r="G6394" s="19" t="s">
        <v>938</v>
      </c>
      <c r="H6394" s="19" t="s">
        <v>16087</v>
      </c>
      <c r="I6394" s="19" t="s">
        <v>3661</v>
      </c>
      <c r="J6394" s="20" t="s">
        <v>3173</v>
      </c>
      <c r="K6394" s="19" t="s">
        <v>8626</v>
      </c>
      <c r="L6394" s="19" t="s">
        <v>389</v>
      </c>
      <c r="M6394" s="19">
        <v>12</v>
      </c>
      <c r="N6394" s="19" t="s">
        <v>938</v>
      </c>
      <c r="O6394" s="23" t="s">
        <v>1172</v>
      </c>
      <c r="P6394" s="19">
        <f t="shared" si="297"/>
        <v>3</v>
      </c>
      <c r="Q6394" s="19">
        <f t="shared" si="298"/>
        <v>10000</v>
      </c>
      <c r="R6394" s="19">
        <f t="shared" si="299"/>
        <v>120000</v>
      </c>
    </row>
    <row r="6395" spans="1:18" ht="12.75" hidden="1" customHeight="1">
      <c r="A6395" s="19">
        <v>14549827</v>
      </c>
      <c r="B6395" s="19" t="s">
        <v>7964</v>
      </c>
      <c r="C6395" s="19" t="s">
        <v>7965</v>
      </c>
      <c r="D6395" s="19" t="s">
        <v>7966</v>
      </c>
      <c r="E6395" s="19">
        <v>40</v>
      </c>
      <c r="F6395" s="19" t="s">
        <v>3169</v>
      </c>
      <c r="G6395" s="19" t="s">
        <v>938</v>
      </c>
      <c r="H6395" s="19" t="s">
        <v>16087</v>
      </c>
      <c r="I6395" s="19" t="s">
        <v>7967</v>
      </c>
      <c r="J6395" s="20" t="s">
        <v>3173</v>
      </c>
      <c r="K6395" s="19" t="s">
        <v>7968</v>
      </c>
      <c r="L6395" s="19" t="s">
        <v>389</v>
      </c>
      <c r="M6395" s="19">
        <v>10</v>
      </c>
      <c r="N6395" s="19" t="s">
        <v>938</v>
      </c>
      <c r="O6395" s="23" t="s">
        <v>1172</v>
      </c>
      <c r="P6395" s="19">
        <f t="shared" si="297"/>
        <v>3</v>
      </c>
      <c r="Q6395" s="19">
        <f t="shared" si="298"/>
        <v>10000</v>
      </c>
      <c r="R6395" s="19">
        <f t="shared" si="299"/>
        <v>100000</v>
      </c>
    </row>
    <row r="6396" spans="1:18" ht="12.75" hidden="1" customHeight="1">
      <c r="A6396" s="19">
        <v>8054380</v>
      </c>
      <c r="B6396" s="19" t="s">
        <v>6594</v>
      </c>
      <c r="C6396" s="19" t="s">
        <v>6595</v>
      </c>
      <c r="D6396" s="19" t="s">
        <v>6596</v>
      </c>
      <c r="E6396" s="19">
        <v>40</v>
      </c>
      <c r="F6396" s="19" t="s">
        <v>3169</v>
      </c>
      <c r="G6396" s="19" t="s">
        <v>938</v>
      </c>
      <c r="H6396" s="19" t="s">
        <v>16087</v>
      </c>
      <c r="I6396" s="19" t="s">
        <v>6597</v>
      </c>
      <c r="J6396" s="20" t="s">
        <v>3173</v>
      </c>
      <c r="K6396" s="19" t="s">
        <v>6598</v>
      </c>
      <c r="L6396" s="19" t="s">
        <v>389</v>
      </c>
      <c r="M6396" s="19">
        <v>200</v>
      </c>
      <c r="N6396" s="19" t="s">
        <v>938</v>
      </c>
      <c r="O6396" s="23" t="s">
        <v>1172</v>
      </c>
      <c r="P6396" s="19">
        <f t="shared" si="297"/>
        <v>3</v>
      </c>
      <c r="Q6396" s="19">
        <f t="shared" si="298"/>
        <v>10000</v>
      </c>
      <c r="R6396" s="19">
        <f t="shared" si="299"/>
        <v>2000000</v>
      </c>
    </row>
    <row r="6397" spans="1:18" ht="12.75" hidden="1" customHeight="1">
      <c r="A6397" s="19">
        <v>6445087</v>
      </c>
      <c r="B6397" s="19" t="s">
        <v>11210</v>
      </c>
      <c r="C6397" s="19" t="s">
        <v>11211</v>
      </c>
      <c r="D6397" s="19" t="s">
        <v>11212</v>
      </c>
      <c r="E6397" s="19">
        <v>40</v>
      </c>
      <c r="F6397" s="19" t="s">
        <v>3169</v>
      </c>
      <c r="G6397" s="19" t="s">
        <v>938</v>
      </c>
      <c r="H6397" s="19" t="s">
        <v>16087</v>
      </c>
      <c r="I6397" s="19" t="s">
        <v>7978</v>
      </c>
      <c r="J6397" s="20" t="s">
        <v>3173</v>
      </c>
      <c r="K6397" s="19" t="s">
        <v>11213</v>
      </c>
      <c r="L6397" s="19" t="s">
        <v>389</v>
      </c>
      <c r="M6397" s="19">
        <v>100</v>
      </c>
      <c r="N6397" s="19" t="s">
        <v>938</v>
      </c>
      <c r="O6397" s="23" t="s">
        <v>1172</v>
      </c>
      <c r="P6397" s="19">
        <f t="shared" si="297"/>
        <v>3</v>
      </c>
      <c r="Q6397" s="19">
        <f t="shared" si="298"/>
        <v>10000</v>
      </c>
      <c r="R6397" s="19">
        <f t="shared" si="299"/>
        <v>1000000</v>
      </c>
    </row>
    <row r="6398" spans="1:18" ht="12.75" hidden="1" customHeight="1">
      <c r="A6398" s="19">
        <v>4638458</v>
      </c>
      <c r="B6398" s="19" t="s">
        <v>4594</v>
      </c>
      <c r="C6398" s="19" t="s">
        <v>4595</v>
      </c>
      <c r="D6398" s="19" t="s">
        <v>4596</v>
      </c>
      <c r="E6398" s="19">
        <v>40</v>
      </c>
      <c r="F6398" s="19" t="s">
        <v>3169</v>
      </c>
      <c r="G6398" s="19" t="s">
        <v>938</v>
      </c>
      <c r="H6398" s="19" t="s">
        <v>16087</v>
      </c>
      <c r="I6398" s="19" t="s">
        <v>4597</v>
      </c>
      <c r="J6398" s="20" t="s">
        <v>3173</v>
      </c>
      <c r="K6398" s="19" t="s">
        <v>4598</v>
      </c>
      <c r="L6398" s="19" t="s">
        <v>389</v>
      </c>
      <c r="M6398" s="19">
        <v>1000</v>
      </c>
      <c r="N6398" s="19" t="s">
        <v>938</v>
      </c>
      <c r="O6398" s="23" t="s">
        <v>1172</v>
      </c>
      <c r="P6398" s="19">
        <f t="shared" si="297"/>
        <v>3</v>
      </c>
      <c r="Q6398" s="19">
        <f t="shared" si="298"/>
        <v>10000</v>
      </c>
      <c r="R6398" s="19">
        <f t="shared" si="299"/>
        <v>10000000</v>
      </c>
    </row>
    <row r="6399" spans="1:18" ht="12.75" hidden="1" customHeight="1">
      <c r="A6399" s="19">
        <v>9449879</v>
      </c>
      <c r="B6399" s="19" t="s">
        <v>6951</v>
      </c>
      <c r="C6399" s="19" t="s">
        <v>6952</v>
      </c>
      <c r="D6399" s="19" t="s">
        <v>6953</v>
      </c>
      <c r="E6399" s="19">
        <v>40</v>
      </c>
      <c r="F6399" s="19" t="s">
        <v>3169</v>
      </c>
      <c r="G6399" s="19" t="s">
        <v>938</v>
      </c>
      <c r="H6399" s="19" t="s">
        <v>16087</v>
      </c>
      <c r="I6399" s="19" t="s">
        <v>3239</v>
      </c>
      <c r="J6399" s="20" t="s">
        <v>3173</v>
      </c>
      <c r="K6399" s="19" t="s">
        <v>6954</v>
      </c>
      <c r="L6399" s="19" t="s">
        <v>389</v>
      </c>
      <c r="M6399" s="19">
        <v>1500</v>
      </c>
      <c r="N6399" s="19" t="s">
        <v>938</v>
      </c>
      <c r="O6399" s="23" t="s">
        <v>1172</v>
      </c>
      <c r="P6399" s="19">
        <f t="shared" si="297"/>
        <v>3</v>
      </c>
      <c r="Q6399" s="19">
        <f t="shared" si="298"/>
        <v>10000</v>
      </c>
      <c r="R6399" s="19">
        <f t="shared" si="299"/>
        <v>15000000</v>
      </c>
    </row>
    <row r="6400" spans="1:18" ht="12.75" hidden="1" customHeight="1">
      <c r="A6400" s="19">
        <v>8635833</v>
      </c>
      <c r="B6400" s="19" t="s">
        <v>16093</v>
      </c>
      <c r="C6400" s="19" t="s">
        <v>16094</v>
      </c>
      <c r="D6400" s="19" t="s">
        <v>16095</v>
      </c>
      <c r="E6400" s="19">
        <v>40</v>
      </c>
      <c r="F6400" s="19" t="s">
        <v>3169</v>
      </c>
      <c r="G6400" s="19" t="s">
        <v>938</v>
      </c>
      <c r="H6400" s="19" t="s">
        <v>16087</v>
      </c>
      <c r="I6400" s="19" t="s">
        <v>4857</v>
      </c>
      <c r="J6400" s="20" t="s">
        <v>3173</v>
      </c>
      <c r="K6400" s="19" t="s">
        <v>16096</v>
      </c>
      <c r="L6400" s="19" t="s">
        <v>389</v>
      </c>
      <c r="M6400" s="19">
        <v>3100</v>
      </c>
      <c r="N6400" s="19" t="s">
        <v>938</v>
      </c>
      <c r="O6400" s="23" t="s">
        <v>1172</v>
      </c>
      <c r="P6400" s="19">
        <f t="shared" si="297"/>
        <v>3</v>
      </c>
      <c r="Q6400" s="19">
        <f t="shared" si="298"/>
        <v>10000</v>
      </c>
      <c r="R6400" s="19">
        <f t="shared" si="299"/>
        <v>31000000</v>
      </c>
    </row>
    <row r="6401" spans="1:18" ht="12.75" hidden="1" customHeight="1">
      <c r="A6401" s="19">
        <v>11656460</v>
      </c>
      <c r="B6401" s="19" t="s">
        <v>4701</v>
      </c>
      <c r="C6401" s="19" t="s">
        <v>4702</v>
      </c>
      <c r="D6401" s="19" t="s">
        <v>4703</v>
      </c>
      <c r="E6401" s="19">
        <v>40</v>
      </c>
      <c r="F6401" s="19" t="s">
        <v>3169</v>
      </c>
      <c r="G6401" s="19" t="s">
        <v>939</v>
      </c>
      <c r="H6401" s="19" t="s">
        <v>16097</v>
      </c>
      <c r="I6401" s="19" t="s">
        <v>4704</v>
      </c>
      <c r="J6401" s="20" t="s">
        <v>3173</v>
      </c>
      <c r="K6401" s="19" t="s">
        <v>4705</v>
      </c>
      <c r="L6401" s="19" t="s">
        <v>389</v>
      </c>
      <c r="M6401" s="19">
        <v>5000</v>
      </c>
      <c r="N6401" s="19" t="s">
        <v>939</v>
      </c>
      <c r="O6401" s="23" t="s">
        <v>1172</v>
      </c>
      <c r="P6401" s="19">
        <f t="shared" si="297"/>
        <v>3</v>
      </c>
      <c r="Q6401" s="19">
        <f t="shared" si="298"/>
        <v>10000</v>
      </c>
      <c r="R6401" s="19">
        <f t="shared" si="299"/>
        <v>50000000</v>
      </c>
    </row>
    <row r="6402" spans="1:18" ht="12.75" hidden="1" customHeight="1">
      <c r="A6402" s="19">
        <v>350520</v>
      </c>
      <c r="B6402" s="19" t="s">
        <v>3269</v>
      </c>
      <c r="C6402" s="19" t="s">
        <v>3270</v>
      </c>
      <c r="D6402" s="19" t="s">
        <v>3271</v>
      </c>
      <c r="E6402" s="19">
        <v>40</v>
      </c>
      <c r="F6402" s="19" t="s">
        <v>3169</v>
      </c>
      <c r="G6402" s="19" t="s">
        <v>939</v>
      </c>
      <c r="H6402" s="19" t="s">
        <v>16097</v>
      </c>
      <c r="I6402" s="19" t="s">
        <v>3274</v>
      </c>
      <c r="J6402" s="20" t="s">
        <v>3173</v>
      </c>
      <c r="K6402" s="19" t="s">
        <v>3275</v>
      </c>
      <c r="L6402" s="19" t="s">
        <v>389</v>
      </c>
      <c r="M6402" s="19">
        <v>1000</v>
      </c>
      <c r="N6402" s="19" t="s">
        <v>939</v>
      </c>
      <c r="O6402" s="23" t="s">
        <v>1172</v>
      </c>
      <c r="P6402" s="19">
        <f t="shared" si="297"/>
        <v>3</v>
      </c>
      <c r="Q6402" s="19">
        <f t="shared" si="298"/>
        <v>10000</v>
      </c>
      <c r="R6402" s="19">
        <f t="shared" si="299"/>
        <v>10000000</v>
      </c>
    </row>
    <row r="6403" spans="1:18" ht="12.75" hidden="1" customHeight="1">
      <c r="A6403" s="19">
        <v>8907996</v>
      </c>
      <c r="B6403" s="19" t="s">
        <v>6901</v>
      </c>
      <c r="C6403" s="19" t="s">
        <v>6902</v>
      </c>
      <c r="D6403" s="19" t="s">
        <v>6903</v>
      </c>
      <c r="E6403" s="19">
        <v>40</v>
      </c>
      <c r="F6403" s="19" t="s">
        <v>3169</v>
      </c>
      <c r="G6403" s="19" t="s">
        <v>1474</v>
      </c>
      <c r="H6403" s="19" t="s">
        <v>16098</v>
      </c>
      <c r="I6403" s="19" t="s">
        <v>6904</v>
      </c>
      <c r="J6403" s="20" t="s">
        <v>3173</v>
      </c>
      <c r="K6403" s="19" t="s">
        <v>6905</v>
      </c>
      <c r="L6403" s="19" t="s">
        <v>389</v>
      </c>
      <c r="M6403" s="19">
        <v>60000</v>
      </c>
      <c r="N6403" s="19" t="s">
        <v>1474</v>
      </c>
      <c r="O6403" s="23" t="s">
        <v>1172</v>
      </c>
      <c r="P6403" s="19">
        <f t="shared" si="297"/>
        <v>3</v>
      </c>
      <c r="Q6403" s="19">
        <f t="shared" si="298"/>
        <v>10000</v>
      </c>
      <c r="R6403" s="19">
        <f t="shared" si="299"/>
        <v>600000000</v>
      </c>
    </row>
    <row r="6404" spans="1:18" ht="12.75" hidden="1" customHeight="1">
      <c r="A6404" s="19">
        <v>13488893</v>
      </c>
      <c r="B6404" s="19" t="s">
        <v>6489</v>
      </c>
      <c r="C6404" s="19" t="s">
        <v>6490</v>
      </c>
      <c r="D6404" s="19" t="s">
        <v>6491</v>
      </c>
      <c r="E6404" s="19">
        <v>40</v>
      </c>
      <c r="F6404" s="19" t="s">
        <v>3169</v>
      </c>
      <c r="G6404" s="19" t="s">
        <v>1475</v>
      </c>
      <c r="H6404" s="19" t="s">
        <v>16099</v>
      </c>
      <c r="I6404" s="19" t="s">
        <v>6492</v>
      </c>
      <c r="J6404" s="20" t="s">
        <v>3173</v>
      </c>
      <c r="K6404" s="19" t="s">
        <v>6493</v>
      </c>
      <c r="L6404" s="19" t="s">
        <v>389</v>
      </c>
      <c r="M6404" s="19">
        <v>2000</v>
      </c>
      <c r="N6404" s="19" t="s">
        <v>1475</v>
      </c>
      <c r="O6404" s="23" t="s">
        <v>1172</v>
      </c>
      <c r="P6404" s="19">
        <f t="shared" ref="P6404:P6467" si="300">LEN(G6404)</f>
        <v>3</v>
      </c>
      <c r="Q6404" s="19">
        <f t="shared" ref="Q6404:Q6467" si="301">VLOOKUP(N6404,$X$3:$Y$993,2,0)</f>
        <v>10000</v>
      </c>
      <c r="R6404" s="19">
        <f t="shared" ref="R6404:R6467" si="302">Q6404*M6404</f>
        <v>20000000</v>
      </c>
    </row>
    <row r="6405" spans="1:18" ht="12.75" hidden="1" customHeight="1">
      <c r="A6405" s="19">
        <v>6341035</v>
      </c>
      <c r="B6405" s="19" t="s">
        <v>16100</v>
      </c>
      <c r="C6405" s="19" t="s">
        <v>16101</v>
      </c>
      <c r="D6405" s="19" t="s">
        <v>16102</v>
      </c>
      <c r="E6405" s="19">
        <v>40</v>
      </c>
      <c r="F6405" s="19" t="s">
        <v>3169</v>
      </c>
      <c r="G6405" s="19" t="s">
        <v>940</v>
      </c>
      <c r="H6405" s="19" t="s">
        <v>16103</v>
      </c>
      <c r="I6405" s="19" t="s">
        <v>16104</v>
      </c>
      <c r="J6405" s="20" t="s">
        <v>3173</v>
      </c>
      <c r="K6405" s="19" t="s">
        <v>16105</v>
      </c>
      <c r="L6405" s="19" t="s">
        <v>389</v>
      </c>
      <c r="M6405" s="19">
        <v>100</v>
      </c>
      <c r="N6405" s="19" t="s">
        <v>940</v>
      </c>
      <c r="O6405" s="23" t="s">
        <v>1172</v>
      </c>
      <c r="P6405" s="19">
        <f t="shared" si="300"/>
        <v>3</v>
      </c>
      <c r="Q6405" s="19">
        <f t="shared" si="301"/>
        <v>10000</v>
      </c>
      <c r="R6405" s="19">
        <f t="shared" si="302"/>
        <v>1000000</v>
      </c>
    </row>
    <row r="6406" spans="1:18" ht="12.75" hidden="1" customHeight="1">
      <c r="A6406" s="19">
        <v>6788546</v>
      </c>
      <c r="B6406" s="19" t="s">
        <v>5065</v>
      </c>
      <c r="C6406" s="19" t="s">
        <v>5066</v>
      </c>
      <c r="D6406" s="19" t="s">
        <v>5067</v>
      </c>
      <c r="E6406" s="19">
        <v>40</v>
      </c>
      <c r="F6406" s="19" t="s">
        <v>3169</v>
      </c>
      <c r="G6406" s="19" t="s">
        <v>940</v>
      </c>
      <c r="H6406" s="19" t="s">
        <v>16103</v>
      </c>
      <c r="I6406" s="19" t="s">
        <v>3892</v>
      </c>
      <c r="J6406" s="20" t="s">
        <v>3173</v>
      </c>
      <c r="K6406" s="19" t="s">
        <v>5069</v>
      </c>
      <c r="L6406" s="19" t="s">
        <v>389</v>
      </c>
      <c r="M6406" s="19">
        <v>53050</v>
      </c>
      <c r="N6406" s="19" t="s">
        <v>940</v>
      </c>
      <c r="O6406" s="23" t="s">
        <v>1172</v>
      </c>
      <c r="P6406" s="19">
        <f t="shared" si="300"/>
        <v>3</v>
      </c>
      <c r="Q6406" s="19">
        <f t="shared" si="301"/>
        <v>10000</v>
      </c>
      <c r="R6406" s="19">
        <f t="shared" si="302"/>
        <v>530500000</v>
      </c>
    </row>
    <row r="6407" spans="1:18" ht="12.75" hidden="1" customHeight="1">
      <c r="A6407" s="19">
        <v>6488264</v>
      </c>
      <c r="B6407" s="19" t="s">
        <v>11735</v>
      </c>
      <c r="C6407" s="19" t="s">
        <v>11736</v>
      </c>
      <c r="D6407" s="19" t="s">
        <v>11737</v>
      </c>
      <c r="E6407" s="19">
        <v>40</v>
      </c>
      <c r="F6407" s="19" t="s">
        <v>3169</v>
      </c>
      <c r="G6407" s="19" t="s">
        <v>940</v>
      </c>
      <c r="H6407" s="19" t="s">
        <v>16103</v>
      </c>
      <c r="I6407" s="19" t="s">
        <v>11738</v>
      </c>
      <c r="J6407" s="20" t="s">
        <v>3173</v>
      </c>
      <c r="K6407" s="19" t="s">
        <v>11739</v>
      </c>
      <c r="L6407" s="19" t="s">
        <v>389</v>
      </c>
      <c r="M6407" s="19">
        <v>230</v>
      </c>
      <c r="N6407" s="19" t="s">
        <v>940</v>
      </c>
      <c r="O6407" s="23" t="s">
        <v>1172</v>
      </c>
      <c r="P6407" s="19">
        <f t="shared" si="300"/>
        <v>3</v>
      </c>
      <c r="Q6407" s="19">
        <f t="shared" si="301"/>
        <v>10000</v>
      </c>
      <c r="R6407" s="19">
        <f t="shared" si="302"/>
        <v>2300000</v>
      </c>
    </row>
    <row r="6408" spans="1:18" ht="12.75" hidden="1" customHeight="1">
      <c r="A6408" s="19">
        <v>8605168</v>
      </c>
      <c r="B6408" s="19" t="s">
        <v>6533</v>
      </c>
      <c r="C6408" s="19" t="s">
        <v>6534</v>
      </c>
      <c r="D6408" s="19" t="s">
        <v>6535</v>
      </c>
      <c r="E6408" s="19">
        <v>40</v>
      </c>
      <c r="F6408" s="19" t="s">
        <v>3169</v>
      </c>
      <c r="G6408" s="19" t="s">
        <v>940</v>
      </c>
      <c r="H6408" s="19" t="s">
        <v>16103</v>
      </c>
      <c r="I6408" s="19" t="s">
        <v>6536</v>
      </c>
      <c r="J6408" s="20" t="s">
        <v>3173</v>
      </c>
      <c r="K6408" s="19" t="s">
        <v>6537</v>
      </c>
      <c r="L6408" s="19" t="s">
        <v>389</v>
      </c>
      <c r="M6408" s="19">
        <v>140</v>
      </c>
      <c r="N6408" s="19" t="s">
        <v>940</v>
      </c>
      <c r="O6408" s="23" t="s">
        <v>1172</v>
      </c>
      <c r="P6408" s="19">
        <f t="shared" si="300"/>
        <v>3</v>
      </c>
      <c r="Q6408" s="19">
        <f t="shared" si="301"/>
        <v>10000</v>
      </c>
      <c r="R6408" s="19">
        <f t="shared" si="302"/>
        <v>1400000</v>
      </c>
    </row>
    <row r="6409" spans="1:18" ht="12.75" hidden="1" customHeight="1">
      <c r="A6409" s="19">
        <v>8129687</v>
      </c>
      <c r="B6409" s="19" t="s">
        <v>8497</v>
      </c>
      <c r="C6409" s="19" t="s">
        <v>8498</v>
      </c>
      <c r="D6409" s="19" t="s">
        <v>8499</v>
      </c>
      <c r="E6409" s="19">
        <v>40</v>
      </c>
      <c r="F6409" s="19" t="s">
        <v>3169</v>
      </c>
      <c r="G6409" s="19" t="s">
        <v>940</v>
      </c>
      <c r="H6409" s="19" t="s">
        <v>16103</v>
      </c>
      <c r="I6409" s="19" t="s">
        <v>8500</v>
      </c>
      <c r="J6409" s="20" t="s">
        <v>3173</v>
      </c>
      <c r="K6409" s="19" t="s">
        <v>8501</v>
      </c>
      <c r="L6409" s="19" t="s">
        <v>389</v>
      </c>
      <c r="M6409" s="19">
        <v>2990</v>
      </c>
      <c r="N6409" s="19" t="s">
        <v>940</v>
      </c>
      <c r="O6409" s="23" t="s">
        <v>1172</v>
      </c>
      <c r="P6409" s="19">
        <f t="shared" si="300"/>
        <v>3</v>
      </c>
      <c r="Q6409" s="19">
        <f t="shared" si="301"/>
        <v>10000</v>
      </c>
      <c r="R6409" s="19">
        <f t="shared" si="302"/>
        <v>29900000</v>
      </c>
    </row>
    <row r="6410" spans="1:18" ht="12.75" hidden="1" customHeight="1">
      <c r="A6410" s="19">
        <v>8127545</v>
      </c>
      <c r="B6410" s="19" t="s">
        <v>12141</v>
      </c>
      <c r="C6410" s="19" t="s">
        <v>12142</v>
      </c>
      <c r="D6410" s="19" t="s">
        <v>12143</v>
      </c>
      <c r="E6410" s="19">
        <v>40</v>
      </c>
      <c r="F6410" s="19" t="s">
        <v>3169</v>
      </c>
      <c r="G6410" s="19" t="s">
        <v>940</v>
      </c>
      <c r="H6410" s="19" t="s">
        <v>16103</v>
      </c>
      <c r="I6410" s="19" t="s">
        <v>12144</v>
      </c>
      <c r="J6410" s="20" t="s">
        <v>3173</v>
      </c>
      <c r="K6410" s="19" t="s">
        <v>12145</v>
      </c>
      <c r="L6410" s="19" t="s">
        <v>389</v>
      </c>
      <c r="M6410" s="19">
        <v>50</v>
      </c>
      <c r="N6410" s="19" t="s">
        <v>940</v>
      </c>
      <c r="O6410" s="23" t="s">
        <v>1172</v>
      </c>
      <c r="P6410" s="19">
        <f t="shared" si="300"/>
        <v>3</v>
      </c>
      <c r="Q6410" s="19">
        <f t="shared" si="301"/>
        <v>10000</v>
      </c>
      <c r="R6410" s="19">
        <f t="shared" si="302"/>
        <v>500000</v>
      </c>
    </row>
    <row r="6411" spans="1:18" ht="12.75" hidden="1" customHeight="1">
      <c r="A6411" s="19">
        <v>7073134</v>
      </c>
      <c r="B6411" s="19" t="s">
        <v>16106</v>
      </c>
      <c r="C6411" s="19" t="s">
        <v>16107</v>
      </c>
      <c r="D6411" s="19" t="s">
        <v>16108</v>
      </c>
      <c r="E6411" s="19">
        <v>40</v>
      </c>
      <c r="F6411" s="19" t="s">
        <v>3169</v>
      </c>
      <c r="G6411" s="19" t="s">
        <v>940</v>
      </c>
      <c r="H6411" s="19" t="s">
        <v>16103</v>
      </c>
      <c r="I6411" s="19" t="s">
        <v>16109</v>
      </c>
      <c r="J6411" s="20" t="s">
        <v>3173</v>
      </c>
      <c r="K6411" s="19" t="s">
        <v>16110</v>
      </c>
      <c r="L6411" s="19" t="s">
        <v>389</v>
      </c>
      <c r="M6411" s="19">
        <v>4000</v>
      </c>
      <c r="N6411" s="19" t="s">
        <v>940</v>
      </c>
      <c r="O6411" s="23" t="s">
        <v>1172</v>
      </c>
      <c r="P6411" s="19">
        <f t="shared" si="300"/>
        <v>3</v>
      </c>
      <c r="Q6411" s="19">
        <f t="shared" si="301"/>
        <v>10000</v>
      </c>
      <c r="R6411" s="19">
        <f t="shared" si="302"/>
        <v>40000000</v>
      </c>
    </row>
    <row r="6412" spans="1:18" ht="12.75" hidden="1" customHeight="1">
      <c r="A6412" s="19">
        <v>7021938</v>
      </c>
      <c r="B6412" s="19" t="s">
        <v>16111</v>
      </c>
      <c r="C6412" s="19" t="s">
        <v>16112</v>
      </c>
      <c r="D6412" s="19" t="s">
        <v>16113</v>
      </c>
      <c r="E6412" s="19">
        <v>40</v>
      </c>
      <c r="F6412" s="19" t="s">
        <v>3169</v>
      </c>
      <c r="G6412" s="19" t="s">
        <v>940</v>
      </c>
      <c r="H6412" s="19" t="s">
        <v>16103</v>
      </c>
      <c r="I6412" s="19" t="s">
        <v>16114</v>
      </c>
      <c r="J6412" s="20" t="s">
        <v>3173</v>
      </c>
      <c r="K6412" s="19" t="s">
        <v>16115</v>
      </c>
      <c r="L6412" s="19" t="s">
        <v>389</v>
      </c>
      <c r="M6412" s="19">
        <v>1336</v>
      </c>
      <c r="N6412" s="19" t="s">
        <v>940</v>
      </c>
      <c r="O6412" s="23" t="s">
        <v>1172</v>
      </c>
      <c r="P6412" s="19">
        <f t="shared" si="300"/>
        <v>3</v>
      </c>
      <c r="Q6412" s="19">
        <f t="shared" si="301"/>
        <v>10000</v>
      </c>
      <c r="R6412" s="19">
        <f t="shared" si="302"/>
        <v>13360000</v>
      </c>
    </row>
    <row r="6413" spans="1:18" ht="12.75" hidden="1" customHeight="1">
      <c r="A6413" s="19">
        <v>8860773</v>
      </c>
      <c r="B6413" s="19" t="s">
        <v>6989</v>
      </c>
      <c r="C6413" s="19" t="s">
        <v>6990</v>
      </c>
      <c r="D6413" s="19" t="s">
        <v>6991</v>
      </c>
      <c r="E6413" s="19">
        <v>40</v>
      </c>
      <c r="F6413" s="19" t="s">
        <v>3169</v>
      </c>
      <c r="G6413" s="19" t="s">
        <v>940</v>
      </c>
      <c r="H6413" s="19" t="s">
        <v>16103</v>
      </c>
      <c r="I6413" s="19" t="s">
        <v>6992</v>
      </c>
      <c r="J6413" s="20" t="s">
        <v>3173</v>
      </c>
      <c r="K6413" s="19" t="s">
        <v>6993</v>
      </c>
      <c r="L6413" s="19" t="s">
        <v>389</v>
      </c>
      <c r="M6413" s="19">
        <v>790140</v>
      </c>
      <c r="N6413" s="19" t="s">
        <v>940</v>
      </c>
      <c r="O6413" s="23" t="s">
        <v>1172</v>
      </c>
      <c r="P6413" s="19">
        <f t="shared" si="300"/>
        <v>3</v>
      </c>
      <c r="Q6413" s="19">
        <f t="shared" si="301"/>
        <v>10000</v>
      </c>
      <c r="R6413" s="19">
        <f t="shared" si="302"/>
        <v>7901400000</v>
      </c>
    </row>
    <row r="6414" spans="1:18" ht="12.75" hidden="1" customHeight="1">
      <c r="A6414" s="19">
        <v>9269339</v>
      </c>
      <c r="B6414" s="19" t="s">
        <v>8375</v>
      </c>
      <c r="C6414" s="19" t="s">
        <v>8376</v>
      </c>
      <c r="D6414" s="19" t="s">
        <v>8377</v>
      </c>
      <c r="E6414" s="19">
        <v>40</v>
      </c>
      <c r="F6414" s="19" t="s">
        <v>3169</v>
      </c>
      <c r="G6414" s="19" t="s">
        <v>940</v>
      </c>
      <c r="H6414" s="19" t="s">
        <v>16103</v>
      </c>
      <c r="I6414" s="19" t="s">
        <v>4772</v>
      </c>
      <c r="J6414" s="20" t="s">
        <v>3173</v>
      </c>
      <c r="K6414" s="19" t="s">
        <v>8378</v>
      </c>
      <c r="L6414" s="19" t="s">
        <v>389</v>
      </c>
      <c r="M6414" s="19">
        <v>2875</v>
      </c>
      <c r="N6414" s="19" t="s">
        <v>940</v>
      </c>
      <c r="O6414" s="23" t="s">
        <v>1172</v>
      </c>
      <c r="P6414" s="19">
        <f t="shared" si="300"/>
        <v>3</v>
      </c>
      <c r="Q6414" s="19">
        <f t="shared" si="301"/>
        <v>10000</v>
      </c>
      <c r="R6414" s="19">
        <f t="shared" si="302"/>
        <v>28750000</v>
      </c>
    </row>
    <row r="6415" spans="1:18" ht="12.75" hidden="1" customHeight="1">
      <c r="A6415" s="19">
        <v>4773319</v>
      </c>
      <c r="B6415" s="19" t="s">
        <v>4900</v>
      </c>
      <c r="C6415" s="19" t="s">
        <v>4901</v>
      </c>
      <c r="D6415" s="19" t="s">
        <v>4902</v>
      </c>
      <c r="E6415" s="19">
        <v>40</v>
      </c>
      <c r="F6415" s="19" t="s">
        <v>3169</v>
      </c>
      <c r="G6415" s="19" t="s">
        <v>940</v>
      </c>
      <c r="H6415" s="19" t="s">
        <v>16103</v>
      </c>
      <c r="I6415" s="19" t="s">
        <v>4903</v>
      </c>
      <c r="J6415" s="20" t="s">
        <v>3173</v>
      </c>
      <c r="K6415" s="19" t="s">
        <v>4904</v>
      </c>
      <c r="L6415" s="19" t="s">
        <v>389</v>
      </c>
      <c r="M6415" s="19">
        <v>10000</v>
      </c>
      <c r="N6415" s="19" t="s">
        <v>940</v>
      </c>
      <c r="O6415" s="23" t="s">
        <v>1172</v>
      </c>
      <c r="P6415" s="19">
        <f t="shared" si="300"/>
        <v>3</v>
      </c>
      <c r="Q6415" s="19">
        <f t="shared" si="301"/>
        <v>10000</v>
      </c>
      <c r="R6415" s="19">
        <f t="shared" si="302"/>
        <v>100000000</v>
      </c>
    </row>
    <row r="6416" spans="1:18" ht="12.75" hidden="1" customHeight="1">
      <c r="A6416" s="19">
        <v>8400570</v>
      </c>
      <c r="B6416" s="19" t="s">
        <v>11386</v>
      </c>
      <c r="C6416" s="19" t="s">
        <v>11387</v>
      </c>
      <c r="D6416" s="19" t="s">
        <v>11388</v>
      </c>
      <c r="E6416" s="19">
        <v>40</v>
      </c>
      <c r="F6416" s="19" t="s">
        <v>3169</v>
      </c>
      <c r="G6416" s="19" t="s">
        <v>940</v>
      </c>
      <c r="H6416" s="19" t="s">
        <v>16103</v>
      </c>
      <c r="I6416" s="19" t="s">
        <v>11389</v>
      </c>
      <c r="J6416" s="20" t="s">
        <v>3173</v>
      </c>
      <c r="K6416" s="19" t="s">
        <v>11390</v>
      </c>
      <c r="L6416" s="19" t="s">
        <v>389</v>
      </c>
      <c r="M6416" s="19">
        <v>2300</v>
      </c>
      <c r="N6416" s="19" t="s">
        <v>940</v>
      </c>
      <c r="O6416" s="23" t="s">
        <v>1172</v>
      </c>
      <c r="P6416" s="19">
        <f t="shared" si="300"/>
        <v>3</v>
      </c>
      <c r="Q6416" s="19">
        <f t="shared" si="301"/>
        <v>10000</v>
      </c>
      <c r="R6416" s="19">
        <f t="shared" si="302"/>
        <v>23000000</v>
      </c>
    </row>
    <row r="6417" spans="1:18" ht="12.75" hidden="1" customHeight="1">
      <c r="A6417" s="19">
        <v>6651420</v>
      </c>
      <c r="B6417" s="19" t="s">
        <v>7877</v>
      </c>
      <c r="C6417" s="19" t="s">
        <v>7878</v>
      </c>
      <c r="D6417" s="19" t="s">
        <v>7879</v>
      </c>
      <c r="E6417" s="19">
        <v>40</v>
      </c>
      <c r="F6417" s="19" t="s">
        <v>3169</v>
      </c>
      <c r="G6417" s="19" t="s">
        <v>940</v>
      </c>
      <c r="H6417" s="19" t="s">
        <v>16103</v>
      </c>
      <c r="I6417" s="19" t="s">
        <v>7881</v>
      </c>
      <c r="J6417" s="20" t="s">
        <v>3173</v>
      </c>
      <c r="K6417" s="19" t="s">
        <v>7882</v>
      </c>
      <c r="L6417" s="19" t="s">
        <v>389</v>
      </c>
      <c r="M6417" s="19">
        <v>17250</v>
      </c>
      <c r="N6417" s="19" t="s">
        <v>940</v>
      </c>
      <c r="O6417" s="23" t="s">
        <v>1172</v>
      </c>
      <c r="P6417" s="19">
        <f t="shared" si="300"/>
        <v>3</v>
      </c>
      <c r="Q6417" s="19">
        <f t="shared" si="301"/>
        <v>10000</v>
      </c>
      <c r="R6417" s="19">
        <f t="shared" si="302"/>
        <v>172500000</v>
      </c>
    </row>
    <row r="6418" spans="1:18" ht="12.75" hidden="1" customHeight="1">
      <c r="A6418" s="19">
        <v>7702926</v>
      </c>
      <c r="B6418" s="19" t="s">
        <v>4974</v>
      </c>
      <c r="C6418" s="19" t="s">
        <v>4975</v>
      </c>
      <c r="D6418" s="19" t="s">
        <v>4976</v>
      </c>
      <c r="E6418" s="19">
        <v>40</v>
      </c>
      <c r="F6418" s="19" t="s">
        <v>3169</v>
      </c>
      <c r="G6418" s="19" t="s">
        <v>941</v>
      </c>
      <c r="H6418" s="19" t="s">
        <v>16116</v>
      </c>
      <c r="I6418" s="19" t="s">
        <v>4977</v>
      </c>
      <c r="J6418" s="20" t="s">
        <v>3173</v>
      </c>
      <c r="K6418" s="19" t="s">
        <v>4978</v>
      </c>
      <c r="L6418" s="19" t="s">
        <v>389</v>
      </c>
      <c r="M6418" s="19">
        <v>54200</v>
      </c>
      <c r="N6418" s="19" t="s">
        <v>941</v>
      </c>
      <c r="O6418" s="23" t="s">
        <v>1172</v>
      </c>
      <c r="P6418" s="19">
        <f t="shared" si="300"/>
        <v>3</v>
      </c>
      <c r="Q6418" s="19">
        <f t="shared" si="301"/>
        <v>10000</v>
      </c>
      <c r="R6418" s="19">
        <f t="shared" si="302"/>
        <v>542000000</v>
      </c>
    </row>
    <row r="6419" spans="1:18" ht="12.75" hidden="1" customHeight="1">
      <c r="A6419" s="19">
        <v>3543895</v>
      </c>
      <c r="B6419" s="19" t="s">
        <v>16117</v>
      </c>
      <c r="C6419" s="19" t="s">
        <v>16118</v>
      </c>
      <c r="D6419" s="19" t="s">
        <v>16119</v>
      </c>
      <c r="E6419" s="19">
        <v>40</v>
      </c>
      <c r="F6419" s="19" t="s">
        <v>3169</v>
      </c>
      <c r="G6419" s="19" t="s">
        <v>941</v>
      </c>
      <c r="H6419" s="19" t="s">
        <v>16116</v>
      </c>
      <c r="I6419" s="19" t="s">
        <v>16120</v>
      </c>
      <c r="J6419" s="20" t="s">
        <v>3173</v>
      </c>
      <c r="K6419" s="19" t="s">
        <v>16121</v>
      </c>
      <c r="L6419" s="19" t="s">
        <v>389</v>
      </c>
      <c r="M6419" s="19">
        <v>1000</v>
      </c>
      <c r="N6419" s="19" t="s">
        <v>941</v>
      </c>
      <c r="O6419" s="23" t="s">
        <v>1172</v>
      </c>
      <c r="P6419" s="19">
        <f t="shared" si="300"/>
        <v>3</v>
      </c>
      <c r="Q6419" s="19">
        <f t="shared" si="301"/>
        <v>10000</v>
      </c>
      <c r="R6419" s="19">
        <f t="shared" si="302"/>
        <v>10000000</v>
      </c>
    </row>
    <row r="6420" spans="1:18" ht="12.75" hidden="1" customHeight="1">
      <c r="A6420" s="19">
        <v>350734</v>
      </c>
      <c r="B6420" s="19" t="s">
        <v>3469</v>
      </c>
      <c r="C6420" s="19" t="s">
        <v>3470</v>
      </c>
      <c r="D6420" s="19" t="s">
        <v>13755</v>
      </c>
      <c r="E6420" s="19">
        <v>40</v>
      </c>
      <c r="F6420" s="19" t="s">
        <v>3169</v>
      </c>
      <c r="G6420" s="19" t="s">
        <v>941</v>
      </c>
      <c r="H6420" s="19" t="s">
        <v>16116</v>
      </c>
      <c r="I6420" s="19" t="s">
        <v>13756</v>
      </c>
      <c r="J6420" s="20" t="s">
        <v>3173</v>
      </c>
      <c r="K6420" s="19" t="s">
        <v>13757</v>
      </c>
      <c r="L6420" s="19" t="s">
        <v>389</v>
      </c>
      <c r="M6420" s="19">
        <v>2300</v>
      </c>
      <c r="N6420" s="19" t="s">
        <v>941</v>
      </c>
      <c r="O6420" s="23" t="s">
        <v>1172</v>
      </c>
      <c r="P6420" s="19">
        <f t="shared" si="300"/>
        <v>3</v>
      </c>
      <c r="Q6420" s="19">
        <f t="shared" si="301"/>
        <v>10000</v>
      </c>
      <c r="R6420" s="19">
        <f t="shared" si="302"/>
        <v>23000000</v>
      </c>
    </row>
    <row r="6421" spans="1:18" ht="12.75" hidden="1" customHeight="1">
      <c r="A6421" s="19">
        <v>4417786</v>
      </c>
      <c r="B6421" s="19" t="s">
        <v>4475</v>
      </c>
      <c r="C6421" s="19" t="s">
        <v>4476</v>
      </c>
      <c r="D6421" s="19" t="s">
        <v>9254</v>
      </c>
      <c r="E6421" s="19">
        <v>40</v>
      </c>
      <c r="F6421" s="19" t="s">
        <v>3169</v>
      </c>
      <c r="G6421" s="19" t="s">
        <v>941</v>
      </c>
      <c r="H6421" s="19" t="s">
        <v>16116</v>
      </c>
      <c r="I6421" s="19" t="s">
        <v>9255</v>
      </c>
      <c r="J6421" s="20" t="s">
        <v>3173</v>
      </c>
      <c r="K6421" s="19" t="s">
        <v>9256</v>
      </c>
      <c r="L6421" s="19" t="s">
        <v>389</v>
      </c>
      <c r="M6421" s="19">
        <v>8000</v>
      </c>
      <c r="N6421" s="19" t="s">
        <v>941</v>
      </c>
      <c r="O6421" s="23" t="s">
        <v>1172</v>
      </c>
      <c r="P6421" s="19">
        <f t="shared" si="300"/>
        <v>3</v>
      </c>
      <c r="Q6421" s="19">
        <f t="shared" si="301"/>
        <v>10000</v>
      </c>
      <c r="R6421" s="19">
        <f t="shared" si="302"/>
        <v>80000000</v>
      </c>
    </row>
    <row r="6422" spans="1:18" ht="12.75" hidden="1" customHeight="1">
      <c r="A6422" s="19">
        <v>3497833</v>
      </c>
      <c r="B6422" s="19" t="s">
        <v>16122</v>
      </c>
      <c r="C6422" s="19" t="s">
        <v>16123</v>
      </c>
      <c r="D6422" s="19" t="s">
        <v>16124</v>
      </c>
      <c r="E6422" s="19">
        <v>40</v>
      </c>
      <c r="F6422" s="19" t="s">
        <v>3169</v>
      </c>
      <c r="G6422" s="19" t="s">
        <v>941</v>
      </c>
      <c r="H6422" s="19" t="s">
        <v>16116</v>
      </c>
      <c r="I6422" s="19" t="s">
        <v>16125</v>
      </c>
      <c r="J6422" s="20" t="s">
        <v>3173</v>
      </c>
      <c r="K6422" s="19" t="s">
        <v>16126</v>
      </c>
      <c r="L6422" s="19" t="s">
        <v>389</v>
      </c>
      <c r="M6422" s="19">
        <v>1600</v>
      </c>
      <c r="N6422" s="19" t="s">
        <v>941</v>
      </c>
      <c r="O6422" s="23" t="s">
        <v>1172</v>
      </c>
      <c r="P6422" s="19">
        <f t="shared" si="300"/>
        <v>3</v>
      </c>
      <c r="Q6422" s="19">
        <f t="shared" si="301"/>
        <v>10000</v>
      </c>
      <c r="R6422" s="19">
        <f t="shared" si="302"/>
        <v>16000000</v>
      </c>
    </row>
    <row r="6423" spans="1:18" ht="12.75" hidden="1" customHeight="1">
      <c r="A6423" s="19">
        <v>3497835</v>
      </c>
      <c r="B6423" s="19" t="s">
        <v>16127</v>
      </c>
      <c r="C6423" s="19" t="s">
        <v>16128</v>
      </c>
      <c r="D6423" s="19" t="s">
        <v>16129</v>
      </c>
      <c r="E6423" s="19">
        <v>40</v>
      </c>
      <c r="F6423" s="19" t="s">
        <v>3169</v>
      </c>
      <c r="G6423" s="19" t="s">
        <v>941</v>
      </c>
      <c r="H6423" s="19" t="s">
        <v>16116</v>
      </c>
      <c r="I6423" s="19" t="s">
        <v>6075</v>
      </c>
      <c r="J6423" s="20" t="s">
        <v>3173</v>
      </c>
      <c r="K6423" s="19" t="s">
        <v>16130</v>
      </c>
      <c r="L6423" s="19" t="s">
        <v>389</v>
      </c>
      <c r="M6423" s="19">
        <v>100</v>
      </c>
      <c r="N6423" s="19" t="s">
        <v>941</v>
      </c>
      <c r="O6423" s="23" t="s">
        <v>1172</v>
      </c>
      <c r="P6423" s="19">
        <f t="shared" si="300"/>
        <v>3</v>
      </c>
      <c r="Q6423" s="19">
        <f t="shared" si="301"/>
        <v>10000</v>
      </c>
      <c r="R6423" s="19">
        <f t="shared" si="302"/>
        <v>1000000</v>
      </c>
    </row>
    <row r="6424" spans="1:18" ht="12.75" hidden="1" customHeight="1">
      <c r="A6424" s="19">
        <v>8746852</v>
      </c>
      <c r="B6424" s="19" t="s">
        <v>6227</v>
      </c>
      <c r="C6424" s="19" t="s">
        <v>6228</v>
      </c>
      <c r="D6424" s="19" t="s">
        <v>6229</v>
      </c>
      <c r="E6424" s="19">
        <v>40</v>
      </c>
      <c r="F6424" s="19" t="s">
        <v>3169</v>
      </c>
      <c r="G6424" s="19" t="s">
        <v>941</v>
      </c>
      <c r="H6424" s="19" t="s">
        <v>16116</v>
      </c>
      <c r="I6424" s="19" t="s">
        <v>3239</v>
      </c>
      <c r="J6424" s="20" t="s">
        <v>3173</v>
      </c>
      <c r="K6424" s="19" t="s">
        <v>6230</v>
      </c>
      <c r="L6424" s="19" t="s">
        <v>389</v>
      </c>
      <c r="M6424" s="19">
        <v>16600</v>
      </c>
      <c r="N6424" s="19" t="s">
        <v>941</v>
      </c>
      <c r="O6424" s="23" t="s">
        <v>1172</v>
      </c>
      <c r="P6424" s="19">
        <f t="shared" si="300"/>
        <v>3</v>
      </c>
      <c r="Q6424" s="19">
        <f t="shared" si="301"/>
        <v>10000</v>
      </c>
      <c r="R6424" s="19">
        <f t="shared" si="302"/>
        <v>166000000</v>
      </c>
    </row>
    <row r="6425" spans="1:18" ht="12.75" hidden="1" customHeight="1">
      <c r="A6425" s="19">
        <v>9661449</v>
      </c>
      <c r="B6425" s="19" t="s">
        <v>10265</v>
      </c>
      <c r="C6425" s="19" t="s">
        <v>10266</v>
      </c>
      <c r="D6425" s="19" t="s">
        <v>14064</v>
      </c>
      <c r="E6425" s="19">
        <v>40</v>
      </c>
      <c r="F6425" s="19" t="s">
        <v>3169</v>
      </c>
      <c r="G6425" s="19" t="s">
        <v>1478</v>
      </c>
      <c r="H6425" s="19" t="s">
        <v>16131</v>
      </c>
      <c r="I6425" s="19" t="s">
        <v>14065</v>
      </c>
      <c r="J6425" s="20" t="s">
        <v>3173</v>
      </c>
      <c r="K6425" s="19" t="s">
        <v>14066</v>
      </c>
      <c r="L6425" s="19" t="s">
        <v>389</v>
      </c>
      <c r="M6425" s="19">
        <v>3000</v>
      </c>
      <c r="N6425" s="19" t="s">
        <v>1478</v>
      </c>
      <c r="O6425" s="23" t="s">
        <v>1172</v>
      </c>
      <c r="P6425" s="19">
        <f t="shared" si="300"/>
        <v>3</v>
      </c>
      <c r="Q6425" s="19">
        <f t="shared" si="301"/>
        <v>10000</v>
      </c>
      <c r="R6425" s="19">
        <f t="shared" si="302"/>
        <v>30000000</v>
      </c>
    </row>
    <row r="6426" spans="1:18" ht="12.75" hidden="1" customHeight="1">
      <c r="A6426" s="19">
        <v>13036719</v>
      </c>
      <c r="B6426" s="19" t="s">
        <v>7618</v>
      </c>
      <c r="C6426" s="19" t="s">
        <v>7619</v>
      </c>
      <c r="D6426" s="19" t="s">
        <v>7620</v>
      </c>
      <c r="E6426" s="19">
        <v>40</v>
      </c>
      <c r="F6426" s="19" t="s">
        <v>3169</v>
      </c>
      <c r="G6426" s="19" t="s">
        <v>943</v>
      </c>
      <c r="H6426" s="19" t="s">
        <v>16132</v>
      </c>
      <c r="I6426" s="19" t="s">
        <v>7622</v>
      </c>
      <c r="J6426" s="20" t="s">
        <v>3173</v>
      </c>
      <c r="K6426" s="19" t="s">
        <v>7623</v>
      </c>
      <c r="L6426" s="19" t="s">
        <v>389</v>
      </c>
      <c r="M6426" s="19">
        <v>500</v>
      </c>
      <c r="N6426" s="19" t="s">
        <v>943</v>
      </c>
      <c r="O6426" s="23" t="s">
        <v>1172</v>
      </c>
      <c r="P6426" s="19">
        <f t="shared" si="300"/>
        <v>3</v>
      </c>
      <c r="Q6426" s="19">
        <f t="shared" si="301"/>
        <v>10000</v>
      </c>
      <c r="R6426" s="19">
        <f t="shared" si="302"/>
        <v>5000000</v>
      </c>
    </row>
    <row r="6427" spans="1:18" ht="12.75" hidden="1" customHeight="1">
      <c r="A6427" s="19">
        <v>6910114</v>
      </c>
      <c r="B6427" s="19" t="s">
        <v>4379</v>
      </c>
      <c r="C6427" s="19" t="s">
        <v>4380</v>
      </c>
      <c r="D6427" s="19" t="s">
        <v>4381</v>
      </c>
      <c r="E6427" s="19">
        <v>40</v>
      </c>
      <c r="F6427" s="19" t="s">
        <v>3169</v>
      </c>
      <c r="G6427" s="19" t="s">
        <v>943</v>
      </c>
      <c r="H6427" s="19" t="s">
        <v>16132</v>
      </c>
      <c r="I6427" s="19" t="s">
        <v>4382</v>
      </c>
      <c r="J6427" s="20" t="s">
        <v>3173</v>
      </c>
      <c r="K6427" s="19" t="s">
        <v>4383</v>
      </c>
      <c r="L6427" s="19" t="s">
        <v>389</v>
      </c>
      <c r="M6427" s="19">
        <v>106</v>
      </c>
      <c r="N6427" s="19" t="s">
        <v>943</v>
      </c>
      <c r="O6427" s="23" t="s">
        <v>1172</v>
      </c>
      <c r="P6427" s="19">
        <f t="shared" si="300"/>
        <v>3</v>
      </c>
      <c r="Q6427" s="19">
        <f t="shared" si="301"/>
        <v>10000</v>
      </c>
      <c r="R6427" s="19">
        <f t="shared" si="302"/>
        <v>1060000</v>
      </c>
    </row>
    <row r="6428" spans="1:18" ht="12.75" hidden="1" customHeight="1">
      <c r="A6428" s="19">
        <v>6304480</v>
      </c>
      <c r="B6428" s="19" t="s">
        <v>4314</v>
      </c>
      <c r="C6428" s="19" t="s">
        <v>4315</v>
      </c>
      <c r="D6428" s="19" t="s">
        <v>4316</v>
      </c>
      <c r="E6428" s="19">
        <v>40</v>
      </c>
      <c r="F6428" s="19" t="s">
        <v>3169</v>
      </c>
      <c r="G6428" s="19" t="s">
        <v>943</v>
      </c>
      <c r="H6428" s="19" t="s">
        <v>16132</v>
      </c>
      <c r="I6428" s="19" t="s">
        <v>4318</v>
      </c>
      <c r="J6428" s="20" t="s">
        <v>3173</v>
      </c>
      <c r="K6428" s="19" t="s">
        <v>4319</v>
      </c>
      <c r="L6428" s="19" t="s">
        <v>389</v>
      </c>
      <c r="M6428" s="19">
        <v>1060</v>
      </c>
      <c r="N6428" s="19" t="s">
        <v>943</v>
      </c>
      <c r="O6428" s="23" t="s">
        <v>1172</v>
      </c>
      <c r="P6428" s="19">
        <f t="shared" si="300"/>
        <v>3</v>
      </c>
      <c r="Q6428" s="19">
        <f t="shared" si="301"/>
        <v>10000</v>
      </c>
      <c r="R6428" s="19">
        <f t="shared" si="302"/>
        <v>10600000</v>
      </c>
    </row>
    <row r="6429" spans="1:18" ht="12.75" hidden="1" customHeight="1">
      <c r="A6429" s="19">
        <v>7786837</v>
      </c>
      <c r="B6429" s="19" t="s">
        <v>14960</v>
      </c>
      <c r="C6429" s="19" t="s">
        <v>14961</v>
      </c>
      <c r="D6429" s="19" t="s">
        <v>14962</v>
      </c>
      <c r="E6429" s="19">
        <v>40</v>
      </c>
      <c r="F6429" s="19" t="s">
        <v>3169</v>
      </c>
      <c r="G6429" s="19" t="s">
        <v>943</v>
      </c>
      <c r="H6429" s="19" t="s">
        <v>16132</v>
      </c>
      <c r="I6429" s="19" t="s">
        <v>14963</v>
      </c>
      <c r="J6429" s="20" t="s">
        <v>3173</v>
      </c>
      <c r="K6429" s="19" t="s">
        <v>14964</v>
      </c>
      <c r="L6429" s="19" t="s">
        <v>389</v>
      </c>
      <c r="M6429" s="19">
        <v>530</v>
      </c>
      <c r="N6429" s="19" t="s">
        <v>943</v>
      </c>
      <c r="O6429" s="23" t="s">
        <v>1172</v>
      </c>
      <c r="P6429" s="19">
        <f t="shared" si="300"/>
        <v>3</v>
      </c>
      <c r="Q6429" s="19">
        <f t="shared" si="301"/>
        <v>10000</v>
      </c>
      <c r="R6429" s="19">
        <f t="shared" si="302"/>
        <v>5300000</v>
      </c>
    </row>
    <row r="6430" spans="1:18" ht="12.75" hidden="1" customHeight="1">
      <c r="A6430" s="19">
        <v>3935972</v>
      </c>
      <c r="B6430" s="19" t="s">
        <v>3845</v>
      </c>
      <c r="C6430" s="19" t="s">
        <v>3846</v>
      </c>
      <c r="D6430" s="19" t="s">
        <v>3847</v>
      </c>
      <c r="E6430" s="19">
        <v>40</v>
      </c>
      <c r="F6430" s="19" t="s">
        <v>3169</v>
      </c>
      <c r="G6430" s="19" t="s">
        <v>943</v>
      </c>
      <c r="H6430" s="19" t="s">
        <v>16132</v>
      </c>
      <c r="I6430" s="19" t="s">
        <v>3537</v>
      </c>
      <c r="J6430" s="20" t="s">
        <v>3173</v>
      </c>
      <c r="K6430" s="19" t="s">
        <v>3848</v>
      </c>
      <c r="L6430" s="19" t="s">
        <v>389</v>
      </c>
      <c r="M6430" s="19">
        <v>60</v>
      </c>
      <c r="N6430" s="19" t="s">
        <v>943</v>
      </c>
      <c r="O6430" s="23" t="s">
        <v>1172</v>
      </c>
      <c r="P6430" s="19">
        <f t="shared" si="300"/>
        <v>3</v>
      </c>
      <c r="Q6430" s="19">
        <f t="shared" si="301"/>
        <v>10000</v>
      </c>
      <c r="R6430" s="19">
        <f t="shared" si="302"/>
        <v>600000</v>
      </c>
    </row>
    <row r="6431" spans="1:18" ht="12.75" hidden="1" customHeight="1">
      <c r="A6431" s="19">
        <v>7885921</v>
      </c>
      <c r="B6431" s="19" t="s">
        <v>8488</v>
      </c>
      <c r="C6431" s="19" t="s">
        <v>8489</v>
      </c>
      <c r="D6431" s="19" t="s">
        <v>8490</v>
      </c>
      <c r="E6431" s="19">
        <v>40</v>
      </c>
      <c r="F6431" s="19" t="s">
        <v>3169</v>
      </c>
      <c r="G6431" s="19" t="s">
        <v>943</v>
      </c>
      <c r="H6431" s="19" t="s">
        <v>16132</v>
      </c>
      <c r="I6431" s="19" t="s">
        <v>4347</v>
      </c>
      <c r="J6431" s="20" t="s">
        <v>3173</v>
      </c>
      <c r="K6431" s="19" t="s">
        <v>8491</v>
      </c>
      <c r="L6431" s="19" t="s">
        <v>389</v>
      </c>
      <c r="M6431" s="19">
        <v>530</v>
      </c>
      <c r="N6431" s="19" t="s">
        <v>943</v>
      </c>
      <c r="O6431" s="23" t="s">
        <v>1172</v>
      </c>
      <c r="P6431" s="19">
        <f t="shared" si="300"/>
        <v>3</v>
      </c>
      <c r="Q6431" s="19">
        <f t="shared" si="301"/>
        <v>10000</v>
      </c>
      <c r="R6431" s="19">
        <f t="shared" si="302"/>
        <v>5300000</v>
      </c>
    </row>
    <row r="6432" spans="1:18" ht="12.75" hidden="1" customHeight="1">
      <c r="A6432" s="19">
        <v>4595071</v>
      </c>
      <c r="B6432" s="19" t="s">
        <v>12131</v>
      </c>
      <c r="C6432" s="19" t="s">
        <v>12132</v>
      </c>
      <c r="D6432" s="19" t="s">
        <v>12133</v>
      </c>
      <c r="E6432" s="19">
        <v>40</v>
      </c>
      <c r="F6432" s="19" t="s">
        <v>3169</v>
      </c>
      <c r="G6432" s="19" t="s">
        <v>943</v>
      </c>
      <c r="H6432" s="19" t="s">
        <v>16132</v>
      </c>
      <c r="I6432" s="19" t="s">
        <v>12134</v>
      </c>
      <c r="J6432" s="20" t="s">
        <v>3173</v>
      </c>
      <c r="K6432" s="19" t="s">
        <v>12135</v>
      </c>
      <c r="L6432" s="19" t="s">
        <v>389</v>
      </c>
      <c r="M6432" s="19">
        <v>77</v>
      </c>
      <c r="N6432" s="19" t="s">
        <v>943</v>
      </c>
      <c r="O6432" s="23" t="s">
        <v>1172</v>
      </c>
      <c r="P6432" s="19">
        <f t="shared" si="300"/>
        <v>3</v>
      </c>
      <c r="Q6432" s="19">
        <f t="shared" si="301"/>
        <v>10000</v>
      </c>
      <c r="R6432" s="19">
        <f t="shared" si="302"/>
        <v>770000</v>
      </c>
    </row>
    <row r="6433" spans="1:18" ht="12.75" hidden="1" customHeight="1">
      <c r="A6433" s="19">
        <v>5448717</v>
      </c>
      <c r="B6433" s="19" t="s">
        <v>16133</v>
      </c>
      <c r="C6433" s="19" t="s">
        <v>16134</v>
      </c>
      <c r="D6433" s="19" t="s">
        <v>16135</v>
      </c>
      <c r="E6433" s="19">
        <v>40</v>
      </c>
      <c r="F6433" s="19" t="s">
        <v>3169</v>
      </c>
      <c r="G6433" s="19" t="s">
        <v>943</v>
      </c>
      <c r="H6433" s="19" t="s">
        <v>16132</v>
      </c>
      <c r="I6433" s="19" t="s">
        <v>4862</v>
      </c>
      <c r="J6433" s="20" t="s">
        <v>3173</v>
      </c>
      <c r="K6433" s="19" t="s">
        <v>16136</v>
      </c>
      <c r="L6433" s="19" t="s">
        <v>389</v>
      </c>
      <c r="M6433" s="19">
        <v>13000</v>
      </c>
      <c r="N6433" s="19" t="s">
        <v>943</v>
      </c>
      <c r="O6433" s="23" t="s">
        <v>1172</v>
      </c>
      <c r="P6433" s="19">
        <f t="shared" si="300"/>
        <v>3</v>
      </c>
      <c r="Q6433" s="19">
        <f t="shared" si="301"/>
        <v>10000</v>
      </c>
      <c r="R6433" s="19">
        <f t="shared" si="302"/>
        <v>130000000</v>
      </c>
    </row>
    <row r="6434" spans="1:18" ht="12.75" hidden="1" customHeight="1">
      <c r="A6434" s="19">
        <v>3743991</v>
      </c>
      <c r="B6434" s="19" t="s">
        <v>10198</v>
      </c>
      <c r="C6434" s="19" t="s">
        <v>10199</v>
      </c>
      <c r="D6434" s="19" t="s">
        <v>10200</v>
      </c>
      <c r="E6434" s="19">
        <v>40</v>
      </c>
      <c r="F6434" s="19" t="s">
        <v>3169</v>
      </c>
      <c r="G6434" s="19" t="s">
        <v>943</v>
      </c>
      <c r="H6434" s="19" t="s">
        <v>16132</v>
      </c>
      <c r="I6434" s="19" t="s">
        <v>3427</v>
      </c>
      <c r="J6434" s="20" t="s">
        <v>3173</v>
      </c>
      <c r="K6434" s="19" t="s">
        <v>10201</v>
      </c>
      <c r="L6434" s="19" t="s">
        <v>389</v>
      </c>
      <c r="M6434" s="19">
        <v>1590</v>
      </c>
      <c r="N6434" s="19" t="s">
        <v>943</v>
      </c>
      <c r="O6434" s="23" t="s">
        <v>1172</v>
      </c>
      <c r="P6434" s="19">
        <f t="shared" si="300"/>
        <v>3</v>
      </c>
      <c r="Q6434" s="19">
        <f t="shared" si="301"/>
        <v>10000</v>
      </c>
      <c r="R6434" s="19">
        <f t="shared" si="302"/>
        <v>15900000</v>
      </c>
    </row>
    <row r="6435" spans="1:18" ht="12.75" hidden="1" customHeight="1">
      <c r="A6435" s="19">
        <v>8461172</v>
      </c>
      <c r="B6435" s="19" t="s">
        <v>4804</v>
      </c>
      <c r="C6435" s="19" t="s">
        <v>4805</v>
      </c>
      <c r="D6435" s="19" t="s">
        <v>4806</v>
      </c>
      <c r="E6435" s="19">
        <v>40</v>
      </c>
      <c r="F6435" s="19" t="s">
        <v>3169</v>
      </c>
      <c r="G6435" s="19" t="s">
        <v>943</v>
      </c>
      <c r="H6435" s="19" t="s">
        <v>16132</v>
      </c>
      <c r="I6435" s="19" t="s">
        <v>4807</v>
      </c>
      <c r="J6435" s="20" t="s">
        <v>3173</v>
      </c>
      <c r="K6435" s="19" t="s">
        <v>4808</v>
      </c>
      <c r="L6435" s="19" t="s">
        <v>389</v>
      </c>
      <c r="M6435" s="19">
        <v>12614</v>
      </c>
      <c r="N6435" s="19" t="s">
        <v>943</v>
      </c>
      <c r="O6435" s="23" t="s">
        <v>1172</v>
      </c>
      <c r="P6435" s="19">
        <f t="shared" si="300"/>
        <v>3</v>
      </c>
      <c r="Q6435" s="19">
        <f t="shared" si="301"/>
        <v>10000</v>
      </c>
      <c r="R6435" s="19">
        <f t="shared" si="302"/>
        <v>126140000</v>
      </c>
    </row>
    <row r="6436" spans="1:18" ht="12.75" hidden="1" customHeight="1">
      <c r="A6436" s="19">
        <v>7542468</v>
      </c>
      <c r="B6436" s="19" t="s">
        <v>10778</v>
      </c>
      <c r="C6436" s="19" t="s">
        <v>10779</v>
      </c>
      <c r="D6436" s="19" t="s">
        <v>10780</v>
      </c>
      <c r="E6436" s="19">
        <v>40</v>
      </c>
      <c r="F6436" s="19" t="s">
        <v>3169</v>
      </c>
      <c r="G6436" s="19" t="s">
        <v>943</v>
      </c>
      <c r="H6436" s="19" t="s">
        <v>16132</v>
      </c>
      <c r="I6436" s="19" t="s">
        <v>10781</v>
      </c>
      <c r="J6436" s="20" t="s">
        <v>3173</v>
      </c>
      <c r="K6436" s="19" t="s">
        <v>10782</v>
      </c>
      <c r="L6436" s="19" t="s">
        <v>389</v>
      </c>
      <c r="M6436" s="19">
        <v>100</v>
      </c>
      <c r="N6436" s="19" t="s">
        <v>943</v>
      </c>
      <c r="O6436" s="23" t="s">
        <v>1172</v>
      </c>
      <c r="P6436" s="19">
        <f t="shared" si="300"/>
        <v>3</v>
      </c>
      <c r="Q6436" s="19">
        <f t="shared" si="301"/>
        <v>10000</v>
      </c>
      <c r="R6436" s="19">
        <f t="shared" si="302"/>
        <v>1000000</v>
      </c>
    </row>
    <row r="6437" spans="1:18" ht="12.75" hidden="1" customHeight="1">
      <c r="A6437" s="19">
        <v>7242683</v>
      </c>
      <c r="B6437" s="19" t="s">
        <v>6564</v>
      </c>
      <c r="C6437" s="19" t="s">
        <v>6565</v>
      </c>
      <c r="D6437" s="19" t="s">
        <v>6566</v>
      </c>
      <c r="E6437" s="19">
        <v>40</v>
      </c>
      <c r="F6437" s="19" t="s">
        <v>3169</v>
      </c>
      <c r="G6437" s="19" t="s">
        <v>943</v>
      </c>
      <c r="H6437" s="19" t="s">
        <v>16132</v>
      </c>
      <c r="I6437" s="19" t="s">
        <v>6567</v>
      </c>
      <c r="J6437" s="20" t="s">
        <v>3173</v>
      </c>
      <c r="K6437" s="19" t="s">
        <v>6568</v>
      </c>
      <c r="L6437" s="19" t="s">
        <v>389</v>
      </c>
      <c r="M6437" s="19">
        <v>1743</v>
      </c>
      <c r="N6437" s="19" t="s">
        <v>943</v>
      </c>
      <c r="O6437" s="23" t="s">
        <v>1172</v>
      </c>
      <c r="P6437" s="19">
        <f t="shared" si="300"/>
        <v>3</v>
      </c>
      <c r="Q6437" s="19">
        <f t="shared" si="301"/>
        <v>10000</v>
      </c>
      <c r="R6437" s="19">
        <f t="shared" si="302"/>
        <v>17430000</v>
      </c>
    </row>
    <row r="6438" spans="1:18" ht="12.75" hidden="1" customHeight="1">
      <c r="A6438" s="19">
        <v>8682327</v>
      </c>
      <c r="B6438" s="19" t="s">
        <v>13990</v>
      </c>
      <c r="C6438" s="19" t="s">
        <v>13991</v>
      </c>
      <c r="D6438" s="19" t="s">
        <v>13992</v>
      </c>
      <c r="E6438" s="19">
        <v>40</v>
      </c>
      <c r="F6438" s="19" t="s">
        <v>3169</v>
      </c>
      <c r="G6438" s="19" t="s">
        <v>943</v>
      </c>
      <c r="H6438" s="19" t="s">
        <v>16132</v>
      </c>
      <c r="I6438" s="19" t="s">
        <v>4323</v>
      </c>
      <c r="J6438" s="20" t="s">
        <v>3173</v>
      </c>
      <c r="K6438" s="19" t="s">
        <v>13993</v>
      </c>
      <c r="L6438" s="19" t="s">
        <v>389</v>
      </c>
      <c r="M6438" s="19">
        <v>1060</v>
      </c>
      <c r="N6438" s="19" t="s">
        <v>943</v>
      </c>
      <c r="O6438" s="23" t="s">
        <v>1172</v>
      </c>
      <c r="P6438" s="19">
        <f t="shared" si="300"/>
        <v>3</v>
      </c>
      <c r="Q6438" s="19">
        <f t="shared" si="301"/>
        <v>10000</v>
      </c>
      <c r="R6438" s="19">
        <f t="shared" si="302"/>
        <v>10600000</v>
      </c>
    </row>
    <row r="6439" spans="1:18" ht="12.75" hidden="1" customHeight="1">
      <c r="A6439" s="19">
        <v>8597865</v>
      </c>
      <c r="B6439" s="19" t="s">
        <v>5017</v>
      </c>
      <c r="C6439" s="19" t="s">
        <v>5018</v>
      </c>
      <c r="D6439" s="19" t="s">
        <v>5019</v>
      </c>
      <c r="E6439" s="19">
        <v>40</v>
      </c>
      <c r="F6439" s="19" t="s">
        <v>3169</v>
      </c>
      <c r="G6439" s="19" t="s">
        <v>943</v>
      </c>
      <c r="H6439" s="19" t="s">
        <v>16132</v>
      </c>
      <c r="I6439" s="19" t="s">
        <v>3975</v>
      </c>
      <c r="J6439" s="20" t="s">
        <v>3173</v>
      </c>
      <c r="K6439" s="19" t="s">
        <v>5020</v>
      </c>
      <c r="L6439" s="19" t="s">
        <v>389</v>
      </c>
      <c r="M6439" s="19">
        <v>530</v>
      </c>
      <c r="N6439" s="19" t="s">
        <v>943</v>
      </c>
      <c r="O6439" s="23" t="s">
        <v>1172</v>
      </c>
      <c r="P6439" s="19">
        <f t="shared" si="300"/>
        <v>3</v>
      </c>
      <c r="Q6439" s="19">
        <f t="shared" si="301"/>
        <v>10000</v>
      </c>
      <c r="R6439" s="19">
        <f t="shared" si="302"/>
        <v>5300000</v>
      </c>
    </row>
    <row r="6440" spans="1:18" ht="12.75" hidden="1" customHeight="1">
      <c r="A6440" s="19">
        <v>9215057</v>
      </c>
      <c r="B6440" s="19" t="s">
        <v>9333</v>
      </c>
      <c r="C6440" s="19" t="s">
        <v>9334</v>
      </c>
      <c r="D6440" s="19" t="s">
        <v>9335</v>
      </c>
      <c r="E6440" s="19">
        <v>40</v>
      </c>
      <c r="F6440" s="19" t="s">
        <v>3169</v>
      </c>
      <c r="G6440" s="19" t="s">
        <v>943</v>
      </c>
      <c r="H6440" s="19" t="s">
        <v>16132</v>
      </c>
      <c r="I6440" s="19" t="s">
        <v>3733</v>
      </c>
      <c r="J6440" s="20" t="s">
        <v>3173</v>
      </c>
      <c r="K6440" s="19" t="s">
        <v>9336</v>
      </c>
      <c r="L6440" s="19" t="s">
        <v>389</v>
      </c>
      <c r="M6440" s="19">
        <v>8215</v>
      </c>
      <c r="N6440" s="19" t="s">
        <v>943</v>
      </c>
      <c r="O6440" s="23" t="s">
        <v>1172</v>
      </c>
      <c r="P6440" s="19">
        <f t="shared" si="300"/>
        <v>3</v>
      </c>
      <c r="Q6440" s="19">
        <f t="shared" si="301"/>
        <v>10000</v>
      </c>
      <c r="R6440" s="19">
        <f t="shared" si="302"/>
        <v>82150000</v>
      </c>
    </row>
    <row r="6441" spans="1:18" ht="12.75" hidden="1" customHeight="1">
      <c r="A6441" s="19">
        <v>9778261</v>
      </c>
      <c r="B6441" s="19" t="s">
        <v>7080</v>
      </c>
      <c r="C6441" s="19" t="s">
        <v>7081</v>
      </c>
      <c r="D6441" s="19" t="s">
        <v>7082</v>
      </c>
      <c r="E6441" s="19">
        <v>40</v>
      </c>
      <c r="F6441" s="19" t="s">
        <v>3169</v>
      </c>
      <c r="G6441" s="19" t="s">
        <v>943</v>
      </c>
      <c r="H6441" s="19" t="s">
        <v>16132</v>
      </c>
      <c r="I6441" s="19" t="s">
        <v>7083</v>
      </c>
      <c r="J6441" s="20" t="s">
        <v>3173</v>
      </c>
      <c r="K6441" s="19" t="s">
        <v>7084</v>
      </c>
      <c r="L6441" s="19" t="s">
        <v>389</v>
      </c>
      <c r="M6441" s="19">
        <v>1113</v>
      </c>
      <c r="N6441" s="19" t="s">
        <v>943</v>
      </c>
      <c r="O6441" s="23" t="s">
        <v>1172</v>
      </c>
      <c r="P6441" s="19">
        <f t="shared" si="300"/>
        <v>3</v>
      </c>
      <c r="Q6441" s="19">
        <f t="shared" si="301"/>
        <v>10000</v>
      </c>
      <c r="R6441" s="19">
        <f t="shared" si="302"/>
        <v>11130000</v>
      </c>
    </row>
    <row r="6442" spans="1:18" ht="12.75" hidden="1" customHeight="1">
      <c r="A6442" s="19">
        <v>14676591</v>
      </c>
      <c r="B6442" s="19" t="s">
        <v>7787</v>
      </c>
      <c r="C6442" s="19" t="s">
        <v>7788</v>
      </c>
      <c r="D6442" s="19" t="s">
        <v>7789</v>
      </c>
      <c r="E6442" s="19">
        <v>40</v>
      </c>
      <c r="F6442" s="19" t="s">
        <v>3169</v>
      </c>
      <c r="G6442" s="19" t="s">
        <v>943</v>
      </c>
      <c r="H6442" s="19" t="s">
        <v>16132</v>
      </c>
      <c r="I6442" s="19" t="s">
        <v>4446</v>
      </c>
      <c r="J6442" s="20" t="s">
        <v>3173</v>
      </c>
      <c r="K6442" s="19" t="s">
        <v>7790</v>
      </c>
      <c r="L6442" s="19" t="s">
        <v>389</v>
      </c>
      <c r="M6442" s="19">
        <v>5000</v>
      </c>
      <c r="N6442" s="19" t="s">
        <v>943</v>
      </c>
      <c r="O6442" s="23" t="s">
        <v>1172</v>
      </c>
      <c r="P6442" s="19">
        <f t="shared" si="300"/>
        <v>3</v>
      </c>
      <c r="Q6442" s="19">
        <f t="shared" si="301"/>
        <v>10000</v>
      </c>
      <c r="R6442" s="19">
        <f t="shared" si="302"/>
        <v>50000000</v>
      </c>
    </row>
    <row r="6443" spans="1:18" ht="12.75" hidden="1" customHeight="1">
      <c r="A6443" s="19">
        <v>3930325</v>
      </c>
      <c r="B6443" s="19" t="s">
        <v>16137</v>
      </c>
      <c r="C6443" s="19" t="s">
        <v>16138</v>
      </c>
      <c r="D6443" s="19" t="s">
        <v>16139</v>
      </c>
      <c r="E6443" s="19">
        <v>40</v>
      </c>
      <c r="F6443" s="19" t="s">
        <v>3169</v>
      </c>
      <c r="G6443" s="19" t="s">
        <v>944</v>
      </c>
      <c r="H6443" s="19" t="s">
        <v>16140</v>
      </c>
      <c r="I6443" s="19" t="s">
        <v>16141</v>
      </c>
      <c r="J6443" s="20" t="s">
        <v>3173</v>
      </c>
      <c r="K6443" s="19" t="s">
        <v>16142</v>
      </c>
      <c r="L6443" s="19" t="s">
        <v>389</v>
      </c>
      <c r="M6443" s="19">
        <v>300</v>
      </c>
      <c r="N6443" s="19" t="s">
        <v>944</v>
      </c>
      <c r="O6443" s="23" t="s">
        <v>1172</v>
      </c>
      <c r="P6443" s="19">
        <f t="shared" si="300"/>
        <v>3</v>
      </c>
      <c r="Q6443" s="19">
        <f t="shared" si="301"/>
        <v>10000</v>
      </c>
      <c r="R6443" s="19">
        <f t="shared" si="302"/>
        <v>3000000</v>
      </c>
    </row>
    <row r="6444" spans="1:18" ht="12.75" hidden="1" customHeight="1">
      <c r="A6444" s="19">
        <v>350627</v>
      </c>
      <c r="B6444" s="19" t="s">
        <v>7328</v>
      </c>
      <c r="C6444" s="19" t="s">
        <v>7329</v>
      </c>
      <c r="D6444" s="19" t="s">
        <v>7330</v>
      </c>
      <c r="E6444" s="19">
        <v>40</v>
      </c>
      <c r="F6444" s="19" t="s">
        <v>3169</v>
      </c>
      <c r="G6444" s="19" t="s">
        <v>944</v>
      </c>
      <c r="H6444" s="19" t="s">
        <v>16140</v>
      </c>
      <c r="I6444" s="19" t="s">
        <v>7331</v>
      </c>
      <c r="J6444" s="20" t="s">
        <v>3173</v>
      </c>
      <c r="K6444" s="19" t="s">
        <v>7332</v>
      </c>
      <c r="L6444" s="19" t="s">
        <v>389</v>
      </c>
      <c r="M6444" s="19">
        <v>830</v>
      </c>
      <c r="N6444" s="19" t="s">
        <v>944</v>
      </c>
      <c r="O6444" s="23" t="s">
        <v>1172</v>
      </c>
      <c r="P6444" s="19">
        <f t="shared" si="300"/>
        <v>3</v>
      </c>
      <c r="Q6444" s="19">
        <f t="shared" si="301"/>
        <v>10000</v>
      </c>
      <c r="R6444" s="19">
        <f t="shared" si="302"/>
        <v>8300000</v>
      </c>
    </row>
    <row r="6445" spans="1:18" ht="12.75" hidden="1" customHeight="1">
      <c r="A6445" s="19">
        <v>4946499</v>
      </c>
      <c r="B6445" s="19" t="s">
        <v>16143</v>
      </c>
      <c r="C6445" s="19" t="s">
        <v>16144</v>
      </c>
      <c r="D6445" s="19" t="s">
        <v>16145</v>
      </c>
      <c r="E6445" s="19">
        <v>40</v>
      </c>
      <c r="F6445" s="19" t="s">
        <v>3169</v>
      </c>
      <c r="G6445" s="19" t="s">
        <v>944</v>
      </c>
      <c r="H6445" s="19" t="s">
        <v>16140</v>
      </c>
      <c r="I6445" s="19" t="s">
        <v>16146</v>
      </c>
      <c r="J6445" s="20" t="s">
        <v>3173</v>
      </c>
      <c r="K6445" s="19" t="s">
        <v>16147</v>
      </c>
      <c r="L6445" s="19" t="s">
        <v>389</v>
      </c>
      <c r="M6445" s="19">
        <v>2400</v>
      </c>
      <c r="N6445" s="19" t="s">
        <v>944</v>
      </c>
      <c r="O6445" s="23" t="s">
        <v>1172</v>
      </c>
      <c r="P6445" s="19">
        <f t="shared" si="300"/>
        <v>3</v>
      </c>
      <c r="Q6445" s="19">
        <f t="shared" si="301"/>
        <v>10000</v>
      </c>
      <c r="R6445" s="19">
        <f t="shared" si="302"/>
        <v>24000000</v>
      </c>
    </row>
    <row r="6446" spans="1:18" ht="12.75" hidden="1" customHeight="1">
      <c r="A6446" s="19">
        <v>7878594</v>
      </c>
      <c r="B6446" s="19" t="s">
        <v>4171</v>
      </c>
      <c r="C6446" s="19" t="s">
        <v>4172</v>
      </c>
      <c r="D6446" s="19" t="s">
        <v>4173</v>
      </c>
      <c r="E6446" s="19">
        <v>40</v>
      </c>
      <c r="F6446" s="19" t="s">
        <v>3169</v>
      </c>
      <c r="G6446" s="19" t="s">
        <v>945</v>
      </c>
      <c r="H6446" s="19" t="s">
        <v>16148</v>
      </c>
      <c r="I6446" s="19" t="s">
        <v>4175</v>
      </c>
      <c r="J6446" s="20" t="s">
        <v>3173</v>
      </c>
      <c r="K6446" s="19" t="s">
        <v>4176</v>
      </c>
      <c r="L6446" s="19" t="s">
        <v>389</v>
      </c>
      <c r="M6446" s="19">
        <v>20500</v>
      </c>
      <c r="N6446" s="19" t="s">
        <v>945</v>
      </c>
      <c r="O6446" s="23" t="s">
        <v>1172</v>
      </c>
      <c r="P6446" s="19">
        <f t="shared" si="300"/>
        <v>3</v>
      </c>
      <c r="Q6446" s="19">
        <f t="shared" si="301"/>
        <v>10000</v>
      </c>
      <c r="R6446" s="19">
        <f t="shared" si="302"/>
        <v>205000000</v>
      </c>
    </row>
    <row r="6447" spans="1:18" ht="12.75" hidden="1" customHeight="1">
      <c r="A6447" s="19">
        <v>7859419</v>
      </c>
      <c r="B6447" s="19" t="s">
        <v>4177</v>
      </c>
      <c r="C6447" s="19" t="s">
        <v>4178</v>
      </c>
      <c r="D6447" s="19" t="s">
        <v>4179</v>
      </c>
      <c r="E6447" s="19">
        <v>40</v>
      </c>
      <c r="F6447" s="19" t="s">
        <v>3169</v>
      </c>
      <c r="G6447" s="19" t="s">
        <v>945</v>
      </c>
      <c r="H6447" s="19" t="s">
        <v>16148</v>
      </c>
      <c r="I6447" s="19" t="s">
        <v>4180</v>
      </c>
      <c r="J6447" s="20" t="s">
        <v>3173</v>
      </c>
      <c r="K6447" s="19" t="s">
        <v>4181</v>
      </c>
      <c r="L6447" s="19" t="s">
        <v>389</v>
      </c>
      <c r="M6447" s="19">
        <v>27549</v>
      </c>
      <c r="N6447" s="19" t="s">
        <v>945</v>
      </c>
      <c r="O6447" s="23" t="s">
        <v>1172</v>
      </c>
      <c r="P6447" s="19">
        <f t="shared" si="300"/>
        <v>3</v>
      </c>
      <c r="Q6447" s="19">
        <f t="shared" si="301"/>
        <v>10000</v>
      </c>
      <c r="R6447" s="19">
        <f t="shared" si="302"/>
        <v>275490000</v>
      </c>
    </row>
    <row r="6448" spans="1:18" ht="12.75" hidden="1" customHeight="1">
      <c r="A6448" s="19">
        <v>8978335</v>
      </c>
      <c r="B6448" s="19" t="s">
        <v>16149</v>
      </c>
      <c r="C6448" s="19" t="s">
        <v>16150</v>
      </c>
      <c r="D6448" s="19" t="s">
        <v>16151</v>
      </c>
      <c r="E6448" s="19">
        <v>40</v>
      </c>
      <c r="F6448" s="19" t="s">
        <v>3169</v>
      </c>
      <c r="G6448" s="19" t="s">
        <v>945</v>
      </c>
      <c r="H6448" s="19" t="s">
        <v>16148</v>
      </c>
      <c r="I6448" s="19" t="s">
        <v>4357</v>
      </c>
      <c r="J6448" s="20" t="s">
        <v>3173</v>
      </c>
      <c r="K6448" s="19" t="s">
        <v>16152</v>
      </c>
      <c r="L6448" s="19" t="s">
        <v>389</v>
      </c>
      <c r="M6448" s="19">
        <v>15197</v>
      </c>
      <c r="N6448" s="19" t="s">
        <v>945</v>
      </c>
      <c r="O6448" s="23" t="s">
        <v>1172</v>
      </c>
      <c r="P6448" s="19">
        <f t="shared" si="300"/>
        <v>3</v>
      </c>
      <c r="Q6448" s="19">
        <f t="shared" si="301"/>
        <v>10000</v>
      </c>
      <c r="R6448" s="19">
        <f t="shared" si="302"/>
        <v>151970000</v>
      </c>
    </row>
    <row r="6449" spans="1:18" ht="12.75" hidden="1" customHeight="1">
      <c r="A6449" s="19">
        <v>6940126</v>
      </c>
      <c r="B6449" s="19" t="s">
        <v>16153</v>
      </c>
      <c r="C6449" s="19" t="s">
        <v>16154</v>
      </c>
      <c r="D6449" s="19" t="s">
        <v>16155</v>
      </c>
      <c r="E6449" s="19">
        <v>40</v>
      </c>
      <c r="F6449" s="19" t="s">
        <v>3169</v>
      </c>
      <c r="G6449" s="19" t="s">
        <v>945</v>
      </c>
      <c r="H6449" s="19" t="s">
        <v>16148</v>
      </c>
      <c r="I6449" s="19" t="s">
        <v>4545</v>
      </c>
      <c r="J6449" s="20" t="s">
        <v>3173</v>
      </c>
      <c r="K6449" s="19" t="s">
        <v>16156</v>
      </c>
      <c r="L6449" s="19" t="s">
        <v>389</v>
      </c>
      <c r="M6449" s="19">
        <v>200</v>
      </c>
      <c r="N6449" s="19" t="s">
        <v>945</v>
      </c>
      <c r="O6449" s="23" t="s">
        <v>1172</v>
      </c>
      <c r="P6449" s="19">
        <f t="shared" si="300"/>
        <v>3</v>
      </c>
      <c r="Q6449" s="19">
        <f t="shared" si="301"/>
        <v>10000</v>
      </c>
      <c r="R6449" s="19">
        <f t="shared" si="302"/>
        <v>2000000</v>
      </c>
    </row>
    <row r="6450" spans="1:18" ht="12.75" hidden="1" customHeight="1">
      <c r="A6450" s="19">
        <v>5980997</v>
      </c>
      <c r="B6450" s="19" t="s">
        <v>7375</v>
      </c>
      <c r="C6450" s="19" t="s">
        <v>7376</v>
      </c>
      <c r="D6450" s="19" t="s">
        <v>7377</v>
      </c>
      <c r="E6450" s="19">
        <v>40</v>
      </c>
      <c r="F6450" s="19" t="s">
        <v>3169</v>
      </c>
      <c r="G6450" s="19" t="s">
        <v>946</v>
      </c>
      <c r="H6450" s="19" t="s">
        <v>16157</v>
      </c>
      <c r="I6450" s="19" t="s">
        <v>7378</v>
      </c>
      <c r="J6450" s="20" t="s">
        <v>3173</v>
      </c>
      <c r="K6450" s="19" t="s">
        <v>7379</v>
      </c>
      <c r="L6450" s="19" t="s">
        <v>389</v>
      </c>
      <c r="M6450" s="19">
        <v>230</v>
      </c>
      <c r="N6450" s="19" t="s">
        <v>946</v>
      </c>
      <c r="O6450" s="23" t="s">
        <v>1172</v>
      </c>
      <c r="P6450" s="19">
        <f t="shared" si="300"/>
        <v>3</v>
      </c>
      <c r="Q6450" s="19">
        <f t="shared" si="301"/>
        <v>10000</v>
      </c>
      <c r="R6450" s="19">
        <f t="shared" si="302"/>
        <v>2300000</v>
      </c>
    </row>
    <row r="6451" spans="1:18" ht="12.75" hidden="1" customHeight="1">
      <c r="A6451" s="19">
        <v>5617617</v>
      </c>
      <c r="B6451" s="19" t="s">
        <v>4825</v>
      </c>
      <c r="C6451" s="19" t="s">
        <v>4826</v>
      </c>
      <c r="D6451" s="19" t="s">
        <v>4827</v>
      </c>
      <c r="E6451" s="19">
        <v>40</v>
      </c>
      <c r="F6451" s="19" t="s">
        <v>3169</v>
      </c>
      <c r="G6451" s="19" t="s">
        <v>948</v>
      </c>
      <c r="H6451" s="19" t="s">
        <v>16158</v>
      </c>
      <c r="I6451" s="19" t="s">
        <v>4828</v>
      </c>
      <c r="J6451" s="20" t="s">
        <v>3173</v>
      </c>
      <c r="K6451" s="19" t="s">
        <v>4829</v>
      </c>
      <c r="L6451" s="19" t="s">
        <v>389</v>
      </c>
      <c r="M6451" s="19">
        <v>20</v>
      </c>
      <c r="N6451" s="19" t="s">
        <v>948</v>
      </c>
      <c r="O6451" s="23" t="s">
        <v>1172</v>
      </c>
      <c r="P6451" s="19">
        <f t="shared" si="300"/>
        <v>3</v>
      </c>
      <c r="Q6451" s="19">
        <f t="shared" si="301"/>
        <v>10000</v>
      </c>
      <c r="R6451" s="19">
        <f t="shared" si="302"/>
        <v>200000</v>
      </c>
    </row>
    <row r="6452" spans="1:18" ht="12.75" hidden="1" customHeight="1">
      <c r="A6452" s="19">
        <v>5016737</v>
      </c>
      <c r="B6452" s="19" t="s">
        <v>7295</v>
      </c>
      <c r="C6452" s="19" t="s">
        <v>7296</v>
      </c>
      <c r="D6452" s="19" t="s">
        <v>7297</v>
      </c>
      <c r="E6452" s="19">
        <v>40</v>
      </c>
      <c r="F6452" s="19" t="s">
        <v>3169</v>
      </c>
      <c r="G6452" s="19" t="s">
        <v>948</v>
      </c>
      <c r="H6452" s="19" t="s">
        <v>16158</v>
      </c>
      <c r="I6452" s="19" t="s">
        <v>7298</v>
      </c>
      <c r="J6452" s="20" t="s">
        <v>3173</v>
      </c>
      <c r="K6452" s="19" t="s">
        <v>7299</v>
      </c>
      <c r="L6452" s="19" t="s">
        <v>389</v>
      </c>
      <c r="M6452" s="19">
        <v>10</v>
      </c>
      <c r="N6452" s="19" t="s">
        <v>948</v>
      </c>
      <c r="O6452" s="23" t="s">
        <v>1172</v>
      </c>
      <c r="P6452" s="19">
        <f t="shared" si="300"/>
        <v>3</v>
      </c>
      <c r="Q6452" s="19">
        <f t="shared" si="301"/>
        <v>10000</v>
      </c>
      <c r="R6452" s="19">
        <f t="shared" si="302"/>
        <v>100000</v>
      </c>
    </row>
    <row r="6453" spans="1:18" ht="12.75" hidden="1" customHeight="1">
      <c r="A6453" s="19">
        <v>8961807</v>
      </c>
      <c r="B6453" s="19" t="s">
        <v>9361</v>
      </c>
      <c r="C6453" s="19" t="s">
        <v>9362</v>
      </c>
      <c r="D6453" s="19" t="s">
        <v>9363</v>
      </c>
      <c r="E6453" s="19">
        <v>40</v>
      </c>
      <c r="F6453" s="19" t="s">
        <v>3169</v>
      </c>
      <c r="G6453" s="19" t="s">
        <v>948</v>
      </c>
      <c r="H6453" s="19" t="s">
        <v>16158</v>
      </c>
      <c r="I6453" s="19" t="s">
        <v>9365</v>
      </c>
      <c r="J6453" s="20" t="s">
        <v>3173</v>
      </c>
      <c r="K6453" s="19" t="s">
        <v>9366</v>
      </c>
      <c r="L6453" s="19" t="s">
        <v>389</v>
      </c>
      <c r="M6453" s="19">
        <v>2000</v>
      </c>
      <c r="N6453" s="19" t="s">
        <v>948</v>
      </c>
      <c r="O6453" s="23" t="s">
        <v>1172</v>
      </c>
      <c r="P6453" s="19">
        <f t="shared" si="300"/>
        <v>3</v>
      </c>
      <c r="Q6453" s="19">
        <f t="shared" si="301"/>
        <v>10000</v>
      </c>
      <c r="R6453" s="19">
        <f t="shared" si="302"/>
        <v>20000000</v>
      </c>
    </row>
    <row r="6454" spans="1:18" ht="12.75" hidden="1" customHeight="1">
      <c r="A6454" s="19">
        <v>4705937</v>
      </c>
      <c r="B6454" s="19" t="s">
        <v>16159</v>
      </c>
      <c r="C6454" s="19" t="s">
        <v>16160</v>
      </c>
      <c r="D6454" s="19" t="s">
        <v>16161</v>
      </c>
      <c r="E6454" s="19">
        <v>40</v>
      </c>
      <c r="F6454" s="19" t="s">
        <v>3169</v>
      </c>
      <c r="G6454" s="19" t="s">
        <v>948</v>
      </c>
      <c r="H6454" s="19" t="s">
        <v>16158</v>
      </c>
      <c r="I6454" s="19" t="s">
        <v>16162</v>
      </c>
      <c r="J6454" s="20" t="s">
        <v>3173</v>
      </c>
      <c r="K6454" s="19" t="s">
        <v>16163</v>
      </c>
      <c r="L6454" s="19" t="s">
        <v>389</v>
      </c>
      <c r="M6454" s="19">
        <v>5</v>
      </c>
      <c r="N6454" s="19" t="s">
        <v>948</v>
      </c>
      <c r="O6454" s="23" t="s">
        <v>1172</v>
      </c>
      <c r="P6454" s="19">
        <f t="shared" si="300"/>
        <v>3</v>
      </c>
      <c r="Q6454" s="19">
        <f t="shared" si="301"/>
        <v>10000</v>
      </c>
      <c r="R6454" s="19">
        <f t="shared" si="302"/>
        <v>50000</v>
      </c>
    </row>
    <row r="6455" spans="1:18" ht="12.75" hidden="1" customHeight="1">
      <c r="A6455" s="19">
        <v>4612083</v>
      </c>
      <c r="B6455" s="19" t="s">
        <v>12373</v>
      </c>
      <c r="C6455" s="19" t="s">
        <v>12374</v>
      </c>
      <c r="D6455" s="19" t="s">
        <v>12375</v>
      </c>
      <c r="E6455" s="19">
        <v>40</v>
      </c>
      <c r="F6455" s="19" t="s">
        <v>3169</v>
      </c>
      <c r="G6455" s="19" t="s">
        <v>948</v>
      </c>
      <c r="H6455" s="19" t="s">
        <v>16158</v>
      </c>
      <c r="I6455" s="19" t="s">
        <v>12376</v>
      </c>
      <c r="J6455" s="20" t="s">
        <v>3173</v>
      </c>
      <c r="K6455" s="19" t="s">
        <v>12377</v>
      </c>
      <c r="L6455" s="19" t="s">
        <v>389</v>
      </c>
      <c r="M6455" s="19">
        <v>10</v>
      </c>
      <c r="N6455" s="19" t="s">
        <v>948</v>
      </c>
      <c r="O6455" s="23" t="s">
        <v>1172</v>
      </c>
      <c r="P6455" s="19">
        <f t="shared" si="300"/>
        <v>3</v>
      </c>
      <c r="Q6455" s="19">
        <f t="shared" si="301"/>
        <v>10000</v>
      </c>
      <c r="R6455" s="19">
        <f t="shared" si="302"/>
        <v>100000</v>
      </c>
    </row>
    <row r="6456" spans="1:18" ht="12.75" hidden="1" customHeight="1">
      <c r="A6456" s="19">
        <v>4856221</v>
      </c>
      <c r="B6456" s="19" t="s">
        <v>16164</v>
      </c>
      <c r="C6456" s="19" t="s">
        <v>16165</v>
      </c>
      <c r="D6456" s="19" t="s">
        <v>16166</v>
      </c>
      <c r="E6456" s="19">
        <v>40</v>
      </c>
      <c r="F6456" s="19" t="s">
        <v>3169</v>
      </c>
      <c r="G6456" s="19" t="s">
        <v>948</v>
      </c>
      <c r="H6456" s="19" t="s">
        <v>16158</v>
      </c>
      <c r="I6456" s="19" t="s">
        <v>16167</v>
      </c>
      <c r="J6456" s="20" t="s">
        <v>3173</v>
      </c>
      <c r="K6456" s="19" t="s">
        <v>16168</v>
      </c>
      <c r="L6456" s="19" t="s">
        <v>389</v>
      </c>
      <c r="M6456" s="19">
        <v>2</v>
      </c>
      <c r="N6456" s="19" t="s">
        <v>948</v>
      </c>
      <c r="O6456" s="23" t="s">
        <v>1172</v>
      </c>
      <c r="P6456" s="19">
        <f t="shared" si="300"/>
        <v>3</v>
      </c>
      <c r="Q6456" s="19">
        <f t="shared" si="301"/>
        <v>10000</v>
      </c>
      <c r="R6456" s="19">
        <f t="shared" si="302"/>
        <v>20000</v>
      </c>
    </row>
    <row r="6457" spans="1:18" ht="12.75" hidden="1" customHeight="1">
      <c r="A6457" s="19">
        <v>4973944</v>
      </c>
      <c r="B6457" s="19" t="s">
        <v>16169</v>
      </c>
      <c r="C6457" s="19" t="s">
        <v>16170</v>
      </c>
      <c r="D6457" s="19" t="s">
        <v>16171</v>
      </c>
      <c r="E6457" s="19">
        <v>40</v>
      </c>
      <c r="F6457" s="19" t="s">
        <v>3169</v>
      </c>
      <c r="G6457" s="19" t="s">
        <v>948</v>
      </c>
      <c r="H6457" s="19" t="s">
        <v>16158</v>
      </c>
      <c r="I6457" s="19" t="s">
        <v>16172</v>
      </c>
      <c r="J6457" s="20" t="s">
        <v>3173</v>
      </c>
      <c r="K6457" s="19" t="s">
        <v>16173</v>
      </c>
      <c r="L6457" s="19" t="s">
        <v>389</v>
      </c>
      <c r="M6457" s="19">
        <v>45</v>
      </c>
      <c r="N6457" s="19" t="s">
        <v>948</v>
      </c>
      <c r="O6457" s="23" t="s">
        <v>1172</v>
      </c>
      <c r="P6457" s="19">
        <f t="shared" si="300"/>
        <v>3</v>
      </c>
      <c r="Q6457" s="19">
        <f t="shared" si="301"/>
        <v>10000</v>
      </c>
      <c r="R6457" s="19">
        <f t="shared" si="302"/>
        <v>450000</v>
      </c>
    </row>
    <row r="6458" spans="1:18" ht="12.75" hidden="1" customHeight="1">
      <c r="A6458" s="19">
        <v>10212208</v>
      </c>
      <c r="B6458" s="19" t="s">
        <v>10427</v>
      </c>
      <c r="C6458" s="19" t="s">
        <v>10428</v>
      </c>
      <c r="D6458" s="19" t="s">
        <v>16174</v>
      </c>
      <c r="E6458" s="19">
        <v>40</v>
      </c>
      <c r="F6458" s="19" t="s">
        <v>3169</v>
      </c>
      <c r="G6458" s="19" t="s">
        <v>1499</v>
      </c>
      <c r="H6458" s="19" t="s">
        <v>16175</v>
      </c>
      <c r="I6458" s="19" t="s">
        <v>5136</v>
      </c>
      <c r="J6458" s="20" t="s">
        <v>3173</v>
      </c>
      <c r="K6458" s="19" t="s">
        <v>16176</v>
      </c>
      <c r="L6458" s="19" t="s">
        <v>389</v>
      </c>
      <c r="M6458" s="19">
        <v>2400</v>
      </c>
      <c r="N6458" s="19" t="s">
        <v>1499</v>
      </c>
      <c r="O6458" s="23" t="s">
        <v>1172</v>
      </c>
      <c r="P6458" s="19">
        <f t="shared" si="300"/>
        <v>3</v>
      </c>
      <c r="Q6458" s="19">
        <f t="shared" si="301"/>
        <v>10000</v>
      </c>
      <c r="R6458" s="19">
        <f t="shared" si="302"/>
        <v>24000000</v>
      </c>
    </row>
    <row r="6459" spans="1:18" ht="12.75" hidden="1" customHeight="1">
      <c r="A6459" s="19">
        <v>4773319</v>
      </c>
      <c r="B6459" s="19" t="s">
        <v>4900</v>
      </c>
      <c r="C6459" s="19" t="s">
        <v>4901</v>
      </c>
      <c r="D6459" s="19" t="s">
        <v>4902</v>
      </c>
      <c r="E6459" s="19">
        <v>40</v>
      </c>
      <c r="F6459" s="19" t="s">
        <v>3169</v>
      </c>
      <c r="G6459" s="19" t="s">
        <v>1499</v>
      </c>
      <c r="H6459" s="19" t="s">
        <v>16175</v>
      </c>
      <c r="I6459" s="19" t="s">
        <v>4903</v>
      </c>
      <c r="J6459" s="20" t="s">
        <v>3173</v>
      </c>
      <c r="K6459" s="19" t="s">
        <v>4904</v>
      </c>
      <c r="L6459" s="19" t="s">
        <v>389</v>
      </c>
      <c r="M6459" s="19">
        <v>8000</v>
      </c>
      <c r="N6459" s="19" t="s">
        <v>1499</v>
      </c>
      <c r="O6459" s="23" t="s">
        <v>1172</v>
      </c>
      <c r="P6459" s="19">
        <f t="shared" si="300"/>
        <v>3</v>
      </c>
      <c r="Q6459" s="19">
        <f t="shared" si="301"/>
        <v>10000</v>
      </c>
      <c r="R6459" s="19">
        <f t="shared" si="302"/>
        <v>80000000</v>
      </c>
    </row>
    <row r="6460" spans="1:18" ht="12.75" hidden="1" customHeight="1">
      <c r="A6460" s="19">
        <v>4215695</v>
      </c>
      <c r="B6460" s="19" t="s">
        <v>4945</v>
      </c>
      <c r="C6460" s="19" t="s">
        <v>4946</v>
      </c>
      <c r="D6460" s="19" t="s">
        <v>4947</v>
      </c>
      <c r="E6460" s="19">
        <v>40</v>
      </c>
      <c r="F6460" s="19" t="s">
        <v>3169</v>
      </c>
      <c r="G6460" s="19" t="s">
        <v>16177</v>
      </c>
      <c r="H6460" s="19" t="s">
        <v>16178</v>
      </c>
      <c r="I6460" s="19" t="s">
        <v>4949</v>
      </c>
      <c r="J6460" s="20" t="s">
        <v>3173</v>
      </c>
      <c r="K6460" s="19" t="s">
        <v>4950</v>
      </c>
      <c r="L6460" s="19" t="s">
        <v>389</v>
      </c>
      <c r="M6460" s="19">
        <v>3</v>
      </c>
      <c r="N6460" s="19" t="s">
        <v>16177</v>
      </c>
      <c r="O6460" s="23" t="s">
        <v>1172</v>
      </c>
      <c r="P6460" s="19">
        <f t="shared" si="300"/>
        <v>3</v>
      </c>
      <c r="Q6460" s="19">
        <f t="shared" si="301"/>
        <v>10000</v>
      </c>
      <c r="R6460" s="19">
        <f t="shared" si="302"/>
        <v>30000</v>
      </c>
    </row>
    <row r="6461" spans="1:18" ht="12.75" hidden="1" customHeight="1">
      <c r="A6461" s="19">
        <v>5936500</v>
      </c>
      <c r="B6461" s="19" t="s">
        <v>5033</v>
      </c>
      <c r="C6461" s="19" t="s">
        <v>5034</v>
      </c>
      <c r="D6461" s="19" t="s">
        <v>5035</v>
      </c>
      <c r="E6461" s="19">
        <v>40</v>
      </c>
      <c r="F6461" s="19" t="s">
        <v>3169</v>
      </c>
      <c r="G6461" s="19" t="s">
        <v>949</v>
      </c>
      <c r="H6461" s="19" t="s">
        <v>16179</v>
      </c>
      <c r="I6461" s="19" t="s">
        <v>5036</v>
      </c>
      <c r="J6461" s="20" t="s">
        <v>3173</v>
      </c>
      <c r="K6461" s="19" t="s">
        <v>5037</v>
      </c>
      <c r="L6461" s="19" t="s">
        <v>389</v>
      </c>
      <c r="M6461" s="19">
        <v>10000</v>
      </c>
      <c r="N6461" s="19" t="s">
        <v>949</v>
      </c>
      <c r="O6461" s="23" t="s">
        <v>1172</v>
      </c>
      <c r="P6461" s="19">
        <f t="shared" si="300"/>
        <v>3</v>
      </c>
      <c r="Q6461" s="19">
        <f t="shared" si="301"/>
        <v>10000</v>
      </c>
      <c r="R6461" s="19">
        <f t="shared" si="302"/>
        <v>100000000</v>
      </c>
    </row>
    <row r="6462" spans="1:18" ht="12.75" hidden="1" customHeight="1">
      <c r="A6462" s="19">
        <v>12553970</v>
      </c>
      <c r="B6462" s="19" t="s">
        <v>5582</v>
      </c>
      <c r="C6462" s="19" t="s">
        <v>5583</v>
      </c>
      <c r="D6462" s="19" t="s">
        <v>5584</v>
      </c>
      <c r="E6462" s="19">
        <v>40</v>
      </c>
      <c r="F6462" s="19" t="s">
        <v>3169</v>
      </c>
      <c r="G6462" s="19" t="s">
        <v>950</v>
      </c>
      <c r="H6462" s="19" t="s">
        <v>16180</v>
      </c>
      <c r="I6462" s="19" t="s">
        <v>4704</v>
      </c>
      <c r="J6462" s="20" t="s">
        <v>3173</v>
      </c>
      <c r="K6462" s="19" t="s">
        <v>5585</v>
      </c>
      <c r="L6462" s="19" t="s">
        <v>389</v>
      </c>
      <c r="M6462" s="19">
        <v>80179</v>
      </c>
      <c r="N6462" s="19" t="s">
        <v>950</v>
      </c>
      <c r="O6462" s="23" t="s">
        <v>1172</v>
      </c>
      <c r="P6462" s="19">
        <f t="shared" si="300"/>
        <v>3</v>
      </c>
      <c r="Q6462" s="19">
        <f t="shared" si="301"/>
        <v>10000</v>
      </c>
      <c r="R6462" s="19">
        <f t="shared" si="302"/>
        <v>801790000</v>
      </c>
    </row>
    <row r="6463" spans="1:18" ht="12.75" hidden="1" customHeight="1">
      <c r="A6463" s="19">
        <v>347560</v>
      </c>
      <c r="B6463" s="19" t="s">
        <v>16181</v>
      </c>
      <c r="C6463" s="19" t="s">
        <v>16182</v>
      </c>
      <c r="D6463" s="19" t="s">
        <v>16183</v>
      </c>
      <c r="E6463" s="19">
        <v>40</v>
      </c>
      <c r="F6463" s="19" t="s">
        <v>3169</v>
      </c>
      <c r="G6463" s="19" t="s">
        <v>951</v>
      </c>
      <c r="H6463" s="19" t="s">
        <v>16184</v>
      </c>
      <c r="I6463" s="19" t="s">
        <v>16185</v>
      </c>
      <c r="J6463" s="20" t="s">
        <v>3173</v>
      </c>
      <c r="K6463" s="19" t="s">
        <v>16186</v>
      </c>
      <c r="L6463" s="19" t="s">
        <v>389</v>
      </c>
      <c r="M6463" s="19">
        <v>80</v>
      </c>
      <c r="N6463" s="19" t="s">
        <v>951</v>
      </c>
      <c r="O6463" s="23" t="s">
        <v>1172</v>
      </c>
      <c r="P6463" s="19">
        <f t="shared" si="300"/>
        <v>3</v>
      </c>
      <c r="Q6463" s="19">
        <f t="shared" si="301"/>
        <v>10000</v>
      </c>
      <c r="R6463" s="19">
        <f t="shared" si="302"/>
        <v>800000</v>
      </c>
    </row>
    <row r="6464" spans="1:18" ht="12.75" hidden="1" customHeight="1">
      <c r="A6464" s="19">
        <v>6618205</v>
      </c>
      <c r="B6464" s="19" t="s">
        <v>4453</v>
      </c>
      <c r="C6464" s="19" t="s">
        <v>4454</v>
      </c>
      <c r="D6464" s="19" t="s">
        <v>8900</v>
      </c>
      <c r="E6464" s="19">
        <v>40</v>
      </c>
      <c r="F6464" s="19" t="s">
        <v>3169</v>
      </c>
      <c r="G6464" s="19" t="s">
        <v>1509</v>
      </c>
      <c r="H6464" s="19" t="s">
        <v>16187</v>
      </c>
      <c r="I6464" s="19" t="s">
        <v>8901</v>
      </c>
      <c r="J6464" s="20" t="s">
        <v>3173</v>
      </c>
      <c r="K6464" s="19" t="s">
        <v>8902</v>
      </c>
      <c r="L6464" s="19" t="s">
        <v>389</v>
      </c>
      <c r="M6464" s="19">
        <v>800</v>
      </c>
      <c r="N6464" s="19" t="s">
        <v>1509</v>
      </c>
      <c r="O6464" s="23" t="s">
        <v>1172</v>
      </c>
      <c r="P6464" s="19">
        <f t="shared" si="300"/>
        <v>3</v>
      </c>
      <c r="Q6464" s="19">
        <f t="shared" si="301"/>
        <v>10000</v>
      </c>
      <c r="R6464" s="19">
        <f t="shared" si="302"/>
        <v>8000000</v>
      </c>
    </row>
    <row r="6465" spans="1:18" ht="12.75" hidden="1" customHeight="1">
      <c r="A6465" s="19">
        <v>6301670</v>
      </c>
      <c r="B6465" s="19" t="s">
        <v>16188</v>
      </c>
      <c r="C6465" s="19" t="s">
        <v>16189</v>
      </c>
      <c r="D6465" s="19" t="s">
        <v>16190</v>
      </c>
      <c r="E6465" s="19">
        <v>40</v>
      </c>
      <c r="F6465" s="19" t="s">
        <v>3169</v>
      </c>
      <c r="G6465" s="19" t="s">
        <v>952</v>
      </c>
      <c r="H6465" s="19" t="s">
        <v>16191</v>
      </c>
      <c r="I6465" s="19" t="s">
        <v>16192</v>
      </c>
      <c r="J6465" s="20" t="s">
        <v>3173</v>
      </c>
      <c r="K6465" s="19" t="s">
        <v>16193</v>
      </c>
      <c r="L6465" s="19" t="s">
        <v>389</v>
      </c>
      <c r="M6465" s="19">
        <v>1200</v>
      </c>
      <c r="N6465" s="19" t="s">
        <v>952</v>
      </c>
      <c r="O6465" s="23" t="s">
        <v>1172</v>
      </c>
      <c r="P6465" s="19">
        <f t="shared" si="300"/>
        <v>3</v>
      </c>
      <c r="Q6465" s="19">
        <f t="shared" si="301"/>
        <v>10000</v>
      </c>
      <c r="R6465" s="19">
        <f t="shared" si="302"/>
        <v>12000000</v>
      </c>
    </row>
    <row r="6466" spans="1:18" ht="12.75" hidden="1" customHeight="1">
      <c r="A6466" s="19">
        <v>12299464</v>
      </c>
      <c r="B6466" s="19" t="s">
        <v>5394</v>
      </c>
      <c r="C6466" s="19" t="s">
        <v>5395</v>
      </c>
      <c r="D6466" s="19" t="s">
        <v>5396</v>
      </c>
      <c r="E6466" s="19">
        <v>40</v>
      </c>
      <c r="F6466" s="19" t="s">
        <v>3169</v>
      </c>
      <c r="G6466" s="19" t="s">
        <v>2760</v>
      </c>
      <c r="H6466" s="19" t="s">
        <v>16194</v>
      </c>
      <c r="I6466" s="19" t="s">
        <v>4323</v>
      </c>
      <c r="J6466" s="20" t="s">
        <v>3173</v>
      </c>
      <c r="K6466" s="19" t="s">
        <v>5397</v>
      </c>
      <c r="L6466" s="19" t="s">
        <v>389</v>
      </c>
      <c r="M6466" s="19">
        <v>300000</v>
      </c>
      <c r="N6466" s="19" t="s">
        <v>2760</v>
      </c>
      <c r="O6466" s="23" t="s">
        <v>1172</v>
      </c>
      <c r="P6466" s="19">
        <f t="shared" si="300"/>
        <v>3</v>
      </c>
      <c r="Q6466" s="19">
        <f t="shared" si="301"/>
        <v>10000</v>
      </c>
      <c r="R6466" s="19">
        <f t="shared" si="302"/>
        <v>3000000000</v>
      </c>
    </row>
    <row r="6467" spans="1:18" ht="12.75" hidden="1" customHeight="1">
      <c r="A6467" s="19">
        <v>14687403</v>
      </c>
      <c r="B6467" s="19" t="s">
        <v>11873</v>
      </c>
      <c r="C6467" s="19" t="s">
        <v>11874</v>
      </c>
      <c r="D6467" s="19" t="s">
        <v>11875</v>
      </c>
      <c r="E6467" s="19">
        <v>40</v>
      </c>
      <c r="F6467" s="19" t="s">
        <v>3169</v>
      </c>
      <c r="G6467" s="19" t="s">
        <v>1517</v>
      </c>
      <c r="H6467" s="19" t="s">
        <v>16195</v>
      </c>
      <c r="I6467" s="19" t="s">
        <v>11876</v>
      </c>
      <c r="J6467" s="20" t="s">
        <v>3173</v>
      </c>
      <c r="K6467" s="19" t="s">
        <v>11877</v>
      </c>
      <c r="L6467" s="19" t="s">
        <v>389</v>
      </c>
      <c r="M6467" s="19">
        <v>7711</v>
      </c>
      <c r="N6467" s="19" t="s">
        <v>1517</v>
      </c>
      <c r="O6467" s="23" t="s">
        <v>1172</v>
      </c>
      <c r="P6467" s="19">
        <f t="shared" si="300"/>
        <v>3</v>
      </c>
      <c r="Q6467" s="19">
        <f t="shared" si="301"/>
        <v>10000</v>
      </c>
      <c r="R6467" s="19">
        <f t="shared" si="302"/>
        <v>77110000</v>
      </c>
    </row>
    <row r="6468" spans="1:18" ht="12.75" hidden="1" customHeight="1">
      <c r="A6468" s="19">
        <v>6257377</v>
      </c>
      <c r="B6468" s="19" t="s">
        <v>7089</v>
      </c>
      <c r="C6468" s="19" t="s">
        <v>7090</v>
      </c>
      <c r="D6468" s="19" t="s">
        <v>7091</v>
      </c>
      <c r="E6468" s="19">
        <v>40</v>
      </c>
      <c r="F6468" s="19" t="s">
        <v>3169</v>
      </c>
      <c r="G6468" s="19" t="s">
        <v>953</v>
      </c>
      <c r="H6468" s="19" t="s">
        <v>16196</v>
      </c>
      <c r="I6468" s="19" t="s">
        <v>7093</v>
      </c>
      <c r="J6468" s="20" t="s">
        <v>3173</v>
      </c>
      <c r="K6468" s="19" t="s">
        <v>7094</v>
      </c>
      <c r="L6468" s="19" t="s">
        <v>389</v>
      </c>
      <c r="M6468" s="19">
        <v>25</v>
      </c>
      <c r="N6468" s="19" t="s">
        <v>953</v>
      </c>
      <c r="O6468" s="23" t="s">
        <v>1172</v>
      </c>
      <c r="P6468" s="19">
        <f t="shared" ref="P6468:P6531" si="303">LEN(G6468)</f>
        <v>3</v>
      </c>
      <c r="Q6468" s="19">
        <f t="shared" ref="Q6468:Q6531" si="304">VLOOKUP(N6468,$X$3:$Y$993,2,0)</f>
        <v>10000</v>
      </c>
      <c r="R6468" s="19">
        <f t="shared" ref="R6468:R6531" si="305">Q6468*M6468</f>
        <v>250000</v>
      </c>
    </row>
    <row r="6469" spans="1:18" ht="12.75" hidden="1" customHeight="1">
      <c r="A6469" s="19">
        <v>6112870</v>
      </c>
      <c r="B6469" s="19" t="s">
        <v>6261</v>
      </c>
      <c r="C6469" s="19" t="s">
        <v>6262</v>
      </c>
      <c r="D6469" s="19" t="s">
        <v>6263</v>
      </c>
      <c r="E6469" s="19">
        <v>40</v>
      </c>
      <c r="F6469" s="19" t="s">
        <v>3169</v>
      </c>
      <c r="G6469" s="19" t="s">
        <v>953</v>
      </c>
      <c r="H6469" s="19" t="s">
        <v>16196</v>
      </c>
      <c r="I6469" s="19" t="s">
        <v>6264</v>
      </c>
      <c r="J6469" s="20" t="s">
        <v>3173</v>
      </c>
      <c r="K6469" s="19" t="s">
        <v>6265</v>
      </c>
      <c r="L6469" s="19" t="s">
        <v>389</v>
      </c>
      <c r="M6469" s="19">
        <v>100</v>
      </c>
      <c r="N6469" s="19" t="s">
        <v>953</v>
      </c>
      <c r="O6469" s="23" t="s">
        <v>1172</v>
      </c>
      <c r="P6469" s="19">
        <f t="shared" si="303"/>
        <v>3</v>
      </c>
      <c r="Q6469" s="19">
        <f t="shared" si="304"/>
        <v>10000</v>
      </c>
      <c r="R6469" s="19">
        <f t="shared" si="305"/>
        <v>1000000</v>
      </c>
    </row>
    <row r="6470" spans="1:18" ht="12.75" hidden="1" customHeight="1">
      <c r="A6470" s="19">
        <v>5156182</v>
      </c>
      <c r="B6470" s="19" t="s">
        <v>8520</v>
      </c>
      <c r="C6470" s="19" t="s">
        <v>8521</v>
      </c>
      <c r="D6470" s="19" t="s">
        <v>8522</v>
      </c>
      <c r="E6470" s="19">
        <v>40</v>
      </c>
      <c r="F6470" s="19" t="s">
        <v>3169</v>
      </c>
      <c r="G6470" s="19" t="s">
        <v>953</v>
      </c>
      <c r="H6470" s="19" t="s">
        <v>16196</v>
      </c>
      <c r="I6470" s="19" t="s">
        <v>8523</v>
      </c>
      <c r="J6470" s="20" t="s">
        <v>3173</v>
      </c>
      <c r="K6470" s="19" t="s">
        <v>8524</v>
      </c>
      <c r="L6470" s="19" t="s">
        <v>389</v>
      </c>
      <c r="M6470" s="19">
        <v>31</v>
      </c>
      <c r="N6470" s="19" t="s">
        <v>953</v>
      </c>
      <c r="O6470" s="23" t="s">
        <v>1172</v>
      </c>
      <c r="P6470" s="19">
        <f t="shared" si="303"/>
        <v>3</v>
      </c>
      <c r="Q6470" s="19">
        <f t="shared" si="304"/>
        <v>10000</v>
      </c>
      <c r="R6470" s="19">
        <f t="shared" si="305"/>
        <v>310000</v>
      </c>
    </row>
    <row r="6471" spans="1:18" ht="12.75" hidden="1" customHeight="1">
      <c r="A6471" s="19">
        <v>350816</v>
      </c>
      <c r="B6471" s="19" t="s">
        <v>16197</v>
      </c>
      <c r="C6471" s="19" t="s">
        <v>16198</v>
      </c>
      <c r="D6471" s="19" t="s">
        <v>16199</v>
      </c>
      <c r="E6471" s="19">
        <v>40</v>
      </c>
      <c r="F6471" s="19" t="s">
        <v>3169</v>
      </c>
      <c r="G6471" s="19" t="s">
        <v>953</v>
      </c>
      <c r="H6471" s="19" t="s">
        <v>16196</v>
      </c>
      <c r="I6471" s="19" t="s">
        <v>4188</v>
      </c>
      <c r="J6471" s="20" t="s">
        <v>3173</v>
      </c>
      <c r="K6471" s="19" t="s">
        <v>16200</v>
      </c>
      <c r="L6471" s="19" t="s">
        <v>389</v>
      </c>
      <c r="M6471" s="19">
        <v>5</v>
      </c>
      <c r="N6471" s="19" t="s">
        <v>953</v>
      </c>
      <c r="O6471" s="23" t="s">
        <v>1172</v>
      </c>
      <c r="P6471" s="19">
        <f t="shared" si="303"/>
        <v>3</v>
      </c>
      <c r="Q6471" s="19">
        <f t="shared" si="304"/>
        <v>10000</v>
      </c>
      <c r="R6471" s="19">
        <f t="shared" si="305"/>
        <v>50000</v>
      </c>
    </row>
    <row r="6472" spans="1:18" ht="12.75" hidden="1" customHeight="1">
      <c r="A6472" s="19">
        <v>4755359</v>
      </c>
      <c r="B6472" s="19" t="s">
        <v>4886</v>
      </c>
      <c r="C6472" s="19" t="s">
        <v>4887</v>
      </c>
      <c r="D6472" s="19" t="s">
        <v>4888</v>
      </c>
      <c r="E6472" s="19">
        <v>40</v>
      </c>
      <c r="F6472" s="19" t="s">
        <v>3169</v>
      </c>
      <c r="G6472" s="19" t="s">
        <v>953</v>
      </c>
      <c r="H6472" s="19" t="s">
        <v>16196</v>
      </c>
      <c r="I6472" s="19" t="s">
        <v>3876</v>
      </c>
      <c r="J6472" s="20" t="s">
        <v>3173</v>
      </c>
      <c r="K6472" s="19" t="s">
        <v>4889</v>
      </c>
      <c r="L6472" s="19" t="s">
        <v>397</v>
      </c>
      <c r="M6472" s="19">
        <v>300</v>
      </c>
      <c r="N6472" s="19" t="s">
        <v>953</v>
      </c>
      <c r="O6472" s="23" t="s">
        <v>1172</v>
      </c>
      <c r="P6472" s="19">
        <f t="shared" si="303"/>
        <v>3</v>
      </c>
      <c r="Q6472" s="19">
        <f t="shared" si="304"/>
        <v>10000</v>
      </c>
      <c r="R6472" s="19">
        <f t="shared" si="305"/>
        <v>3000000</v>
      </c>
    </row>
    <row r="6473" spans="1:18" ht="12.75" hidden="1" customHeight="1">
      <c r="A6473" s="19">
        <v>6554752</v>
      </c>
      <c r="B6473" s="19" t="s">
        <v>8623</v>
      </c>
      <c r="C6473" s="19" t="s">
        <v>8624</v>
      </c>
      <c r="D6473" s="19" t="s">
        <v>8625</v>
      </c>
      <c r="E6473" s="19">
        <v>40</v>
      </c>
      <c r="F6473" s="19" t="s">
        <v>3169</v>
      </c>
      <c r="G6473" s="19" t="s">
        <v>953</v>
      </c>
      <c r="H6473" s="19" t="s">
        <v>16196</v>
      </c>
      <c r="I6473" s="19" t="s">
        <v>3661</v>
      </c>
      <c r="J6473" s="20" t="s">
        <v>3173</v>
      </c>
      <c r="K6473" s="19" t="s">
        <v>8626</v>
      </c>
      <c r="L6473" s="19" t="s">
        <v>389</v>
      </c>
      <c r="M6473" s="19">
        <v>25</v>
      </c>
      <c r="N6473" s="19" t="s">
        <v>953</v>
      </c>
      <c r="O6473" s="23" t="s">
        <v>1172</v>
      </c>
      <c r="P6473" s="19">
        <f t="shared" si="303"/>
        <v>3</v>
      </c>
      <c r="Q6473" s="19">
        <f t="shared" si="304"/>
        <v>10000</v>
      </c>
      <c r="R6473" s="19">
        <f t="shared" si="305"/>
        <v>250000</v>
      </c>
    </row>
    <row r="6474" spans="1:18" ht="12.75" hidden="1" customHeight="1">
      <c r="A6474" s="19">
        <v>4215695</v>
      </c>
      <c r="B6474" s="19" t="s">
        <v>4945</v>
      </c>
      <c r="C6474" s="19" t="s">
        <v>4946</v>
      </c>
      <c r="D6474" s="19" t="s">
        <v>4947</v>
      </c>
      <c r="E6474" s="19">
        <v>40</v>
      </c>
      <c r="F6474" s="19" t="s">
        <v>3169</v>
      </c>
      <c r="G6474" s="19" t="s">
        <v>953</v>
      </c>
      <c r="H6474" s="19" t="s">
        <v>16196</v>
      </c>
      <c r="I6474" s="19" t="s">
        <v>4949</v>
      </c>
      <c r="J6474" s="20" t="s">
        <v>3173</v>
      </c>
      <c r="K6474" s="19" t="s">
        <v>4950</v>
      </c>
      <c r="L6474" s="19" t="s">
        <v>389</v>
      </c>
      <c r="M6474" s="19">
        <v>26</v>
      </c>
      <c r="N6474" s="19" t="s">
        <v>953</v>
      </c>
      <c r="O6474" s="23" t="s">
        <v>1172</v>
      </c>
      <c r="P6474" s="19">
        <f t="shared" si="303"/>
        <v>3</v>
      </c>
      <c r="Q6474" s="19">
        <f t="shared" si="304"/>
        <v>10000</v>
      </c>
      <c r="R6474" s="19">
        <f t="shared" si="305"/>
        <v>260000</v>
      </c>
    </row>
    <row r="6475" spans="1:18" ht="12.75" hidden="1" customHeight="1">
      <c r="A6475" s="19">
        <v>8619575</v>
      </c>
      <c r="B6475" s="19" t="s">
        <v>16201</v>
      </c>
      <c r="C6475" s="19" t="s">
        <v>16202</v>
      </c>
      <c r="D6475" s="19" t="s">
        <v>16203</v>
      </c>
      <c r="E6475" s="19">
        <v>40</v>
      </c>
      <c r="F6475" s="19" t="s">
        <v>3169</v>
      </c>
      <c r="G6475" s="19" t="s">
        <v>1523</v>
      </c>
      <c r="H6475" s="19" t="s">
        <v>16204</v>
      </c>
      <c r="I6475" s="19" t="s">
        <v>14447</v>
      </c>
      <c r="J6475" s="20" t="s">
        <v>3173</v>
      </c>
      <c r="K6475" s="19" t="s">
        <v>16205</v>
      </c>
      <c r="L6475" s="19" t="s">
        <v>389</v>
      </c>
      <c r="M6475" s="19">
        <v>5000</v>
      </c>
      <c r="N6475" s="19" t="s">
        <v>1523</v>
      </c>
      <c r="O6475" s="23" t="s">
        <v>1172</v>
      </c>
      <c r="P6475" s="19">
        <f t="shared" si="303"/>
        <v>3</v>
      </c>
      <c r="Q6475" s="19">
        <f t="shared" si="304"/>
        <v>10000</v>
      </c>
      <c r="R6475" s="19">
        <f t="shared" si="305"/>
        <v>50000000</v>
      </c>
    </row>
    <row r="6476" spans="1:18" ht="12.75" hidden="1" customHeight="1">
      <c r="A6476" s="19">
        <v>3744564</v>
      </c>
      <c r="B6476" s="19" t="s">
        <v>16206</v>
      </c>
      <c r="C6476" s="19" t="s">
        <v>16207</v>
      </c>
      <c r="D6476" s="19" t="s">
        <v>16208</v>
      </c>
      <c r="E6476" s="19">
        <v>40</v>
      </c>
      <c r="F6476" s="19" t="s">
        <v>3169</v>
      </c>
      <c r="G6476" s="19" t="s">
        <v>955</v>
      </c>
      <c r="H6476" s="19" t="s">
        <v>16209</v>
      </c>
      <c r="I6476" s="19" t="s">
        <v>16210</v>
      </c>
      <c r="J6476" s="20" t="s">
        <v>3173</v>
      </c>
      <c r="K6476" s="19" t="s">
        <v>16211</v>
      </c>
      <c r="L6476" s="19" t="s">
        <v>389</v>
      </c>
      <c r="M6476" s="19">
        <v>3150</v>
      </c>
      <c r="N6476" s="19" t="s">
        <v>955</v>
      </c>
      <c r="O6476" s="23" t="s">
        <v>1172</v>
      </c>
      <c r="P6476" s="19">
        <f t="shared" si="303"/>
        <v>3</v>
      </c>
      <c r="Q6476" s="19">
        <f t="shared" si="304"/>
        <v>10000</v>
      </c>
      <c r="R6476" s="19">
        <f t="shared" si="305"/>
        <v>31500000</v>
      </c>
    </row>
    <row r="6477" spans="1:18" ht="12.75" hidden="1" customHeight="1">
      <c r="A6477" s="19">
        <v>3583620</v>
      </c>
      <c r="B6477" s="19" t="s">
        <v>16212</v>
      </c>
      <c r="C6477" s="19" t="s">
        <v>16213</v>
      </c>
      <c r="D6477" s="19" t="s">
        <v>16214</v>
      </c>
      <c r="E6477" s="19">
        <v>40</v>
      </c>
      <c r="F6477" s="19" t="s">
        <v>3169</v>
      </c>
      <c r="G6477" s="19" t="s">
        <v>955</v>
      </c>
      <c r="H6477" s="19" t="s">
        <v>16209</v>
      </c>
      <c r="I6477" s="19" t="s">
        <v>3178</v>
      </c>
      <c r="J6477" s="20" t="s">
        <v>3173</v>
      </c>
      <c r="K6477" s="19" t="s">
        <v>16215</v>
      </c>
      <c r="L6477" s="19" t="s">
        <v>389</v>
      </c>
      <c r="M6477" s="19">
        <v>58</v>
      </c>
      <c r="N6477" s="19" t="s">
        <v>955</v>
      </c>
      <c r="O6477" s="23" t="s">
        <v>1172</v>
      </c>
      <c r="P6477" s="19">
        <f t="shared" si="303"/>
        <v>3</v>
      </c>
      <c r="Q6477" s="19">
        <f t="shared" si="304"/>
        <v>10000</v>
      </c>
      <c r="R6477" s="19">
        <f t="shared" si="305"/>
        <v>580000</v>
      </c>
    </row>
    <row r="6478" spans="1:18" ht="12.75" hidden="1" customHeight="1">
      <c r="A6478" s="19">
        <v>466706</v>
      </c>
      <c r="B6478" s="19" t="s">
        <v>16216</v>
      </c>
      <c r="C6478" s="19" t="s">
        <v>16217</v>
      </c>
      <c r="D6478" s="19" t="s">
        <v>16218</v>
      </c>
      <c r="E6478" s="19">
        <v>40</v>
      </c>
      <c r="F6478" s="19" t="s">
        <v>3169</v>
      </c>
      <c r="G6478" s="19" t="s">
        <v>955</v>
      </c>
      <c r="H6478" s="19" t="s">
        <v>16209</v>
      </c>
      <c r="I6478" s="19" t="s">
        <v>3467</v>
      </c>
      <c r="J6478" s="20" t="s">
        <v>3173</v>
      </c>
      <c r="K6478" s="19" t="s">
        <v>16219</v>
      </c>
      <c r="L6478" s="19" t="s">
        <v>389</v>
      </c>
      <c r="M6478" s="19">
        <v>5250</v>
      </c>
      <c r="N6478" s="19" t="s">
        <v>955</v>
      </c>
      <c r="O6478" s="23" t="s">
        <v>1172</v>
      </c>
      <c r="P6478" s="19">
        <f t="shared" si="303"/>
        <v>3</v>
      </c>
      <c r="Q6478" s="19">
        <f t="shared" si="304"/>
        <v>10000</v>
      </c>
      <c r="R6478" s="19">
        <f t="shared" si="305"/>
        <v>52500000</v>
      </c>
    </row>
    <row r="6479" spans="1:18" ht="12.75" hidden="1" customHeight="1">
      <c r="A6479" s="19">
        <v>4144148</v>
      </c>
      <c r="B6479" s="19" t="s">
        <v>16220</v>
      </c>
      <c r="C6479" s="19" t="s">
        <v>16221</v>
      </c>
      <c r="D6479" s="19" t="s">
        <v>16222</v>
      </c>
      <c r="E6479" s="19">
        <v>40</v>
      </c>
      <c r="F6479" s="19" t="s">
        <v>3169</v>
      </c>
      <c r="G6479" s="19" t="s">
        <v>955</v>
      </c>
      <c r="H6479" s="19" t="s">
        <v>16209</v>
      </c>
      <c r="I6479" s="19" t="s">
        <v>16223</v>
      </c>
      <c r="J6479" s="20" t="s">
        <v>3173</v>
      </c>
      <c r="K6479" s="19" t="s">
        <v>16224</v>
      </c>
      <c r="L6479" s="19" t="s">
        <v>389</v>
      </c>
      <c r="M6479" s="19">
        <v>1995</v>
      </c>
      <c r="N6479" s="19" t="s">
        <v>955</v>
      </c>
      <c r="O6479" s="23" t="s">
        <v>1172</v>
      </c>
      <c r="P6479" s="19">
        <f t="shared" si="303"/>
        <v>3</v>
      </c>
      <c r="Q6479" s="19">
        <f t="shared" si="304"/>
        <v>10000</v>
      </c>
      <c r="R6479" s="19">
        <f t="shared" si="305"/>
        <v>19950000</v>
      </c>
    </row>
    <row r="6480" spans="1:18" ht="12.75" hidden="1" customHeight="1">
      <c r="A6480" s="19">
        <v>3731590</v>
      </c>
      <c r="B6480" s="19" t="s">
        <v>16225</v>
      </c>
      <c r="C6480" s="19" t="s">
        <v>16226</v>
      </c>
      <c r="D6480" s="19" t="s">
        <v>16227</v>
      </c>
      <c r="E6480" s="19">
        <v>40</v>
      </c>
      <c r="F6480" s="19" t="s">
        <v>3169</v>
      </c>
      <c r="G6480" s="19" t="s">
        <v>955</v>
      </c>
      <c r="H6480" s="19" t="s">
        <v>16209</v>
      </c>
      <c r="I6480" s="19" t="s">
        <v>10299</v>
      </c>
      <c r="J6480" s="20" t="s">
        <v>3173</v>
      </c>
      <c r="K6480" s="19" t="s">
        <v>16228</v>
      </c>
      <c r="L6480" s="19" t="s">
        <v>389</v>
      </c>
      <c r="M6480" s="19">
        <v>31500</v>
      </c>
      <c r="N6480" s="19" t="s">
        <v>955</v>
      </c>
      <c r="O6480" s="23" t="s">
        <v>1172</v>
      </c>
      <c r="P6480" s="19">
        <f t="shared" si="303"/>
        <v>3</v>
      </c>
      <c r="Q6480" s="19">
        <f t="shared" si="304"/>
        <v>10000</v>
      </c>
      <c r="R6480" s="19">
        <f t="shared" si="305"/>
        <v>315000000</v>
      </c>
    </row>
    <row r="6481" spans="1:18" ht="12.75" hidden="1" customHeight="1">
      <c r="A6481" s="19">
        <v>350786</v>
      </c>
      <c r="B6481" s="19" t="s">
        <v>9361</v>
      </c>
      <c r="C6481" s="19" t="s">
        <v>9362</v>
      </c>
      <c r="D6481" s="19" t="s">
        <v>13353</v>
      </c>
      <c r="E6481" s="19">
        <v>40</v>
      </c>
      <c r="F6481" s="19" t="s">
        <v>3169</v>
      </c>
      <c r="G6481" s="19" t="s">
        <v>955</v>
      </c>
      <c r="H6481" s="19" t="s">
        <v>16209</v>
      </c>
      <c r="I6481" s="19" t="s">
        <v>13354</v>
      </c>
      <c r="J6481" s="20" t="s">
        <v>3173</v>
      </c>
      <c r="K6481" s="19" t="s">
        <v>13355</v>
      </c>
      <c r="L6481" s="19" t="s">
        <v>389</v>
      </c>
      <c r="M6481" s="19">
        <v>37</v>
      </c>
      <c r="N6481" s="19" t="s">
        <v>955</v>
      </c>
      <c r="O6481" s="23" t="s">
        <v>1172</v>
      </c>
      <c r="P6481" s="19">
        <f t="shared" si="303"/>
        <v>3</v>
      </c>
      <c r="Q6481" s="19">
        <f t="shared" si="304"/>
        <v>10000</v>
      </c>
      <c r="R6481" s="19">
        <f t="shared" si="305"/>
        <v>370000</v>
      </c>
    </row>
    <row r="6482" spans="1:18" ht="12.75" hidden="1" customHeight="1">
      <c r="A6482" s="19">
        <v>3734640</v>
      </c>
      <c r="B6482" s="19" t="s">
        <v>7872</v>
      </c>
      <c r="C6482" s="19" t="s">
        <v>7873</v>
      </c>
      <c r="D6482" s="19" t="s">
        <v>7874</v>
      </c>
      <c r="E6482" s="19">
        <v>40</v>
      </c>
      <c r="F6482" s="19" t="s">
        <v>3169</v>
      </c>
      <c r="G6482" s="19" t="s">
        <v>955</v>
      </c>
      <c r="H6482" s="19" t="s">
        <v>16209</v>
      </c>
      <c r="I6482" s="19" t="s">
        <v>7875</v>
      </c>
      <c r="J6482" s="20" t="s">
        <v>3173</v>
      </c>
      <c r="K6482" s="19" t="s">
        <v>7876</v>
      </c>
      <c r="L6482" s="19" t="s">
        <v>389</v>
      </c>
      <c r="M6482" s="19">
        <v>100</v>
      </c>
      <c r="N6482" s="19" t="s">
        <v>955</v>
      </c>
      <c r="O6482" s="23" t="s">
        <v>1172</v>
      </c>
      <c r="P6482" s="19">
        <f t="shared" si="303"/>
        <v>3</v>
      </c>
      <c r="Q6482" s="19">
        <f t="shared" si="304"/>
        <v>10000</v>
      </c>
      <c r="R6482" s="19">
        <f t="shared" si="305"/>
        <v>1000000</v>
      </c>
    </row>
    <row r="6483" spans="1:18" ht="12.75" hidden="1" customHeight="1">
      <c r="A6483" s="19">
        <v>3596122</v>
      </c>
      <c r="B6483" s="19" t="s">
        <v>5107</v>
      </c>
      <c r="C6483" s="19" t="s">
        <v>5108</v>
      </c>
      <c r="D6483" s="19" t="s">
        <v>5109</v>
      </c>
      <c r="E6483" s="19">
        <v>40</v>
      </c>
      <c r="F6483" s="19" t="s">
        <v>3169</v>
      </c>
      <c r="G6483" s="19" t="s">
        <v>955</v>
      </c>
      <c r="H6483" s="19" t="s">
        <v>16209</v>
      </c>
      <c r="I6483" s="19" t="s">
        <v>5110</v>
      </c>
      <c r="J6483" s="20" t="s">
        <v>3173</v>
      </c>
      <c r="K6483" s="19" t="s">
        <v>5111</v>
      </c>
      <c r="L6483" s="19" t="s">
        <v>389</v>
      </c>
      <c r="M6483" s="19">
        <v>10605</v>
      </c>
      <c r="N6483" s="19" t="s">
        <v>955</v>
      </c>
      <c r="O6483" s="23" t="s">
        <v>1172</v>
      </c>
      <c r="P6483" s="19">
        <f t="shared" si="303"/>
        <v>3</v>
      </c>
      <c r="Q6483" s="19">
        <f t="shared" si="304"/>
        <v>10000</v>
      </c>
      <c r="R6483" s="19">
        <f t="shared" si="305"/>
        <v>106050000</v>
      </c>
    </row>
    <row r="6484" spans="1:18" ht="12.75" hidden="1" customHeight="1">
      <c r="A6484" s="19">
        <v>4338659</v>
      </c>
      <c r="B6484" s="19" t="s">
        <v>16229</v>
      </c>
      <c r="C6484" s="19" t="s">
        <v>16230</v>
      </c>
      <c r="D6484" s="19" t="s">
        <v>16231</v>
      </c>
      <c r="E6484" s="19">
        <v>40</v>
      </c>
      <c r="F6484" s="19" t="s">
        <v>3169</v>
      </c>
      <c r="G6484" s="19" t="s">
        <v>955</v>
      </c>
      <c r="H6484" s="19" t="s">
        <v>16209</v>
      </c>
      <c r="I6484" s="19" t="s">
        <v>16232</v>
      </c>
      <c r="J6484" s="20" t="s">
        <v>3173</v>
      </c>
      <c r="K6484" s="19" t="s">
        <v>16233</v>
      </c>
      <c r="L6484" s="19" t="s">
        <v>389</v>
      </c>
      <c r="M6484" s="19">
        <v>36120</v>
      </c>
      <c r="N6484" s="19" t="s">
        <v>955</v>
      </c>
      <c r="O6484" s="23" t="s">
        <v>1172</v>
      </c>
      <c r="P6484" s="19">
        <f t="shared" si="303"/>
        <v>3</v>
      </c>
      <c r="Q6484" s="19">
        <f t="shared" si="304"/>
        <v>10000</v>
      </c>
      <c r="R6484" s="19">
        <f t="shared" si="305"/>
        <v>361200000</v>
      </c>
    </row>
    <row r="6485" spans="1:18" ht="12.75" hidden="1" customHeight="1">
      <c r="A6485" s="19">
        <v>3588346</v>
      </c>
      <c r="B6485" s="19" t="s">
        <v>16234</v>
      </c>
      <c r="C6485" s="19" t="s">
        <v>16235</v>
      </c>
      <c r="D6485" s="19" t="s">
        <v>16236</v>
      </c>
      <c r="E6485" s="19">
        <v>40</v>
      </c>
      <c r="F6485" s="19" t="s">
        <v>3169</v>
      </c>
      <c r="G6485" s="19" t="s">
        <v>955</v>
      </c>
      <c r="H6485" s="19" t="s">
        <v>16209</v>
      </c>
      <c r="I6485" s="19" t="s">
        <v>16237</v>
      </c>
      <c r="J6485" s="20" t="s">
        <v>3173</v>
      </c>
      <c r="K6485" s="19" t="s">
        <v>16238</v>
      </c>
      <c r="L6485" s="19" t="s">
        <v>389</v>
      </c>
      <c r="M6485" s="19">
        <v>50</v>
      </c>
      <c r="N6485" s="19" t="s">
        <v>955</v>
      </c>
      <c r="O6485" s="23" t="s">
        <v>1172</v>
      </c>
      <c r="P6485" s="19">
        <f t="shared" si="303"/>
        <v>3</v>
      </c>
      <c r="Q6485" s="19">
        <f t="shared" si="304"/>
        <v>10000</v>
      </c>
      <c r="R6485" s="19">
        <f t="shared" si="305"/>
        <v>500000</v>
      </c>
    </row>
    <row r="6486" spans="1:18" ht="12.75" hidden="1" customHeight="1">
      <c r="A6486" s="19">
        <v>3704120</v>
      </c>
      <c r="B6486" s="19" t="s">
        <v>16239</v>
      </c>
      <c r="C6486" s="19" t="s">
        <v>16240</v>
      </c>
      <c r="D6486" s="19" t="s">
        <v>16241</v>
      </c>
      <c r="E6486" s="19">
        <v>40</v>
      </c>
      <c r="F6486" s="19" t="s">
        <v>3169</v>
      </c>
      <c r="G6486" s="19" t="s">
        <v>955</v>
      </c>
      <c r="H6486" s="19" t="s">
        <v>16209</v>
      </c>
      <c r="I6486" s="19" t="s">
        <v>16242</v>
      </c>
      <c r="J6486" s="20" t="s">
        <v>3173</v>
      </c>
      <c r="K6486" s="19" t="s">
        <v>16243</v>
      </c>
      <c r="L6486" s="19" t="s">
        <v>389</v>
      </c>
      <c r="M6486" s="19">
        <v>1019177</v>
      </c>
      <c r="N6486" s="19" t="s">
        <v>955</v>
      </c>
      <c r="O6486" s="23" t="s">
        <v>1172</v>
      </c>
      <c r="P6486" s="19">
        <f t="shared" si="303"/>
        <v>3</v>
      </c>
      <c r="Q6486" s="19">
        <f t="shared" si="304"/>
        <v>10000</v>
      </c>
      <c r="R6486" s="19">
        <f t="shared" si="305"/>
        <v>10191770000</v>
      </c>
    </row>
    <row r="6487" spans="1:18" ht="12.75" hidden="1" customHeight="1">
      <c r="A6487" s="19">
        <v>3731634</v>
      </c>
      <c r="B6487" s="19" t="s">
        <v>16244</v>
      </c>
      <c r="C6487" s="19" t="s">
        <v>16245</v>
      </c>
      <c r="D6487" s="19" t="s">
        <v>16246</v>
      </c>
      <c r="E6487" s="19">
        <v>40</v>
      </c>
      <c r="F6487" s="19" t="s">
        <v>3169</v>
      </c>
      <c r="G6487" s="19" t="s">
        <v>955</v>
      </c>
      <c r="H6487" s="19" t="s">
        <v>16209</v>
      </c>
      <c r="I6487" s="19" t="s">
        <v>16247</v>
      </c>
      <c r="J6487" s="20" t="s">
        <v>3173</v>
      </c>
      <c r="K6487" s="19" t="s">
        <v>16248</v>
      </c>
      <c r="L6487" s="19" t="s">
        <v>389</v>
      </c>
      <c r="M6487" s="19">
        <v>1050</v>
      </c>
      <c r="N6487" s="19" t="s">
        <v>955</v>
      </c>
      <c r="O6487" s="23" t="s">
        <v>1172</v>
      </c>
      <c r="P6487" s="19">
        <f t="shared" si="303"/>
        <v>3</v>
      </c>
      <c r="Q6487" s="19">
        <f t="shared" si="304"/>
        <v>10000</v>
      </c>
      <c r="R6487" s="19">
        <f t="shared" si="305"/>
        <v>10500000</v>
      </c>
    </row>
    <row r="6488" spans="1:18" ht="12.75" hidden="1" customHeight="1">
      <c r="A6488" s="19">
        <v>3731515</v>
      </c>
      <c r="B6488" s="19" t="s">
        <v>16249</v>
      </c>
      <c r="C6488" s="19" t="s">
        <v>16250</v>
      </c>
      <c r="D6488" s="19" t="s">
        <v>16251</v>
      </c>
      <c r="E6488" s="19">
        <v>40</v>
      </c>
      <c r="F6488" s="19" t="s">
        <v>3169</v>
      </c>
      <c r="G6488" s="19" t="s">
        <v>955</v>
      </c>
      <c r="H6488" s="19" t="s">
        <v>16209</v>
      </c>
      <c r="I6488" s="19" t="s">
        <v>16252</v>
      </c>
      <c r="J6488" s="20" t="s">
        <v>3173</v>
      </c>
      <c r="K6488" s="19" t="s">
        <v>16253</v>
      </c>
      <c r="L6488" s="19" t="s">
        <v>389</v>
      </c>
      <c r="M6488" s="19">
        <v>81690</v>
      </c>
      <c r="N6488" s="19" t="s">
        <v>955</v>
      </c>
      <c r="O6488" s="23" t="s">
        <v>1172</v>
      </c>
      <c r="P6488" s="19">
        <f t="shared" si="303"/>
        <v>3</v>
      </c>
      <c r="Q6488" s="19">
        <f t="shared" si="304"/>
        <v>10000</v>
      </c>
      <c r="R6488" s="19">
        <f t="shared" si="305"/>
        <v>816900000</v>
      </c>
    </row>
    <row r="6489" spans="1:18" ht="12.75" hidden="1" customHeight="1">
      <c r="A6489" s="19">
        <v>3731574</v>
      </c>
      <c r="B6489" s="19" t="s">
        <v>16254</v>
      </c>
      <c r="C6489" s="19" t="s">
        <v>16255</v>
      </c>
      <c r="D6489" s="19" t="s">
        <v>16256</v>
      </c>
      <c r="E6489" s="19">
        <v>40</v>
      </c>
      <c r="F6489" s="19" t="s">
        <v>3169</v>
      </c>
      <c r="G6489" s="19" t="s">
        <v>955</v>
      </c>
      <c r="H6489" s="19" t="s">
        <v>16209</v>
      </c>
      <c r="I6489" s="19" t="s">
        <v>12824</v>
      </c>
      <c r="J6489" s="20" t="s">
        <v>3173</v>
      </c>
      <c r="K6489" s="19" t="s">
        <v>16257</v>
      </c>
      <c r="L6489" s="19" t="s">
        <v>389</v>
      </c>
      <c r="M6489" s="19">
        <v>31500</v>
      </c>
      <c r="N6489" s="19" t="s">
        <v>955</v>
      </c>
      <c r="O6489" s="23" t="s">
        <v>1172</v>
      </c>
      <c r="P6489" s="19">
        <f t="shared" si="303"/>
        <v>3</v>
      </c>
      <c r="Q6489" s="19">
        <f t="shared" si="304"/>
        <v>10000</v>
      </c>
      <c r="R6489" s="19">
        <f t="shared" si="305"/>
        <v>315000000</v>
      </c>
    </row>
    <row r="6490" spans="1:18" ht="12.75" hidden="1" customHeight="1">
      <c r="A6490" s="19">
        <v>12249935</v>
      </c>
      <c r="B6490" s="19" t="s">
        <v>16258</v>
      </c>
      <c r="C6490" s="19" t="s">
        <v>16259</v>
      </c>
      <c r="D6490" s="19" t="s">
        <v>16260</v>
      </c>
      <c r="E6490" s="19">
        <v>40</v>
      </c>
      <c r="F6490" s="19" t="s">
        <v>3169</v>
      </c>
      <c r="G6490" s="19" t="s">
        <v>955</v>
      </c>
      <c r="H6490" s="19" t="s">
        <v>16209</v>
      </c>
      <c r="I6490" s="19" t="s">
        <v>16261</v>
      </c>
      <c r="J6490" s="20" t="s">
        <v>3173</v>
      </c>
      <c r="K6490" s="19" t="s">
        <v>16262</v>
      </c>
      <c r="L6490" s="19" t="s">
        <v>389</v>
      </c>
      <c r="M6490" s="19">
        <v>3326</v>
      </c>
      <c r="N6490" s="19" t="s">
        <v>955</v>
      </c>
      <c r="O6490" s="23" t="s">
        <v>1172</v>
      </c>
      <c r="P6490" s="19">
        <f t="shared" si="303"/>
        <v>3</v>
      </c>
      <c r="Q6490" s="19">
        <f t="shared" si="304"/>
        <v>10000</v>
      </c>
      <c r="R6490" s="19">
        <f t="shared" si="305"/>
        <v>33260000</v>
      </c>
    </row>
    <row r="6491" spans="1:18" ht="12.75" hidden="1" customHeight="1">
      <c r="A6491" s="19">
        <v>5237270</v>
      </c>
      <c r="B6491" s="19" t="s">
        <v>16263</v>
      </c>
      <c r="C6491" s="19" t="s">
        <v>16264</v>
      </c>
      <c r="D6491" s="19" t="s">
        <v>16265</v>
      </c>
      <c r="E6491" s="19">
        <v>40</v>
      </c>
      <c r="F6491" s="19" t="s">
        <v>3169</v>
      </c>
      <c r="G6491" s="19" t="s">
        <v>955</v>
      </c>
      <c r="H6491" s="19" t="s">
        <v>16209</v>
      </c>
      <c r="I6491" s="19" t="s">
        <v>16266</v>
      </c>
      <c r="J6491" s="20" t="s">
        <v>3173</v>
      </c>
      <c r="K6491" s="19" t="s">
        <v>16267</v>
      </c>
      <c r="L6491" s="19" t="s">
        <v>389</v>
      </c>
      <c r="M6491" s="19">
        <v>6650</v>
      </c>
      <c r="N6491" s="19" t="s">
        <v>955</v>
      </c>
      <c r="O6491" s="23" t="s">
        <v>1172</v>
      </c>
      <c r="P6491" s="19">
        <f t="shared" si="303"/>
        <v>3</v>
      </c>
      <c r="Q6491" s="19">
        <f t="shared" si="304"/>
        <v>10000</v>
      </c>
      <c r="R6491" s="19">
        <f t="shared" si="305"/>
        <v>66500000</v>
      </c>
    </row>
    <row r="6492" spans="1:18" ht="12.75" hidden="1" customHeight="1">
      <c r="A6492" s="19">
        <v>350537</v>
      </c>
      <c r="B6492" s="19" t="s">
        <v>7585</v>
      </c>
      <c r="C6492" s="19" t="s">
        <v>7586</v>
      </c>
      <c r="D6492" s="19" t="s">
        <v>7587</v>
      </c>
      <c r="E6492" s="19">
        <v>40</v>
      </c>
      <c r="F6492" s="19" t="s">
        <v>3169</v>
      </c>
      <c r="G6492" s="19" t="s">
        <v>956</v>
      </c>
      <c r="H6492" s="19" t="s">
        <v>16268</v>
      </c>
      <c r="I6492" s="19" t="s">
        <v>7589</v>
      </c>
      <c r="J6492" s="20" t="s">
        <v>3173</v>
      </c>
      <c r="K6492" s="19" t="s">
        <v>7590</v>
      </c>
      <c r="L6492" s="19" t="s">
        <v>389</v>
      </c>
      <c r="M6492" s="19">
        <v>1430</v>
      </c>
      <c r="N6492" s="19" t="s">
        <v>956</v>
      </c>
      <c r="O6492" s="23" t="s">
        <v>1172</v>
      </c>
      <c r="P6492" s="19">
        <f t="shared" si="303"/>
        <v>3</v>
      </c>
      <c r="Q6492" s="19">
        <f t="shared" si="304"/>
        <v>10000</v>
      </c>
      <c r="R6492" s="19">
        <f t="shared" si="305"/>
        <v>14300000</v>
      </c>
    </row>
    <row r="6493" spans="1:18" ht="12.75" hidden="1" customHeight="1">
      <c r="A6493" s="19">
        <v>9008525</v>
      </c>
      <c r="B6493" s="19" t="s">
        <v>4293</v>
      </c>
      <c r="C6493" s="19" t="s">
        <v>4294</v>
      </c>
      <c r="D6493" s="19" t="s">
        <v>5941</v>
      </c>
      <c r="E6493" s="19">
        <v>40</v>
      </c>
      <c r="F6493" s="19" t="s">
        <v>3169</v>
      </c>
      <c r="G6493" s="19" t="s">
        <v>956</v>
      </c>
      <c r="H6493" s="19" t="s">
        <v>16268</v>
      </c>
      <c r="I6493" s="19" t="s">
        <v>5942</v>
      </c>
      <c r="J6493" s="20" t="s">
        <v>3173</v>
      </c>
      <c r="K6493" s="19" t="s">
        <v>5943</v>
      </c>
      <c r="L6493" s="19" t="s">
        <v>389</v>
      </c>
      <c r="M6493" s="19">
        <v>286</v>
      </c>
      <c r="N6493" s="19" t="s">
        <v>956</v>
      </c>
      <c r="O6493" s="23" t="s">
        <v>1172</v>
      </c>
      <c r="P6493" s="19">
        <f t="shared" si="303"/>
        <v>3</v>
      </c>
      <c r="Q6493" s="19">
        <f t="shared" si="304"/>
        <v>10000</v>
      </c>
      <c r="R6493" s="19">
        <f t="shared" si="305"/>
        <v>2860000</v>
      </c>
    </row>
    <row r="6494" spans="1:18" ht="12.75" hidden="1" customHeight="1">
      <c r="A6494" s="19">
        <v>350791</v>
      </c>
      <c r="B6494" s="19" t="s">
        <v>3214</v>
      </c>
      <c r="C6494" s="19" t="s">
        <v>3215</v>
      </c>
      <c r="D6494" s="19" t="s">
        <v>3216</v>
      </c>
      <c r="E6494" s="19">
        <v>40</v>
      </c>
      <c r="F6494" s="19" t="s">
        <v>3169</v>
      </c>
      <c r="G6494" s="19" t="s">
        <v>956</v>
      </c>
      <c r="H6494" s="19" t="s">
        <v>16268</v>
      </c>
      <c r="I6494" s="19" t="s">
        <v>3217</v>
      </c>
      <c r="J6494" s="20" t="s">
        <v>3173</v>
      </c>
      <c r="K6494" s="19" t="s">
        <v>3218</v>
      </c>
      <c r="L6494" s="19" t="s">
        <v>389</v>
      </c>
      <c r="M6494" s="19">
        <v>7150</v>
      </c>
      <c r="N6494" s="19" t="s">
        <v>956</v>
      </c>
      <c r="O6494" s="23" t="s">
        <v>1172</v>
      </c>
      <c r="P6494" s="19">
        <f t="shared" si="303"/>
        <v>3</v>
      </c>
      <c r="Q6494" s="19">
        <f t="shared" si="304"/>
        <v>10000</v>
      </c>
      <c r="R6494" s="19">
        <f t="shared" si="305"/>
        <v>71500000</v>
      </c>
    </row>
    <row r="6495" spans="1:18" ht="12.75" hidden="1" customHeight="1">
      <c r="A6495" s="19">
        <v>4473107</v>
      </c>
      <c r="B6495" s="19" t="s">
        <v>5095</v>
      </c>
      <c r="C6495" s="19" t="s">
        <v>5096</v>
      </c>
      <c r="D6495" s="19" t="s">
        <v>5097</v>
      </c>
      <c r="E6495" s="19">
        <v>40</v>
      </c>
      <c r="F6495" s="19" t="s">
        <v>3169</v>
      </c>
      <c r="G6495" s="19" t="s">
        <v>956</v>
      </c>
      <c r="H6495" s="19" t="s">
        <v>16268</v>
      </c>
      <c r="I6495" s="19" t="s">
        <v>5099</v>
      </c>
      <c r="J6495" s="20" t="s">
        <v>3173</v>
      </c>
      <c r="K6495" s="19" t="s">
        <v>5100</v>
      </c>
      <c r="L6495" s="19" t="s">
        <v>389</v>
      </c>
      <c r="M6495" s="19">
        <v>84</v>
      </c>
      <c r="N6495" s="19" t="s">
        <v>956</v>
      </c>
      <c r="O6495" s="23" t="s">
        <v>1172</v>
      </c>
      <c r="P6495" s="19">
        <f t="shared" si="303"/>
        <v>3</v>
      </c>
      <c r="Q6495" s="19">
        <f t="shared" si="304"/>
        <v>10000</v>
      </c>
      <c r="R6495" s="19">
        <f t="shared" si="305"/>
        <v>840000</v>
      </c>
    </row>
    <row r="6496" spans="1:18" ht="12.75" hidden="1" customHeight="1">
      <c r="A6496" s="19">
        <v>350650</v>
      </c>
      <c r="B6496" s="19" t="s">
        <v>13692</v>
      </c>
      <c r="C6496" s="19" t="s">
        <v>13693</v>
      </c>
      <c r="D6496" s="19" t="s">
        <v>13694</v>
      </c>
      <c r="E6496" s="19">
        <v>40</v>
      </c>
      <c r="F6496" s="19" t="s">
        <v>3169</v>
      </c>
      <c r="G6496" s="19" t="s">
        <v>956</v>
      </c>
      <c r="H6496" s="19" t="s">
        <v>16268</v>
      </c>
      <c r="I6496" s="19" t="s">
        <v>13695</v>
      </c>
      <c r="J6496" s="20" t="s">
        <v>3173</v>
      </c>
      <c r="K6496" s="19" t="s">
        <v>13696</v>
      </c>
      <c r="L6496" s="19" t="s">
        <v>389</v>
      </c>
      <c r="M6496" s="19">
        <v>29</v>
      </c>
      <c r="N6496" s="19" t="s">
        <v>956</v>
      </c>
      <c r="O6496" s="23" t="s">
        <v>1172</v>
      </c>
      <c r="P6496" s="19">
        <f t="shared" si="303"/>
        <v>3</v>
      </c>
      <c r="Q6496" s="19">
        <f t="shared" si="304"/>
        <v>10000</v>
      </c>
      <c r="R6496" s="19">
        <f t="shared" si="305"/>
        <v>290000</v>
      </c>
    </row>
    <row r="6497" spans="1:18" ht="12.75" hidden="1" customHeight="1">
      <c r="A6497" s="19">
        <v>4844983</v>
      </c>
      <c r="B6497" s="19" t="s">
        <v>7359</v>
      </c>
      <c r="C6497" s="19" t="s">
        <v>7360</v>
      </c>
      <c r="D6497" s="19" t="s">
        <v>7361</v>
      </c>
      <c r="E6497" s="19">
        <v>40</v>
      </c>
      <c r="F6497" s="19" t="s">
        <v>3169</v>
      </c>
      <c r="G6497" s="19" t="s">
        <v>956</v>
      </c>
      <c r="H6497" s="19" t="s">
        <v>16268</v>
      </c>
      <c r="I6497" s="19" t="s">
        <v>7362</v>
      </c>
      <c r="J6497" s="20" t="s">
        <v>3173</v>
      </c>
      <c r="K6497" s="19" t="s">
        <v>7363</v>
      </c>
      <c r="L6497" s="19" t="s">
        <v>389</v>
      </c>
      <c r="M6497" s="19">
        <v>2200</v>
      </c>
      <c r="N6497" s="19" t="s">
        <v>956</v>
      </c>
      <c r="O6497" s="23" t="s">
        <v>1172</v>
      </c>
      <c r="P6497" s="19">
        <f t="shared" si="303"/>
        <v>3</v>
      </c>
      <c r="Q6497" s="19">
        <f t="shared" si="304"/>
        <v>10000</v>
      </c>
      <c r="R6497" s="19">
        <f t="shared" si="305"/>
        <v>22000000</v>
      </c>
    </row>
    <row r="6498" spans="1:18" ht="12.75" hidden="1" customHeight="1">
      <c r="A6498" s="19">
        <v>5221336</v>
      </c>
      <c r="B6498" s="19" t="s">
        <v>3192</v>
      </c>
      <c r="C6498" s="19" t="s">
        <v>3193</v>
      </c>
      <c r="D6498" s="19" t="s">
        <v>3194</v>
      </c>
      <c r="E6498" s="19">
        <v>40</v>
      </c>
      <c r="F6498" s="19" t="s">
        <v>3169</v>
      </c>
      <c r="G6498" s="19" t="s">
        <v>956</v>
      </c>
      <c r="H6498" s="19" t="s">
        <v>16268</v>
      </c>
      <c r="I6498" s="19" t="s">
        <v>3197</v>
      </c>
      <c r="J6498" s="20" t="s">
        <v>3173</v>
      </c>
      <c r="K6498" s="19" t="s">
        <v>3198</v>
      </c>
      <c r="L6498" s="19" t="s">
        <v>389</v>
      </c>
      <c r="M6498" s="19">
        <v>572</v>
      </c>
      <c r="N6498" s="19" t="s">
        <v>956</v>
      </c>
      <c r="O6498" s="23" t="s">
        <v>1172</v>
      </c>
      <c r="P6498" s="19">
        <f t="shared" si="303"/>
        <v>3</v>
      </c>
      <c r="Q6498" s="19">
        <f t="shared" si="304"/>
        <v>10000</v>
      </c>
      <c r="R6498" s="19">
        <f t="shared" si="305"/>
        <v>5720000</v>
      </c>
    </row>
    <row r="6499" spans="1:18" ht="12.75" hidden="1" customHeight="1">
      <c r="A6499" s="19">
        <v>6483517</v>
      </c>
      <c r="B6499" s="19" t="s">
        <v>16269</v>
      </c>
      <c r="C6499" s="19" t="s">
        <v>16270</v>
      </c>
      <c r="D6499" s="19" t="s">
        <v>16271</v>
      </c>
      <c r="E6499" s="19">
        <v>40</v>
      </c>
      <c r="F6499" s="19" t="s">
        <v>3169</v>
      </c>
      <c r="G6499" s="19" t="s">
        <v>427</v>
      </c>
      <c r="H6499" s="19" t="s">
        <v>16272</v>
      </c>
      <c r="I6499" s="19" t="s">
        <v>11851</v>
      </c>
      <c r="J6499" s="20" t="s">
        <v>3173</v>
      </c>
      <c r="K6499" s="19" t="s">
        <v>16273</v>
      </c>
      <c r="L6499" s="19" t="s">
        <v>389</v>
      </c>
      <c r="M6499" s="19">
        <v>7385</v>
      </c>
      <c r="N6499" s="19" t="s">
        <v>427</v>
      </c>
      <c r="O6499" s="23" t="s">
        <v>1172</v>
      </c>
      <c r="P6499" s="19">
        <f t="shared" si="303"/>
        <v>3</v>
      </c>
      <c r="Q6499" s="19">
        <f t="shared" si="304"/>
        <v>10000</v>
      </c>
      <c r="R6499" s="19">
        <f t="shared" si="305"/>
        <v>73850000</v>
      </c>
    </row>
    <row r="6500" spans="1:18" ht="12.75" hidden="1" customHeight="1">
      <c r="A6500" s="19">
        <v>350984</v>
      </c>
      <c r="B6500" s="19" t="s">
        <v>16274</v>
      </c>
      <c r="C6500" s="19" t="s">
        <v>16275</v>
      </c>
      <c r="D6500" s="19" t="s">
        <v>16276</v>
      </c>
      <c r="E6500" s="19">
        <v>40</v>
      </c>
      <c r="F6500" s="19" t="s">
        <v>3169</v>
      </c>
      <c r="G6500" s="19" t="s">
        <v>958</v>
      </c>
      <c r="H6500" s="19" t="s">
        <v>16277</v>
      </c>
      <c r="I6500" s="19" t="s">
        <v>16278</v>
      </c>
      <c r="J6500" s="20" t="s">
        <v>3173</v>
      </c>
      <c r="K6500" s="19" t="s">
        <v>16279</v>
      </c>
      <c r="L6500" s="19" t="s">
        <v>389</v>
      </c>
      <c r="M6500" s="19">
        <v>10</v>
      </c>
      <c r="N6500" s="19" t="s">
        <v>958</v>
      </c>
      <c r="O6500" s="23" t="s">
        <v>1172</v>
      </c>
      <c r="P6500" s="19">
        <f t="shared" si="303"/>
        <v>3</v>
      </c>
      <c r="Q6500" s="19">
        <f t="shared" si="304"/>
        <v>10000</v>
      </c>
      <c r="R6500" s="19">
        <f t="shared" si="305"/>
        <v>100000</v>
      </c>
    </row>
    <row r="6501" spans="1:18" ht="12.75" hidden="1" customHeight="1">
      <c r="A6501" s="19">
        <v>3902520</v>
      </c>
      <c r="B6501" s="19" t="s">
        <v>8466</v>
      </c>
      <c r="C6501" s="19" t="s">
        <v>8467</v>
      </c>
      <c r="D6501" s="19" t="s">
        <v>8468</v>
      </c>
      <c r="E6501" s="19">
        <v>40</v>
      </c>
      <c r="F6501" s="19" t="s">
        <v>3169</v>
      </c>
      <c r="G6501" s="19" t="s">
        <v>2763</v>
      </c>
      <c r="H6501" s="19" t="s">
        <v>16280</v>
      </c>
      <c r="I6501" s="19" t="s">
        <v>8469</v>
      </c>
      <c r="J6501" s="20" t="s">
        <v>3173</v>
      </c>
      <c r="K6501" s="19" t="s">
        <v>8470</v>
      </c>
      <c r="L6501" s="19" t="s">
        <v>389</v>
      </c>
      <c r="M6501" s="19">
        <v>1217</v>
      </c>
      <c r="N6501" s="19" t="s">
        <v>2763</v>
      </c>
      <c r="O6501" s="23" t="s">
        <v>1172</v>
      </c>
      <c r="P6501" s="19">
        <f t="shared" si="303"/>
        <v>3</v>
      </c>
      <c r="Q6501" s="19">
        <f t="shared" si="304"/>
        <v>10000</v>
      </c>
      <c r="R6501" s="19">
        <f t="shared" si="305"/>
        <v>12170000</v>
      </c>
    </row>
    <row r="6502" spans="1:18" ht="12.75" hidden="1" customHeight="1">
      <c r="A6502" s="19">
        <v>4622300</v>
      </c>
      <c r="B6502" s="19" t="s">
        <v>16281</v>
      </c>
      <c r="C6502" s="19" t="s">
        <v>16282</v>
      </c>
      <c r="D6502" s="19" t="s">
        <v>16283</v>
      </c>
      <c r="E6502" s="19">
        <v>40</v>
      </c>
      <c r="F6502" s="19" t="s">
        <v>3169</v>
      </c>
      <c r="G6502" s="19" t="s">
        <v>1529</v>
      </c>
      <c r="H6502" s="19" t="s">
        <v>16284</v>
      </c>
      <c r="I6502" s="19" t="s">
        <v>16285</v>
      </c>
      <c r="J6502" s="20" t="s">
        <v>3173</v>
      </c>
      <c r="K6502" s="19" t="s">
        <v>16286</v>
      </c>
      <c r="L6502" s="19" t="s">
        <v>389</v>
      </c>
      <c r="M6502" s="19">
        <v>1000</v>
      </c>
      <c r="N6502" s="19" t="s">
        <v>1529</v>
      </c>
      <c r="O6502" s="23" t="s">
        <v>1172</v>
      </c>
      <c r="P6502" s="19">
        <f t="shared" si="303"/>
        <v>3</v>
      </c>
      <c r="Q6502" s="19">
        <f t="shared" si="304"/>
        <v>10000</v>
      </c>
      <c r="R6502" s="19">
        <f t="shared" si="305"/>
        <v>10000000</v>
      </c>
    </row>
    <row r="6503" spans="1:18" ht="12.75" hidden="1" customHeight="1">
      <c r="A6503" s="19">
        <v>4293220</v>
      </c>
      <c r="B6503" s="19" t="s">
        <v>16287</v>
      </c>
      <c r="C6503" s="19" t="s">
        <v>16288</v>
      </c>
      <c r="D6503" s="19" t="s">
        <v>16289</v>
      </c>
      <c r="E6503" s="19">
        <v>40</v>
      </c>
      <c r="F6503" s="19" t="s">
        <v>3169</v>
      </c>
      <c r="G6503" s="19" t="s">
        <v>959</v>
      </c>
      <c r="H6503" s="19" t="s">
        <v>16290</v>
      </c>
      <c r="I6503" s="19" t="s">
        <v>5005</v>
      </c>
      <c r="J6503" s="20" t="s">
        <v>3173</v>
      </c>
      <c r="K6503" s="19" t="s">
        <v>16291</v>
      </c>
      <c r="L6503" s="19" t="s">
        <v>389</v>
      </c>
      <c r="M6503" s="19">
        <v>75</v>
      </c>
      <c r="N6503" s="19" t="s">
        <v>959</v>
      </c>
      <c r="O6503" s="23" t="s">
        <v>1172</v>
      </c>
      <c r="P6503" s="19">
        <f t="shared" si="303"/>
        <v>3</v>
      </c>
      <c r="Q6503" s="19">
        <f t="shared" si="304"/>
        <v>10000</v>
      </c>
      <c r="R6503" s="19">
        <f t="shared" si="305"/>
        <v>750000</v>
      </c>
    </row>
    <row r="6504" spans="1:18" ht="12.75" hidden="1" customHeight="1">
      <c r="A6504" s="19">
        <v>4049161</v>
      </c>
      <c r="B6504" s="19" t="s">
        <v>3777</v>
      </c>
      <c r="C6504" s="19" t="s">
        <v>3778</v>
      </c>
      <c r="D6504" s="19" t="s">
        <v>3779</v>
      </c>
      <c r="E6504" s="19">
        <v>40</v>
      </c>
      <c r="F6504" s="19" t="s">
        <v>3169</v>
      </c>
      <c r="G6504" s="19" t="s">
        <v>960</v>
      </c>
      <c r="H6504" s="19" t="s">
        <v>16292</v>
      </c>
      <c r="I6504" s="19" t="s">
        <v>3782</v>
      </c>
      <c r="J6504" s="20" t="s">
        <v>3173</v>
      </c>
      <c r="K6504" s="19" t="s">
        <v>3783</v>
      </c>
      <c r="L6504" s="19" t="s">
        <v>389</v>
      </c>
      <c r="M6504" s="19">
        <v>262</v>
      </c>
      <c r="N6504" s="19" t="s">
        <v>960</v>
      </c>
      <c r="O6504" s="23" t="s">
        <v>1172</v>
      </c>
      <c r="P6504" s="19">
        <f t="shared" si="303"/>
        <v>3</v>
      </c>
      <c r="Q6504" s="19">
        <f t="shared" si="304"/>
        <v>10000</v>
      </c>
      <c r="R6504" s="19">
        <f t="shared" si="305"/>
        <v>2620000</v>
      </c>
    </row>
    <row r="6505" spans="1:18" ht="12.75" hidden="1" customHeight="1">
      <c r="A6505" s="19">
        <v>91725</v>
      </c>
      <c r="B6505" s="19" t="s">
        <v>16293</v>
      </c>
      <c r="C6505" s="19" t="s">
        <v>16294</v>
      </c>
      <c r="D6505" s="19" t="s">
        <v>16295</v>
      </c>
      <c r="E6505" s="19">
        <v>40</v>
      </c>
      <c r="F6505" s="19" t="s">
        <v>3169</v>
      </c>
      <c r="G6505" s="19" t="s">
        <v>960</v>
      </c>
      <c r="H6505" s="19" t="s">
        <v>16292</v>
      </c>
      <c r="I6505" s="19" t="s">
        <v>16296</v>
      </c>
      <c r="J6505" s="20" t="s">
        <v>3173</v>
      </c>
      <c r="K6505" s="19" t="s">
        <v>16297</v>
      </c>
      <c r="L6505" s="19" t="s">
        <v>389</v>
      </c>
      <c r="M6505" s="19">
        <v>100</v>
      </c>
      <c r="N6505" s="19" t="s">
        <v>960</v>
      </c>
      <c r="O6505" s="23" t="s">
        <v>1172</v>
      </c>
      <c r="P6505" s="19">
        <f t="shared" si="303"/>
        <v>3</v>
      </c>
      <c r="Q6505" s="19">
        <f t="shared" si="304"/>
        <v>10000</v>
      </c>
      <c r="R6505" s="19">
        <f t="shared" si="305"/>
        <v>1000000</v>
      </c>
    </row>
    <row r="6506" spans="1:18" ht="12.75" hidden="1" customHeight="1">
      <c r="A6506" s="19">
        <v>6788277</v>
      </c>
      <c r="B6506" s="19" t="s">
        <v>9340</v>
      </c>
      <c r="C6506" s="19" t="s">
        <v>9341</v>
      </c>
      <c r="D6506" s="19" t="s">
        <v>9342</v>
      </c>
      <c r="E6506" s="19">
        <v>40</v>
      </c>
      <c r="F6506" s="19" t="s">
        <v>3169</v>
      </c>
      <c r="G6506" s="19" t="s">
        <v>960</v>
      </c>
      <c r="H6506" s="19" t="s">
        <v>16292</v>
      </c>
      <c r="I6506" s="19" t="s">
        <v>9343</v>
      </c>
      <c r="J6506" s="20" t="s">
        <v>3173</v>
      </c>
      <c r="K6506" s="19" t="s">
        <v>9344</v>
      </c>
      <c r="L6506" s="19" t="s">
        <v>389</v>
      </c>
      <c r="M6506" s="19">
        <v>23</v>
      </c>
      <c r="N6506" s="19" t="s">
        <v>960</v>
      </c>
      <c r="O6506" s="23" t="s">
        <v>1172</v>
      </c>
      <c r="P6506" s="19">
        <f t="shared" si="303"/>
        <v>3</v>
      </c>
      <c r="Q6506" s="19">
        <f t="shared" si="304"/>
        <v>10000</v>
      </c>
      <c r="R6506" s="19">
        <f t="shared" si="305"/>
        <v>230000</v>
      </c>
    </row>
    <row r="6507" spans="1:18" ht="12.75" hidden="1" customHeight="1">
      <c r="A6507" s="19">
        <v>4090486</v>
      </c>
      <c r="B6507" s="19" t="s">
        <v>3859</v>
      </c>
      <c r="C6507" s="19" t="s">
        <v>3860</v>
      </c>
      <c r="D6507" s="19" t="s">
        <v>3861</v>
      </c>
      <c r="E6507" s="19">
        <v>40</v>
      </c>
      <c r="F6507" s="19" t="s">
        <v>3169</v>
      </c>
      <c r="G6507" s="19" t="s">
        <v>960</v>
      </c>
      <c r="H6507" s="19" t="s">
        <v>16292</v>
      </c>
      <c r="I6507" s="19" t="s">
        <v>3864</v>
      </c>
      <c r="J6507" s="20" t="s">
        <v>3173</v>
      </c>
      <c r="K6507" s="19" t="s">
        <v>3865</v>
      </c>
      <c r="L6507" s="19" t="s">
        <v>389</v>
      </c>
      <c r="M6507" s="19">
        <v>45</v>
      </c>
      <c r="N6507" s="19" t="s">
        <v>960</v>
      </c>
      <c r="O6507" s="23" t="s">
        <v>1172</v>
      </c>
      <c r="P6507" s="19">
        <f t="shared" si="303"/>
        <v>3</v>
      </c>
      <c r="Q6507" s="19">
        <f t="shared" si="304"/>
        <v>10000</v>
      </c>
      <c r="R6507" s="19">
        <f t="shared" si="305"/>
        <v>450000</v>
      </c>
    </row>
    <row r="6508" spans="1:18" ht="12.75" hidden="1" customHeight="1">
      <c r="A6508" s="19">
        <v>3762163</v>
      </c>
      <c r="B6508" s="19" t="s">
        <v>4408</v>
      </c>
      <c r="C6508" s="19" t="s">
        <v>4409</v>
      </c>
      <c r="D6508" s="19" t="s">
        <v>4410</v>
      </c>
      <c r="E6508" s="19">
        <v>40</v>
      </c>
      <c r="F6508" s="19" t="s">
        <v>3169</v>
      </c>
      <c r="G6508" s="19" t="s">
        <v>960</v>
      </c>
      <c r="H6508" s="19" t="s">
        <v>16292</v>
      </c>
      <c r="I6508" s="19" t="s">
        <v>4411</v>
      </c>
      <c r="J6508" s="20" t="s">
        <v>3173</v>
      </c>
      <c r="K6508" s="19" t="s">
        <v>4412</v>
      </c>
      <c r="L6508" s="19" t="s">
        <v>389</v>
      </c>
      <c r="M6508" s="19">
        <v>30000</v>
      </c>
      <c r="N6508" s="19" t="s">
        <v>960</v>
      </c>
      <c r="O6508" s="23" t="s">
        <v>1172</v>
      </c>
      <c r="P6508" s="19">
        <f t="shared" si="303"/>
        <v>3</v>
      </c>
      <c r="Q6508" s="19">
        <f t="shared" si="304"/>
        <v>10000</v>
      </c>
      <c r="R6508" s="19">
        <f t="shared" si="305"/>
        <v>300000000</v>
      </c>
    </row>
    <row r="6509" spans="1:18" ht="12.75" hidden="1" customHeight="1">
      <c r="A6509" s="19">
        <v>433539</v>
      </c>
      <c r="B6509" s="19" t="s">
        <v>8319</v>
      </c>
      <c r="C6509" s="19" t="s">
        <v>8320</v>
      </c>
      <c r="D6509" s="19" t="s">
        <v>8321</v>
      </c>
      <c r="E6509" s="19">
        <v>40</v>
      </c>
      <c r="F6509" s="19" t="s">
        <v>3169</v>
      </c>
      <c r="G6509" s="19" t="s">
        <v>960</v>
      </c>
      <c r="H6509" s="19" t="s">
        <v>16292</v>
      </c>
      <c r="I6509" s="19" t="s">
        <v>8322</v>
      </c>
      <c r="J6509" s="20" t="s">
        <v>3173</v>
      </c>
      <c r="K6509" s="19" t="s">
        <v>8323</v>
      </c>
      <c r="L6509" s="19" t="s">
        <v>389</v>
      </c>
      <c r="M6509" s="19">
        <v>38</v>
      </c>
      <c r="N6509" s="19" t="s">
        <v>960</v>
      </c>
      <c r="O6509" s="23" t="s">
        <v>1172</v>
      </c>
      <c r="P6509" s="19">
        <f t="shared" si="303"/>
        <v>3</v>
      </c>
      <c r="Q6509" s="19">
        <f t="shared" si="304"/>
        <v>10000</v>
      </c>
      <c r="R6509" s="19">
        <f t="shared" si="305"/>
        <v>380000</v>
      </c>
    </row>
    <row r="6510" spans="1:18" ht="12.75" hidden="1" customHeight="1">
      <c r="A6510" s="19">
        <v>7952055</v>
      </c>
      <c r="B6510" s="19" t="s">
        <v>4418</v>
      </c>
      <c r="C6510" s="19" t="s">
        <v>4419</v>
      </c>
      <c r="D6510" s="19" t="s">
        <v>4420</v>
      </c>
      <c r="E6510" s="19">
        <v>40</v>
      </c>
      <c r="F6510" s="19" t="s">
        <v>3169</v>
      </c>
      <c r="G6510" s="19" t="s">
        <v>960</v>
      </c>
      <c r="H6510" s="19" t="s">
        <v>16292</v>
      </c>
      <c r="I6510" s="19" t="s">
        <v>4421</v>
      </c>
      <c r="J6510" s="20" t="s">
        <v>3173</v>
      </c>
      <c r="K6510" s="19" t="s">
        <v>4422</v>
      </c>
      <c r="L6510" s="19" t="s">
        <v>389</v>
      </c>
      <c r="M6510" s="19">
        <v>600</v>
      </c>
      <c r="N6510" s="19" t="s">
        <v>960</v>
      </c>
      <c r="O6510" s="23" t="s">
        <v>1172</v>
      </c>
      <c r="P6510" s="19">
        <f t="shared" si="303"/>
        <v>3</v>
      </c>
      <c r="Q6510" s="19">
        <f t="shared" si="304"/>
        <v>10000</v>
      </c>
      <c r="R6510" s="19">
        <f t="shared" si="305"/>
        <v>6000000</v>
      </c>
    </row>
    <row r="6511" spans="1:18" ht="12.75" hidden="1" customHeight="1">
      <c r="A6511" s="19">
        <v>3946149</v>
      </c>
      <c r="B6511" s="19" t="s">
        <v>16298</v>
      </c>
      <c r="C6511" s="19" t="s">
        <v>16299</v>
      </c>
      <c r="D6511" s="19" t="s">
        <v>16300</v>
      </c>
      <c r="E6511" s="19">
        <v>40</v>
      </c>
      <c r="F6511" s="19" t="s">
        <v>3169</v>
      </c>
      <c r="G6511" s="19" t="s">
        <v>960</v>
      </c>
      <c r="H6511" s="19" t="s">
        <v>16292</v>
      </c>
      <c r="I6511" s="19" t="s">
        <v>11379</v>
      </c>
      <c r="J6511" s="20" t="s">
        <v>3173</v>
      </c>
      <c r="K6511" s="19" t="s">
        <v>16301</v>
      </c>
      <c r="L6511" s="19" t="s">
        <v>389</v>
      </c>
      <c r="M6511" s="19">
        <v>14</v>
      </c>
      <c r="N6511" s="19" t="s">
        <v>960</v>
      </c>
      <c r="O6511" s="23" t="s">
        <v>1172</v>
      </c>
      <c r="P6511" s="19">
        <f t="shared" si="303"/>
        <v>3</v>
      </c>
      <c r="Q6511" s="19">
        <f t="shared" si="304"/>
        <v>10000</v>
      </c>
      <c r="R6511" s="19">
        <f t="shared" si="305"/>
        <v>140000</v>
      </c>
    </row>
    <row r="6512" spans="1:18" ht="12.75" hidden="1" customHeight="1">
      <c r="A6512" s="19">
        <v>7581831</v>
      </c>
      <c r="B6512" s="19" t="s">
        <v>16302</v>
      </c>
      <c r="C6512" s="19" t="s">
        <v>16303</v>
      </c>
      <c r="D6512" s="19" t="s">
        <v>16304</v>
      </c>
      <c r="E6512" s="19">
        <v>40</v>
      </c>
      <c r="F6512" s="19" t="s">
        <v>3169</v>
      </c>
      <c r="G6512" s="19" t="s">
        <v>960</v>
      </c>
      <c r="H6512" s="19" t="s">
        <v>16292</v>
      </c>
      <c r="I6512" s="19" t="s">
        <v>11362</v>
      </c>
      <c r="J6512" s="20" t="s">
        <v>3173</v>
      </c>
      <c r="K6512" s="19" t="s">
        <v>16305</v>
      </c>
      <c r="L6512" s="19" t="s">
        <v>389</v>
      </c>
      <c r="M6512" s="19">
        <v>2000</v>
      </c>
      <c r="N6512" s="19" t="s">
        <v>960</v>
      </c>
      <c r="O6512" s="23" t="s">
        <v>1172</v>
      </c>
      <c r="P6512" s="19">
        <f t="shared" si="303"/>
        <v>3</v>
      </c>
      <c r="Q6512" s="19">
        <f t="shared" si="304"/>
        <v>10000</v>
      </c>
      <c r="R6512" s="19">
        <f t="shared" si="305"/>
        <v>20000000</v>
      </c>
    </row>
    <row r="6513" spans="1:18" ht="12.75" hidden="1" customHeight="1">
      <c r="A6513" s="19">
        <v>5244369</v>
      </c>
      <c r="B6513" s="19" t="s">
        <v>15759</v>
      </c>
      <c r="C6513" s="19" t="s">
        <v>15760</v>
      </c>
      <c r="D6513" s="19" t="s">
        <v>15761</v>
      </c>
      <c r="E6513" s="19">
        <v>40</v>
      </c>
      <c r="F6513" s="19" t="s">
        <v>3169</v>
      </c>
      <c r="G6513" s="19" t="s">
        <v>960</v>
      </c>
      <c r="H6513" s="19" t="s">
        <v>16292</v>
      </c>
      <c r="I6513" s="19" t="s">
        <v>3775</v>
      </c>
      <c r="J6513" s="20" t="s">
        <v>3173</v>
      </c>
      <c r="K6513" s="19" t="s">
        <v>15762</v>
      </c>
      <c r="L6513" s="19" t="s">
        <v>389</v>
      </c>
      <c r="M6513" s="19">
        <v>1</v>
      </c>
      <c r="N6513" s="19" t="s">
        <v>960</v>
      </c>
      <c r="O6513" s="23" t="s">
        <v>1172</v>
      </c>
      <c r="P6513" s="19">
        <f t="shared" si="303"/>
        <v>3</v>
      </c>
      <c r="Q6513" s="19">
        <f t="shared" si="304"/>
        <v>10000</v>
      </c>
      <c r="R6513" s="19">
        <f t="shared" si="305"/>
        <v>10000</v>
      </c>
    </row>
    <row r="6514" spans="1:18" ht="12.75" hidden="1" customHeight="1">
      <c r="A6514" s="19">
        <v>5802725</v>
      </c>
      <c r="B6514" s="19" t="s">
        <v>6659</v>
      </c>
      <c r="C6514" s="19" t="s">
        <v>6660</v>
      </c>
      <c r="D6514" s="19" t="s">
        <v>6661</v>
      </c>
      <c r="E6514" s="19">
        <v>40</v>
      </c>
      <c r="F6514" s="19" t="s">
        <v>3169</v>
      </c>
      <c r="G6514" s="19" t="s">
        <v>960</v>
      </c>
      <c r="H6514" s="19" t="s">
        <v>16292</v>
      </c>
      <c r="I6514" s="19" t="s">
        <v>6662</v>
      </c>
      <c r="J6514" s="20" t="s">
        <v>3173</v>
      </c>
      <c r="K6514" s="19" t="s">
        <v>6663</v>
      </c>
      <c r="L6514" s="19" t="s">
        <v>389</v>
      </c>
      <c r="M6514" s="19">
        <v>66</v>
      </c>
      <c r="N6514" s="19" t="s">
        <v>960</v>
      </c>
      <c r="O6514" s="23" t="s">
        <v>1172</v>
      </c>
      <c r="P6514" s="19">
        <f t="shared" si="303"/>
        <v>3</v>
      </c>
      <c r="Q6514" s="19">
        <f t="shared" si="304"/>
        <v>10000</v>
      </c>
      <c r="R6514" s="19">
        <f t="shared" si="305"/>
        <v>660000</v>
      </c>
    </row>
    <row r="6515" spans="1:18" ht="12.75" hidden="1" customHeight="1">
      <c r="A6515" s="19">
        <v>350794</v>
      </c>
      <c r="B6515" s="19" t="s">
        <v>7699</v>
      </c>
      <c r="C6515" s="19" t="s">
        <v>7700</v>
      </c>
      <c r="D6515" s="19" t="s">
        <v>16306</v>
      </c>
      <c r="E6515" s="19">
        <v>40</v>
      </c>
      <c r="F6515" s="19" t="s">
        <v>3169</v>
      </c>
      <c r="G6515" s="19" t="s">
        <v>960</v>
      </c>
      <c r="H6515" s="19" t="s">
        <v>16292</v>
      </c>
      <c r="I6515" s="19" t="s">
        <v>10502</v>
      </c>
      <c r="J6515" s="20" t="s">
        <v>3173</v>
      </c>
      <c r="K6515" s="19" t="s">
        <v>16307</v>
      </c>
      <c r="L6515" s="19" t="s">
        <v>389</v>
      </c>
      <c r="M6515" s="19">
        <v>373</v>
      </c>
      <c r="N6515" s="19" t="s">
        <v>960</v>
      </c>
      <c r="O6515" s="23" t="s">
        <v>1172</v>
      </c>
      <c r="P6515" s="19">
        <f t="shared" si="303"/>
        <v>3</v>
      </c>
      <c r="Q6515" s="19">
        <f t="shared" si="304"/>
        <v>10000</v>
      </c>
      <c r="R6515" s="19">
        <f t="shared" si="305"/>
        <v>3730000</v>
      </c>
    </row>
    <row r="6516" spans="1:18" ht="12.75" hidden="1" customHeight="1">
      <c r="A6516" s="19">
        <v>3492965</v>
      </c>
      <c r="B6516" s="19" t="s">
        <v>9326</v>
      </c>
      <c r="C6516" s="19" t="s">
        <v>9327</v>
      </c>
      <c r="D6516" s="19" t="s">
        <v>9328</v>
      </c>
      <c r="E6516" s="19">
        <v>40</v>
      </c>
      <c r="F6516" s="19" t="s">
        <v>3169</v>
      </c>
      <c r="G6516" s="19" t="s">
        <v>960</v>
      </c>
      <c r="H6516" s="19" t="s">
        <v>16292</v>
      </c>
      <c r="I6516" s="19" t="s">
        <v>9329</v>
      </c>
      <c r="J6516" s="20" t="s">
        <v>3173</v>
      </c>
      <c r="K6516" s="19" t="s">
        <v>9330</v>
      </c>
      <c r="L6516" s="19" t="s">
        <v>389</v>
      </c>
      <c r="M6516" s="19">
        <v>7</v>
      </c>
      <c r="N6516" s="19" t="s">
        <v>960</v>
      </c>
      <c r="O6516" s="23" t="s">
        <v>1172</v>
      </c>
      <c r="P6516" s="19">
        <f t="shared" si="303"/>
        <v>3</v>
      </c>
      <c r="Q6516" s="19">
        <f t="shared" si="304"/>
        <v>10000</v>
      </c>
      <c r="R6516" s="19">
        <f t="shared" si="305"/>
        <v>70000</v>
      </c>
    </row>
    <row r="6517" spans="1:18" ht="12.75" hidden="1" customHeight="1">
      <c r="A6517" s="19">
        <v>373079</v>
      </c>
      <c r="B6517" s="19" t="s">
        <v>11150</v>
      </c>
      <c r="C6517" s="19" t="s">
        <v>11151</v>
      </c>
      <c r="D6517" s="19" t="s">
        <v>11152</v>
      </c>
      <c r="E6517" s="19">
        <v>40</v>
      </c>
      <c r="F6517" s="19" t="s">
        <v>3169</v>
      </c>
      <c r="G6517" s="19" t="s">
        <v>960</v>
      </c>
      <c r="H6517" s="19" t="s">
        <v>16292</v>
      </c>
      <c r="I6517" s="19" t="s">
        <v>11153</v>
      </c>
      <c r="J6517" s="20" t="s">
        <v>3173</v>
      </c>
      <c r="K6517" s="19" t="s">
        <v>11154</v>
      </c>
      <c r="L6517" s="19" t="s">
        <v>389</v>
      </c>
      <c r="M6517" s="19">
        <v>14</v>
      </c>
      <c r="N6517" s="19" t="s">
        <v>960</v>
      </c>
      <c r="O6517" s="23" t="s">
        <v>1172</v>
      </c>
      <c r="P6517" s="19">
        <f t="shared" si="303"/>
        <v>3</v>
      </c>
      <c r="Q6517" s="19">
        <f t="shared" si="304"/>
        <v>10000</v>
      </c>
      <c r="R6517" s="19">
        <f t="shared" si="305"/>
        <v>140000</v>
      </c>
    </row>
    <row r="6518" spans="1:18" ht="12.75" hidden="1" customHeight="1">
      <c r="A6518" s="19">
        <v>7330402</v>
      </c>
      <c r="B6518" s="19" t="s">
        <v>4498</v>
      </c>
      <c r="C6518" s="19" t="s">
        <v>4499</v>
      </c>
      <c r="D6518" s="19" t="s">
        <v>4500</v>
      </c>
      <c r="E6518" s="19">
        <v>40</v>
      </c>
      <c r="F6518" s="19" t="s">
        <v>3169</v>
      </c>
      <c r="G6518" s="19" t="s">
        <v>960</v>
      </c>
      <c r="H6518" s="19" t="s">
        <v>16292</v>
      </c>
      <c r="I6518" s="19" t="s">
        <v>4501</v>
      </c>
      <c r="J6518" s="20" t="s">
        <v>3173</v>
      </c>
      <c r="K6518" s="19" t="s">
        <v>4502</v>
      </c>
      <c r="L6518" s="19" t="s">
        <v>389</v>
      </c>
      <c r="M6518" s="19">
        <v>20000</v>
      </c>
      <c r="N6518" s="19" t="s">
        <v>960</v>
      </c>
      <c r="O6518" s="23" t="s">
        <v>1172</v>
      </c>
      <c r="P6518" s="19">
        <f t="shared" si="303"/>
        <v>3</v>
      </c>
      <c r="Q6518" s="19">
        <f t="shared" si="304"/>
        <v>10000</v>
      </c>
      <c r="R6518" s="19">
        <f t="shared" si="305"/>
        <v>200000000</v>
      </c>
    </row>
    <row r="6519" spans="1:18" ht="12.75" hidden="1" customHeight="1">
      <c r="A6519" s="19">
        <v>6444156</v>
      </c>
      <c r="B6519" s="19" t="s">
        <v>16308</v>
      </c>
      <c r="C6519" s="19" t="s">
        <v>16309</v>
      </c>
      <c r="D6519" s="19" t="s">
        <v>16310</v>
      </c>
      <c r="E6519" s="19">
        <v>40</v>
      </c>
      <c r="F6519" s="19" t="s">
        <v>3169</v>
      </c>
      <c r="G6519" s="19" t="s">
        <v>960</v>
      </c>
      <c r="H6519" s="19" t="s">
        <v>16292</v>
      </c>
      <c r="I6519" s="19" t="s">
        <v>10851</v>
      </c>
      <c r="J6519" s="20" t="s">
        <v>3173</v>
      </c>
      <c r="K6519" s="19" t="s">
        <v>16311</v>
      </c>
      <c r="L6519" s="19" t="s">
        <v>389</v>
      </c>
      <c r="M6519" s="19">
        <v>100000</v>
      </c>
      <c r="N6519" s="19" t="s">
        <v>960</v>
      </c>
      <c r="O6519" s="23" t="s">
        <v>1172</v>
      </c>
      <c r="P6519" s="19">
        <f t="shared" si="303"/>
        <v>3</v>
      </c>
      <c r="Q6519" s="19">
        <f t="shared" si="304"/>
        <v>10000</v>
      </c>
      <c r="R6519" s="19">
        <f t="shared" si="305"/>
        <v>1000000000</v>
      </c>
    </row>
    <row r="6520" spans="1:18" ht="12.75" hidden="1" customHeight="1">
      <c r="A6520" s="19">
        <v>721159</v>
      </c>
      <c r="B6520" s="19" t="s">
        <v>16312</v>
      </c>
      <c r="C6520" s="19" t="s">
        <v>16313</v>
      </c>
      <c r="D6520" s="19" t="s">
        <v>16314</v>
      </c>
      <c r="E6520" s="19">
        <v>40</v>
      </c>
      <c r="F6520" s="19" t="s">
        <v>3169</v>
      </c>
      <c r="G6520" s="19" t="s">
        <v>960</v>
      </c>
      <c r="H6520" s="19" t="s">
        <v>16292</v>
      </c>
      <c r="I6520" s="19" t="s">
        <v>16315</v>
      </c>
      <c r="J6520" s="20" t="s">
        <v>3173</v>
      </c>
      <c r="K6520" s="19" t="s">
        <v>16316</v>
      </c>
      <c r="L6520" s="19" t="s">
        <v>389</v>
      </c>
      <c r="M6520" s="19">
        <v>19</v>
      </c>
      <c r="N6520" s="19" t="s">
        <v>960</v>
      </c>
      <c r="O6520" s="23" t="s">
        <v>1172</v>
      </c>
      <c r="P6520" s="19">
        <f t="shared" si="303"/>
        <v>3</v>
      </c>
      <c r="Q6520" s="19">
        <f t="shared" si="304"/>
        <v>10000</v>
      </c>
      <c r="R6520" s="19">
        <f t="shared" si="305"/>
        <v>190000</v>
      </c>
    </row>
    <row r="6521" spans="1:18" ht="12.75" hidden="1" customHeight="1">
      <c r="A6521" s="19">
        <v>3762425</v>
      </c>
      <c r="B6521" s="19" t="s">
        <v>3809</v>
      </c>
      <c r="C6521" s="19" t="s">
        <v>3810</v>
      </c>
      <c r="D6521" s="19" t="s">
        <v>3811</v>
      </c>
      <c r="E6521" s="19">
        <v>40</v>
      </c>
      <c r="F6521" s="19" t="s">
        <v>3169</v>
      </c>
      <c r="G6521" s="19" t="s">
        <v>960</v>
      </c>
      <c r="H6521" s="19" t="s">
        <v>16292</v>
      </c>
      <c r="I6521" s="19" t="s">
        <v>3812</v>
      </c>
      <c r="J6521" s="20" t="s">
        <v>3173</v>
      </c>
      <c r="K6521" s="19" t="s">
        <v>3813</v>
      </c>
      <c r="L6521" s="19" t="s">
        <v>389</v>
      </c>
      <c r="M6521" s="19">
        <v>95</v>
      </c>
      <c r="N6521" s="19" t="s">
        <v>960</v>
      </c>
      <c r="O6521" s="23" t="s">
        <v>1172</v>
      </c>
      <c r="P6521" s="19">
        <f t="shared" si="303"/>
        <v>3</v>
      </c>
      <c r="Q6521" s="19">
        <f t="shared" si="304"/>
        <v>10000</v>
      </c>
      <c r="R6521" s="19">
        <f t="shared" si="305"/>
        <v>950000</v>
      </c>
    </row>
    <row r="6522" spans="1:18" ht="12.75" hidden="1" customHeight="1">
      <c r="A6522" s="19">
        <v>8165775</v>
      </c>
      <c r="B6522" s="19" t="s">
        <v>4284</v>
      </c>
      <c r="C6522" s="19" t="s">
        <v>4285</v>
      </c>
      <c r="D6522" s="19" t="s">
        <v>4286</v>
      </c>
      <c r="E6522" s="19">
        <v>40</v>
      </c>
      <c r="F6522" s="19" t="s">
        <v>3169</v>
      </c>
      <c r="G6522" s="19" t="s">
        <v>960</v>
      </c>
      <c r="H6522" s="19" t="s">
        <v>16292</v>
      </c>
      <c r="I6522" s="19" t="s">
        <v>3975</v>
      </c>
      <c r="J6522" s="20" t="s">
        <v>3173</v>
      </c>
      <c r="K6522" s="19" t="s">
        <v>4287</v>
      </c>
      <c r="L6522" s="19" t="s">
        <v>389</v>
      </c>
      <c r="M6522" s="19">
        <v>39800</v>
      </c>
      <c r="N6522" s="19" t="s">
        <v>960</v>
      </c>
      <c r="O6522" s="23" t="s">
        <v>1172</v>
      </c>
      <c r="P6522" s="19">
        <f t="shared" si="303"/>
        <v>3</v>
      </c>
      <c r="Q6522" s="19">
        <f t="shared" si="304"/>
        <v>10000</v>
      </c>
      <c r="R6522" s="19">
        <f t="shared" si="305"/>
        <v>398000000</v>
      </c>
    </row>
    <row r="6523" spans="1:18" ht="12.75" hidden="1" customHeight="1">
      <c r="A6523" s="19">
        <v>8054267</v>
      </c>
      <c r="B6523" s="19" t="s">
        <v>16317</v>
      </c>
      <c r="C6523" s="19" t="s">
        <v>16318</v>
      </c>
      <c r="D6523" s="19" t="s">
        <v>16319</v>
      </c>
      <c r="E6523" s="19">
        <v>40</v>
      </c>
      <c r="F6523" s="19" t="s">
        <v>3169</v>
      </c>
      <c r="G6523" s="19" t="s">
        <v>960</v>
      </c>
      <c r="H6523" s="19" t="s">
        <v>16292</v>
      </c>
      <c r="I6523" s="19" t="s">
        <v>10594</v>
      </c>
      <c r="J6523" s="20" t="s">
        <v>3173</v>
      </c>
      <c r="K6523" s="19" t="s">
        <v>16320</v>
      </c>
      <c r="L6523" s="19" t="s">
        <v>389</v>
      </c>
      <c r="M6523" s="19">
        <v>15000</v>
      </c>
      <c r="N6523" s="19" t="s">
        <v>960</v>
      </c>
      <c r="O6523" s="23" t="s">
        <v>1172</v>
      </c>
      <c r="P6523" s="19">
        <f t="shared" si="303"/>
        <v>3</v>
      </c>
      <c r="Q6523" s="19">
        <f t="shared" si="304"/>
        <v>10000</v>
      </c>
      <c r="R6523" s="19">
        <f t="shared" si="305"/>
        <v>150000000</v>
      </c>
    </row>
    <row r="6524" spans="1:18" ht="12.75" hidden="1" customHeight="1">
      <c r="A6524" s="19">
        <v>7376302</v>
      </c>
      <c r="B6524" s="19" t="s">
        <v>4155</v>
      </c>
      <c r="C6524" s="19" t="s">
        <v>4156</v>
      </c>
      <c r="D6524" s="19" t="s">
        <v>4157</v>
      </c>
      <c r="E6524" s="19">
        <v>40</v>
      </c>
      <c r="F6524" s="19" t="s">
        <v>3169</v>
      </c>
      <c r="G6524" s="19" t="s">
        <v>960</v>
      </c>
      <c r="H6524" s="19" t="s">
        <v>16292</v>
      </c>
      <c r="I6524" s="19" t="s">
        <v>4158</v>
      </c>
      <c r="J6524" s="20" t="s">
        <v>3173</v>
      </c>
      <c r="K6524" s="19" t="s">
        <v>4159</v>
      </c>
      <c r="L6524" s="19" t="s">
        <v>389</v>
      </c>
      <c r="M6524" s="19">
        <v>2000</v>
      </c>
      <c r="N6524" s="19" t="s">
        <v>960</v>
      </c>
      <c r="O6524" s="23" t="s">
        <v>1172</v>
      </c>
      <c r="P6524" s="19">
        <f t="shared" si="303"/>
        <v>3</v>
      </c>
      <c r="Q6524" s="19">
        <f t="shared" si="304"/>
        <v>10000</v>
      </c>
      <c r="R6524" s="19">
        <f t="shared" si="305"/>
        <v>20000000</v>
      </c>
    </row>
    <row r="6525" spans="1:18" ht="12.75" hidden="1" customHeight="1">
      <c r="A6525" s="19">
        <v>8111155</v>
      </c>
      <c r="B6525" s="19" t="s">
        <v>16321</v>
      </c>
      <c r="C6525" s="19" t="s">
        <v>16322</v>
      </c>
      <c r="D6525" s="19" t="s">
        <v>16323</v>
      </c>
      <c r="E6525" s="19">
        <v>40</v>
      </c>
      <c r="F6525" s="19" t="s">
        <v>3169</v>
      </c>
      <c r="G6525" s="19" t="s">
        <v>960</v>
      </c>
      <c r="H6525" s="19" t="s">
        <v>16292</v>
      </c>
      <c r="I6525" s="19" t="s">
        <v>3239</v>
      </c>
      <c r="J6525" s="20" t="s">
        <v>3173</v>
      </c>
      <c r="K6525" s="19" t="s">
        <v>16324</v>
      </c>
      <c r="L6525" s="19" t="s">
        <v>389</v>
      </c>
      <c r="M6525" s="19">
        <v>1000</v>
      </c>
      <c r="N6525" s="19" t="s">
        <v>960</v>
      </c>
      <c r="O6525" s="23" t="s">
        <v>1172</v>
      </c>
      <c r="P6525" s="19">
        <f t="shared" si="303"/>
        <v>3</v>
      </c>
      <c r="Q6525" s="19">
        <f t="shared" si="304"/>
        <v>10000</v>
      </c>
      <c r="R6525" s="19">
        <f t="shared" si="305"/>
        <v>10000000</v>
      </c>
    </row>
    <row r="6526" spans="1:18" ht="12.75" hidden="1" customHeight="1">
      <c r="A6526" s="19">
        <v>4869960</v>
      </c>
      <c r="B6526" s="19" t="s">
        <v>13815</v>
      </c>
      <c r="C6526" s="19" t="s">
        <v>13816</v>
      </c>
      <c r="D6526" s="19" t="s">
        <v>13817</v>
      </c>
      <c r="E6526" s="19">
        <v>40</v>
      </c>
      <c r="F6526" s="19" t="s">
        <v>3169</v>
      </c>
      <c r="G6526" s="19" t="s">
        <v>960</v>
      </c>
      <c r="H6526" s="19" t="s">
        <v>16292</v>
      </c>
      <c r="I6526" s="19" t="s">
        <v>13818</v>
      </c>
      <c r="J6526" s="20" t="s">
        <v>3173</v>
      </c>
      <c r="K6526" s="19" t="s">
        <v>13819</v>
      </c>
      <c r="L6526" s="19" t="s">
        <v>389</v>
      </c>
      <c r="M6526" s="19">
        <v>11</v>
      </c>
      <c r="N6526" s="19" t="s">
        <v>960</v>
      </c>
      <c r="O6526" s="23" t="s">
        <v>1172</v>
      </c>
      <c r="P6526" s="19">
        <f t="shared" si="303"/>
        <v>3</v>
      </c>
      <c r="Q6526" s="19">
        <f t="shared" si="304"/>
        <v>10000</v>
      </c>
      <c r="R6526" s="19">
        <f t="shared" si="305"/>
        <v>110000</v>
      </c>
    </row>
    <row r="6527" spans="1:18" ht="12.75" hidden="1" customHeight="1">
      <c r="A6527" s="19">
        <v>10984131</v>
      </c>
      <c r="B6527" s="19" t="s">
        <v>6717</v>
      </c>
      <c r="C6527" s="19" t="s">
        <v>6718</v>
      </c>
      <c r="D6527" s="19" t="s">
        <v>6719</v>
      </c>
      <c r="E6527" s="19">
        <v>40</v>
      </c>
      <c r="F6527" s="19" t="s">
        <v>3169</v>
      </c>
      <c r="G6527" s="19" t="s">
        <v>960</v>
      </c>
      <c r="H6527" s="19" t="s">
        <v>16292</v>
      </c>
      <c r="I6527" s="19" t="s">
        <v>4446</v>
      </c>
      <c r="J6527" s="20" t="s">
        <v>3173</v>
      </c>
      <c r="K6527" s="19" t="s">
        <v>6720</v>
      </c>
      <c r="L6527" s="19" t="s">
        <v>389</v>
      </c>
      <c r="M6527" s="19">
        <v>99900</v>
      </c>
      <c r="N6527" s="19" t="s">
        <v>960</v>
      </c>
      <c r="O6527" s="23" t="s">
        <v>1172</v>
      </c>
      <c r="P6527" s="19">
        <f t="shared" si="303"/>
        <v>3</v>
      </c>
      <c r="Q6527" s="19">
        <f t="shared" si="304"/>
        <v>10000</v>
      </c>
      <c r="R6527" s="19">
        <f t="shared" si="305"/>
        <v>999000000</v>
      </c>
    </row>
    <row r="6528" spans="1:18" ht="12.75" hidden="1" customHeight="1">
      <c r="A6528" s="19">
        <v>5980712</v>
      </c>
      <c r="B6528" s="19" t="s">
        <v>3772</v>
      </c>
      <c r="C6528" s="19" t="s">
        <v>3773</v>
      </c>
      <c r="D6528" s="19" t="s">
        <v>3774</v>
      </c>
      <c r="E6528" s="19">
        <v>40</v>
      </c>
      <c r="F6528" s="19" t="s">
        <v>3169</v>
      </c>
      <c r="G6528" s="19" t="s">
        <v>961</v>
      </c>
      <c r="H6528" s="19" t="s">
        <v>16325</v>
      </c>
      <c r="I6528" s="19" t="s">
        <v>3775</v>
      </c>
      <c r="J6528" s="20" t="s">
        <v>3173</v>
      </c>
      <c r="K6528" s="19" t="s">
        <v>3776</v>
      </c>
      <c r="L6528" s="19" t="s">
        <v>389</v>
      </c>
      <c r="M6528" s="19">
        <v>30</v>
      </c>
      <c r="N6528" s="19" t="s">
        <v>961</v>
      </c>
      <c r="O6528" s="23" t="s">
        <v>1172</v>
      </c>
      <c r="P6528" s="19">
        <f t="shared" si="303"/>
        <v>3</v>
      </c>
      <c r="Q6528" s="19">
        <f t="shared" si="304"/>
        <v>10000</v>
      </c>
      <c r="R6528" s="19">
        <f t="shared" si="305"/>
        <v>300000</v>
      </c>
    </row>
    <row r="6529" spans="1:18" ht="12.75" hidden="1" customHeight="1">
      <c r="A6529" s="19">
        <v>6952483</v>
      </c>
      <c r="B6529" s="19" t="s">
        <v>4957</v>
      </c>
      <c r="C6529" s="19" t="s">
        <v>4958</v>
      </c>
      <c r="D6529" s="19" t="s">
        <v>4959</v>
      </c>
      <c r="E6529" s="19">
        <v>40</v>
      </c>
      <c r="F6529" s="19" t="s">
        <v>3169</v>
      </c>
      <c r="G6529" s="19" t="s">
        <v>961</v>
      </c>
      <c r="H6529" s="19" t="s">
        <v>16325</v>
      </c>
      <c r="I6529" s="19" t="s">
        <v>4960</v>
      </c>
      <c r="J6529" s="20" t="s">
        <v>3173</v>
      </c>
      <c r="K6529" s="19" t="s">
        <v>4961</v>
      </c>
      <c r="L6529" s="19" t="s">
        <v>389</v>
      </c>
      <c r="M6529" s="19">
        <v>1950</v>
      </c>
      <c r="N6529" s="19" t="s">
        <v>961</v>
      </c>
      <c r="O6529" s="23" t="s">
        <v>1172</v>
      </c>
      <c r="P6529" s="19">
        <f t="shared" si="303"/>
        <v>3</v>
      </c>
      <c r="Q6529" s="19">
        <f t="shared" si="304"/>
        <v>10000</v>
      </c>
      <c r="R6529" s="19">
        <f t="shared" si="305"/>
        <v>19500000</v>
      </c>
    </row>
    <row r="6530" spans="1:18" ht="12.75" hidden="1" customHeight="1">
      <c r="A6530" s="19">
        <v>12279652</v>
      </c>
      <c r="B6530" s="19" t="s">
        <v>9610</v>
      </c>
      <c r="C6530" s="19" t="s">
        <v>9611</v>
      </c>
      <c r="D6530" s="19" t="s">
        <v>9612</v>
      </c>
      <c r="E6530" s="19">
        <v>40</v>
      </c>
      <c r="F6530" s="19" t="s">
        <v>3169</v>
      </c>
      <c r="G6530" s="19" t="s">
        <v>961</v>
      </c>
      <c r="H6530" s="19" t="s">
        <v>16325</v>
      </c>
      <c r="I6530" s="19" t="s">
        <v>9613</v>
      </c>
      <c r="J6530" s="20" t="s">
        <v>3173</v>
      </c>
      <c r="K6530" s="19" t="s">
        <v>9614</v>
      </c>
      <c r="L6530" s="19" t="s">
        <v>389</v>
      </c>
      <c r="M6530" s="19">
        <v>2500</v>
      </c>
      <c r="N6530" s="19" t="s">
        <v>961</v>
      </c>
      <c r="O6530" s="23" t="s">
        <v>1172</v>
      </c>
      <c r="P6530" s="19">
        <f t="shared" si="303"/>
        <v>3</v>
      </c>
      <c r="Q6530" s="19">
        <f t="shared" si="304"/>
        <v>10000</v>
      </c>
      <c r="R6530" s="19">
        <f t="shared" si="305"/>
        <v>25000000</v>
      </c>
    </row>
    <row r="6531" spans="1:18" ht="12.75" hidden="1" customHeight="1">
      <c r="A6531" s="19">
        <v>361173</v>
      </c>
      <c r="B6531" s="19" t="s">
        <v>13896</v>
      </c>
      <c r="C6531" s="19" t="s">
        <v>13897</v>
      </c>
      <c r="D6531" s="19" t="s">
        <v>13898</v>
      </c>
      <c r="E6531" s="19">
        <v>40</v>
      </c>
      <c r="F6531" s="19" t="s">
        <v>3169</v>
      </c>
      <c r="G6531" s="19" t="s">
        <v>961</v>
      </c>
      <c r="H6531" s="19" t="s">
        <v>16325</v>
      </c>
      <c r="I6531" s="19" t="s">
        <v>13899</v>
      </c>
      <c r="J6531" s="20" t="s">
        <v>3173</v>
      </c>
      <c r="K6531" s="19" t="s">
        <v>13900</v>
      </c>
      <c r="L6531" s="19" t="s">
        <v>389</v>
      </c>
      <c r="M6531" s="19">
        <v>100</v>
      </c>
      <c r="N6531" s="19" t="s">
        <v>961</v>
      </c>
      <c r="O6531" s="23" t="s">
        <v>1172</v>
      </c>
      <c r="P6531" s="19">
        <f t="shared" si="303"/>
        <v>3</v>
      </c>
      <c r="Q6531" s="19">
        <f t="shared" si="304"/>
        <v>10000</v>
      </c>
      <c r="R6531" s="19">
        <f t="shared" si="305"/>
        <v>1000000</v>
      </c>
    </row>
    <row r="6532" spans="1:18" ht="12.75" hidden="1" customHeight="1">
      <c r="A6532" s="19">
        <v>361170</v>
      </c>
      <c r="B6532" s="19" t="s">
        <v>13906</v>
      </c>
      <c r="C6532" s="19" t="s">
        <v>13907</v>
      </c>
      <c r="D6532" s="19" t="s">
        <v>13908</v>
      </c>
      <c r="E6532" s="19">
        <v>40</v>
      </c>
      <c r="F6532" s="19" t="s">
        <v>3169</v>
      </c>
      <c r="G6532" s="19" t="s">
        <v>961</v>
      </c>
      <c r="H6532" s="19" t="s">
        <v>16325</v>
      </c>
      <c r="I6532" s="19" t="s">
        <v>5939</v>
      </c>
      <c r="J6532" s="20" t="s">
        <v>3173</v>
      </c>
      <c r="K6532" s="19" t="s">
        <v>13909</v>
      </c>
      <c r="L6532" s="19" t="s">
        <v>389</v>
      </c>
      <c r="M6532" s="19">
        <v>50</v>
      </c>
      <c r="N6532" s="19" t="s">
        <v>961</v>
      </c>
      <c r="O6532" s="23" t="s">
        <v>1172</v>
      </c>
      <c r="P6532" s="19">
        <f t="shared" ref="P6532:P6595" si="306">LEN(G6532)</f>
        <v>3</v>
      </c>
      <c r="Q6532" s="19">
        <f t="shared" ref="Q6532:Q6595" si="307">VLOOKUP(N6532,$X$3:$Y$993,2,0)</f>
        <v>10000</v>
      </c>
      <c r="R6532" s="19">
        <f t="shared" ref="R6532:R6595" si="308">Q6532*M6532</f>
        <v>500000</v>
      </c>
    </row>
    <row r="6533" spans="1:18" ht="12.75" hidden="1" customHeight="1">
      <c r="A6533" s="19">
        <v>350617</v>
      </c>
      <c r="B6533" s="19" t="s">
        <v>16326</v>
      </c>
      <c r="C6533" s="19" t="s">
        <v>16327</v>
      </c>
      <c r="D6533" s="19" t="s">
        <v>16328</v>
      </c>
      <c r="E6533" s="19">
        <v>40</v>
      </c>
      <c r="F6533" s="19" t="s">
        <v>3169</v>
      </c>
      <c r="G6533" s="19" t="s">
        <v>961</v>
      </c>
      <c r="H6533" s="19" t="s">
        <v>16325</v>
      </c>
      <c r="I6533" s="19" t="s">
        <v>16329</v>
      </c>
      <c r="J6533" s="20" t="s">
        <v>3173</v>
      </c>
      <c r="K6533" s="19" t="s">
        <v>16330</v>
      </c>
      <c r="L6533" s="19" t="s">
        <v>389</v>
      </c>
      <c r="M6533" s="19">
        <v>1500</v>
      </c>
      <c r="N6533" s="19" t="s">
        <v>961</v>
      </c>
      <c r="O6533" s="23" t="s">
        <v>1172</v>
      </c>
      <c r="P6533" s="19">
        <f t="shared" si="306"/>
        <v>3</v>
      </c>
      <c r="Q6533" s="19">
        <f t="shared" si="307"/>
        <v>10000</v>
      </c>
      <c r="R6533" s="19">
        <f t="shared" si="308"/>
        <v>15000000</v>
      </c>
    </row>
    <row r="6534" spans="1:18" ht="12.75" hidden="1" customHeight="1">
      <c r="A6534" s="19">
        <v>350984</v>
      </c>
      <c r="B6534" s="19" t="s">
        <v>16274</v>
      </c>
      <c r="C6534" s="19" t="s">
        <v>16275</v>
      </c>
      <c r="D6534" s="19" t="s">
        <v>16276</v>
      </c>
      <c r="E6534" s="19">
        <v>40</v>
      </c>
      <c r="F6534" s="19" t="s">
        <v>3169</v>
      </c>
      <c r="G6534" s="19" t="s">
        <v>961</v>
      </c>
      <c r="H6534" s="19" t="s">
        <v>16325</v>
      </c>
      <c r="I6534" s="19" t="s">
        <v>16278</v>
      </c>
      <c r="J6534" s="20" t="s">
        <v>3173</v>
      </c>
      <c r="K6534" s="19" t="s">
        <v>16279</v>
      </c>
      <c r="L6534" s="19" t="s">
        <v>389</v>
      </c>
      <c r="M6534" s="19">
        <v>70</v>
      </c>
      <c r="N6534" s="19" t="s">
        <v>961</v>
      </c>
      <c r="O6534" s="23" t="s">
        <v>1172</v>
      </c>
      <c r="P6534" s="19">
        <f t="shared" si="306"/>
        <v>3</v>
      </c>
      <c r="Q6534" s="19">
        <f t="shared" si="307"/>
        <v>10000</v>
      </c>
      <c r="R6534" s="19">
        <f t="shared" si="308"/>
        <v>700000</v>
      </c>
    </row>
    <row r="6535" spans="1:18" ht="12.75" hidden="1" customHeight="1">
      <c r="A6535" s="19">
        <v>4296464</v>
      </c>
      <c r="B6535" s="19" t="s">
        <v>16331</v>
      </c>
      <c r="C6535" s="19" t="s">
        <v>16332</v>
      </c>
      <c r="D6535" s="19" t="s">
        <v>16333</v>
      </c>
      <c r="E6535" s="19">
        <v>40</v>
      </c>
      <c r="F6535" s="19" t="s">
        <v>3169</v>
      </c>
      <c r="G6535" s="19" t="s">
        <v>962</v>
      </c>
      <c r="H6535" s="19" t="s">
        <v>16334</v>
      </c>
      <c r="I6535" s="19" t="s">
        <v>16335</v>
      </c>
      <c r="J6535" s="20" t="s">
        <v>3173</v>
      </c>
      <c r="K6535" s="19" t="s">
        <v>16336</v>
      </c>
      <c r="L6535" s="19" t="s">
        <v>389</v>
      </c>
      <c r="M6535" s="19">
        <v>7800</v>
      </c>
      <c r="N6535" s="19" t="s">
        <v>962</v>
      </c>
      <c r="O6535" s="23" t="s">
        <v>1172</v>
      </c>
      <c r="P6535" s="19">
        <f t="shared" si="306"/>
        <v>3</v>
      </c>
      <c r="Q6535" s="19">
        <f t="shared" si="307"/>
        <v>10000</v>
      </c>
      <c r="R6535" s="19">
        <f t="shared" si="308"/>
        <v>78000000</v>
      </c>
    </row>
    <row r="6536" spans="1:18" ht="12.75" hidden="1" customHeight="1">
      <c r="A6536" s="19">
        <v>8236214</v>
      </c>
      <c r="B6536" s="19" t="s">
        <v>16337</v>
      </c>
      <c r="C6536" s="19" t="s">
        <v>16338</v>
      </c>
      <c r="D6536" s="19" t="s">
        <v>16339</v>
      </c>
      <c r="E6536" s="19">
        <v>40</v>
      </c>
      <c r="F6536" s="19" t="s">
        <v>3169</v>
      </c>
      <c r="G6536" s="19" t="s">
        <v>963</v>
      </c>
      <c r="H6536" s="19" t="s">
        <v>16340</v>
      </c>
      <c r="I6536" s="19" t="s">
        <v>4328</v>
      </c>
      <c r="J6536" s="20" t="s">
        <v>3173</v>
      </c>
      <c r="K6536" s="19" t="s">
        <v>16341</v>
      </c>
      <c r="L6536" s="19" t="s">
        <v>389</v>
      </c>
      <c r="M6536" s="19">
        <v>14800</v>
      </c>
      <c r="N6536" s="19" t="s">
        <v>963</v>
      </c>
      <c r="O6536" s="23" t="s">
        <v>1172</v>
      </c>
      <c r="P6536" s="19">
        <f t="shared" si="306"/>
        <v>3</v>
      </c>
      <c r="Q6536" s="19">
        <f t="shared" si="307"/>
        <v>10000</v>
      </c>
      <c r="R6536" s="19">
        <f t="shared" si="308"/>
        <v>148000000</v>
      </c>
    </row>
    <row r="6537" spans="1:18" ht="12.75" hidden="1" customHeight="1">
      <c r="A6537" s="19">
        <v>6910114</v>
      </c>
      <c r="B6537" s="19" t="s">
        <v>4379</v>
      </c>
      <c r="C6537" s="19" t="s">
        <v>4380</v>
      </c>
      <c r="D6537" s="19" t="s">
        <v>4381</v>
      </c>
      <c r="E6537" s="19">
        <v>40</v>
      </c>
      <c r="F6537" s="19" t="s">
        <v>3169</v>
      </c>
      <c r="G6537" s="19" t="s">
        <v>963</v>
      </c>
      <c r="H6537" s="19" t="s">
        <v>16340</v>
      </c>
      <c r="I6537" s="19" t="s">
        <v>4382</v>
      </c>
      <c r="J6537" s="20" t="s">
        <v>3173</v>
      </c>
      <c r="K6537" s="19" t="s">
        <v>4383</v>
      </c>
      <c r="L6537" s="19" t="s">
        <v>389</v>
      </c>
      <c r="M6537" s="19">
        <v>100</v>
      </c>
      <c r="N6537" s="19" t="s">
        <v>963</v>
      </c>
      <c r="O6537" s="23" t="s">
        <v>1172</v>
      </c>
      <c r="P6537" s="19">
        <f t="shared" si="306"/>
        <v>3</v>
      </c>
      <c r="Q6537" s="19">
        <f t="shared" si="307"/>
        <v>10000</v>
      </c>
      <c r="R6537" s="19">
        <f t="shared" si="308"/>
        <v>1000000</v>
      </c>
    </row>
    <row r="6538" spans="1:18" ht="12.75" hidden="1" customHeight="1">
      <c r="A6538" s="19">
        <v>6943656</v>
      </c>
      <c r="B6538" s="19" t="s">
        <v>5070</v>
      </c>
      <c r="C6538" s="19" t="s">
        <v>5071</v>
      </c>
      <c r="D6538" s="19" t="s">
        <v>5072</v>
      </c>
      <c r="E6538" s="19">
        <v>40</v>
      </c>
      <c r="F6538" s="19" t="s">
        <v>3169</v>
      </c>
      <c r="G6538" s="19" t="s">
        <v>963</v>
      </c>
      <c r="H6538" s="19" t="s">
        <v>16340</v>
      </c>
      <c r="I6538" s="19" t="s">
        <v>5073</v>
      </c>
      <c r="J6538" s="20" t="s">
        <v>3173</v>
      </c>
      <c r="K6538" s="19" t="s">
        <v>5074</v>
      </c>
      <c r="L6538" s="19" t="s">
        <v>389</v>
      </c>
      <c r="M6538" s="19">
        <v>5000</v>
      </c>
      <c r="N6538" s="19" t="s">
        <v>963</v>
      </c>
      <c r="O6538" s="23" t="s">
        <v>1172</v>
      </c>
      <c r="P6538" s="19">
        <f t="shared" si="306"/>
        <v>3</v>
      </c>
      <c r="Q6538" s="19">
        <f t="shared" si="307"/>
        <v>10000</v>
      </c>
      <c r="R6538" s="19">
        <f t="shared" si="308"/>
        <v>50000000</v>
      </c>
    </row>
    <row r="6539" spans="1:18" ht="12.75" hidden="1" customHeight="1">
      <c r="A6539" s="19">
        <v>6360406</v>
      </c>
      <c r="B6539" s="19" t="s">
        <v>4254</v>
      </c>
      <c r="C6539" s="19" t="s">
        <v>4255</v>
      </c>
      <c r="D6539" s="19" t="s">
        <v>4256</v>
      </c>
      <c r="E6539" s="19">
        <v>40</v>
      </c>
      <c r="F6539" s="19" t="s">
        <v>3169</v>
      </c>
      <c r="G6539" s="19" t="s">
        <v>963</v>
      </c>
      <c r="H6539" s="19" t="s">
        <v>16340</v>
      </c>
      <c r="I6539" s="19" t="s">
        <v>4257</v>
      </c>
      <c r="J6539" s="20" t="s">
        <v>3173</v>
      </c>
      <c r="K6539" s="19" t="s">
        <v>4258</v>
      </c>
      <c r="L6539" s="19" t="s">
        <v>389</v>
      </c>
      <c r="M6539" s="19">
        <v>5000</v>
      </c>
      <c r="N6539" s="19" t="s">
        <v>963</v>
      </c>
      <c r="O6539" s="23" t="s">
        <v>1172</v>
      </c>
      <c r="P6539" s="19">
        <f t="shared" si="306"/>
        <v>3</v>
      </c>
      <c r="Q6539" s="19">
        <f t="shared" si="307"/>
        <v>10000</v>
      </c>
      <c r="R6539" s="19">
        <f t="shared" si="308"/>
        <v>50000000</v>
      </c>
    </row>
    <row r="6540" spans="1:18" ht="12.75" hidden="1" customHeight="1">
      <c r="A6540" s="19">
        <v>8198860</v>
      </c>
      <c r="B6540" s="19" t="s">
        <v>8004</v>
      </c>
      <c r="C6540" s="19" t="s">
        <v>8005</v>
      </c>
      <c r="D6540" s="19" t="s">
        <v>8006</v>
      </c>
      <c r="E6540" s="19">
        <v>40</v>
      </c>
      <c r="F6540" s="19" t="s">
        <v>3169</v>
      </c>
      <c r="G6540" s="19" t="s">
        <v>963</v>
      </c>
      <c r="H6540" s="19" t="s">
        <v>16340</v>
      </c>
      <c r="I6540" s="19" t="s">
        <v>8007</v>
      </c>
      <c r="J6540" s="20" t="s">
        <v>3173</v>
      </c>
      <c r="K6540" s="19" t="s">
        <v>8008</v>
      </c>
      <c r="L6540" s="19" t="s">
        <v>389</v>
      </c>
      <c r="M6540" s="19">
        <v>5000</v>
      </c>
      <c r="N6540" s="19" t="s">
        <v>963</v>
      </c>
      <c r="O6540" s="23" t="s">
        <v>1172</v>
      </c>
      <c r="P6540" s="19">
        <f t="shared" si="306"/>
        <v>3</v>
      </c>
      <c r="Q6540" s="19">
        <f t="shared" si="307"/>
        <v>10000</v>
      </c>
      <c r="R6540" s="19">
        <f t="shared" si="308"/>
        <v>50000000</v>
      </c>
    </row>
    <row r="6541" spans="1:18" ht="12.75" hidden="1" customHeight="1">
      <c r="A6541" s="19">
        <v>7034712</v>
      </c>
      <c r="B6541" s="19" t="s">
        <v>8680</v>
      </c>
      <c r="C6541" s="19" t="s">
        <v>8681</v>
      </c>
      <c r="D6541" s="19" t="s">
        <v>16342</v>
      </c>
      <c r="E6541" s="19">
        <v>40</v>
      </c>
      <c r="F6541" s="19" t="s">
        <v>3169</v>
      </c>
      <c r="G6541" s="19" t="s">
        <v>963</v>
      </c>
      <c r="H6541" s="19" t="s">
        <v>16340</v>
      </c>
      <c r="I6541" s="19" t="s">
        <v>16343</v>
      </c>
      <c r="J6541" s="20" t="s">
        <v>3173</v>
      </c>
      <c r="K6541" s="19" t="s">
        <v>16344</v>
      </c>
      <c r="L6541" s="19" t="s">
        <v>389</v>
      </c>
      <c r="M6541" s="19">
        <v>46</v>
      </c>
      <c r="N6541" s="19" t="s">
        <v>963</v>
      </c>
      <c r="O6541" s="23" t="s">
        <v>1172</v>
      </c>
      <c r="P6541" s="19">
        <f t="shared" si="306"/>
        <v>3</v>
      </c>
      <c r="Q6541" s="19">
        <f t="shared" si="307"/>
        <v>10000</v>
      </c>
      <c r="R6541" s="19">
        <f t="shared" si="308"/>
        <v>460000</v>
      </c>
    </row>
    <row r="6542" spans="1:18" ht="12.75" hidden="1" customHeight="1">
      <c r="A6542" s="19">
        <v>6795425</v>
      </c>
      <c r="B6542" s="19" t="s">
        <v>4293</v>
      </c>
      <c r="C6542" s="19" t="s">
        <v>4294</v>
      </c>
      <c r="D6542" s="19" t="s">
        <v>4295</v>
      </c>
      <c r="E6542" s="19">
        <v>40</v>
      </c>
      <c r="F6542" s="19" t="s">
        <v>3169</v>
      </c>
      <c r="G6542" s="19" t="s">
        <v>963</v>
      </c>
      <c r="H6542" s="19" t="s">
        <v>16340</v>
      </c>
      <c r="I6542" s="19" t="s">
        <v>4297</v>
      </c>
      <c r="J6542" s="20" t="s">
        <v>3173</v>
      </c>
      <c r="K6542" s="19" t="s">
        <v>4298</v>
      </c>
      <c r="L6542" s="19" t="s">
        <v>389</v>
      </c>
      <c r="M6542" s="19">
        <v>2400</v>
      </c>
      <c r="N6542" s="19" t="s">
        <v>963</v>
      </c>
      <c r="O6542" s="23" t="s">
        <v>1172</v>
      </c>
      <c r="P6542" s="19">
        <f t="shared" si="306"/>
        <v>3</v>
      </c>
      <c r="Q6542" s="19">
        <f t="shared" si="307"/>
        <v>10000</v>
      </c>
      <c r="R6542" s="19">
        <f t="shared" si="308"/>
        <v>24000000</v>
      </c>
    </row>
    <row r="6543" spans="1:18" ht="12.75" hidden="1" customHeight="1">
      <c r="A6543" s="19">
        <v>7841829</v>
      </c>
      <c r="B6543" s="19" t="s">
        <v>7904</v>
      </c>
      <c r="C6543" s="19" t="s">
        <v>7905</v>
      </c>
      <c r="D6543" s="19" t="s">
        <v>7906</v>
      </c>
      <c r="E6543" s="19">
        <v>40</v>
      </c>
      <c r="F6543" s="19" t="s">
        <v>3169</v>
      </c>
      <c r="G6543" s="19" t="s">
        <v>963</v>
      </c>
      <c r="H6543" s="19" t="s">
        <v>16340</v>
      </c>
      <c r="I6543" s="19" t="s">
        <v>7907</v>
      </c>
      <c r="J6543" s="20" t="s">
        <v>3173</v>
      </c>
      <c r="K6543" s="19" t="s">
        <v>7908</v>
      </c>
      <c r="L6543" s="19" t="s">
        <v>389</v>
      </c>
      <c r="M6543" s="19">
        <v>2500</v>
      </c>
      <c r="N6543" s="19" t="s">
        <v>963</v>
      </c>
      <c r="O6543" s="23" t="s">
        <v>1172</v>
      </c>
      <c r="P6543" s="19">
        <f t="shared" si="306"/>
        <v>3</v>
      </c>
      <c r="Q6543" s="19">
        <f t="shared" si="307"/>
        <v>10000</v>
      </c>
      <c r="R6543" s="19">
        <f t="shared" si="308"/>
        <v>25000000</v>
      </c>
    </row>
    <row r="6544" spans="1:18" ht="12.75" hidden="1" customHeight="1">
      <c r="A6544" s="19">
        <v>7413151</v>
      </c>
      <c r="B6544" s="19" t="s">
        <v>10969</v>
      </c>
      <c r="C6544" s="19" t="s">
        <v>10970</v>
      </c>
      <c r="D6544" s="19" t="s">
        <v>10971</v>
      </c>
      <c r="E6544" s="19">
        <v>40</v>
      </c>
      <c r="F6544" s="19" t="s">
        <v>3169</v>
      </c>
      <c r="G6544" s="19" t="s">
        <v>963</v>
      </c>
      <c r="H6544" s="19" t="s">
        <v>16340</v>
      </c>
      <c r="I6544" s="19" t="s">
        <v>10972</v>
      </c>
      <c r="J6544" s="20" t="s">
        <v>3173</v>
      </c>
      <c r="K6544" s="19" t="s">
        <v>10973</v>
      </c>
      <c r="L6544" s="19" t="s">
        <v>389</v>
      </c>
      <c r="M6544" s="19">
        <v>30000</v>
      </c>
      <c r="N6544" s="19" t="s">
        <v>963</v>
      </c>
      <c r="O6544" s="23" t="s">
        <v>1172</v>
      </c>
      <c r="P6544" s="19">
        <f t="shared" si="306"/>
        <v>3</v>
      </c>
      <c r="Q6544" s="19">
        <f t="shared" si="307"/>
        <v>10000</v>
      </c>
      <c r="R6544" s="19">
        <f t="shared" si="308"/>
        <v>300000000</v>
      </c>
    </row>
    <row r="6545" spans="1:18" ht="12.75" hidden="1" customHeight="1">
      <c r="A6545" s="19">
        <v>4863399</v>
      </c>
      <c r="B6545" s="19" t="s">
        <v>5665</v>
      </c>
      <c r="C6545" s="19" t="s">
        <v>5666</v>
      </c>
      <c r="D6545" s="19" t="s">
        <v>5667</v>
      </c>
      <c r="E6545" s="19">
        <v>40</v>
      </c>
      <c r="F6545" s="19" t="s">
        <v>3169</v>
      </c>
      <c r="G6545" s="19" t="s">
        <v>963</v>
      </c>
      <c r="H6545" s="19" t="s">
        <v>16340</v>
      </c>
      <c r="I6545" s="19" t="s">
        <v>5668</v>
      </c>
      <c r="J6545" s="20" t="s">
        <v>3173</v>
      </c>
      <c r="K6545" s="19" t="s">
        <v>5669</v>
      </c>
      <c r="L6545" s="19" t="s">
        <v>389</v>
      </c>
      <c r="M6545" s="19">
        <v>65000</v>
      </c>
      <c r="N6545" s="19" t="s">
        <v>963</v>
      </c>
      <c r="O6545" s="23" t="s">
        <v>1172</v>
      </c>
      <c r="P6545" s="19">
        <f t="shared" si="306"/>
        <v>3</v>
      </c>
      <c r="Q6545" s="19">
        <f t="shared" si="307"/>
        <v>10000</v>
      </c>
      <c r="R6545" s="19">
        <f t="shared" si="308"/>
        <v>650000000</v>
      </c>
    </row>
    <row r="6546" spans="1:18" ht="12.75" hidden="1" customHeight="1">
      <c r="A6546" s="19">
        <v>7499289</v>
      </c>
      <c r="B6546" s="19" t="s">
        <v>8038</v>
      </c>
      <c r="C6546" s="19" t="s">
        <v>8039</v>
      </c>
      <c r="D6546" s="19" t="s">
        <v>8040</v>
      </c>
      <c r="E6546" s="19">
        <v>40</v>
      </c>
      <c r="F6546" s="19" t="s">
        <v>3169</v>
      </c>
      <c r="G6546" s="19" t="s">
        <v>963</v>
      </c>
      <c r="H6546" s="19" t="s">
        <v>16340</v>
      </c>
      <c r="I6546" s="19" t="s">
        <v>8041</v>
      </c>
      <c r="J6546" s="20" t="s">
        <v>3173</v>
      </c>
      <c r="K6546" s="19" t="s">
        <v>8042</v>
      </c>
      <c r="L6546" s="19" t="s">
        <v>397</v>
      </c>
      <c r="M6546" s="19">
        <v>10000</v>
      </c>
      <c r="N6546" s="19" t="s">
        <v>963</v>
      </c>
      <c r="O6546" s="23" t="s">
        <v>1172</v>
      </c>
      <c r="P6546" s="19">
        <f t="shared" si="306"/>
        <v>3</v>
      </c>
      <c r="Q6546" s="19">
        <f t="shared" si="307"/>
        <v>10000</v>
      </c>
      <c r="R6546" s="19">
        <f t="shared" si="308"/>
        <v>100000000</v>
      </c>
    </row>
    <row r="6547" spans="1:18" ht="12.75" hidden="1" customHeight="1">
      <c r="A6547" s="19">
        <v>376160</v>
      </c>
      <c r="B6547" s="19" t="s">
        <v>11970</v>
      </c>
      <c r="C6547" s="19" t="s">
        <v>11971</v>
      </c>
      <c r="D6547" s="19" t="s">
        <v>11972</v>
      </c>
      <c r="E6547" s="19">
        <v>40</v>
      </c>
      <c r="F6547" s="19" t="s">
        <v>3169</v>
      </c>
      <c r="G6547" s="19" t="s">
        <v>963</v>
      </c>
      <c r="H6547" s="19" t="s">
        <v>16340</v>
      </c>
      <c r="I6547" s="19" t="s">
        <v>11973</v>
      </c>
      <c r="J6547" s="20" t="s">
        <v>3173</v>
      </c>
      <c r="K6547" s="19" t="s">
        <v>11974</v>
      </c>
      <c r="L6547" s="19" t="s">
        <v>397</v>
      </c>
      <c r="M6547" s="19">
        <v>9000</v>
      </c>
      <c r="N6547" s="19" t="s">
        <v>963</v>
      </c>
      <c r="O6547" s="23" t="s">
        <v>1172</v>
      </c>
      <c r="P6547" s="19">
        <f t="shared" si="306"/>
        <v>3</v>
      </c>
      <c r="Q6547" s="19">
        <f t="shared" si="307"/>
        <v>10000</v>
      </c>
      <c r="R6547" s="19">
        <f t="shared" si="308"/>
        <v>90000000</v>
      </c>
    </row>
    <row r="6548" spans="1:18" ht="12.75" hidden="1" customHeight="1">
      <c r="A6548" s="19">
        <v>9449879</v>
      </c>
      <c r="B6548" s="19" t="s">
        <v>6951</v>
      </c>
      <c r="C6548" s="19" t="s">
        <v>6952</v>
      </c>
      <c r="D6548" s="19" t="s">
        <v>6953</v>
      </c>
      <c r="E6548" s="19">
        <v>40</v>
      </c>
      <c r="F6548" s="19" t="s">
        <v>3169</v>
      </c>
      <c r="G6548" s="19" t="s">
        <v>963</v>
      </c>
      <c r="H6548" s="19" t="s">
        <v>16340</v>
      </c>
      <c r="I6548" s="19" t="s">
        <v>3239</v>
      </c>
      <c r="J6548" s="20" t="s">
        <v>3173</v>
      </c>
      <c r="K6548" s="19" t="s">
        <v>6954</v>
      </c>
      <c r="L6548" s="19" t="s">
        <v>389</v>
      </c>
      <c r="M6548" s="19">
        <v>1500</v>
      </c>
      <c r="N6548" s="19" t="s">
        <v>963</v>
      </c>
      <c r="O6548" s="23" t="s">
        <v>1172</v>
      </c>
      <c r="P6548" s="19">
        <f t="shared" si="306"/>
        <v>3</v>
      </c>
      <c r="Q6548" s="19">
        <f t="shared" si="307"/>
        <v>10000</v>
      </c>
      <c r="R6548" s="19">
        <f t="shared" si="308"/>
        <v>15000000</v>
      </c>
    </row>
    <row r="6549" spans="1:18" ht="12.75" hidden="1" customHeight="1">
      <c r="A6549" s="19">
        <v>4644034</v>
      </c>
      <c r="B6549" s="19" t="s">
        <v>4149</v>
      </c>
      <c r="C6549" s="19" t="s">
        <v>4150</v>
      </c>
      <c r="D6549" s="19" t="s">
        <v>4151</v>
      </c>
      <c r="E6549" s="19">
        <v>40</v>
      </c>
      <c r="F6549" s="19" t="s">
        <v>3169</v>
      </c>
      <c r="G6549" s="19" t="s">
        <v>964</v>
      </c>
      <c r="H6549" s="19" t="s">
        <v>16345</v>
      </c>
      <c r="I6549" s="19" t="s">
        <v>4153</v>
      </c>
      <c r="J6549" s="20" t="s">
        <v>3173</v>
      </c>
      <c r="K6549" s="19" t="s">
        <v>4154</v>
      </c>
      <c r="L6549" s="19" t="s">
        <v>389</v>
      </c>
      <c r="M6549" s="19">
        <v>300</v>
      </c>
      <c r="N6549" s="19" t="s">
        <v>964</v>
      </c>
      <c r="O6549" s="23" t="s">
        <v>1172</v>
      </c>
      <c r="P6549" s="19">
        <f t="shared" si="306"/>
        <v>3</v>
      </c>
      <c r="Q6549" s="19">
        <f t="shared" si="307"/>
        <v>10000</v>
      </c>
      <c r="R6549" s="19">
        <f t="shared" si="308"/>
        <v>3000000</v>
      </c>
    </row>
    <row r="6550" spans="1:18" ht="12.75" hidden="1" customHeight="1">
      <c r="A6550" s="19">
        <v>6375154</v>
      </c>
      <c r="B6550" s="19" t="s">
        <v>12253</v>
      </c>
      <c r="C6550" s="19" t="s">
        <v>12254</v>
      </c>
      <c r="D6550" s="19" t="s">
        <v>12255</v>
      </c>
      <c r="E6550" s="19">
        <v>40</v>
      </c>
      <c r="F6550" s="19" t="s">
        <v>3169</v>
      </c>
      <c r="G6550" s="19" t="s">
        <v>964</v>
      </c>
      <c r="H6550" s="19" t="s">
        <v>16345</v>
      </c>
      <c r="I6550" s="19" t="s">
        <v>12257</v>
      </c>
      <c r="J6550" s="20" t="s">
        <v>3173</v>
      </c>
      <c r="K6550" s="19" t="s">
        <v>12258</v>
      </c>
      <c r="L6550" s="19" t="s">
        <v>389</v>
      </c>
      <c r="M6550" s="19">
        <v>1310</v>
      </c>
      <c r="N6550" s="19" t="s">
        <v>964</v>
      </c>
      <c r="O6550" s="23" t="s">
        <v>1172</v>
      </c>
      <c r="P6550" s="19">
        <f t="shared" si="306"/>
        <v>3</v>
      </c>
      <c r="Q6550" s="19">
        <f t="shared" si="307"/>
        <v>10000</v>
      </c>
      <c r="R6550" s="19">
        <f t="shared" si="308"/>
        <v>13100000</v>
      </c>
    </row>
    <row r="6551" spans="1:18" ht="12.75" hidden="1" customHeight="1">
      <c r="A6551" s="19">
        <v>6788546</v>
      </c>
      <c r="B6551" s="19" t="s">
        <v>5065</v>
      </c>
      <c r="C6551" s="19" t="s">
        <v>5066</v>
      </c>
      <c r="D6551" s="19" t="s">
        <v>5067</v>
      </c>
      <c r="E6551" s="19">
        <v>40</v>
      </c>
      <c r="F6551" s="19" t="s">
        <v>3169</v>
      </c>
      <c r="G6551" s="19" t="s">
        <v>964</v>
      </c>
      <c r="H6551" s="19" t="s">
        <v>16345</v>
      </c>
      <c r="I6551" s="19" t="s">
        <v>3892</v>
      </c>
      <c r="J6551" s="20" t="s">
        <v>3173</v>
      </c>
      <c r="K6551" s="19" t="s">
        <v>5069</v>
      </c>
      <c r="L6551" s="19" t="s">
        <v>389</v>
      </c>
      <c r="M6551" s="19">
        <v>18000</v>
      </c>
      <c r="N6551" s="19" t="s">
        <v>964</v>
      </c>
      <c r="O6551" s="23" t="s">
        <v>1172</v>
      </c>
      <c r="P6551" s="19">
        <f t="shared" si="306"/>
        <v>3</v>
      </c>
      <c r="Q6551" s="19">
        <f t="shared" si="307"/>
        <v>10000</v>
      </c>
      <c r="R6551" s="19">
        <f t="shared" si="308"/>
        <v>180000000</v>
      </c>
    </row>
    <row r="6552" spans="1:18" ht="12.75" hidden="1" customHeight="1">
      <c r="A6552" s="19">
        <v>4417786</v>
      </c>
      <c r="B6552" s="19" t="s">
        <v>4475</v>
      </c>
      <c r="C6552" s="19" t="s">
        <v>4476</v>
      </c>
      <c r="D6552" s="19" t="s">
        <v>9254</v>
      </c>
      <c r="E6552" s="19">
        <v>40</v>
      </c>
      <c r="F6552" s="19" t="s">
        <v>3169</v>
      </c>
      <c r="G6552" s="19" t="s">
        <v>964</v>
      </c>
      <c r="H6552" s="19" t="s">
        <v>16345</v>
      </c>
      <c r="I6552" s="19" t="s">
        <v>9255</v>
      </c>
      <c r="J6552" s="20" t="s">
        <v>3173</v>
      </c>
      <c r="K6552" s="19" t="s">
        <v>9256</v>
      </c>
      <c r="L6552" s="19" t="s">
        <v>389</v>
      </c>
      <c r="M6552" s="19">
        <v>6300</v>
      </c>
      <c r="N6552" s="19" t="s">
        <v>964</v>
      </c>
      <c r="O6552" s="23" t="s">
        <v>1172</v>
      </c>
      <c r="P6552" s="19">
        <f t="shared" si="306"/>
        <v>3</v>
      </c>
      <c r="Q6552" s="19">
        <f t="shared" si="307"/>
        <v>10000</v>
      </c>
      <c r="R6552" s="19">
        <f t="shared" si="308"/>
        <v>63000000</v>
      </c>
    </row>
    <row r="6553" spans="1:18" ht="12.75" hidden="1" customHeight="1">
      <c r="A6553" s="19">
        <v>4755359</v>
      </c>
      <c r="B6553" s="19" t="s">
        <v>4886</v>
      </c>
      <c r="C6553" s="19" t="s">
        <v>4887</v>
      </c>
      <c r="D6553" s="19" t="s">
        <v>4888</v>
      </c>
      <c r="E6553" s="19">
        <v>40</v>
      </c>
      <c r="F6553" s="19" t="s">
        <v>3169</v>
      </c>
      <c r="G6553" s="19" t="s">
        <v>964</v>
      </c>
      <c r="H6553" s="19" t="s">
        <v>16345</v>
      </c>
      <c r="I6553" s="19" t="s">
        <v>3876</v>
      </c>
      <c r="J6553" s="20" t="s">
        <v>3173</v>
      </c>
      <c r="K6553" s="19" t="s">
        <v>4889</v>
      </c>
      <c r="L6553" s="19" t="s">
        <v>389</v>
      </c>
      <c r="M6553" s="19">
        <v>1700</v>
      </c>
      <c r="N6553" s="19" t="s">
        <v>964</v>
      </c>
      <c r="O6553" s="23" t="s">
        <v>1172</v>
      </c>
      <c r="P6553" s="19">
        <f t="shared" si="306"/>
        <v>3</v>
      </c>
      <c r="Q6553" s="19">
        <f t="shared" si="307"/>
        <v>10000</v>
      </c>
      <c r="R6553" s="19">
        <f t="shared" si="308"/>
        <v>17000000</v>
      </c>
    </row>
    <row r="6554" spans="1:18" ht="12.75" hidden="1" customHeight="1">
      <c r="A6554" s="19">
        <v>7173821</v>
      </c>
      <c r="B6554" s="19" t="s">
        <v>15867</v>
      </c>
      <c r="C6554" s="19" t="s">
        <v>15868</v>
      </c>
      <c r="D6554" s="19" t="s">
        <v>15869</v>
      </c>
      <c r="E6554" s="19">
        <v>40</v>
      </c>
      <c r="F6554" s="19" t="s">
        <v>3169</v>
      </c>
      <c r="G6554" s="19" t="s">
        <v>964</v>
      </c>
      <c r="H6554" s="19" t="s">
        <v>16345</v>
      </c>
      <c r="I6554" s="19" t="s">
        <v>15870</v>
      </c>
      <c r="J6554" s="20" t="s">
        <v>3173</v>
      </c>
      <c r="K6554" s="19" t="s">
        <v>15871</v>
      </c>
      <c r="L6554" s="19" t="s">
        <v>389</v>
      </c>
      <c r="M6554" s="19">
        <v>5000</v>
      </c>
      <c r="N6554" s="19" t="s">
        <v>964</v>
      </c>
      <c r="O6554" s="23" t="s">
        <v>1172</v>
      </c>
      <c r="P6554" s="19">
        <f t="shared" si="306"/>
        <v>3</v>
      </c>
      <c r="Q6554" s="19">
        <f t="shared" si="307"/>
        <v>10000</v>
      </c>
      <c r="R6554" s="19">
        <f t="shared" si="308"/>
        <v>50000000</v>
      </c>
    </row>
    <row r="6555" spans="1:18" ht="12.75" hidden="1" customHeight="1">
      <c r="A6555" s="19">
        <v>7173821</v>
      </c>
      <c r="B6555" s="19" t="s">
        <v>15867</v>
      </c>
      <c r="C6555" s="19" t="s">
        <v>15868</v>
      </c>
      <c r="D6555" s="19" t="s">
        <v>15869</v>
      </c>
      <c r="E6555" s="19">
        <v>40</v>
      </c>
      <c r="F6555" s="19" t="s">
        <v>3169</v>
      </c>
      <c r="G6555" s="19" t="s">
        <v>964</v>
      </c>
      <c r="H6555" s="19" t="s">
        <v>16345</v>
      </c>
      <c r="I6555" s="19" t="s">
        <v>15870</v>
      </c>
      <c r="J6555" s="20" t="s">
        <v>3173</v>
      </c>
      <c r="K6555" s="19" t="s">
        <v>15871</v>
      </c>
      <c r="L6555" s="19" t="s">
        <v>397</v>
      </c>
      <c r="M6555" s="19">
        <v>1900</v>
      </c>
      <c r="N6555" s="19" t="s">
        <v>964</v>
      </c>
      <c r="O6555" s="23" t="s">
        <v>1172</v>
      </c>
      <c r="P6555" s="19">
        <f t="shared" si="306"/>
        <v>3</v>
      </c>
      <c r="Q6555" s="19">
        <f t="shared" si="307"/>
        <v>10000</v>
      </c>
      <c r="R6555" s="19">
        <f t="shared" si="308"/>
        <v>19000000</v>
      </c>
    </row>
    <row r="6556" spans="1:18" ht="12.75" hidden="1" customHeight="1">
      <c r="A6556" s="19">
        <v>4215695</v>
      </c>
      <c r="B6556" s="19" t="s">
        <v>4945</v>
      </c>
      <c r="C6556" s="19" t="s">
        <v>4946</v>
      </c>
      <c r="D6556" s="19" t="s">
        <v>4947</v>
      </c>
      <c r="E6556" s="19">
        <v>40</v>
      </c>
      <c r="F6556" s="19" t="s">
        <v>3169</v>
      </c>
      <c r="G6556" s="19" t="s">
        <v>964</v>
      </c>
      <c r="H6556" s="19" t="s">
        <v>16345</v>
      </c>
      <c r="I6556" s="19" t="s">
        <v>4949</v>
      </c>
      <c r="J6556" s="20" t="s">
        <v>3173</v>
      </c>
      <c r="K6556" s="19" t="s">
        <v>4950</v>
      </c>
      <c r="L6556" s="19" t="s">
        <v>389</v>
      </c>
      <c r="M6556" s="19">
        <v>12</v>
      </c>
      <c r="N6556" s="19" t="s">
        <v>964</v>
      </c>
      <c r="O6556" s="23" t="s">
        <v>1172</v>
      </c>
      <c r="P6556" s="19">
        <f t="shared" si="306"/>
        <v>3</v>
      </c>
      <c r="Q6556" s="19">
        <f t="shared" si="307"/>
        <v>10000</v>
      </c>
      <c r="R6556" s="19">
        <f t="shared" si="308"/>
        <v>120000</v>
      </c>
    </row>
    <row r="6557" spans="1:18" ht="12.75" hidden="1" customHeight="1">
      <c r="A6557" s="19">
        <v>8605167</v>
      </c>
      <c r="B6557" s="19" t="s">
        <v>15953</v>
      </c>
      <c r="C6557" s="19" t="s">
        <v>15954</v>
      </c>
      <c r="D6557" s="19" t="s">
        <v>15955</v>
      </c>
      <c r="E6557" s="19">
        <v>40</v>
      </c>
      <c r="F6557" s="19" t="s">
        <v>3169</v>
      </c>
      <c r="G6557" s="19" t="s">
        <v>964</v>
      </c>
      <c r="H6557" s="19" t="s">
        <v>16345</v>
      </c>
      <c r="I6557" s="19" t="s">
        <v>4188</v>
      </c>
      <c r="J6557" s="20" t="s">
        <v>3173</v>
      </c>
      <c r="K6557" s="19" t="s">
        <v>15956</v>
      </c>
      <c r="L6557" s="19" t="s">
        <v>389</v>
      </c>
      <c r="M6557" s="19">
        <v>5700</v>
      </c>
      <c r="N6557" s="19" t="s">
        <v>964</v>
      </c>
      <c r="O6557" s="23" t="s">
        <v>1172</v>
      </c>
      <c r="P6557" s="19">
        <f t="shared" si="306"/>
        <v>3</v>
      </c>
      <c r="Q6557" s="19">
        <f t="shared" si="307"/>
        <v>10000</v>
      </c>
      <c r="R6557" s="19">
        <f t="shared" si="308"/>
        <v>57000000</v>
      </c>
    </row>
    <row r="6558" spans="1:18" ht="12.75" hidden="1" customHeight="1">
      <c r="A6558" s="19">
        <v>7838876</v>
      </c>
      <c r="B6558" s="19" t="s">
        <v>16346</v>
      </c>
      <c r="C6558" s="19" t="s">
        <v>16347</v>
      </c>
      <c r="D6558" s="19" t="s">
        <v>16348</v>
      </c>
      <c r="E6558" s="19">
        <v>40</v>
      </c>
      <c r="F6558" s="19" t="s">
        <v>3169</v>
      </c>
      <c r="G6558" s="19" t="s">
        <v>1538</v>
      </c>
      <c r="H6558" s="19" t="s">
        <v>16349</v>
      </c>
      <c r="I6558" s="19" t="s">
        <v>10669</v>
      </c>
      <c r="J6558" s="20" t="s">
        <v>3173</v>
      </c>
      <c r="K6558" s="19" t="s">
        <v>16350</v>
      </c>
      <c r="L6558" s="19" t="s">
        <v>389</v>
      </c>
      <c r="M6558" s="19">
        <v>1900</v>
      </c>
      <c r="N6558" s="19" t="s">
        <v>1538</v>
      </c>
      <c r="O6558" s="23" t="s">
        <v>1172</v>
      </c>
      <c r="P6558" s="19">
        <f t="shared" si="306"/>
        <v>3</v>
      </c>
      <c r="Q6558" s="19">
        <f t="shared" si="307"/>
        <v>10000</v>
      </c>
      <c r="R6558" s="19">
        <f t="shared" si="308"/>
        <v>19000000</v>
      </c>
    </row>
    <row r="6559" spans="1:18" ht="12.75" hidden="1" customHeight="1">
      <c r="A6559" s="19">
        <v>7838876</v>
      </c>
      <c r="B6559" s="19" t="s">
        <v>16346</v>
      </c>
      <c r="C6559" s="19" t="s">
        <v>16347</v>
      </c>
      <c r="D6559" s="19" t="s">
        <v>16348</v>
      </c>
      <c r="E6559" s="19">
        <v>40</v>
      </c>
      <c r="F6559" s="19" t="s">
        <v>3169</v>
      </c>
      <c r="G6559" s="19" t="s">
        <v>1538</v>
      </c>
      <c r="H6559" s="19" t="s">
        <v>16349</v>
      </c>
      <c r="I6559" s="19" t="s">
        <v>10669</v>
      </c>
      <c r="J6559" s="20" t="s">
        <v>3173</v>
      </c>
      <c r="K6559" s="19" t="s">
        <v>16350</v>
      </c>
      <c r="L6559" s="19" t="s">
        <v>397</v>
      </c>
      <c r="M6559" s="19">
        <v>300</v>
      </c>
      <c r="N6559" s="19" t="s">
        <v>1538</v>
      </c>
      <c r="O6559" s="23" t="s">
        <v>1172</v>
      </c>
      <c r="P6559" s="19">
        <f t="shared" si="306"/>
        <v>3</v>
      </c>
      <c r="Q6559" s="19">
        <f t="shared" si="307"/>
        <v>10000</v>
      </c>
      <c r="R6559" s="19">
        <f t="shared" si="308"/>
        <v>3000000</v>
      </c>
    </row>
    <row r="6560" spans="1:18" ht="12.75" hidden="1" customHeight="1">
      <c r="A6560" s="19">
        <v>4622300</v>
      </c>
      <c r="B6560" s="19" t="s">
        <v>16281</v>
      </c>
      <c r="C6560" s="19" t="s">
        <v>16282</v>
      </c>
      <c r="D6560" s="19" t="s">
        <v>16283</v>
      </c>
      <c r="E6560" s="19">
        <v>40</v>
      </c>
      <c r="F6560" s="19" t="s">
        <v>3169</v>
      </c>
      <c r="G6560" s="19" t="s">
        <v>1538</v>
      </c>
      <c r="H6560" s="19" t="s">
        <v>16349</v>
      </c>
      <c r="I6560" s="19" t="s">
        <v>16285</v>
      </c>
      <c r="J6560" s="20" t="s">
        <v>3173</v>
      </c>
      <c r="K6560" s="19" t="s">
        <v>16286</v>
      </c>
      <c r="L6560" s="19" t="s">
        <v>389</v>
      </c>
      <c r="M6560" s="19">
        <v>10300</v>
      </c>
      <c r="N6560" s="19" t="s">
        <v>1538</v>
      </c>
      <c r="O6560" s="23" t="s">
        <v>1172</v>
      </c>
      <c r="P6560" s="19">
        <f t="shared" si="306"/>
        <v>3</v>
      </c>
      <c r="Q6560" s="19">
        <f t="shared" si="307"/>
        <v>10000</v>
      </c>
      <c r="R6560" s="19">
        <f t="shared" si="308"/>
        <v>103000000</v>
      </c>
    </row>
    <row r="6561" spans="1:18" ht="12.75" hidden="1" customHeight="1">
      <c r="A6561" s="19">
        <v>4845504</v>
      </c>
      <c r="B6561" s="19" t="s">
        <v>12429</v>
      </c>
      <c r="C6561" s="19" t="s">
        <v>12430</v>
      </c>
      <c r="D6561" s="19" t="s">
        <v>12431</v>
      </c>
      <c r="E6561" s="19">
        <v>40</v>
      </c>
      <c r="F6561" s="19" t="s">
        <v>3169</v>
      </c>
      <c r="G6561" s="19" t="s">
        <v>965</v>
      </c>
      <c r="H6561" s="19" t="s">
        <v>16351</v>
      </c>
      <c r="I6561" s="19" t="s">
        <v>12432</v>
      </c>
      <c r="J6561" s="20" t="s">
        <v>3173</v>
      </c>
      <c r="K6561" s="19" t="s">
        <v>12433</v>
      </c>
      <c r="L6561" s="19" t="s">
        <v>389</v>
      </c>
      <c r="M6561" s="19">
        <v>300</v>
      </c>
      <c r="N6561" s="19" t="s">
        <v>965</v>
      </c>
      <c r="O6561" s="23" t="s">
        <v>1172</v>
      </c>
      <c r="P6561" s="19">
        <f t="shared" si="306"/>
        <v>3</v>
      </c>
      <c r="Q6561" s="19">
        <f t="shared" si="307"/>
        <v>10000</v>
      </c>
      <c r="R6561" s="19">
        <f t="shared" si="308"/>
        <v>3000000</v>
      </c>
    </row>
    <row r="6562" spans="1:18" ht="12.75" hidden="1" customHeight="1">
      <c r="A6562" s="19">
        <v>832762</v>
      </c>
      <c r="B6562" s="19" t="s">
        <v>16352</v>
      </c>
      <c r="C6562" s="19" t="s">
        <v>16353</v>
      </c>
      <c r="D6562" s="19" t="s">
        <v>16354</v>
      </c>
      <c r="E6562" s="19">
        <v>40</v>
      </c>
      <c r="F6562" s="19" t="s">
        <v>3169</v>
      </c>
      <c r="G6562" s="19" t="s">
        <v>965</v>
      </c>
      <c r="H6562" s="19" t="s">
        <v>16351</v>
      </c>
      <c r="I6562" s="19" t="s">
        <v>10098</v>
      </c>
      <c r="J6562" s="20" t="s">
        <v>3173</v>
      </c>
      <c r="K6562" s="19" t="s">
        <v>16355</v>
      </c>
      <c r="L6562" s="19" t="s">
        <v>389</v>
      </c>
      <c r="M6562" s="19">
        <v>2</v>
      </c>
      <c r="N6562" s="19" t="s">
        <v>965</v>
      </c>
      <c r="O6562" s="23" t="s">
        <v>1172</v>
      </c>
      <c r="P6562" s="19">
        <f t="shared" si="306"/>
        <v>3</v>
      </c>
      <c r="Q6562" s="19">
        <f t="shared" si="307"/>
        <v>10000</v>
      </c>
      <c r="R6562" s="19">
        <f t="shared" si="308"/>
        <v>20000</v>
      </c>
    </row>
    <row r="6563" spans="1:18" ht="12.75" hidden="1" customHeight="1">
      <c r="A6563" s="19">
        <v>4736759</v>
      </c>
      <c r="B6563" s="19" t="s">
        <v>16356</v>
      </c>
      <c r="C6563" s="19" t="s">
        <v>16357</v>
      </c>
      <c r="D6563" s="19" t="s">
        <v>16358</v>
      </c>
      <c r="E6563" s="19">
        <v>40</v>
      </c>
      <c r="F6563" s="19" t="s">
        <v>3169</v>
      </c>
      <c r="G6563" s="19" t="s">
        <v>965</v>
      </c>
      <c r="H6563" s="19" t="s">
        <v>16351</v>
      </c>
      <c r="I6563" s="19" t="s">
        <v>16359</v>
      </c>
      <c r="J6563" s="20" t="s">
        <v>3173</v>
      </c>
      <c r="K6563" s="19" t="s">
        <v>16360</v>
      </c>
      <c r="L6563" s="19" t="s">
        <v>389</v>
      </c>
      <c r="M6563" s="19">
        <v>10</v>
      </c>
      <c r="N6563" s="19" t="s">
        <v>965</v>
      </c>
      <c r="O6563" s="23" t="s">
        <v>1172</v>
      </c>
      <c r="P6563" s="19">
        <f t="shared" si="306"/>
        <v>3</v>
      </c>
      <c r="Q6563" s="19">
        <f t="shared" si="307"/>
        <v>10000</v>
      </c>
      <c r="R6563" s="19">
        <f t="shared" si="308"/>
        <v>100000</v>
      </c>
    </row>
    <row r="6564" spans="1:18" ht="12.75" hidden="1" customHeight="1">
      <c r="A6564" s="19">
        <v>6371385</v>
      </c>
      <c r="B6564" s="19" t="s">
        <v>6680</v>
      </c>
      <c r="C6564" s="19" t="s">
        <v>6681</v>
      </c>
      <c r="D6564" s="19" t="s">
        <v>6682</v>
      </c>
      <c r="E6564" s="19">
        <v>40</v>
      </c>
      <c r="F6564" s="19" t="s">
        <v>3169</v>
      </c>
      <c r="G6564" s="19" t="s">
        <v>965</v>
      </c>
      <c r="H6564" s="19" t="s">
        <v>16351</v>
      </c>
      <c r="I6564" s="19" t="s">
        <v>6683</v>
      </c>
      <c r="J6564" s="20" t="s">
        <v>3173</v>
      </c>
      <c r="K6564" s="19" t="s">
        <v>6684</v>
      </c>
      <c r="L6564" s="19" t="s">
        <v>389</v>
      </c>
      <c r="M6564" s="19">
        <v>10</v>
      </c>
      <c r="N6564" s="19" t="s">
        <v>965</v>
      </c>
      <c r="O6564" s="23" t="s">
        <v>1172</v>
      </c>
      <c r="P6564" s="19">
        <f t="shared" si="306"/>
        <v>3</v>
      </c>
      <c r="Q6564" s="19">
        <f t="shared" si="307"/>
        <v>10000</v>
      </c>
      <c r="R6564" s="19">
        <f t="shared" si="308"/>
        <v>100000</v>
      </c>
    </row>
    <row r="6565" spans="1:18" ht="12.75" hidden="1" customHeight="1">
      <c r="A6565" s="19">
        <v>4341162</v>
      </c>
      <c r="B6565" s="19" t="s">
        <v>16361</v>
      </c>
      <c r="C6565" s="19" t="s">
        <v>16362</v>
      </c>
      <c r="D6565" s="19" t="s">
        <v>16363</v>
      </c>
      <c r="E6565" s="19">
        <v>40</v>
      </c>
      <c r="F6565" s="19" t="s">
        <v>3169</v>
      </c>
      <c r="G6565" s="19" t="s">
        <v>965</v>
      </c>
      <c r="H6565" s="19" t="s">
        <v>16351</v>
      </c>
      <c r="I6565" s="19" t="s">
        <v>12532</v>
      </c>
      <c r="J6565" s="20" t="s">
        <v>3173</v>
      </c>
      <c r="K6565" s="19" t="s">
        <v>16364</v>
      </c>
      <c r="L6565" s="19" t="s">
        <v>389</v>
      </c>
      <c r="M6565" s="19">
        <v>400900</v>
      </c>
      <c r="N6565" s="19" t="s">
        <v>965</v>
      </c>
      <c r="O6565" s="23" t="s">
        <v>1172</v>
      </c>
      <c r="P6565" s="19">
        <f t="shared" si="306"/>
        <v>3</v>
      </c>
      <c r="Q6565" s="19">
        <f t="shared" si="307"/>
        <v>10000</v>
      </c>
      <c r="R6565" s="19">
        <f t="shared" si="308"/>
        <v>4009000000</v>
      </c>
    </row>
    <row r="6566" spans="1:18" ht="12.75" hidden="1" customHeight="1">
      <c r="A6566" s="19">
        <v>4039608</v>
      </c>
      <c r="B6566" s="19" t="s">
        <v>8846</v>
      </c>
      <c r="C6566" s="19" t="s">
        <v>8847</v>
      </c>
      <c r="D6566" s="19" t="s">
        <v>8848</v>
      </c>
      <c r="E6566" s="19">
        <v>40</v>
      </c>
      <c r="F6566" s="19" t="s">
        <v>3169</v>
      </c>
      <c r="G6566" s="19" t="s">
        <v>965</v>
      </c>
      <c r="H6566" s="19" t="s">
        <v>16351</v>
      </c>
      <c r="I6566" s="19" t="s">
        <v>8849</v>
      </c>
      <c r="J6566" s="20" t="s">
        <v>3173</v>
      </c>
      <c r="K6566" s="19" t="s">
        <v>8850</v>
      </c>
      <c r="L6566" s="19" t="s">
        <v>389</v>
      </c>
      <c r="M6566" s="19">
        <v>1212</v>
      </c>
      <c r="N6566" s="19" t="s">
        <v>965</v>
      </c>
      <c r="O6566" s="23" t="s">
        <v>1172</v>
      </c>
      <c r="P6566" s="19">
        <f t="shared" si="306"/>
        <v>3</v>
      </c>
      <c r="Q6566" s="19">
        <f t="shared" si="307"/>
        <v>10000</v>
      </c>
      <c r="R6566" s="19">
        <f t="shared" si="308"/>
        <v>12120000</v>
      </c>
    </row>
    <row r="6567" spans="1:18" ht="12.75" hidden="1" customHeight="1">
      <c r="A6567" s="19">
        <v>3776467</v>
      </c>
      <c r="B6567" s="19" t="s">
        <v>3741</v>
      </c>
      <c r="C6567" s="19" t="s">
        <v>3742</v>
      </c>
      <c r="D6567" s="19" t="s">
        <v>3743</v>
      </c>
      <c r="E6567" s="19">
        <v>40</v>
      </c>
      <c r="F6567" s="19" t="s">
        <v>3169</v>
      </c>
      <c r="G6567" s="19" t="s">
        <v>966</v>
      </c>
      <c r="H6567" s="19" t="s">
        <v>16365</v>
      </c>
      <c r="I6567" s="19" t="s">
        <v>3744</v>
      </c>
      <c r="J6567" s="20" t="s">
        <v>3173</v>
      </c>
      <c r="K6567" s="19" t="s">
        <v>3745</v>
      </c>
      <c r="L6567" s="19" t="s">
        <v>389</v>
      </c>
      <c r="M6567" s="19">
        <v>5100</v>
      </c>
      <c r="N6567" s="19" t="s">
        <v>966</v>
      </c>
      <c r="O6567" s="23" t="s">
        <v>1172</v>
      </c>
      <c r="P6567" s="19">
        <f t="shared" si="306"/>
        <v>3</v>
      </c>
      <c r="Q6567" s="19">
        <f t="shared" si="307"/>
        <v>10000</v>
      </c>
      <c r="R6567" s="19">
        <f t="shared" si="308"/>
        <v>51000000</v>
      </c>
    </row>
    <row r="6568" spans="1:18" ht="12.75" hidden="1" customHeight="1">
      <c r="A6568" s="19">
        <v>10212209</v>
      </c>
      <c r="B6568" s="19" t="s">
        <v>5836</v>
      </c>
      <c r="C6568" s="19" t="s">
        <v>5837</v>
      </c>
      <c r="D6568" s="19" t="s">
        <v>5838</v>
      </c>
      <c r="E6568" s="19">
        <v>40</v>
      </c>
      <c r="F6568" s="19" t="s">
        <v>3169</v>
      </c>
      <c r="G6568" s="19" t="s">
        <v>966</v>
      </c>
      <c r="H6568" s="19" t="s">
        <v>16365</v>
      </c>
      <c r="I6568" s="19" t="s">
        <v>5839</v>
      </c>
      <c r="J6568" s="20" t="s">
        <v>3173</v>
      </c>
      <c r="K6568" s="19" t="s">
        <v>5840</v>
      </c>
      <c r="L6568" s="19" t="s">
        <v>389</v>
      </c>
      <c r="M6568" s="19">
        <v>3000</v>
      </c>
      <c r="N6568" s="19" t="s">
        <v>966</v>
      </c>
      <c r="O6568" s="23" t="s">
        <v>1172</v>
      </c>
      <c r="P6568" s="19">
        <f t="shared" si="306"/>
        <v>3</v>
      </c>
      <c r="Q6568" s="19">
        <f t="shared" si="307"/>
        <v>10000</v>
      </c>
      <c r="R6568" s="19">
        <f t="shared" si="308"/>
        <v>30000000</v>
      </c>
    </row>
    <row r="6569" spans="1:18" ht="12.75" hidden="1" customHeight="1">
      <c r="A6569" s="19">
        <v>9550659</v>
      </c>
      <c r="B6569" s="19" t="s">
        <v>9820</v>
      </c>
      <c r="C6569" s="19" t="s">
        <v>9821</v>
      </c>
      <c r="D6569" s="19" t="s">
        <v>9822</v>
      </c>
      <c r="E6569" s="19">
        <v>40</v>
      </c>
      <c r="F6569" s="19" t="s">
        <v>3169</v>
      </c>
      <c r="G6569" s="19" t="s">
        <v>966</v>
      </c>
      <c r="H6569" s="19" t="s">
        <v>16365</v>
      </c>
      <c r="I6569" s="19" t="s">
        <v>4655</v>
      </c>
      <c r="J6569" s="20" t="s">
        <v>3173</v>
      </c>
      <c r="K6569" s="19" t="s">
        <v>9823</v>
      </c>
      <c r="L6569" s="19" t="s">
        <v>389</v>
      </c>
      <c r="M6569" s="19">
        <v>1000</v>
      </c>
      <c r="N6569" s="19" t="s">
        <v>966</v>
      </c>
      <c r="O6569" s="23" t="s">
        <v>1172</v>
      </c>
      <c r="P6569" s="19">
        <f t="shared" si="306"/>
        <v>3</v>
      </c>
      <c r="Q6569" s="19">
        <f t="shared" si="307"/>
        <v>10000</v>
      </c>
      <c r="R6569" s="19">
        <f t="shared" si="308"/>
        <v>10000000</v>
      </c>
    </row>
    <row r="6570" spans="1:18" ht="12.75" hidden="1" customHeight="1">
      <c r="A6570" s="19">
        <v>5901687</v>
      </c>
      <c r="B6570" s="19" t="s">
        <v>16366</v>
      </c>
      <c r="C6570" s="19" t="s">
        <v>16367</v>
      </c>
      <c r="D6570" s="19" t="s">
        <v>16368</v>
      </c>
      <c r="E6570" s="19">
        <v>40</v>
      </c>
      <c r="F6570" s="19" t="s">
        <v>3169</v>
      </c>
      <c r="G6570" s="19" t="s">
        <v>967</v>
      </c>
      <c r="H6570" s="19" t="s">
        <v>16369</v>
      </c>
      <c r="I6570" s="19" t="s">
        <v>16370</v>
      </c>
      <c r="J6570" s="20" t="s">
        <v>3173</v>
      </c>
      <c r="K6570" s="19" t="s">
        <v>16371</v>
      </c>
      <c r="L6570" s="19" t="s">
        <v>389</v>
      </c>
      <c r="M6570" s="19">
        <v>27</v>
      </c>
      <c r="N6570" s="19" t="s">
        <v>967</v>
      </c>
      <c r="O6570" s="23" t="s">
        <v>1172</v>
      </c>
      <c r="P6570" s="19">
        <f t="shared" si="306"/>
        <v>3</v>
      </c>
      <c r="Q6570" s="19">
        <f t="shared" si="307"/>
        <v>10000</v>
      </c>
      <c r="R6570" s="19">
        <f t="shared" si="308"/>
        <v>270000</v>
      </c>
    </row>
    <row r="6571" spans="1:18" ht="12.75" hidden="1" customHeight="1">
      <c r="A6571" s="19">
        <v>4426311</v>
      </c>
      <c r="B6571" s="19" t="s">
        <v>10142</v>
      </c>
      <c r="C6571" s="19" t="s">
        <v>10143</v>
      </c>
      <c r="D6571" s="19" t="s">
        <v>10144</v>
      </c>
      <c r="E6571" s="19">
        <v>40</v>
      </c>
      <c r="F6571" s="19" t="s">
        <v>3169</v>
      </c>
      <c r="G6571" s="19" t="s">
        <v>437</v>
      </c>
      <c r="H6571" s="19" t="s">
        <v>16372</v>
      </c>
      <c r="I6571" s="19" t="s">
        <v>10145</v>
      </c>
      <c r="J6571" s="20" t="s">
        <v>3173</v>
      </c>
      <c r="K6571" s="19" t="s">
        <v>10146</v>
      </c>
      <c r="L6571" s="19" t="s">
        <v>389</v>
      </c>
      <c r="M6571" s="19">
        <v>1000</v>
      </c>
      <c r="N6571" s="19" t="s">
        <v>437</v>
      </c>
      <c r="O6571" s="23" t="s">
        <v>1172</v>
      </c>
      <c r="P6571" s="19">
        <f t="shared" si="306"/>
        <v>3</v>
      </c>
      <c r="Q6571" s="19">
        <f t="shared" si="307"/>
        <v>10000</v>
      </c>
      <c r="R6571" s="19">
        <f t="shared" si="308"/>
        <v>10000000</v>
      </c>
    </row>
    <row r="6572" spans="1:18" ht="12.75" hidden="1" customHeight="1">
      <c r="A6572" s="19">
        <v>4923671</v>
      </c>
      <c r="B6572" s="19" t="s">
        <v>12545</v>
      </c>
      <c r="C6572" s="19" t="s">
        <v>12546</v>
      </c>
      <c r="D6572" s="19" t="s">
        <v>12547</v>
      </c>
      <c r="E6572" s="19">
        <v>40</v>
      </c>
      <c r="F6572" s="19" t="s">
        <v>3169</v>
      </c>
      <c r="G6572" s="19" t="s">
        <v>2436</v>
      </c>
      <c r="H6572" s="19" t="s">
        <v>16373</v>
      </c>
      <c r="I6572" s="19" t="s">
        <v>12548</v>
      </c>
      <c r="J6572" s="20" t="s">
        <v>3173</v>
      </c>
      <c r="K6572" s="19" t="s">
        <v>12549</v>
      </c>
      <c r="L6572" s="19" t="s">
        <v>389</v>
      </c>
      <c r="M6572" s="19">
        <v>16</v>
      </c>
      <c r="N6572" s="19" t="s">
        <v>2436</v>
      </c>
      <c r="O6572" s="23" t="s">
        <v>1172</v>
      </c>
      <c r="P6572" s="19">
        <f t="shared" si="306"/>
        <v>3</v>
      </c>
      <c r="Q6572" s="19">
        <f t="shared" si="307"/>
        <v>10000</v>
      </c>
      <c r="R6572" s="19">
        <f t="shared" si="308"/>
        <v>160000</v>
      </c>
    </row>
    <row r="6573" spans="1:18" ht="12.75" hidden="1" customHeight="1">
      <c r="A6573" s="19">
        <v>5244369</v>
      </c>
      <c r="B6573" s="19" t="s">
        <v>15759</v>
      </c>
      <c r="C6573" s="19" t="s">
        <v>15760</v>
      </c>
      <c r="D6573" s="19" t="s">
        <v>15761</v>
      </c>
      <c r="E6573" s="19">
        <v>40</v>
      </c>
      <c r="F6573" s="19" t="s">
        <v>3169</v>
      </c>
      <c r="G6573" s="19" t="s">
        <v>2436</v>
      </c>
      <c r="H6573" s="19" t="s">
        <v>16373</v>
      </c>
      <c r="I6573" s="19" t="s">
        <v>3775</v>
      </c>
      <c r="J6573" s="20" t="s">
        <v>3173</v>
      </c>
      <c r="K6573" s="19" t="s">
        <v>15762</v>
      </c>
      <c r="L6573" s="19" t="s">
        <v>389</v>
      </c>
      <c r="M6573" s="19">
        <v>4</v>
      </c>
      <c r="N6573" s="19" t="s">
        <v>2436</v>
      </c>
      <c r="O6573" s="23" t="s">
        <v>1172</v>
      </c>
      <c r="P6573" s="19">
        <f t="shared" si="306"/>
        <v>3</v>
      </c>
      <c r="Q6573" s="19">
        <f t="shared" si="307"/>
        <v>10000</v>
      </c>
      <c r="R6573" s="19">
        <f t="shared" si="308"/>
        <v>40000</v>
      </c>
    </row>
    <row r="6574" spans="1:18" ht="12.75" hidden="1" customHeight="1">
      <c r="A6574" s="19">
        <v>5265438</v>
      </c>
      <c r="B6574" s="19" t="s">
        <v>16374</v>
      </c>
      <c r="C6574" s="19" t="s">
        <v>16375</v>
      </c>
      <c r="D6574" s="19" t="s">
        <v>16376</v>
      </c>
      <c r="E6574" s="19">
        <v>40</v>
      </c>
      <c r="F6574" s="19" t="s">
        <v>3169</v>
      </c>
      <c r="G6574" s="19" t="s">
        <v>2436</v>
      </c>
      <c r="H6574" s="19" t="s">
        <v>16373</v>
      </c>
      <c r="I6574" s="19" t="s">
        <v>16377</v>
      </c>
      <c r="J6574" s="20" t="s">
        <v>3173</v>
      </c>
      <c r="K6574" s="19" t="s">
        <v>16378</v>
      </c>
      <c r="L6574" s="19" t="s">
        <v>389</v>
      </c>
      <c r="M6574" s="19">
        <v>28</v>
      </c>
      <c r="N6574" s="19" t="s">
        <v>2436</v>
      </c>
      <c r="O6574" s="23" t="s">
        <v>1172</v>
      </c>
      <c r="P6574" s="19">
        <f t="shared" si="306"/>
        <v>3</v>
      </c>
      <c r="Q6574" s="19">
        <f t="shared" si="307"/>
        <v>10000</v>
      </c>
      <c r="R6574" s="19">
        <f t="shared" si="308"/>
        <v>280000</v>
      </c>
    </row>
    <row r="6575" spans="1:18" ht="12.75" hidden="1" customHeight="1">
      <c r="A6575" s="19">
        <v>611481</v>
      </c>
      <c r="B6575" s="19" t="s">
        <v>9983</v>
      </c>
      <c r="C6575" s="19" t="s">
        <v>9984</v>
      </c>
      <c r="D6575" s="19" t="s">
        <v>9985</v>
      </c>
      <c r="E6575" s="19">
        <v>40</v>
      </c>
      <c r="F6575" s="19" t="s">
        <v>3169</v>
      </c>
      <c r="G6575" s="19" t="s">
        <v>2436</v>
      </c>
      <c r="H6575" s="19" t="s">
        <v>16373</v>
      </c>
      <c r="I6575" s="19" t="s">
        <v>9986</v>
      </c>
      <c r="J6575" s="20" t="s">
        <v>3173</v>
      </c>
      <c r="K6575" s="19" t="s">
        <v>9987</v>
      </c>
      <c r="L6575" s="19" t="s">
        <v>389</v>
      </c>
      <c r="M6575" s="19">
        <v>5</v>
      </c>
      <c r="N6575" s="19" t="s">
        <v>2436</v>
      </c>
      <c r="O6575" s="23" t="s">
        <v>1172</v>
      </c>
      <c r="P6575" s="19">
        <f t="shared" si="306"/>
        <v>3</v>
      </c>
      <c r="Q6575" s="19">
        <f t="shared" si="307"/>
        <v>10000</v>
      </c>
      <c r="R6575" s="19">
        <f t="shared" si="308"/>
        <v>50000</v>
      </c>
    </row>
    <row r="6576" spans="1:18" ht="12.75" hidden="1" customHeight="1">
      <c r="A6576" s="19">
        <v>7468616</v>
      </c>
      <c r="B6576" s="19" t="s">
        <v>4532</v>
      </c>
      <c r="C6576" s="19" t="s">
        <v>4533</v>
      </c>
      <c r="D6576" s="19" t="s">
        <v>4534</v>
      </c>
      <c r="E6576" s="19">
        <v>40</v>
      </c>
      <c r="F6576" s="19" t="s">
        <v>3169</v>
      </c>
      <c r="G6576" s="19" t="s">
        <v>2436</v>
      </c>
      <c r="H6576" s="19" t="s">
        <v>16373</v>
      </c>
      <c r="I6576" s="19" t="s">
        <v>4535</v>
      </c>
      <c r="J6576" s="20" t="s">
        <v>3173</v>
      </c>
      <c r="K6576" s="19" t="s">
        <v>4536</v>
      </c>
      <c r="L6576" s="19" t="s">
        <v>389</v>
      </c>
      <c r="M6576" s="19">
        <v>200</v>
      </c>
      <c r="N6576" s="19" t="s">
        <v>2436</v>
      </c>
      <c r="O6576" s="23" t="s">
        <v>1172</v>
      </c>
      <c r="P6576" s="19">
        <f t="shared" si="306"/>
        <v>3</v>
      </c>
      <c r="Q6576" s="19">
        <f t="shared" si="307"/>
        <v>10000</v>
      </c>
      <c r="R6576" s="19">
        <f t="shared" si="308"/>
        <v>2000000</v>
      </c>
    </row>
    <row r="6577" spans="1:18" ht="12.75" hidden="1" customHeight="1">
      <c r="A6577" s="19">
        <v>4681836</v>
      </c>
      <c r="B6577" s="19" t="s">
        <v>4370</v>
      </c>
      <c r="C6577" s="19" t="s">
        <v>4371</v>
      </c>
      <c r="D6577" s="19" t="s">
        <v>4372</v>
      </c>
      <c r="E6577" s="19">
        <v>40</v>
      </c>
      <c r="F6577" s="19" t="s">
        <v>3169</v>
      </c>
      <c r="G6577" s="19" t="s">
        <v>968</v>
      </c>
      <c r="H6577" s="19" t="s">
        <v>16379</v>
      </c>
      <c r="I6577" s="19" t="s">
        <v>4373</v>
      </c>
      <c r="J6577" s="20" t="s">
        <v>3173</v>
      </c>
      <c r="K6577" s="19" t="s">
        <v>4374</v>
      </c>
      <c r="L6577" s="19" t="s">
        <v>389</v>
      </c>
      <c r="M6577" s="19">
        <v>1000</v>
      </c>
      <c r="N6577" s="19" t="s">
        <v>968</v>
      </c>
      <c r="O6577" s="23" t="s">
        <v>1172</v>
      </c>
      <c r="P6577" s="19">
        <f t="shared" si="306"/>
        <v>3</v>
      </c>
      <c r="Q6577" s="19">
        <f t="shared" si="307"/>
        <v>10000</v>
      </c>
      <c r="R6577" s="19">
        <f t="shared" si="308"/>
        <v>10000000</v>
      </c>
    </row>
    <row r="6578" spans="1:18" ht="12.75" hidden="1" customHeight="1">
      <c r="A6578" s="19">
        <v>6952483</v>
      </c>
      <c r="B6578" s="19" t="s">
        <v>4957</v>
      </c>
      <c r="C6578" s="19" t="s">
        <v>4958</v>
      </c>
      <c r="D6578" s="19" t="s">
        <v>4959</v>
      </c>
      <c r="E6578" s="19">
        <v>40</v>
      </c>
      <c r="F6578" s="19" t="s">
        <v>3169</v>
      </c>
      <c r="G6578" s="19" t="s">
        <v>968</v>
      </c>
      <c r="H6578" s="19" t="s">
        <v>16379</v>
      </c>
      <c r="I6578" s="19" t="s">
        <v>4960</v>
      </c>
      <c r="J6578" s="20" t="s">
        <v>3173</v>
      </c>
      <c r="K6578" s="19" t="s">
        <v>4961</v>
      </c>
      <c r="L6578" s="19" t="s">
        <v>389</v>
      </c>
      <c r="M6578" s="19">
        <v>4000</v>
      </c>
      <c r="N6578" s="19" t="s">
        <v>968</v>
      </c>
      <c r="O6578" s="23" t="s">
        <v>1172</v>
      </c>
      <c r="P6578" s="19">
        <f t="shared" si="306"/>
        <v>3</v>
      </c>
      <c r="Q6578" s="19">
        <f t="shared" si="307"/>
        <v>10000</v>
      </c>
      <c r="R6578" s="19">
        <f t="shared" si="308"/>
        <v>40000000</v>
      </c>
    </row>
    <row r="6579" spans="1:18" ht="12.75" hidden="1" customHeight="1">
      <c r="A6579" s="19">
        <v>7952055</v>
      </c>
      <c r="B6579" s="19" t="s">
        <v>4418</v>
      </c>
      <c r="C6579" s="19" t="s">
        <v>4419</v>
      </c>
      <c r="D6579" s="19" t="s">
        <v>4420</v>
      </c>
      <c r="E6579" s="19">
        <v>40</v>
      </c>
      <c r="F6579" s="19" t="s">
        <v>3169</v>
      </c>
      <c r="G6579" s="19" t="s">
        <v>968</v>
      </c>
      <c r="H6579" s="19" t="s">
        <v>16379</v>
      </c>
      <c r="I6579" s="19" t="s">
        <v>4421</v>
      </c>
      <c r="J6579" s="20" t="s">
        <v>3173</v>
      </c>
      <c r="K6579" s="19" t="s">
        <v>4422</v>
      </c>
      <c r="L6579" s="19" t="s">
        <v>389</v>
      </c>
      <c r="M6579" s="19">
        <v>1000</v>
      </c>
      <c r="N6579" s="19" t="s">
        <v>968</v>
      </c>
      <c r="O6579" s="23" t="s">
        <v>1172</v>
      </c>
      <c r="P6579" s="19">
        <f t="shared" si="306"/>
        <v>3</v>
      </c>
      <c r="Q6579" s="19">
        <f t="shared" si="307"/>
        <v>10000</v>
      </c>
      <c r="R6579" s="19">
        <f t="shared" si="308"/>
        <v>10000000</v>
      </c>
    </row>
    <row r="6580" spans="1:18" ht="12.75" hidden="1" customHeight="1">
      <c r="A6580" s="19">
        <v>6726595</v>
      </c>
      <c r="B6580" s="19" t="s">
        <v>4461</v>
      </c>
      <c r="C6580" s="19" t="s">
        <v>4462</v>
      </c>
      <c r="D6580" s="19" t="s">
        <v>4463</v>
      </c>
      <c r="E6580" s="19">
        <v>40</v>
      </c>
      <c r="F6580" s="19" t="s">
        <v>3169</v>
      </c>
      <c r="G6580" s="19" t="s">
        <v>968</v>
      </c>
      <c r="H6580" s="19" t="s">
        <v>16379</v>
      </c>
      <c r="I6580" s="19" t="s">
        <v>4464</v>
      </c>
      <c r="J6580" s="20" t="s">
        <v>3173</v>
      </c>
      <c r="K6580" s="19" t="s">
        <v>4465</v>
      </c>
      <c r="L6580" s="19" t="s">
        <v>389</v>
      </c>
      <c r="M6580" s="19">
        <v>1000</v>
      </c>
      <c r="N6580" s="19" t="s">
        <v>968</v>
      </c>
      <c r="O6580" s="23" t="s">
        <v>1172</v>
      </c>
      <c r="P6580" s="19">
        <f t="shared" si="306"/>
        <v>3</v>
      </c>
      <c r="Q6580" s="19">
        <f t="shared" si="307"/>
        <v>10000</v>
      </c>
      <c r="R6580" s="19">
        <f t="shared" si="308"/>
        <v>10000000</v>
      </c>
    </row>
    <row r="6581" spans="1:18" ht="12.75" hidden="1" customHeight="1">
      <c r="A6581" s="19">
        <v>4755359</v>
      </c>
      <c r="B6581" s="19" t="s">
        <v>4886</v>
      </c>
      <c r="C6581" s="19" t="s">
        <v>4887</v>
      </c>
      <c r="D6581" s="19" t="s">
        <v>4888</v>
      </c>
      <c r="E6581" s="19">
        <v>40</v>
      </c>
      <c r="F6581" s="19" t="s">
        <v>3169</v>
      </c>
      <c r="G6581" s="19" t="s">
        <v>968</v>
      </c>
      <c r="H6581" s="19" t="s">
        <v>16379</v>
      </c>
      <c r="I6581" s="19" t="s">
        <v>3876</v>
      </c>
      <c r="J6581" s="20" t="s">
        <v>3173</v>
      </c>
      <c r="K6581" s="19" t="s">
        <v>4889</v>
      </c>
      <c r="L6581" s="19" t="s">
        <v>389</v>
      </c>
      <c r="M6581" s="19">
        <v>1700</v>
      </c>
      <c r="N6581" s="19" t="s">
        <v>968</v>
      </c>
      <c r="O6581" s="23" t="s">
        <v>1172</v>
      </c>
      <c r="P6581" s="19">
        <f t="shared" si="306"/>
        <v>3</v>
      </c>
      <c r="Q6581" s="19">
        <f t="shared" si="307"/>
        <v>10000</v>
      </c>
      <c r="R6581" s="19">
        <f t="shared" si="308"/>
        <v>17000000</v>
      </c>
    </row>
    <row r="6582" spans="1:18" ht="12.75" hidden="1" customHeight="1">
      <c r="A6582" s="19">
        <v>12576694</v>
      </c>
      <c r="B6582" s="19" t="s">
        <v>4747</v>
      </c>
      <c r="C6582" s="19" t="s">
        <v>4748</v>
      </c>
      <c r="D6582" s="19" t="s">
        <v>4749</v>
      </c>
      <c r="E6582" s="19">
        <v>40</v>
      </c>
      <c r="F6582" s="19" t="s">
        <v>3169</v>
      </c>
      <c r="G6582" s="19" t="s">
        <v>968</v>
      </c>
      <c r="H6582" s="19" t="s">
        <v>16379</v>
      </c>
      <c r="I6582" s="19" t="s">
        <v>3887</v>
      </c>
      <c r="J6582" s="20" t="s">
        <v>3173</v>
      </c>
      <c r="K6582" s="19" t="s">
        <v>4750</v>
      </c>
      <c r="L6582" s="19" t="s">
        <v>389</v>
      </c>
      <c r="M6582" s="19">
        <v>1700</v>
      </c>
      <c r="N6582" s="19" t="s">
        <v>968</v>
      </c>
      <c r="O6582" s="23" t="s">
        <v>1172</v>
      </c>
      <c r="P6582" s="19">
        <f t="shared" si="306"/>
        <v>3</v>
      </c>
      <c r="Q6582" s="19">
        <f t="shared" si="307"/>
        <v>10000</v>
      </c>
      <c r="R6582" s="19">
        <f t="shared" si="308"/>
        <v>17000000</v>
      </c>
    </row>
    <row r="6583" spans="1:18" ht="12.75" hidden="1" customHeight="1">
      <c r="A6583" s="19">
        <v>7096442</v>
      </c>
      <c r="B6583" s="19" t="s">
        <v>16380</v>
      </c>
      <c r="C6583" s="19" t="s">
        <v>16381</v>
      </c>
      <c r="D6583" s="19" t="s">
        <v>16382</v>
      </c>
      <c r="E6583" s="19">
        <v>40</v>
      </c>
      <c r="F6583" s="19" t="s">
        <v>3169</v>
      </c>
      <c r="G6583" s="19" t="s">
        <v>1565</v>
      </c>
      <c r="H6583" s="19" t="s">
        <v>16383</v>
      </c>
      <c r="I6583" s="19" t="s">
        <v>13000</v>
      </c>
      <c r="J6583" s="20" t="s">
        <v>3173</v>
      </c>
      <c r="K6583" s="19" t="s">
        <v>16384</v>
      </c>
      <c r="L6583" s="19" t="s">
        <v>389</v>
      </c>
      <c r="M6583" s="19">
        <v>84</v>
      </c>
      <c r="N6583" s="19" t="s">
        <v>1565</v>
      </c>
      <c r="O6583" s="23" t="s">
        <v>1172</v>
      </c>
      <c r="P6583" s="19">
        <f t="shared" si="306"/>
        <v>3</v>
      </c>
      <c r="Q6583" s="19">
        <f t="shared" si="307"/>
        <v>10000</v>
      </c>
      <c r="R6583" s="19">
        <f t="shared" si="308"/>
        <v>840000</v>
      </c>
    </row>
    <row r="6584" spans="1:18" ht="12.75" hidden="1" customHeight="1">
      <c r="A6584" s="19">
        <v>6905766</v>
      </c>
      <c r="B6584" s="19" t="s">
        <v>8108</v>
      </c>
      <c r="C6584" s="19" t="s">
        <v>8109</v>
      </c>
      <c r="D6584" s="19" t="s">
        <v>8110</v>
      </c>
      <c r="E6584" s="19">
        <v>40</v>
      </c>
      <c r="F6584" s="19" t="s">
        <v>3169</v>
      </c>
      <c r="G6584" s="19" t="s">
        <v>1565</v>
      </c>
      <c r="H6584" s="19" t="s">
        <v>16383</v>
      </c>
      <c r="I6584" s="19" t="s">
        <v>4713</v>
      </c>
      <c r="J6584" s="20" t="s">
        <v>3173</v>
      </c>
      <c r="K6584" s="19" t="s">
        <v>8111</v>
      </c>
      <c r="L6584" s="19" t="s">
        <v>389</v>
      </c>
      <c r="M6584" s="19">
        <v>6244</v>
      </c>
      <c r="N6584" s="19" t="s">
        <v>1565</v>
      </c>
      <c r="O6584" s="23" t="s">
        <v>1172</v>
      </c>
      <c r="P6584" s="19">
        <f t="shared" si="306"/>
        <v>3</v>
      </c>
      <c r="Q6584" s="19">
        <f t="shared" si="307"/>
        <v>10000</v>
      </c>
      <c r="R6584" s="19">
        <f t="shared" si="308"/>
        <v>62440000</v>
      </c>
    </row>
    <row r="6585" spans="1:18" ht="12.75" hidden="1" customHeight="1">
      <c r="A6585" s="19">
        <v>6133140</v>
      </c>
      <c r="B6585" s="19" t="s">
        <v>16385</v>
      </c>
      <c r="C6585" s="19" t="s">
        <v>16386</v>
      </c>
      <c r="D6585" s="19" t="s">
        <v>16387</v>
      </c>
      <c r="E6585" s="19">
        <v>40</v>
      </c>
      <c r="F6585" s="19" t="s">
        <v>3169</v>
      </c>
      <c r="G6585" s="19" t="s">
        <v>1565</v>
      </c>
      <c r="H6585" s="19" t="s">
        <v>16383</v>
      </c>
      <c r="I6585" s="19" t="s">
        <v>9143</v>
      </c>
      <c r="J6585" s="20" t="s">
        <v>3173</v>
      </c>
      <c r="K6585" s="19" t="s">
        <v>16388</v>
      </c>
      <c r="L6585" s="19" t="s">
        <v>389</v>
      </c>
      <c r="M6585" s="19">
        <v>44</v>
      </c>
      <c r="N6585" s="19" t="s">
        <v>1565</v>
      </c>
      <c r="O6585" s="23" t="s">
        <v>1172</v>
      </c>
      <c r="P6585" s="19">
        <f t="shared" si="306"/>
        <v>3</v>
      </c>
      <c r="Q6585" s="19">
        <f t="shared" si="307"/>
        <v>10000</v>
      </c>
      <c r="R6585" s="19">
        <f t="shared" si="308"/>
        <v>440000</v>
      </c>
    </row>
    <row r="6586" spans="1:18" ht="12.75" hidden="1" customHeight="1">
      <c r="A6586" s="19">
        <v>13170194</v>
      </c>
      <c r="B6586" s="19" t="s">
        <v>16389</v>
      </c>
      <c r="C6586" s="19" t="s">
        <v>16390</v>
      </c>
      <c r="D6586" s="19" t="s">
        <v>16391</v>
      </c>
      <c r="E6586" s="19">
        <v>40</v>
      </c>
      <c r="F6586" s="19" t="s">
        <v>3169</v>
      </c>
      <c r="G6586" s="19" t="s">
        <v>1565</v>
      </c>
      <c r="H6586" s="19" t="s">
        <v>16383</v>
      </c>
      <c r="I6586" s="19" t="s">
        <v>5337</v>
      </c>
      <c r="J6586" s="20" t="s">
        <v>3173</v>
      </c>
      <c r="K6586" s="19" t="s">
        <v>16392</v>
      </c>
      <c r="L6586" s="19" t="s">
        <v>446</v>
      </c>
      <c r="M6586" s="19">
        <v>601317</v>
      </c>
      <c r="N6586" s="19" t="s">
        <v>1565</v>
      </c>
      <c r="O6586" s="23" t="s">
        <v>1172</v>
      </c>
      <c r="P6586" s="19">
        <f t="shared" si="306"/>
        <v>3</v>
      </c>
      <c r="Q6586" s="19">
        <f t="shared" si="307"/>
        <v>10000</v>
      </c>
      <c r="R6586" s="19">
        <f t="shared" si="308"/>
        <v>6013170000</v>
      </c>
    </row>
    <row r="6587" spans="1:18" ht="12.75" hidden="1" customHeight="1">
      <c r="A6587" s="19">
        <v>13141637</v>
      </c>
      <c r="B6587" s="19" t="s">
        <v>16393</v>
      </c>
      <c r="C6587" s="19" t="s">
        <v>16394</v>
      </c>
      <c r="D6587" s="19" t="s">
        <v>16395</v>
      </c>
      <c r="E6587" s="19">
        <v>40</v>
      </c>
      <c r="F6587" s="19" t="s">
        <v>3169</v>
      </c>
      <c r="G6587" s="19" t="s">
        <v>1565</v>
      </c>
      <c r="H6587" s="19" t="s">
        <v>16383</v>
      </c>
      <c r="I6587" s="19" t="s">
        <v>5294</v>
      </c>
      <c r="J6587" s="20" t="s">
        <v>3173</v>
      </c>
      <c r="K6587" s="19" t="s">
        <v>16396</v>
      </c>
      <c r="L6587" s="19" t="s">
        <v>446</v>
      </c>
      <c r="M6587" s="19">
        <v>578685</v>
      </c>
      <c r="N6587" s="19" t="s">
        <v>1565</v>
      </c>
      <c r="O6587" s="23" t="s">
        <v>1172</v>
      </c>
      <c r="P6587" s="19">
        <f t="shared" si="306"/>
        <v>3</v>
      </c>
      <c r="Q6587" s="19">
        <f t="shared" si="307"/>
        <v>10000</v>
      </c>
      <c r="R6587" s="19">
        <f t="shared" si="308"/>
        <v>5786850000</v>
      </c>
    </row>
    <row r="6588" spans="1:18" ht="12.75" hidden="1" customHeight="1">
      <c r="A6588" s="19">
        <v>7096441</v>
      </c>
      <c r="B6588" s="19" t="s">
        <v>16397</v>
      </c>
      <c r="C6588" s="19" t="s">
        <v>16398</v>
      </c>
      <c r="D6588" s="19" t="s">
        <v>16399</v>
      </c>
      <c r="E6588" s="19">
        <v>40</v>
      </c>
      <c r="F6588" s="19" t="s">
        <v>3169</v>
      </c>
      <c r="G6588" s="19" t="s">
        <v>1565</v>
      </c>
      <c r="H6588" s="19" t="s">
        <v>16383</v>
      </c>
      <c r="I6588" s="19" t="s">
        <v>14214</v>
      </c>
      <c r="J6588" s="20" t="s">
        <v>3173</v>
      </c>
      <c r="K6588" s="19" t="s">
        <v>16400</v>
      </c>
      <c r="L6588" s="19" t="s">
        <v>389</v>
      </c>
      <c r="M6588" s="19">
        <v>60</v>
      </c>
      <c r="N6588" s="19" t="s">
        <v>1565</v>
      </c>
      <c r="O6588" s="23" t="s">
        <v>1172</v>
      </c>
      <c r="P6588" s="19">
        <f t="shared" si="306"/>
        <v>3</v>
      </c>
      <c r="Q6588" s="19">
        <f t="shared" si="307"/>
        <v>10000</v>
      </c>
      <c r="R6588" s="19">
        <f t="shared" si="308"/>
        <v>600000</v>
      </c>
    </row>
    <row r="6589" spans="1:18" ht="12.75" hidden="1" customHeight="1">
      <c r="A6589" s="19">
        <v>8197910</v>
      </c>
      <c r="B6589" s="19" t="s">
        <v>8737</v>
      </c>
      <c r="C6589" s="19" t="s">
        <v>8738</v>
      </c>
      <c r="D6589" s="19" t="s">
        <v>8739</v>
      </c>
      <c r="E6589" s="19">
        <v>40</v>
      </c>
      <c r="F6589" s="19" t="s">
        <v>3169</v>
      </c>
      <c r="G6589" s="19" t="s">
        <v>1565</v>
      </c>
      <c r="H6589" s="19" t="s">
        <v>16383</v>
      </c>
      <c r="I6589" s="19" t="s">
        <v>8740</v>
      </c>
      <c r="J6589" s="20" t="s">
        <v>3173</v>
      </c>
      <c r="K6589" s="19" t="s">
        <v>8741</v>
      </c>
      <c r="L6589" s="19" t="s">
        <v>389</v>
      </c>
      <c r="M6589" s="19">
        <v>4102</v>
      </c>
      <c r="N6589" s="19" t="s">
        <v>1565</v>
      </c>
      <c r="O6589" s="23" t="s">
        <v>1172</v>
      </c>
      <c r="P6589" s="19">
        <f t="shared" si="306"/>
        <v>3</v>
      </c>
      <c r="Q6589" s="19">
        <f t="shared" si="307"/>
        <v>10000</v>
      </c>
      <c r="R6589" s="19">
        <f t="shared" si="308"/>
        <v>41020000</v>
      </c>
    </row>
    <row r="6590" spans="1:18" ht="12.75" hidden="1" customHeight="1">
      <c r="A6590" s="19">
        <v>6133136</v>
      </c>
      <c r="B6590" s="19" t="s">
        <v>16401</v>
      </c>
      <c r="C6590" s="19" t="s">
        <v>16402</v>
      </c>
      <c r="D6590" s="19" t="s">
        <v>16403</v>
      </c>
      <c r="E6590" s="19">
        <v>40</v>
      </c>
      <c r="F6590" s="19" t="s">
        <v>3169</v>
      </c>
      <c r="G6590" s="19" t="s">
        <v>1565</v>
      </c>
      <c r="H6590" s="19" t="s">
        <v>16383</v>
      </c>
      <c r="I6590" s="19" t="s">
        <v>6688</v>
      </c>
      <c r="J6590" s="20" t="s">
        <v>3173</v>
      </c>
      <c r="K6590" s="19" t="s">
        <v>16404</v>
      </c>
      <c r="L6590" s="19" t="s">
        <v>389</v>
      </c>
      <c r="M6590" s="19">
        <v>20</v>
      </c>
      <c r="N6590" s="19" t="s">
        <v>1565</v>
      </c>
      <c r="O6590" s="23" t="s">
        <v>1172</v>
      </c>
      <c r="P6590" s="19">
        <f t="shared" si="306"/>
        <v>3</v>
      </c>
      <c r="Q6590" s="19">
        <f t="shared" si="307"/>
        <v>10000</v>
      </c>
      <c r="R6590" s="19">
        <f t="shared" si="308"/>
        <v>200000</v>
      </c>
    </row>
    <row r="6591" spans="1:18" ht="12.75" hidden="1" customHeight="1">
      <c r="A6591" s="19">
        <v>12637043</v>
      </c>
      <c r="B6591" s="19" t="s">
        <v>8117</v>
      </c>
      <c r="C6591" s="19" t="s">
        <v>8118</v>
      </c>
      <c r="D6591" s="19" t="s">
        <v>8119</v>
      </c>
      <c r="E6591" s="19">
        <v>40</v>
      </c>
      <c r="F6591" s="19" t="s">
        <v>3169</v>
      </c>
      <c r="G6591" s="19" t="s">
        <v>1565</v>
      </c>
      <c r="H6591" s="19" t="s">
        <v>16383</v>
      </c>
      <c r="I6591" s="19" t="s">
        <v>7622</v>
      </c>
      <c r="J6591" s="20" t="s">
        <v>3173</v>
      </c>
      <c r="K6591" s="19" t="s">
        <v>8120</v>
      </c>
      <c r="L6591" s="19" t="s">
        <v>446</v>
      </c>
      <c r="M6591" s="19">
        <v>635550</v>
      </c>
      <c r="N6591" s="19" t="s">
        <v>1565</v>
      </c>
      <c r="O6591" s="23" t="s">
        <v>1172</v>
      </c>
      <c r="P6591" s="19">
        <f t="shared" si="306"/>
        <v>3</v>
      </c>
      <c r="Q6591" s="19">
        <f t="shared" si="307"/>
        <v>10000</v>
      </c>
      <c r="R6591" s="19">
        <f t="shared" si="308"/>
        <v>6355500000</v>
      </c>
    </row>
    <row r="6592" spans="1:18" ht="12.75" hidden="1" customHeight="1">
      <c r="A6592" s="19">
        <v>13182303</v>
      </c>
      <c r="B6592" s="19" t="s">
        <v>16405</v>
      </c>
      <c r="C6592" s="19" t="s">
        <v>16406</v>
      </c>
      <c r="D6592" s="19" t="s">
        <v>16407</v>
      </c>
      <c r="E6592" s="19">
        <v>40</v>
      </c>
      <c r="F6592" s="19" t="s">
        <v>3169</v>
      </c>
      <c r="G6592" s="19" t="s">
        <v>1565</v>
      </c>
      <c r="H6592" s="19" t="s">
        <v>16383</v>
      </c>
      <c r="I6592" s="19" t="s">
        <v>3239</v>
      </c>
      <c r="J6592" s="20" t="s">
        <v>3173</v>
      </c>
      <c r="K6592" s="19" t="s">
        <v>16408</v>
      </c>
      <c r="L6592" s="19" t="s">
        <v>446</v>
      </c>
      <c r="M6592" s="19">
        <v>291907</v>
      </c>
      <c r="N6592" s="19" t="s">
        <v>1565</v>
      </c>
      <c r="O6592" s="23" t="s">
        <v>1172</v>
      </c>
      <c r="P6592" s="19">
        <f t="shared" si="306"/>
        <v>3</v>
      </c>
      <c r="Q6592" s="19">
        <f t="shared" si="307"/>
        <v>10000</v>
      </c>
      <c r="R6592" s="19">
        <f t="shared" si="308"/>
        <v>2919070000</v>
      </c>
    </row>
    <row r="6593" spans="1:18" ht="12.75" hidden="1" customHeight="1">
      <c r="A6593" s="19">
        <v>13123522</v>
      </c>
      <c r="B6593" s="19" t="s">
        <v>16409</v>
      </c>
      <c r="C6593" s="19" t="s">
        <v>16410</v>
      </c>
      <c r="D6593" s="19" t="s">
        <v>16411</v>
      </c>
      <c r="E6593" s="19">
        <v>40</v>
      </c>
      <c r="F6593" s="19" t="s">
        <v>3169</v>
      </c>
      <c r="G6593" s="19" t="s">
        <v>1565</v>
      </c>
      <c r="H6593" s="19" t="s">
        <v>16383</v>
      </c>
      <c r="I6593" s="19" t="s">
        <v>4015</v>
      </c>
      <c r="J6593" s="20" t="s">
        <v>3173</v>
      </c>
      <c r="K6593" s="19" t="s">
        <v>16412</v>
      </c>
      <c r="L6593" s="19" t="s">
        <v>446</v>
      </c>
      <c r="M6593" s="19">
        <v>607273</v>
      </c>
      <c r="N6593" s="19" t="s">
        <v>1565</v>
      </c>
      <c r="O6593" s="23" t="s">
        <v>1172</v>
      </c>
      <c r="P6593" s="19">
        <f t="shared" si="306"/>
        <v>3</v>
      </c>
      <c r="Q6593" s="19">
        <f t="shared" si="307"/>
        <v>10000</v>
      </c>
      <c r="R6593" s="19">
        <f t="shared" si="308"/>
        <v>6072730000</v>
      </c>
    </row>
    <row r="6594" spans="1:18" ht="12.75" hidden="1" customHeight="1">
      <c r="A6594" s="19">
        <v>6133152</v>
      </c>
      <c r="B6594" s="19" t="s">
        <v>16413</v>
      </c>
      <c r="C6594" s="19" t="s">
        <v>16414</v>
      </c>
      <c r="D6594" s="19" t="s">
        <v>16415</v>
      </c>
      <c r="E6594" s="19">
        <v>40</v>
      </c>
      <c r="F6594" s="19" t="s">
        <v>3169</v>
      </c>
      <c r="G6594" s="19" t="s">
        <v>1565</v>
      </c>
      <c r="H6594" s="19" t="s">
        <v>16383</v>
      </c>
      <c r="I6594" s="19" t="s">
        <v>16416</v>
      </c>
      <c r="J6594" s="20" t="s">
        <v>3173</v>
      </c>
      <c r="K6594" s="19" t="s">
        <v>16417</v>
      </c>
      <c r="L6594" s="19" t="s">
        <v>389</v>
      </c>
      <c r="M6594" s="19">
        <v>11</v>
      </c>
      <c r="N6594" s="19" t="s">
        <v>1565</v>
      </c>
      <c r="O6594" s="23" t="s">
        <v>1172</v>
      </c>
      <c r="P6594" s="19">
        <f t="shared" si="306"/>
        <v>3</v>
      </c>
      <c r="Q6594" s="19">
        <f t="shared" si="307"/>
        <v>10000</v>
      </c>
      <c r="R6594" s="19">
        <f t="shared" si="308"/>
        <v>110000</v>
      </c>
    </row>
    <row r="6595" spans="1:18" ht="12.75" hidden="1" customHeight="1">
      <c r="A6595" s="19">
        <v>8509285</v>
      </c>
      <c r="B6595" s="19" t="s">
        <v>16418</v>
      </c>
      <c r="C6595" s="19" t="s">
        <v>16419</v>
      </c>
      <c r="D6595" s="19" t="s">
        <v>16420</v>
      </c>
      <c r="E6595" s="19">
        <v>40</v>
      </c>
      <c r="F6595" s="19" t="s">
        <v>3169</v>
      </c>
      <c r="G6595" s="19" t="s">
        <v>1565</v>
      </c>
      <c r="H6595" s="19" t="s">
        <v>16383</v>
      </c>
      <c r="I6595" s="19" t="s">
        <v>4772</v>
      </c>
      <c r="J6595" s="20" t="s">
        <v>3173</v>
      </c>
      <c r="K6595" s="19" t="s">
        <v>16421</v>
      </c>
      <c r="L6595" s="19" t="s">
        <v>389</v>
      </c>
      <c r="M6595" s="19">
        <v>78</v>
      </c>
      <c r="N6595" s="19" t="s">
        <v>1565</v>
      </c>
      <c r="O6595" s="23" t="s">
        <v>1172</v>
      </c>
      <c r="P6595" s="19">
        <f t="shared" si="306"/>
        <v>3</v>
      </c>
      <c r="Q6595" s="19">
        <f t="shared" si="307"/>
        <v>10000</v>
      </c>
      <c r="R6595" s="19">
        <f t="shared" si="308"/>
        <v>780000</v>
      </c>
    </row>
    <row r="6596" spans="1:18" ht="12.75" hidden="1" customHeight="1">
      <c r="A6596" s="19">
        <v>6133135</v>
      </c>
      <c r="B6596" s="19" t="s">
        <v>16422</v>
      </c>
      <c r="C6596" s="19" t="s">
        <v>16423</v>
      </c>
      <c r="D6596" s="19" t="s">
        <v>16424</v>
      </c>
      <c r="E6596" s="19">
        <v>40</v>
      </c>
      <c r="F6596" s="19" t="s">
        <v>3169</v>
      </c>
      <c r="G6596" s="19" t="s">
        <v>1565</v>
      </c>
      <c r="H6596" s="19" t="s">
        <v>16383</v>
      </c>
      <c r="I6596" s="19" t="s">
        <v>5715</v>
      </c>
      <c r="J6596" s="20" t="s">
        <v>3173</v>
      </c>
      <c r="K6596" s="19" t="s">
        <v>16425</v>
      </c>
      <c r="L6596" s="19" t="s">
        <v>389</v>
      </c>
      <c r="M6596" s="19">
        <v>11573</v>
      </c>
      <c r="N6596" s="19" t="s">
        <v>1565</v>
      </c>
      <c r="O6596" s="23" t="s">
        <v>1172</v>
      </c>
      <c r="P6596" s="19">
        <f t="shared" ref="P6596:P6659" si="309">LEN(G6596)</f>
        <v>3</v>
      </c>
      <c r="Q6596" s="19">
        <f t="shared" ref="Q6596:Q6659" si="310">VLOOKUP(N6596,$X$3:$Y$993,2,0)</f>
        <v>10000</v>
      </c>
      <c r="R6596" s="19">
        <f t="shared" ref="R6596:R6659" si="311">Q6596*M6596</f>
        <v>115730000</v>
      </c>
    </row>
    <row r="6597" spans="1:18" ht="12.75" hidden="1" customHeight="1">
      <c r="A6597" s="19">
        <v>4755359</v>
      </c>
      <c r="B6597" s="19" t="s">
        <v>4886</v>
      </c>
      <c r="C6597" s="19" t="s">
        <v>4887</v>
      </c>
      <c r="D6597" s="19" t="s">
        <v>4888</v>
      </c>
      <c r="E6597" s="19">
        <v>40</v>
      </c>
      <c r="F6597" s="19" t="s">
        <v>3169</v>
      </c>
      <c r="G6597" s="19" t="s">
        <v>1565</v>
      </c>
      <c r="H6597" s="19" t="s">
        <v>16383</v>
      </c>
      <c r="I6597" s="19" t="s">
        <v>3876</v>
      </c>
      <c r="J6597" s="20" t="s">
        <v>3173</v>
      </c>
      <c r="K6597" s="19" t="s">
        <v>4889</v>
      </c>
      <c r="L6597" s="19" t="s">
        <v>389</v>
      </c>
      <c r="M6597" s="19">
        <v>2900</v>
      </c>
      <c r="N6597" s="19" t="s">
        <v>1565</v>
      </c>
      <c r="O6597" s="23" t="s">
        <v>1172</v>
      </c>
      <c r="P6597" s="19">
        <f t="shared" si="309"/>
        <v>3</v>
      </c>
      <c r="Q6597" s="19">
        <f t="shared" si="310"/>
        <v>10000</v>
      </c>
      <c r="R6597" s="19">
        <f t="shared" si="311"/>
        <v>29000000</v>
      </c>
    </row>
    <row r="6598" spans="1:18" ht="12.75" hidden="1" customHeight="1">
      <c r="A6598" s="19">
        <v>10510493</v>
      </c>
      <c r="B6598" s="19" t="s">
        <v>16426</v>
      </c>
      <c r="C6598" s="19" t="s">
        <v>16427</v>
      </c>
      <c r="D6598" s="19" t="s">
        <v>16428</v>
      </c>
      <c r="E6598" s="19">
        <v>40</v>
      </c>
      <c r="F6598" s="19" t="s">
        <v>3169</v>
      </c>
      <c r="G6598" s="19" t="s">
        <v>1565</v>
      </c>
      <c r="H6598" s="19" t="s">
        <v>16383</v>
      </c>
      <c r="I6598" s="19" t="s">
        <v>10018</v>
      </c>
      <c r="J6598" s="20" t="s">
        <v>3173</v>
      </c>
      <c r="K6598" s="19" t="s">
        <v>16429</v>
      </c>
      <c r="L6598" s="19" t="s">
        <v>446</v>
      </c>
      <c r="M6598" s="19">
        <v>635661</v>
      </c>
      <c r="N6598" s="19" t="s">
        <v>1565</v>
      </c>
      <c r="O6598" s="23" t="s">
        <v>1172</v>
      </c>
      <c r="P6598" s="19">
        <f t="shared" si="309"/>
        <v>3</v>
      </c>
      <c r="Q6598" s="19">
        <f t="shared" si="310"/>
        <v>10000</v>
      </c>
      <c r="R6598" s="19">
        <f t="shared" si="311"/>
        <v>6356610000</v>
      </c>
    </row>
    <row r="6599" spans="1:18" ht="12.75" hidden="1" customHeight="1">
      <c r="A6599" s="19">
        <v>7145356</v>
      </c>
      <c r="B6599" s="19" t="s">
        <v>16430</v>
      </c>
      <c r="C6599" s="19" t="s">
        <v>16431</v>
      </c>
      <c r="D6599" s="19" t="s">
        <v>16432</v>
      </c>
      <c r="E6599" s="19">
        <v>40</v>
      </c>
      <c r="F6599" s="19" t="s">
        <v>3169</v>
      </c>
      <c r="G6599" s="19" t="s">
        <v>1565</v>
      </c>
      <c r="H6599" s="19" t="s">
        <v>16383</v>
      </c>
      <c r="I6599" s="19" t="s">
        <v>16433</v>
      </c>
      <c r="J6599" s="20" t="s">
        <v>3173</v>
      </c>
      <c r="K6599" s="19" t="s">
        <v>16434</v>
      </c>
      <c r="L6599" s="19" t="s">
        <v>446</v>
      </c>
      <c r="M6599" s="19">
        <v>1115000</v>
      </c>
      <c r="N6599" s="19" t="s">
        <v>1565</v>
      </c>
      <c r="O6599" s="23" t="s">
        <v>1172</v>
      </c>
      <c r="P6599" s="19">
        <f t="shared" si="309"/>
        <v>3</v>
      </c>
      <c r="Q6599" s="19">
        <f t="shared" si="310"/>
        <v>10000</v>
      </c>
      <c r="R6599" s="19">
        <f t="shared" si="311"/>
        <v>11150000000</v>
      </c>
    </row>
    <row r="6600" spans="1:18" ht="12.75" hidden="1" customHeight="1">
      <c r="A6600" s="19">
        <v>13141811</v>
      </c>
      <c r="B6600" s="19" t="s">
        <v>16435</v>
      </c>
      <c r="C6600" s="19" t="s">
        <v>16436</v>
      </c>
      <c r="D6600" s="19" t="s">
        <v>16437</v>
      </c>
      <c r="E6600" s="19">
        <v>40</v>
      </c>
      <c r="F6600" s="19" t="s">
        <v>3169</v>
      </c>
      <c r="G6600" s="19" t="s">
        <v>1565</v>
      </c>
      <c r="H6600" s="19" t="s">
        <v>16383</v>
      </c>
      <c r="I6600" s="19" t="s">
        <v>16438</v>
      </c>
      <c r="J6600" s="20" t="s">
        <v>3173</v>
      </c>
      <c r="K6600" s="19" t="s">
        <v>16439</v>
      </c>
      <c r="L6600" s="19" t="s">
        <v>446</v>
      </c>
      <c r="M6600" s="19">
        <v>390294</v>
      </c>
      <c r="N6600" s="19" t="s">
        <v>1565</v>
      </c>
      <c r="O6600" s="23" t="s">
        <v>1172</v>
      </c>
      <c r="P6600" s="19">
        <f t="shared" si="309"/>
        <v>3</v>
      </c>
      <c r="Q6600" s="19">
        <f t="shared" si="310"/>
        <v>10000</v>
      </c>
      <c r="R6600" s="19">
        <f t="shared" si="311"/>
        <v>3902940000</v>
      </c>
    </row>
    <row r="6601" spans="1:18" ht="12.75" hidden="1" customHeight="1">
      <c r="A6601" s="19">
        <v>6573114</v>
      </c>
      <c r="B6601" s="19" t="s">
        <v>16440</v>
      </c>
      <c r="C6601" s="19" t="s">
        <v>16441</v>
      </c>
      <c r="D6601" s="19" t="s">
        <v>16442</v>
      </c>
      <c r="E6601" s="19">
        <v>40</v>
      </c>
      <c r="F6601" s="19" t="s">
        <v>3169</v>
      </c>
      <c r="G6601" s="19" t="s">
        <v>1565</v>
      </c>
      <c r="H6601" s="19" t="s">
        <v>16383</v>
      </c>
      <c r="I6601" s="19" t="s">
        <v>12298</v>
      </c>
      <c r="J6601" s="20" t="s">
        <v>3173</v>
      </c>
      <c r="K6601" s="19" t="s">
        <v>16443</v>
      </c>
      <c r="L6601" s="19" t="s">
        <v>446</v>
      </c>
      <c r="M6601" s="19">
        <v>358784</v>
      </c>
      <c r="N6601" s="19" t="s">
        <v>1565</v>
      </c>
      <c r="O6601" s="23" t="s">
        <v>1172</v>
      </c>
      <c r="P6601" s="19">
        <f t="shared" si="309"/>
        <v>3</v>
      </c>
      <c r="Q6601" s="19">
        <f t="shared" si="310"/>
        <v>10000</v>
      </c>
      <c r="R6601" s="19">
        <f t="shared" si="311"/>
        <v>3587840000</v>
      </c>
    </row>
    <row r="6602" spans="1:18" ht="12.75" hidden="1" customHeight="1">
      <c r="A6602" s="19">
        <v>6918155</v>
      </c>
      <c r="B6602" s="19" t="s">
        <v>16056</v>
      </c>
      <c r="C6602" s="19" t="s">
        <v>16057</v>
      </c>
      <c r="D6602" s="19" t="s">
        <v>16058</v>
      </c>
      <c r="E6602" s="19">
        <v>40</v>
      </c>
      <c r="F6602" s="19" t="s">
        <v>3169</v>
      </c>
      <c r="G6602" s="19" t="s">
        <v>1565</v>
      </c>
      <c r="H6602" s="19" t="s">
        <v>16383</v>
      </c>
      <c r="I6602" s="19" t="s">
        <v>10669</v>
      </c>
      <c r="J6602" s="20" t="s">
        <v>3173</v>
      </c>
      <c r="K6602" s="19" t="s">
        <v>16059</v>
      </c>
      <c r="L6602" s="19" t="s">
        <v>446</v>
      </c>
      <c r="M6602" s="19">
        <v>617279</v>
      </c>
      <c r="N6602" s="19" t="s">
        <v>1565</v>
      </c>
      <c r="O6602" s="23" t="s">
        <v>1172</v>
      </c>
      <c r="P6602" s="19">
        <f t="shared" si="309"/>
        <v>3</v>
      </c>
      <c r="Q6602" s="19">
        <f t="shared" si="310"/>
        <v>10000</v>
      </c>
      <c r="R6602" s="19">
        <f t="shared" si="311"/>
        <v>6172790000</v>
      </c>
    </row>
    <row r="6603" spans="1:18" ht="12.75" hidden="1" customHeight="1">
      <c r="A6603" s="19">
        <v>6133141</v>
      </c>
      <c r="B6603" s="19" t="s">
        <v>16444</v>
      </c>
      <c r="C6603" s="19" t="s">
        <v>16445</v>
      </c>
      <c r="D6603" s="19" t="s">
        <v>16446</v>
      </c>
      <c r="E6603" s="19">
        <v>40</v>
      </c>
      <c r="F6603" s="19" t="s">
        <v>3169</v>
      </c>
      <c r="G6603" s="19" t="s">
        <v>1565</v>
      </c>
      <c r="H6603" s="19" t="s">
        <v>16383</v>
      </c>
      <c r="I6603" s="19" t="s">
        <v>9078</v>
      </c>
      <c r="J6603" s="20" t="s">
        <v>3173</v>
      </c>
      <c r="K6603" s="19" t="s">
        <v>16447</v>
      </c>
      <c r="L6603" s="19" t="s">
        <v>389</v>
      </c>
      <c r="M6603" s="19">
        <v>37</v>
      </c>
      <c r="N6603" s="19" t="s">
        <v>1565</v>
      </c>
      <c r="O6603" s="23" t="s">
        <v>1172</v>
      </c>
      <c r="P6603" s="19">
        <f t="shared" si="309"/>
        <v>3</v>
      </c>
      <c r="Q6603" s="19">
        <f t="shared" si="310"/>
        <v>10000</v>
      </c>
      <c r="R6603" s="19">
        <f t="shared" si="311"/>
        <v>370000</v>
      </c>
    </row>
    <row r="6604" spans="1:18" ht="12.75" hidden="1" customHeight="1">
      <c r="A6604" s="19">
        <v>8166593</v>
      </c>
      <c r="B6604" s="19" t="s">
        <v>6649</v>
      </c>
      <c r="C6604" s="19" t="s">
        <v>6650</v>
      </c>
      <c r="D6604" s="19" t="s">
        <v>6651</v>
      </c>
      <c r="E6604" s="19">
        <v>40</v>
      </c>
      <c r="F6604" s="19" t="s">
        <v>3169</v>
      </c>
      <c r="G6604" s="19" t="s">
        <v>1565</v>
      </c>
      <c r="H6604" s="19" t="s">
        <v>16383</v>
      </c>
      <c r="I6604" s="19" t="s">
        <v>4833</v>
      </c>
      <c r="J6604" s="20" t="s">
        <v>3173</v>
      </c>
      <c r="K6604" s="19" t="s">
        <v>6652</v>
      </c>
      <c r="L6604" s="19" t="s">
        <v>389</v>
      </c>
      <c r="M6604" s="19">
        <v>735</v>
      </c>
      <c r="N6604" s="19" t="s">
        <v>1565</v>
      </c>
      <c r="O6604" s="23" t="s">
        <v>1172</v>
      </c>
      <c r="P6604" s="19">
        <f t="shared" si="309"/>
        <v>3</v>
      </c>
      <c r="Q6604" s="19">
        <f t="shared" si="310"/>
        <v>10000</v>
      </c>
      <c r="R6604" s="19">
        <f t="shared" si="311"/>
        <v>7350000</v>
      </c>
    </row>
    <row r="6605" spans="1:18" ht="12.75" hidden="1" customHeight="1">
      <c r="A6605" s="19">
        <v>6133143</v>
      </c>
      <c r="B6605" s="19" t="s">
        <v>16448</v>
      </c>
      <c r="C6605" s="19" t="s">
        <v>16449</v>
      </c>
      <c r="D6605" s="19" t="s">
        <v>16450</v>
      </c>
      <c r="E6605" s="19">
        <v>40</v>
      </c>
      <c r="F6605" s="19" t="s">
        <v>3169</v>
      </c>
      <c r="G6605" s="19" t="s">
        <v>1565</v>
      </c>
      <c r="H6605" s="19" t="s">
        <v>16383</v>
      </c>
      <c r="I6605" s="19" t="s">
        <v>16451</v>
      </c>
      <c r="J6605" s="20" t="s">
        <v>3173</v>
      </c>
      <c r="K6605" s="19" t="s">
        <v>16452</v>
      </c>
      <c r="L6605" s="19" t="s">
        <v>389</v>
      </c>
      <c r="M6605" s="19">
        <v>22</v>
      </c>
      <c r="N6605" s="19" t="s">
        <v>1565</v>
      </c>
      <c r="O6605" s="23" t="s">
        <v>1172</v>
      </c>
      <c r="P6605" s="19">
        <f t="shared" si="309"/>
        <v>3</v>
      </c>
      <c r="Q6605" s="19">
        <f t="shared" si="310"/>
        <v>10000</v>
      </c>
      <c r="R6605" s="19">
        <f t="shared" si="311"/>
        <v>220000</v>
      </c>
    </row>
    <row r="6606" spans="1:18" ht="12.75" hidden="1" customHeight="1">
      <c r="A6606" s="19">
        <v>12576694</v>
      </c>
      <c r="B6606" s="19" t="s">
        <v>4747</v>
      </c>
      <c r="C6606" s="19" t="s">
        <v>4748</v>
      </c>
      <c r="D6606" s="19" t="s">
        <v>4749</v>
      </c>
      <c r="E6606" s="19">
        <v>40</v>
      </c>
      <c r="F6606" s="19" t="s">
        <v>3169</v>
      </c>
      <c r="G6606" s="19" t="s">
        <v>1565</v>
      </c>
      <c r="H6606" s="19" t="s">
        <v>16383</v>
      </c>
      <c r="I6606" s="19" t="s">
        <v>3887</v>
      </c>
      <c r="J6606" s="20" t="s">
        <v>3173</v>
      </c>
      <c r="K6606" s="19" t="s">
        <v>4750</v>
      </c>
      <c r="L6606" s="19" t="s">
        <v>389</v>
      </c>
      <c r="M6606" s="19">
        <v>4230</v>
      </c>
      <c r="N6606" s="19" t="s">
        <v>1565</v>
      </c>
      <c r="O6606" s="23" t="s">
        <v>1172</v>
      </c>
      <c r="P6606" s="19">
        <f t="shared" si="309"/>
        <v>3</v>
      </c>
      <c r="Q6606" s="19">
        <f t="shared" si="310"/>
        <v>10000</v>
      </c>
      <c r="R6606" s="19">
        <f t="shared" si="311"/>
        <v>42300000</v>
      </c>
    </row>
    <row r="6607" spans="1:18" ht="12.75" hidden="1" customHeight="1">
      <c r="A6607" s="19">
        <v>7388646</v>
      </c>
      <c r="B6607" s="19" t="s">
        <v>15162</v>
      </c>
      <c r="C6607" s="19" t="s">
        <v>15163</v>
      </c>
      <c r="D6607" s="19" t="s">
        <v>15164</v>
      </c>
      <c r="E6607" s="19">
        <v>40</v>
      </c>
      <c r="F6607" s="19" t="s">
        <v>3169</v>
      </c>
      <c r="G6607" s="19" t="s">
        <v>1565</v>
      </c>
      <c r="H6607" s="19" t="s">
        <v>16383</v>
      </c>
      <c r="I6607" s="19" t="s">
        <v>13143</v>
      </c>
      <c r="J6607" s="20" t="s">
        <v>3173</v>
      </c>
      <c r="K6607" s="19" t="s">
        <v>15165</v>
      </c>
      <c r="L6607" s="19" t="s">
        <v>446</v>
      </c>
      <c r="M6607" s="19">
        <v>635378</v>
      </c>
      <c r="N6607" s="19" t="s">
        <v>1565</v>
      </c>
      <c r="O6607" s="23" t="s">
        <v>1172</v>
      </c>
      <c r="P6607" s="19">
        <f t="shared" si="309"/>
        <v>3</v>
      </c>
      <c r="Q6607" s="19">
        <f t="shared" si="310"/>
        <v>10000</v>
      </c>
      <c r="R6607" s="19">
        <f t="shared" si="311"/>
        <v>6353780000</v>
      </c>
    </row>
    <row r="6608" spans="1:18" ht="12.75" hidden="1" customHeight="1">
      <c r="A6608" s="19">
        <v>7096445</v>
      </c>
      <c r="B6608" s="19" t="s">
        <v>16453</v>
      </c>
      <c r="C6608" s="19" t="s">
        <v>16454</v>
      </c>
      <c r="D6608" s="19" t="s">
        <v>16455</v>
      </c>
      <c r="E6608" s="19">
        <v>40</v>
      </c>
      <c r="F6608" s="19" t="s">
        <v>3169</v>
      </c>
      <c r="G6608" s="19" t="s">
        <v>1565</v>
      </c>
      <c r="H6608" s="19" t="s">
        <v>16383</v>
      </c>
      <c r="I6608" s="19" t="s">
        <v>10796</v>
      </c>
      <c r="J6608" s="20" t="s">
        <v>3173</v>
      </c>
      <c r="K6608" s="19" t="s">
        <v>16456</v>
      </c>
      <c r="L6608" s="19" t="s">
        <v>389</v>
      </c>
      <c r="M6608" s="19">
        <v>100</v>
      </c>
      <c r="N6608" s="19" t="s">
        <v>1565</v>
      </c>
      <c r="O6608" s="23" t="s">
        <v>1172</v>
      </c>
      <c r="P6608" s="19">
        <f t="shared" si="309"/>
        <v>3</v>
      </c>
      <c r="Q6608" s="19">
        <f t="shared" si="310"/>
        <v>10000</v>
      </c>
      <c r="R6608" s="19">
        <f t="shared" si="311"/>
        <v>1000000</v>
      </c>
    </row>
    <row r="6609" spans="1:18" ht="12.75" hidden="1" customHeight="1">
      <c r="A6609" s="19">
        <v>11393591</v>
      </c>
      <c r="B6609" s="19" t="s">
        <v>4200</v>
      </c>
      <c r="C6609" s="19" t="s">
        <v>4201</v>
      </c>
      <c r="D6609" s="19" t="s">
        <v>4202</v>
      </c>
      <c r="E6609" s="19">
        <v>40</v>
      </c>
      <c r="F6609" s="19" t="s">
        <v>3169</v>
      </c>
      <c r="G6609" s="19" t="s">
        <v>1565</v>
      </c>
      <c r="H6609" s="19" t="s">
        <v>16383</v>
      </c>
      <c r="I6609" s="19" t="s">
        <v>4203</v>
      </c>
      <c r="J6609" s="20" t="s">
        <v>3173</v>
      </c>
      <c r="K6609" s="19" t="s">
        <v>4204</v>
      </c>
      <c r="L6609" s="19" t="s">
        <v>389</v>
      </c>
      <c r="M6609" s="19">
        <v>600</v>
      </c>
      <c r="N6609" s="19" t="s">
        <v>1565</v>
      </c>
      <c r="O6609" s="23" t="s">
        <v>1172</v>
      </c>
      <c r="P6609" s="19">
        <f t="shared" si="309"/>
        <v>3</v>
      </c>
      <c r="Q6609" s="19">
        <f t="shared" si="310"/>
        <v>10000</v>
      </c>
      <c r="R6609" s="19">
        <f t="shared" si="311"/>
        <v>6000000</v>
      </c>
    </row>
    <row r="6610" spans="1:18" ht="12.75" hidden="1" customHeight="1">
      <c r="A6610" s="19">
        <v>9172162</v>
      </c>
      <c r="B6610" s="19" t="s">
        <v>16457</v>
      </c>
      <c r="C6610" s="19" t="s">
        <v>16458</v>
      </c>
      <c r="D6610" s="19" t="s">
        <v>16459</v>
      </c>
      <c r="E6610" s="19">
        <v>40</v>
      </c>
      <c r="F6610" s="19" t="s">
        <v>3169</v>
      </c>
      <c r="G6610" s="19" t="s">
        <v>971</v>
      </c>
      <c r="H6610" s="19" t="s">
        <v>16460</v>
      </c>
      <c r="I6610" s="19" t="s">
        <v>16461</v>
      </c>
      <c r="J6610" s="20" t="s">
        <v>3173</v>
      </c>
      <c r="K6610" s="19" t="s">
        <v>16462</v>
      </c>
      <c r="L6610" s="19" t="s">
        <v>389</v>
      </c>
      <c r="M6610" s="19">
        <v>400</v>
      </c>
      <c r="N6610" s="19" t="s">
        <v>971</v>
      </c>
      <c r="O6610" s="23" t="s">
        <v>1172</v>
      </c>
      <c r="P6610" s="19">
        <f t="shared" si="309"/>
        <v>3</v>
      </c>
      <c r="Q6610" s="19">
        <f t="shared" si="310"/>
        <v>10000</v>
      </c>
      <c r="R6610" s="19">
        <f t="shared" si="311"/>
        <v>4000000</v>
      </c>
    </row>
    <row r="6611" spans="1:18" ht="12.75" hidden="1" customHeight="1">
      <c r="A6611" s="19">
        <v>6360406</v>
      </c>
      <c r="B6611" s="19" t="s">
        <v>4254</v>
      </c>
      <c r="C6611" s="19" t="s">
        <v>4255</v>
      </c>
      <c r="D6611" s="19" t="s">
        <v>4256</v>
      </c>
      <c r="E6611" s="19">
        <v>40</v>
      </c>
      <c r="F6611" s="19" t="s">
        <v>3169</v>
      </c>
      <c r="G6611" s="19" t="s">
        <v>971</v>
      </c>
      <c r="H6611" s="19" t="s">
        <v>16460</v>
      </c>
      <c r="I6611" s="19" t="s">
        <v>4257</v>
      </c>
      <c r="J6611" s="20" t="s">
        <v>3173</v>
      </c>
      <c r="K6611" s="19" t="s">
        <v>4258</v>
      </c>
      <c r="L6611" s="19" t="s">
        <v>389</v>
      </c>
      <c r="M6611" s="19">
        <v>1000</v>
      </c>
      <c r="N6611" s="19" t="s">
        <v>971</v>
      </c>
      <c r="O6611" s="23" t="s">
        <v>1172</v>
      </c>
      <c r="P6611" s="19">
        <f t="shared" si="309"/>
        <v>3</v>
      </c>
      <c r="Q6611" s="19">
        <f t="shared" si="310"/>
        <v>10000</v>
      </c>
      <c r="R6611" s="19">
        <f t="shared" si="311"/>
        <v>10000000</v>
      </c>
    </row>
    <row r="6612" spans="1:18" ht="12.75" hidden="1" customHeight="1">
      <c r="A6612" s="19">
        <v>13600087</v>
      </c>
      <c r="B6612" s="19" t="s">
        <v>11364</v>
      </c>
      <c r="C6612" s="19" t="s">
        <v>11365</v>
      </c>
      <c r="D6612" s="19" t="s">
        <v>11366</v>
      </c>
      <c r="E6612" s="19">
        <v>40</v>
      </c>
      <c r="F6612" s="19" t="s">
        <v>3169</v>
      </c>
      <c r="G6612" s="19" t="s">
        <v>971</v>
      </c>
      <c r="H6612" s="19" t="s">
        <v>16460</v>
      </c>
      <c r="I6612" s="19" t="s">
        <v>4446</v>
      </c>
      <c r="J6612" s="20" t="s">
        <v>3173</v>
      </c>
      <c r="K6612" s="19" t="s">
        <v>11367</v>
      </c>
      <c r="L6612" s="19" t="s">
        <v>389</v>
      </c>
      <c r="M6612" s="19">
        <v>50000</v>
      </c>
      <c r="N6612" s="19" t="s">
        <v>971</v>
      </c>
      <c r="O6612" s="23" t="s">
        <v>1172</v>
      </c>
      <c r="P6612" s="19">
        <f t="shared" si="309"/>
        <v>3</v>
      </c>
      <c r="Q6612" s="19">
        <f t="shared" si="310"/>
        <v>10000</v>
      </c>
      <c r="R6612" s="19">
        <f t="shared" si="311"/>
        <v>500000000</v>
      </c>
    </row>
    <row r="6613" spans="1:18" ht="12.75" hidden="1" customHeight="1">
      <c r="A6613" s="19">
        <v>8461172</v>
      </c>
      <c r="B6613" s="19" t="s">
        <v>4804</v>
      </c>
      <c r="C6613" s="19" t="s">
        <v>4805</v>
      </c>
      <c r="D6613" s="19" t="s">
        <v>4806</v>
      </c>
      <c r="E6613" s="19">
        <v>40</v>
      </c>
      <c r="F6613" s="19" t="s">
        <v>3169</v>
      </c>
      <c r="G6613" s="19" t="s">
        <v>971</v>
      </c>
      <c r="H6613" s="19" t="s">
        <v>16460</v>
      </c>
      <c r="I6613" s="19" t="s">
        <v>4807</v>
      </c>
      <c r="J6613" s="20" t="s">
        <v>3173</v>
      </c>
      <c r="K6613" s="19" t="s">
        <v>4808</v>
      </c>
      <c r="L6613" s="19" t="s">
        <v>389</v>
      </c>
      <c r="M6613" s="19">
        <v>20000</v>
      </c>
      <c r="N6613" s="19" t="s">
        <v>971</v>
      </c>
      <c r="O6613" s="23" t="s">
        <v>1172</v>
      </c>
      <c r="P6613" s="19">
        <f t="shared" si="309"/>
        <v>3</v>
      </c>
      <c r="Q6613" s="19">
        <f t="shared" si="310"/>
        <v>10000</v>
      </c>
      <c r="R6613" s="19">
        <f t="shared" si="311"/>
        <v>200000000</v>
      </c>
    </row>
    <row r="6614" spans="1:18" ht="12.75" hidden="1" customHeight="1">
      <c r="A6614" s="19">
        <v>7127767</v>
      </c>
      <c r="B6614" s="19" t="s">
        <v>11932</v>
      </c>
      <c r="C6614" s="19" t="s">
        <v>11933</v>
      </c>
      <c r="D6614" s="19" t="s">
        <v>11934</v>
      </c>
      <c r="E6614" s="19">
        <v>40</v>
      </c>
      <c r="F6614" s="19" t="s">
        <v>3169</v>
      </c>
      <c r="G6614" s="19" t="s">
        <v>971</v>
      </c>
      <c r="H6614" s="19" t="s">
        <v>16460</v>
      </c>
      <c r="I6614" s="19" t="s">
        <v>5083</v>
      </c>
      <c r="J6614" s="20" t="s">
        <v>3173</v>
      </c>
      <c r="K6614" s="19" t="s">
        <v>11935</v>
      </c>
      <c r="L6614" s="19" t="s">
        <v>389</v>
      </c>
      <c r="M6614" s="19">
        <v>20000</v>
      </c>
      <c r="N6614" s="19" t="s">
        <v>971</v>
      </c>
      <c r="O6614" s="23" t="s">
        <v>1172</v>
      </c>
      <c r="P6614" s="19">
        <f t="shared" si="309"/>
        <v>3</v>
      </c>
      <c r="Q6614" s="19">
        <f t="shared" si="310"/>
        <v>10000</v>
      </c>
      <c r="R6614" s="19">
        <f t="shared" si="311"/>
        <v>200000000</v>
      </c>
    </row>
    <row r="6615" spans="1:18" ht="12.75" hidden="1" customHeight="1">
      <c r="A6615" s="19">
        <v>6681930</v>
      </c>
      <c r="B6615" s="19" t="s">
        <v>8716</v>
      </c>
      <c r="C6615" s="19" t="s">
        <v>8717</v>
      </c>
      <c r="D6615" s="19" t="s">
        <v>11327</v>
      </c>
      <c r="E6615" s="19">
        <v>40</v>
      </c>
      <c r="F6615" s="19" t="s">
        <v>3169</v>
      </c>
      <c r="G6615" s="19" t="s">
        <v>442</v>
      </c>
      <c r="H6615" s="19" t="s">
        <v>16463</v>
      </c>
      <c r="I6615" s="19" t="s">
        <v>11328</v>
      </c>
      <c r="J6615" s="20" t="s">
        <v>3173</v>
      </c>
      <c r="K6615" s="19" t="s">
        <v>11329</v>
      </c>
      <c r="L6615" s="19" t="s">
        <v>389</v>
      </c>
      <c r="M6615" s="19">
        <v>4700</v>
      </c>
      <c r="N6615" s="19" t="s">
        <v>442</v>
      </c>
      <c r="O6615" s="23" t="s">
        <v>1172</v>
      </c>
      <c r="P6615" s="19">
        <f t="shared" si="309"/>
        <v>3</v>
      </c>
      <c r="Q6615" s="19">
        <f t="shared" si="310"/>
        <v>10000</v>
      </c>
      <c r="R6615" s="19">
        <f t="shared" si="311"/>
        <v>47000000</v>
      </c>
    </row>
    <row r="6616" spans="1:18" ht="12.75" hidden="1" customHeight="1">
      <c r="A6616" s="19">
        <v>3741184</v>
      </c>
      <c r="B6616" s="19" t="s">
        <v>5786</v>
      </c>
      <c r="C6616" s="19" t="s">
        <v>5787</v>
      </c>
      <c r="D6616" s="19" t="s">
        <v>5788</v>
      </c>
      <c r="E6616" s="19">
        <v>40</v>
      </c>
      <c r="F6616" s="19" t="s">
        <v>3169</v>
      </c>
      <c r="G6616" s="19" t="s">
        <v>972</v>
      </c>
      <c r="H6616" s="19" t="s">
        <v>16464</v>
      </c>
      <c r="I6616" s="19" t="s">
        <v>5789</v>
      </c>
      <c r="J6616" s="20" t="s">
        <v>3173</v>
      </c>
      <c r="K6616" s="19" t="s">
        <v>5790</v>
      </c>
      <c r="L6616" s="19" t="s">
        <v>389</v>
      </c>
      <c r="M6616" s="19">
        <v>9500</v>
      </c>
      <c r="N6616" s="19" t="s">
        <v>972</v>
      </c>
      <c r="O6616" s="23" t="s">
        <v>1172</v>
      </c>
      <c r="P6616" s="19">
        <f t="shared" si="309"/>
        <v>3</v>
      </c>
      <c r="Q6616" s="19">
        <f t="shared" si="310"/>
        <v>10000</v>
      </c>
      <c r="R6616" s="19">
        <f t="shared" si="311"/>
        <v>95000000</v>
      </c>
    </row>
    <row r="6617" spans="1:18" ht="12.75" hidden="1" customHeight="1">
      <c r="A6617" s="19">
        <v>3740811</v>
      </c>
      <c r="B6617" s="19" t="s">
        <v>4138</v>
      </c>
      <c r="C6617" s="19" t="s">
        <v>4139</v>
      </c>
      <c r="D6617" s="19" t="s">
        <v>4140</v>
      </c>
      <c r="E6617" s="19">
        <v>40</v>
      </c>
      <c r="F6617" s="19" t="s">
        <v>3169</v>
      </c>
      <c r="G6617" s="19" t="s">
        <v>972</v>
      </c>
      <c r="H6617" s="19" t="s">
        <v>16464</v>
      </c>
      <c r="I6617" s="19" t="s">
        <v>4142</v>
      </c>
      <c r="J6617" s="20" t="s">
        <v>3173</v>
      </c>
      <c r="K6617" s="19" t="s">
        <v>4143</v>
      </c>
      <c r="L6617" s="19" t="s">
        <v>389</v>
      </c>
      <c r="M6617" s="19">
        <v>100</v>
      </c>
      <c r="N6617" s="19" t="s">
        <v>972</v>
      </c>
      <c r="O6617" s="23" t="s">
        <v>1172</v>
      </c>
      <c r="P6617" s="19">
        <f t="shared" si="309"/>
        <v>3</v>
      </c>
      <c r="Q6617" s="19">
        <f t="shared" si="310"/>
        <v>10000</v>
      </c>
      <c r="R6617" s="19">
        <f t="shared" si="311"/>
        <v>1000000</v>
      </c>
    </row>
    <row r="6618" spans="1:18" ht="12.75" hidden="1" customHeight="1">
      <c r="A6618" s="19">
        <v>7526753</v>
      </c>
      <c r="B6618" s="19" t="s">
        <v>11814</v>
      </c>
      <c r="C6618" s="19" t="s">
        <v>11815</v>
      </c>
      <c r="D6618" s="19" t="s">
        <v>16465</v>
      </c>
      <c r="E6618" s="19">
        <v>40</v>
      </c>
      <c r="F6618" s="19" t="s">
        <v>3169</v>
      </c>
      <c r="G6618" s="19" t="s">
        <v>973</v>
      </c>
      <c r="H6618" s="19" t="s">
        <v>16466</v>
      </c>
      <c r="I6618" s="19" t="s">
        <v>16467</v>
      </c>
      <c r="J6618" s="20" t="s">
        <v>3173</v>
      </c>
      <c r="K6618" s="19" t="s">
        <v>16468</v>
      </c>
      <c r="L6618" s="19" t="s">
        <v>389</v>
      </c>
      <c r="M6618" s="19">
        <v>14</v>
      </c>
      <c r="N6618" s="19" t="s">
        <v>973</v>
      </c>
      <c r="O6618" s="23" t="s">
        <v>1172</v>
      </c>
      <c r="P6618" s="19">
        <f t="shared" si="309"/>
        <v>3</v>
      </c>
      <c r="Q6618" s="19">
        <f t="shared" si="310"/>
        <v>10000</v>
      </c>
      <c r="R6618" s="19">
        <f t="shared" si="311"/>
        <v>140000</v>
      </c>
    </row>
    <row r="6619" spans="1:18" ht="12.75" hidden="1" customHeight="1">
      <c r="A6619" s="19">
        <v>6554752</v>
      </c>
      <c r="B6619" s="19" t="s">
        <v>8623</v>
      </c>
      <c r="C6619" s="19" t="s">
        <v>8624</v>
      </c>
      <c r="D6619" s="19" t="s">
        <v>8625</v>
      </c>
      <c r="E6619" s="19">
        <v>40</v>
      </c>
      <c r="F6619" s="19" t="s">
        <v>3169</v>
      </c>
      <c r="G6619" s="19" t="s">
        <v>973</v>
      </c>
      <c r="H6619" s="19" t="s">
        <v>16466</v>
      </c>
      <c r="I6619" s="19" t="s">
        <v>3661</v>
      </c>
      <c r="J6619" s="20" t="s">
        <v>3173</v>
      </c>
      <c r="K6619" s="19" t="s">
        <v>8626</v>
      </c>
      <c r="L6619" s="19" t="s">
        <v>389</v>
      </c>
      <c r="M6619" s="19">
        <v>52</v>
      </c>
      <c r="N6619" s="19" t="s">
        <v>973</v>
      </c>
      <c r="O6619" s="23" t="s">
        <v>1172</v>
      </c>
      <c r="P6619" s="19">
        <f t="shared" si="309"/>
        <v>3</v>
      </c>
      <c r="Q6619" s="19">
        <f t="shared" si="310"/>
        <v>10000</v>
      </c>
      <c r="R6619" s="19">
        <f t="shared" si="311"/>
        <v>520000</v>
      </c>
    </row>
    <row r="6620" spans="1:18" ht="12.75" hidden="1" customHeight="1">
      <c r="A6620" s="19">
        <v>5803079</v>
      </c>
      <c r="B6620" s="19" t="s">
        <v>16469</v>
      </c>
      <c r="C6620" s="19" t="s">
        <v>16470</v>
      </c>
      <c r="D6620" s="19" t="s">
        <v>16471</v>
      </c>
      <c r="E6620" s="19">
        <v>40</v>
      </c>
      <c r="F6620" s="19" t="s">
        <v>3169</v>
      </c>
      <c r="G6620" s="19" t="s">
        <v>975</v>
      </c>
      <c r="H6620" s="19" t="s">
        <v>16472</v>
      </c>
      <c r="I6620" s="19" t="s">
        <v>16473</v>
      </c>
      <c r="J6620" s="20" t="s">
        <v>3173</v>
      </c>
      <c r="K6620" s="19" t="s">
        <v>16474</v>
      </c>
      <c r="L6620" s="19" t="s">
        <v>389</v>
      </c>
      <c r="M6620" s="19">
        <v>8</v>
      </c>
      <c r="N6620" s="19" t="s">
        <v>975</v>
      </c>
      <c r="O6620" s="23" t="s">
        <v>1172</v>
      </c>
      <c r="P6620" s="19">
        <f t="shared" si="309"/>
        <v>3</v>
      </c>
      <c r="Q6620" s="19">
        <f t="shared" si="310"/>
        <v>10000</v>
      </c>
      <c r="R6620" s="19">
        <f t="shared" si="311"/>
        <v>80000</v>
      </c>
    </row>
    <row r="6621" spans="1:18" ht="12.75" hidden="1" customHeight="1">
      <c r="A6621" s="19">
        <v>5803025</v>
      </c>
      <c r="B6621" s="19" t="s">
        <v>16475</v>
      </c>
      <c r="C6621" s="19" t="s">
        <v>16476</v>
      </c>
      <c r="D6621" s="19" t="s">
        <v>16477</v>
      </c>
      <c r="E6621" s="19">
        <v>40</v>
      </c>
      <c r="F6621" s="19" t="s">
        <v>3169</v>
      </c>
      <c r="G6621" s="19" t="s">
        <v>975</v>
      </c>
      <c r="H6621" s="19" t="s">
        <v>16472</v>
      </c>
      <c r="I6621" s="19" t="s">
        <v>16478</v>
      </c>
      <c r="J6621" s="20" t="s">
        <v>3173</v>
      </c>
      <c r="K6621" s="19" t="s">
        <v>16479</v>
      </c>
      <c r="L6621" s="19" t="s">
        <v>389</v>
      </c>
      <c r="M6621" s="19">
        <v>3</v>
      </c>
      <c r="N6621" s="19" t="s">
        <v>975</v>
      </c>
      <c r="O6621" s="23" t="s">
        <v>1172</v>
      </c>
      <c r="P6621" s="19">
        <f t="shared" si="309"/>
        <v>3</v>
      </c>
      <c r="Q6621" s="19">
        <f t="shared" si="310"/>
        <v>10000</v>
      </c>
      <c r="R6621" s="19">
        <f t="shared" si="311"/>
        <v>30000</v>
      </c>
    </row>
    <row r="6622" spans="1:18" ht="12.75" hidden="1" customHeight="1">
      <c r="A6622" s="19">
        <v>6149857</v>
      </c>
      <c r="B6622" s="19" t="s">
        <v>16480</v>
      </c>
      <c r="C6622" s="19" t="s">
        <v>16481</v>
      </c>
      <c r="D6622" s="19" t="s">
        <v>16482</v>
      </c>
      <c r="E6622" s="19">
        <v>40</v>
      </c>
      <c r="F6622" s="19" t="s">
        <v>3169</v>
      </c>
      <c r="G6622" s="19" t="s">
        <v>975</v>
      </c>
      <c r="H6622" s="19" t="s">
        <v>16472</v>
      </c>
      <c r="I6622" s="19" t="s">
        <v>6899</v>
      </c>
      <c r="J6622" s="20" t="s">
        <v>3173</v>
      </c>
      <c r="K6622" s="19" t="s">
        <v>16483</v>
      </c>
      <c r="L6622" s="19" t="s">
        <v>389</v>
      </c>
      <c r="M6622" s="19">
        <v>4727</v>
      </c>
      <c r="N6622" s="19" t="s">
        <v>975</v>
      </c>
      <c r="O6622" s="23" t="s">
        <v>1172</v>
      </c>
      <c r="P6622" s="19">
        <f t="shared" si="309"/>
        <v>3</v>
      </c>
      <c r="Q6622" s="19">
        <f t="shared" si="310"/>
        <v>10000</v>
      </c>
      <c r="R6622" s="19">
        <f t="shared" si="311"/>
        <v>47270000</v>
      </c>
    </row>
    <row r="6623" spans="1:18" ht="12.75" hidden="1" customHeight="1">
      <c r="A6623" s="19">
        <v>4469398</v>
      </c>
      <c r="B6623" s="19" t="s">
        <v>16484</v>
      </c>
      <c r="C6623" s="19" t="s">
        <v>16485</v>
      </c>
      <c r="D6623" s="19" t="s">
        <v>16486</v>
      </c>
      <c r="E6623" s="19">
        <v>40</v>
      </c>
      <c r="F6623" s="19" t="s">
        <v>3169</v>
      </c>
      <c r="G6623" s="19" t="s">
        <v>975</v>
      </c>
      <c r="H6623" s="19" t="s">
        <v>16472</v>
      </c>
      <c r="I6623" s="19" t="s">
        <v>16487</v>
      </c>
      <c r="J6623" s="20" t="s">
        <v>3173</v>
      </c>
      <c r="K6623" s="19" t="s">
        <v>16488</v>
      </c>
      <c r="L6623" s="19" t="s">
        <v>389</v>
      </c>
      <c r="M6623" s="19">
        <v>20</v>
      </c>
      <c r="N6623" s="19" t="s">
        <v>975</v>
      </c>
      <c r="O6623" s="23" t="s">
        <v>1172</v>
      </c>
      <c r="P6623" s="19">
        <f t="shared" si="309"/>
        <v>3</v>
      </c>
      <c r="Q6623" s="19">
        <f t="shared" si="310"/>
        <v>10000</v>
      </c>
      <c r="R6623" s="19">
        <f t="shared" si="311"/>
        <v>200000</v>
      </c>
    </row>
    <row r="6624" spans="1:18" ht="12.75" hidden="1" customHeight="1">
      <c r="A6624" s="19">
        <v>13600129</v>
      </c>
      <c r="B6624" s="19" t="s">
        <v>16489</v>
      </c>
      <c r="C6624" s="19" t="s">
        <v>16490</v>
      </c>
      <c r="D6624" s="19" t="s">
        <v>16491</v>
      </c>
      <c r="E6624" s="19">
        <v>40</v>
      </c>
      <c r="F6624" s="19" t="s">
        <v>3169</v>
      </c>
      <c r="G6624" s="19" t="s">
        <v>975</v>
      </c>
      <c r="H6624" s="19" t="s">
        <v>16472</v>
      </c>
      <c r="I6624" s="19" t="s">
        <v>4569</v>
      </c>
      <c r="J6624" s="20" t="s">
        <v>3173</v>
      </c>
      <c r="K6624" s="19" t="s">
        <v>16492</v>
      </c>
      <c r="L6624" s="19" t="s">
        <v>389</v>
      </c>
      <c r="M6624" s="19">
        <v>958</v>
      </c>
      <c r="N6624" s="19" t="s">
        <v>975</v>
      </c>
      <c r="O6624" s="23" t="s">
        <v>1172</v>
      </c>
      <c r="P6624" s="19">
        <f t="shared" si="309"/>
        <v>3</v>
      </c>
      <c r="Q6624" s="19">
        <f t="shared" si="310"/>
        <v>10000</v>
      </c>
      <c r="R6624" s="19">
        <f t="shared" si="311"/>
        <v>9580000</v>
      </c>
    </row>
    <row r="6625" spans="1:18" ht="12.75" hidden="1" customHeight="1">
      <c r="A6625" s="19">
        <v>7309887</v>
      </c>
      <c r="B6625" s="19" t="s">
        <v>16493</v>
      </c>
      <c r="C6625" s="19" t="s">
        <v>16494</v>
      </c>
      <c r="D6625" s="19" t="s">
        <v>16495</v>
      </c>
      <c r="E6625" s="19">
        <v>40</v>
      </c>
      <c r="F6625" s="19" t="s">
        <v>3169</v>
      </c>
      <c r="G6625" s="19" t="s">
        <v>975</v>
      </c>
      <c r="H6625" s="19" t="s">
        <v>16472</v>
      </c>
      <c r="I6625" s="19" t="s">
        <v>15921</v>
      </c>
      <c r="J6625" s="20" t="s">
        <v>3173</v>
      </c>
      <c r="K6625" s="19" t="s">
        <v>16496</v>
      </c>
      <c r="L6625" s="19" t="s">
        <v>389</v>
      </c>
      <c r="M6625" s="19">
        <v>359</v>
      </c>
      <c r="N6625" s="19" t="s">
        <v>975</v>
      </c>
      <c r="O6625" s="23" t="s">
        <v>1172</v>
      </c>
      <c r="P6625" s="19">
        <f t="shared" si="309"/>
        <v>3</v>
      </c>
      <c r="Q6625" s="19">
        <f t="shared" si="310"/>
        <v>10000</v>
      </c>
      <c r="R6625" s="19">
        <f t="shared" si="311"/>
        <v>3590000</v>
      </c>
    </row>
    <row r="6626" spans="1:18" ht="12.75" hidden="1" customHeight="1">
      <c r="A6626" s="19">
        <v>6352786</v>
      </c>
      <c r="B6626" s="19" t="s">
        <v>16497</v>
      </c>
      <c r="C6626" s="19" t="s">
        <v>16498</v>
      </c>
      <c r="D6626" s="19" t="s">
        <v>16499</v>
      </c>
      <c r="E6626" s="19">
        <v>40</v>
      </c>
      <c r="F6626" s="19" t="s">
        <v>3169</v>
      </c>
      <c r="G6626" s="19" t="s">
        <v>975</v>
      </c>
      <c r="H6626" s="19" t="s">
        <v>16472</v>
      </c>
      <c r="I6626" s="19" t="s">
        <v>16500</v>
      </c>
      <c r="J6626" s="20" t="s">
        <v>3173</v>
      </c>
      <c r="K6626" s="19" t="s">
        <v>16501</v>
      </c>
      <c r="L6626" s="19" t="s">
        <v>389</v>
      </c>
      <c r="M6626" s="19">
        <v>3984</v>
      </c>
      <c r="N6626" s="19" t="s">
        <v>975</v>
      </c>
      <c r="O6626" s="23" t="s">
        <v>1172</v>
      </c>
      <c r="P6626" s="19">
        <f t="shared" si="309"/>
        <v>3</v>
      </c>
      <c r="Q6626" s="19">
        <f t="shared" si="310"/>
        <v>10000</v>
      </c>
      <c r="R6626" s="19">
        <f t="shared" si="311"/>
        <v>39840000</v>
      </c>
    </row>
    <row r="6627" spans="1:18" ht="12.75" hidden="1" customHeight="1">
      <c r="A6627" s="19">
        <v>5524976</v>
      </c>
      <c r="B6627" s="19" t="s">
        <v>16502</v>
      </c>
      <c r="C6627" s="19" t="s">
        <v>16503</v>
      </c>
      <c r="D6627" s="19" t="s">
        <v>16504</v>
      </c>
      <c r="E6627" s="19">
        <v>40</v>
      </c>
      <c r="F6627" s="19" t="s">
        <v>3169</v>
      </c>
      <c r="G6627" s="19" t="s">
        <v>975</v>
      </c>
      <c r="H6627" s="19" t="s">
        <v>16472</v>
      </c>
      <c r="I6627" s="19" t="s">
        <v>8895</v>
      </c>
      <c r="J6627" s="20" t="s">
        <v>3173</v>
      </c>
      <c r="K6627" s="19" t="s">
        <v>16505</v>
      </c>
      <c r="L6627" s="19" t="s">
        <v>389</v>
      </c>
      <c r="M6627" s="19">
        <v>14</v>
      </c>
      <c r="N6627" s="19" t="s">
        <v>975</v>
      </c>
      <c r="O6627" s="23" t="s">
        <v>1172</v>
      </c>
      <c r="P6627" s="19">
        <f t="shared" si="309"/>
        <v>3</v>
      </c>
      <c r="Q6627" s="19">
        <f t="shared" si="310"/>
        <v>10000</v>
      </c>
      <c r="R6627" s="19">
        <f t="shared" si="311"/>
        <v>140000</v>
      </c>
    </row>
    <row r="6628" spans="1:18" ht="12.75" hidden="1" customHeight="1">
      <c r="A6628" s="19">
        <v>11362748</v>
      </c>
      <c r="B6628" s="19" t="s">
        <v>5167</v>
      </c>
      <c r="C6628" s="19" t="s">
        <v>5168</v>
      </c>
      <c r="D6628" s="19" t="s">
        <v>16506</v>
      </c>
      <c r="E6628" s="19">
        <v>40</v>
      </c>
      <c r="F6628" s="19" t="s">
        <v>3169</v>
      </c>
      <c r="G6628" s="19" t="s">
        <v>975</v>
      </c>
      <c r="H6628" s="19" t="s">
        <v>16472</v>
      </c>
      <c r="I6628" s="19" t="s">
        <v>5294</v>
      </c>
      <c r="J6628" s="20" t="s">
        <v>3173</v>
      </c>
      <c r="K6628" s="19" t="s">
        <v>16507</v>
      </c>
      <c r="L6628" s="19" t="s">
        <v>389</v>
      </c>
      <c r="M6628" s="19">
        <v>3479</v>
      </c>
      <c r="N6628" s="19" t="s">
        <v>975</v>
      </c>
      <c r="O6628" s="23" t="s">
        <v>1172</v>
      </c>
      <c r="P6628" s="19">
        <f t="shared" si="309"/>
        <v>3</v>
      </c>
      <c r="Q6628" s="19">
        <f t="shared" si="310"/>
        <v>10000</v>
      </c>
      <c r="R6628" s="19">
        <f t="shared" si="311"/>
        <v>34790000</v>
      </c>
    </row>
    <row r="6629" spans="1:18" ht="12.75" hidden="1" customHeight="1">
      <c r="A6629" s="19">
        <v>11784070</v>
      </c>
      <c r="B6629" s="19" t="s">
        <v>16508</v>
      </c>
      <c r="C6629" s="19" t="s">
        <v>16509</v>
      </c>
      <c r="D6629" s="19" t="s">
        <v>16510</v>
      </c>
      <c r="E6629" s="19">
        <v>40</v>
      </c>
      <c r="F6629" s="19" t="s">
        <v>3169</v>
      </c>
      <c r="G6629" s="19" t="s">
        <v>975</v>
      </c>
      <c r="H6629" s="19" t="s">
        <v>16472</v>
      </c>
      <c r="I6629" s="19" t="s">
        <v>16511</v>
      </c>
      <c r="J6629" s="20" t="s">
        <v>3173</v>
      </c>
      <c r="K6629" s="19" t="s">
        <v>16512</v>
      </c>
      <c r="L6629" s="19" t="s">
        <v>389</v>
      </c>
      <c r="M6629" s="19">
        <v>215</v>
      </c>
      <c r="N6629" s="19" t="s">
        <v>975</v>
      </c>
      <c r="O6629" s="23" t="s">
        <v>1172</v>
      </c>
      <c r="P6629" s="19">
        <f t="shared" si="309"/>
        <v>3</v>
      </c>
      <c r="Q6629" s="19">
        <f t="shared" si="310"/>
        <v>10000</v>
      </c>
      <c r="R6629" s="19">
        <f t="shared" si="311"/>
        <v>2150000</v>
      </c>
    </row>
    <row r="6630" spans="1:18" ht="12.75" hidden="1" customHeight="1">
      <c r="A6630" s="19">
        <v>5803569</v>
      </c>
      <c r="B6630" s="19" t="s">
        <v>16513</v>
      </c>
      <c r="C6630" s="19" t="s">
        <v>16514</v>
      </c>
      <c r="D6630" s="19" t="s">
        <v>16515</v>
      </c>
      <c r="E6630" s="19">
        <v>40</v>
      </c>
      <c r="F6630" s="19" t="s">
        <v>3169</v>
      </c>
      <c r="G6630" s="19" t="s">
        <v>975</v>
      </c>
      <c r="H6630" s="19" t="s">
        <v>16472</v>
      </c>
      <c r="I6630" s="19" t="s">
        <v>6379</v>
      </c>
      <c r="J6630" s="20" t="s">
        <v>3173</v>
      </c>
      <c r="K6630" s="19" t="s">
        <v>16516</v>
      </c>
      <c r="L6630" s="19" t="s">
        <v>389</v>
      </c>
      <c r="M6630" s="19">
        <v>86</v>
      </c>
      <c r="N6630" s="19" t="s">
        <v>975</v>
      </c>
      <c r="O6630" s="23" t="s">
        <v>1172</v>
      </c>
      <c r="P6630" s="19">
        <f t="shared" si="309"/>
        <v>3</v>
      </c>
      <c r="Q6630" s="19">
        <f t="shared" si="310"/>
        <v>10000</v>
      </c>
      <c r="R6630" s="19">
        <f t="shared" si="311"/>
        <v>860000</v>
      </c>
    </row>
    <row r="6631" spans="1:18" ht="12.75" hidden="1" customHeight="1">
      <c r="A6631" s="19">
        <v>3478916</v>
      </c>
      <c r="B6631" s="19" t="s">
        <v>16517</v>
      </c>
      <c r="C6631" s="19" t="s">
        <v>16518</v>
      </c>
      <c r="D6631" s="19" t="s">
        <v>16519</v>
      </c>
      <c r="E6631" s="19">
        <v>40</v>
      </c>
      <c r="F6631" s="19" t="s">
        <v>3169</v>
      </c>
      <c r="G6631" s="19" t="s">
        <v>975</v>
      </c>
      <c r="H6631" s="19" t="s">
        <v>16472</v>
      </c>
      <c r="I6631" s="19" t="s">
        <v>16520</v>
      </c>
      <c r="J6631" s="20" t="s">
        <v>3173</v>
      </c>
      <c r="K6631" s="19" t="s">
        <v>16521</v>
      </c>
      <c r="L6631" s="19" t="s">
        <v>389</v>
      </c>
      <c r="M6631" s="19">
        <v>311</v>
      </c>
      <c r="N6631" s="19" t="s">
        <v>975</v>
      </c>
      <c r="O6631" s="23" t="s">
        <v>1172</v>
      </c>
      <c r="P6631" s="19">
        <f t="shared" si="309"/>
        <v>3</v>
      </c>
      <c r="Q6631" s="19">
        <f t="shared" si="310"/>
        <v>10000</v>
      </c>
      <c r="R6631" s="19">
        <f t="shared" si="311"/>
        <v>3110000</v>
      </c>
    </row>
    <row r="6632" spans="1:18" ht="12.75" hidden="1" customHeight="1">
      <c r="A6632" s="19">
        <v>9148678</v>
      </c>
      <c r="B6632" s="19" t="s">
        <v>3439</v>
      </c>
      <c r="C6632" s="19" t="s">
        <v>3440</v>
      </c>
      <c r="D6632" s="19" t="s">
        <v>16522</v>
      </c>
      <c r="E6632" s="19">
        <v>40</v>
      </c>
      <c r="F6632" s="19" t="s">
        <v>3169</v>
      </c>
      <c r="G6632" s="19" t="s">
        <v>975</v>
      </c>
      <c r="H6632" s="19" t="s">
        <v>16472</v>
      </c>
      <c r="I6632" s="19" t="s">
        <v>3733</v>
      </c>
      <c r="J6632" s="20" t="s">
        <v>3173</v>
      </c>
      <c r="K6632" s="19" t="s">
        <v>16523</v>
      </c>
      <c r="L6632" s="19" t="s">
        <v>389</v>
      </c>
      <c r="M6632" s="19">
        <v>566</v>
      </c>
      <c r="N6632" s="19" t="s">
        <v>975</v>
      </c>
      <c r="O6632" s="23" t="s">
        <v>1172</v>
      </c>
      <c r="P6632" s="19">
        <f t="shared" si="309"/>
        <v>3</v>
      </c>
      <c r="Q6632" s="19">
        <f t="shared" si="310"/>
        <v>10000</v>
      </c>
      <c r="R6632" s="19">
        <f t="shared" si="311"/>
        <v>5660000</v>
      </c>
    </row>
    <row r="6633" spans="1:18" ht="12.75" hidden="1" customHeight="1">
      <c r="A6633" s="19">
        <v>9148678</v>
      </c>
      <c r="B6633" s="19" t="s">
        <v>3439</v>
      </c>
      <c r="C6633" s="19" t="s">
        <v>3440</v>
      </c>
      <c r="D6633" s="19" t="s">
        <v>16522</v>
      </c>
      <c r="E6633" s="19">
        <v>40</v>
      </c>
      <c r="F6633" s="19" t="s">
        <v>3169</v>
      </c>
      <c r="G6633" s="19" t="s">
        <v>975</v>
      </c>
      <c r="H6633" s="19" t="s">
        <v>16472</v>
      </c>
      <c r="I6633" s="19" t="s">
        <v>3733</v>
      </c>
      <c r="J6633" s="20" t="s">
        <v>3173</v>
      </c>
      <c r="K6633" s="19" t="s">
        <v>16523</v>
      </c>
      <c r="L6633" s="19" t="s">
        <v>397</v>
      </c>
      <c r="M6633" s="19">
        <v>1000</v>
      </c>
      <c r="N6633" s="19" t="s">
        <v>975</v>
      </c>
      <c r="O6633" s="23" t="s">
        <v>1172</v>
      </c>
      <c r="P6633" s="19">
        <f t="shared" si="309"/>
        <v>3</v>
      </c>
      <c r="Q6633" s="19">
        <f t="shared" si="310"/>
        <v>10000</v>
      </c>
      <c r="R6633" s="19">
        <f t="shared" si="311"/>
        <v>10000000</v>
      </c>
    </row>
    <row r="6634" spans="1:18" ht="12.75" hidden="1" customHeight="1">
      <c r="A6634" s="19">
        <v>5802969</v>
      </c>
      <c r="B6634" s="19" t="s">
        <v>16524</v>
      </c>
      <c r="C6634" s="19" t="s">
        <v>16525</v>
      </c>
      <c r="D6634" s="19" t="s">
        <v>16526</v>
      </c>
      <c r="E6634" s="19">
        <v>40</v>
      </c>
      <c r="F6634" s="19" t="s">
        <v>3169</v>
      </c>
      <c r="G6634" s="19" t="s">
        <v>975</v>
      </c>
      <c r="H6634" s="19" t="s">
        <v>16472</v>
      </c>
      <c r="I6634" s="19" t="s">
        <v>16527</v>
      </c>
      <c r="J6634" s="20" t="s">
        <v>3173</v>
      </c>
      <c r="K6634" s="19" t="s">
        <v>16528</v>
      </c>
      <c r="L6634" s="19" t="s">
        <v>389</v>
      </c>
      <c r="M6634" s="19">
        <v>75</v>
      </c>
      <c r="N6634" s="19" t="s">
        <v>975</v>
      </c>
      <c r="O6634" s="23" t="s">
        <v>1172</v>
      </c>
      <c r="P6634" s="19">
        <f t="shared" si="309"/>
        <v>3</v>
      </c>
      <c r="Q6634" s="19">
        <f t="shared" si="310"/>
        <v>10000</v>
      </c>
      <c r="R6634" s="19">
        <f t="shared" si="311"/>
        <v>750000</v>
      </c>
    </row>
    <row r="6635" spans="1:18" ht="12.75" hidden="1" customHeight="1">
      <c r="A6635" s="19">
        <v>6161882</v>
      </c>
      <c r="B6635" s="19" t="s">
        <v>4453</v>
      </c>
      <c r="C6635" s="19" t="s">
        <v>4454</v>
      </c>
      <c r="D6635" s="19" t="s">
        <v>16529</v>
      </c>
      <c r="E6635" s="19">
        <v>40</v>
      </c>
      <c r="F6635" s="19" t="s">
        <v>3169</v>
      </c>
      <c r="G6635" s="19" t="s">
        <v>975</v>
      </c>
      <c r="H6635" s="19" t="s">
        <v>16472</v>
      </c>
      <c r="I6635" s="19" t="s">
        <v>16530</v>
      </c>
      <c r="J6635" s="20" t="s">
        <v>3173</v>
      </c>
      <c r="K6635" s="19" t="s">
        <v>16531</v>
      </c>
      <c r="L6635" s="19" t="s">
        <v>389</v>
      </c>
      <c r="M6635" s="19">
        <v>2101</v>
      </c>
      <c r="N6635" s="19" t="s">
        <v>975</v>
      </c>
      <c r="O6635" s="23" t="s">
        <v>1172</v>
      </c>
      <c r="P6635" s="19">
        <f t="shared" si="309"/>
        <v>3</v>
      </c>
      <c r="Q6635" s="19">
        <f t="shared" si="310"/>
        <v>10000</v>
      </c>
      <c r="R6635" s="19">
        <f t="shared" si="311"/>
        <v>21010000</v>
      </c>
    </row>
    <row r="6636" spans="1:18" ht="12.75" hidden="1" customHeight="1">
      <c r="A6636" s="19">
        <v>11362771</v>
      </c>
      <c r="B6636" s="19" t="s">
        <v>6795</v>
      </c>
      <c r="C6636" s="19" t="s">
        <v>6796</v>
      </c>
      <c r="D6636" s="19" t="s">
        <v>16532</v>
      </c>
      <c r="E6636" s="19">
        <v>40</v>
      </c>
      <c r="F6636" s="19" t="s">
        <v>3169</v>
      </c>
      <c r="G6636" s="19" t="s">
        <v>975</v>
      </c>
      <c r="H6636" s="19" t="s">
        <v>16472</v>
      </c>
      <c r="I6636" s="19" t="s">
        <v>3882</v>
      </c>
      <c r="J6636" s="20" t="s">
        <v>3173</v>
      </c>
      <c r="K6636" s="19" t="s">
        <v>16533</v>
      </c>
      <c r="L6636" s="19" t="s">
        <v>389</v>
      </c>
      <c r="M6636" s="19">
        <v>42</v>
      </c>
      <c r="N6636" s="19" t="s">
        <v>975</v>
      </c>
      <c r="O6636" s="23" t="s">
        <v>1172</v>
      </c>
      <c r="P6636" s="19">
        <f t="shared" si="309"/>
        <v>3</v>
      </c>
      <c r="Q6636" s="19">
        <f t="shared" si="310"/>
        <v>10000</v>
      </c>
      <c r="R6636" s="19">
        <f t="shared" si="311"/>
        <v>420000</v>
      </c>
    </row>
    <row r="6637" spans="1:18" ht="12.75" hidden="1" customHeight="1">
      <c r="A6637" s="19">
        <v>5802904</v>
      </c>
      <c r="B6637" s="19" t="s">
        <v>16534</v>
      </c>
      <c r="C6637" s="19" t="s">
        <v>16535</v>
      </c>
      <c r="D6637" s="19" t="s">
        <v>16536</v>
      </c>
      <c r="E6637" s="19">
        <v>40</v>
      </c>
      <c r="F6637" s="19" t="s">
        <v>3169</v>
      </c>
      <c r="G6637" s="19" t="s">
        <v>975</v>
      </c>
      <c r="H6637" s="19" t="s">
        <v>16472</v>
      </c>
      <c r="I6637" s="19" t="s">
        <v>16537</v>
      </c>
      <c r="J6637" s="20" t="s">
        <v>3173</v>
      </c>
      <c r="K6637" s="19" t="s">
        <v>16538</v>
      </c>
      <c r="L6637" s="19" t="s">
        <v>389</v>
      </c>
      <c r="M6637" s="19">
        <v>1338</v>
      </c>
      <c r="N6637" s="19" t="s">
        <v>975</v>
      </c>
      <c r="O6637" s="23" t="s">
        <v>1172</v>
      </c>
      <c r="P6637" s="19">
        <f t="shared" si="309"/>
        <v>3</v>
      </c>
      <c r="Q6637" s="19">
        <f t="shared" si="310"/>
        <v>10000</v>
      </c>
      <c r="R6637" s="19">
        <f t="shared" si="311"/>
        <v>13380000</v>
      </c>
    </row>
    <row r="6638" spans="1:18" ht="12.75" hidden="1" customHeight="1">
      <c r="A6638" s="19">
        <v>11971735</v>
      </c>
      <c r="B6638" s="19" t="s">
        <v>16539</v>
      </c>
      <c r="C6638" s="19" t="s">
        <v>16540</v>
      </c>
      <c r="D6638" s="19" t="s">
        <v>16541</v>
      </c>
      <c r="E6638" s="19">
        <v>40</v>
      </c>
      <c r="F6638" s="19" t="s">
        <v>3169</v>
      </c>
      <c r="G6638" s="19" t="s">
        <v>975</v>
      </c>
      <c r="H6638" s="19" t="s">
        <v>16472</v>
      </c>
      <c r="I6638" s="19" t="s">
        <v>4323</v>
      </c>
      <c r="J6638" s="20" t="s">
        <v>3173</v>
      </c>
      <c r="K6638" s="19" t="s">
        <v>16542</v>
      </c>
      <c r="L6638" s="19" t="s">
        <v>389</v>
      </c>
      <c r="M6638" s="19">
        <v>4538</v>
      </c>
      <c r="N6638" s="19" t="s">
        <v>975</v>
      </c>
      <c r="O6638" s="23" t="s">
        <v>1172</v>
      </c>
      <c r="P6638" s="19">
        <f t="shared" si="309"/>
        <v>3</v>
      </c>
      <c r="Q6638" s="19">
        <f t="shared" si="310"/>
        <v>10000</v>
      </c>
      <c r="R6638" s="19">
        <f t="shared" si="311"/>
        <v>45380000</v>
      </c>
    </row>
    <row r="6639" spans="1:18" ht="12.75" hidden="1" customHeight="1">
      <c r="A6639" s="19">
        <v>6262275</v>
      </c>
      <c r="B6639" s="19" t="s">
        <v>16543</v>
      </c>
      <c r="C6639" s="19" t="s">
        <v>16544</v>
      </c>
      <c r="D6639" s="19" t="s">
        <v>16545</v>
      </c>
      <c r="E6639" s="19">
        <v>40</v>
      </c>
      <c r="F6639" s="19" t="s">
        <v>3169</v>
      </c>
      <c r="G6639" s="19" t="s">
        <v>975</v>
      </c>
      <c r="H6639" s="19" t="s">
        <v>16472</v>
      </c>
      <c r="I6639" s="19" t="s">
        <v>9509</v>
      </c>
      <c r="J6639" s="20" t="s">
        <v>3173</v>
      </c>
      <c r="K6639" s="19" t="s">
        <v>16546</v>
      </c>
      <c r="L6639" s="19" t="s">
        <v>389</v>
      </c>
      <c r="M6639" s="19">
        <v>2983</v>
      </c>
      <c r="N6639" s="19" t="s">
        <v>975</v>
      </c>
      <c r="O6639" s="23" t="s">
        <v>1172</v>
      </c>
      <c r="P6639" s="19">
        <f t="shared" si="309"/>
        <v>3</v>
      </c>
      <c r="Q6639" s="19">
        <f t="shared" si="310"/>
        <v>10000</v>
      </c>
      <c r="R6639" s="19">
        <f t="shared" si="311"/>
        <v>29830000</v>
      </c>
    </row>
    <row r="6640" spans="1:18" ht="12.75" hidden="1" customHeight="1">
      <c r="A6640" s="19">
        <v>5803595</v>
      </c>
      <c r="B6640" s="19" t="s">
        <v>16547</v>
      </c>
      <c r="C6640" s="19" t="s">
        <v>16548</v>
      </c>
      <c r="D6640" s="19" t="s">
        <v>16549</v>
      </c>
      <c r="E6640" s="19">
        <v>40</v>
      </c>
      <c r="F6640" s="19" t="s">
        <v>3169</v>
      </c>
      <c r="G6640" s="19" t="s">
        <v>975</v>
      </c>
      <c r="H6640" s="19" t="s">
        <v>16472</v>
      </c>
      <c r="I6640" s="19" t="s">
        <v>16550</v>
      </c>
      <c r="J6640" s="20" t="s">
        <v>3173</v>
      </c>
      <c r="K6640" s="19" t="s">
        <v>16551</v>
      </c>
      <c r="L6640" s="19" t="s">
        <v>389</v>
      </c>
      <c r="M6640" s="19">
        <v>1832</v>
      </c>
      <c r="N6640" s="19" t="s">
        <v>975</v>
      </c>
      <c r="O6640" s="23" t="s">
        <v>1172</v>
      </c>
      <c r="P6640" s="19">
        <f t="shared" si="309"/>
        <v>3</v>
      </c>
      <c r="Q6640" s="19">
        <f t="shared" si="310"/>
        <v>10000</v>
      </c>
      <c r="R6640" s="19">
        <f t="shared" si="311"/>
        <v>18320000</v>
      </c>
    </row>
    <row r="6641" spans="1:18" ht="12.75" hidden="1" customHeight="1">
      <c r="A6641" s="19">
        <v>11539396</v>
      </c>
      <c r="B6641" s="19" t="s">
        <v>11218</v>
      </c>
      <c r="C6641" s="19" t="s">
        <v>11219</v>
      </c>
      <c r="D6641" s="19" t="s">
        <v>16552</v>
      </c>
      <c r="E6641" s="19">
        <v>40</v>
      </c>
      <c r="F6641" s="19" t="s">
        <v>3169</v>
      </c>
      <c r="G6641" s="19" t="s">
        <v>975</v>
      </c>
      <c r="H6641" s="19" t="s">
        <v>16472</v>
      </c>
      <c r="I6641" s="19" t="s">
        <v>3733</v>
      </c>
      <c r="J6641" s="20" t="s">
        <v>3173</v>
      </c>
      <c r="K6641" s="19" t="s">
        <v>16553</v>
      </c>
      <c r="L6641" s="19" t="s">
        <v>389</v>
      </c>
      <c r="M6641" s="19">
        <v>1325</v>
      </c>
      <c r="N6641" s="19" t="s">
        <v>975</v>
      </c>
      <c r="O6641" s="23" t="s">
        <v>1172</v>
      </c>
      <c r="P6641" s="19">
        <f t="shared" si="309"/>
        <v>3</v>
      </c>
      <c r="Q6641" s="19">
        <f t="shared" si="310"/>
        <v>10000</v>
      </c>
      <c r="R6641" s="19">
        <f t="shared" si="311"/>
        <v>13250000</v>
      </c>
    </row>
    <row r="6642" spans="1:18" ht="12.75" hidden="1" customHeight="1">
      <c r="A6642" s="19">
        <v>6479642</v>
      </c>
      <c r="B6642" s="19" t="s">
        <v>10422</v>
      </c>
      <c r="C6642" s="19" t="s">
        <v>10423</v>
      </c>
      <c r="D6642" s="19" t="s">
        <v>16554</v>
      </c>
      <c r="E6642" s="19">
        <v>40</v>
      </c>
      <c r="F6642" s="19" t="s">
        <v>3169</v>
      </c>
      <c r="G6642" s="19" t="s">
        <v>975</v>
      </c>
      <c r="H6642" s="19" t="s">
        <v>16472</v>
      </c>
      <c r="I6642" s="19" t="s">
        <v>7720</v>
      </c>
      <c r="J6642" s="20" t="s">
        <v>3173</v>
      </c>
      <c r="K6642" s="19" t="s">
        <v>16555</v>
      </c>
      <c r="L6642" s="19" t="s">
        <v>389</v>
      </c>
      <c r="M6642" s="19">
        <v>1295</v>
      </c>
      <c r="N6642" s="19" t="s">
        <v>975</v>
      </c>
      <c r="O6642" s="23" t="s">
        <v>1172</v>
      </c>
      <c r="P6642" s="19">
        <f t="shared" si="309"/>
        <v>3</v>
      </c>
      <c r="Q6642" s="19">
        <f t="shared" si="310"/>
        <v>10000</v>
      </c>
      <c r="R6642" s="19">
        <f t="shared" si="311"/>
        <v>12950000</v>
      </c>
    </row>
    <row r="6643" spans="1:18" ht="12.75" hidden="1" customHeight="1">
      <c r="A6643" s="19">
        <v>11362750</v>
      </c>
      <c r="B6643" s="19" t="s">
        <v>4222</v>
      </c>
      <c r="C6643" s="19" t="s">
        <v>4223</v>
      </c>
      <c r="D6643" s="19" t="s">
        <v>16556</v>
      </c>
      <c r="E6643" s="19">
        <v>40</v>
      </c>
      <c r="F6643" s="19" t="s">
        <v>3169</v>
      </c>
      <c r="G6643" s="19" t="s">
        <v>975</v>
      </c>
      <c r="H6643" s="19" t="s">
        <v>16472</v>
      </c>
      <c r="I6643" s="19" t="s">
        <v>7069</v>
      </c>
      <c r="J6643" s="20" t="s">
        <v>3173</v>
      </c>
      <c r="K6643" s="19" t="s">
        <v>16557</v>
      </c>
      <c r="L6643" s="19" t="s">
        <v>389</v>
      </c>
      <c r="M6643" s="19">
        <v>85</v>
      </c>
      <c r="N6643" s="19" t="s">
        <v>975</v>
      </c>
      <c r="O6643" s="23" t="s">
        <v>1172</v>
      </c>
      <c r="P6643" s="19">
        <f t="shared" si="309"/>
        <v>3</v>
      </c>
      <c r="Q6643" s="19">
        <f t="shared" si="310"/>
        <v>10000</v>
      </c>
      <c r="R6643" s="19">
        <f t="shared" si="311"/>
        <v>850000</v>
      </c>
    </row>
    <row r="6644" spans="1:18" ht="12.75" hidden="1" customHeight="1">
      <c r="A6644" s="19">
        <v>7946208</v>
      </c>
      <c r="B6644" s="19" t="s">
        <v>16558</v>
      </c>
      <c r="C6644" s="19" t="s">
        <v>16559</v>
      </c>
      <c r="D6644" s="19" t="s">
        <v>16560</v>
      </c>
      <c r="E6644" s="19">
        <v>40</v>
      </c>
      <c r="F6644" s="19" t="s">
        <v>3169</v>
      </c>
      <c r="G6644" s="19" t="s">
        <v>975</v>
      </c>
      <c r="H6644" s="19" t="s">
        <v>16472</v>
      </c>
      <c r="I6644" s="19" t="s">
        <v>6610</v>
      </c>
      <c r="J6644" s="20" t="s">
        <v>3173</v>
      </c>
      <c r="K6644" s="19" t="s">
        <v>16561</v>
      </c>
      <c r="L6644" s="19" t="s">
        <v>389</v>
      </c>
      <c r="M6644" s="19">
        <v>1218</v>
      </c>
      <c r="N6644" s="19" t="s">
        <v>975</v>
      </c>
      <c r="O6644" s="23" t="s">
        <v>1172</v>
      </c>
      <c r="P6644" s="19">
        <f t="shared" si="309"/>
        <v>3</v>
      </c>
      <c r="Q6644" s="19">
        <f t="shared" si="310"/>
        <v>10000</v>
      </c>
      <c r="R6644" s="19">
        <f t="shared" si="311"/>
        <v>12180000</v>
      </c>
    </row>
    <row r="6645" spans="1:18" ht="12.75" hidden="1" customHeight="1">
      <c r="A6645" s="19">
        <v>8635828</v>
      </c>
      <c r="B6645" s="19" t="s">
        <v>16562</v>
      </c>
      <c r="C6645" s="19" t="s">
        <v>16563</v>
      </c>
      <c r="D6645" s="19" t="s">
        <v>16564</v>
      </c>
      <c r="E6645" s="19">
        <v>40</v>
      </c>
      <c r="F6645" s="19" t="s">
        <v>3169</v>
      </c>
      <c r="G6645" s="19" t="s">
        <v>975</v>
      </c>
      <c r="H6645" s="19" t="s">
        <v>16472</v>
      </c>
      <c r="I6645" s="19" t="s">
        <v>4323</v>
      </c>
      <c r="J6645" s="20" t="s">
        <v>3173</v>
      </c>
      <c r="K6645" s="19" t="s">
        <v>16565</v>
      </c>
      <c r="L6645" s="19" t="s">
        <v>389</v>
      </c>
      <c r="M6645" s="19">
        <v>304</v>
      </c>
      <c r="N6645" s="19" t="s">
        <v>975</v>
      </c>
      <c r="O6645" s="23" t="s">
        <v>1172</v>
      </c>
      <c r="P6645" s="19">
        <f t="shared" si="309"/>
        <v>3</v>
      </c>
      <c r="Q6645" s="19">
        <f t="shared" si="310"/>
        <v>10000</v>
      </c>
      <c r="R6645" s="19">
        <f t="shared" si="311"/>
        <v>3040000</v>
      </c>
    </row>
    <row r="6646" spans="1:18" ht="12.75" hidden="1" customHeight="1">
      <c r="A6646" s="19">
        <v>5138266</v>
      </c>
      <c r="B6646" s="19" t="s">
        <v>16566</v>
      </c>
      <c r="C6646" s="19" t="s">
        <v>16567</v>
      </c>
      <c r="D6646" s="19" t="s">
        <v>16568</v>
      </c>
      <c r="E6646" s="19">
        <v>40</v>
      </c>
      <c r="F6646" s="19" t="s">
        <v>3169</v>
      </c>
      <c r="G6646" s="19" t="s">
        <v>975</v>
      </c>
      <c r="H6646" s="19" t="s">
        <v>16472</v>
      </c>
      <c r="I6646" s="19" t="s">
        <v>16569</v>
      </c>
      <c r="J6646" s="20" t="s">
        <v>3173</v>
      </c>
      <c r="K6646" s="19" t="s">
        <v>16570</v>
      </c>
      <c r="L6646" s="19" t="s">
        <v>389</v>
      </c>
      <c r="M6646" s="19">
        <v>92</v>
      </c>
      <c r="N6646" s="19" t="s">
        <v>975</v>
      </c>
      <c r="O6646" s="23" t="s">
        <v>1172</v>
      </c>
      <c r="P6646" s="19">
        <f t="shared" si="309"/>
        <v>3</v>
      </c>
      <c r="Q6646" s="19">
        <f t="shared" si="310"/>
        <v>10000</v>
      </c>
      <c r="R6646" s="19">
        <f t="shared" si="311"/>
        <v>920000</v>
      </c>
    </row>
    <row r="6647" spans="1:18" ht="12.75" hidden="1" customHeight="1">
      <c r="A6647" s="19">
        <v>4477177</v>
      </c>
      <c r="B6647" s="19" t="s">
        <v>16571</v>
      </c>
      <c r="C6647" s="19" t="s">
        <v>16572</v>
      </c>
      <c r="D6647" s="19" t="s">
        <v>16573</v>
      </c>
      <c r="E6647" s="19">
        <v>40</v>
      </c>
      <c r="F6647" s="19" t="s">
        <v>3169</v>
      </c>
      <c r="G6647" s="19" t="s">
        <v>975</v>
      </c>
      <c r="H6647" s="19" t="s">
        <v>16472</v>
      </c>
      <c r="I6647" s="19" t="s">
        <v>16574</v>
      </c>
      <c r="J6647" s="20" t="s">
        <v>3173</v>
      </c>
      <c r="K6647" s="19" t="s">
        <v>16575</v>
      </c>
      <c r="L6647" s="19" t="s">
        <v>389</v>
      </c>
      <c r="M6647" s="19">
        <v>14269</v>
      </c>
      <c r="N6647" s="19" t="s">
        <v>975</v>
      </c>
      <c r="O6647" s="23" t="s">
        <v>1172</v>
      </c>
      <c r="P6647" s="19">
        <f t="shared" si="309"/>
        <v>3</v>
      </c>
      <c r="Q6647" s="19">
        <f t="shared" si="310"/>
        <v>10000</v>
      </c>
      <c r="R6647" s="19">
        <f t="shared" si="311"/>
        <v>142690000</v>
      </c>
    </row>
    <row r="6648" spans="1:18" ht="12.75" hidden="1" customHeight="1">
      <c r="A6648" s="19">
        <v>5803174</v>
      </c>
      <c r="B6648" s="19" t="s">
        <v>9483</v>
      </c>
      <c r="C6648" s="19" t="s">
        <v>9484</v>
      </c>
      <c r="D6648" s="19" t="s">
        <v>16576</v>
      </c>
      <c r="E6648" s="19">
        <v>40</v>
      </c>
      <c r="F6648" s="19" t="s">
        <v>3169</v>
      </c>
      <c r="G6648" s="19" t="s">
        <v>975</v>
      </c>
      <c r="H6648" s="19" t="s">
        <v>16472</v>
      </c>
      <c r="I6648" s="19" t="s">
        <v>16577</v>
      </c>
      <c r="J6648" s="20" t="s">
        <v>3173</v>
      </c>
      <c r="K6648" s="19" t="s">
        <v>16578</v>
      </c>
      <c r="L6648" s="19" t="s">
        <v>389</v>
      </c>
      <c r="M6648" s="19">
        <v>9392</v>
      </c>
      <c r="N6648" s="19" t="s">
        <v>975</v>
      </c>
      <c r="O6648" s="23" t="s">
        <v>1172</v>
      </c>
      <c r="P6648" s="19">
        <f t="shared" si="309"/>
        <v>3</v>
      </c>
      <c r="Q6648" s="19">
        <f t="shared" si="310"/>
        <v>10000</v>
      </c>
      <c r="R6648" s="19">
        <f t="shared" si="311"/>
        <v>93920000</v>
      </c>
    </row>
    <row r="6649" spans="1:18" ht="12.75" hidden="1" customHeight="1">
      <c r="A6649" s="19">
        <v>11539395</v>
      </c>
      <c r="B6649" s="19" t="s">
        <v>16579</v>
      </c>
      <c r="C6649" s="19" t="s">
        <v>16580</v>
      </c>
      <c r="D6649" s="19" t="s">
        <v>16581</v>
      </c>
      <c r="E6649" s="19">
        <v>40</v>
      </c>
      <c r="F6649" s="19" t="s">
        <v>3169</v>
      </c>
      <c r="G6649" s="19" t="s">
        <v>975</v>
      </c>
      <c r="H6649" s="19" t="s">
        <v>16472</v>
      </c>
      <c r="I6649" s="19" t="s">
        <v>3239</v>
      </c>
      <c r="J6649" s="20" t="s">
        <v>3173</v>
      </c>
      <c r="K6649" s="19" t="s">
        <v>16582</v>
      </c>
      <c r="L6649" s="19" t="s">
        <v>389</v>
      </c>
      <c r="M6649" s="19">
        <v>1338</v>
      </c>
      <c r="N6649" s="19" t="s">
        <v>975</v>
      </c>
      <c r="O6649" s="23" t="s">
        <v>1172</v>
      </c>
      <c r="P6649" s="19">
        <f t="shared" si="309"/>
        <v>3</v>
      </c>
      <c r="Q6649" s="19">
        <f t="shared" si="310"/>
        <v>10000</v>
      </c>
      <c r="R6649" s="19">
        <f t="shared" si="311"/>
        <v>13380000</v>
      </c>
    </row>
    <row r="6650" spans="1:18" ht="12.75" hidden="1" customHeight="1">
      <c r="A6650" s="19">
        <v>11362774</v>
      </c>
      <c r="B6650" s="19" t="s">
        <v>16583</v>
      </c>
      <c r="C6650" s="19" t="s">
        <v>16584</v>
      </c>
      <c r="D6650" s="19" t="s">
        <v>16585</v>
      </c>
      <c r="E6650" s="19">
        <v>40</v>
      </c>
      <c r="F6650" s="19" t="s">
        <v>3169</v>
      </c>
      <c r="G6650" s="19" t="s">
        <v>975</v>
      </c>
      <c r="H6650" s="19" t="s">
        <v>16472</v>
      </c>
      <c r="I6650" s="19" t="s">
        <v>6588</v>
      </c>
      <c r="J6650" s="20" t="s">
        <v>3173</v>
      </c>
      <c r="K6650" s="19" t="s">
        <v>16586</v>
      </c>
      <c r="L6650" s="19" t="s">
        <v>389</v>
      </c>
      <c r="M6650" s="19">
        <v>560</v>
      </c>
      <c r="N6650" s="19" t="s">
        <v>975</v>
      </c>
      <c r="O6650" s="23" t="s">
        <v>1172</v>
      </c>
      <c r="P6650" s="19">
        <f t="shared" si="309"/>
        <v>3</v>
      </c>
      <c r="Q6650" s="19">
        <f t="shared" si="310"/>
        <v>10000</v>
      </c>
      <c r="R6650" s="19">
        <f t="shared" si="311"/>
        <v>5600000</v>
      </c>
    </row>
    <row r="6651" spans="1:18" ht="12.75" hidden="1" customHeight="1">
      <c r="A6651" s="19">
        <v>3859850</v>
      </c>
      <c r="B6651" s="19" t="s">
        <v>16587</v>
      </c>
      <c r="C6651" s="19" t="s">
        <v>16588</v>
      </c>
      <c r="D6651" s="19" t="s">
        <v>16589</v>
      </c>
      <c r="E6651" s="19">
        <v>40</v>
      </c>
      <c r="F6651" s="19" t="s">
        <v>3169</v>
      </c>
      <c r="G6651" s="19" t="s">
        <v>975</v>
      </c>
      <c r="H6651" s="19" t="s">
        <v>16472</v>
      </c>
      <c r="I6651" s="19" t="s">
        <v>16590</v>
      </c>
      <c r="J6651" s="20" t="s">
        <v>3173</v>
      </c>
      <c r="K6651" s="19" t="s">
        <v>16591</v>
      </c>
      <c r="L6651" s="19" t="s">
        <v>389</v>
      </c>
      <c r="M6651" s="19">
        <v>3465</v>
      </c>
      <c r="N6651" s="19" t="s">
        <v>975</v>
      </c>
      <c r="O6651" s="23" t="s">
        <v>1172</v>
      </c>
      <c r="P6651" s="19">
        <f t="shared" si="309"/>
        <v>3</v>
      </c>
      <c r="Q6651" s="19">
        <f t="shared" si="310"/>
        <v>10000</v>
      </c>
      <c r="R6651" s="19">
        <f t="shared" si="311"/>
        <v>34650000</v>
      </c>
    </row>
    <row r="6652" spans="1:18" ht="12.75" hidden="1" customHeight="1">
      <c r="A6652" s="19">
        <v>5305796</v>
      </c>
      <c r="B6652" s="19" t="s">
        <v>16592</v>
      </c>
      <c r="C6652" s="19" t="s">
        <v>16593</v>
      </c>
      <c r="D6652" s="19" t="s">
        <v>16594</v>
      </c>
      <c r="E6652" s="19">
        <v>40</v>
      </c>
      <c r="F6652" s="19" t="s">
        <v>3169</v>
      </c>
      <c r="G6652" s="19" t="s">
        <v>975</v>
      </c>
      <c r="H6652" s="19" t="s">
        <v>16472</v>
      </c>
      <c r="I6652" s="19" t="s">
        <v>16595</v>
      </c>
      <c r="J6652" s="20" t="s">
        <v>3173</v>
      </c>
      <c r="K6652" s="19" t="s">
        <v>16596</v>
      </c>
      <c r="L6652" s="19" t="s">
        <v>389</v>
      </c>
      <c r="M6652" s="19">
        <v>422</v>
      </c>
      <c r="N6652" s="19" t="s">
        <v>975</v>
      </c>
      <c r="O6652" s="23" t="s">
        <v>1172</v>
      </c>
      <c r="P6652" s="19">
        <f t="shared" si="309"/>
        <v>3</v>
      </c>
      <c r="Q6652" s="19">
        <f t="shared" si="310"/>
        <v>10000</v>
      </c>
      <c r="R6652" s="19">
        <f t="shared" si="311"/>
        <v>4220000</v>
      </c>
    </row>
    <row r="6653" spans="1:18" ht="12.75" hidden="1" customHeight="1">
      <c r="A6653" s="19">
        <v>5803585</v>
      </c>
      <c r="B6653" s="19" t="s">
        <v>16597</v>
      </c>
      <c r="C6653" s="19" t="s">
        <v>16598</v>
      </c>
      <c r="D6653" s="19" t="s">
        <v>16599</v>
      </c>
      <c r="E6653" s="19">
        <v>40</v>
      </c>
      <c r="F6653" s="19" t="s">
        <v>3169</v>
      </c>
      <c r="G6653" s="19" t="s">
        <v>975</v>
      </c>
      <c r="H6653" s="19" t="s">
        <v>16472</v>
      </c>
      <c r="I6653" s="19" t="s">
        <v>13475</v>
      </c>
      <c r="J6653" s="20" t="s">
        <v>3173</v>
      </c>
      <c r="K6653" s="19" t="s">
        <v>16600</v>
      </c>
      <c r="L6653" s="19" t="s">
        <v>389</v>
      </c>
      <c r="M6653" s="19">
        <v>6910</v>
      </c>
      <c r="N6653" s="19" t="s">
        <v>975</v>
      </c>
      <c r="O6653" s="23" t="s">
        <v>1172</v>
      </c>
      <c r="P6653" s="19">
        <f t="shared" si="309"/>
        <v>3</v>
      </c>
      <c r="Q6653" s="19">
        <f t="shared" si="310"/>
        <v>10000</v>
      </c>
      <c r="R6653" s="19">
        <f t="shared" si="311"/>
        <v>69100000</v>
      </c>
    </row>
    <row r="6654" spans="1:18" ht="12.75" hidden="1" customHeight="1">
      <c r="A6654" s="19">
        <v>5092877</v>
      </c>
      <c r="B6654" s="19" t="s">
        <v>16601</v>
      </c>
      <c r="C6654" s="19" t="s">
        <v>16602</v>
      </c>
      <c r="D6654" s="19" t="s">
        <v>16603</v>
      </c>
      <c r="E6654" s="19">
        <v>40</v>
      </c>
      <c r="F6654" s="19" t="s">
        <v>3169</v>
      </c>
      <c r="G6654" s="19" t="s">
        <v>975</v>
      </c>
      <c r="H6654" s="19" t="s">
        <v>16472</v>
      </c>
      <c r="I6654" s="19" t="s">
        <v>16604</v>
      </c>
      <c r="J6654" s="20" t="s">
        <v>3173</v>
      </c>
      <c r="K6654" s="19" t="s">
        <v>16605</v>
      </c>
      <c r="L6654" s="19" t="s">
        <v>389</v>
      </c>
      <c r="M6654" s="19">
        <v>226</v>
      </c>
      <c r="N6654" s="19" t="s">
        <v>975</v>
      </c>
      <c r="O6654" s="23" t="s">
        <v>1172</v>
      </c>
      <c r="P6654" s="19">
        <f t="shared" si="309"/>
        <v>3</v>
      </c>
      <c r="Q6654" s="19">
        <f t="shared" si="310"/>
        <v>10000</v>
      </c>
      <c r="R6654" s="19">
        <f t="shared" si="311"/>
        <v>2260000</v>
      </c>
    </row>
    <row r="6655" spans="1:18" ht="12.75" hidden="1" customHeight="1">
      <c r="A6655" s="19">
        <v>6458496</v>
      </c>
      <c r="B6655" s="19" t="s">
        <v>16606</v>
      </c>
      <c r="C6655" s="19" t="s">
        <v>16607</v>
      </c>
      <c r="D6655" s="19" t="s">
        <v>16608</v>
      </c>
      <c r="E6655" s="19">
        <v>40</v>
      </c>
      <c r="F6655" s="19" t="s">
        <v>3169</v>
      </c>
      <c r="G6655" s="19" t="s">
        <v>975</v>
      </c>
      <c r="H6655" s="19" t="s">
        <v>16472</v>
      </c>
      <c r="I6655" s="19" t="s">
        <v>16609</v>
      </c>
      <c r="J6655" s="20" t="s">
        <v>3173</v>
      </c>
      <c r="K6655" s="19" t="s">
        <v>16610</v>
      </c>
      <c r="L6655" s="19" t="s">
        <v>389</v>
      </c>
      <c r="M6655" s="19">
        <v>14</v>
      </c>
      <c r="N6655" s="19" t="s">
        <v>975</v>
      </c>
      <c r="O6655" s="23" t="s">
        <v>1172</v>
      </c>
      <c r="P6655" s="19">
        <f t="shared" si="309"/>
        <v>3</v>
      </c>
      <c r="Q6655" s="19">
        <f t="shared" si="310"/>
        <v>10000</v>
      </c>
      <c r="R6655" s="19">
        <f t="shared" si="311"/>
        <v>140000</v>
      </c>
    </row>
    <row r="6656" spans="1:18" ht="12.75" hidden="1" customHeight="1">
      <c r="A6656" s="19">
        <v>5802981</v>
      </c>
      <c r="B6656" s="19" t="s">
        <v>16611</v>
      </c>
      <c r="C6656" s="19" t="s">
        <v>16612</v>
      </c>
      <c r="D6656" s="19" t="s">
        <v>16613</v>
      </c>
      <c r="E6656" s="19">
        <v>40</v>
      </c>
      <c r="F6656" s="19" t="s">
        <v>3169</v>
      </c>
      <c r="G6656" s="19" t="s">
        <v>975</v>
      </c>
      <c r="H6656" s="19" t="s">
        <v>16472</v>
      </c>
      <c r="I6656" s="19" t="s">
        <v>15380</v>
      </c>
      <c r="J6656" s="20" t="s">
        <v>3173</v>
      </c>
      <c r="K6656" s="19" t="s">
        <v>16614</v>
      </c>
      <c r="L6656" s="19" t="s">
        <v>389</v>
      </c>
      <c r="M6656" s="19">
        <v>114</v>
      </c>
      <c r="N6656" s="19" t="s">
        <v>975</v>
      </c>
      <c r="O6656" s="23" t="s">
        <v>1172</v>
      </c>
      <c r="P6656" s="19">
        <f t="shared" si="309"/>
        <v>3</v>
      </c>
      <c r="Q6656" s="19">
        <f t="shared" si="310"/>
        <v>10000</v>
      </c>
      <c r="R6656" s="19">
        <f t="shared" si="311"/>
        <v>1140000</v>
      </c>
    </row>
    <row r="6657" spans="1:18" ht="12.75" hidden="1" customHeight="1">
      <c r="A6657" s="19">
        <v>11539394</v>
      </c>
      <c r="B6657" s="19" t="s">
        <v>16615</v>
      </c>
      <c r="C6657" s="19" t="s">
        <v>16616</v>
      </c>
      <c r="D6657" s="19" t="s">
        <v>16617</v>
      </c>
      <c r="E6657" s="19">
        <v>40</v>
      </c>
      <c r="F6657" s="19" t="s">
        <v>3169</v>
      </c>
      <c r="G6657" s="19" t="s">
        <v>975</v>
      </c>
      <c r="H6657" s="19" t="s">
        <v>16472</v>
      </c>
      <c r="I6657" s="19" t="s">
        <v>9843</v>
      </c>
      <c r="J6657" s="20" t="s">
        <v>3173</v>
      </c>
      <c r="K6657" s="19" t="s">
        <v>16618</v>
      </c>
      <c r="L6657" s="19" t="s">
        <v>389</v>
      </c>
      <c r="M6657" s="19">
        <v>6</v>
      </c>
      <c r="N6657" s="19" t="s">
        <v>975</v>
      </c>
      <c r="O6657" s="23" t="s">
        <v>1172</v>
      </c>
      <c r="P6657" s="19">
        <f t="shared" si="309"/>
        <v>3</v>
      </c>
      <c r="Q6657" s="19">
        <f t="shared" si="310"/>
        <v>10000</v>
      </c>
      <c r="R6657" s="19">
        <f t="shared" si="311"/>
        <v>60000</v>
      </c>
    </row>
    <row r="6658" spans="1:18" ht="12.75" hidden="1" customHeight="1">
      <c r="A6658" s="19">
        <v>11306434</v>
      </c>
      <c r="B6658" s="19" t="s">
        <v>16619</v>
      </c>
      <c r="C6658" s="19" t="s">
        <v>16620</v>
      </c>
      <c r="D6658" s="19" t="s">
        <v>16621</v>
      </c>
      <c r="E6658" s="19">
        <v>40</v>
      </c>
      <c r="F6658" s="19" t="s">
        <v>3169</v>
      </c>
      <c r="G6658" s="19" t="s">
        <v>975</v>
      </c>
      <c r="H6658" s="19" t="s">
        <v>16472</v>
      </c>
      <c r="I6658" s="19" t="s">
        <v>4569</v>
      </c>
      <c r="J6658" s="20" t="s">
        <v>3173</v>
      </c>
      <c r="K6658" s="19" t="s">
        <v>16622</v>
      </c>
      <c r="L6658" s="19" t="s">
        <v>389</v>
      </c>
      <c r="M6658" s="19">
        <v>747</v>
      </c>
      <c r="N6658" s="19" t="s">
        <v>975</v>
      </c>
      <c r="O6658" s="23" t="s">
        <v>1172</v>
      </c>
      <c r="P6658" s="19">
        <f t="shared" si="309"/>
        <v>3</v>
      </c>
      <c r="Q6658" s="19">
        <f t="shared" si="310"/>
        <v>10000</v>
      </c>
      <c r="R6658" s="19">
        <f t="shared" si="311"/>
        <v>7470000</v>
      </c>
    </row>
    <row r="6659" spans="1:18" ht="12.75" hidden="1" customHeight="1">
      <c r="A6659" s="19">
        <v>9148671</v>
      </c>
      <c r="B6659" s="19" t="s">
        <v>16623</v>
      </c>
      <c r="C6659" s="19" t="s">
        <v>16624</v>
      </c>
      <c r="D6659" s="19" t="s">
        <v>16625</v>
      </c>
      <c r="E6659" s="19">
        <v>40</v>
      </c>
      <c r="F6659" s="19" t="s">
        <v>3169</v>
      </c>
      <c r="G6659" s="19" t="s">
        <v>975</v>
      </c>
      <c r="H6659" s="19" t="s">
        <v>16472</v>
      </c>
      <c r="I6659" s="19" t="s">
        <v>12870</v>
      </c>
      <c r="J6659" s="20" t="s">
        <v>3173</v>
      </c>
      <c r="K6659" s="19" t="s">
        <v>16626</v>
      </c>
      <c r="L6659" s="19" t="s">
        <v>389</v>
      </c>
      <c r="M6659" s="19">
        <v>1058</v>
      </c>
      <c r="N6659" s="19" t="s">
        <v>975</v>
      </c>
      <c r="O6659" s="23" t="s">
        <v>1172</v>
      </c>
      <c r="P6659" s="19">
        <f t="shared" si="309"/>
        <v>3</v>
      </c>
      <c r="Q6659" s="19">
        <f t="shared" si="310"/>
        <v>10000</v>
      </c>
      <c r="R6659" s="19">
        <f t="shared" si="311"/>
        <v>10580000</v>
      </c>
    </row>
    <row r="6660" spans="1:18" ht="12.75" hidden="1" customHeight="1">
      <c r="A6660" s="19">
        <v>10039552</v>
      </c>
      <c r="B6660" s="19" t="s">
        <v>16627</v>
      </c>
      <c r="C6660" s="19" t="s">
        <v>16628</v>
      </c>
      <c r="D6660" s="19" t="s">
        <v>16629</v>
      </c>
      <c r="E6660" s="19">
        <v>40</v>
      </c>
      <c r="F6660" s="19" t="s">
        <v>3169</v>
      </c>
      <c r="G6660" s="19" t="s">
        <v>975</v>
      </c>
      <c r="H6660" s="19" t="s">
        <v>16472</v>
      </c>
      <c r="I6660" s="19" t="s">
        <v>7702</v>
      </c>
      <c r="J6660" s="20" t="s">
        <v>3173</v>
      </c>
      <c r="K6660" s="19" t="s">
        <v>16630</v>
      </c>
      <c r="L6660" s="19" t="s">
        <v>389</v>
      </c>
      <c r="M6660" s="19">
        <v>1944</v>
      </c>
      <c r="N6660" s="19" t="s">
        <v>975</v>
      </c>
      <c r="O6660" s="23" t="s">
        <v>1172</v>
      </c>
      <c r="P6660" s="19">
        <f t="shared" ref="P6660:P6723" si="312">LEN(G6660)</f>
        <v>3</v>
      </c>
      <c r="Q6660" s="19">
        <f t="shared" ref="Q6660:Q6723" si="313">VLOOKUP(N6660,$X$3:$Y$993,2,0)</f>
        <v>10000</v>
      </c>
      <c r="R6660" s="19">
        <f t="shared" ref="R6660:R6723" si="314">Q6660*M6660</f>
        <v>19440000</v>
      </c>
    </row>
    <row r="6661" spans="1:18" ht="12.75" hidden="1" customHeight="1">
      <c r="A6661" s="19">
        <v>5803550</v>
      </c>
      <c r="B6661" s="19" t="s">
        <v>16631</v>
      </c>
      <c r="C6661" s="19" t="s">
        <v>16632</v>
      </c>
      <c r="D6661" s="19" t="s">
        <v>16633</v>
      </c>
      <c r="E6661" s="19">
        <v>40</v>
      </c>
      <c r="F6661" s="19" t="s">
        <v>3169</v>
      </c>
      <c r="G6661" s="19" t="s">
        <v>975</v>
      </c>
      <c r="H6661" s="19" t="s">
        <v>16472</v>
      </c>
      <c r="I6661" s="19" t="s">
        <v>7933</v>
      </c>
      <c r="J6661" s="20" t="s">
        <v>3173</v>
      </c>
      <c r="K6661" s="19" t="s">
        <v>16634</v>
      </c>
      <c r="L6661" s="19" t="s">
        <v>389</v>
      </c>
      <c r="M6661" s="19">
        <v>4</v>
      </c>
      <c r="N6661" s="19" t="s">
        <v>975</v>
      </c>
      <c r="O6661" s="23" t="s">
        <v>1172</v>
      </c>
      <c r="P6661" s="19">
        <f t="shared" si="312"/>
        <v>3</v>
      </c>
      <c r="Q6661" s="19">
        <f t="shared" si="313"/>
        <v>10000</v>
      </c>
      <c r="R6661" s="19">
        <f t="shared" si="314"/>
        <v>40000</v>
      </c>
    </row>
    <row r="6662" spans="1:18" ht="12.75" hidden="1" customHeight="1">
      <c r="A6662" s="19">
        <v>5803578</v>
      </c>
      <c r="B6662" s="19" t="s">
        <v>16635</v>
      </c>
      <c r="C6662" s="19" t="s">
        <v>16636</v>
      </c>
      <c r="D6662" s="19" t="s">
        <v>16637</v>
      </c>
      <c r="E6662" s="19">
        <v>40</v>
      </c>
      <c r="F6662" s="19" t="s">
        <v>3169</v>
      </c>
      <c r="G6662" s="19" t="s">
        <v>975</v>
      </c>
      <c r="H6662" s="19" t="s">
        <v>16472</v>
      </c>
      <c r="I6662" s="19" t="s">
        <v>16638</v>
      </c>
      <c r="J6662" s="20" t="s">
        <v>3173</v>
      </c>
      <c r="K6662" s="19" t="s">
        <v>16639</v>
      </c>
      <c r="L6662" s="19" t="s">
        <v>389</v>
      </c>
      <c r="M6662" s="19">
        <v>231</v>
      </c>
      <c r="N6662" s="19" t="s">
        <v>975</v>
      </c>
      <c r="O6662" s="23" t="s">
        <v>1172</v>
      </c>
      <c r="P6662" s="19">
        <f t="shared" si="312"/>
        <v>3</v>
      </c>
      <c r="Q6662" s="19">
        <f t="shared" si="313"/>
        <v>10000</v>
      </c>
      <c r="R6662" s="19">
        <f t="shared" si="314"/>
        <v>2310000</v>
      </c>
    </row>
    <row r="6663" spans="1:18" ht="12.75" hidden="1" customHeight="1">
      <c r="A6663" s="19">
        <v>5803594</v>
      </c>
      <c r="B6663" s="19" t="s">
        <v>16640</v>
      </c>
      <c r="C6663" s="19" t="s">
        <v>16641</v>
      </c>
      <c r="D6663" s="19" t="s">
        <v>16642</v>
      </c>
      <c r="E6663" s="19">
        <v>40</v>
      </c>
      <c r="F6663" s="19" t="s">
        <v>3169</v>
      </c>
      <c r="G6663" s="19" t="s">
        <v>975</v>
      </c>
      <c r="H6663" s="19" t="s">
        <v>16472</v>
      </c>
      <c r="I6663" s="19" t="s">
        <v>8692</v>
      </c>
      <c r="J6663" s="20" t="s">
        <v>3173</v>
      </c>
      <c r="K6663" s="19" t="s">
        <v>16643</v>
      </c>
      <c r="L6663" s="19" t="s">
        <v>389</v>
      </c>
      <c r="M6663" s="19">
        <v>3</v>
      </c>
      <c r="N6663" s="19" t="s">
        <v>975</v>
      </c>
      <c r="O6663" s="23" t="s">
        <v>1172</v>
      </c>
      <c r="P6663" s="19">
        <f t="shared" si="312"/>
        <v>3</v>
      </c>
      <c r="Q6663" s="19">
        <f t="shared" si="313"/>
        <v>10000</v>
      </c>
      <c r="R6663" s="19">
        <f t="shared" si="314"/>
        <v>30000</v>
      </c>
    </row>
    <row r="6664" spans="1:18" ht="12.75" hidden="1" customHeight="1">
      <c r="A6664" s="19">
        <v>5802871</v>
      </c>
      <c r="B6664" s="19" t="s">
        <v>16644</v>
      </c>
      <c r="C6664" s="19" t="s">
        <v>16645</v>
      </c>
      <c r="D6664" s="19" t="s">
        <v>16646</v>
      </c>
      <c r="E6664" s="19">
        <v>40</v>
      </c>
      <c r="F6664" s="19" t="s">
        <v>3169</v>
      </c>
      <c r="G6664" s="19" t="s">
        <v>975</v>
      </c>
      <c r="H6664" s="19" t="s">
        <v>16472</v>
      </c>
      <c r="I6664" s="19" t="s">
        <v>16647</v>
      </c>
      <c r="J6664" s="20" t="s">
        <v>3173</v>
      </c>
      <c r="K6664" s="19" t="s">
        <v>16648</v>
      </c>
      <c r="L6664" s="19" t="s">
        <v>389</v>
      </c>
      <c r="M6664" s="19">
        <v>1295</v>
      </c>
      <c r="N6664" s="19" t="s">
        <v>975</v>
      </c>
      <c r="O6664" s="23" t="s">
        <v>1172</v>
      </c>
      <c r="P6664" s="19">
        <f t="shared" si="312"/>
        <v>3</v>
      </c>
      <c r="Q6664" s="19">
        <f t="shared" si="313"/>
        <v>10000</v>
      </c>
      <c r="R6664" s="19">
        <f t="shared" si="314"/>
        <v>12950000</v>
      </c>
    </row>
    <row r="6665" spans="1:18" ht="12.75" hidden="1" customHeight="1">
      <c r="A6665" s="19">
        <v>5803282</v>
      </c>
      <c r="B6665" s="19" t="s">
        <v>16649</v>
      </c>
      <c r="C6665" s="19" t="s">
        <v>16650</v>
      </c>
      <c r="D6665" s="19" t="s">
        <v>16651</v>
      </c>
      <c r="E6665" s="19">
        <v>40</v>
      </c>
      <c r="F6665" s="19" t="s">
        <v>3169</v>
      </c>
      <c r="G6665" s="19" t="s">
        <v>975</v>
      </c>
      <c r="H6665" s="19" t="s">
        <v>16472</v>
      </c>
      <c r="I6665" s="19" t="s">
        <v>16652</v>
      </c>
      <c r="J6665" s="20" t="s">
        <v>3173</v>
      </c>
      <c r="K6665" s="19" t="s">
        <v>16653</v>
      </c>
      <c r="L6665" s="19" t="s">
        <v>389</v>
      </c>
      <c r="M6665" s="19">
        <v>91</v>
      </c>
      <c r="N6665" s="19" t="s">
        <v>975</v>
      </c>
      <c r="O6665" s="23" t="s">
        <v>1172</v>
      </c>
      <c r="P6665" s="19">
        <f t="shared" si="312"/>
        <v>3</v>
      </c>
      <c r="Q6665" s="19">
        <f t="shared" si="313"/>
        <v>10000</v>
      </c>
      <c r="R6665" s="19">
        <f t="shared" si="314"/>
        <v>910000</v>
      </c>
    </row>
    <row r="6666" spans="1:18" ht="12.75" hidden="1" customHeight="1">
      <c r="A6666" s="19">
        <v>5803560</v>
      </c>
      <c r="B6666" s="19" t="s">
        <v>16654</v>
      </c>
      <c r="C6666" s="19" t="s">
        <v>16655</v>
      </c>
      <c r="D6666" s="19" t="s">
        <v>16656</v>
      </c>
      <c r="E6666" s="19">
        <v>40</v>
      </c>
      <c r="F6666" s="19" t="s">
        <v>3169</v>
      </c>
      <c r="G6666" s="19" t="s">
        <v>975</v>
      </c>
      <c r="H6666" s="19" t="s">
        <v>16472</v>
      </c>
      <c r="I6666" s="19" t="s">
        <v>15907</v>
      </c>
      <c r="J6666" s="20" t="s">
        <v>3173</v>
      </c>
      <c r="K6666" s="19" t="s">
        <v>16657</v>
      </c>
      <c r="L6666" s="19" t="s">
        <v>389</v>
      </c>
      <c r="M6666" s="19">
        <v>331</v>
      </c>
      <c r="N6666" s="19" t="s">
        <v>975</v>
      </c>
      <c r="O6666" s="23" t="s">
        <v>1172</v>
      </c>
      <c r="P6666" s="19">
        <f t="shared" si="312"/>
        <v>3</v>
      </c>
      <c r="Q6666" s="19">
        <f t="shared" si="313"/>
        <v>10000</v>
      </c>
      <c r="R6666" s="19">
        <f t="shared" si="314"/>
        <v>3310000</v>
      </c>
    </row>
    <row r="6667" spans="1:18" ht="12.75" hidden="1" customHeight="1">
      <c r="A6667" s="19">
        <v>5802809</v>
      </c>
      <c r="B6667" s="19" t="s">
        <v>16658</v>
      </c>
      <c r="C6667" s="19" t="s">
        <v>16659</v>
      </c>
      <c r="D6667" s="19" t="s">
        <v>16660</v>
      </c>
      <c r="E6667" s="19">
        <v>40</v>
      </c>
      <c r="F6667" s="19" t="s">
        <v>3169</v>
      </c>
      <c r="G6667" s="19" t="s">
        <v>975</v>
      </c>
      <c r="H6667" s="19" t="s">
        <v>16472</v>
      </c>
      <c r="I6667" s="19" t="s">
        <v>9016</v>
      </c>
      <c r="J6667" s="20" t="s">
        <v>3173</v>
      </c>
      <c r="K6667" s="19" t="s">
        <v>16661</v>
      </c>
      <c r="L6667" s="19" t="s">
        <v>389</v>
      </c>
      <c r="M6667" s="19">
        <v>187</v>
      </c>
      <c r="N6667" s="19" t="s">
        <v>975</v>
      </c>
      <c r="O6667" s="23" t="s">
        <v>1172</v>
      </c>
      <c r="P6667" s="19">
        <f t="shared" si="312"/>
        <v>3</v>
      </c>
      <c r="Q6667" s="19">
        <f t="shared" si="313"/>
        <v>10000</v>
      </c>
      <c r="R6667" s="19">
        <f t="shared" si="314"/>
        <v>1870000</v>
      </c>
    </row>
    <row r="6668" spans="1:18" ht="12.75" hidden="1" customHeight="1">
      <c r="A6668" s="19">
        <v>5929939</v>
      </c>
      <c r="B6668" s="19" t="s">
        <v>16662</v>
      </c>
      <c r="C6668" s="19" t="s">
        <v>16663</v>
      </c>
      <c r="D6668" s="19" t="s">
        <v>16664</v>
      </c>
      <c r="E6668" s="19">
        <v>40</v>
      </c>
      <c r="F6668" s="19" t="s">
        <v>3169</v>
      </c>
      <c r="G6668" s="19" t="s">
        <v>975</v>
      </c>
      <c r="H6668" s="19" t="s">
        <v>16472</v>
      </c>
      <c r="I6668" s="19" t="s">
        <v>16665</v>
      </c>
      <c r="J6668" s="20" t="s">
        <v>3173</v>
      </c>
      <c r="K6668" s="19" t="s">
        <v>16666</v>
      </c>
      <c r="L6668" s="19" t="s">
        <v>389</v>
      </c>
      <c r="M6668" s="19">
        <v>2978</v>
      </c>
      <c r="N6668" s="19" t="s">
        <v>975</v>
      </c>
      <c r="O6668" s="23" t="s">
        <v>1172</v>
      </c>
      <c r="P6668" s="19">
        <f t="shared" si="312"/>
        <v>3</v>
      </c>
      <c r="Q6668" s="19">
        <f t="shared" si="313"/>
        <v>10000</v>
      </c>
      <c r="R6668" s="19">
        <f t="shared" si="314"/>
        <v>29780000</v>
      </c>
    </row>
    <row r="6669" spans="1:18" ht="12.75" hidden="1" customHeight="1">
      <c r="A6669" s="19">
        <v>6714227</v>
      </c>
      <c r="B6669" s="19" t="s">
        <v>4103</v>
      </c>
      <c r="C6669" s="19" t="s">
        <v>4104</v>
      </c>
      <c r="D6669" s="19" t="s">
        <v>4105</v>
      </c>
      <c r="E6669" s="19">
        <v>40</v>
      </c>
      <c r="F6669" s="19" t="s">
        <v>3169</v>
      </c>
      <c r="G6669" s="19" t="s">
        <v>976</v>
      </c>
      <c r="H6669" s="19" t="s">
        <v>16667</v>
      </c>
      <c r="I6669" s="19" t="s">
        <v>4106</v>
      </c>
      <c r="J6669" s="20" t="s">
        <v>3173</v>
      </c>
      <c r="K6669" s="19" t="s">
        <v>4107</v>
      </c>
      <c r="L6669" s="19" t="s">
        <v>389</v>
      </c>
      <c r="M6669" s="19">
        <v>8800</v>
      </c>
      <c r="N6669" s="19" t="s">
        <v>976</v>
      </c>
      <c r="O6669" s="23" t="s">
        <v>1172</v>
      </c>
      <c r="P6669" s="19">
        <f t="shared" si="312"/>
        <v>3</v>
      </c>
      <c r="Q6669" s="19">
        <f t="shared" si="313"/>
        <v>10000</v>
      </c>
      <c r="R6669" s="19">
        <f t="shared" si="314"/>
        <v>88000000</v>
      </c>
    </row>
    <row r="6670" spans="1:18" ht="12.75" hidden="1" customHeight="1">
      <c r="A6670" s="19">
        <v>3484707</v>
      </c>
      <c r="B6670" s="19" t="s">
        <v>16668</v>
      </c>
      <c r="C6670" s="19" t="s">
        <v>16669</v>
      </c>
      <c r="D6670" s="19" t="s">
        <v>16670</v>
      </c>
      <c r="E6670" s="19">
        <v>40</v>
      </c>
      <c r="F6670" s="19" t="s">
        <v>3169</v>
      </c>
      <c r="G6670" s="19" t="s">
        <v>978</v>
      </c>
      <c r="H6670" s="19" t="s">
        <v>16671</v>
      </c>
      <c r="I6670" s="19" t="s">
        <v>16672</v>
      </c>
      <c r="J6670" s="20" t="s">
        <v>3173</v>
      </c>
      <c r="K6670" s="19" t="s">
        <v>16673</v>
      </c>
      <c r="L6670" s="19" t="s">
        <v>389</v>
      </c>
      <c r="M6670" s="19">
        <v>5300</v>
      </c>
      <c r="N6670" s="19" t="s">
        <v>978</v>
      </c>
      <c r="O6670" s="23" t="s">
        <v>1172</v>
      </c>
      <c r="P6670" s="19">
        <f t="shared" si="312"/>
        <v>3</v>
      </c>
      <c r="Q6670" s="19">
        <f t="shared" si="313"/>
        <v>10000</v>
      </c>
      <c r="R6670" s="19">
        <f t="shared" si="314"/>
        <v>53000000</v>
      </c>
    </row>
    <row r="6671" spans="1:18" ht="12.75" hidden="1" customHeight="1">
      <c r="A6671" s="19">
        <v>8585520</v>
      </c>
      <c r="B6671" s="19" t="s">
        <v>15326</v>
      </c>
      <c r="C6671" s="19" t="s">
        <v>15327</v>
      </c>
      <c r="D6671" s="19" t="s">
        <v>15328</v>
      </c>
      <c r="E6671" s="19">
        <v>40</v>
      </c>
      <c r="F6671" s="19" t="s">
        <v>3169</v>
      </c>
      <c r="G6671" s="19" t="s">
        <v>685</v>
      </c>
      <c r="H6671" s="19" t="s">
        <v>16674</v>
      </c>
      <c r="I6671" s="19" t="s">
        <v>15330</v>
      </c>
      <c r="J6671" s="20" t="s">
        <v>3173</v>
      </c>
      <c r="K6671" s="19" t="s">
        <v>15331</v>
      </c>
      <c r="L6671" s="19" t="s">
        <v>389</v>
      </c>
      <c r="M6671" s="19">
        <v>300</v>
      </c>
      <c r="N6671" s="19" t="s">
        <v>685</v>
      </c>
      <c r="O6671" s="23" t="s">
        <v>1172</v>
      </c>
      <c r="P6671" s="19">
        <f t="shared" si="312"/>
        <v>3</v>
      </c>
      <c r="Q6671" s="19">
        <f t="shared" si="313"/>
        <v>10000</v>
      </c>
      <c r="R6671" s="19">
        <f t="shared" si="314"/>
        <v>3000000</v>
      </c>
    </row>
    <row r="6672" spans="1:18" ht="12.75" hidden="1" customHeight="1">
      <c r="A6672" s="19">
        <v>9690306</v>
      </c>
      <c r="B6672" s="19" t="s">
        <v>7624</v>
      </c>
      <c r="C6672" s="19" t="s">
        <v>7625</v>
      </c>
      <c r="D6672" s="19" t="s">
        <v>11549</v>
      </c>
      <c r="E6672" s="19">
        <v>40</v>
      </c>
      <c r="F6672" s="19" t="s">
        <v>3169</v>
      </c>
      <c r="G6672" s="19" t="s">
        <v>685</v>
      </c>
      <c r="H6672" s="19" t="s">
        <v>16674</v>
      </c>
      <c r="I6672" s="19" t="s">
        <v>4323</v>
      </c>
      <c r="J6672" s="20" t="s">
        <v>3173</v>
      </c>
      <c r="K6672" s="19" t="s">
        <v>11551</v>
      </c>
      <c r="L6672" s="19" t="s">
        <v>389</v>
      </c>
      <c r="M6672" s="19">
        <v>100</v>
      </c>
      <c r="N6672" s="19" t="s">
        <v>685</v>
      </c>
      <c r="O6672" s="23" t="s">
        <v>1172</v>
      </c>
      <c r="P6672" s="19">
        <f t="shared" si="312"/>
        <v>3</v>
      </c>
      <c r="Q6672" s="19">
        <f t="shared" si="313"/>
        <v>10000</v>
      </c>
      <c r="R6672" s="19">
        <f t="shared" si="314"/>
        <v>1000000</v>
      </c>
    </row>
    <row r="6673" spans="1:18" ht="12.75" hidden="1" customHeight="1">
      <c r="A6673" s="19">
        <v>5460794</v>
      </c>
      <c r="B6673" s="19" t="s">
        <v>9604</v>
      </c>
      <c r="C6673" s="19" t="s">
        <v>9605</v>
      </c>
      <c r="D6673" s="19" t="s">
        <v>9606</v>
      </c>
      <c r="E6673" s="19">
        <v>40</v>
      </c>
      <c r="F6673" s="19" t="s">
        <v>3169</v>
      </c>
      <c r="G6673" s="19" t="s">
        <v>685</v>
      </c>
      <c r="H6673" s="19" t="s">
        <v>16674</v>
      </c>
      <c r="I6673" s="19" t="s">
        <v>9608</v>
      </c>
      <c r="J6673" s="20" t="s">
        <v>3173</v>
      </c>
      <c r="K6673" s="19" t="s">
        <v>9609</v>
      </c>
      <c r="L6673" s="19" t="s">
        <v>389</v>
      </c>
      <c r="M6673" s="19">
        <v>2</v>
      </c>
      <c r="N6673" s="19" t="s">
        <v>685</v>
      </c>
      <c r="O6673" s="23" t="s">
        <v>1172</v>
      </c>
      <c r="P6673" s="19">
        <f t="shared" si="312"/>
        <v>3</v>
      </c>
      <c r="Q6673" s="19">
        <f t="shared" si="313"/>
        <v>10000</v>
      </c>
      <c r="R6673" s="19">
        <f t="shared" si="314"/>
        <v>20000</v>
      </c>
    </row>
    <row r="6674" spans="1:18" ht="12.75" hidden="1" customHeight="1">
      <c r="A6674" s="19">
        <v>9026451</v>
      </c>
      <c r="B6674" s="19" t="s">
        <v>11651</v>
      </c>
      <c r="C6674" s="19" t="s">
        <v>11652</v>
      </c>
      <c r="D6674" s="19" t="s">
        <v>11653</v>
      </c>
      <c r="E6674" s="19">
        <v>40</v>
      </c>
      <c r="F6674" s="19" t="s">
        <v>3169</v>
      </c>
      <c r="G6674" s="19" t="s">
        <v>685</v>
      </c>
      <c r="H6674" s="19" t="s">
        <v>16674</v>
      </c>
      <c r="I6674" s="19" t="s">
        <v>4446</v>
      </c>
      <c r="J6674" s="20" t="s">
        <v>3173</v>
      </c>
      <c r="K6674" s="19" t="s">
        <v>11654</v>
      </c>
      <c r="L6674" s="19" t="s">
        <v>389</v>
      </c>
      <c r="M6674" s="19">
        <v>300500</v>
      </c>
      <c r="N6674" s="19" t="s">
        <v>685</v>
      </c>
      <c r="O6674" s="23" t="s">
        <v>1172</v>
      </c>
      <c r="P6674" s="19">
        <f t="shared" si="312"/>
        <v>3</v>
      </c>
      <c r="Q6674" s="19">
        <f t="shared" si="313"/>
        <v>10000</v>
      </c>
      <c r="R6674" s="19">
        <f t="shared" si="314"/>
        <v>3005000000</v>
      </c>
    </row>
    <row r="6675" spans="1:18" ht="12.75" hidden="1" customHeight="1">
      <c r="A6675" s="19">
        <v>5054862</v>
      </c>
      <c r="B6675" s="19" t="s">
        <v>11587</v>
      </c>
      <c r="C6675" s="19" t="s">
        <v>11588</v>
      </c>
      <c r="D6675" s="19" t="s">
        <v>11589</v>
      </c>
      <c r="E6675" s="19">
        <v>40</v>
      </c>
      <c r="F6675" s="19" t="s">
        <v>3169</v>
      </c>
      <c r="G6675" s="19" t="s">
        <v>685</v>
      </c>
      <c r="H6675" s="19" t="s">
        <v>16674</v>
      </c>
      <c r="I6675" s="19" t="s">
        <v>11590</v>
      </c>
      <c r="J6675" s="20" t="s">
        <v>3173</v>
      </c>
      <c r="K6675" s="19" t="s">
        <v>11591</v>
      </c>
      <c r="L6675" s="19" t="s">
        <v>389</v>
      </c>
      <c r="M6675" s="19">
        <v>2</v>
      </c>
      <c r="N6675" s="19" t="s">
        <v>685</v>
      </c>
      <c r="O6675" s="23" t="s">
        <v>1172</v>
      </c>
      <c r="P6675" s="19">
        <f t="shared" si="312"/>
        <v>3</v>
      </c>
      <c r="Q6675" s="19">
        <f t="shared" si="313"/>
        <v>10000</v>
      </c>
      <c r="R6675" s="19">
        <f t="shared" si="314"/>
        <v>20000</v>
      </c>
    </row>
    <row r="6676" spans="1:18" ht="12.75" hidden="1" customHeight="1">
      <c r="A6676" s="19">
        <v>8893451</v>
      </c>
      <c r="B6676" s="19" t="s">
        <v>4814</v>
      </c>
      <c r="C6676" s="19" t="s">
        <v>4815</v>
      </c>
      <c r="D6676" s="19" t="s">
        <v>4816</v>
      </c>
      <c r="E6676" s="19">
        <v>40</v>
      </c>
      <c r="F6676" s="19" t="s">
        <v>3169</v>
      </c>
      <c r="G6676" s="19" t="s">
        <v>685</v>
      </c>
      <c r="H6676" s="19" t="s">
        <v>16674</v>
      </c>
      <c r="I6676" s="19" t="s">
        <v>4818</v>
      </c>
      <c r="J6676" s="20" t="s">
        <v>3173</v>
      </c>
      <c r="K6676" s="19" t="s">
        <v>4819</v>
      </c>
      <c r="L6676" s="19" t="s">
        <v>389</v>
      </c>
      <c r="M6676" s="19">
        <v>1000</v>
      </c>
      <c r="N6676" s="19" t="s">
        <v>685</v>
      </c>
      <c r="O6676" s="23" t="s">
        <v>1172</v>
      </c>
      <c r="P6676" s="19">
        <f t="shared" si="312"/>
        <v>3</v>
      </c>
      <c r="Q6676" s="19">
        <f t="shared" si="313"/>
        <v>10000</v>
      </c>
      <c r="R6676" s="19">
        <f t="shared" si="314"/>
        <v>10000000</v>
      </c>
    </row>
    <row r="6677" spans="1:18" ht="12.75" hidden="1" customHeight="1">
      <c r="A6677" s="19">
        <v>6341035</v>
      </c>
      <c r="B6677" s="19" t="s">
        <v>16100</v>
      </c>
      <c r="C6677" s="19" t="s">
        <v>16101</v>
      </c>
      <c r="D6677" s="19" t="s">
        <v>16102</v>
      </c>
      <c r="E6677" s="19">
        <v>40</v>
      </c>
      <c r="F6677" s="19" t="s">
        <v>3169</v>
      </c>
      <c r="G6677" s="19" t="s">
        <v>685</v>
      </c>
      <c r="H6677" s="19" t="s">
        <v>16674</v>
      </c>
      <c r="I6677" s="19" t="s">
        <v>16104</v>
      </c>
      <c r="J6677" s="20" t="s">
        <v>3173</v>
      </c>
      <c r="K6677" s="19" t="s">
        <v>16105</v>
      </c>
      <c r="L6677" s="19" t="s">
        <v>389</v>
      </c>
      <c r="M6677" s="19">
        <v>300</v>
      </c>
      <c r="N6677" s="19" t="s">
        <v>685</v>
      </c>
      <c r="O6677" s="23" t="s">
        <v>1172</v>
      </c>
      <c r="P6677" s="19">
        <f t="shared" si="312"/>
        <v>3</v>
      </c>
      <c r="Q6677" s="19">
        <f t="shared" si="313"/>
        <v>10000</v>
      </c>
      <c r="R6677" s="19">
        <f t="shared" si="314"/>
        <v>3000000</v>
      </c>
    </row>
    <row r="6678" spans="1:18" ht="12.75" customHeight="1">
      <c r="A6678" s="19">
        <v>393</v>
      </c>
      <c r="B6678" s="19" t="s">
        <v>3199</v>
      </c>
      <c r="C6678" s="19" t="s">
        <v>3169</v>
      </c>
      <c r="D6678" s="19" t="s">
        <v>3200</v>
      </c>
      <c r="E6678" s="19">
        <v>40</v>
      </c>
      <c r="F6678" s="19" t="s">
        <v>3169</v>
      </c>
      <c r="G6678" s="19" t="s">
        <v>685</v>
      </c>
      <c r="H6678" s="19" t="s">
        <v>16674</v>
      </c>
      <c r="I6678" s="19" t="s">
        <v>3202</v>
      </c>
      <c r="J6678" s="20" t="s">
        <v>3173</v>
      </c>
      <c r="K6678" s="19" t="s">
        <v>3203</v>
      </c>
      <c r="L6678" s="19" t="s">
        <v>389</v>
      </c>
      <c r="M6678" s="19">
        <v>86</v>
      </c>
      <c r="N6678" s="19" t="s">
        <v>685</v>
      </c>
      <c r="O6678" s="23" t="s">
        <v>1172</v>
      </c>
      <c r="P6678" s="19">
        <f t="shared" si="312"/>
        <v>3</v>
      </c>
      <c r="Q6678" s="19">
        <f t="shared" si="313"/>
        <v>10000</v>
      </c>
      <c r="R6678" s="19">
        <f t="shared" si="314"/>
        <v>860000</v>
      </c>
    </row>
    <row r="6679" spans="1:18" ht="12.75" hidden="1" customHeight="1">
      <c r="A6679" s="19">
        <v>4912382</v>
      </c>
      <c r="B6679" s="19" t="s">
        <v>16675</v>
      </c>
      <c r="C6679" s="19" t="s">
        <v>16676</v>
      </c>
      <c r="D6679" s="19" t="s">
        <v>16677</v>
      </c>
      <c r="E6679" s="19">
        <v>40</v>
      </c>
      <c r="F6679" s="19" t="s">
        <v>3169</v>
      </c>
      <c r="G6679" s="19" t="s">
        <v>685</v>
      </c>
      <c r="H6679" s="19" t="s">
        <v>16674</v>
      </c>
      <c r="I6679" s="19" t="s">
        <v>16335</v>
      </c>
      <c r="J6679" s="20" t="s">
        <v>3173</v>
      </c>
      <c r="K6679" s="19" t="s">
        <v>16678</v>
      </c>
      <c r="L6679" s="19" t="s">
        <v>389</v>
      </c>
      <c r="M6679" s="19">
        <v>10500</v>
      </c>
      <c r="N6679" s="19" t="s">
        <v>685</v>
      </c>
      <c r="O6679" s="23" t="s">
        <v>1172</v>
      </c>
      <c r="P6679" s="19">
        <f t="shared" si="312"/>
        <v>3</v>
      </c>
      <c r="Q6679" s="19">
        <f t="shared" si="313"/>
        <v>10000</v>
      </c>
      <c r="R6679" s="19">
        <f t="shared" si="314"/>
        <v>105000000</v>
      </c>
    </row>
    <row r="6680" spans="1:18" ht="12.75" hidden="1" customHeight="1">
      <c r="A6680" s="19">
        <v>7216581</v>
      </c>
      <c r="B6680" s="19" t="s">
        <v>11014</v>
      </c>
      <c r="C6680" s="19" t="s">
        <v>11015</v>
      </c>
      <c r="D6680" s="19" t="s">
        <v>11016</v>
      </c>
      <c r="E6680" s="19">
        <v>40</v>
      </c>
      <c r="F6680" s="19" t="s">
        <v>3169</v>
      </c>
      <c r="G6680" s="19" t="s">
        <v>685</v>
      </c>
      <c r="H6680" s="19" t="s">
        <v>16674</v>
      </c>
      <c r="I6680" s="19" t="s">
        <v>11017</v>
      </c>
      <c r="J6680" s="20" t="s">
        <v>7647</v>
      </c>
      <c r="K6680" s="19" t="s">
        <v>11018</v>
      </c>
      <c r="L6680" s="19" t="s">
        <v>389</v>
      </c>
      <c r="M6680" s="19">
        <v>11500</v>
      </c>
      <c r="N6680" s="19" t="s">
        <v>685</v>
      </c>
      <c r="O6680" s="23" t="s">
        <v>1172</v>
      </c>
      <c r="P6680" s="19">
        <f t="shared" si="312"/>
        <v>3</v>
      </c>
      <c r="Q6680" s="19">
        <f t="shared" si="313"/>
        <v>10000</v>
      </c>
      <c r="R6680" s="19">
        <f t="shared" si="314"/>
        <v>115000000</v>
      </c>
    </row>
    <row r="6681" spans="1:18" ht="12.75" hidden="1" customHeight="1">
      <c r="A6681" s="19">
        <v>4628391</v>
      </c>
      <c r="B6681" s="19" t="s">
        <v>14889</v>
      </c>
      <c r="C6681" s="19" t="s">
        <v>14890</v>
      </c>
      <c r="D6681" s="19" t="s">
        <v>14891</v>
      </c>
      <c r="E6681" s="19">
        <v>40</v>
      </c>
      <c r="F6681" s="19" t="s">
        <v>3169</v>
      </c>
      <c r="G6681" s="19" t="s">
        <v>685</v>
      </c>
      <c r="H6681" s="19" t="s">
        <v>16674</v>
      </c>
      <c r="I6681" s="19" t="s">
        <v>8428</v>
      </c>
      <c r="J6681" s="20" t="s">
        <v>3173</v>
      </c>
      <c r="K6681" s="19" t="s">
        <v>14893</v>
      </c>
      <c r="L6681" s="19" t="s">
        <v>389</v>
      </c>
      <c r="M6681" s="19">
        <v>6</v>
      </c>
      <c r="N6681" s="19" t="s">
        <v>685</v>
      </c>
      <c r="O6681" s="23" t="s">
        <v>1172</v>
      </c>
      <c r="P6681" s="19">
        <f t="shared" si="312"/>
        <v>3</v>
      </c>
      <c r="Q6681" s="19">
        <f t="shared" si="313"/>
        <v>10000</v>
      </c>
      <c r="R6681" s="19">
        <f t="shared" si="314"/>
        <v>60000</v>
      </c>
    </row>
    <row r="6682" spans="1:18" ht="12.75" hidden="1" customHeight="1">
      <c r="A6682" s="19">
        <v>361231</v>
      </c>
      <c r="B6682" s="19" t="s">
        <v>11097</v>
      </c>
      <c r="C6682" s="19" t="s">
        <v>11098</v>
      </c>
      <c r="D6682" s="19" t="s">
        <v>11099</v>
      </c>
      <c r="E6682" s="19">
        <v>40</v>
      </c>
      <c r="F6682" s="19" t="s">
        <v>3169</v>
      </c>
      <c r="G6682" s="19" t="s">
        <v>685</v>
      </c>
      <c r="H6682" s="19" t="s">
        <v>16674</v>
      </c>
      <c r="I6682" s="19" t="s">
        <v>11101</v>
      </c>
      <c r="J6682" s="20" t="s">
        <v>3173</v>
      </c>
      <c r="K6682" s="19" t="s">
        <v>11102</v>
      </c>
      <c r="L6682" s="19" t="s">
        <v>389</v>
      </c>
      <c r="M6682" s="19">
        <v>26</v>
      </c>
      <c r="N6682" s="19" t="s">
        <v>685</v>
      </c>
      <c r="O6682" s="23" t="s">
        <v>1172</v>
      </c>
      <c r="P6682" s="19">
        <f t="shared" si="312"/>
        <v>3</v>
      </c>
      <c r="Q6682" s="19">
        <f t="shared" si="313"/>
        <v>10000</v>
      </c>
      <c r="R6682" s="19">
        <f t="shared" si="314"/>
        <v>260000</v>
      </c>
    </row>
    <row r="6683" spans="1:18" ht="12.75" hidden="1" customHeight="1">
      <c r="A6683" s="19">
        <v>4197895</v>
      </c>
      <c r="B6683" s="19" t="s">
        <v>11508</v>
      </c>
      <c r="C6683" s="19" t="s">
        <v>11509</v>
      </c>
      <c r="D6683" s="19" t="s">
        <v>11510</v>
      </c>
      <c r="E6683" s="19">
        <v>40</v>
      </c>
      <c r="F6683" s="19" t="s">
        <v>3169</v>
      </c>
      <c r="G6683" s="19" t="s">
        <v>685</v>
      </c>
      <c r="H6683" s="19" t="s">
        <v>16674</v>
      </c>
      <c r="I6683" s="19" t="s">
        <v>11511</v>
      </c>
      <c r="J6683" s="20" t="s">
        <v>3173</v>
      </c>
      <c r="K6683" s="19" t="s">
        <v>11512</v>
      </c>
      <c r="L6683" s="19" t="s">
        <v>389</v>
      </c>
      <c r="M6683" s="19">
        <v>9</v>
      </c>
      <c r="N6683" s="19" t="s">
        <v>685</v>
      </c>
      <c r="O6683" s="23" t="s">
        <v>1172</v>
      </c>
      <c r="P6683" s="19">
        <f t="shared" si="312"/>
        <v>3</v>
      </c>
      <c r="Q6683" s="19">
        <f t="shared" si="313"/>
        <v>10000</v>
      </c>
      <c r="R6683" s="19">
        <f t="shared" si="314"/>
        <v>90000</v>
      </c>
    </row>
    <row r="6684" spans="1:18" ht="12.75" hidden="1" customHeight="1">
      <c r="A6684" s="19">
        <v>7056251</v>
      </c>
      <c r="B6684" s="19" t="s">
        <v>7643</v>
      </c>
      <c r="C6684" s="19" t="s">
        <v>7644</v>
      </c>
      <c r="D6684" s="19" t="s">
        <v>7645</v>
      </c>
      <c r="E6684" s="19">
        <v>40</v>
      </c>
      <c r="F6684" s="19" t="s">
        <v>3169</v>
      </c>
      <c r="G6684" s="19" t="s">
        <v>685</v>
      </c>
      <c r="H6684" s="19" t="s">
        <v>16674</v>
      </c>
      <c r="I6684" s="19" t="s">
        <v>7646</v>
      </c>
      <c r="J6684" s="20" t="s">
        <v>7647</v>
      </c>
      <c r="K6684" s="19" t="s">
        <v>7648</v>
      </c>
      <c r="L6684" s="19" t="s">
        <v>389</v>
      </c>
      <c r="M6684" s="19">
        <v>94000</v>
      </c>
      <c r="N6684" s="19" t="s">
        <v>685</v>
      </c>
      <c r="O6684" s="23" t="s">
        <v>1172</v>
      </c>
      <c r="P6684" s="19">
        <f t="shared" si="312"/>
        <v>3</v>
      </c>
      <c r="Q6684" s="19">
        <f t="shared" si="313"/>
        <v>10000</v>
      </c>
      <c r="R6684" s="19">
        <f t="shared" si="314"/>
        <v>940000000</v>
      </c>
    </row>
    <row r="6685" spans="1:18" ht="12.75" hidden="1" customHeight="1">
      <c r="A6685" s="19">
        <v>11833006</v>
      </c>
      <c r="B6685" s="19" t="s">
        <v>9894</v>
      </c>
      <c r="C6685" s="19" t="s">
        <v>9895</v>
      </c>
      <c r="D6685" s="19" t="s">
        <v>9896</v>
      </c>
      <c r="E6685" s="19">
        <v>40</v>
      </c>
      <c r="F6685" s="19" t="s">
        <v>3169</v>
      </c>
      <c r="G6685" s="19" t="s">
        <v>685</v>
      </c>
      <c r="H6685" s="19" t="s">
        <v>16674</v>
      </c>
      <c r="I6685" s="19" t="s">
        <v>4704</v>
      </c>
      <c r="J6685" s="20" t="s">
        <v>3173</v>
      </c>
      <c r="K6685" s="19" t="s">
        <v>9897</v>
      </c>
      <c r="L6685" s="19" t="s">
        <v>389</v>
      </c>
      <c r="M6685" s="19">
        <v>3</v>
      </c>
      <c r="N6685" s="19" t="s">
        <v>685</v>
      </c>
      <c r="O6685" s="23" t="s">
        <v>1172</v>
      </c>
      <c r="P6685" s="19">
        <f t="shared" si="312"/>
        <v>3</v>
      </c>
      <c r="Q6685" s="19">
        <f t="shared" si="313"/>
        <v>10000</v>
      </c>
      <c r="R6685" s="19">
        <f t="shared" si="314"/>
        <v>30000</v>
      </c>
    </row>
    <row r="6686" spans="1:18" ht="12.75" hidden="1" customHeight="1">
      <c r="A6686" s="19">
        <v>6278764</v>
      </c>
      <c r="B6686" s="19" t="s">
        <v>11744</v>
      </c>
      <c r="C6686" s="19" t="s">
        <v>11745</v>
      </c>
      <c r="D6686" s="19" t="s">
        <v>11746</v>
      </c>
      <c r="E6686" s="19">
        <v>40</v>
      </c>
      <c r="F6686" s="19" t="s">
        <v>3169</v>
      </c>
      <c r="G6686" s="19" t="s">
        <v>685</v>
      </c>
      <c r="H6686" s="19" t="s">
        <v>16674</v>
      </c>
      <c r="I6686" s="19" t="s">
        <v>11747</v>
      </c>
      <c r="J6686" s="20" t="s">
        <v>3173</v>
      </c>
      <c r="K6686" s="19" t="s">
        <v>11748</v>
      </c>
      <c r="L6686" s="19" t="s">
        <v>389</v>
      </c>
      <c r="M6686" s="19">
        <v>20</v>
      </c>
      <c r="N6686" s="19" t="s">
        <v>685</v>
      </c>
      <c r="O6686" s="23" t="s">
        <v>1172</v>
      </c>
      <c r="P6686" s="19">
        <f t="shared" si="312"/>
        <v>3</v>
      </c>
      <c r="Q6686" s="19">
        <f t="shared" si="313"/>
        <v>10000</v>
      </c>
      <c r="R6686" s="19">
        <f t="shared" si="314"/>
        <v>200000</v>
      </c>
    </row>
    <row r="6687" spans="1:18" ht="12.75" hidden="1" customHeight="1">
      <c r="A6687" s="19">
        <v>4709011</v>
      </c>
      <c r="B6687" s="19" t="s">
        <v>16679</v>
      </c>
      <c r="C6687" s="19" t="s">
        <v>16680</v>
      </c>
      <c r="D6687" s="19" t="s">
        <v>16681</v>
      </c>
      <c r="E6687" s="19">
        <v>40</v>
      </c>
      <c r="F6687" s="19" t="s">
        <v>3169</v>
      </c>
      <c r="G6687" s="19" t="s">
        <v>685</v>
      </c>
      <c r="H6687" s="19" t="s">
        <v>16674</v>
      </c>
      <c r="I6687" s="19" t="s">
        <v>16682</v>
      </c>
      <c r="J6687" s="20" t="s">
        <v>3173</v>
      </c>
      <c r="K6687" s="19" t="s">
        <v>16683</v>
      </c>
      <c r="L6687" s="19" t="s">
        <v>389</v>
      </c>
      <c r="M6687" s="19">
        <v>3</v>
      </c>
      <c r="N6687" s="19" t="s">
        <v>685</v>
      </c>
      <c r="O6687" s="23" t="s">
        <v>1172</v>
      </c>
      <c r="P6687" s="19">
        <f t="shared" si="312"/>
        <v>3</v>
      </c>
      <c r="Q6687" s="19">
        <f t="shared" si="313"/>
        <v>10000</v>
      </c>
      <c r="R6687" s="19">
        <f t="shared" si="314"/>
        <v>30000</v>
      </c>
    </row>
    <row r="6688" spans="1:18" ht="12.75" hidden="1" customHeight="1">
      <c r="A6688" s="19">
        <v>4637965</v>
      </c>
      <c r="B6688" s="19" t="s">
        <v>16684</v>
      </c>
      <c r="C6688" s="19" t="s">
        <v>16685</v>
      </c>
      <c r="D6688" s="19" t="s">
        <v>16686</v>
      </c>
      <c r="E6688" s="19">
        <v>40</v>
      </c>
      <c r="F6688" s="19" t="s">
        <v>3169</v>
      </c>
      <c r="G6688" s="19" t="s">
        <v>685</v>
      </c>
      <c r="H6688" s="19" t="s">
        <v>16674</v>
      </c>
      <c r="I6688" s="19" t="s">
        <v>16687</v>
      </c>
      <c r="J6688" s="20" t="s">
        <v>3173</v>
      </c>
      <c r="K6688" s="19" t="s">
        <v>16688</v>
      </c>
      <c r="L6688" s="19" t="s">
        <v>389</v>
      </c>
      <c r="M6688" s="19">
        <v>10</v>
      </c>
      <c r="N6688" s="19" t="s">
        <v>685</v>
      </c>
      <c r="O6688" s="23" t="s">
        <v>1172</v>
      </c>
      <c r="P6688" s="19">
        <f t="shared" si="312"/>
        <v>3</v>
      </c>
      <c r="Q6688" s="19">
        <f t="shared" si="313"/>
        <v>10000</v>
      </c>
      <c r="R6688" s="19">
        <f t="shared" si="314"/>
        <v>100000</v>
      </c>
    </row>
    <row r="6689" spans="1:18" ht="12.75" hidden="1" customHeight="1">
      <c r="A6689" s="19">
        <v>8920998</v>
      </c>
      <c r="B6689" s="19" t="s">
        <v>16689</v>
      </c>
      <c r="C6689" s="19" t="s">
        <v>16690</v>
      </c>
      <c r="D6689" s="19" t="s">
        <v>16691</v>
      </c>
      <c r="E6689" s="19">
        <v>40</v>
      </c>
      <c r="F6689" s="19" t="s">
        <v>3169</v>
      </c>
      <c r="G6689" s="19" t="s">
        <v>685</v>
      </c>
      <c r="H6689" s="19" t="s">
        <v>16674</v>
      </c>
      <c r="I6689" s="19" t="s">
        <v>16692</v>
      </c>
      <c r="J6689" s="20" t="s">
        <v>3173</v>
      </c>
      <c r="K6689" s="19" t="s">
        <v>16693</v>
      </c>
      <c r="L6689" s="19" t="s">
        <v>389</v>
      </c>
      <c r="M6689" s="19">
        <v>10000</v>
      </c>
      <c r="N6689" s="19" t="s">
        <v>685</v>
      </c>
      <c r="O6689" s="23" t="s">
        <v>1172</v>
      </c>
      <c r="P6689" s="19">
        <f t="shared" si="312"/>
        <v>3</v>
      </c>
      <c r="Q6689" s="19">
        <f t="shared" si="313"/>
        <v>10000</v>
      </c>
      <c r="R6689" s="19">
        <f t="shared" si="314"/>
        <v>100000000</v>
      </c>
    </row>
    <row r="6690" spans="1:18" ht="12.75" hidden="1" customHeight="1">
      <c r="A6690" s="19">
        <v>7203210</v>
      </c>
      <c r="B6690" s="19" t="s">
        <v>16694</v>
      </c>
      <c r="C6690" s="19" t="s">
        <v>16695</v>
      </c>
      <c r="D6690" s="19" t="s">
        <v>16696</v>
      </c>
      <c r="E6690" s="19">
        <v>40</v>
      </c>
      <c r="F6690" s="19" t="s">
        <v>3169</v>
      </c>
      <c r="G6690" s="19" t="s">
        <v>685</v>
      </c>
      <c r="H6690" s="19" t="s">
        <v>16674</v>
      </c>
      <c r="I6690" s="19" t="s">
        <v>16697</v>
      </c>
      <c r="J6690" s="20" t="s">
        <v>3173</v>
      </c>
      <c r="K6690" s="19" t="s">
        <v>16698</v>
      </c>
      <c r="L6690" s="19" t="s">
        <v>389</v>
      </c>
      <c r="M6690" s="19">
        <v>4100</v>
      </c>
      <c r="N6690" s="19" t="s">
        <v>685</v>
      </c>
      <c r="O6690" s="23" t="s">
        <v>1172</v>
      </c>
      <c r="P6690" s="19">
        <f t="shared" si="312"/>
        <v>3</v>
      </c>
      <c r="Q6690" s="19">
        <f t="shared" si="313"/>
        <v>10000</v>
      </c>
      <c r="R6690" s="19">
        <f t="shared" si="314"/>
        <v>41000000</v>
      </c>
    </row>
    <row r="6691" spans="1:18" ht="12.75" hidden="1" customHeight="1">
      <c r="A6691" s="19">
        <v>8569124</v>
      </c>
      <c r="B6691" s="19" t="s">
        <v>9443</v>
      </c>
      <c r="C6691" s="19" t="s">
        <v>9444</v>
      </c>
      <c r="D6691" s="19" t="s">
        <v>9445</v>
      </c>
      <c r="E6691" s="19">
        <v>40</v>
      </c>
      <c r="F6691" s="19" t="s">
        <v>3169</v>
      </c>
      <c r="G6691" s="19" t="s">
        <v>685</v>
      </c>
      <c r="H6691" s="19" t="s">
        <v>16674</v>
      </c>
      <c r="I6691" s="19" t="s">
        <v>3733</v>
      </c>
      <c r="J6691" s="20" t="s">
        <v>3173</v>
      </c>
      <c r="K6691" s="19" t="s">
        <v>9446</v>
      </c>
      <c r="L6691" s="19" t="s">
        <v>389</v>
      </c>
      <c r="M6691" s="19">
        <v>14900</v>
      </c>
      <c r="N6691" s="19" t="s">
        <v>685</v>
      </c>
      <c r="O6691" s="23" t="s">
        <v>1172</v>
      </c>
      <c r="P6691" s="19">
        <f t="shared" si="312"/>
        <v>3</v>
      </c>
      <c r="Q6691" s="19">
        <f t="shared" si="313"/>
        <v>10000</v>
      </c>
      <c r="R6691" s="19">
        <f t="shared" si="314"/>
        <v>149000000</v>
      </c>
    </row>
    <row r="6692" spans="1:18" ht="12.75" hidden="1" customHeight="1">
      <c r="A6692" s="19">
        <v>571069</v>
      </c>
      <c r="B6692" s="19" t="s">
        <v>12016</v>
      </c>
      <c r="C6692" s="19" t="s">
        <v>12017</v>
      </c>
      <c r="D6692" s="19" t="s">
        <v>12018</v>
      </c>
      <c r="E6692" s="19">
        <v>40</v>
      </c>
      <c r="F6692" s="19" t="s">
        <v>3169</v>
      </c>
      <c r="G6692" s="19" t="s">
        <v>685</v>
      </c>
      <c r="H6692" s="19" t="s">
        <v>16674</v>
      </c>
      <c r="I6692" s="19" t="s">
        <v>12019</v>
      </c>
      <c r="J6692" s="20" t="s">
        <v>3173</v>
      </c>
      <c r="K6692" s="19" t="s">
        <v>12020</v>
      </c>
      <c r="L6692" s="19" t="s">
        <v>389</v>
      </c>
      <c r="M6692" s="19">
        <v>42</v>
      </c>
      <c r="N6692" s="19" t="s">
        <v>685</v>
      </c>
      <c r="O6692" s="23" t="s">
        <v>1172</v>
      </c>
      <c r="P6692" s="19">
        <f t="shared" si="312"/>
        <v>3</v>
      </c>
      <c r="Q6692" s="19">
        <f t="shared" si="313"/>
        <v>10000</v>
      </c>
      <c r="R6692" s="19">
        <f t="shared" si="314"/>
        <v>420000</v>
      </c>
    </row>
    <row r="6693" spans="1:18" ht="12.75" hidden="1" customHeight="1">
      <c r="A6693" s="19">
        <v>5169575</v>
      </c>
      <c r="B6693" s="19" t="s">
        <v>8314</v>
      </c>
      <c r="C6693" s="19" t="s">
        <v>8315</v>
      </c>
      <c r="D6693" s="19" t="s">
        <v>8316</v>
      </c>
      <c r="E6693" s="19">
        <v>40</v>
      </c>
      <c r="F6693" s="19" t="s">
        <v>3169</v>
      </c>
      <c r="G6693" s="19" t="s">
        <v>685</v>
      </c>
      <c r="H6693" s="19" t="s">
        <v>16674</v>
      </c>
      <c r="I6693" s="19" t="s">
        <v>8317</v>
      </c>
      <c r="J6693" s="20" t="s">
        <v>3173</v>
      </c>
      <c r="K6693" s="19" t="s">
        <v>8318</v>
      </c>
      <c r="L6693" s="19" t="s">
        <v>389</v>
      </c>
      <c r="M6693" s="19">
        <v>2</v>
      </c>
      <c r="N6693" s="19" t="s">
        <v>685</v>
      </c>
      <c r="O6693" s="23" t="s">
        <v>1172</v>
      </c>
      <c r="P6693" s="19">
        <f t="shared" si="312"/>
        <v>3</v>
      </c>
      <c r="Q6693" s="19">
        <f t="shared" si="313"/>
        <v>10000</v>
      </c>
      <c r="R6693" s="19">
        <f t="shared" si="314"/>
        <v>20000</v>
      </c>
    </row>
    <row r="6694" spans="1:18" ht="12.75" hidden="1" customHeight="1">
      <c r="A6694" s="19">
        <v>5981385</v>
      </c>
      <c r="B6694" s="19" t="s">
        <v>13124</v>
      </c>
      <c r="C6694" s="19" t="s">
        <v>13125</v>
      </c>
      <c r="D6694" s="19" t="s">
        <v>13126</v>
      </c>
      <c r="E6694" s="19">
        <v>40</v>
      </c>
      <c r="F6694" s="19" t="s">
        <v>3169</v>
      </c>
      <c r="G6694" s="19" t="s">
        <v>685</v>
      </c>
      <c r="H6694" s="19" t="s">
        <v>16674</v>
      </c>
      <c r="I6694" s="19" t="s">
        <v>12162</v>
      </c>
      <c r="J6694" s="20" t="s">
        <v>3173</v>
      </c>
      <c r="K6694" s="19" t="s">
        <v>13127</v>
      </c>
      <c r="L6694" s="19" t="s">
        <v>389</v>
      </c>
      <c r="M6694" s="19">
        <v>10000</v>
      </c>
      <c r="N6694" s="19" t="s">
        <v>685</v>
      </c>
      <c r="O6694" s="23" t="s">
        <v>1172</v>
      </c>
      <c r="P6694" s="19">
        <f t="shared" si="312"/>
        <v>3</v>
      </c>
      <c r="Q6694" s="19">
        <f t="shared" si="313"/>
        <v>10000</v>
      </c>
      <c r="R6694" s="19">
        <f t="shared" si="314"/>
        <v>100000000</v>
      </c>
    </row>
    <row r="6695" spans="1:18" ht="12.75" hidden="1" customHeight="1">
      <c r="A6695" s="19">
        <v>4721681</v>
      </c>
      <c r="B6695" s="19" t="s">
        <v>11111</v>
      </c>
      <c r="C6695" s="19" t="s">
        <v>11112</v>
      </c>
      <c r="D6695" s="19" t="s">
        <v>11113</v>
      </c>
      <c r="E6695" s="19">
        <v>40</v>
      </c>
      <c r="F6695" s="19" t="s">
        <v>3169</v>
      </c>
      <c r="G6695" s="19" t="s">
        <v>685</v>
      </c>
      <c r="H6695" s="19" t="s">
        <v>16674</v>
      </c>
      <c r="I6695" s="19" t="s">
        <v>11114</v>
      </c>
      <c r="J6695" s="20" t="s">
        <v>3173</v>
      </c>
      <c r="K6695" s="19" t="s">
        <v>11115</v>
      </c>
      <c r="L6695" s="19" t="s">
        <v>389</v>
      </c>
      <c r="M6695" s="19">
        <v>56</v>
      </c>
      <c r="N6695" s="19" t="s">
        <v>685</v>
      </c>
      <c r="O6695" s="23" t="s">
        <v>1172</v>
      </c>
      <c r="P6695" s="19">
        <f t="shared" si="312"/>
        <v>3</v>
      </c>
      <c r="Q6695" s="19">
        <f t="shared" si="313"/>
        <v>10000</v>
      </c>
      <c r="R6695" s="19">
        <f t="shared" si="314"/>
        <v>560000</v>
      </c>
    </row>
    <row r="6696" spans="1:18" ht="12.75" hidden="1" customHeight="1">
      <c r="A6696" s="19">
        <v>8874482</v>
      </c>
      <c r="B6696" s="19" t="s">
        <v>11827</v>
      </c>
      <c r="C6696" s="19" t="s">
        <v>11828</v>
      </c>
      <c r="D6696" s="19" t="s">
        <v>11829</v>
      </c>
      <c r="E6696" s="19">
        <v>40</v>
      </c>
      <c r="F6696" s="19" t="s">
        <v>3169</v>
      </c>
      <c r="G6696" s="19" t="s">
        <v>685</v>
      </c>
      <c r="H6696" s="19" t="s">
        <v>16674</v>
      </c>
      <c r="I6696" s="19" t="s">
        <v>3733</v>
      </c>
      <c r="J6696" s="20" t="s">
        <v>3173</v>
      </c>
      <c r="K6696" s="19" t="s">
        <v>11830</v>
      </c>
      <c r="L6696" s="19" t="s">
        <v>389</v>
      </c>
      <c r="M6696" s="19">
        <v>800</v>
      </c>
      <c r="N6696" s="19" t="s">
        <v>685</v>
      </c>
      <c r="O6696" s="23" t="s">
        <v>1172</v>
      </c>
      <c r="P6696" s="19">
        <f t="shared" si="312"/>
        <v>3</v>
      </c>
      <c r="Q6696" s="19">
        <f t="shared" si="313"/>
        <v>10000</v>
      </c>
      <c r="R6696" s="19">
        <f t="shared" si="314"/>
        <v>8000000</v>
      </c>
    </row>
    <row r="6697" spans="1:18" ht="12.75" hidden="1" customHeight="1">
      <c r="A6697" s="19">
        <v>4711582</v>
      </c>
      <c r="B6697" s="19" t="s">
        <v>10409</v>
      </c>
      <c r="C6697" s="19" t="s">
        <v>10410</v>
      </c>
      <c r="D6697" s="19" t="s">
        <v>10411</v>
      </c>
      <c r="E6697" s="19">
        <v>40</v>
      </c>
      <c r="F6697" s="19" t="s">
        <v>3169</v>
      </c>
      <c r="G6697" s="19" t="s">
        <v>685</v>
      </c>
      <c r="H6697" s="19" t="s">
        <v>16674</v>
      </c>
      <c r="I6697" s="19" t="s">
        <v>4070</v>
      </c>
      <c r="J6697" s="20" t="s">
        <v>3173</v>
      </c>
      <c r="K6697" s="19" t="s">
        <v>10412</v>
      </c>
      <c r="L6697" s="19" t="s">
        <v>389</v>
      </c>
      <c r="M6697" s="19">
        <v>6</v>
      </c>
      <c r="N6697" s="19" t="s">
        <v>685</v>
      </c>
      <c r="O6697" s="23" t="s">
        <v>1172</v>
      </c>
      <c r="P6697" s="19">
        <f t="shared" si="312"/>
        <v>3</v>
      </c>
      <c r="Q6697" s="19">
        <f t="shared" si="313"/>
        <v>10000</v>
      </c>
      <c r="R6697" s="19">
        <f t="shared" si="314"/>
        <v>60000</v>
      </c>
    </row>
    <row r="6698" spans="1:18" ht="12.75" hidden="1" customHeight="1">
      <c r="A6698" s="19">
        <v>832503</v>
      </c>
      <c r="B6698" s="19" t="s">
        <v>16699</v>
      </c>
      <c r="C6698" s="19" t="s">
        <v>16700</v>
      </c>
      <c r="D6698" s="19" t="s">
        <v>16701</v>
      </c>
      <c r="E6698" s="19">
        <v>40</v>
      </c>
      <c r="F6698" s="19" t="s">
        <v>3169</v>
      </c>
      <c r="G6698" s="19" t="s">
        <v>685</v>
      </c>
      <c r="H6698" s="19" t="s">
        <v>16674</v>
      </c>
      <c r="I6698" s="19" t="s">
        <v>16702</v>
      </c>
      <c r="J6698" s="20" t="s">
        <v>3173</v>
      </c>
      <c r="K6698" s="19" t="s">
        <v>16703</v>
      </c>
      <c r="L6698" s="19" t="s">
        <v>389</v>
      </c>
      <c r="M6698" s="19">
        <v>55</v>
      </c>
      <c r="N6698" s="19" t="s">
        <v>685</v>
      </c>
      <c r="O6698" s="23" t="s">
        <v>1172</v>
      </c>
      <c r="P6698" s="19">
        <f t="shared" si="312"/>
        <v>3</v>
      </c>
      <c r="Q6698" s="19">
        <f t="shared" si="313"/>
        <v>10000</v>
      </c>
      <c r="R6698" s="19">
        <f t="shared" si="314"/>
        <v>550000</v>
      </c>
    </row>
    <row r="6699" spans="1:18" ht="12.75" hidden="1" customHeight="1">
      <c r="A6699" s="19">
        <v>8035271</v>
      </c>
      <c r="B6699" s="19" t="s">
        <v>7656</v>
      </c>
      <c r="C6699" s="19" t="s">
        <v>7657</v>
      </c>
      <c r="D6699" s="19" t="s">
        <v>7658</v>
      </c>
      <c r="E6699" s="19">
        <v>40</v>
      </c>
      <c r="F6699" s="19" t="s">
        <v>3169</v>
      </c>
      <c r="G6699" s="19" t="s">
        <v>685</v>
      </c>
      <c r="H6699" s="19" t="s">
        <v>16674</v>
      </c>
      <c r="I6699" s="19" t="s">
        <v>7659</v>
      </c>
      <c r="J6699" s="20" t="s">
        <v>3173</v>
      </c>
      <c r="K6699" s="19" t="s">
        <v>7660</v>
      </c>
      <c r="L6699" s="19" t="s">
        <v>389</v>
      </c>
      <c r="M6699" s="19">
        <v>200</v>
      </c>
      <c r="N6699" s="19" t="s">
        <v>685</v>
      </c>
      <c r="O6699" s="23" t="s">
        <v>1172</v>
      </c>
      <c r="P6699" s="19">
        <f t="shared" si="312"/>
        <v>3</v>
      </c>
      <c r="Q6699" s="19">
        <f t="shared" si="313"/>
        <v>10000</v>
      </c>
      <c r="R6699" s="19">
        <f t="shared" si="314"/>
        <v>2000000</v>
      </c>
    </row>
    <row r="6700" spans="1:18" ht="12.75" hidden="1" customHeight="1">
      <c r="A6700" s="19">
        <v>7179138</v>
      </c>
      <c r="B6700" s="19" t="s">
        <v>6432</v>
      </c>
      <c r="C6700" s="19" t="s">
        <v>6433</v>
      </c>
      <c r="D6700" s="19" t="s">
        <v>6434</v>
      </c>
      <c r="E6700" s="19">
        <v>40</v>
      </c>
      <c r="F6700" s="19" t="s">
        <v>3169</v>
      </c>
      <c r="G6700" s="19" t="s">
        <v>685</v>
      </c>
      <c r="H6700" s="19" t="s">
        <v>16674</v>
      </c>
      <c r="I6700" s="19" t="s">
        <v>6435</v>
      </c>
      <c r="J6700" s="20" t="s">
        <v>3173</v>
      </c>
      <c r="K6700" s="19" t="s">
        <v>6436</v>
      </c>
      <c r="L6700" s="19" t="s">
        <v>389</v>
      </c>
      <c r="M6700" s="19">
        <v>1400</v>
      </c>
      <c r="N6700" s="19" t="s">
        <v>685</v>
      </c>
      <c r="O6700" s="23" t="s">
        <v>1172</v>
      </c>
      <c r="P6700" s="19">
        <f t="shared" si="312"/>
        <v>3</v>
      </c>
      <c r="Q6700" s="19">
        <f t="shared" si="313"/>
        <v>10000</v>
      </c>
      <c r="R6700" s="19">
        <f t="shared" si="314"/>
        <v>14000000</v>
      </c>
    </row>
    <row r="6701" spans="1:18" ht="12.75" hidden="1" customHeight="1">
      <c r="A6701" s="19">
        <v>4437080</v>
      </c>
      <c r="B6701" s="19" t="s">
        <v>13512</v>
      </c>
      <c r="C6701" s="19" t="s">
        <v>13513</v>
      </c>
      <c r="D6701" s="19" t="s">
        <v>13514</v>
      </c>
      <c r="E6701" s="19">
        <v>40</v>
      </c>
      <c r="F6701" s="19" t="s">
        <v>3169</v>
      </c>
      <c r="G6701" s="19" t="s">
        <v>685</v>
      </c>
      <c r="H6701" s="19" t="s">
        <v>16674</v>
      </c>
      <c r="I6701" s="19" t="s">
        <v>13515</v>
      </c>
      <c r="J6701" s="20" t="s">
        <v>3173</v>
      </c>
      <c r="K6701" s="19" t="s">
        <v>13516</v>
      </c>
      <c r="L6701" s="19" t="s">
        <v>389</v>
      </c>
      <c r="M6701" s="19">
        <v>186</v>
      </c>
      <c r="N6701" s="19" t="s">
        <v>685</v>
      </c>
      <c r="O6701" s="23" t="s">
        <v>1172</v>
      </c>
      <c r="P6701" s="19">
        <f t="shared" si="312"/>
        <v>3</v>
      </c>
      <c r="Q6701" s="19">
        <f t="shared" si="313"/>
        <v>10000</v>
      </c>
      <c r="R6701" s="19">
        <f t="shared" si="314"/>
        <v>1860000</v>
      </c>
    </row>
    <row r="6702" spans="1:18" ht="12.75" hidden="1" customHeight="1">
      <c r="A6702" s="19">
        <v>6840390</v>
      </c>
      <c r="B6702" s="19" t="s">
        <v>11412</v>
      </c>
      <c r="C6702" s="19" t="s">
        <v>11413</v>
      </c>
      <c r="D6702" s="19" t="s">
        <v>11414</v>
      </c>
      <c r="E6702" s="19">
        <v>40</v>
      </c>
      <c r="F6702" s="19" t="s">
        <v>3169</v>
      </c>
      <c r="G6702" s="19" t="s">
        <v>685</v>
      </c>
      <c r="H6702" s="19" t="s">
        <v>16674</v>
      </c>
      <c r="I6702" s="19" t="s">
        <v>5911</v>
      </c>
      <c r="J6702" s="20" t="s">
        <v>3173</v>
      </c>
      <c r="K6702" s="19" t="s">
        <v>11415</v>
      </c>
      <c r="L6702" s="19" t="s">
        <v>389</v>
      </c>
      <c r="M6702" s="19">
        <v>1000</v>
      </c>
      <c r="N6702" s="19" t="s">
        <v>685</v>
      </c>
      <c r="O6702" s="23" t="s">
        <v>1172</v>
      </c>
      <c r="P6702" s="19">
        <f t="shared" si="312"/>
        <v>3</v>
      </c>
      <c r="Q6702" s="19">
        <f t="shared" si="313"/>
        <v>10000</v>
      </c>
      <c r="R6702" s="19">
        <f t="shared" si="314"/>
        <v>10000000</v>
      </c>
    </row>
    <row r="6703" spans="1:18" ht="12.75" hidden="1" customHeight="1">
      <c r="A6703" s="19">
        <v>8792315</v>
      </c>
      <c r="B6703" s="19" t="s">
        <v>16704</v>
      </c>
      <c r="C6703" s="19" t="s">
        <v>16705</v>
      </c>
      <c r="D6703" s="19" t="s">
        <v>16706</v>
      </c>
      <c r="E6703" s="19">
        <v>40</v>
      </c>
      <c r="F6703" s="19" t="s">
        <v>3169</v>
      </c>
      <c r="G6703" s="19" t="s">
        <v>685</v>
      </c>
      <c r="H6703" s="19" t="s">
        <v>16674</v>
      </c>
      <c r="I6703" s="19" t="s">
        <v>16707</v>
      </c>
      <c r="J6703" s="20" t="s">
        <v>3173</v>
      </c>
      <c r="K6703" s="19" t="s">
        <v>16708</v>
      </c>
      <c r="L6703" s="19" t="s">
        <v>389</v>
      </c>
      <c r="M6703" s="19">
        <v>267000</v>
      </c>
      <c r="N6703" s="19" t="s">
        <v>685</v>
      </c>
      <c r="O6703" s="23" t="s">
        <v>1172</v>
      </c>
      <c r="P6703" s="19">
        <f t="shared" si="312"/>
        <v>3</v>
      </c>
      <c r="Q6703" s="19">
        <f t="shared" si="313"/>
        <v>10000</v>
      </c>
      <c r="R6703" s="19">
        <f t="shared" si="314"/>
        <v>2670000000</v>
      </c>
    </row>
    <row r="6704" spans="1:18" ht="12.75" hidden="1" customHeight="1">
      <c r="A6704" s="19">
        <v>5073440</v>
      </c>
      <c r="B6704" s="19" t="s">
        <v>6671</v>
      </c>
      <c r="C6704" s="19" t="s">
        <v>6672</v>
      </c>
      <c r="D6704" s="19" t="s">
        <v>6673</v>
      </c>
      <c r="E6704" s="19">
        <v>40</v>
      </c>
      <c r="F6704" s="19" t="s">
        <v>3169</v>
      </c>
      <c r="G6704" s="19" t="s">
        <v>685</v>
      </c>
      <c r="H6704" s="19" t="s">
        <v>16674</v>
      </c>
      <c r="I6704" s="19" t="s">
        <v>6674</v>
      </c>
      <c r="J6704" s="20" t="s">
        <v>3173</v>
      </c>
      <c r="K6704" s="19" t="s">
        <v>6675</v>
      </c>
      <c r="L6704" s="19" t="s">
        <v>389</v>
      </c>
      <c r="M6704" s="19">
        <v>9300</v>
      </c>
      <c r="N6704" s="19" t="s">
        <v>685</v>
      </c>
      <c r="O6704" s="23" t="s">
        <v>1172</v>
      </c>
      <c r="P6704" s="19">
        <f t="shared" si="312"/>
        <v>3</v>
      </c>
      <c r="Q6704" s="19">
        <f t="shared" si="313"/>
        <v>10000</v>
      </c>
      <c r="R6704" s="19">
        <f t="shared" si="314"/>
        <v>93000000</v>
      </c>
    </row>
    <row r="6705" spans="1:18" ht="12.75" hidden="1" customHeight="1">
      <c r="A6705" s="19">
        <v>185512</v>
      </c>
      <c r="B6705" s="19" t="s">
        <v>16709</v>
      </c>
      <c r="C6705" s="19" t="s">
        <v>16710</v>
      </c>
      <c r="D6705" s="19" t="s">
        <v>16711</v>
      </c>
      <c r="E6705" s="19">
        <v>40</v>
      </c>
      <c r="F6705" s="19" t="s">
        <v>3169</v>
      </c>
      <c r="G6705" s="19" t="s">
        <v>685</v>
      </c>
      <c r="H6705" s="19" t="s">
        <v>16674</v>
      </c>
      <c r="I6705" s="19" t="s">
        <v>16712</v>
      </c>
      <c r="J6705" s="20" t="s">
        <v>3173</v>
      </c>
      <c r="K6705" s="19" t="s">
        <v>16713</v>
      </c>
      <c r="L6705" s="19" t="s">
        <v>389</v>
      </c>
      <c r="M6705" s="19">
        <v>9</v>
      </c>
      <c r="N6705" s="19" t="s">
        <v>685</v>
      </c>
      <c r="O6705" s="23" t="s">
        <v>1172</v>
      </c>
      <c r="P6705" s="19">
        <f t="shared" si="312"/>
        <v>3</v>
      </c>
      <c r="Q6705" s="19">
        <f t="shared" si="313"/>
        <v>10000</v>
      </c>
      <c r="R6705" s="19">
        <f t="shared" si="314"/>
        <v>90000</v>
      </c>
    </row>
    <row r="6706" spans="1:18" ht="12.75" hidden="1" customHeight="1">
      <c r="A6706" s="19">
        <v>7378998</v>
      </c>
      <c r="B6706" s="19" t="s">
        <v>16714</v>
      </c>
      <c r="C6706" s="19" t="s">
        <v>16715</v>
      </c>
      <c r="D6706" s="19" t="s">
        <v>16716</v>
      </c>
      <c r="E6706" s="19">
        <v>40</v>
      </c>
      <c r="F6706" s="19" t="s">
        <v>3169</v>
      </c>
      <c r="G6706" s="19" t="s">
        <v>685</v>
      </c>
      <c r="H6706" s="19" t="s">
        <v>16674</v>
      </c>
      <c r="I6706" s="19" t="s">
        <v>6627</v>
      </c>
      <c r="J6706" s="20" t="s">
        <v>3173</v>
      </c>
      <c r="K6706" s="19" t="s">
        <v>16717</v>
      </c>
      <c r="L6706" s="19" t="s">
        <v>389</v>
      </c>
      <c r="M6706" s="19">
        <v>300</v>
      </c>
      <c r="N6706" s="19" t="s">
        <v>685</v>
      </c>
      <c r="O6706" s="23" t="s">
        <v>1172</v>
      </c>
      <c r="P6706" s="19">
        <f t="shared" si="312"/>
        <v>3</v>
      </c>
      <c r="Q6706" s="19">
        <f t="shared" si="313"/>
        <v>10000</v>
      </c>
      <c r="R6706" s="19">
        <f t="shared" si="314"/>
        <v>3000000</v>
      </c>
    </row>
    <row r="6707" spans="1:18" ht="12.75" hidden="1" customHeight="1">
      <c r="A6707" s="19">
        <v>4711822</v>
      </c>
      <c r="B6707" s="19" t="s">
        <v>16718</v>
      </c>
      <c r="C6707" s="19" t="s">
        <v>16719</v>
      </c>
      <c r="D6707" s="19" t="s">
        <v>16720</v>
      </c>
      <c r="E6707" s="19">
        <v>40</v>
      </c>
      <c r="F6707" s="19" t="s">
        <v>3169</v>
      </c>
      <c r="G6707" s="19" t="s">
        <v>685</v>
      </c>
      <c r="H6707" s="19" t="s">
        <v>16674</v>
      </c>
      <c r="I6707" s="19" t="s">
        <v>16721</v>
      </c>
      <c r="J6707" s="20" t="s">
        <v>3173</v>
      </c>
      <c r="K6707" s="19" t="s">
        <v>16722</v>
      </c>
      <c r="L6707" s="19" t="s">
        <v>389</v>
      </c>
      <c r="M6707" s="19">
        <v>50</v>
      </c>
      <c r="N6707" s="19" t="s">
        <v>685</v>
      </c>
      <c r="O6707" s="23" t="s">
        <v>1172</v>
      </c>
      <c r="P6707" s="19">
        <f t="shared" si="312"/>
        <v>3</v>
      </c>
      <c r="Q6707" s="19">
        <f t="shared" si="313"/>
        <v>10000</v>
      </c>
      <c r="R6707" s="19">
        <f t="shared" si="314"/>
        <v>500000</v>
      </c>
    </row>
    <row r="6708" spans="1:18" ht="12.75" hidden="1" customHeight="1">
      <c r="A6708" s="19">
        <v>7841695</v>
      </c>
      <c r="B6708" s="19" t="s">
        <v>11835</v>
      </c>
      <c r="C6708" s="19" t="s">
        <v>11836</v>
      </c>
      <c r="D6708" s="19" t="s">
        <v>11837</v>
      </c>
      <c r="E6708" s="19">
        <v>40</v>
      </c>
      <c r="F6708" s="19" t="s">
        <v>3169</v>
      </c>
      <c r="G6708" s="19" t="s">
        <v>685</v>
      </c>
      <c r="H6708" s="19" t="s">
        <v>16674</v>
      </c>
      <c r="I6708" s="19" t="s">
        <v>3222</v>
      </c>
      <c r="J6708" s="20" t="s">
        <v>3173</v>
      </c>
      <c r="K6708" s="19" t="s">
        <v>11838</v>
      </c>
      <c r="L6708" s="19" t="s">
        <v>389</v>
      </c>
      <c r="M6708" s="19">
        <v>300</v>
      </c>
      <c r="N6708" s="19" t="s">
        <v>685</v>
      </c>
      <c r="O6708" s="23" t="s">
        <v>1172</v>
      </c>
      <c r="P6708" s="19">
        <f t="shared" si="312"/>
        <v>3</v>
      </c>
      <c r="Q6708" s="19">
        <f t="shared" si="313"/>
        <v>10000</v>
      </c>
      <c r="R6708" s="19">
        <f t="shared" si="314"/>
        <v>3000000</v>
      </c>
    </row>
    <row r="6709" spans="1:18" ht="12.75" hidden="1" customHeight="1">
      <c r="A6709" s="19">
        <v>173337</v>
      </c>
      <c r="B6709" s="19" t="s">
        <v>16723</v>
      </c>
      <c r="C6709" s="19" t="s">
        <v>16724</v>
      </c>
      <c r="D6709" s="19" t="s">
        <v>16725</v>
      </c>
      <c r="E6709" s="19">
        <v>40</v>
      </c>
      <c r="F6709" s="19" t="s">
        <v>3169</v>
      </c>
      <c r="G6709" s="19" t="s">
        <v>685</v>
      </c>
      <c r="H6709" s="19" t="s">
        <v>16674</v>
      </c>
      <c r="I6709" s="19" t="s">
        <v>16726</v>
      </c>
      <c r="J6709" s="20" t="s">
        <v>3173</v>
      </c>
      <c r="K6709" s="19" t="s">
        <v>16727</v>
      </c>
      <c r="L6709" s="19" t="s">
        <v>389</v>
      </c>
      <c r="M6709" s="19">
        <v>7</v>
      </c>
      <c r="N6709" s="19" t="s">
        <v>685</v>
      </c>
      <c r="O6709" s="23" t="s">
        <v>1172</v>
      </c>
      <c r="P6709" s="19">
        <f t="shared" si="312"/>
        <v>3</v>
      </c>
      <c r="Q6709" s="19">
        <f t="shared" si="313"/>
        <v>10000</v>
      </c>
      <c r="R6709" s="19">
        <f t="shared" si="314"/>
        <v>70000</v>
      </c>
    </row>
    <row r="6710" spans="1:18" ht="12.75" hidden="1" customHeight="1">
      <c r="A6710" s="19">
        <v>7414938</v>
      </c>
      <c r="B6710" s="19" t="s">
        <v>11839</v>
      </c>
      <c r="C6710" s="19" t="s">
        <v>11840</v>
      </c>
      <c r="D6710" s="19" t="s">
        <v>11841</v>
      </c>
      <c r="E6710" s="19">
        <v>40</v>
      </c>
      <c r="F6710" s="19" t="s">
        <v>3169</v>
      </c>
      <c r="G6710" s="19" t="s">
        <v>685</v>
      </c>
      <c r="H6710" s="19" t="s">
        <v>16674</v>
      </c>
      <c r="I6710" s="19" t="s">
        <v>11842</v>
      </c>
      <c r="J6710" s="20" t="s">
        <v>3173</v>
      </c>
      <c r="K6710" s="19" t="s">
        <v>11843</v>
      </c>
      <c r="L6710" s="19" t="s">
        <v>389</v>
      </c>
      <c r="M6710" s="19">
        <v>4000</v>
      </c>
      <c r="N6710" s="19" t="s">
        <v>685</v>
      </c>
      <c r="O6710" s="23" t="s">
        <v>1172</v>
      </c>
      <c r="P6710" s="19">
        <f t="shared" si="312"/>
        <v>3</v>
      </c>
      <c r="Q6710" s="19">
        <f t="shared" si="313"/>
        <v>10000</v>
      </c>
      <c r="R6710" s="19">
        <f t="shared" si="314"/>
        <v>40000000</v>
      </c>
    </row>
    <row r="6711" spans="1:18" ht="12.75" hidden="1" customHeight="1">
      <c r="A6711" s="19">
        <v>8113354</v>
      </c>
      <c r="B6711" s="19" t="s">
        <v>7313</v>
      </c>
      <c r="C6711" s="19" t="s">
        <v>7314</v>
      </c>
      <c r="D6711" s="19" t="s">
        <v>7315</v>
      </c>
      <c r="E6711" s="19">
        <v>40</v>
      </c>
      <c r="F6711" s="19" t="s">
        <v>3169</v>
      </c>
      <c r="G6711" s="19" t="s">
        <v>685</v>
      </c>
      <c r="H6711" s="19" t="s">
        <v>16674</v>
      </c>
      <c r="I6711" s="19" t="s">
        <v>7316</v>
      </c>
      <c r="J6711" s="20" t="s">
        <v>3173</v>
      </c>
      <c r="K6711" s="19" t="s">
        <v>7317</v>
      </c>
      <c r="L6711" s="19" t="s">
        <v>389</v>
      </c>
      <c r="M6711" s="19">
        <v>100</v>
      </c>
      <c r="N6711" s="19" t="s">
        <v>685</v>
      </c>
      <c r="O6711" s="23" t="s">
        <v>1172</v>
      </c>
      <c r="P6711" s="19">
        <f t="shared" si="312"/>
        <v>3</v>
      </c>
      <c r="Q6711" s="19">
        <f t="shared" si="313"/>
        <v>10000</v>
      </c>
      <c r="R6711" s="19">
        <f t="shared" si="314"/>
        <v>1000000</v>
      </c>
    </row>
    <row r="6712" spans="1:18" ht="12.75" hidden="1" customHeight="1">
      <c r="A6712" s="19">
        <v>8743576</v>
      </c>
      <c r="B6712" s="19" t="s">
        <v>16728</v>
      </c>
      <c r="C6712" s="19" t="s">
        <v>16729</v>
      </c>
      <c r="D6712" s="19" t="s">
        <v>16730</v>
      </c>
      <c r="E6712" s="19">
        <v>40</v>
      </c>
      <c r="F6712" s="19" t="s">
        <v>3169</v>
      </c>
      <c r="G6712" s="19" t="s">
        <v>685</v>
      </c>
      <c r="H6712" s="19" t="s">
        <v>16674</v>
      </c>
      <c r="I6712" s="19" t="s">
        <v>4664</v>
      </c>
      <c r="J6712" s="20" t="s">
        <v>3173</v>
      </c>
      <c r="K6712" s="19" t="s">
        <v>16731</v>
      </c>
      <c r="L6712" s="19" t="s">
        <v>389</v>
      </c>
      <c r="M6712" s="19">
        <v>8000</v>
      </c>
      <c r="N6712" s="19" t="s">
        <v>685</v>
      </c>
      <c r="O6712" s="23" t="s">
        <v>1172</v>
      </c>
      <c r="P6712" s="19">
        <f t="shared" si="312"/>
        <v>3</v>
      </c>
      <c r="Q6712" s="19">
        <f t="shared" si="313"/>
        <v>10000</v>
      </c>
      <c r="R6712" s="19">
        <f t="shared" si="314"/>
        <v>80000000</v>
      </c>
    </row>
    <row r="6713" spans="1:18" ht="12.75" hidden="1" customHeight="1">
      <c r="A6713" s="19">
        <v>151215</v>
      </c>
      <c r="B6713" s="19" t="s">
        <v>11626</v>
      </c>
      <c r="C6713" s="19" t="s">
        <v>11627</v>
      </c>
      <c r="D6713" s="19" t="s">
        <v>11628</v>
      </c>
      <c r="E6713" s="19">
        <v>40</v>
      </c>
      <c r="F6713" s="19" t="s">
        <v>3169</v>
      </c>
      <c r="G6713" s="19" t="s">
        <v>685</v>
      </c>
      <c r="H6713" s="19" t="s">
        <v>16674</v>
      </c>
      <c r="I6713" s="19" t="s">
        <v>3744</v>
      </c>
      <c r="J6713" s="20" t="s">
        <v>3173</v>
      </c>
      <c r="K6713" s="19" t="s">
        <v>11629</v>
      </c>
      <c r="L6713" s="19" t="s">
        <v>389</v>
      </c>
      <c r="M6713" s="19">
        <v>46</v>
      </c>
      <c r="N6713" s="19" t="s">
        <v>685</v>
      </c>
      <c r="O6713" s="23" t="s">
        <v>1172</v>
      </c>
      <c r="P6713" s="19">
        <f t="shared" si="312"/>
        <v>3</v>
      </c>
      <c r="Q6713" s="19">
        <f t="shared" si="313"/>
        <v>10000</v>
      </c>
      <c r="R6713" s="19">
        <f t="shared" si="314"/>
        <v>460000</v>
      </c>
    </row>
    <row r="6714" spans="1:18" ht="12.75" hidden="1" customHeight="1">
      <c r="A6714" s="19">
        <v>5039475</v>
      </c>
      <c r="B6714" s="19" t="s">
        <v>12540</v>
      </c>
      <c r="C6714" s="19" t="s">
        <v>12541</v>
      </c>
      <c r="D6714" s="19" t="s">
        <v>12542</v>
      </c>
      <c r="E6714" s="19">
        <v>40</v>
      </c>
      <c r="F6714" s="19" t="s">
        <v>3169</v>
      </c>
      <c r="G6714" s="19" t="s">
        <v>685</v>
      </c>
      <c r="H6714" s="19" t="s">
        <v>16674</v>
      </c>
      <c r="I6714" s="19" t="s">
        <v>12543</v>
      </c>
      <c r="J6714" s="20" t="s">
        <v>3173</v>
      </c>
      <c r="K6714" s="19" t="s">
        <v>12544</v>
      </c>
      <c r="L6714" s="19" t="s">
        <v>389</v>
      </c>
      <c r="M6714" s="19">
        <v>6</v>
      </c>
      <c r="N6714" s="19" t="s">
        <v>685</v>
      </c>
      <c r="O6714" s="23" t="s">
        <v>1172</v>
      </c>
      <c r="P6714" s="19">
        <f t="shared" si="312"/>
        <v>3</v>
      </c>
      <c r="Q6714" s="19">
        <f t="shared" si="313"/>
        <v>10000</v>
      </c>
      <c r="R6714" s="19">
        <f t="shared" si="314"/>
        <v>60000</v>
      </c>
    </row>
    <row r="6715" spans="1:18" ht="12.75" hidden="1" customHeight="1">
      <c r="A6715" s="19">
        <v>8929748</v>
      </c>
      <c r="B6715" s="19" t="s">
        <v>16732</v>
      </c>
      <c r="C6715" s="19" t="s">
        <v>16733</v>
      </c>
      <c r="D6715" s="19" t="s">
        <v>16734</v>
      </c>
      <c r="E6715" s="19">
        <v>40</v>
      </c>
      <c r="F6715" s="19" t="s">
        <v>3169</v>
      </c>
      <c r="G6715" s="19" t="s">
        <v>685</v>
      </c>
      <c r="H6715" s="19" t="s">
        <v>16674</v>
      </c>
      <c r="I6715" s="19" t="s">
        <v>8244</v>
      </c>
      <c r="J6715" s="20" t="s">
        <v>3173</v>
      </c>
      <c r="K6715" s="19" t="s">
        <v>16735</v>
      </c>
      <c r="L6715" s="19" t="s">
        <v>389</v>
      </c>
      <c r="M6715" s="19">
        <v>18100</v>
      </c>
      <c r="N6715" s="19" t="s">
        <v>685</v>
      </c>
      <c r="O6715" s="23" t="s">
        <v>1172</v>
      </c>
      <c r="P6715" s="19">
        <f t="shared" si="312"/>
        <v>3</v>
      </c>
      <c r="Q6715" s="19">
        <f t="shared" si="313"/>
        <v>10000</v>
      </c>
      <c r="R6715" s="19">
        <f t="shared" si="314"/>
        <v>181000000</v>
      </c>
    </row>
    <row r="6716" spans="1:18" ht="12.75" hidden="1" customHeight="1">
      <c r="A6716" s="19">
        <v>255982</v>
      </c>
      <c r="B6716" s="19" t="s">
        <v>10753</v>
      </c>
      <c r="C6716" s="19" t="s">
        <v>10754</v>
      </c>
      <c r="D6716" s="19" t="s">
        <v>10755</v>
      </c>
      <c r="E6716" s="19">
        <v>40</v>
      </c>
      <c r="F6716" s="19" t="s">
        <v>3169</v>
      </c>
      <c r="G6716" s="19" t="s">
        <v>685</v>
      </c>
      <c r="H6716" s="19" t="s">
        <v>16674</v>
      </c>
      <c r="I6716" s="19" t="s">
        <v>10756</v>
      </c>
      <c r="J6716" s="20" t="s">
        <v>3173</v>
      </c>
      <c r="K6716" s="19" t="s">
        <v>10757</v>
      </c>
      <c r="L6716" s="19" t="s">
        <v>389</v>
      </c>
      <c r="M6716" s="19">
        <v>8</v>
      </c>
      <c r="N6716" s="19" t="s">
        <v>685</v>
      </c>
      <c r="O6716" s="23" t="s">
        <v>1172</v>
      </c>
      <c r="P6716" s="19">
        <f t="shared" si="312"/>
        <v>3</v>
      </c>
      <c r="Q6716" s="19">
        <f t="shared" si="313"/>
        <v>10000</v>
      </c>
      <c r="R6716" s="19">
        <f t="shared" si="314"/>
        <v>80000</v>
      </c>
    </row>
    <row r="6717" spans="1:18" ht="12.75" hidden="1" customHeight="1">
      <c r="A6717" s="19">
        <v>7589567</v>
      </c>
      <c r="B6717" s="19" t="s">
        <v>4854</v>
      </c>
      <c r="C6717" s="19" t="s">
        <v>4855</v>
      </c>
      <c r="D6717" s="19" t="s">
        <v>4856</v>
      </c>
      <c r="E6717" s="19">
        <v>40</v>
      </c>
      <c r="F6717" s="19" t="s">
        <v>3169</v>
      </c>
      <c r="G6717" s="19" t="s">
        <v>685</v>
      </c>
      <c r="H6717" s="19" t="s">
        <v>16674</v>
      </c>
      <c r="I6717" s="19" t="s">
        <v>4857</v>
      </c>
      <c r="J6717" s="20" t="s">
        <v>3173</v>
      </c>
      <c r="K6717" s="19" t="s">
        <v>4858</v>
      </c>
      <c r="L6717" s="19" t="s">
        <v>389</v>
      </c>
      <c r="M6717" s="19">
        <v>200</v>
      </c>
      <c r="N6717" s="19" t="s">
        <v>685</v>
      </c>
      <c r="O6717" s="23" t="s">
        <v>1172</v>
      </c>
      <c r="P6717" s="19">
        <f t="shared" si="312"/>
        <v>3</v>
      </c>
      <c r="Q6717" s="19">
        <f t="shared" si="313"/>
        <v>10000</v>
      </c>
      <c r="R6717" s="19">
        <f t="shared" si="314"/>
        <v>2000000</v>
      </c>
    </row>
    <row r="6718" spans="1:18" ht="12.75" hidden="1" customHeight="1">
      <c r="A6718" s="19">
        <v>4874797</v>
      </c>
      <c r="B6718" s="19" t="s">
        <v>8800</v>
      </c>
      <c r="C6718" s="19" t="s">
        <v>8801</v>
      </c>
      <c r="D6718" s="19" t="s">
        <v>8802</v>
      </c>
      <c r="E6718" s="19">
        <v>40</v>
      </c>
      <c r="F6718" s="19" t="s">
        <v>3169</v>
      </c>
      <c r="G6718" s="19" t="s">
        <v>685</v>
      </c>
      <c r="H6718" s="19" t="s">
        <v>16674</v>
      </c>
      <c r="I6718" s="19" t="s">
        <v>8803</v>
      </c>
      <c r="J6718" s="20" t="s">
        <v>3173</v>
      </c>
      <c r="K6718" s="19" t="s">
        <v>8804</v>
      </c>
      <c r="L6718" s="19" t="s">
        <v>389</v>
      </c>
      <c r="M6718" s="19">
        <v>50</v>
      </c>
      <c r="N6718" s="19" t="s">
        <v>685</v>
      </c>
      <c r="O6718" s="23" t="s">
        <v>1172</v>
      </c>
      <c r="P6718" s="19">
        <f t="shared" si="312"/>
        <v>3</v>
      </c>
      <c r="Q6718" s="19">
        <f t="shared" si="313"/>
        <v>10000</v>
      </c>
      <c r="R6718" s="19">
        <f t="shared" si="314"/>
        <v>500000</v>
      </c>
    </row>
    <row r="6719" spans="1:18" ht="12.75" hidden="1" customHeight="1">
      <c r="A6719" s="19">
        <v>8907800</v>
      </c>
      <c r="B6719" s="19" t="s">
        <v>4783</v>
      </c>
      <c r="C6719" s="19" t="s">
        <v>4784</v>
      </c>
      <c r="D6719" s="19" t="s">
        <v>4785</v>
      </c>
      <c r="E6719" s="19">
        <v>40</v>
      </c>
      <c r="F6719" s="19" t="s">
        <v>3169</v>
      </c>
      <c r="G6719" s="19" t="s">
        <v>685</v>
      </c>
      <c r="H6719" s="19" t="s">
        <v>16674</v>
      </c>
      <c r="I6719" s="19" t="s">
        <v>4786</v>
      </c>
      <c r="J6719" s="20" t="s">
        <v>3173</v>
      </c>
      <c r="K6719" s="19" t="s">
        <v>4787</v>
      </c>
      <c r="L6719" s="19" t="s">
        <v>389</v>
      </c>
      <c r="M6719" s="19">
        <v>1000</v>
      </c>
      <c r="N6719" s="19" t="s">
        <v>685</v>
      </c>
      <c r="O6719" s="23" t="s">
        <v>1172</v>
      </c>
      <c r="P6719" s="19">
        <f t="shared" si="312"/>
        <v>3</v>
      </c>
      <c r="Q6719" s="19">
        <f t="shared" si="313"/>
        <v>10000</v>
      </c>
      <c r="R6719" s="19">
        <f t="shared" si="314"/>
        <v>10000000</v>
      </c>
    </row>
    <row r="6720" spans="1:18" ht="12.75" hidden="1" customHeight="1">
      <c r="A6720" s="19">
        <v>735257</v>
      </c>
      <c r="B6720" s="19" t="s">
        <v>9658</v>
      </c>
      <c r="C6720" s="19" t="s">
        <v>9659</v>
      </c>
      <c r="D6720" s="19" t="s">
        <v>9660</v>
      </c>
      <c r="E6720" s="19">
        <v>40</v>
      </c>
      <c r="F6720" s="19" t="s">
        <v>3169</v>
      </c>
      <c r="G6720" s="19" t="s">
        <v>685</v>
      </c>
      <c r="H6720" s="19" t="s">
        <v>16674</v>
      </c>
      <c r="I6720" s="19" t="s">
        <v>5844</v>
      </c>
      <c r="J6720" s="20" t="s">
        <v>3173</v>
      </c>
      <c r="K6720" s="19" t="s">
        <v>9661</v>
      </c>
      <c r="L6720" s="19" t="s">
        <v>389</v>
      </c>
      <c r="M6720" s="19">
        <v>4</v>
      </c>
      <c r="N6720" s="19" t="s">
        <v>685</v>
      </c>
      <c r="O6720" s="23" t="s">
        <v>1172</v>
      </c>
      <c r="P6720" s="19">
        <f t="shared" si="312"/>
        <v>3</v>
      </c>
      <c r="Q6720" s="19">
        <f t="shared" si="313"/>
        <v>10000</v>
      </c>
      <c r="R6720" s="19">
        <f t="shared" si="314"/>
        <v>40000</v>
      </c>
    </row>
    <row r="6721" spans="1:18" ht="12.75" hidden="1" customHeight="1">
      <c r="A6721" s="19">
        <v>351034</v>
      </c>
      <c r="B6721" s="19" t="s">
        <v>10046</v>
      </c>
      <c r="C6721" s="19" t="s">
        <v>10047</v>
      </c>
      <c r="D6721" s="19" t="s">
        <v>10048</v>
      </c>
      <c r="E6721" s="19">
        <v>40</v>
      </c>
      <c r="F6721" s="19" t="s">
        <v>3169</v>
      </c>
      <c r="G6721" s="19" t="s">
        <v>685</v>
      </c>
      <c r="H6721" s="19" t="s">
        <v>16674</v>
      </c>
      <c r="I6721" s="19" t="s">
        <v>10049</v>
      </c>
      <c r="J6721" s="20" t="s">
        <v>3173</v>
      </c>
      <c r="K6721" s="19" t="s">
        <v>10050</v>
      </c>
      <c r="L6721" s="19" t="s">
        <v>389</v>
      </c>
      <c r="M6721" s="19">
        <v>70</v>
      </c>
      <c r="N6721" s="19" t="s">
        <v>685</v>
      </c>
      <c r="O6721" s="23" t="s">
        <v>1172</v>
      </c>
      <c r="P6721" s="19">
        <f t="shared" si="312"/>
        <v>3</v>
      </c>
      <c r="Q6721" s="19">
        <f t="shared" si="313"/>
        <v>10000</v>
      </c>
      <c r="R6721" s="19">
        <f t="shared" si="314"/>
        <v>700000</v>
      </c>
    </row>
    <row r="6722" spans="1:18" ht="12.75" hidden="1" customHeight="1">
      <c r="A6722" s="19">
        <v>9030010</v>
      </c>
      <c r="B6722" s="19" t="s">
        <v>11868</v>
      </c>
      <c r="C6722" s="19" t="s">
        <v>11869</v>
      </c>
      <c r="D6722" s="19" t="s">
        <v>16736</v>
      </c>
      <c r="E6722" s="19">
        <v>40</v>
      </c>
      <c r="F6722" s="19" t="s">
        <v>3169</v>
      </c>
      <c r="G6722" s="19" t="s">
        <v>685</v>
      </c>
      <c r="H6722" s="19" t="s">
        <v>16674</v>
      </c>
      <c r="I6722" s="19" t="s">
        <v>16737</v>
      </c>
      <c r="J6722" s="20" t="s">
        <v>3173</v>
      </c>
      <c r="K6722" s="19" t="s">
        <v>16738</v>
      </c>
      <c r="L6722" s="19" t="s">
        <v>389</v>
      </c>
      <c r="M6722" s="19">
        <v>2000</v>
      </c>
      <c r="N6722" s="19" t="s">
        <v>685</v>
      </c>
      <c r="O6722" s="23" t="s">
        <v>1172</v>
      </c>
      <c r="P6722" s="19">
        <f t="shared" si="312"/>
        <v>3</v>
      </c>
      <c r="Q6722" s="19">
        <f t="shared" si="313"/>
        <v>10000</v>
      </c>
      <c r="R6722" s="19">
        <f t="shared" si="314"/>
        <v>20000000</v>
      </c>
    </row>
    <row r="6723" spans="1:18" ht="12.75" hidden="1" customHeight="1">
      <c r="A6723" s="19">
        <v>5271375</v>
      </c>
      <c r="B6723" s="19" t="s">
        <v>4123</v>
      </c>
      <c r="C6723" s="19" t="s">
        <v>4124</v>
      </c>
      <c r="D6723" s="19" t="s">
        <v>4125</v>
      </c>
      <c r="E6723" s="19">
        <v>40</v>
      </c>
      <c r="F6723" s="19" t="s">
        <v>3169</v>
      </c>
      <c r="G6723" s="19" t="s">
        <v>685</v>
      </c>
      <c r="H6723" s="19" t="s">
        <v>16674</v>
      </c>
      <c r="I6723" s="19" t="s">
        <v>4126</v>
      </c>
      <c r="J6723" s="20" t="s">
        <v>3173</v>
      </c>
      <c r="K6723" s="19" t="s">
        <v>4127</v>
      </c>
      <c r="L6723" s="19" t="s">
        <v>389</v>
      </c>
      <c r="M6723" s="19">
        <v>100</v>
      </c>
      <c r="N6723" s="19" t="s">
        <v>685</v>
      </c>
      <c r="O6723" s="23" t="s">
        <v>1172</v>
      </c>
      <c r="P6723" s="19">
        <f t="shared" si="312"/>
        <v>3</v>
      </c>
      <c r="Q6723" s="19">
        <f t="shared" si="313"/>
        <v>10000</v>
      </c>
      <c r="R6723" s="19">
        <f t="shared" si="314"/>
        <v>1000000</v>
      </c>
    </row>
    <row r="6724" spans="1:18" ht="12.75" hidden="1" customHeight="1">
      <c r="A6724" s="19">
        <v>4874081</v>
      </c>
      <c r="B6724" s="19" t="s">
        <v>16739</v>
      </c>
      <c r="C6724" s="19" t="s">
        <v>16740</v>
      </c>
      <c r="D6724" s="19" t="s">
        <v>16741</v>
      </c>
      <c r="E6724" s="19">
        <v>40</v>
      </c>
      <c r="F6724" s="19" t="s">
        <v>3169</v>
      </c>
      <c r="G6724" s="19" t="s">
        <v>685</v>
      </c>
      <c r="H6724" s="19" t="s">
        <v>16674</v>
      </c>
      <c r="I6724" s="19" t="s">
        <v>16577</v>
      </c>
      <c r="J6724" s="20" t="s">
        <v>3173</v>
      </c>
      <c r="K6724" s="19" t="s">
        <v>16742</v>
      </c>
      <c r="L6724" s="19" t="s">
        <v>389</v>
      </c>
      <c r="M6724" s="19">
        <v>2</v>
      </c>
      <c r="N6724" s="19" t="s">
        <v>685</v>
      </c>
      <c r="O6724" s="23" t="s">
        <v>1172</v>
      </c>
      <c r="P6724" s="19">
        <f t="shared" ref="P6724:P6787" si="315">LEN(G6724)</f>
        <v>3</v>
      </c>
      <c r="Q6724" s="19">
        <f t="shared" ref="Q6724:Q6787" si="316">VLOOKUP(N6724,$X$3:$Y$993,2,0)</f>
        <v>10000</v>
      </c>
      <c r="R6724" s="19">
        <f t="shared" ref="R6724:R6787" si="317">Q6724*M6724</f>
        <v>20000</v>
      </c>
    </row>
    <row r="6725" spans="1:18" ht="12.75" hidden="1" customHeight="1">
      <c r="A6725" s="19">
        <v>5304299</v>
      </c>
      <c r="B6725" s="19" t="s">
        <v>10867</v>
      </c>
      <c r="C6725" s="19" t="s">
        <v>10868</v>
      </c>
      <c r="D6725" s="19" t="s">
        <v>10869</v>
      </c>
      <c r="E6725" s="19">
        <v>40</v>
      </c>
      <c r="F6725" s="19" t="s">
        <v>3169</v>
      </c>
      <c r="G6725" s="19" t="s">
        <v>685</v>
      </c>
      <c r="H6725" s="19" t="s">
        <v>16674</v>
      </c>
      <c r="I6725" s="19" t="s">
        <v>10870</v>
      </c>
      <c r="J6725" s="20" t="s">
        <v>3173</v>
      </c>
      <c r="K6725" s="19" t="s">
        <v>10871</v>
      </c>
      <c r="L6725" s="19" t="s">
        <v>389</v>
      </c>
      <c r="M6725" s="19">
        <v>1</v>
      </c>
      <c r="N6725" s="19" t="s">
        <v>685</v>
      </c>
      <c r="O6725" s="23" t="s">
        <v>1172</v>
      </c>
      <c r="P6725" s="19">
        <f t="shared" si="315"/>
        <v>3</v>
      </c>
      <c r="Q6725" s="19">
        <f t="shared" si="316"/>
        <v>10000</v>
      </c>
      <c r="R6725" s="19">
        <f t="shared" si="317"/>
        <v>10000</v>
      </c>
    </row>
    <row r="6726" spans="1:18" ht="12.75" hidden="1" customHeight="1">
      <c r="A6726" s="19">
        <v>8753351</v>
      </c>
      <c r="B6726" s="19" t="s">
        <v>8716</v>
      </c>
      <c r="C6726" s="19" t="s">
        <v>8717</v>
      </c>
      <c r="D6726" s="19" t="s">
        <v>8718</v>
      </c>
      <c r="E6726" s="19">
        <v>40</v>
      </c>
      <c r="F6726" s="19" t="s">
        <v>3169</v>
      </c>
      <c r="G6726" s="19" t="s">
        <v>685</v>
      </c>
      <c r="H6726" s="19" t="s">
        <v>16674</v>
      </c>
      <c r="I6726" s="19" t="s">
        <v>6588</v>
      </c>
      <c r="J6726" s="20" t="s">
        <v>3173</v>
      </c>
      <c r="K6726" s="19" t="s">
        <v>8719</v>
      </c>
      <c r="L6726" s="19" t="s">
        <v>389</v>
      </c>
      <c r="M6726" s="19">
        <v>3800</v>
      </c>
      <c r="N6726" s="19" t="s">
        <v>685</v>
      </c>
      <c r="O6726" s="23" t="s">
        <v>1172</v>
      </c>
      <c r="P6726" s="19">
        <f t="shared" si="315"/>
        <v>3</v>
      </c>
      <c r="Q6726" s="19">
        <f t="shared" si="316"/>
        <v>10000</v>
      </c>
      <c r="R6726" s="19">
        <f t="shared" si="317"/>
        <v>38000000</v>
      </c>
    </row>
    <row r="6727" spans="1:18" ht="12.75" hidden="1" customHeight="1">
      <c r="A6727" s="19">
        <v>8696634</v>
      </c>
      <c r="B6727" s="19" t="s">
        <v>16743</v>
      </c>
      <c r="C6727" s="19" t="s">
        <v>16744</v>
      </c>
      <c r="D6727" s="19" t="s">
        <v>16745</v>
      </c>
      <c r="E6727" s="19">
        <v>40</v>
      </c>
      <c r="F6727" s="19" t="s">
        <v>3169</v>
      </c>
      <c r="G6727" s="19" t="s">
        <v>685</v>
      </c>
      <c r="H6727" s="19" t="s">
        <v>16674</v>
      </c>
      <c r="I6727" s="19" t="s">
        <v>4569</v>
      </c>
      <c r="J6727" s="20" t="s">
        <v>3173</v>
      </c>
      <c r="K6727" s="19" t="s">
        <v>16746</v>
      </c>
      <c r="L6727" s="19" t="s">
        <v>389</v>
      </c>
      <c r="M6727" s="19">
        <v>500</v>
      </c>
      <c r="N6727" s="19" t="s">
        <v>685</v>
      </c>
      <c r="O6727" s="23" t="s">
        <v>1172</v>
      </c>
      <c r="P6727" s="19">
        <f t="shared" si="315"/>
        <v>3</v>
      </c>
      <c r="Q6727" s="19">
        <f t="shared" si="316"/>
        <v>10000</v>
      </c>
      <c r="R6727" s="19">
        <f t="shared" si="317"/>
        <v>5000000</v>
      </c>
    </row>
    <row r="6728" spans="1:18" ht="12.75" hidden="1" customHeight="1">
      <c r="A6728" s="19">
        <v>5802725</v>
      </c>
      <c r="B6728" s="19" t="s">
        <v>6659</v>
      </c>
      <c r="C6728" s="19" t="s">
        <v>6660</v>
      </c>
      <c r="D6728" s="19" t="s">
        <v>6661</v>
      </c>
      <c r="E6728" s="19">
        <v>40</v>
      </c>
      <c r="F6728" s="19" t="s">
        <v>3169</v>
      </c>
      <c r="G6728" s="19" t="s">
        <v>685</v>
      </c>
      <c r="H6728" s="19" t="s">
        <v>16674</v>
      </c>
      <c r="I6728" s="19" t="s">
        <v>6662</v>
      </c>
      <c r="J6728" s="20" t="s">
        <v>3173</v>
      </c>
      <c r="K6728" s="19" t="s">
        <v>6663</v>
      </c>
      <c r="L6728" s="19" t="s">
        <v>389</v>
      </c>
      <c r="M6728" s="19">
        <v>2200</v>
      </c>
      <c r="N6728" s="19" t="s">
        <v>685</v>
      </c>
      <c r="O6728" s="23" t="s">
        <v>1172</v>
      </c>
      <c r="P6728" s="19">
        <f t="shared" si="315"/>
        <v>3</v>
      </c>
      <c r="Q6728" s="19">
        <f t="shared" si="316"/>
        <v>10000</v>
      </c>
      <c r="R6728" s="19">
        <f t="shared" si="317"/>
        <v>22000000</v>
      </c>
    </row>
    <row r="6729" spans="1:18" ht="12.75" hidden="1" customHeight="1">
      <c r="A6729" s="19">
        <v>3743991</v>
      </c>
      <c r="B6729" s="19" t="s">
        <v>10198</v>
      </c>
      <c r="C6729" s="19" t="s">
        <v>10199</v>
      </c>
      <c r="D6729" s="19" t="s">
        <v>10200</v>
      </c>
      <c r="E6729" s="19">
        <v>40</v>
      </c>
      <c r="F6729" s="19" t="s">
        <v>3169</v>
      </c>
      <c r="G6729" s="19" t="s">
        <v>685</v>
      </c>
      <c r="H6729" s="19" t="s">
        <v>16674</v>
      </c>
      <c r="I6729" s="19" t="s">
        <v>3427</v>
      </c>
      <c r="J6729" s="20" t="s">
        <v>3173</v>
      </c>
      <c r="K6729" s="19" t="s">
        <v>10201</v>
      </c>
      <c r="L6729" s="19" t="s">
        <v>389</v>
      </c>
      <c r="M6729" s="19">
        <v>4</v>
      </c>
      <c r="N6729" s="19" t="s">
        <v>685</v>
      </c>
      <c r="O6729" s="23" t="s">
        <v>1172</v>
      </c>
      <c r="P6729" s="19">
        <f t="shared" si="315"/>
        <v>3</v>
      </c>
      <c r="Q6729" s="19">
        <f t="shared" si="316"/>
        <v>10000</v>
      </c>
      <c r="R6729" s="19">
        <f t="shared" si="317"/>
        <v>40000</v>
      </c>
    </row>
    <row r="6730" spans="1:18" ht="12.75" hidden="1" customHeight="1">
      <c r="A6730" s="19">
        <v>4706956</v>
      </c>
      <c r="B6730" s="19" t="s">
        <v>16747</v>
      </c>
      <c r="C6730" s="19" t="s">
        <v>16748</v>
      </c>
      <c r="D6730" s="19" t="s">
        <v>16749</v>
      </c>
      <c r="E6730" s="19">
        <v>40</v>
      </c>
      <c r="F6730" s="19" t="s">
        <v>3169</v>
      </c>
      <c r="G6730" s="19" t="s">
        <v>685</v>
      </c>
      <c r="H6730" s="19" t="s">
        <v>16674</v>
      </c>
      <c r="I6730" s="19" t="s">
        <v>16750</v>
      </c>
      <c r="J6730" s="20" t="s">
        <v>3173</v>
      </c>
      <c r="K6730" s="19" t="s">
        <v>16751</v>
      </c>
      <c r="L6730" s="19" t="s">
        <v>389</v>
      </c>
      <c r="M6730" s="19">
        <v>2</v>
      </c>
      <c r="N6730" s="19" t="s">
        <v>685</v>
      </c>
      <c r="O6730" s="23" t="s">
        <v>1172</v>
      </c>
      <c r="P6730" s="19">
        <f t="shared" si="315"/>
        <v>3</v>
      </c>
      <c r="Q6730" s="19">
        <f t="shared" si="316"/>
        <v>10000</v>
      </c>
      <c r="R6730" s="19">
        <f t="shared" si="317"/>
        <v>20000</v>
      </c>
    </row>
    <row r="6731" spans="1:18" ht="12.75" hidden="1" customHeight="1">
      <c r="A6731" s="19">
        <v>4417786</v>
      </c>
      <c r="B6731" s="19" t="s">
        <v>4475</v>
      </c>
      <c r="C6731" s="19" t="s">
        <v>4476</v>
      </c>
      <c r="D6731" s="19" t="s">
        <v>9254</v>
      </c>
      <c r="E6731" s="19">
        <v>40</v>
      </c>
      <c r="F6731" s="19" t="s">
        <v>3169</v>
      </c>
      <c r="G6731" s="19" t="s">
        <v>685</v>
      </c>
      <c r="H6731" s="19" t="s">
        <v>16674</v>
      </c>
      <c r="I6731" s="19" t="s">
        <v>9255</v>
      </c>
      <c r="J6731" s="20" t="s">
        <v>3173</v>
      </c>
      <c r="K6731" s="19" t="s">
        <v>9256</v>
      </c>
      <c r="L6731" s="19" t="s">
        <v>389</v>
      </c>
      <c r="M6731" s="19">
        <v>1000</v>
      </c>
      <c r="N6731" s="19" t="s">
        <v>685</v>
      </c>
      <c r="O6731" s="23" t="s">
        <v>1172</v>
      </c>
      <c r="P6731" s="19">
        <f t="shared" si="315"/>
        <v>3</v>
      </c>
      <c r="Q6731" s="19">
        <f t="shared" si="316"/>
        <v>10000</v>
      </c>
      <c r="R6731" s="19">
        <f t="shared" si="317"/>
        <v>10000000</v>
      </c>
    </row>
    <row r="6732" spans="1:18" ht="12.75" hidden="1" customHeight="1">
      <c r="A6732" s="19">
        <v>4644710</v>
      </c>
      <c r="B6732" s="19" t="s">
        <v>16752</v>
      </c>
      <c r="C6732" s="19" t="s">
        <v>16753</v>
      </c>
      <c r="D6732" s="19" t="s">
        <v>16754</v>
      </c>
      <c r="E6732" s="19">
        <v>40</v>
      </c>
      <c r="F6732" s="19" t="s">
        <v>3169</v>
      </c>
      <c r="G6732" s="19" t="s">
        <v>685</v>
      </c>
      <c r="H6732" s="19" t="s">
        <v>16674</v>
      </c>
      <c r="I6732" s="19" t="s">
        <v>16755</v>
      </c>
      <c r="J6732" s="20" t="s">
        <v>3173</v>
      </c>
      <c r="K6732" s="19" t="s">
        <v>16756</v>
      </c>
      <c r="L6732" s="19" t="s">
        <v>389</v>
      </c>
      <c r="M6732" s="19">
        <v>133</v>
      </c>
      <c r="N6732" s="19" t="s">
        <v>685</v>
      </c>
      <c r="O6732" s="23" t="s">
        <v>1172</v>
      </c>
      <c r="P6732" s="19">
        <f t="shared" si="315"/>
        <v>3</v>
      </c>
      <c r="Q6732" s="19">
        <f t="shared" si="316"/>
        <v>10000</v>
      </c>
      <c r="R6732" s="19">
        <f t="shared" si="317"/>
        <v>1330000</v>
      </c>
    </row>
    <row r="6733" spans="1:18" ht="12.75" hidden="1" customHeight="1">
      <c r="A6733" s="19">
        <v>5229172</v>
      </c>
      <c r="B6733" s="19" t="s">
        <v>9403</v>
      </c>
      <c r="C6733" s="19" t="s">
        <v>9404</v>
      </c>
      <c r="D6733" s="19" t="s">
        <v>9405</v>
      </c>
      <c r="E6733" s="19">
        <v>40</v>
      </c>
      <c r="F6733" s="19" t="s">
        <v>3169</v>
      </c>
      <c r="G6733" s="19" t="s">
        <v>685</v>
      </c>
      <c r="H6733" s="19" t="s">
        <v>16674</v>
      </c>
      <c r="I6733" s="19" t="s">
        <v>9406</v>
      </c>
      <c r="J6733" s="20" t="s">
        <v>3173</v>
      </c>
      <c r="K6733" s="19" t="s">
        <v>9407</v>
      </c>
      <c r="L6733" s="19" t="s">
        <v>389</v>
      </c>
      <c r="M6733" s="19">
        <v>1</v>
      </c>
      <c r="N6733" s="19" t="s">
        <v>685</v>
      </c>
      <c r="O6733" s="23" t="s">
        <v>1172</v>
      </c>
      <c r="P6733" s="19">
        <f t="shared" si="315"/>
        <v>3</v>
      </c>
      <c r="Q6733" s="19">
        <f t="shared" si="316"/>
        <v>10000</v>
      </c>
      <c r="R6733" s="19">
        <f t="shared" si="317"/>
        <v>10000</v>
      </c>
    </row>
    <row r="6734" spans="1:18" ht="12.75" hidden="1" customHeight="1">
      <c r="A6734" s="19">
        <v>5298734</v>
      </c>
      <c r="B6734" s="19" t="s">
        <v>12930</v>
      </c>
      <c r="C6734" s="19" t="s">
        <v>12931</v>
      </c>
      <c r="D6734" s="19" t="s">
        <v>12932</v>
      </c>
      <c r="E6734" s="19">
        <v>40</v>
      </c>
      <c r="F6734" s="19" t="s">
        <v>3169</v>
      </c>
      <c r="G6734" s="19" t="s">
        <v>685</v>
      </c>
      <c r="H6734" s="19" t="s">
        <v>16674</v>
      </c>
      <c r="I6734" s="19" t="s">
        <v>12933</v>
      </c>
      <c r="J6734" s="20" t="s">
        <v>3173</v>
      </c>
      <c r="K6734" s="19" t="s">
        <v>12934</v>
      </c>
      <c r="L6734" s="19" t="s">
        <v>389</v>
      </c>
      <c r="M6734" s="19">
        <v>2</v>
      </c>
      <c r="N6734" s="19" t="s">
        <v>685</v>
      </c>
      <c r="O6734" s="23" t="s">
        <v>1172</v>
      </c>
      <c r="P6734" s="19">
        <f t="shared" si="315"/>
        <v>3</v>
      </c>
      <c r="Q6734" s="19">
        <f t="shared" si="316"/>
        <v>10000</v>
      </c>
      <c r="R6734" s="19">
        <f t="shared" si="317"/>
        <v>20000</v>
      </c>
    </row>
    <row r="6735" spans="1:18" ht="12.75" hidden="1" customHeight="1">
      <c r="A6735" s="19">
        <v>4968026</v>
      </c>
      <c r="B6735" s="19" t="s">
        <v>12762</v>
      </c>
      <c r="C6735" s="19" t="s">
        <v>12763</v>
      </c>
      <c r="D6735" s="19" t="s">
        <v>12764</v>
      </c>
      <c r="E6735" s="19">
        <v>40</v>
      </c>
      <c r="F6735" s="19" t="s">
        <v>3169</v>
      </c>
      <c r="G6735" s="19" t="s">
        <v>685</v>
      </c>
      <c r="H6735" s="19" t="s">
        <v>16674</v>
      </c>
      <c r="I6735" s="19" t="s">
        <v>12765</v>
      </c>
      <c r="J6735" s="20" t="s">
        <v>3173</v>
      </c>
      <c r="K6735" s="19" t="s">
        <v>12766</v>
      </c>
      <c r="L6735" s="19" t="s">
        <v>389</v>
      </c>
      <c r="M6735" s="19">
        <v>1000</v>
      </c>
      <c r="N6735" s="19" t="s">
        <v>685</v>
      </c>
      <c r="O6735" s="23" t="s">
        <v>1172</v>
      </c>
      <c r="P6735" s="19">
        <f t="shared" si="315"/>
        <v>3</v>
      </c>
      <c r="Q6735" s="19">
        <f t="shared" si="316"/>
        <v>10000</v>
      </c>
      <c r="R6735" s="19">
        <f t="shared" si="317"/>
        <v>10000000</v>
      </c>
    </row>
    <row r="6736" spans="1:18" ht="12.75" hidden="1" customHeight="1">
      <c r="A6736" s="19">
        <v>6178119</v>
      </c>
      <c r="B6736" s="19" t="s">
        <v>7727</v>
      </c>
      <c r="C6736" s="19" t="s">
        <v>7728</v>
      </c>
      <c r="D6736" s="19" t="s">
        <v>16757</v>
      </c>
      <c r="E6736" s="19">
        <v>40</v>
      </c>
      <c r="F6736" s="19" t="s">
        <v>3169</v>
      </c>
      <c r="G6736" s="19" t="s">
        <v>685</v>
      </c>
      <c r="H6736" s="19" t="s">
        <v>16674</v>
      </c>
      <c r="I6736" s="19" t="s">
        <v>16758</v>
      </c>
      <c r="J6736" s="20" t="s">
        <v>3173</v>
      </c>
      <c r="K6736" s="19" t="s">
        <v>16759</v>
      </c>
      <c r="L6736" s="19" t="s">
        <v>389</v>
      </c>
      <c r="M6736" s="19">
        <v>20</v>
      </c>
      <c r="N6736" s="19" t="s">
        <v>685</v>
      </c>
      <c r="O6736" s="23" t="s">
        <v>1172</v>
      </c>
      <c r="P6736" s="19">
        <f t="shared" si="315"/>
        <v>3</v>
      </c>
      <c r="Q6736" s="19">
        <f t="shared" si="316"/>
        <v>10000</v>
      </c>
      <c r="R6736" s="19">
        <f t="shared" si="317"/>
        <v>200000</v>
      </c>
    </row>
    <row r="6737" spans="1:18" ht="12.75" hidden="1" customHeight="1">
      <c r="A6737" s="19">
        <v>8434955</v>
      </c>
      <c r="B6737" s="19" t="s">
        <v>8680</v>
      </c>
      <c r="C6737" s="19" t="s">
        <v>8681</v>
      </c>
      <c r="D6737" s="19" t="s">
        <v>8682</v>
      </c>
      <c r="E6737" s="19">
        <v>40</v>
      </c>
      <c r="F6737" s="19" t="s">
        <v>3169</v>
      </c>
      <c r="G6737" s="19" t="s">
        <v>685</v>
      </c>
      <c r="H6737" s="19" t="s">
        <v>16674</v>
      </c>
      <c r="I6737" s="19" t="s">
        <v>8683</v>
      </c>
      <c r="J6737" s="20" t="s">
        <v>3173</v>
      </c>
      <c r="K6737" s="19" t="s">
        <v>8684</v>
      </c>
      <c r="L6737" s="19" t="s">
        <v>389</v>
      </c>
      <c r="M6737" s="19">
        <v>300</v>
      </c>
      <c r="N6737" s="19" t="s">
        <v>685</v>
      </c>
      <c r="O6737" s="23" t="s">
        <v>1172</v>
      </c>
      <c r="P6737" s="19">
        <f t="shared" si="315"/>
        <v>3</v>
      </c>
      <c r="Q6737" s="19">
        <f t="shared" si="316"/>
        <v>10000</v>
      </c>
      <c r="R6737" s="19">
        <f t="shared" si="317"/>
        <v>3000000</v>
      </c>
    </row>
    <row r="6738" spans="1:18" ht="12.75" hidden="1" customHeight="1">
      <c r="A6738" s="19">
        <v>4732967</v>
      </c>
      <c r="B6738" s="19" t="s">
        <v>12767</v>
      </c>
      <c r="C6738" s="19" t="s">
        <v>12768</v>
      </c>
      <c r="D6738" s="19" t="s">
        <v>12769</v>
      </c>
      <c r="E6738" s="19">
        <v>40</v>
      </c>
      <c r="F6738" s="19" t="s">
        <v>3169</v>
      </c>
      <c r="G6738" s="19" t="s">
        <v>685</v>
      </c>
      <c r="H6738" s="19" t="s">
        <v>16674</v>
      </c>
      <c r="I6738" s="19" t="s">
        <v>12770</v>
      </c>
      <c r="J6738" s="20" t="s">
        <v>3173</v>
      </c>
      <c r="K6738" s="19" t="s">
        <v>12771</v>
      </c>
      <c r="L6738" s="19" t="s">
        <v>389</v>
      </c>
      <c r="M6738" s="19">
        <v>7</v>
      </c>
      <c r="N6738" s="19" t="s">
        <v>685</v>
      </c>
      <c r="O6738" s="23" t="s">
        <v>1172</v>
      </c>
      <c r="P6738" s="19">
        <f t="shared" si="315"/>
        <v>3</v>
      </c>
      <c r="Q6738" s="19">
        <f t="shared" si="316"/>
        <v>10000</v>
      </c>
      <c r="R6738" s="19">
        <f t="shared" si="317"/>
        <v>70000</v>
      </c>
    </row>
    <row r="6739" spans="1:18" ht="12.75" hidden="1" customHeight="1">
      <c r="A6739" s="19">
        <v>4852884</v>
      </c>
      <c r="B6739" s="19" t="s">
        <v>16760</v>
      </c>
      <c r="C6739" s="19" t="s">
        <v>16761</v>
      </c>
      <c r="D6739" s="19" t="s">
        <v>16762</v>
      </c>
      <c r="E6739" s="19">
        <v>40</v>
      </c>
      <c r="F6739" s="19" t="s">
        <v>3169</v>
      </c>
      <c r="G6739" s="19" t="s">
        <v>685</v>
      </c>
      <c r="H6739" s="19" t="s">
        <v>16674</v>
      </c>
      <c r="I6739" s="19" t="s">
        <v>16763</v>
      </c>
      <c r="J6739" s="20" t="s">
        <v>3173</v>
      </c>
      <c r="K6739" s="19" t="s">
        <v>16764</v>
      </c>
      <c r="L6739" s="19" t="s">
        <v>389</v>
      </c>
      <c r="M6739" s="19">
        <v>2670</v>
      </c>
      <c r="N6739" s="19" t="s">
        <v>685</v>
      </c>
      <c r="O6739" s="23" t="s">
        <v>1172</v>
      </c>
      <c r="P6739" s="19">
        <f t="shared" si="315"/>
        <v>3</v>
      </c>
      <c r="Q6739" s="19">
        <f t="shared" si="316"/>
        <v>10000</v>
      </c>
      <c r="R6739" s="19">
        <f t="shared" si="317"/>
        <v>26700000</v>
      </c>
    </row>
    <row r="6740" spans="1:18" ht="12.75" hidden="1" customHeight="1">
      <c r="A6740" s="19">
        <v>6244606</v>
      </c>
      <c r="B6740" s="19" t="s">
        <v>5641</v>
      </c>
      <c r="C6740" s="19" t="s">
        <v>5642</v>
      </c>
      <c r="D6740" s="19" t="s">
        <v>5643</v>
      </c>
      <c r="E6740" s="19">
        <v>40</v>
      </c>
      <c r="F6740" s="19" t="s">
        <v>3169</v>
      </c>
      <c r="G6740" s="19" t="s">
        <v>685</v>
      </c>
      <c r="H6740" s="19" t="s">
        <v>16674</v>
      </c>
      <c r="I6740" s="19" t="s">
        <v>5644</v>
      </c>
      <c r="J6740" s="20" t="s">
        <v>3173</v>
      </c>
      <c r="K6740" s="19" t="s">
        <v>5645</v>
      </c>
      <c r="L6740" s="19" t="s">
        <v>389</v>
      </c>
      <c r="M6740" s="19">
        <v>700</v>
      </c>
      <c r="N6740" s="19" t="s">
        <v>685</v>
      </c>
      <c r="O6740" s="23" t="s">
        <v>1172</v>
      </c>
      <c r="P6740" s="19">
        <f t="shared" si="315"/>
        <v>3</v>
      </c>
      <c r="Q6740" s="19">
        <f t="shared" si="316"/>
        <v>10000</v>
      </c>
      <c r="R6740" s="19">
        <f t="shared" si="317"/>
        <v>7000000</v>
      </c>
    </row>
    <row r="6741" spans="1:18" ht="12.75" hidden="1" customHeight="1">
      <c r="A6741" s="19">
        <v>6298774</v>
      </c>
      <c r="B6741" s="19" t="s">
        <v>15091</v>
      </c>
      <c r="C6741" s="19" t="s">
        <v>15092</v>
      </c>
      <c r="D6741" s="19" t="s">
        <v>15093</v>
      </c>
      <c r="E6741" s="19">
        <v>40</v>
      </c>
      <c r="F6741" s="19" t="s">
        <v>3169</v>
      </c>
      <c r="G6741" s="19" t="s">
        <v>685</v>
      </c>
      <c r="H6741" s="19" t="s">
        <v>16674</v>
      </c>
      <c r="I6741" s="19" t="s">
        <v>15094</v>
      </c>
      <c r="J6741" s="20" t="s">
        <v>3173</v>
      </c>
      <c r="K6741" s="19" t="s">
        <v>15095</v>
      </c>
      <c r="L6741" s="19" t="s">
        <v>389</v>
      </c>
      <c r="M6741" s="19">
        <v>100000</v>
      </c>
      <c r="N6741" s="19" t="s">
        <v>685</v>
      </c>
      <c r="O6741" s="23" t="s">
        <v>1172</v>
      </c>
      <c r="P6741" s="19">
        <f t="shared" si="315"/>
        <v>3</v>
      </c>
      <c r="Q6741" s="19">
        <f t="shared" si="316"/>
        <v>10000</v>
      </c>
      <c r="R6741" s="19">
        <f t="shared" si="317"/>
        <v>1000000000</v>
      </c>
    </row>
    <row r="6742" spans="1:18" ht="12.75" hidden="1" customHeight="1">
      <c r="A6742" s="19">
        <v>5039476</v>
      </c>
      <c r="B6742" s="19" t="s">
        <v>11168</v>
      </c>
      <c r="C6742" s="19" t="s">
        <v>11169</v>
      </c>
      <c r="D6742" s="19" t="s">
        <v>11170</v>
      </c>
      <c r="E6742" s="19">
        <v>40</v>
      </c>
      <c r="F6742" s="19" t="s">
        <v>3169</v>
      </c>
      <c r="G6742" s="19" t="s">
        <v>685</v>
      </c>
      <c r="H6742" s="19" t="s">
        <v>16674</v>
      </c>
      <c r="I6742" s="19" t="s">
        <v>11171</v>
      </c>
      <c r="J6742" s="20" t="s">
        <v>3173</v>
      </c>
      <c r="K6742" s="19" t="s">
        <v>11172</v>
      </c>
      <c r="L6742" s="19" t="s">
        <v>389</v>
      </c>
      <c r="M6742" s="19">
        <v>6</v>
      </c>
      <c r="N6742" s="19" t="s">
        <v>685</v>
      </c>
      <c r="O6742" s="23" t="s">
        <v>1172</v>
      </c>
      <c r="P6742" s="19">
        <f t="shared" si="315"/>
        <v>3</v>
      </c>
      <c r="Q6742" s="19">
        <f t="shared" si="316"/>
        <v>10000</v>
      </c>
      <c r="R6742" s="19">
        <f t="shared" si="317"/>
        <v>60000</v>
      </c>
    </row>
    <row r="6743" spans="1:18" ht="12.75" hidden="1" customHeight="1">
      <c r="A6743" s="19">
        <v>5309688</v>
      </c>
      <c r="B6743" s="19" t="s">
        <v>12240</v>
      </c>
      <c r="C6743" s="19" t="s">
        <v>12241</v>
      </c>
      <c r="D6743" s="19" t="s">
        <v>12242</v>
      </c>
      <c r="E6743" s="19">
        <v>40</v>
      </c>
      <c r="F6743" s="19" t="s">
        <v>3169</v>
      </c>
      <c r="G6743" s="19" t="s">
        <v>685</v>
      </c>
      <c r="H6743" s="19" t="s">
        <v>16674</v>
      </c>
      <c r="I6743" s="19" t="s">
        <v>6290</v>
      </c>
      <c r="J6743" s="20" t="s">
        <v>3173</v>
      </c>
      <c r="K6743" s="19" t="s">
        <v>12243</v>
      </c>
      <c r="L6743" s="19" t="s">
        <v>389</v>
      </c>
      <c r="M6743" s="19">
        <v>3</v>
      </c>
      <c r="N6743" s="19" t="s">
        <v>685</v>
      </c>
      <c r="O6743" s="23" t="s">
        <v>1172</v>
      </c>
      <c r="P6743" s="19">
        <f t="shared" si="315"/>
        <v>3</v>
      </c>
      <c r="Q6743" s="19">
        <f t="shared" si="316"/>
        <v>10000</v>
      </c>
      <c r="R6743" s="19">
        <f t="shared" si="317"/>
        <v>30000</v>
      </c>
    </row>
    <row r="6744" spans="1:18" ht="12.75" hidden="1" customHeight="1">
      <c r="A6744" s="19">
        <v>611481</v>
      </c>
      <c r="B6744" s="19" t="s">
        <v>9983</v>
      </c>
      <c r="C6744" s="19" t="s">
        <v>9984</v>
      </c>
      <c r="D6744" s="19" t="s">
        <v>9985</v>
      </c>
      <c r="E6744" s="19">
        <v>40</v>
      </c>
      <c r="F6744" s="19" t="s">
        <v>3169</v>
      </c>
      <c r="G6744" s="19" t="s">
        <v>685</v>
      </c>
      <c r="H6744" s="19" t="s">
        <v>16674</v>
      </c>
      <c r="I6744" s="19" t="s">
        <v>9986</v>
      </c>
      <c r="J6744" s="20" t="s">
        <v>3173</v>
      </c>
      <c r="K6744" s="19" t="s">
        <v>9987</v>
      </c>
      <c r="L6744" s="19" t="s">
        <v>389</v>
      </c>
      <c r="M6744" s="19">
        <v>1</v>
      </c>
      <c r="N6744" s="19" t="s">
        <v>685</v>
      </c>
      <c r="O6744" s="23" t="s">
        <v>1172</v>
      </c>
      <c r="P6744" s="19">
        <f t="shared" si="315"/>
        <v>3</v>
      </c>
      <c r="Q6744" s="19">
        <f t="shared" si="316"/>
        <v>10000</v>
      </c>
      <c r="R6744" s="19">
        <f t="shared" si="317"/>
        <v>10000</v>
      </c>
    </row>
    <row r="6745" spans="1:18" ht="12.75" hidden="1" customHeight="1">
      <c r="A6745" s="19">
        <v>4500574</v>
      </c>
      <c r="B6745" s="19" t="s">
        <v>16765</v>
      </c>
      <c r="C6745" s="19" t="s">
        <v>16766</v>
      </c>
      <c r="D6745" s="19" t="s">
        <v>16767</v>
      </c>
      <c r="E6745" s="19">
        <v>40</v>
      </c>
      <c r="F6745" s="19" t="s">
        <v>3169</v>
      </c>
      <c r="G6745" s="19" t="s">
        <v>685</v>
      </c>
      <c r="H6745" s="19" t="s">
        <v>16674</v>
      </c>
      <c r="I6745" s="19" t="s">
        <v>14013</v>
      </c>
      <c r="J6745" s="20" t="s">
        <v>3173</v>
      </c>
      <c r="K6745" s="19" t="s">
        <v>16768</v>
      </c>
      <c r="L6745" s="19" t="s">
        <v>389</v>
      </c>
      <c r="M6745" s="19">
        <v>30</v>
      </c>
      <c r="N6745" s="19" t="s">
        <v>685</v>
      </c>
      <c r="O6745" s="23" t="s">
        <v>1172</v>
      </c>
      <c r="P6745" s="19">
        <f t="shared" si="315"/>
        <v>3</v>
      </c>
      <c r="Q6745" s="19">
        <f t="shared" si="316"/>
        <v>10000</v>
      </c>
      <c r="R6745" s="19">
        <f t="shared" si="317"/>
        <v>300000</v>
      </c>
    </row>
    <row r="6746" spans="1:18" ht="12.75" hidden="1" customHeight="1">
      <c r="A6746" s="19">
        <v>350791</v>
      </c>
      <c r="B6746" s="19" t="s">
        <v>3214</v>
      </c>
      <c r="C6746" s="19" t="s">
        <v>3215</v>
      </c>
      <c r="D6746" s="19" t="s">
        <v>3216</v>
      </c>
      <c r="E6746" s="19">
        <v>40</v>
      </c>
      <c r="F6746" s="19" t="s">
        <v>3169</v>
      </c>
      <c r="G6746" s="19" t="s">
        <v>685</v>
      </c>
      <c r="H6746" s="19" t="s">
        <v>16674</v>
      </c>
      <c r="I6746" s="19" t="s">
        <v>3217</v>
      </c>
      <c r="J6746" s="20" t="s">
        <v>3173</v>
      </c>
      <c r="K6746" s="19" t="s">
        <v>3218</v>
      </c>
      <c r="L6746" s="19" t="s">
        <v>389</v>
      </c>
      <c r="M6746" s="19">
        <v>28</v>
      </c>
      <c r="N6746" s="19" t="s">
        <v>685</v>
      </c>
      <c r="O6746" s="23" t="s">
        <v>1172</v>
      </c>
      <c r="P6746" s="19">
        <f t="shared" si="315"/>
        <v>3</v>
      </c>
      <c r="Q6746" s="19">
        <f t="shared" si="316"/>
        <v>10000</v>
      </c>
      <c r="R6746" s="19">
        <f t="shared" si="317"/>
        <v>280000</v>
      </c>
    </row>
    <row r="6747" spans="1:18" ht="12.75" hidden="1" customHeight="1">
      <c r="A6747" s="19">
        <v>5216081</v>
      </c>
      <c r="B6747" s="19" t="s">
        <v>9166</v>
      </c>
      <c r="C6747" s="19" t="s">
        <v>9167</v>
      </c>
      <c r="D6747" s="19" t="s">
        <v>9168</v>
      </c>
      <c r="E6747" s="19">
        <v>40</v>
      </c>
      <c r="F6747" s="19" t="s">
        <v>3169</v>
      </c>
      <c r="G6747" s="19" t="s">
        <v>685</v>
      </c>
      <c r="H6747" s="19" t="s">
        <v>16674</v>
      </c>
      <c r="I6747" s="19" t="s">
        <v>9170</v>
      </c>
      <c r="J6747" s="20" t="s">
        <v>3173</v>
      </c>
      <c r="K6747" s="19" t="s">
        <v>9171</v>
      </c>
      <c r="L6747" s="19" t="s">
        <v>389</v>
      </c>
      <c r="M6747" s="19">
        <v>10</v>
      </c>
      <c r="N6747" s="19" t="s">
        <v>685</v>
      </c>
      <c r="O6747" s="23" t="s">
        <v>1172</v>
      </c>
      <c r="P6747" s="19">
        <f t="shared" si="315"/>
        <v>3</v>
      </c>
      <c r="Q6747" s="19">
        <f t="shared" si="316"/>
        <v>10000</v>
      </c>
      <c r="R6747" s="19">
        <f t="shared" si="317"/>
        <v>100000</v>
      </c>
    </row>
    <row r="6748" spans="1:18" ht="12.75" hidden="1" customHeight="1">
      <c r="A6748" s="19">
        <v>7169180</v>
      </c>
      <c r="B6748" s="19" t="s">
        <v>5263</v>
      </c>
      <c r="C6748" s="19" t="s">
        <v>5264</v>
      </c>
      <c r="D6748" s="19" t="s">
        <v>5265</v>
      </c>
      <c r="E6748" s="19">
        <v>40</v>
      </c>
      <c r="F6748" s="19" t="s">
        <v>3169</v>
      </c>
      <c r="G6748" s="19" t="s">
        <v>685</v>
      </c>
      <c r="H6748" s="19" t="s">
        <v>16674</v>
      </c>
      <c r="I6748" s="19" t="s">
        <v>5266</v>
      </c>
      <c r="J6748" s="20" t="s">
        <v>3173</v>
      </c>
      <c r="K6748" s="19" t="s">
        <v>5267</v>
      </c>
      <c r="L6748" s="19" t="s">
        <v>389</v>
      </c>
      <c r="M6748" s="19">
        <v>87000</v>
      </c>
      <c r="N6748" s="19" t="s">
        <v>685</v>
      </c>
      <c r="O6748" s="23" t="s">
        <v>1172</v>
      </c>
      <c r="P6748" s="19">
        <f t="shared" si="315"/>
        <v>3</v>
      </c>
      <c r="Q6748" s="19">
        <f t="shared" si="316"/>
        <v>10000</v>
      </c>
      <c r="R6748" s="19">
        <f t="shared" si="317"/>
        <v>870000000</v>
      </c>
    </row>
    <row r="6749" spans="1:18" ht="12.75" hidden="1" customHeight="1">
      <c r="A6749" s="19">
        <v>9646994</v>
      </c>
      <c r="B6749" s="19" t="s">
        <v>6484</v>
      </c>
      <c r="C6749" s="19" t="s">
        <v>6485</v>
      </c>
      <c r="D6749" s="19" t="s">
        <v>6486</v>
      </c>
      <c r="E6749" s="19">
        <v>40</v>
      </c>
      <c r="F6749" s="19" t="s">
        <v>3169</v>
      </c>
      <c r="G6749" s="19" t="s">
        <v>685</v>
      </c>
      <c r="H6749" s="19" t="s">
        <v>16674</v>
      </c>
      <c r="I6749" s="19" t="s">
        <v>6487</v>
      </c>
      <c r="J6749" s="20" t="s">
        <v>3173</v>
      </c>
      <c r="K6749" s="19" t="s">
        <v>6488</v>
      </c>
      <c r="L6749" s="19" t="s">
        <v>389</v>
      </c>
      <c r="M6749" s="19">
        <v>1200</v>
      </c>
      <c r="N6749" s="19" t="s">
        <v>685</v>
      </c>
      <c r="O6749" s="23" t="s">
        <v>1172</v>
      </c>
      <c r="P6749" s="19">
        <f t="shared" si="315"/>
        <v>3</v>
      </c>
      <c r="Q6749" s="19">
        <f t="shared" si="316"/>
        <v>10000</v>
      </c>
      <c r="R6749" s="19">
        <f t="shared" si="317"/>
        <v>12000000</v>
      </c>
    </row>
    <row r="6750" spans="1:18" ht="12.75" hidden="1" customHeight="1">
      <c r="A6750" s="19">
        <v>7207524</v>
      </c>
      <c r="B6750" s="19" t="s">
        <v>6352</v>
      </c>
      <c r="C6750" s="19" t="s">
        <v>6353</v>
      </c>
      <c r="D6750" s="19" t="s">
        <v>6354</v>
      </c>
      <c r="E6750" s="19">
        <v>40</v>
      </c>
      <c r="F6750" s="19" t="s">
        <v>3169</v>
      </c>
      <c r="G6750" s="19" t="s">
        <v>685</v>
      </c>
      <c r="H6750" s="19" t="s">
        <v>16674</v>
      </c>
      <c r="I6750" s="19" t="s">
        <v>6355</v>
      </c>
      <c r="J6750" s="20" t="s">
        <v>3173</v>
      </c>
      <c r="K6750" s="19" t="s">
        <v>6356</v>
      </c>
      <c r="L6750" s="19" t="s">
        <v>389</v>
      </c>
      <c r="M6750" s="19">
        <v>2000</v>
      </c>
      <c r="N6750" s="19" t="s">
        <v>685</v>
      </c>
      <c r="O6750" s="23" t="s">
        <v>1172</v>
      </c>
      <c r="P6750" s="19">
        <f t="shared" si="315"/>
        <v>3</v>
      </c>
      <c r="Q6750" s="19">
        <f t="shared" si="316"/>
        <v>10000</v>
      </c>
      <c r="R6750" s="19">
        <f t="shared" si="317"/>
        <v>20000000</v>
      </c>
    </row>
    <row r="6751" spans="1:18" ht="12.75" hidden="1" customHeight="1">
      <c r="A6751" s="19">
        <v>13488893</v>
      </c>
      <c r="B6751" s="19" t="s">
        <v>6489</v>
      </c>
      <c r="C6751" s="19" t="s">
        <v>6490</v>
      </c>
      <c r="D6751" s="19" t="s">
        <v>6491</v>
      </c>
      <c r="E6751" s="19">
        <v>40</v>
      </c>
      <c r="F6751" s="19" t="s">
        <v>3169</v>
      </c>
      <c r="G6751" s="19" t="s">
        <v>685</v>
      </c>
      <c r="H6751" s="19" t="s">
        <v>16674</v>
      </c>
      <c r="I6751" s="19" t="s">
        <v>6492</v>
      </c>
      <c r="J6751" s="20" t="s">
        <v>3173</v>
      </c>
      <c r="K6751" s="19" t="s">
        <v>6493</v>
      </c>
      <c r="L6751" s="19" t="s">
        <v>389</v>
      </c>
      <c r="M6751" s="19">
        <v>1000</v>
      </c>
      <c r="N6751" s="19" t="s">
        <v>685</v>
      </c>
      <c r="O6751" s="23" t="s">
        <v>1172</v>
      </c>
      <c r="P6751" s="19">
        <f t="shared" si="315"/>
        <v>3</v>
      </c>
      <c r="Q6751" s="19">
        <f t="shared" si="316"/>
        <v>10000</v>
      </c>
      <c r="R6751" s="19">
        <f t="shared" si="317"/>
        <v>10000000</v>
      </c>
    </row>
    <row r="6752" spans="1:18" ht="12.75" hidden="1" customHeight="1">
      <c r="A6752" s="19">
        <v>6295793</v>
      </c>
      <c r="B6752" s="19" t="s">
        <v>16769</v>
      </c>
      <c r="C6752" s="19" t="s">
        <v>16770</v>
      </c>
      <c r="D6752" s="19" t="s">
        <v>16771</v>
      </c>
      <c r="E6752" s="19">
        <v>40</v>
      </c>
      <c r="F6752" s="19" t="s">
        <v>3169</v>
      </c>
      <c r="G6752" s="19" t="s">
        <v>685</v>
      </c>
      <c r="H6752" s="19" t="s">
        <v>16674</v>
      </c>
      <c r="I6752" s="19" t="s">
        <v>16772</v>
      </c>
      <c r="J6752" s="20" t="s">
        <v>3173</v>
      </c>
      <c r="K6752" s="19" t="s">
        <v>16773</v>
      </c>
      <c r="L6752" s="19" t="s">
        <v>389</v>
      </c>
      <c r="M6752" s="19">
        <v>7</v>
      </c>
      <c r="N6752" s="19" t="s">
        <v>685</v>
      </c>
      <c r="O6752" s="23" t="s">
        <v>1172</v>
      </c>
      <c r="P6752" s="19">
        <f t="shared" si="315"/>
        <v>3</v>
      </c>
      <c r="Q6752" s="19">
        <f t="shared" si="316"/>
        <v>10000</v>
      </c>
      <c r="R6752" s="19">
        <f t="shared" si="317"/>
        <v>70000</v>
      </c>
    </row>
    <row r="6753" spans="1:18" ht="12.75" hidden="1" customHeight="1">
      <c r="A6753" s="19">
        <v>6536456</v>
      </c>
      <c r="B6753" s="19" t="s">
        <v>12244</v>
      </c>
      <c r="C6753" s="19" t="s">
        <v>12245</v>
      </c>
      <c r="D6753" s="19" t="s">
        <v>12246</v>
      </c>
      <c r="E6753" s="19">
        <v>40</v>
      </c>
      <c r="F6753" s="19" t="s">
        <v>3169</v>
      </c>
      <c r="G6753" s="19" t="s">
        <v>685</v>
      </c>
      <c r="H6753" s="19" t="s">
        <v>16674</v>
      </c>
      <c r="I6753" s="19" t="s">
        <v>12247</v>
      </c>
      <c r="J6753" s="20" t="s">
        <v>3173</v>
      </c>
      <c r="K6753" s="19" t="s">
        <v>12248</v>
      </c>
      <c r="L6753" s="19" t="s">
        <v>389</v>
      </c>
      <c r="M6753" s="19">
        <v>220</v>
      </c>
      <c r="N6753" s="19" t="s">
        <v>685</v>
      </c>
      <c r="O6753" s="23" t="s">
        <v>1172</v>
      </c>
      <c r="P6753" s="19">
        <f t="shared" si="315"/>
        <v>3</v>
      </c>
      <c r="Q6753" s="19">
        <f t="shared" si="316"/>
        <v>10000</v>
      </c>
      <c r="R6753" s="19">
        <f t="shared" si="317"/>
        <v>2200000</v>
      </c>
    </row>
    <row r="6754" spans="1:18" ht="12.75" hidden="1" customHeight="1">
      <c r="A6754" s="19">
        <v>7273309</v>
      </c>
      <c r="B6754" s="19" t="s">
        <v>16774</v>
      </c>
      <c r="C6754" s="19" t="s">
        <v>16775</v>
      </c>
      <c r="D6754" s="19" t="s">
        <v>16776</v>
      </c>
      <c r="E6754" s="19">
        <v>40</v>
      </c>
      <c r="F6754" s="19" t="s">
        <v>3169</v>
      </c>
      <c r="G6754" s="19" t="s">
        <v>685</v>
      </c>
      <c r="H6754" s="19" t="s">
        <v>16674</v>
      </c>
      <c r="I6754" s="19" t="s">
        <v>16777</v>
      </c>
      <c r="J6754" s="20" t="s">
        <v>3173</v>
      </c>
      <c r="K6754" s="19" t="s">
        <v>16778</v>
      </c>
      <c r="L6754" s="19" t="s">
        <v>389</v>
      </c>
      <c r="M6754" s="19">
        <v>8</v>
      </c>
      <c r="N6754" s="19" t="s">
        <v>685</v>
      </c>
      <c r="O6754" s="23" t="s">
        <v>1172</v>
      </c>
      <c r="P6754" s="19">
        <f t="shared" si="315"/>
        <v>3</v>
      </c>
      <c r="Q6754" s="19">
        <f t="shared" si="316"/>
        <v>10000</v>
      </c>
      <c r="R6754" s="19">
        <f t="shared" si="317"/>
        <v>80000</v>
      </c>
    </row>
    <row r="6755" spans="1:18" ht="12.75" hidden="1" customHeight="1">
      <c r="A6755" s="19">
        <v>6322383</v>
      </c>
      <c r="B6755" s="19" t="s">
        <v>16779</v>
      </c>
      <c r="C6755" s="19" t="s">
        <v>16780</v>
      </c>
      <c r="D6755" s="19" t="s">
        <v>16781</v>
      </c>
      <c r="E6755" s="19">
        <v>40</v>
      </c>
      <c r="F6755" s="19" t="s">
        <v>3169</v>
      </c>
      <c r="G6755" s="19" t="s">
        <v>685</v>
      </c>
      <c r="H6755" s="19" t="s">
        <v>16674</v>
      </c>
      <c r="I6755" s="19" t="s">
        <v>16782</v>
      </c>
      <c r="J6755" s="20" t="s">
        <v>3173</v>
      </c>
      <c r="K6755" s="19" t="s">
        <v>16783</v>
      </c>
      <c r="L6755" s="19" t="s">
        <v>389</v>
      </c>
      <c r="M6755" s="19">
        <v>10</v>
      </c>
      <c r="N6755" s="19" t="s">
        <v>685</v>
      </c>
      <c r="O6755" s="23" t="s">
        <v>1172</v>
      </c>
      <c r="P6755" s="19">
        <f t="shared" si="315"/>
        <v>3</v>
      </c>
      <c r="Q6755" s="19">
        <f t="shared" si="316"/>
        <v>10000</v>
      </c>
      <c r="R6755" s="19">
        <f t="shared" si="317"/>
        <v>100000</v>
      </c>
    </row>
    <row r="6756" spans="1:18" ht="12.75" hidden="1" customHeight="1">
      <c r="A6756" s="19">
        <v>6789799</v>
      </c>
      <c r="B6756" s="19" t="s">
        <v>5650</v>
      </c>
      <c r="C6756" s="19" t="s">
        <v>5651</v>
      </c>
      <c r="D6756" s="19" t="s">
        <v>5652</v>
      </c>
      <c r="E6756" s="19">
        <v>40</v>
      </c>
      <c r="F6756" s="19" t="s">
        <v>3169</v>
      </c>
      <c r="G6756" s="19" t="s">
        <v>685</v>
      </c>
      <c r="H6756" s="19" t="s">
        <v>16674</v>
      </c>
      <c r="I6756" s="19" t="s">
        <v>5653</v>
      </c>
      <c r="J6756" s="20" t="s">
        <v>3173</v>
      </c>
      <c r="K6756" s="19" t="s">
        <v>5654</v>
      </c>
      <c r="L6756" s="19" t="s">
        <v>389</v>
      </c>
      <c r="M6756" s="19">
        <v>7000</v>
      </c>
      <c r="N6756" s="19" t="s">
        <v>685</v>
      </c>
      <c r="O6756" s="23" t="s">
        <v>1172</v>
      </c>
      <c r="P6756" s="19">
        <f t="shared" si="315"/>
        <v>3</v>
      </c>
      <c r="Q6756" s="19">
        <f t="shared" si="316"/>
        <v>10000</v>
      </c>
      <c r="R6756" s="19">
        <f t="shared" si="317"/>
        <v>70000000</v>
      </c>
    </row>
    <row r="6757" spans="1:18" ht="12.75" hidden="1" customHeight="1">
      <c r="A6757" s="19">
        <v>5268099</v>
      </c>
      <c r="B6757" s="19" t="s">
        <v>16784</v>
      </c>
      <c r="C6757" s="19" t="s">
        <v>16785</v>
      </c>
      <c r="D6757" s="19" t="s">
        <v>16786</v>
      </c>
      <c r="E6757" s="19">
        <v>40</v>
      </c>
      <c r="F6757" s="19" t="s">
        <v>3169</v>
      </c>
      <c r="G6757" s="19" t="s">
        <v>685</v>
      </c>
      <c r="H6757" s="19" t="s">
        <v>16674</v>
      </c>
      <c r="I6757" s="19" t="s">
        <v>13475</v>
      </c>
      <c r="J6757" s="20" t="s">
        <v>3173</v>
      </c>
      <c r="K6757" s="19" t="s">
        <v>16787</v>
      </c>
      <c r="L6757" s="19" t="s">
        <v>389</v>
      </c>
      <c r="M6757" s="19">
        <v>2</v>
      </c>
      <c r="N6757" s="19" t="s">
        <v>685</v>
      </c>
      <c r="O6757" s="23" t="s">
        <v>1172</v>
      </c>
      <c r="P6757" s="19">
        <f t="shared" si="315"/>
        <v>3</v>
      </c>
      <c r="Q6757" s="19">
        <f t="shared" si="316"/>
        <v>10000</v>
      </c>
      <c r="R6757" s="19">
        <f t="shared" si="317"/>
        <v>20000</v>
      </c>
    </row>
    <row r="6758" spans="1:18" ht="12.75" hidden="1" customHeight="1">
      <c r="A6758" s="19">
        <v>4720822</v>
      </c>
      <c r="B6758" s="19" t="s">
        <v>16788</v>
      </c>
      <c r="C6758" s="19" t="s">
        <v>16789</v>
      </c>
      <c r="D6758" s="19" t="s">
        <v>16790</v>
      </c>
      <c r="E6758" s="19">
        <v>40</v>
      </c>
      <c r="F6758" s="19" t="s">
        <v>3169</v>
      </c>
      <c r="G6758" s="19" t="s">
        <v>685</v>
      </c>
      <c r="H6758" s="19" t="s">
        <v>16674</v>
      </c>
      <c r="I6758" s="19" t="s">
        <v>16791</v>
      </c>
      <c r="J6758" s="20" t="s">
        <v>3173</v>
      </c>
      <c r="K6758" s="19" t="s">
        <v>16792</v>
      </c>
      <c r="L6758" s="19" t="s">
        <v>389</v>
      </c>
      <c r="M6758" s="19">
        <v>7</v>
      </c>
      <c r="N6758" s="19" t="s">
        <v>685</v>
      </c>
      <c r="O6758" s="23" t="s">
        <v>1172</v>
      </c>
      <c r="P6758" s="19">
        <f t="shared" si="315"/>
        <v>3</v>
      </c>
      <c r="Q6758" s="19">
        <f t="shared" si="316"/>
        <v>10000</v>
      </c>
      <c r="R6758" s="19">
        <f t="shared" si="317"/>
        <v>70000</v>
      </c>
    </row>
    <row r="6759" spans="1:18" ht="12.75" hidden="1" customHeight="1">
      <c r="A6759" s="19">
        <v>4975570</v>
      </c>
      <c r="B6759" s="19" t="s">
        <v>15814</v>
      </c>
      <c r="C6759" s="19" t="s">
        <v>15815</v>
      </c>
      <c r="D6759" s="19" t="s">
        <v>15816</v>
      </c>
      <c r="E6759" s="19">
        <v>40</v>
      </c>
      <c r="F6759" s="19" t="s">
        <v>3169</v>
      </c>
      <c r="G6759" s="19" t="s">
        <v>685</v>
      </c>
      <c r="H6759" s="19" t="s">
        <v>16674</v>
      </c>
      <c r="I6759" s="19" t="s">
        <v>15817</v>
      </c>
      <c r="J6759" s="20" t="s">
        <v>3173</v>
      </c>
      <c r="K6759" s="19" t="s">
        <v>15818</v>
      </c>
      <c r="L6759" s="19" t="s">
        <v>389</v>
      </c>
      <c r="M6759" s="19">
        <v>8</v>
      </c>
      <c r="N6759" s="19" t="s">
        <v>685</v>
      </c>
      <c r="O6759" s="23" t="s">
        <v>1172</v>
      </c>
      <c r="P6759" s="19">
        <f t="shared" si="315"/>
        <v>3</v>
      </c>
      <c r="Q6759" s="19">
        <f t="shared" si="316"/>
        <v>10000</v>
      </c>
      <c r="R6759" s="19">
        <f t="shared" si="317"/>
        <v>80000</v>
      </c>
    </row>
    <row r="6760" spans="1:18" ht="12.75" hidden="1" customHeight="1">
      <c r="A6760" s="19">
        <v>350733</v>
      </c>
      <c r="B6760" s="19" t="s">
        <v>4537</v>
      </c>
      <c r="C6760" s="19" t="s">
        <v>4538</v>
      </c>
      <c r="D6760" s="19" t="s">
        <v>4539</v>
      </c>
      <c r="E6760" s="19">
        <v>40</v>
      </c>
      <c r="F6760" s="19" t="s">
        <v>3169</v>
      </c>
      <c r="G6760" s="19" t="s">
        <v>685</v>
      </c>
      <c r="H6760" s="19" t="s">
        <v>16674</v>
      </c>
      <c r="I6760" s="19" t="s">
        <v>4540</v>
      </c>
      <c r="J6760" s="20" t="s">
        <v>3173</v>
      </c>
      <c r="K6760" s="19" t="s">
        <v>4541</v>
      </c>
      <c r="L6760" s="19" t="s">
        <v>389</v>
      </c>
      <c r="M6760" s="19">
        <v>1000</v>
      </c>
      <c r="N6760" s="19" t="s">
        <v>685</v>
      </c>
      <c r="O6760" s="23" t="s">
        <v>1172</v>
      </c>
      <c r="P6760" s="19">
        <f t="shared" si="315"/>
        <v>3</v>
      </c>
      <c r="Q6760" s="19">
        <f t="shared" si="316"/>
        <v>10000</v>
      </c>
      <c r="R6760" s="19">
        <f t="shared" si="317"/>
        <v>10000000</v>
      </c>
    </row>
    <row r="6761" spans="1:18" ht="12.75" hidden="1" customHeight="1">
      <c r="A6761" s="19">
        <v>7840620</v>
      </c>
      <c r="B6761" s="19" t="s">
        <v>4542</v>
      </c>
      <c r="C6761" s="19" t="s">
        <v>4543</v>
      </c>
      <c r="D6761" s="19" t="s">
        <v>4544</v>
      </c>
      <c r="E6761" s="19">
        <v>40</v>
      </c>
      <c r="F6761" s="19" t="s">
        <v>3169</v>
      </c>
      <c r="G6761" s="19" t="s">
        <v>685</v>
      </c>
      <c r="H6761" s="19" t="s">
        <v>16674</v>
      </c>
      <c r="I6761" s="19" t="s">
        <v>4545</v>
      </c>
      <c r="J6761" s="20" t="s">
        <v>3173</v>
      </c>
      <c r="K6761" s="19" t="s">
        <v>4546</v>
      </c>
      <c r="L6761" s="19" t="s">
        <v>389</v>
      </c>
      <c r="M6761" s="19">
        <v>500</v>
      </c>
      <c r="N6761" s="19" t="s">
        <v>685</v>
      </c>
      <c r="O6761" s="23" t="s">
        <v>1172</v>
      </c>
      <c r="P6761" s="19">
        <f t="shared" si="315"/>
        <v>3</v>
      </c>
      <c r="Q6761" s="19">
        <f t="shared" si="316"/>
        <v>10000</v>
      </c>
      <c r="R6761" s="19">
        <f t="shared" si="317"/>
        <v>5000000</v>
      </c>
    </row>
    <row r="6762" spans="1:18" ht="12.75" hidden="1" customHeight="1">
      <c r="A6762" s="19">
        <v>5431848</v>
      </c>
      <c r="B6762" s="19" t="s">
        <v>8029</v>
      </c>
      <c r="C6762" s="19" t="s">
        <v>8030</v>
      </c>
      <c r="D6762" s="19" t="s">
        <v>8031</v>
      </c>
      <c r="E6762" s="19">
        <v>40</v>
      </c>
      <c r="F6762" s="19" t="s">
        <v>3169</v>
      </c>
      <c r="G6762" s="19" t="s">
        <v>685</v>
      </c>
      <c r="H6762" s="19" t="s">
        <v>16674</v>
      </c>
      <c r="I6762" s="19" t="s">
        <v>7594</v>
      </c>
      <c r="J6762" s="20" t="s">
        <v>3173</v>
      </c>
      <c r="K6762" s="19" t="s">
        <v>8032</v>
      </c>
      <c r="L6762" s="19" t="s">
        <v>389</v>
      </c>
      <c r="M6762" s="19">
        <v>8</v>
      </c>
      <c r="N6762" s="19" t="s">
        <v>685</v>
      </c>
      <c r="O6762" s="23" t="s">
        <v>1172</v>
      </c>
      <c r="P6762" s="19">
        <f t="shared" si="315"/>
        <v>3</v>
      </c>
      <c r="Q6762" s="19">
        <f t="shared" si="316"/>
        <v>10000</v>
      </c>
      <c r="R6762" s="19">
        <f t="shared" si="317"/>
        <v>80000</v>
      </c>
    </row>
    <row r="6763" spans="1:18" ht="12.75" hidden="1" customHeight="1">
      <c r="A6763" s="19">
        <v>7934740</v>
      </c>
      <c r="B6763" s="19" t="s">
        <v>6400</v>
      </c>
      <c r="C6763" s="19" t="s">
        <v>6401</v>
      </c>
      <c r="D6763" s="19" t="s">
        <v>6402</v>
      </c>
      <c r="E6763" s="19">
        <v>40</v>
      </c>
      <c r="F6763" s="19" t="s">
        <v>3169</v>
      </c>
      <c r="G6763" s="19" t="s">
        <v>685</v>
      </c>
      <c r="H6763" s="19" t="s">
        <v>16674</v>
      </c>
      <c r="I6763" s="19" t="s">
        <v>6403</v>
      </c>
      <c r="J6763" s="20" t="s">
        <v>3173</v>
      </c>
      <c r="K6763" s="19" t="s">
        <v>6404</v>
      </c>
      <c r="L6763" s="19" t="s">
        <v>389</v>
      </c>
      <c r="M6763" s="19">
        <v>20000</v>
      </c>
      <c r="N6763" s="19" t="s">
        <v>685</v>
      </c>
      <c r="O6763" s="23" t="s">
        <v>1172</v>
      </c>
      <c r="P6763" s="19">
        <f t="shared" si="315"/>
        <v>3</v>
      </c>
      <c r="Q6763" s="19">
        <f t="shared" si="316"/>
        <v>10000</v>
      </c>
      <c r="R6763" s="19">
        <f t="shared" si="317"/>
        <v>200000000</v>
      </c>
    </row>
    <row r="6764" spans="1:18" ht="12.75" hidden="1" customHeight="1">
      <c r="A6764" s="19">
        <v>1056469</v>
      </c>
      <c r="B6764" s="19" t="s">
        <v>16793</v>
      </c>
      <c r="C6764" s="19" t="s">
        <v>16794</v>
      </c>
      <c r="D6764" s="19" t="s">
        <v>16795</v>
      </c>
      <c r="E6764" s="19">
        <v>40</v>
      </c>
      <c r="F6764" s="19" t="s">
        <v>3169</v>
      </c>
      <c r="G6764" s="19" t="s">
        <v>685</v>
      </c>
      <c r="H6764" s="19" t="s">
        <v>16674</v>
      </c>
      <c r="I6764" s="19" t="s">
        <v>16796</v>
      </c>
      <c r="J6764" s="20" t="s">
        <v>3173</v>
      </c>
      <c r="K6764" s="19" t="s">
        <v>16797</v>
      </c>
      <c r="L6764" s="19" t="s">
        <v>389</v>
      </c>
      <c r="M6764" s="19">
        <v>457</v>
      </c>
      <c r="N6764" s="19" t="s">
        <v>685</v>
      </c>
      <c r="O6764" s="23" t="s">
        <v>1172</v>
      </c>
      <c r="P6764" s="19">
        <f t="shared" si="315"/>
        <v>3</v>
      </c>
      <c r="Q6764" s="19">
        <f t="shared" si="316"/>
        <v>10000</v>
      </c>
      <c r="R6764" s="19">
        <f t="shared" si="317"/>
        <v>4570000</v>
      </c>
    </row>
    <row r="6765" spans="1:18" ht="12.75" hidden="1" customHeight="1">
      <c r="A6765" s="19">
        <v>4774932</v>
      </c>
      <c r="B6765" s="19" t="s">
        <v>12279</v>
      </c>
      <c r="C6765" s="19" t="s">
        <v>12280</v>
      </c>
      <c r="D6765" s="19" t="s">
        <v>12281</v>
      </c>
      <c r="E6765" s="19">
        <v>40</v>
      </c>
      <c r="F6765" s="19" t="s">
        <v>3169</v>
      </c>
      <c r="G6765" s="19" t="s">
        <v>685</v>
      </c>
      <c r="H6765" s="19" t="s">
        <v>16674</v>
      </c>
      <c r="I6765" s="19" t="s">
        <v>12282</v>
      </c>
      <c r="J6765" s="20" t="s">
        <v>3173</v>
      </c>
      <c r="K6765" s="19" t="s">
        <v>12283</v>
      </c>
      <c r="L6765" s="19" t="s">
        <v>389</v>
      </c>
      <c r="M6765" s="19">
        <v>1</v>
      </c>
      <c r="N6765" s="19" t="s">
        <v>685</v>
      </c>
      <c r="O6765" s="23" t="s">
        <v>1172</v>
      </c>
      <c r="P6765" s="19">
        <f t="shared" si="315"/>
        <v>3</v>
      </c>
      <c r="Q6765" s="19">
        <f t="shared" si="316"/>
        <v>10000</v>
      </c>
      <c r="R6765" s="19">
        <f t="shared" si="317"/>
        <v>10000</v>
      </c>
    </row>
    <row r="6766" spans="1:18" ht="12.75" hidden="1" customHeight="1">
      <c r="A6766" s="19">
        <v>4499037</v>
      </c>
      <c r="B6766" s="19" t="s">
        <v>4551</v>
      </c>
      <c r="C6766" s="19" t="s">
        <v>4552</v>
      </c>
      <c r="D6766" s="19" t="s">
        <v>4553</v>
      </c>
      <c r="E6766" s="19">
        <v>40</v>
      </c>
      <c r="F6766" s="19" t="s">
        <v>3169</v>
      </c>
      <c r="G6766" s="19" t="s">
        <v>685</v>
      </c>
      <c r="H6766" s="19" t="s">
        <v>16674</v>
      </c>
      <c r="I6766" s="19" t="s">
        <v>4554</v>
      </c>
      <c r="J6766" s="20" t="s">
        <v>3173</v>
      </c>
      <c r="K6766" s="19" t="s">
        <v>4555</v>
      </c>
      <c r="L6766" s="19" t="s">
        <v>389</v>
      </c>
      <c r="M6766" s="19">
        <v>3000</v>
      </c>
      <c r="N6766" s="19" t="s">
        <v>685</v>
      </c>
      <c r="O6766" s="23" t="s">
        <v>1172</v>
      </c>
      <c r="P6766" s="19">
        <f t="shared" si="315"/>
        <v>3</v>
      </c>
      <c r="Q6766" s="19">
        <f t="shared" si="316"/>
        <v>10000</v>
      </c>
      <c r="R6766" s="19">
        <f t="shared" si="317"/>
        <v>30000000</v>
      </c>
    </row>
    <row r="6767" spans="1:18" ht="12.75" hidden="1" customHeight="1">
      <c r="A6767" s="19">
        <v>6914354</v>
      </c>
      <c r="B6767" s="19" t="s">
        <v>16798</v>
      </c>
      <c r="C6767" s="19" t="s">
        <v>16799</v>
      </c>
      <c r="D6767" s="19" t="s">
        <v>16800</v>
      </c>
      <c r="E6767" s="19">
        <v>40</v>
      </c>
      <c r="F6767" s="19" t="s">
        <v>3169</v>
      </c>
      <c r="G6767" s="19" t="s">
        <v>685</v>
      </c>
      <c r="H6767" s="19" t="s">
        <v>16674</v>
      </c>
      <c r="I6767" s="19" t="s">
        <v>16801</v>
      </c>
      <c r="J6767" s="20" t="s">
        <v>3173</v>
      </c>
      <c r="K6767" s="19" t="s">
        <v>16802</v>
      </c>
      <c r="L6767" s="19" t="s">
        <v>389</v>
      </c>
      <c r="M6767" s="19">
        <v>105000</v>
      </c>
      <c r="N6767" s="19" t="s">
        <v>685</v>
      </c>
      <c r="O6767" s="23" t="s">
        <v>1172</v>
      </c>
      <c r="P6767" s="19">
        <f t="shared" si="315"/>
        <v>3</v>
      </c>
      <c r="Q6767" s="19">
        <f t="shared" si="316"/>
        <v>10000</v>
      </c>
      <c r="R6767" s="19">
        <f t="shared" si="317"/>
        <v>1050000000</v>
      </c>
    </row>
    <row r="6768" spans="1:18" ht="12.75" hidden="1" customHeight="1">
      <c r="A6768" s="19">
        <v>4051085</v>
      </c>
      <c r="B6768" s="19" t="s">
        <v>7516</v>
      </c>
      <c r="C6768" s="19" t="s">
        <v>7517</v>
      </c>
      <c r="D6768" s="19" t="s">
        <v>7518</v>
      </c>
      <c r="E6768" s="19">
        <v>40</v>
      </c>
      <c r="F6768" s="19" t="s">
        <v>3169</v>
      </c>
      <c r="G6768" s="19" t="s">
        <v>685</v>
      </c>
      <c r="H6768" s="19" t="s">
        <v>16674</v>
      </c>
      <c r="I6768" s="19" t="s">
        <v>7519</v>
      </c>
      <c r="J6768" s="20" t="s">
        <v>3173</v>
      </c>
      <c r="K6768" s="19" t="s">
        <v>7520</v>
      </c>
      <c r="L6768" s="19" t="s">
        <v>389</v>
      </c>
      <c r="M6768" s="19">
        <v>5400</v>
      </c>
      <c r="N6768" s="19" t="s">
        <v>685</v>
      </c>
      <c r="O6768" s="23" t="s">
        <v>1172</v>
      </c>
      <c r="P6768" s="19">
        <f t="shared" si="315"/>
        <v>3</v>
      </c>
      <c r="Q6768" s="19">
        <f t="shared" si="316"/>
        <v>10000</v>
      </c>
      <c r="R6768" s="19">
        <f t="shared" si="317"/>
        <v>54000000</v>
      </c>
    </row>
    <row r="6769" spans="1:18" ht="12.75" hidden="1" customHeight="1">
      <c r="A6769" s="19">
        <v>6218355</v>
      </c>
      <c r="B6769" s="19" t="s">
        <v>7444</v>
      </c>
      <c r="C6769" s="19" t="s">
        <v>7445</v>
      </c>
      <c r="D6769" s="19" t="s">
        <v>7446</v>
      </c>
      <c r="E6769" s="19">
        <v>40</v>
      </c>
      <c r="F6769" s="19" t="s">
        <v>3169</v>
      </c>
      <c r="G6769" s="19" t="s">
        <v>685</v>
      </c>
      <c r="H6769" s="19" t="s">
        <v>16674</v>
      </c>
      <c r="I6769" s="19" t="s">
        <v>7447</v>
      </c>
      <c r="J6769" s="20" t="s">
        <v>3173</v>
      </c>
      <c r="K6769" s="19" t="s">
        <v>7448</v>
      </c>
      <c r="L6769" s="19" t="s">
        <v>389</v>
      </c>
      <c r="M6769" s="19">
        <v>6900</v>
      </c>
      <c r="N6769" s="19" t="s">
        <v>685</v>
      </c>
      <c r="O6769" s="23" t="s">
        <v>1172</v>
      </c>
      <c r="P6769" s="19">
        <f t="shared" si="315"/>
        <v>3</v>
      </c>
      <c r="Q6769" s="19">
        <f t="shared" si="316"/>
        <v>10000</v>
      </c>
      <c r="R6769" s="19">
        <f t="shared" si="317"/>
        <v>69000000</v>
      </c>
    </row>
    <row r="6770" spans="1:18" ht="12.75" hidden="1" customHeight="1">
      <c r="A6770" s="19">
        <v>4714429</v>
      </c>
      <c r="B6770" s="19" t="s">
        <v>6164</v>
      </c>
      <c r="C6770" s="19" t="s">
        <v>6165</v>
      </c>
      <c r="D6770" s="19" t="s">
        <v>16803</v>
      </c>
      <c r="E6770" s="19">
        <v>40</v>
      </c>
      <c r="F6770" s="19" t="s">
        <v>3169</v>
      </c>
      <c r="G6770" s="19" t="s">
        <v>685</v>
      </c>
      <c r="H6770" s="19" t="s">
        <v>16674</v>
      </c>
      <c r="I6770" s="19" t="s">
        <v>14686</v>
      </c>
      <c r="J6770" s="20" t="s">
        <v>3173</v>
      </c>
      <c r="K6770" s="19" t="s">
        <v>16804</v>
      </c>
      <c r="L6770" s="19" t="s">
        <v>389</v>
      </c>
      <c r="M6770" s="19">
        <v>9</v>
      </c>
      <c r="N6770" s="19" t="s">
        <v>685</v>
      </c>
      <c r="O6770" s="23" t="s">
        <v>1172</v>
      </c>
      <c r="P6770" s="19">
        <f t="shared" si="315"/>
        <v>3</v>
      </c>
      <c r="Q6770" s="19">
        <f t="shared" si="316"/>
        <v>10000</v>
      </c>
      <c r="R6770" s="19">
        <f t="shared" si="317"/>
        <v>90000</v>
      </c>
    </row>
    <row r="6771" spans="1:18" ht="12.75" hidden="1" customHeight="1">
      <c r="A6771" s="19">
        <v>5991931</v>
      </c>
      <c r="B6771" s="19" t="s">
        <v>16805</v>
      </c>
      <c r="C6771" s="19" t="s">
        <v>16806</v>
      </c>
      <c r="D6771" s="19" t="s">
        <v>16807</v>
      </c>
      <c r="E6771" s="19">
        <v>40</v>
      </c>
      <c r="F6771" s="19" t="s">
        <v>3169</v>
      </c>
      <c r="G6771" s="19" t="s">
        <v>685</v>
      </c>
      <c r="H6771" s="19" t="s">
        <v>16674</v>
      </c>
      <c r="I6771" s="19" t="s">
        <v>16808</v>
      </c>
      <c r="J6771" s="20" t="s">
        <v>3173</v>
      </c>
      <c r="K6771" s="19" t="s">
        <v>16809</v>
      </c>
      <c r="L6771" s="19" t="s">
        <v>389</v>
      </c>
      <c r="M6771" s="19">
        <v>4</v>
      </c>
      <c r="N6771" s="19" t="s">
        <v>685</v>
      </c>
      <c r="O6771" s="23" t="s">
        <v>1172</v>
      </c>
      <c r="P6771" s="19">
        <f t="shared" si="315"/>
        <v>3</v>
      </c>
      <c r="Q6771" s="19">
        <f t="shared" si="316"/>
        <v>10000</v>
      </c>
      <c r="R6771" s="19">
        <f t="shared" si="317"/>
        <v>40000</v>
      </c>
    </row>
    <row r="6772" spans="1:18" ht="12.75" hidden="1" customHeight="1">
      <c r="A6772" s="19">
        <v>6565327</v>
      </c>
      <c r="B6772" s="19" t="s">
        <v>16810</v>
      </c>
      <c r="C6772" s="19" t="s">
        <v>16811</v>
      </c>
      <c r="D6772" s="19" t="s">
        <v>16812</v>
      </c>
      <c r="E6772" s="19">
        <v>40</v>
      </c>
      <c r="F6772" s="19" t="s">
        <v>3169</v>
      </c>
      <c r="G6772" s="19" t="s">
        <v>685</v>
      </c>
      <c r="H6772" s="19" t="s">
        <v>16674</v>
      </c>
      <c r="I6772" s="19" t="s">
        <v>13153</v>
      </c>
      <c r="J6772" s="20" t="s">
        <v>3173</v>
      </c>
      <c r="K6772" s="19" t="s">
        <v>16813</v>
      </c>
      <c r="L6772" s="19" t="s">
        <v>389</v>
      </c>
      <c r="M6772" s="19">
        <v>3</v>
      </c>
      <c r="N6772" s="19" t="s">
        <v>685</v>
      </c>
      <c r="O6772" s="23" t="s">
        <v>1172</v>
      </c>
      <c r="P6772" s="19">
        <f t="shared" si="315"/>
        <v>3</v>
      </c>
      <c r="Q6772" s="19">
        <f t="shared" si="316"/>
        <v>10000</v>
      </c>
      <c r="R6772" s="19">
        <f t="shared" si="317"/>
        <v>30000</v>
      </c>
    </row>
    <row r="6773" spans="1:18" ht="12.75" hidden="1" customHeight="1">
      <c r="A6773" s="19">
        <v>9449879</v>
      </c>
      <c r="B6773" s="19" t="s">
        <v>6951</v>
      </c>
      <c r="C6773" s="19" t="s">
        <v>6952</v>
      </c>
      <c r="D6773" s="19" t="s">
        <v>6953</v>
      </c>
      <c r="E6773" s="19">
        <v>40</v>
      </c>
      <c r="F6773" s="19" t="s">
        <v>3169</v>
      </c>
      <c r="G6773" s="19" t="s">
        <v>685</v>
      </c>
      <c r="H6773" s="19" t="s">
        <v>16674</v>
      </c>
      <c r="I6773" s="19" t="s">
        <v>3239</v>
      </c>
      <c r="J6773" s="20" t="s">
        <v>3173</v>
      </c>
      <c r="K6773" s="19" t="s">
        <v>6954</v>
      </c>
      <c r="L6773" s="19" t="s">
        <v>389</v>
      </c>
      <c r="M6773" s="19">
        <v>85</v>
      </c>
      <c r="N6773" s="19" t="s">
        <v>685</v>
      </c>
      <c r="O6773" s="23" t="s">
        <v>1172</v>
      </c>
      <c r="P6773" s="19">
        <f t="shared" si="315"/>
        <v>3</v>
      </c>
      <c r="Q6773" s="19">
        <f t="shared" si="316"/>
        <v>10000</v>
      </c>
      <c r="R6773" s="19">
        <f t="shared" si="317"/>
        <v>850000</v>
      </c>
    </row>
    <row r="6774" spans="1:18" ht="12.75" hidden="1" customHeight="1">
      <c r="A6774" s="19">
        <v>7529213</v>
      </c>
      <c r="B6774" s="19" t="s">
        <v>4603</v>
      </c>
      <c r="C6774" s="19" t="s">
        <v>4604</v>
      </c>
      <c r="D6774" s="19" t="s">
        <v>4605</v>
      </c>
      <c r="E6774" s="19">
        <v>40</v>
      </c>
      <c r="F6774" s="19" t="s">
        <v>3169</v>
      </c>
      <c r="G6774" s="19" t="s">
        <v>685</v>
      </c>
      <c r="H6774" s="19" t="s">
        <v>16674</v>
      </c>
      <c r="I6774" s="19" t="s">
        <v>4606</v>
      </c>
      <c r="J6774" s="20" t="s">
        <v>3173</v>
      </c>
      <c r="K6774" s="19" t="s">
        <v>4607</v>
      </c>
      <c r="L6774" s="19" t="s">
        <v>389</v>
      </c>
      <c r="M6774" s="19">
        <v>5000</v>
      </c>
      <c r="N6774" s="19" t="s">
        <v>685</v>
      </c>
      <c r="O6774" s="23" t="s">
        <v>1172</v>
      </c>
      <c r="P6774" s="19">
        <f t="shared" si="315"/>
        <v>3</v>
      </c>
      <c r="Q6774" s="19">
        <f t="shared" si="316"/>
        <v>10000</v>
      </c>
      <c r="R6774" s="19">
        <f t="shared" si="317"/>
        <v>50000000</v>
      </c>
    </row>
    <row r="6775" spans="1:18" ht="12.75" hidden="1" customHeight="1">
      <c r="A6775" s="19">
        <v>7007020</v>
      </c>
      <c r="B6775" s="19" t="s">
        <v>6416</v>
      </c>
      <c r="C6775" s="19" t="s">
        <v>6417</v>
      </c>
      <c r="D6775" s="19" t="s">
        <v>6418</v>
      </c>
      <c r="E6775" s="19">
        <v>40</v>
      </c>
      <c r="F6775" s="19" t="s">
        <v>3169</v>
      </c>
      <c r="G6775" s="19" t="s">
        <v>685</v>
      </c>
      <c r="H6775" s="19" t="s">
        <v>16674</v>
      </c>
      <c r="I6775" s="19" t="s">
        <v>6419</v>
      </c>
      <c r="J6775" s="20" t="s">
        <v>3173</v>
      </c>
      <c r="K6775" s="19" t="s">
        <v>6420</v>
      </c>
      <c r="L6775" s="19" t="s">
        <v>389</v>
      </c>
      <c r="M6775" s="19">
        <v>2900</v>
      </c>
      <c r="N6775" s="19" t="s">
        <v>685</v>
      </c>
      <c r="O6775" s="23" t="s">
        <v>1172</v>
      </c>
      <c r="P6775" s="19">
        <f t="shared" si="315"/>
        <v>3</v>
      </c>
      <c r="Q6775" s="19">
        <f t="shared" si="316"/>
        <v>10000</v>
      </c>
      <c r="R6775" s="19">
        <f t="shared" si="317"/>
        <v>29000000</v>
      </c>
    </row>
    <row r="6776" spans="1:18" ht="12.75" hidden="1" customHeight="1">
      <c r="A6776" s="19">
        <v>6840389</v>
      </c>
      <c r="B6776" s="19" t="s">
        <v>10945</v>
      </c>
      <c r="C6776" s="19" t="s">
        <v>10946</v>
      </c>
      <c r="D6776" s="19" t="s">
        <v>10947</v>
      </c>
      <c r="E6776" s="19">
        <v>40</v>
      </c>
      <c r="F6776" s="19" t="s">
        <v>3169</v>
      </c>
      <c r="G6776" s="19" t="s">
        <v>685</v>
      </c>
      <c r="H6776" s="19" t="s">
        <v>16674</v>
      </c>
      <c r="I6776" s="19" t="s">
        <v>10948</v>
      </c>
      <c r="J6776" s="20" t="s">
        <v>3173</v>
      </c>
      <c r="K6776" s="19" t="s">
        <v>10949</v>
      </c>
      <c r="L6776" s="19" t="s">
        <v>389</v>
      </c>
      <c r="M6776" s="19">
        <v>5000</v>
      </c>
      <c r="N6776" s="19" t="s">
        <v>685</v>
      </c>
      <c r="O6776" s="23" t="s">
        <v>1172</v>
      </c>
      <c r="P6776" s="19">
        <f t="shared" si="315"/>
        <v>3</v>
      </c>
      <c r="Q6776" s="19">
        <f t="shared" si="316"/>
        <v>10000</v>
      </c>
      <c r="R6776" s="19">
        <f t="shared" si="317"/>
        <v>50000000</v>
      </c>
    </row>
    <row r="6777" spans="1:18" ht="12.75" hidden="1" customHeight="1">
      <c r="A6777" s="19">
        <v>45391</v>
      </c>
      <c r="B6777" s="19" t="s">
        <v>4072</v>
      </c>
      <c r="C6777" s="19" t="s">
        <v>4073</v>
      </c>
      <c r="D6777" s="19" t="s">
        <v>4074</v>
      </c>
      <c r="E6777" s="19">
        <v>40</v>
      </c>
      <c r="F6777" s="19" t="s">
        <v>3169</v>
      </c>
      <c r="G6777" s="19" t="s">
        <v>685</v>
      </c>
      <c r="H6777" s="19" t="s">
        <v>16674</v>
      </c>
      <c r="I6777" s="19" t="s">
        <v>4075</v>
      </c>
      <c r="J6777" s="20" t="s">
        <v>3173</v>
      </c>
      <c r="K6777" s="19" t="s">
        <v>4076</v>
      </c>
      <c r="L6777" s="19" t="s">
        <v>389</v>
      </c>
      <c r="M6777" s="19">
        <v>23</v>
      </c>
      <c r="N6777" s="19" t="s">
        <v>685</v>
      </c>
      <c r="O6777" s="23" t="s">
        <v>1172</v>
      </c>
      <c r="P6777" s="19">
        <f t="shared" si="315"/>
        <v>3</v>
      </c>
      <c r="Q6777" s="19">
        <f t="shared" si="316"/>
        <v>10000</v>
      </c>
      <c r="R6777" s="19">
        <f t="shared" si="317"/>
        <v>230000</v>
      </c>
    </row>
    <row r="6778" spans="1:18" ht="12.75" hidden="1" customHeight="1">
      <c r="A6778" s="19">
        <v>4712944</v>
      </c>
      <c r="B6778" s="19" t="s">
        <v>15645</v>
      </c>
      <c r="C6778" s="19" t="s">
        <v>15646</v>
      </c>
      <c r="D6778" s="19" t="s">
        <v>15647</v>
      </c>
      <c r="E6778" s="19">
        <v>40</v>
      </c>
      <c r="F6778" s="19" t="s">
        <v>3169</v>
      </c>
      <c r="G6778" s="19" t="s">
        <v>685</v>
      </c>
      <c r="H6778" s="19" t="s">
        <v>16674</v>
      </c>
      <c r="I6778" s="19" t="s">
        <v>13808</v>
      </c>
      <c r="J6778" s="20" t="s">
        <v>3173</v>
      </c>
      <c r="K6778" s="19" t="s">
        <v>15648</v>
      </c>
      <c r="L6778" s="19" t="s">
        <v>389</v>
      </c>
      <c r="M6778" s="19">
        <v>8</v>
      </c>
      <c r="N6778" s="19" t="s">
        <v>685</v>
      </c>
      <c r="O6778" s="23" t="s">
        <v>1172</v>
      </c>
      <c r="P6778" s="19">
        <f t="shared" si="315"/>
        <v>3</v>
      </c>
      <c r="Q6778" s="19">
        <f t="shared" si="316"/>
        <v>10000</v>
      </c>
      <c r="R6778" s="19">
        <f t="shared" si="317"/>
        <v>80000</v>
      </c>
    </row>
    <row r="6779" spans="1:18" ht="12.75" hidden="1" customHeight="1">
      <c r="A6779" s="19">
        <v>414607</v>
      </c>
      <c r="B6779" s="19" t="s">
        <v>16065</v>
      </c>
      <c r="C6779" s="19" t="s">
        <v>16066</v>
      </c>
      <c r="D6779" s="19" t="s">
        <v>16067</v>
      </c>
      <c r="E6779" s="19">
        <v>40</v>
      </c>
      <c r="F6779" s="19" t="s">
        <v>3169</v>
      </c>
      <c r="G6779" s="19" t="s">
        <v>685</v>
      </c>
      <c r="H6779" s="19" t="s">
        <v>16674</v>
      </c>
      <c r="I6779" s="19" t="s">
        <v>16068</v>
      </c>
      <c r="J6779" s="20" t="s">
        <v>3173</v>
      </c>
      <c r="K6779" s="19" t="s">
        <v>16069</v>
      </c>
      <c r="L6779" s="19" t="s">
        <v>389</v>
      </c>
      <c r="M6779" s="19">
        <v>2</v>
      </c>
      <c r="N6779" s="19" t="s">
        <v>685</v>
      </c>
      <c r="O6779" s="23" t="s">
        <v>1172</v>
      </c>
      <c r="P6779" s="19">
        <f t="shared" si="315"/>
        <v>3</v>
      </c>
      <c r="Q6779" s="19">
        <f t="shared" si="316"/>
        <v>10000</v>
      </c>
      <c r="R6779" s="19">
        <f t="shared" si="317"/>
        <v>20000</v>
      </c>
    </row>
    <row r="6780" spans="1:18" ht="12.75" hidden="1" customHeight="1">
      <c r="A6780" s="19">
        <v>7289470</v>
      </c>
      <c r="B6780" s="19" t="s">
        <v>13998</v>
      </c>
      <c r="C6780" s="19" t="s">
        <v>13999</v>
      </c>
      <c r="D6780" s="19" t="s">
        <v>14000</v>
      </c>
      <c r="E6780" s="19">
        <v>40</v>
      </c>
      <c r="F6780" s="19" t="s">
        <v>3169</v>
      </c>
      <c r="G6780" s="19" t="s">
        <v>685</v>
      </c>
      <c r="H6780" s="19" t="s">
        <v>16674</v>
      </c>
      <c r="I6780" s="19" t="s">
        <v>14001</v>
      </c>
      <c r="J6780" s="20" t="s">
        <v>3173</v>
      </c>
      <c r="K6780" s="19" t="s">
        <v>14002</v>
      </c>
      <c r="L6780" s="19" t="s">
        <v>389</v>
      </c>
      <c r="M6780" s="19">
        <v>70</v>
      </c>
      <c r="N6780" s="19" t="s">
        <v>685</v>
      </c>
      <c r="O6780" s="23" t="s">
        <v>1172</v>
      </c>
      <c r="P6780" s="19">
        <f t="shared" si="315"/>
        <v>3</v>
      </c>
      <c r="Q6780" s="19">
        <f t="shared" si="316"/>
        <v>10000</v>
      </c>
      <c r="R6780" s="19">
        <f t="shared" si="317"/>
        <v>700000</v>
      </c>
    </row>
    <row r="6781" spans="1:18" ht="12.75" hidden="1" customHeight="1">
      <c r="A6781" s="19">
        <v>8632171</v>
      </c>
      <c r="B6781" s="19" t="s">
        <v>16814</v>
      </c>
      <c r="C6781" s="19" t="s">
        <v>16815</v>
      </c>
      <c r="D6781" s="19" t="s">
        <v>16816</v>
      </c>
      <c r="E6781" s="19">
        <v>40</v>
      </c>
      <c r="F6781" s="19" t="s">
        <v>3169</v>
      </c>
      <c r="G6781" s="19" t="s">
        <v>685</v>
      </c>
      <c r="H6781" s="19" t="s">
        <v>16674</v>
      </c>
      <c r="I6781" s="19" t="s">
        <v>4090</v>
      </c>
      <c r="J6781" s="20" t="s">
        <v>3173</v>
      </c>
      <c r="K6781" s="19" t="s">
        <v>16817</v>
      </c>
      <c r="L6781" s="19" t="s">
        <v>389</v>
      </c>
      <c r="M6781" s="19">
        <v>37</v>
      </c>
      <c r="N6781" s="19" t="s">
        <v>685</v>
      </c>
      <c r="O6781" s="23" t="s">
        <v>1172</v>
      </c>
      <c r="P6781" s="19">
        <f t="shared" si="315"/>
        <v>3</v>
      </c>
      <c r="Q6781" s="19">
        <f t="shared" si="316"/>
        <v>10000</v>
      </c>
      <c r="R6781" s="19">
        <f t="shared" si="317"/>
        <v>370000</v>
      </c>
    </row>
    <row r="6782" spans="1:18" ht="12.75" hidden="1" customHeight="1">
      <c r="A6782" s="19">
        <v>8430846</v>
      </c>
      <c r="B6782" s="19" t="s">
        <v>9284</v>
      </c>
      <c r="C6782" s="19" t="s">
        <v>9285</v>
      </c>
      <c r="D6782" s="19" t="s">
        <v>9286</v>
      </c>
      <c r="E6782" s="19">
        <v>40</v>
      </c>
      <c r="F6782" s="19" t="s">
        <v>3169</v>
      </c>
      <c r="G6782" s="19" t="s">
        <v>685</v>
      </c>
      <c r="H6782" s="19" t="s">
        <v>16674</v>
      </c>
      <c r="I6782" s="19" t="s">
        <v>9287</v>
      </c>
      <c r="J6782" s="20" t="s">
        <v>3173</v>
      </c>
      <c r="K6782" s="19" t="s">
        <v>9288</v>
      </c>
      <c r="L6782" s="19" t="s">
        <v>389</v>
      </c>
      <c r="M6782" s="19">
        <v>1200</v>
      </c>
      <c r="N6782" s="19" t="s">
        <v>685</v>
      </c>
      <c r="O6782" s="23" t="s">
        <v>1172</v>
      </c>
      <c r="P6782" s="19">
        <f t="shared" si="315"/>
        <v>3</v>
      </c>
      <c r="Q6782" s="19">
        <f t="shared" si="316"/>
        <v>10000</v>
      </c>
      <c r="R6782" s="19">
        <f t="shared" si="317"/>
        <v>12000000</v>
      </c>
    </row>
    <row r="6783" spans="1:18" ht="12.75" hidden="1" customHeight="1">
      <c r="A6783" s="19">
        <v>11864955</v>
      </c>
      <c r="B6783" s="19" t="s">
        <v>15246</v>
      </c>
      <c r="C6783" s="19" t="s">
        <v>15247</v>
      </c>
      <c r="D6783" s="19" t="s">
        <v>15248</v>
      </c>
      <c r="E6783" s="19">
        <v>40</v>
      </c>
      <c r="F6783" s="19" t="s">
        <v>3169</v>
      </c>
      <c r="G6783" s="19" t="s">
        <v>685</v>
      </c>
      <c r="H6783" s="19" t="s">
        <v>16674</v>
      </c>
      <c r="I6783" s="19" t="s">
        <v>3916</v>
      </c>
      <c r="J6783" s="20" t="s">
        <v>3173</v>
      </c>
      <c r="K6783" s="19" t="s">
        <v>15249</v>
      </c>
      <c r="L6783" s="19" t="s">
        <v>389</v>
      </c>
      <c r="M6783" s="19">
        <v>4</v>
      </c>
      <c r="N6783" s="19" t="s">
        <v>685</v>
      </c>
      <c r="O6783" s="23" t="s">
        <v>1172</v>
      </c>
      <c r="P6783" s="19">
        <f t="shared" si="315"/>
        <v>3</v>
      </c>
      <c r="Q6783" s="19">
        <f t="shared" si="316"/>
        <v>10000</v>
      </c>
      <c r="R6783" s="19">
        <f t="shared" si="317"/>
        <v>40000</v>
      </c>
    </row>
    <row r="6784" spans="1:18" ht="12.75" hidden="1" customHeight="1">
      <c r="A6784" s="19">
        <v>5166246</v>
      </c>
      <c r="B6784" s="19" t="s">
        <v>16818</v>
      </c>
      <c r="C6784" s="19" t="s">
        <v>16819</v>
      </c>
      <c r="D6784" s="19" t="s">
        <v>16820</v>
      </c>
      <c r="E6784" s="19">
        <v>40</v>
      </c>
      <c r="F6784" s="19" t="s">
        <v>3169</v>
      </c>
      <c r="G6784" s="19" t="s">
        <v>685</v>
      </c>
      <c r="H6784" s="19" t="s">
        <v>16674</v>
      </c>
      <c r="I6784" s="19" t="s">
        <v>16821</v>
      </c>
      <c r="J6784" s="20" t="s">
        <v>3173</v>
      </c>
      <c r="K6784" s="19" t="s">
        <v>16822</v>
      </c>
      <c r="L6784" s="19" t="s">
        <v>389</v>
      </c>
      <c r="M6784" s="19">
        <v>4</v>
      </c>
      <c r="N6784" s="19" t="s">
        <v>685</v>
      </c>
      <c r="O6784" s="23" t="s">
        <v>1172</v>
      </c>
      <c r="P6784" s="19">
        <f t="shared" si="315"/>
        <v>3</v>
      </c>
      <c r="Q6784" s="19">
        <f t="shared" si="316"/>
        <v>10000</v>
      </c>
      <c r="R6784" s="19">
        <f t="shared" si="317"/>
        <v>40000</v>
      </c>
    </row>
    <row r="6785" spans="1:18" ht="12.75" hidden="1" customHeight="1">
      <c r="A6785" s="19">
        <v>7371735</v>
      </c>
      <c r="B6785" s="19" t="s">
        <v>15458</v>
      </c>
      <c r="C6785" s="19" t="s">
        <v>15459</v>
      </c>
      <c r="D6785" s="19" t="s">
        <v>15460</v>
      </c>
      <c r="E6785" s="19">
        <v>40</v>
      </c>
      <c r="F6785" s="19" t="s">
        <v>3169</v>
      </c>
      <c r="G6785" s="19" t="s">
        <v>685</v>
      </c>
      <c r="H6785" s="19" t="s">
        <v>16674</v>
      </c>
      <c r="I6785" s="19" t="s">
        <v>5754</v>
      </c>
      <c r="J6785" s="20" t="s">
        <v>3173</v>
      </c>
      <c r="K6785" s="19" t="s">
        <v>15461</v>
      </c>
      <c r="L6785" s="19" t="s">
        <v>389</v>
      </c>
      <c r="M6785" s="19">
        <v>1020</v>
      </c>
      <c r="N6785" s="19" t="s">
        <v>685</v>
      </c>
      <c r="O6785" s="23" t="s">
        <v>1172</v>
      </c>
      <c r="P6785" s="19">
        <f t="shared" si="315"/>
        <v>3</v>
      </c>
      <c r="Q6785" s="19">
        <f t="shared" si="316"/>
        <v>10000</v>
      </c>
      <c r="R6785" s="19">
        <f t="shared" si="317"/>
        <v>10200000</v>
      </c>
    </row>
    <row r="6786" spans="1:18" ht="12.75" hidden="1" customHeight="1">
      <c r="A6786" s="19">
        <v>350777</v>
      </c>
      <c r="B6786" s="19" t="s">
        <v>6148</v>
      </c>
      <c r="C6786" s="19" t="s">
        <v>6149</v>
      </c>
      <c r="D6786" s="19" t="s">
        <v>6150</v>
      </c>
      <c r="E6786" s="19">
        <v>40</v>
      </c>
      <c r="F6786" s="19" t="s">
        <v>3169</v>
      </c>
      <c r="G6786" s="19" t="s">
        <v>685</v>
      </c>
      <c r="H6786" s="19" t="s">
        <v>16674</v>
      </c>
      <c r="I6786" s="19" t="s">
        <v>6151</v>
      </c>
      <c r="J6786" s="20" t="s">
        <v>3173</v>
      </c>
      <c r="K6786" s="19" t="s">
        <v>6152</v>
      </c>
      <c r="L6786" s="19" t="s">
        <v>389</v>
      </c>
      <c r="M6786" s="19">
        <v>31500</v>
      </c>
      <c r="N6786" s="19" t="s">
        <v>685</v>
      </c>
      <c r="O6786" s="23" t="s">
        <v>1172</v>
      </c>
      <c r="P6786" s="19">
        <f t="shared" si="315"/>
        <v>3</v>
      </c>
      <c r="Q6786" s="19">
        <f t="shared" si="316"/>
        <v>10000</v>
      </c>
      <c r="R6786" s="19">
        <f t="shared" si="317"/>
        <v>315000000</v>
      </c>
    </row>
    <row r="6787" spans="1:18" ht="12.75" hidden="1" customHeight="1">
      <c r="A6787" s="19">
        <v>7897631</v>
      </c>
      <c r="B6787" s="19" t="s">
        <v>4354</v>
      </c>
      <c r="C6787" s="19" t="s">
        <v>4355</v>
      </c>
      <c r="D6787" s="19" t="s">
        <v>4356</v>
      </c>
      <c r="E6787" s="19">
        <v>40</v>
      </c>
      <c r="F6787" s="19" t="s">
        <v>3169</v>
      </c>
      <c r="G6787" s="19" t="s">
        <v>685</v>
      </c>
      <c r="H6787" s="19" t="s">
        <v>16674</v>
      </c>
      <c r="I6787" s="19" t="s">
        <v>4357</v>
      </c>
      <c r="J6787" s="20" t="s">
        <v>3173</v>
      </c>
      <c r="K6787" s="19" t="s">
        <v>4358</v>
      </c>
      <c r="L6787" s="19" t="s">
        <v>389</v>
      </c>
      <c r="M6787" s="19">
        <v>2</v>
      </c>
      <c r="N6787" s="19" t="s">
        <v>685</v>
      </c>
      <c r="O6787" s="23" t="s">
        <v>1172</v>
      </c>
      <c r="P6787" s="19">
        <f t="shared" si="315"/>
        <v>3</v>
      </c>
      <c r="Q6787" s="19">
        <f t="shared" si="316"/>
        <v>10000</v>
      </c>
      <c r="R6787" s="19">
        <f t="shared" si="317"/>
        <v>20000</v>
      </c>
    </row>
    <row r="6788" spans="1:18" ht="12.75" hidden="1" customHeight="1">
      <c r="A6788" s="19">
        <v>7745439</v>
      </c>
      <c r="B6788" s="19" t="s">
        <v>6381</v>
      </c>
      <c r="C6788" s="19" t="s">
        <v>6382</v>
      </c>
      <c r="D6788" s="19" t="s">
        <v>6383</v>
      </c>
      <c r="E6788" s="19">
        <v>40</v>
      </c>
      <c r="F6788" s="19" t="s">
        <v>3169</v>
      </c>
      <c r="G6788" s="19" t="s">
        <v>980</v>
      </c>
      <c r="H6788" s="19" t="s">
        <v>16823</v>
      </c>
      <c r="I6788" s="19" t="s">
        <v>6384</v>
      </c>
      <c r="J6788" s="20" t="s">
        <v>3173</v>
      </c>
      <c r="K6788" s="19" t="s">
        <v>6385</v>
      </c>
      <c r="L6788" s="19" t="s">
        <v>397</v>
      </c>
      <c r="M6788" s="19">
        <v>200</v>
      </c>
      <c r="N6788" s="19" t="s">
        <v>980</v>
      </c>
      <c r="O6788" s="23" t="s">
        <v>1172</v>
      </c>
      <c r="P6788" s="19">
        <f t="shared" ref="P6788:P6851" si="318">LEN(G6788)</f>
        <v>3</v>
      </c>
      <c r="Q6788" s="19">
        <f t="shared" ref="Q6788:Q6851" si="319">VLOOKUP(N6788,$X$3:$Y$993,2,0)</f>
        <v>10000</v>
      </c>
      <c r="R6788" s="19">
        <f t="shared" ref="R6788:R6851" si="320">Q6788*M6788</f>
        <v>2000000</v>
      </c>
    </row>
    <row r="6789" spans="1:18" ht="12.75" hidden="1" customHeight="1">
      <c r="A6789" s="19">
        <v>8461172</v>
      </c>
      <c r="B6789" s="19" t="s">
        <v>4804</v>
      </c>
      <c r="C6789" s="19" t="s">
        <v>4805</v>
      </c>
      <c r="D6789" s="19" t="s">
        <v>4806</v>
      </c>
      <c r="E6789" s="19">
        <v>40</v>
      </c>
      <c r="F6789" s="19" t="s">
        <v>3169</v>
      </c>
      <c r="G6789" s="19" t="s">
        <v>981</v>
      </c>
      <c r="H6789" s="19" t="s">
        <v>16824</v>
      </c>
      <c r="I6789" s="19" t="s">
        <v>4807</v>
      </c>
      <c r="J6789" s="20" t="s">
        <v>3173</v>
      </c>
      <c r="K6789" s="19" t="s">
        <v>4808</v>
      </c>
      <c r="L6789" s="19" t="s">
        <v>389</v>
      </c>
      <c r="M6789" s="19">
        <v>100</v>
      </c>
      <c r="N6789" s="19" t="s">
        <v>981</v>
      </c>
      <c r="O6789" s="23" t="s">
        <v>1172</v>
      </c>
      <c r="P6789" s="19">
        <f t="shared" si="318"/>
        <v>3</v>
      </c>
      <c r="Q6789" s="19">
        <f t="shared" si="319"/>
        <v>10000</v>
      </c>
      <c r="R6789" s="19">
        <f t="shared" si="320"/>
        <v>1000000</v>
      </c>
    </row>
    <row r="6790" spans="1:18" ht="12.75" hidden="1" customHeight="1">
      <c r="A6790" s="19">
        <v>7703771</v>
      </c>
      <c r="B6790" s="19" t="s">
        <v>6427</v>
      </c>
      <c r="C6790" s="19" t="s">
        <v>6428</v>
      </c>
      <c r="D6790" s="19" t="s">
        <v>6429</v>
      </c>
      <c r="E6790" s="19">
        <v>40</v>
      </c>
      <c r="F6790" s="19" t="s">
        <v>3169</v>
      </c>
      <c r="G6790" s="19" t="s">
        <v>689</v>
      </c>
      <c r="H6790" s="19" t="s">
        <v>16825</v>
      </c>
      <c r="I6790" s="19" t="s">
        <v>6430</v>
      </c>
      <c r="J6790" s="20" t="s">
        <v>3173</v>
      </c>
      <c r="K6790" s="19" t="s">
        <v>6431</v>
      </c>
      <c r="L6790" s="19" t="s">
        <v>389</v>
      </c>
      <c r="M6790" s="19">
        <v>3000</v>
      </c>
      <c r="N6790" s="19" t="s">
        <v>689</v>
      </c>
      <c r="O6790" s="23" t="s">
        <v>1172</v>
      </c>
      <c r="P6790" s="19">
        <f t="shared" si="318"/>
        <v>3</v>
      </c>
      <c r="Q6790" s="19">
        <f t="shared" si="319"/>
        <v>10000</v>
      </c>
      <c r="R6790" s="19">
        <f t="shared" si="320"/>
        <v>30000000</v>
      </c>
    </row>
    <row r="6791" spans="1:18" ht="12.75" hidden="1" customHeight="1">
      <c r="A6791" s="19">
        <v>7814905</v>
      </c>
      <c r="B6791" s="19" t="s">
        <v>6527</v>
      </c>
      <c r="C6791" s="19" t="s">
        <v>6528</v>
      </c>
      <c r="D6791" s="19" t="s">
        <v>6529</v>
      </c>
      <c r="E6791" s="19">
        <v>40</v>
      </c>
      <c r="F6791" s="19" t="s">
        <v>3169</v>
      </c>
      <c r="G6791" s="19" t="s">
        <v>689</v>
      </c>
      <c r="H6791" s="19" t="s">
        <v>16825</v>
      </c>
      <c r="I6791" s="19" t="s">
        <v>6531</v>
      </c>
      <c r="J6791" s="20" t="s">
        <v>3173</v>
      </c>
      <c r="K6791" s="19" t="s">
        <v>6532</v>
      </c>
      <c r="L6791" s="19" t="s">
        <v>389</v>
      </c>
      <c r="M6791" s="19">
        <v>1200</v>
      </c>
      <c r="N6791" s="19" t="s">
        <v>689</v>
      </c>
      <c r="O6791" s="23" t="s">
        <v>1172</v>
      </c>
      <c r="P6791" s="19">
        <f t="shared" si="318"/>
        <v>3</v>
      </c>
      <c r="Q6791" s="19">
        <f t="shared" si="319"/>
        <v>10000</v>
      </c>
      <c r="R6791" s="19">
        <f t="shared" si="320"/>
        <v>12000000</v>
      </c>
    </row>
    <row r="6792" spans="1:18" ht="12.75" hidden="1" customHeight="1">
      <c r="A6792" s="19">
        <v>9608396</v>
      </c>
      <c r="B6792" s="19" t="s">
        <v>14920</v>
      </c>
      <c r="C6792" s="19" t="s">
        <v>14921</v>
      </c>
      <c r="D6792" s="19" t="s">
        <v>14922</v>
      </c>
      <c r="E6792" s="19">
        <v>40</v>
      </c>
      <c r="F6792" s="19" t="s">
        <v>3169</v>
      </c>
      <c r="G6792" s="19" t="s">
        <v>689</v>
      </c>
      <c r="H6792" s="19" t="s">
        <v>16825</v>
      </c>
      <c r="I6792" s="19" t="s">
        <v>6992</v>
      </c>
      <c r="J6792" s="20" t="s">
        <v>3173</v>
      </c>
      <c r="K6792" s="19" t="s">
        <v>14923</v>
      </c>
      <c r="L6792" s="19" t="s">
        <v>389</v>
      </c>
      <c r="M6792" s="19">
        <v>100</v>
      </c>
      <c r="N6792" s="19" t="s">
        <v>689</v>
      </c>
      <c r="O6792" s="23" t="s">
        <v>1172</v>
      </c>
      <c r="P6792" s="19">
        <f t="shared" si="318"/>
        <v>3</v>
      </c>
      <c r="Q6792" s="19">
        <f t="shared" si="319"/>
        <v>10000</v>
      </c>
      <c r="R6792" s="19">
        <f t="shared" si="320"/>
        <v>1000000</v>
      </c>
    </row>
    <row r="6793" spans="1:18" ht="12.75" hidden="1" customHeight="1">
      <c r="A6793" s="19">
        <v>8605168</v>
      </c>
      <c r="B6793" s="19" t="s">
        <v>6533</v>
      </c>
      <c r="C6793" s="19" t="s">
        <v>6534</v>
      </c>
      <c r="D6793" s="19" t="s">
        <v>6535</v>
      </c>
      <c r="E6793" s="19">
        <v>40</v>
      </c>
      <c r="F6793" s="19" t="s">
        <v>3169</v>
      </c>
      <c r="G6793" s="19" t="s">
        <v>689</v>
      </c>
      <c r="H6793" s="19" t="s">
        <v>16825</v>
      </c>
      <c r="I6793" s="19" t="s">
        <v>6536</v>
      </c>
      <c r="J6793" s="20" t="s">
        <v>3173</v>
      </c>
      <c r="K6793" s="19" t="s">
        <v>6537</v>
      </c>
      <c r="L6793" s="19" t="s">
        <v>389</v>
      </c>
      <c r="M6793" s="19">
        <v>200</v>
      </c>
      <c r="N6793" s="19" t="s">
        <v>689</v>
      </c>
      <c r="O6793" s="23" t="s">
        <v>1172</v>
      </c>
      <c r="P6793" s="19">
        <f t="shared" si="318"/>
        <v>3</v>
      </c>
      <c r="Q6793" s="19">
        <f t="shared" si="319"/>
        <v>10000</v>
      </c>
      <c r="R6793" s="19">
        <f t="shared" si="320"/>
        <v>2000000</v>
      </c>
    </row>
    <row r="6794" spans="1:18" ht="12.75" hidden="1" customHeight="1">
      <c r="A6794" s="19">
        <v>6587047</v>
      </c>
      <c r="B6794" s="19" t="s">
        <v>16826</v>
      </c>
      <c r="C6794" s="19" t="s">
        <v>16827</v>
      </c>
      <c r="D6794" s="19" t="s">
        <v>16828</v>
      </c>
      <c r="E6794" s="19">
        <v>40</v>
      </c>
      <c r="F6794" s="19" t="s">
        <v>3169</v>
      </c>
      <c r="G6794" s="19" t="s">
        <v>689</v>
      </c>
      <c r="H6794" s="19" t="s">
        <v>16825</v>
      </c>
      <c r="I6794" s="19" t="s">
        <v>16829</v>
      </c>
      <c r="J6794" s="20" t="s">
        <v>3173</v>
      </c>
      <c r="K6794" s="19" t="s">
        <v>16830</v>
      </c>
      <c r="L6794" s="19" t="s">
        <v>389</v>
      </c>
      <c r="M6794" s="19">
        <v>716360</v>
      </c>
      <c r="N6794" s="19" t="s">
        <v>689</v>
      </c>
      <c r="O6794" s="23" t="s">
        <v>1172</v>
      </c>
      <c r="P6794" s="19">
        <f t="shared" si="318"/>
        <v>3</v>
      </c>
      <c r="Q6794" s="19">
        <f t="shared" si="319"/>
        <v>10000</v>
      </c>
      <c r="R6794" s="19">
        <f t="shared" si="320"/>
        <v>7163600000</v>
      </c>
    </row>
    <row r="6795" spans="1:18" ht="12.75" hidden="1" customHeight="1">
      <c r="A6795" s="19">
        <v>7786837</v>
      </c>
      <c r="B6795" s="19" t="s">
        <v>14960</v>
      </c>
      <c r="C6795" s="19" t="s">
        <v>14961</v>
      </c>
      <c r="D6795" s="19" t="s">
        <v>14962</v>
      </c>
      <c r="E6795" s="19">
        <v>40</v>
      </c>
      <c r="F6795" s="19" t="s">
        <v>3169</v>
      </c>
      <c r="G6795" s="19" t="s">
        <v>689</v>
      </c>
      <c r="H6795" s="19" t="s">
        <v>16825</v>
      </c>
      <c r="I6795" s="19" t="s">
        <v>14963</v>
      </c>
      <c r="J6795" s="20" t="s">
        <v>3173</v>
      </c>
      <c r="K6795" s="19" t="s">
        <v>14964</v>
      </c>
      <c r="L6795" s="19" t="s">
        <v>389</v>
      </c>
      <c r="M6795" s="19">
        <v>1000</v>
      </c>
      <c r="N6795" s="19" t="s">
        <v>689</v>
      </c>
      <c r="O6795" s="23" t="s">
        <v>1172</v>
      </c>
      <c r="P6795" s="19">
        <f t="shared" si="318"/>
        <v>3</v>
      </c>
      <c r="Q6795" s="19">
        <f t="shared" si="319"/>
        <v>10000</v>
      </c>
      <c r="R6795" s="19">
        <f t="shared" si="320"/>
        <v>10000000</v>
      </c>
    </row>
    <row r="6796" spans="1:18" ht="12.75" hidden="1" customHeight="1">
      <c r="A6796" s="19">
        <v>8777918</v>
      </c>
      <c r="B6796" s="19" t="s">
        <v>16831</v>
      </c>
      <c r="C6796" s="19" t="s">
        <v>16832</v>
      </c>
      <c r="D6796" s="19" t="s">
        <v>16833</v>
      </c>
      <c r="E6796" s="19">
        <v>40</v>
      </c>
      <c r="F6796" s="19" t="s">
        <v>3169</v>
      </c>
      <c r="G6796" s="19" t="s">
        <v>689</v>
      </c>
      <c r="H6796" s="19" t="s">
        <v>16825</v>
      </c>
      <c r="I6796" s="19" t="s">
        <v>3921</v>
      </c>
      <c r="J6796" s="20" t="s">
        <v>3173</v>
      </c>
      <c r="K6796" s="19" t="s">
        <v>16834</v>
      </c>
      <c r="L6796" s="19" t="s">
        <v>389</v>
      </c>
      <c r="M6796" s="19">
        <v>1000</v>
      </c>
      <c r="N6796" s="19" t="s">
        <v>689</v>
      </c>
      <c r="O6796" s="23" t="s">
        <v>1172</v>
      </c>
      <c r="P6796" s="19">
        <f t="shared" si="318"/>
        <v>3</v>
      </c>
      <c r="Q6796" s="19">
        <f t="shared" si="319"/>
        <v>10000</v>
      </c>
      <c r="R6796" s="19">
        <f t="shared" si="320"/>
        <v>10000000</v>
      </c>
    </row>
    <row r="6797" spans="1:18" ht="12.75" hidden="1" customHeight="1">
      <c r="A6797" s="19">
        <v>6914905</v>
      </c>
      <c r="B6797" s="19" t="s">
        <v>16835</v>
      </c>
      <c r="C6797" s="19" t="s">
        <v>16836</v>
      </c>
      <c r="D6797" s="19" t="s">
        <v>16837</v>
      </c>
      <c r="E6797" s="19">
        <v>40</v>
      </c>
      <c r="F6797" s="19" t="s">
        <v>3169</v>
      </c>
      <c r="G6797" s="19" t="s">
        <v>689</v>
      </c>
      <c r="H6797" s="19" t="s">
        <v>16825</v>
      </c>
      <c r="I6797" s="19" t="s">
        <v>9358</v>
      </c>
      <c r="J6797" s="20" t="s">
        <v>3173</v>
      </c>
      <c r="K6797" s="19" t="s">
        <v>16838</v>
      </c>
      <c r="L6797" s="19" t="s">
        <v>389</v>
      </c>
      <c r="M6797" s="19">
        <v>200</v>
      </c>
      <c r="N6797" s="19" t="s">
        <v>689</v>
      </c>
      <c r="O6797" s="23" t="s">
        <v>1172</v>
      </c>
      <c r="P6797" s="19">
        <f t="shared" si="318"/>
        <v>3</v>
      </c>
      <c r="Q6797" s="19">
        <f t="shared" si="319"/>
        <v>10000</v>
      </c>
      <c r="R6797" s="19">
        <f t="shared" si="320"/>
        <v>2000000</v>
      </c>
    </row>
    <row r="6798" spans="1:18" ht="12.75" hidden="1" customHeight="1">
      <c r="A6798" s="19">
        <v>8788255</v>
      </c>
      <c r="B6798" s="19" t="s">
        <v>5601</v>
      </c>
      <c r="C6798" s="19" t="s">
        <v>5602</v>
      </c>
      <c r="D6798" s="19" t="s">
        <v>5603</v>
      </c>
      <c r="E6798" s="19">
        <v>40</v>
      </c>
      <c r="F6798" s="19" t="s">
        <v>3169</v>
      </c>
      <c r="G6798" s="19" t="s">
        <v>689</v>
      </c>
      <c r="H6798" s="19" t="s">
        <v>16825</v>
      </c>
      <c r="I6798" s="19" t="s">
        <v>3239</v>
      </c>
      <c r="J6798" s="20" t="s">
        <v>3173</v>
      </c>
      <c r="K6798" s="19" t="s">
        <v>5604</v>
      </c>
      <c r="L6798" s="19" t="s">
        <v>389</v>
      </c>
      <c r="M6798" s="19">
        <v>3900</v>
      </c>
      <c r="N6798" s="19" t="s">
        <v>689</v>
      </c>
      <c r="O6798" s="23" t="s">
        <v>1172</v>
      </c>
      <c r="P6798" s="19">
        <f t="shared" si="318"/>
        <v>3</v>
      </c>
      <c r="Q6798" s="19">
        <f t="shared" si="319"/>
        <v>10000</v>
      </c>
      <c r="R6798" s="19">
        <f t="shared" si="320"/>
        <v>39000000</v>
      </c>
    </row>
    <row r="6799" spans="1:18" ht="12.75" hidden="1" customHeight="1">
      <c r="A6799" s="19">
        <v>8907800</v>
      </c>
      <c r="B6799" s="19" t="s">
        <v>4783</v>
      </c>
      <c r="C6799" s="19" t="s">
        <v>4784</v>
      </c>
      <c r="D6799" s="19" t="s">
        <v>4785</v>
      </c>
      <c r="E6799" s="19">
        <v>40</v>
      </c>
      <c r="F6799" s="19" t="s">
        <v>3169</v>
      </c>
      <c r="G6799" s="19" t="s">
        <v>689</v>
      </c>
      <c r="H6799" s="19" t="s">
        <v>16825</v>
      </c>
      <c r="I6799" s="19" t="s">
        <v>4786</v>
      </c>
      <c r="J6799" s="20" t="s">
        <v>3173</v>
      </c>
      <c r="K6799" s="19" t="s">
        <v>4787</v>
      </c>
      <c r="L6799" s="19" t="s">
        <v>389</v>
      </c>
      <c r="M6799" s="19">
        <v>500</v>
      </c>
      <c r="N6799" s="19" t="s">
        <v>689</v>
      </c>
      <c r="O6799" s="23" t="s">
        <v>1172</v>
      </c>
      <c r="P6799" s="19">
        <f t="shared" si="318"/>
        <v>3</v>
      </c>
      <c r="Q6799" s="19">
        <f t="shared" si="319"/>
        <v>10000</v>
      </c>
      <c r="R6799" s="19">
        <f t="shared" si="320"/>
        <v>5000000</v>
      </c>
    </row>
    <row r="6800" spans="1:18" ht="12.75" hidden="1" customHeight="1">
      <c r="A6800" s="19">
        <v>8127545</v>
      </c>
      <c r="B6800" s="19" t="s">
        <v>12141</v>
      </c>
      <c r="C6800" s="19" t="s">
        <v>12142</v>
      </c>
      <c r="D6800" s="19" t="s">
        <v>12143</v>
      </c>
      <c r="E6800" s="19">
        <v>40</v>
      </c>
      <c r="F6800" s="19" t="s">
        <v>3169</v>
      </c>
      <c r="G6800" s="19" t="s">
        <v>689</v>
      </c>
      <c r="H6800" s="19" t="s">
        <v>16825</v>
      </c>
      <c r="I6800" s="19" t="s">
        <v>12144</v>
      </c>
      <c r="J6800" s="20" t="s">
        <v>3173</v>
      </c>
      <c r="K6800" s="19" t="s">
        <v>12145</v>
      </c>
      <c r="L6800" s="19" t="s">
        <v>389</v>
      </c>
      <c r="M6800" s="19">
        <v>1300</v>
      </c>
      <c r="N6800" s="19" t="s">
        <v>689</v>
      </c>
      <c r="O6800" s="23" t="s">
        <v>1172</v>
      </c>
      <c r="P6800" s="19">
        <f t="shared" si="318"/>
        <v>3</v>
      </c>
      <c r="Q6800" s="19">
        <f t="shared" si="319"/>
        <v>10000</v>
      </c>
      <c r="R6800" s="19">
        <f t="shared" si="320"/>
        <v>13000000</v>
      </c>
    </row>
    <row r="6801" spans="1:18" ht="12.75" hidden="1" customHeight="1">
      <c r="A6801" s="19">
        <v>7698891</v>
      </c>
      <c r="B6801" s="19" t="s">
        <v>10265</v>
      </c>
      <c r="C6801" s="19" t="s">
        <v>10266</v>
      </c>
      <c r="D6801" s="19" t="s">
        <v>10267</v>
      </c>
      <c r="E6801" s="19">
        <v>40</v>
      </c>
      <c r="F6801" s="19" t="s">
        <v>3169</v>
      </c>
      <c r="G6801" s="19" t="s">
        <v>689</v>
      </c>
      <c r="H6801" s="19" t="s">
        <v>16825</v>
      </c>
      <c r="I6801" s="19" t="s">
        <v>10268</v>
      </c>
      <c r="J6801" s="20" t="s">
        <v>3173</v>
      </c>
      <c r="K6801" s="19" t="s">
        <v>10269</v>
      </c>
      <c r="L6801" s="19" t="s">
        <v>389</v>
      </c>
      <c r="M6801" s="19">
        <v>300</v>
      </c>
      <c r="N6801" s="19" t="s">
        <v>689</v>
      </c>
      <c r="O6801" s="23" t="s">
        <v>1172</v>
      </c>
      <c r="P6801" s="19">
        <f t="shared" si="318"/>
        <v>3</v>
      </c>
      <c r="Q6801" s="19">
        <f t="shared" si="319"/>
        <v>10000</v>
      </c>
      <c r="R6801" s="19">
        <f t="shared" si="320"/>
        <v>3000000</v>
      </c>
    </row>
    <row r="6802" spans="1:18" ht="12.75" hidden="1" customHeight="1">
      <c r="A6802" s="19">
        <v>6378403</v>
      </c>
      <c r="B6802" s="19" t="s">
        <v>14104</v>
      </c>
      <c r="C6802" s="19" t="s">
        <v>14105</v>
      </c>
      <c r="D6802" s="19" t="s">
        <v>14106</v>
      </c>
      <c r="E6802" s="19">
        <v>40</v>
      </c>
      <c r="F6802" s="19" t="s">
        <v>3169</v>
      </c>
      <c r="G6802" s="19" t="s">
        <v>689</v>
      </c>
      <c r="H6802" s="19" t="s">
        <v>16825</v>
      </c>
      <c r="I6802" s="19" t="s">
        <v>7715</v>
      </c>
      <c r="J6802" s="20" t="s">
        <v>3173</v>
      </c>
      <c r="K6802" s="19" t="s">
        <v>14107</v>
      </c>
      <c r="L6802" s="19" t="s">
        <v>389</v>
      </c>
      <c r="M6802" s="19">
        <v>2000</v>
      </c>
      <c r="N6802" s="19" t="s">
        <v>689</v>
      </c>
      <c r="O6802" s="23" t="s">
        <v>1172</v>
      </c>
      <c r="P6802" s="19">
        <f t="shared" si="318"/>
        <v>3</v>
      </c>
      <c r="Q6802" s="19">
        <f t="shared" si="319"/>
        <v>10000</v>
      </c>
      <c r="R6802" s="19">
        <f t="shared" si="320"/>
        <v>20000000</v>
      </c>
    </row>
    <row r="6803" spans="1:18" ht="12.75" hidden="1" customHeight="1">
      <c r="A6803" s="19">
        <v>8165775</v>
      </c>
      <c r="B6803" s="19" t="s">
        <v>4284</v>
      </c>
      <c r="C6803" s="19" t="s">
        <v>4285</v>
      </c>
      <c r="D6803" s="19" t="s">
        <v>4286</v>
      </c>
      <c r="E6803" s="19">
        <v>40</v>
      </c>
      <c r="F6803" s="19" t="s">
        <v>3169</v>
      </c>
      <c r="G6803" s="19" t="s">
        <v>689</v>
      </c>
      <c r="H6803" s="19" t="s">
        <v>16825</v>
      </c>
      <c r="I6803" s="19" t="s">
        <v>3975</v>
      </c>
      <c r="J6803" s="20" t="s">
        <v>3173</v>
      </c>
      <c r="K6803" s="19" t="s">
        <v>4287</v>
      </c>
      <c r="L6803" s="19" t="s">
        <v>389</v>
      </c>
      <c r="M6803" s="19">
        <v>26000</v>
      </c>
      <c r="N6803" s="19" t="s">
        <v>689</v>
      </c>
      <c r="O6803" s="23" t="s">
        <v>1172</v>
      </c>
      <c r="P6803" s="19">
        <f t="shared" si="318"/>
        <v>3</v>
      </c>
      <c r="Q6803" s="19">
        <f t="shared" si="319"/>
        <v>10000</v>
      </c>
      <c r="R6803" s="19">
        <f t="shared" si="320"/>
        <v>260000000</v>
      </c>
    </row>
    <row r="6804" spans="1:18" ht="12.75" hidden="1" customHeight="1">
      <c r="A6804" s="19">
        <v>8923438</v>
      </c>
      <c r="B6804" s="19" t="s">
        <v>4895</v>
      </c>
      <c r="C6804" s="19" t="s">
        <v>4896</v>
      </c>
      <c r="D6804" s="19" t="s">
        <v>4897</v>
      </c>
      <c r="E6804" s="19">
        <v>40</v>
      </c>
      <c r="F6804" s="19" t="s">
        <v>3169</v>
      </c>
      <c r="G6804" s="19" t="s">
        <v>689</v>
      </c>
      <c r="H6804" s="19" t="s">
        <v>16825</v>
      </c>
      <c r="I6804" s="19" t="s">
        <v>4898</v>
      </c>
      <c r="J6804" s="20" t="s">
        <v>3173</v>
      </c>
      <c r="K6804" s="19" t="s">
        <v>4899</v>
      </c>
      <c r="L6804" s="19" t="s">
        <v>389</v>
      </c>
      <c r="M6804" s="19">
        <v>300</v>
      </c>
      <c r="N6804" s="19" t="s">
        <v>689</v>
      </c>
      <c r="O6804" s="23" t="s">
        <v>1172</v>
      </c>
      <c r="P6804" s="19">
        <f t="shared" si="318"/>
        <v>3</v>
      </c>
      <c r="Q6804" s="19">
        <f t="shared" si="319"/>
        <v>10000</v>
      </c>
      <c r="R6804" s="19">
        <f t="shared" si="320"/>
        <v>3000000</v>
      </c>
    </row>
    <row r="6805" spans="1:18" ht="12.75" hidden="1" customHeight="1">
      <c r="A6805" s="19">
        <v>9661458</v>
      </c>
      <c r="B6805" s="19" t="s">
        <v>6395</v>
      </c>
      <c r="C6805" s="19" t="s">
        <v>6396</v>
      </c>
      <c r="D6805" s="19" t="s">
        <v>6397</v>
      </c>
      <c r="E6805" s="19">
        <v>40</v>
      </c>
      <c r="F6805" s="19" t="s">
        <v>3169</v>
      </c>
      <c r="G6805" s="19" t="s">
        <v>689</v>
      </c>
      <c r="H6805" s="19" t="s">
        <v>16825</v>
      </c>
      <c r="I6805" s="19" t="s">
        <v>6398</v>
      </c>
      <c r="J6805" s="20" t="s">
        <v>3173</v>
      </c>
      <c r="K6805" s="19" t="s">
        <v>6399</v>
      </c>
      <c r="L6805" s="19" t="s">
        <v>389</v>
      </c>
      <c r="M6805" s="19">
        <v>2000</v>
      </c>
      <c r="N6805" s="19" t="s">
        <v>689</v>
      </c>
      <c r="O6805" s="23" t="s">
        <v>1172</v>
      </c>
      <c r="P6805" s="19">
        <f t="shared" si="318"/>
        <v>3</v>
      </c>
      <c r="Q6805" s="19">
        <f t="shared" si="319"/>
        <v>10000</v>
      </c>
      <c r="R6805" s="19">
        <f t="shared" si="320"/>
        <v>20000000</v>
      </c>
    </row>
    <row r="6806" spans="1:18" ht="12.75" hidden="1" customHeight="1">
      <c r="A6806" s="19">
        <v>462748</v>
      </c>
      <c r="B6806" s="19" t="s">
        <v>16839</v>
      </c>
      <c r="C6806" s="19" t="s">
        <v>16840</v>
      </c>
      <c r="D6806" s="19" t="s">
        <v>16841</v>
      </c>
      <c r="E6806" s="19">
        <v>40</v>
      </c>
      <c r="F6806" s="19" t="s">
        <v>3169</v>
      </c>
      <c r="G6806" s="19" t="s">
        <v>689</v>
      </c>
      <c r="H6806" s="19" t="s">
        <v>16825</v>
      </c>
      <c r="I6806" s="19" t="s">
        <v>13209</v>
      </c>
      <c r="J6806" s="20" t="s">
        <v>3173</v>
      </c>
      <c r="K6806" s="19" t="s">
        <v>16842</v>
      </c>
      <c r="L6806" s="19" t="s">
        <v>389</v>
      </c>
      <c r="M6806" s="19">
        <v>2100</v>
      </c>
      <c r="N6806" s="19" t="s">
        <v>689</v>
      </c>
      <c r="O6806" s="23" t="s">
        <v>1172</v>
      </c>
      <c r="P6806" s="19">
        <f t="shared" si="318"/>
        <v>3</v>
      </c>
      <c r="Q6806" s="19">
        <f t="shared" si="319"/>
        <v>10000</v>
      </c>
      <c r="R6806" s="19">
        <f t="shared" si="320"/>
        <v>21000000</v>
      </c>
    </row>
    <row r="6807" spans="1:18" ht="12.75" hidden="1" customHeight="1">
      <c r="A6807" s="19">
        <v>8183388</v>
      </c>
      <c r="B6807" s="19" t="s">
        <v>12171</v>
      </c>
      <c r="C6807" s="19" t="s">
        <v>12172</v>
      </c>
      <c r="D6807" s="19" t="s">
        <v>12173</v>
      </c>
      <c r="E6807" s="19">
        <v>40</v>
      </c>
      <c r="F6807" s="19" t="s">
        <v>3169</v>
      </c>
      <c r="G6807" s="19" t="s">
        <v>689</v>
      </c>
      <c r="H6807" s="19" t="s">
        <v>16825</v>
      </c>
      <c r="I6807" s="19" t="s">
        <v>3970</v>
      </c>
      <c r="J6807" s="20" t="s">
        <v>3173</v>
      </c>
      <c r="K6807" s="19" t="s">
        <v>12174</v>
      </c>
      <c r="L6807" s="19" t="s">
        <v>389</v>
      </c>
      <c r="M6807" s="19">
        <v>1700</v>
      </c>
      <c r="N6807" s="19" t="s">
        <v>689</v>
      </c>
      <c r="O6807" s="23" t="s">
        <v>1172</v>
      </c>
      <c r="P6807" s="19">
        <f t="shared" si="318"/>
        <v>3</v>
      </c>
      <c r="Q6807" s="19">
        <f t="shared" si="319"/>
        <v>10000</v>
      </c>
      <c r="R6807" s="19">
        <f t="shared" si="320"/>
        <v>17000000</v>
      </c>
    </row>
    <row r="6808" spans="1:18" ht="12.75" hidden="1" customHeight="1">
      <c r="A6808" s="19">
        <v>8907804</v>
      </c>
      <c r="B6808" s="19" t="s">
        <v>4364</v>
      </c>
      <c r="C6808" s="19" t="s">
        <v>4365</v>
      </c>
      <c r="D6808" s="19" t="s">
        <v>4366</v>
      </c>
      <c r="E6808" s="19">
        <v>40</v>
      </c>
      <c r="F6808" s="19" t="s">
        <v>3169</v>
      </c>
      <c r="G6808" s="19" t="s">
        <v>982</v>
      </c>
      <c r="H6808" s="19" t="s">
        <v>16843</v>
      </c>
      <c r="I6808" s="19" t="s">
        <v>4368</v>
      </c>
      <c r="J6808" s="20" t="s">
        <v>3173</v>
      </c>
      <c r="K6808" s="19" t="s">
        <v>4369</v>
      </c>
      <c r="L6808" s="19" t="s">
        <v>389</v>
      </c>
      <c r="M6808" s="19">
        <v>3</v>
      </c>
      <c r="N6808" s="19" t="s">
        <v>982</v>
      </c>
      <c r="O6808" s="23" t="s">
        <v>1172</v>
      </c>
      <c r="P6808" s="19">
        <f t="shared" si="318"/>
        <v>3</v>
      </c>
      <c r="Q6808" s="19">
        <f t="shared" si="319"/>
        <v>10000</v>
      </c>
      <c r="R6808" s="19">
        <f t="shared" si="320"/>
        <v>30000</v>
      </c>
    </row>
    <row r="6809" spans="1:18" ht="12.75" hidden="1" customHeight="1">
      <c r="A6809" s="19">
        <v>4681836</v>
      </c>
      <c r="B6809" s="19" t="s">
        <v>4370</v>
      </c>
      <c r="C6809" s="19" t="s">
        <v>4371</v>
      </c>
      <c r="D6809" s="19" t="s">
        <v>4372</v>
      </c>
      <c r="E6809" s="19">
        <v>40</v>
      </c>
      <c r="F6809" s="19" t="s">
        <v>3169</v>
      </c>
      <c r="G6809" s="19" t="s">
        <v>982</v>
      </c>
      <c r="H6809" s="19" t="s">
        <v>16843</v>
      </c>
      <c r="I6809" s="19" t="s">
        <v>4373</v>
      </c>
      <c r="J6809" s="20" t="s">
        <v>3173</v>
      </c>
      <c r="K6809" s="19" t="s">
        <v>4374</v>
      </c>
      <c r="L6809" s="19" t="s">
        <v>389</v>
      </c>
      <c r="M6809" s="19">
        <v>815</v>
      </c>
      <c r="N6809" s="19" t="s">
        <v>982</v>
      </c>
      <c r="O6809" s="23" t="s">
        <v>1172</v>
      </c>
      <c r="P6809" s="19">
        <f t="shared" si="318"/>
        <v>3</v>
      </c>
      <c r="Q6809" s="19">
        <f t="shared" si="319"/>
        <v>10000</v>
      </c>
      <c r="R6809" s="19">
        <f t="shared" si="320"/>
        <v>8150000</v>
      </c>
    </row>
    <row r="6810" spans="1:18" ht="12.75" hidden="1" customHeight="1">
      <c r="A6810" s="19">
        <v>7360540</v>
      </c>
      <c r="B6810" s="19" t="s">
        <v>4820</v>
      </c>
      <c r="C6810" s="19" t="s">
        <v>4821</v>
      </c>
      <c r="D6810" s="19" t="s">
        <v>4822</v>
      </c>
      <c r="E6810" s="19">
        <v>40</v>
      </c>
      <c r="F6810" s="19" t="s">
        <v>3169</v>
      </c>
      <c r="G6810" s="19" t="s">
        <v>982</v>
      </c>
      <c r="H6810" s="19" t="s">
        <v>16843</v>
      </c>
      <c r="I6810" s="19" t="s">
        <v>4823</v>
      </c>
      <c r="J6810" s="20" t="s">
        <v>3173</v>
      </c>
      <c r="K6810" s="19" t="s">
        <v>4824</v>
      </c>
      <c r="L6810" s="19" t="s">
        <v>389</v>
      </c>
      <c r="M6810" s="19">
        <v>1019</v>
      </c>
      <c r="N6810" s="19" t="s">
        <v>982</v>
      </c>
      <c r="O6810" s="23" t="s">
        <v>1172</v>
      </c>
      <c r="P6810" s="19">
        <f t="shared" si="318"/>
        <v>3</v>
      </c>
      <c r="Q6810" s="19">
        <f t="shared" si="319"/>
        <v>10000</v>
      </c>
      <c r="R6810" s="19">
        <f t="shared" si="320"/>
        <v>10190000</v>
      </c>
    </row>
    <row r="6811" spans="1:18" ht="12.75" hidden="1" customHeight="1">
      <c r="A6811" s="19">
        <v>6111097</v>
      </c>
      <c r="B6811" s="19" t="s">
        <v>16844</v>
      </c>
      <c r="C6811" s="19" t="s">
        <v>16845</v>
      </c>
      <c r="D6811" s="19" t="s">
        <v>16846</v>
      </c>
      <c r="E6811" s="19">
        <v>40</v>
      </c>
      <c r="F6811" s="19" t="s">
        <v>3169</v>
      </c>
      <c r="G6811" s="19" t="s">
        <v>982</v>
      </c>
      <c r="H6811" s="19" t="s">
        <v>16843</v>
      </c>
      <c r="I6811" s="19" t="s">
        <v>16847</v>
      </c>
      <c r="J6811" s="20" t="s">
        <v>3173</v>
      </c>
      <c r="K6811" s="19" t="s">
        <v>16848</v>
      </c>
      <c r="L6811" s="19" t="s">
        <v>389</v>
      </c>
      <c r="M6811" s="19">
        <v>54</v>
      </c>
      <c r="N6811" s="19" t="s">
        <v>982</v>
      </c>
      <c r="O6811" s="23" t="s">
        <v>1172</v>
      </c>
      <c r="P6811" s="19">
        <f t="shared" si="318"/>
        <v>3</v>
      </c>
      <c r="Q6811" s="19">
        <f t="shared" si="319"/>
        <v>10000</v>
      </c>
      <c r="R6811" s="19">
        <f t="shared" si="320"/>
        <v>540000</v>
      </c>
    </row>
    <row r="6812" spans="1:18" ht="12.75" hidden="1" customHeight="1">
      <c r="A6812" s="19">
        <v>6952483</v>
      </c>
      <c r="B6812" s="19" t="s">
        <v>4957</v>
      </c>
      <c r="C6812" s="19" t="s">
        <v>4958</v>
      </c>
      <c r="D6812" s="19" t="s">
        <v>4959</v>
      </c>
      <c r="E6812" s="19">
        <v>40</v>
      </c>
      <c r="F6812" s="19" t="s">
        <v>3169</v>
      </c>
      <c r="G6812" s="19" t="s">
        <v>982</v>
      </c>
      <c r="H6812" s="19" t="s">
        <v>16843</v>
      </c>
      <c r="I6812" s="19" t="s">
        <v>4960</v>
      </c>
      <c r="J6812" s="20" t="s">
        <v>3173</v>
      </c>
      <c r="K6812" s="19" t="s">
        <v>4961</v>
      </c>
      <c r="L6812" s="19" t="s">
        <v>389</v>
      </c>
      <c r="M6812" s="19">
        <v>1019</v>
      </c>
      <c r="N6812" s="19" t="s">
        <v>982</v>
      </c>
      <c r="O6812" s="23" t="s">
        <v>1172</v>
      </c>
      <c r="P6812" s="19">
        <f t="shared" si="318"/>
        <v>3</v>
      </c>
      <c r="Q6812" s="19">
        <f t="shared" si="319"/>
        <v>10000</v>
      </c>
      <c r="R6812" s="19">
        <f t="shared" si="320"/>
        <v>10190000</v>
      </c>
    </row>
    <row r="6813" spans="1:18" ht="12.75" hidden="1" customHeight="1">
      <c r="A6813" s="19">
        <v>7952055</v>
      </c>
      <c r="B6813" s="19" t="s">
        <v>4418</v>
      </c>
      <c r="C6813" s="19" t="s">
        <v>4419</v>
      </c>
      <c r="D6813" s="19" t="s">
        <v>4420</v>
      </c>
      <c r="E6813" s="19">
        <v>40</v>
      </c>
      <c r="F6813" s="19" t="s">
        <v>3169</v>
      </c>
      <c r="G6813" s="19" t="s">
        <v>982</v>
      </c>
      <c r="H6813" s="19" t="s">
        <v>16843</v>
      </c>
      <c r="I6813" s="19" t="s">
        <v>4421</v>
      </c>
      <c r="J6813" s="20" t="s">
        <v>3173</v>
      </c>
      <c r="K6813" s="19" t="s">
        <v>4422</v>
      </c>
      <c r="L6813" s="19" t="s">
        <v>389</v>
      </c>
      <c r="M6813" s="19">
        <v>203</v>
      </c>
      <c r="N6813" s="19" t="s">
        <v>982</v>
      </c>
      <c r="O6813" s="23" t="s">
        <v>1172</v>
      </c>
      <c r="P6813" s="19">
        <f t="shared" si="318"/>
        <v>3</v>
      </c>
      <c r="Q6813" s="19">
        <f t="shared" si="319"/>
        <v>10000</v>
      </c>
      <c r="R6813" s="19">
        <f t="shared" si="320"/>
        <v>2030000</v>
      </c>
    </row>
    <row r="6814" spans="1:18" ht="12.75" hidden="1" customHeight="1">
      <c r="A6814" s="19">
        <v>8743242</v>
      </c>
      <c r="B6814" s="19" t="s">
        <v>16849</v>
      </c>
      <c r="C6814" s="19" t="s">
        <v>16850</v>
      </c>
      <c r="D6814" s="19" t="s">
        <v>16851</v>
      </c>
      <c r="E6814" s="19">
        <v>40</v>
      </c>
      <c r="F6814" s="19" t="s">
        <v>3169</v>
      </c>
      <c r="G6814" s="19" t="s">
        <v>982</v>
      </c>
      <c r="H6814" s="19" t="s">
        <v>16843</v>
      </c>
      <c r="I6814" s="19" t="s">
        <v>3882</v>
      </c>
      <c r="J6814" s="20" t="s">
        <v>3173</v>
      </c>
      <c r="K6814" s="19" t="s">
        <v>16852</v>
      </c>
      <c r="L6814" s="19" t="s">
        <v>389</v>
      </c>
      <c r="M6814" s="19">
        <v>1000</v>
      </c>
      <c r="N6814" s="19" t="s">
        <v>982</v>
      </c>
      <c r="O6814" s="23" t="s">
        <v>1172</v>
      </c>
      <c r="P6814" s="19">
        <f t="shared" si="318"/>
        <v>3</v>
      </c>
      <c r="Q6814" s="19">
        <f t="shared" si="319"/>
        <v>10000</v>
      </c>
      <c r="R6814" s="19">
        <f t="shared" si="320"/>
        <v>10000000</v>
      </c>
    </row>
    <row r="6815" spans="1:18" ht="12.75" hidden="1" customHeight="1">
      <c r="A6815" s="19">
        <v>8788255</v>
      </c>
      <c r="B6815" s="19" t="s">
        <v>5601</v>
      </c>
      <c r="C6815" s="19" t="s">
        <v>5602</v>
      </c>
      <c r="D6815" s="19" t="s">
        <v>5603</v>
      </c>
      <c r="E6815" s="19">
        <v>40</v>
      </c>
      <c r="F6815" s="19" t="s">
        <v>3169</v>
      </c>
      <c r="G6815" s="19" t="s">
        <v>982</v>
      </c>
      <c r="H6815" s="19" t="s">
        <v>16843</v>
      </c>
      <c r="I6815" s="19" t="s">
        <v>3239</v>
      </c>
      <c r="J6815" s="20" t="s">
        <v>3173</v>
      </c>
      <c r="K6815" s="19" t="s">
        <v>5604</v>
      </c>
      <c r="L6815" s="19" t="s">
        <v>389</v>
      </c>
      <c r="M6815" s="19">
        <v>9</v>
      </c>
      <c r="N6815" s="19" t="s">
        <v>982</v>
      </c>
      <c r="O6815" s="23" t="s">
        <v>1172</v>
      </c>
      <c r="P6815" s="19">
        <f t="shared" si="318"/>
        <v>3</v>
      </c>
      <c r="Q6815" s="19">
        <f t="shared" si="319"/>
        <v>10000</v>
      </c>
      <c r="R6815" s="19">
        <f t="shared" si="320"/>
        <v>90000</v>
      </c>
    </row>
    <row r="6816" spans="1:18" ht="12.75" hidden="1" customHeight="1">
      <c r="A6816" s="19">
        <v>7943351</v>
      </c>
      <c r="B6816" s="19" t="s">
        <v>6180</v>
      </c>
      <c r="C6816" s="19" t="s">
        <v>6181</v>
      </c>
      <c r="D6816" s="19" t="s">
        <v>6182</v>
      </c>
      <c r="E6816" s="19">
        <v>40</v>
      </c>
      <c r="F6816" s="19" t="s">
        <v>3169</v>
      </c>
      <c r="G6816" s="19" t="s">
        <v>982</v>
      </c>
      <c r="H6816" s="19" t="s">
        <v>16843</v>
      </c>
      <c r="I6816" s="19" t="s">
        <v>3975</v>
      </c>
      <c r="J6816" s="20" t="s">
        <v>3173</v>
      </c>
      <c r="K6816" s="19" t="s">
        <v>6183</v>
      </c>
      <c r="L6816" s="19" t="s">
        <v>389</v>
      </c>
      <c r="M6816" s="19">
        <v>29</v>
      </c>
      <c r="N6816" s="19" t="s">
        <v>982</v>
      </c>
      <c r="O6816" s="23" t="s">
        <v>1172</v>
      </c>
      <c r="P6816" s="19">
        <f t="shared" si="318"/>
        <v>3</v>
      </c>
      <c r="Q6816" s="19">
        <f t="shared" si="319"/>
        <v>10000</v>
      </c>
      <c r="R6816" s="19">
        <f t="shared" si="320"/>
        <v>290000</v>
      </c>
    </row>
    <row r="6817" spans="1:18" ht="12.75" hidden="1" customHeight="1">
      <c r="A6817" s="19">
        <v>6618205</v>
      </c>
      <c r="B6817" s="19" t="s">
        <v>4453</v>
      </c>
      <c r="C6817" s="19" t="s">
        <v>4454</v>
      </c>
      <c r="D6817" s="19" t="s">
        <v>8900</v>
      </c>
      <c r="E6817" s="19">
        <v>40</v>
      </c>
      <c r="F6817" s="19" t="s">
        <v>3169</v>
      </c>
      <c r="G6817" s="19" t="s">
        <v>982</v>
      </c>
      <c r="H6817" s="19" t="s">
        <v>16843</v>
      </c>
      <c r="I6817" s="19" t="s">
        <v>8901</v>
      </c>
      <c r="J6817" s="20" t="s">
        <v>3173</v>
      </c>
      <c r="K6817" s="19" t="s">
        <v>8902</v>
      </c>
      <c r="L6817" s="19" t="s">
        <v>389</v>
      </c>
      <c r="M6817" s="19">
        <v>1019</v>
      </c>
      <c r="N6817" s="19" t="s">
        <v>982</v>
      </c>
      <c r="O6817" s="23" t="s">
        <v>1172</v>
      </c>
      <c r="P6817" s="19">
        <f t="shared" si="318"/>
        <v>3</v>
      </c>
      <c r="Q6817" s="19">
        <f t="shared" si="319"/>
        <v>10000</v>
      </c>
      <c r="R6817" s="19">
        <f t="shared" si="320"/>
        <v>10190000</v>
      </c>
    </row>
    <row r="6818" spans="1:18" ht="12.75" hidden="1" customHeight="1">
      <c r="A6818" s="19">
        <v>8279311</v>
      </c>
      <c r="B6818" s="19" t="s">
        <v>11878</v>
      </c>
      <c r="C6818" s="19" t="s">
        <v>11879</v>
      </c>
      <c r="D6818" s="19" t="s">
        <v>11880</v>
      </c>
      <c r="E6818" s="19">
        <v>40</v>
      </c>
      <c r="F6818" s="19" t="s">
        <v>3169</v>
      </c>
      <c r="G6818" s="19" t="s">
        <v>982</v>
      </c>
      <c r="H6818" s="19" t="s">
        <v>16843</v>
      </c>
      <c r="I6818" s="19" t="s">
        <v>11881</v>
      </c>
      <c r="J6818" s="20" t="s">
        <v>3173</v>
      </c>
      <c r="K6818" s="19" t="s">
        <v>11882</v>
      </c>
      <c r="L6818" s="19" t="s">
        <v>389</v>
      </c>
      <c r="M6818" s="19">
        <v>7</v>
      </c>
      <c r="N6818" s="19" t="s">
        <v>982</v>
      </c>
      <c r="O6818" s="23" t="s">
        <v>1172</v>
      </c>
      <c r="P6818" s="19">
        <f t="shared" si="318"/>
        <v>3</v>
      </c>
      <c r="Q6818" s="19">
        <f t="shared" si="319"/>
        <v>10000</v>
      </c>
      <c r="R6818" s="19">
        <f t="shared" si="320"/>
        <v>70000</v>
      </c>
    </row>
    <row r="6819" spans="1:18" ht="12.75" hidden="1" customHeight="1">
      <c r="A6819" s="19">
        <v>7833133</v>
      </c>
      <c r="B6819" s="19" t="s">
        <v>16853</v>
      </c>
      <c r="C6819" s="19" t="s">
        <v>16854</v>
      </c>
      <c r="D6819" s="19" t="s">
        <v>16855</v>
      </c>
      <c r="E6819" s="19">
        <v>40</v>
      </c>
      <c r="F6819" s="19" t="s">
        <v>3169</v>
      </c>
      <c r="G6819" s="19" t="s">
        <v>982</v>
      </c>
      <c r="H6819" s="19" t="s">
        <v>16843</v>
      </c>
      <c r="I6819" s="19" t="s">
        <v>5774</v>
      </c>
      <c r="J6819" s="20" t="s">
        <v>3173</v>
      </c>
      <c r="K6819" s="19" t="s">
        <v>16856</v>
      </c>
      <c r="L6819" s="19" t="s">
        <v>389</v>
      </c>
      <c r="M6819" s="19">
        <v>611</v>
      </c>
      <c r="N6819" s="19" t="s">
        <v>982</v>
      </c>
      <c r="O6819" s="23" t="s">
        <v>1172</v>
      </c>
      <c r="P6819" s="19">
        <f t="shared" si="318"/>
        <v>3</v>
      </c>
      <c r="Q6819" s="19">
        <f t="shared" si="319"/>
        <v>10000</v>
      </c>
      <c r="R6819" s="19">
        <f t="shared" si="320"/>
        <v>6110000</v>
      </c>
    </row>
    <row r="6820" spans="1:18" ht="12.75" hidden="1" customHeight="1">
      <c r="A6820" s="19">
        <v>8925963</v>
      </c>
      <c r="B6820" s="19" t="s">
        <v>5044</v>
      </c>
      <c r="C6820" s="19" t="s">
        <v>5045</v>
      </c>
      <c r="D6820" s="19" t="s">
        <v>5046</v>
      </c>
      <c r="E6820" s="19">
        <v>40</v>
      </c>
      <c r="F6820" s="19" t="s">
        <v>3169</v>
      </c>
      <c r="G6820" s="19" t="s">
        <v>982</v>
      </c>
      <c r="H6820" s="19" t="s">
        <v>16843</v>
      </c>
      <c r="I6820" s="19" t="s">
        <v>5047</v>
      </c>
      <c r="J6820" s="20" t="s">
        <v>3173</v>
      </c>
      <c r="K6820" s="19" t="s">
        <v>5048</v>
      </c>
      <c r="L6820" s="19" t="s">
        <v>389</v>
      </c>
      <c r="M6820" s="19">
        <v>917</v>
      </c>
      <c r="N6820" s="19" t="s">
        <v>982</v>
      </c>
      <c r="O6820" s="23" t="s">
        <v>1172</v>
      </c>
      <c r="P6820" s="19">
        <f t="shared" si="318"/>
        <v>3</v>
      </c>
      <c r="Q6820" s="19">
        <f t="shared" si="319"/>
        <v>10000</v>
      </c>
      <c r="R6820" s="19">
        <f t="shared" si="320"/>
        <v>9170000</v>
      </c>
    </row>
    <row r="6821" spans="1:18" ht="12.75" hidden="1" customHeight="1">
      <c r="A6821" s="19">
        <v>7207524</v>
      </c>
      <c r="B6821" s="19" t="s">
        <v>6352</v>
      </c>
      <c r="C6821" s="19" t="s">
        <v>6353</v>
      </c>
      <c r="D6821" s="19" t="s">
        <v>6354</v>
      </c>
      <c r="E6821" s="19">
        <v>40</v>
      </c>
      <c r="F6821" s="19" t="s">
        <v>3169</v>
      </c>
      <c r="G6821" s="19" t="s">
        <v>982</v>
      </c>
      <c r="H6821" s="19" t="s">
        <v>16843</v>
      </c>
      <c r="I6821" s="19" t="s">
        <v>6355</v>
      </c>
      <c r="J6821" s="20" t="s">
        <v>3173</v>
      </c>
      <c r="K6821" s="19" t="s">
        <v>6356</v>
      </c>
      <c r="L6821" s="19" t="s">
        <v>389</v>
      </c>
      <c r="M6821" s="19">
        <v>1019</v>
      </c>
      <c r="N6821" s="19" t="s">
        <v>982</v>
      </c>
      <c r="O6821" s="23" t="s">
        <v>1172</v>
      </c>
      <c r="P6821" s="19">
        <f t="shared" si="318"/>
        <v>3</v>
      </c>
      <c r="Q6821" s="19">
        <f t="shared" si="319"/>
        <v>10000</v>
      </c>
      <c r="R6821" s="19">
        <f t="shared" si="320"/>
        <v>10190000</v>
      </c>
    </row>
    <row r="6822" spans="1:18" ht="12.75" hidden="1" customHeight="1">
      <c r="A6822" s="19">
        <v>7840620</v>
      </c>
      <c r="B6822" s="19" t="s">
        <v>4542</v>
      </c>
      <c r="C6822" s="19" t="s">
        <v>4543</v>
      </c>
      <c r="D6822" s="19" t="s">
        <v>4544</v>
      </c>
      <c r="E6822" s="19">
        <v>40</v>
      </c>
      <c r="F6822" s="19" t="s">
        <v>3169</v>
      </c>
      <c r="G6822" s="19" t="s">
        <v>982</v>
      </c>
      <c r="H6822" s="19" t="s">
        <v>16843</v>
      </c>
      <c r="I6822" s="19" t="s">
        <v>4545</v>
      </c>
      <c r="J6822" s="20" t="s">
        <v>3173</v>
      </c>
      <c r="K6822" s="19" t="s">
        <v>4546</v>
      </c>
      <c r="L6822" s="19" t="s">
        <v>389</v>
      </c>
      <c r="M6822" s="19">
        <v>1500</v>
      </c>
      <c r="N6822" s="19" t="s">
        <v>982</v>
      </c>
      <c r="O6822" s="23" t="s">
        <v>1172</v>
      </c>
      <c r="P6822" s="19">
        <f t="shared" si="318"/>
        <v>3</v>
      </c>
      <c r="Q6822" s="19">
        <f t="shared" si="319"/>
        <v>10000</v>
      </c>
      <c r="R6822" s="19">
        <f t="shared" si="320"/>
        <v>15000000</v>
      </c>
    </row>
    <row r="6823" spans="1:18" ht="12.75" hidden="1" customHeight="1">
      <c r="A6823" s="19">
        <v>7483536</v>
      </c>
      <c r="B6823" s="19" t="s">
        <v>15576</v>
      </c>
      <c r="C6823" s="19" t="s">
        <v>15577</v>
      </c>
      <c r="D6823" s="19" t="s">
        <v>15578</v>
      </c>
      <c r="E6823" s="19">
        <v>40</v>
      </c>
      <c r="F6823" s="19" t="s">
        <v>3169</v>
      </c>
      <c r="G6823" s="19" t="s">
        <v>982</v>
      </c>
      <c r="H6823" s="19" t="s">
        <v>16843</v>
      </c>
      <c r="I6823" s="19" t="s">
        <v>9258</v>
      </c>
      <c r="J6823" s="20" t="s">
        <v>3173</v>
      </c>
      <c r="K6823" s="19" t="s">
        <v>15579</v>
      </c>
      <c r="L6823" s="19" t="s">
        <v>389</v>
      </c>
      <c r="M6823" s="19">
        <v>1733</v>
      </c>
      <c r="N6823" s="19" t="s">
        <v>982</v>
      </c>
      <c r="O6823" s="23" t="s">
        <v>1172</v>
      </c>
      <c r="P6823" s="19">
        <f t="shared" si="318"/>
        <v>3</v>
      </c>
      <c r="Q6823" s="19">
        <f t="shared" si="319"/>
        <v>10000</v>
      </c>
      <c r="R6823" s="19">
        <f t="shared" si="320"/>
        <v>17330000</v>
      </c>
    </row>
    <row r="6824" spans="1:18" ht="12.75" hidden="1" customHeight="1">
      <c r="A6824" s="19">
        <v>6747691</v>
      </c>
      <c r="B6824" s="19" t="s">
        <v>15715</v>
      </c>
      <c r="C6824" s="19" t="s">
        <v>15716</v>
      </c>
      <c r="D6824" s="19" t="s">
        <v>15717</v>
      </c>
      <c r="E6824" s="19">
        <v>40</v>
      </c>
      <c r="F6824" s="19" t="s">
        <v>3169</v>
      </c>
      <c r="G6824" s="19" t="s">
        <v>982</v>
      </c>
      <c r="H6824" s="19" t="s">
        <v>16843</v>
      </c>
      <c r="I6824" s="19" t="s">
        <v>15718</v>
      </c>
      <c r="J6824" s="20" t="s">
        <v>3173</v>
      </c>
      <c r="K6824" s="19" t="s">
        <v>15719</v>
      </c>
      <c r="L6824" s="19" t="s">
        <v>389</v>
      </c>
      <c r="M6824" s="19">
        <v>54</v>
      </c>
      <c r="N6824" s="19" t="s">
        <v>982</v>
      </c>
      <c r="O6824" s="23" t="s">
        <v>1172</v>
      </c>
      <c r="P6824" s="19">
        <f t="shared" si="318"/>
        <v>3</v>
      </c>
      <c r="Q6824" s="19">
        <f t="shared" si="319"/>
        <v>10000</v>
      </c>
      <c r="R6824" s="19">
        <f t="shared" si="320"/>
        <v>540000</v>
      </c>
    </row>
    <row r="6825" spans="1:18" ht="12.75" hidden="1" customHeight="1">
      <c r="A6825" s="19">
        <v>7007020</v>
      </c>
      <c r="B6825" s="19" t="s">
        <v>6416</v>
      </c>
      <c r="C6825" s="19" t="s">
        <v>6417</v>
      </c>
      <c r="D6825" s="19" t="s">
        <v>6418</v>
      </c>
      <c r="E6825" s="19">
        <v>40</v>
      </c>
      <c r="F6825" s="19" t="s">
        <v>3169</v>
      </c>
      <c r="G6825" s="19" t="s">
        <v>982</v>
      </c>
      <c r="H6825" s="19" t="s">
        <v>16843</v>
      </c>
      <c r="I6825" s="19" t="s">
        <v>6419</v>
      </c>
      <c r="J6825" s="20" t="s">
        <v>3173</v>
      </c>
      <c r="K6825" s="19" t="s">
        <v>6420</v>
      </c>
      <c r="L6825" s="19" t="s">
        <v>389</v>
      </c>
      <c r="M6825" s="19">
        <v>2500</v>
      </c>
      <c r="N6825" s="19" t="s">
        <v>982</v>
      </c>
      <c r="O6825" s="23" t="s">
        <v>1172</v>
      </c>
      <c r="P6825" s="19">
        <f t="shared" si="318"/>
        <v>3</v>
      </c>
      <c r="Q6825" s="19">
        <f t="shared" si="319"/>
        <v>10000</v>
      </c>
      <c r="R6825" s="19">
        <f t="shared" si="320"/>
        <v>25000000</v>
      </c>
    </row>
    <row r="6826" spans="1:18" ht="12.75" hidden="1" customHeight="1">
      <c r="A6826" s="19">
        <v>14601674</v>
      </c>
      <c r="B6826" s="19" t="s">
        <v>4924</v>
      </c>
      <c r="C6826" s="19" t="s">
        <v>4925</v>
      </c>
      <c r="D6826" s="19" t="s">
        <v>4926</v>
      </c>
      <c r="E6826" s="19">
        <v>40</v>
      </c>
      <c r="F6826" s="19" t="s">
        <v>3169</v>
      </c>
      <c r="G6826" s="19" t="s">
        <v>982</v>
      </c>
      <c r="H6826" s="19" t="s">
        <v>16843</v>
      </c>
      <c r="I6826" s="19" t="s">
        <v>4927</v>
      </c>
      <c r="J6826" s="20" t="s">
        <v>3173</v>
      </c>
      <c r="K6826" s="19" t="s">
        <v>4928</v>
      </c>
      <c r="L6826" s="19" t="s">
        <v>397</v>
      </c>
      <c r="M6826" s="19">
        <v>10000</v>
      </c>
      <c r="N6826" s="19" t="s">
        <v>982</v>
      </c>
      <c r="O6826" s="23" t="s">
        <v>1172</v>
      </c>
      <c r="P6826" s="19">
        <f t="shared" si="318"/>
        <v>3</v>
      </c>
      <c r="Q6826" s="19">
        <f t="shared" si="319"/>
        <v>10000</v>
      </c>
      <c r="R6826" s="19">
        <f t="shared" si="320"/>
        <v>100000000</v>
      </c>
    </row>
    <row r="6827" spans="1:18" ht="12.75" hidden="1" customHeight="1">
      <c r="A6827" s="19">
        <v>4755359</v>
      </c>
      <c r="B6827" s="19" t="s">
        <v>4886</v>
      </c>
      <c r="C6827" s="19" t="s">
        <v>4887</v>
      </c>
      <c r="D6827" s="19" t="s">
        <v>4888</v>
      </c>
      <c r="E6827" s="19">
        <v>40</v>
      </c>
      <c r="F6827" s="19" t="s">
        <v>3169</v>
      </c>
      <c r="G6827" s="19" t="s">
        <v>2770</v>
      </c>
      <c r="H6827" s="19" t="s">
        <v>16857</v>
      </c>
      <c r="I6827" s="19" t="s">
        <v>3876</v>
      </c>
      <c r="J6827" s="20" t="s">
        <v>3173</v>
      </c>
      <c r="K6827" s="19" t="s">
        <v>4889</v>
      </c>
      <c r="L6827" s="19" t="s">
        <v>389</v>
      </c>
      <c r="M6827" s="19">
        <v>1400</v>
      </c>
      <c r="N6827" s="19" t="s">
        <v>2770</v>
      </c>
      <c r="O6827" s="23" t="s">
        <v>1172</v>
      </c>
      <c r="P6827" s="19">
        <f t="shared" si="318"/>
        <v>3</v>
      </c>
      <c r="Q6827" s="19">
        <f t="shared" si="319"/>
        <v>10000</v>
      </c>
      <c r="R6827" s="19">
        <f t="shared" si="320"/>
        <v>14000000</v>
      </c>
    </row>
    <row r="6828" spans="1:18" ht="12.75" hidden="1" customHeight="1">
      <c r="A6828" s="19">
        <v>7136324</v>
      </c>
      <c r="B6828" s="19" t="s">
        <v>5367</v>
      </c>
      <c r="C6828" s="19" t="s">
        <v>5368</v>
      </c>
      <c r="D6828" s="19" t="s">
        <v>5369</v>
      </c>
      <c r="E6828" s="19">
        <v>40</v>
      </c>
      <c r="F6828" s="19" t="s">
        <v>3169</v>
      </c>
      <c r="G6828" s="19" t="s">
        <v>2771</v>
      </c>
      <c r="H6828" s="19" t="s">
        <v>16858</v>
      </c>
      <c r="I6828" s="19" t="s">
        <v>5370</v>
      </c>
      <c r="J6828" s="20" t="s">
        <v>3173</v>
      </c>
      <c r="K6828" s="19" t="s">
        <v>5371</v>
      </c>
      <c r="L6828" s="19" t="s">
        <v>389</v>
      </c>
      <c r="M6828" s="19">
        <v>231100</v>
      </c>
      <c r="N6828" s="19" t="s">
        <v>2771</v>
      </c>
      <c r="O6828" s="23" t="s">
        <v>1172</v>
      </c>
      <c r="P6828" s="19">
        <f t="shared" si="318"/>
        <v>3</v>
      </c>
      <c r="Q6828" s="19">
        <f t="shared" si="319"/>
        <v>10000</v>
      </c>
      <c r="R6828" s="19">
        <f t="shared" si="320"/>
        <v>2311000000</v>
      </c>
    </row>
    <row r="6829" spans="1:18" ht="12.75" hidden="1" customHeight="1">
      <c r="A6829" s="19">
        <v>3930325</v>
      </c>
      <c r="B6829" s="19" t="s">
        <v>16137</v>
      </c>
      <c r="C6829" s="19" t="s">
        <v>16138</v>
      </c>
      <c r="D6829" s="19" t="s">
        <v>16139</v>
      </c>
      <c r="E6829" s="19">
        <v>40</v>
      </c>
      <c r="F6829" s="19" t="s">
        <v>3169</v>
      </c>
      <c r="G6829" s="19" t="s">
        <v>983</v>
      </c>
      <c r="H6829" s="19" t="s">
        <v>16859</v>
      </c>
      <c r="I6829" s="19" t="s">
        <v>16141</v>
      </c>
      <c r="J6829" s="20" t="s">
        <v>3173</v>
      </c>
      <c r="K6829" s="19" t="s">
        <v>16142</v>
      </c>
      <c r="L6829" s="19" t="s">
        <v>389</v>
      </c>
      <c r="M6829" s="19">
        <v>300</v>
      </c>
      <c r="N6829" s="19" t="s">
        <v>983</v>
      </c>
      <c r="O6829" s="23" t="s">
        <v>1172</v>
      </c>
      <c r="P6829" s="19">
        <f t="shared" si="318"/>
        <v>3</v>
      </c>
      <c r="Q6829" s="19">
        <f t="shared" si="319"/>
        <v>10000</v>
      </c>
      <c r="R6829" s="19">
        <f t="shared" si="320"/>
        <v>3000000</v>
      </c>
    </row>
    <row r="6830" spans="1:18" ht="12.75" hidden="1" customHeight="1">
      <c r="A6830" s="19">
        <v>3707769</v>
      </c>
      <c r="B6830" s="19" t="s">
        <v>14475</v>
      </c>
      <c r="C6830" s="19" t="s">
        <v>14476</v>
      </c>
      <c r="D6830" s="19" t="s">
        <v>16860</v>
      </c>
      <c r="E6830" s="19">
        <v>40</v>
      </c>
      <c r="F6830" s="19" t="s">
        <v>3169</v>
      </c>
      <c r="G6830" s="19" t="s">
        <v>983</v>
      </c>
      <c r="H6830" s="19" t="s">
        <v>16859</v>
      </c>
      <c r="I6830" s="19" t="s">
        <v>16861</v>
      </c>
      <c r="J6830" s="20" t="s">
        <v>3173</v>
      </c>
      <c r="K6830" s="19" t="s">
        <v>16862</v>
      </c>
      <c r="L6830" s="19" t="s">
        <v>389</v>
      </c>
      <c r="M6830" s="19">
        <v>25</v>
      </c>
      <c r="N6830" s="19" t="s">
        <v>983</v>
      </c>
      <c r="O6830" s="23" t="s">
        <v>1172</v>
      </c>
      <c r="P6830" s="19">
        <f t="shared" si="318"/>
        <v>3</v>
      </c>
      <c r="Q6830" s="19">
        <f t="shared" si="319"/>
        <v>10000</v>
      </c>
      <c r="R6830" s="19">
        <f t="shared" si="320"/>
        <v>250000</v>
      </c>
    </row>
    <row r="6831" spans="1:18" ht="12.75" hidden="1" customHeight="1">
      <c r="A6831" s="19">
        <v>4862679</v>
      </c>
      <c r="B6831" s="19" t="s">
        <v>10763</v>
      </c>
      <c r="C6831" s="19" t="s">
        <v>10764</v>
      </c>
      <c r="D6831" s="19" t="s">
        <v>10765</v>
      </c>
      <c r="E6831" s="19">
        <v>40</v>
      </c>
      <c r="F6831" s="19" t="s">
        <v>3169</v>
      </c>
      <c r="G6831" s="19" t="s">
        <v>983</v>
      </c>
      <c r="H6831" s="19" t="s">
        <v>16859</v>
      </c>
      <c r="I6831" s="19" t="s">
        <v>10766</v>
      </c>
      <c r="J6831" s="20" t="s">
        <v>3173</v>
      </c>
      <c r="K6831" s="19" t="s">
        <v>10767</v>
      </c>
      <c r="L6831" s="19" t="s">
        <v>389</v>
      </c>
      <c r="M6831" s="19">
        <v>1500</v>
      </c>
      <c r="N6831" s="19" t="s">
        <v>983</v>
      </c>
      <c r="O6831" s="23" t="s">
        <v>1172</v>
      </c>
      <c r="P6831" s="19">
        <f t="shared" si="318"/>
        <v>3</v>
      </c>
      <c r="Q6831" s="19">
        <f t="shared" si="319"/>
        <v>10000</v>
      </c>
      <c r="R6831" s="19">
        <f t="shared" si="320"/>
        <v>15000000</v>
      </c>
    </row>
    <row r="6832" spans="1:18" ht="12.75" hidden="1" customHeight="1">
      <c r="A6832" s="19">
        <v>351009</v>
      </c>
      <c r="B6832" s="19" t="s">
        <v>12915</v>
      </c>
      <c r="C6832" s="19" t="s">
        <v>12916</v>
      </c>
      <c r="D6832" s="19" t="s">
        <v>16863</v>
      </c>
      <c r="E6832" s="19">
        <v>40</v>
      </c>
      <c r="F6832" s="19" t="s">
        <v>3169</v>
      </c>
      <c r="G6832" s="19" t="s">
        <v>983</v>
      </c>
      <c r="H6832" s="19" t="s">
        <v>16859</v>
      </c>
      <c r="I6832" s="19" t="s">
        <v>16864</v>
      </c>
      <c r="J6832" s="20" t="s">
        <v>3173</v>
      </c>
      <c r="K6832" s="19" t="s">
        <v>16865</v>
      </c>
      <c r="L6832" s="19" t="s">
        <v>389</v>
      </c>
      <c r="M6832" s="19">
        <v>85</v>
      </c>
      <c r="N6832" s="19" t="s">
        <v>983</v>
      </c>
      <c r="O6832" s="23" t="s">
        <v>1172</v>
      </c>
      <c r="P6832" s="19">
        <f t="shared" si="318"/>
        <v>3</v>
      </c>
      <c r="Q6832" s="19">
        <f t="shared" si="319"/>
        <v>10000</v>
      </c>
      <c r="R6832" s="19">
        <f t="shared" si="320"/>
        <v>850000</v>
      </c>
    </row>
    <row r="6833" spans="1:18" ht="12.75" hidden="1" customHeight="1">
      <c r="A6833" s="19">
        <v>434086</v>
      </c>
      <c r="B6833" s="19" t="s">
        <v>14518</v>
      </c>
      <c r="C6833" s="19" t="s">
        <v>14519</v>
      </c>
      <c r="D6833" s="19" t="s">
        <v>14520</v>
      </c>
      <c r="E6833" s="19">
        <v>40</v>
      </c>
      <c r="F6833" s="19" t="s">
        <v>3169</v>
      </c>
      <c r="G6833" s="19" t="s">
        <v>983</v>
      </c>
      <c r="H6833" s="19" t="s">
        <v>16859</v>
      </c>
      <c r="I6833" s="19" t="s">
        <v>14521</v>
      </c>
      <c r="J6833" s="20" t="s">
        <v>3173</v>
      </c>
      <c r="K6833" s="19" t="s">
        <v>14522</v>
      </c>
      <c r="L6833" s="19" t="s">
        <v>389</v>
      </c>
      <c r="M6833" s="19">
        <v>10</v>
      </c>
      <c r="N6833" s="19" t="s">
        <v>983</v>
      </c>
      <c r="O6833" s="23" t="s">
        <v>1172</v>
      </c>
      <c r="P6833" s="19">
        <f t="shared" si="318"/>
        <v>3</v>
      </c>
      <c r="Q6833" s="19">
        <f t="shared" si="319"/>
        <v>10000</v>
      </c>
      <c r="R6833" s="19">
        <f t="shared" si="320"/>
        <v>100000</v>
      </c>
    </row>
    <row r="6834" spans="1:18" ht="12.75" hidden="1" customHeight="1">
      <c r="A6834" s="19">
        <v>317550</v>
      </c>
      <c r="B6834" s="19" t="s">
        <v>13556</v>
      </c>
      <c r="C6834" s="19" t="s">
        <v>13557</v>
      </c>
      <c r="D6834" s="19" t="s">
        <v>13558</v>
      </c>
      <c r="E6834" s="19">
        <v>40</v>
      </c>
      <c r="F6834" s="19" t="s">
        <v>3169</v>
      </c>
      <c r="G6834" s="19" t="s">
        <v>983</v>
      </c>
      <c r="H6834" s="19" t="s">
        <v>16859</v>
      </c>
      <c r="I6834" s="19" t="s">
        <v>13559</v>
      </c>
      <c r="J6834" s="20" t="s">
        <v>3173</v>
      </c>
      <c r="K6834" s="19" t="s">
        <v>13560</v>
      </c>
      <c r="L6834" s="19" t="s">
        <v>389</v>
      </c>
      <c r="M6834" s="19">
        <v>37100</v>
      </c>
      <c r="N6834" s="19" t="s">
        <v>983</v>
      </c>
      <c r="O6834" s="23" t="s">
        <v>1172</v>
      </c>
      <c r="P6834" s="19">
        <f t="shared" si="318"/>
        <v>3</v>
      </c>
      <c r="Q6834" s="19">
        <f t="shared" si="319"/>
        <v>10000</v>
      </c>
      <c r="R6834" s="19">
        <f t="shared" si="320"/>
        <v>371000000</v>
      </c>
    </row>
    <row r="6835" spans="1:18" ht="12.75" hidden="1" customHeight="1">
      <c r="A6835" s="19">
        <v>4636127</v>
      </c>
      <c r="B6835" s="19" t="s">
        <v>12383</v>
      </c>
      <c r="C6835" s="19" t="s">
        <v>12384</v>
      </c>
      <c r="D6835" s="19" t="s">
        <v>12385</v>
      </c>
      <c r="E6835" s="19">
        <v>40</v>
      </c>
      <c r="F6835" s="19" t="s">
        <v>3169</v>
      </c>
      <c r="G6835" s="19" t="s">
        <v>983</v>
      </c>
      <c r="H6835" s="19" t="s">
        <v>16859</v>
      </c>
      <c r="I6835" s="19" t="s">
        <v>12386</v>
      </c>
      <c r="J6835" s="20" t="s">
        <v>3173</v>
      </c>
      <c r="K6835" s="19" t="s">
        <v>12387</v>
      </c>
      <c r="L6835" s="19" t="s">
        <v>389</v>
      </c>
      <c r="M6835" s="19">
        <v>50</v>
      </c>
      <c r="N6835" s="19" t="s">
        <v>983</v>
      </c>
      <c r="O6835" s="23" t="s">
        <v>1172</v>
      </c>
      <c r="P6835" s="19">
        <f t="shared" si="318"/>
        <v>3</v>
      </c>
      <c r="Q6835" s="19">
        <f t="shared" si="319"/>
        <v>10000</v>
      </c>
      <c r="R6835" s="19">
        <f t="shared" si="320"/>
        <v>500000</v>
      </c>
    </row>
    <row r="6836" spans="1:18" ht="12.75" hidden="1" customHeight="1">
      <c r="A6836" s="19">
        <v>4390072</v>
      </c>
      <c r="B6836" s="19" t="s">
        <v>11302</v>
      </c>
      <c r="C6836" s="19" t="s">
        <v>11303</v>
      </c>
      <c r="D6836" s="19" t="s">
        <v>11304</v>
      </c>
      <c r="E6836" s="19">
        <v>40</v>
      </c>
      <c r="F6836" s="19" t="s">
        <v>3169</v>
      </c>
      <c r="G6836" s="19" t="s">
        <v>983</v>
      </c>
      <c r="H6836" s="19" t="s">
        <v>16859</v>
      </c>
      <c r="I6836" s="19" t="s">
        <v>11305</v>
      </c>
      <c r="J6836" s="20" t="s">
        <v>3173</v>
      </c>
      <c r="K6836" s="19" t="s">
        <v>11306</v>
      </c>
      <c r="L6836" s="19" t="s">
        <v>389</v>
      </c>
      <c r="M6836" s="19">
        <v>400</v>
      </c>
      <c r="N6836" s="19" t="s">
        <v>983</v>
      </c>
      <c r="O6836" s="23" t="s">
        <v>1172</v>
      </c>
      <c r="P6836" s="19">
        <f t="shared" si="318"/>
        <v>3</v>
      </c>
      <c r="Q6836" s="19">
        <f t="shared" si="319"/>
        <v>10000</v>
      </c>
      <c r="R6836" s="19">
        <f t="shared" si="320"/>
        <v>4000000</v>
      </c>
    </row>
    <row r="6837" spans="1:18" ht="12.75" hidden="1" customHeight="1">
      <c r="A6837" s="19">
        <v>6945126</v>
      </c>
      <c r="B6837" s="19" t="s">
        <v>15917</v>
      </c>
      <c r="C6837" s="19" t="s">
        <v>15918</v>
      </c>
      <c r="D6837" s="19" t="s">
        <v>15919</v>
      </c>
      <c r="E6837" s="19">
        <v>40</v>
      </c>
      <c r="F6837" s="19" t="s">
        <v>3169</v>
      </c>
      <c r="G6837" s="19" t="s">
        <v>1592</v>
      </c>
      <c r="H6837" s="19" t="s">
        <v>16866</v>
      </c>
      <c r="I6837" s="19" t="s">
        <v>15921</v>
      </c>
      <c r="J6837" s="20" t="s">
        <v>3173</v>
      </c>
      <c r="K6837" s="19" t="s">
        <v>15922</v>
      </c>
      <c r="L6837" s="19" t="s">
        <v>389</v>
      </c>
      <c r="M6837" s="19">
        <v>1200</v>
      </c>
      <c r="N6837" s="19" t="s">
        <v>1592</v>
      </c>
      <c r="O6837" s="23" t="s">
        <v>1172</v>
      </c>
      <c r="P6837" s="19">
        <f t="shared" si="318"/>
        <v>3</v>
      </c>
      <c r="Q6837" s="19">
        <f t="shared" si="319"/>
        <v>10000</v>
      </c>
      <c r="R6837" s="19">
        <f t="shared" si="320"/>
        <v>12000000</v>
      </c>
    </row>
    <row r="6838" spans="1:18" ht="12.75" hidden="1" customHeight="1">
      <c r="A6838" s="19">
        <v>4215695</v>
      </c>
      <c r="B6838" s="19" t="s">
        <v>4945</v>
      </c>
      <c r="C6838" s="19" t="s">
        <v>4946</v>
      </c>
      <c r="D6838" s="19" t="s">
        <v>4947</v>
      </c>
      <c r="E6838" s="19">
        <v>40</v>
      </c>
      <c r="F6838" s="19" t="s">
        <v>3169</v>
      </c>
      <c r="G6838" s="19" t="s">
        <v>984</v>
      </c>
      <c r="H6838" s="19" t="s">
        <v>16867</v>
      </c>
      <c r="I6838" s="19" t="s">
        <v>4949</v>
      </c>
      <c r="J6838" s="20" t="s">
        <v>3173</v>
      </c>
      <c r="K6838" s="19" t="s">
        <v>4950</v>
      </c>
      <c r="L6838" s="19" t="s">
        <v>389</v>
      </c>
      <c r="M6838" s="19">
        <v>21</v>
      </c>
      <c r="N6838" s="19" t="s">
        <v>984</v>
      </c>
      <c r="O6838" s="23" t="s">
        <v>1172</v>
      </c>
      <c r="P6838" s="19">
        <f t="shared" si="318"/>
        <v>3</v>
      </c>
      <c r="Q6838" s="19">
        <f t="shared" si="319"/>
        <v>10000</v>
      </c>
      <c r="R6838" s="19">
        <f t="shared" si="320"/>
        <v>210000</v>
      </c>
    </row>
    <row r="6839" spans="1:18" ht="12.75" hidden="1" customHeight="1">
      <c r="A6839" s="19">
        <v>5541990</v>
      </c>
      <c r="B6839" s="19" t="s">
        <v>16868</v>
      </c>
      <c r="C6839" s="19" t="s">
        <v>16869</v>
      </c>
      <c r="D6839" s="19" t="s">
        <v>16870</v>
      </c>
      <c r="E6839" s="19">
        <v>40</v>
      </c>
      <c r="F6839" s="19" t="s">
        <v>3169</v>
      </c>
      <c r="G6839" s="19" t="s">
        <v>985</v>
      </c>
      <c r="H6839" s="19" t="s">
        <v>16871</v>
      </c>
      <c r="I6839" s="19" t="s">
        <v>9514</v>
      </c>
      <c r="J6839" s="20" t="s">
        <v>3173</v>
      </c>
      <c r="K6839" s="19" t="s">
        <v>16872</v>
      </c>
      <c r="L6839" s="19" t="s">
        <v>389</v>
      </c>
      <c r="M6839" s="19">
        <v>1500</v>
      </c>
      <c r="N6839" s="19" t="s">
        <v>985</v>
      </c>
      <c r="O6839" s="23" t="s">
        <v>1172</v>
      </c>
      <c r="P6839" s="19">
        <f t="shared" si="318"/>
        <v>3</v>
      </c>
      <c r="Q6839" s="19">
        <f t="shared" si="319"/>
        <v>10000</v>
      </c>
      <c r="R6839" s="19">
        <f t="shared" si="320"/>
        <v>15000000</v>
      </c>
    </row>
    <row r="6840" spans="1:18" ht="12.75" hidden="1" customHeight="1">
      <c r="A6840" s="19">
        <v>4708843</v>
      </c>
      <c r="B6840" s="19" t="s">
        <v>4160</v>
      </c>
      <c r="C6840" s="19" t="s">
        <v>4161</v>
      </c>
      <c r="D6840" s="19" t="s">
        <v>4162</v>
      </c>
      <c r="E6840" s="19">
        <v>40</v>
      </c>
      <c r="F6840" s="19" t="s">
        <v>3169</v>
      </c>
      <c r="G6840" s="19" t="s">
        <v>986</v>
      </c>
      <c r="H6840" s="19" t="s">
        <v>16873</v>
      </c>
      <c r="I6840" s="19" t="s">
        <v>4163</v>
      </c>
      <c r="J6840" s="20" t="s">
        <v>3173</v>
      </c>
      <c r="K6840" s="19" t="s">
        <v>4164</v>
      </c>
      <c r="L6840" s="19" t="s">
        <v>389</v>
      </c>
      <c r="M6840" s="19">
        <v>3500</v>
      </c>
      <c r="N6840" s="19" t="s">
        <v>986</v>
      </c>
      <c r="O6840" s="23" t="s">
        <v>1172</v>
      </c>
      <c r="P6840" s="19">
        <f t="shared" si="318"/>
        <v>3</v>
      </c>
      <c r="Q6840" s="19">
        <f t="shared" si="319"/>
        <v>10000</v>
      </c>
      <c r="R6840" s="19">
        <f t="shared" si="320"/>
        <v>35000000</v>
      </c>
    </row>
    <row r="6841" spans="1:18" ht="12.75" hidden="1" customHeight="1">
      <c r="A6841" s="19">
        <v>6740838</v>
      </c>
      <c r="B6841" s="19" t="s">
        <v>16874</v>
      </c>
      <c r="C6841" s="19" t="s">
        <v>16875</v>
      </c>
      <c r="D6841" s="19" t="s">
        <v>16876</v>
      </c>
      <c r="E6841" s="19">
        <v>40</v>
      </c>
      <c r="F6841" s="19" t="s">
        <v>3169</v>
      </c>
      <c r="G6841" s="19" t="s">
        <v>987</v>
      </c>
      <c r="H6841" s="19" t="s">
        <v>16877</v>
      </c>
      <c r="I6841" s="19" t="s">
        <v>4699</v>
      </c>
      <c r="J6841" s="20" t="s">
        <v>3173</v>
      </c>
      <c r="K6841" s="19" t="s">
        <v>16878</v>
      </c>
      <c r="L6841" s="19" t="s">
        <v>389</v>
      </c>
      <c r="M6841" s="19">
        <v>2500</v>
      </c>
      <c r="N6841" s="19" t="s">
        <v>987</v>
      </c>
      <c r="O6841" s="23" t="s">
        <v>1172</v>
      </c>
      <c r="P6841" s="19">
        <f t="shared" si="318"/>
        <v>3</v>
      </c>
      <c r="Q6841" s="19">
        <f t="shared" si="319"/>
        <v>10000</v>
      </c>
      <c r="R6841" s="19">
        <f t="shared" si="320"/>
        <v>25000000</v>
      </c>
    </row>
    <row r="6842" spans="1:18" ht="12.75" hidden="1" customHeight="1">
      <c r="A6842" s="19">
        <v>5982388</v>
      </c>
      <c r="B6842" s="19" t="s">
        <v>9634</v>
      </c>
      <c r="C6842" s="19" t="s">
        <v>9635</v>
      </c>
      <c r="D6842" s="19" t="s">
        <v>9636</v>
      </c>
      <c r="E6842" s="19">
        <v>40</v>
      </c>
      <c r="F6842" s="19" t="s">
        <v>3169</v>
      </c>
      <c r="G6842" s="19" t="s">
        <v>987</v>
      </c>
      <c r="H6842" s="19" t="s">
        <v>16877</v>
      </c>
      <c r="I6842" s="19" t="s">
        <v>9637</v>
      </c>
      <c r="J6842" s="20" t="s">
        <v>3173</v>
      </c>
      <c r="K6842" s="19" t="s">
        <v>9638</v>
      </c>
      <c r="L6842" s="19" t="s">
        <v>389</v>
      </c>
      <c r="M6842" s="19">
        <v>2500</v>
      </c>
      <c r="N6842" s="19" t="s">
        <v>987</v>
      </c>
      <c r="O6842" s="23" t="s">
        <v>1172</v>
      </c>
      <c r="P6842" s="19">
        <f t="shared" si="318"/>
        <v>3</v>
      </c>
      <c r="Q6842" s="19">
        <f t="shared" si="319"/>
        <v>10000</v>
      </c>
      <c r="R6842" s="19">
        <f t="shared" si="320"/>
        <v>25000000</v>
      </c>
    </row>
    <row r="6843" spans="1:18" ht="12.75" hidden="1" customHeight="1">
      <c r="A6843" s="19">
        <v>4051085</v>
      </c>
      <c r="B6843" s="19" t="s">
        <v>7516</v>
      </c>
      <c r="C6843" s="19" t="s">
        <v>7517</v>
      </c>
      <c r="D6843" s="19" t="s">
        <v>7518</v>
      </c>
      <c r="E6843" s="19">
        <v>40</v>
      </c>
      <c r="F6843" s="19" t="s">
        <v>3169</v>
      </c>
      <c r="G6843" s="19" t="s">
        <v>1598</v>
      </c>
      <c r="H6843" s="19" t="s">
        <v>16879</v>
      </c>
      <c r="I6843" s="19" t="s">
        <v>7519</v>
      </c>
      <c r="J6843" s="20" t="s">
        <v>3173</v>
      </c>
      <c r="K6843" s="19" t="s">
        <v>7520</v>
      </c>
      <c r="L6843" s="19" t="s">
        <v>389</v>
      </c>
      <c r="M6843" s="19">
        <v>2099</v>
      </c>
      <c r="N6843" s="19" t="s">
        <v>1598</v>
      </c>
      <c r="O6843" s="23" t="s">
        <v>1172</v>
      </c>
      <c r="P6843" s="19">
        <f t="shared" si="318"/>
        <v>3</v>
      </c>
      <c r="Q6843" s="19">
        <f t="shared" si="319"/>
        <v>10000</v>
      </c>
      <c r="R6843" s="19">
        <f t="shared" si="320"/>
        <v>20990000</v>
      </c>
    </row>
    <row r="6844" spans="1:18" ht="12.75" customHeight="1">
      <c r="A6844" s="19">
        <v>393</v>
      </c>
      <c r="B6844" s="19" t="s">
        <v>3199</v>
      </c>
      <c r="C6844" s="19" t="s">
        <v>3169</v>
      </c>
      <c r="D6844" s="19" t="s">
        <v>3200</v>
      </c>
      <c r="E6844" s="19">
        <v>40</v>
      </c>
      <c r="F6844" s="19" t="s">
        <v>3169</v>
      </c>
      <c r="G6844" s="19" t="s">
        <v>704</v>
      </c>
      <c r="H6844" s="19" t="s">
        <v>16880</v>
      </c>
      <c r="I6844" s="19" t="s">
        <v>3202</v>
      </c>
      <c r="J6844" s="20" t="s">
        <v>3173</v>
      </c>
      <c r="K6844" s="19" t="s">
        <v>3203</v>
      </c>
      <c r="L6844" s="19" t="s">
        <v>389</v>
      </c>
      <c r="M6844" s="19">
        <v>2</v>
      </c>
      <c r="N6844" s="19" t="s">
        <v>704</v>
      </c>
      <c r="O6844" s="23" t="s">
        <v>1172</v>
      </c>
      <c r="P6844" s="19">
        <f t="shared" si="318"/>
        <v>3</v>
      </c>
      <c r="Q6844" s="19">
        <f t="shared" si="319"/>
        <v>10000</v>
      </c>
      <c r="R6844" s="19">
        <f t="shared" si="320"/>
        <v>20000</v>
      </c>
    </row>
    <row r="6845" spans="1:18" ht="12.75" hidden="1" customHeight="1">
      <c r="A6845" s="19">
        <v>4838923</v>
      </c>
      <c r="B6845" s="19" t="s">
        <v>15901</v>
      </c>
      <c r="C6845" s="19" t="s">
        <v>15902</v>
      </c>
      <c r="D6845" s="19" t="s">
        <v>15903</v>
      </c>
      <c r="E6845" s="19">
        <v>40</v>
      </c>
      <c r="F6845" s="19" t="s">
        <v>3169</v>
      </c>
      <c r="G6845" s="19" t="s">
        <v>704</v>
      </c>
      <c r="H6845" s="19" t="s">
        <v>16880</v>
      </c>
      <c r="I6845" s="19" t="s">
        <v>15904</v>
      </c>
      <c r="J6845" s="20" t="s">
        <v>3173</v>
      </c>
      <c r="K6845" s="19" t="s">
        <v>15905</v>
      </c>
      <c r="L6845" s="19" t="s">
        <v>389</v>
      </c>
      <c r="M6845" s="19">
        <v>4000</v>
      </c>
      <c r="N6845" s="19" t="s">
        <v>704</v>
      </c>
      <c r="O6845" s="23" t="s">
        <v>1172</v>
      </c>
      <c r="P6845" s="19">
        <f t="shared" si="318"/>
        <v>3</v>
      </c>
      <c r="Q6845" s="19">
        <f t="shared" si="319"/>
        <v>10000</v>
      </c>
      <c r="R6845" s="19">
        <f t="shared" si="320"/>
        <v>40000000</v>
      </c>
    </row>
    <row r="6846" spans="1:18" ht="12.75" hidden="1" customHeight="1">
      <c r="A6846" s="19">
        <v>6909332</v>
      </c>
      <c r="B6846" s="19" t="s">
        <v>16881</v>
      </c>
      <c r="C6846" s="19" t="s">
        <v>16882</v>
      </c>
      <c r="D6846" s="19" t="s">
        <v>16883</v>
      </c>
      <c r="E6846" s="19">
        <v>40</v>
      </c>
      <c r="F6846" s="19" t="s">
        <v>3169</v>
      </c>
      <c r="G6846" s="19" t="s">
        <v>704</v>
      </c>
      <c r="H6846" s="19" t="s">
        <v>16880</v>
      </c>
      <c r="I6846" s="19" t="s">
        <v>16884</v>
      </c>
      <c r="J6846" s="20" t="s">
        <v>3173</v>
      </c>
      <c r="K6846" s="19" t="s">
        <v>16885</v>
      </c>
      <c r="L6846" s="19" t="s">
        <v>389</v>
      </c>
      <c r="M6846" s="19">
        <v>5</v>
      </c>
      <c r="N6846" s="19" t="s">
        <v>704</v>
      </c>
      <c r="O6846" s="23" t="s">
        <v>1172</v>
      </c>
      <c r="P6846" s="19">
        <f t="shared" si="318"/>
        <v>3</v>
      </c>
      <c r="Q6846" s="19">
        <f t="shared" si="319"/>
        <v>10000</v>
      </c>
      <c r="R6846" s="19">
        <f t="shared" si="320"/>
        <v>50000</v>
      </c>
    </row>
    <row r="6847" spans="1:18" ht="12.75" hidden="1" customHeight="1">
      <c r="A6847" s="19">
        <v>7652159</v>
      </c>
      <c r="B6847" s="19" t="s">
        <v>4844</v>
      </c>
      <c r="C6847" s="19" t="s">
        <v>4845</v>
      </c>
      <c r="D6847" s="19" t="s">
        <v>4846</v>
      </c>
      <c r="E6847" s="19">
        <v>40</v>
      </c>
      <c r="F6847" s="19" t="s">
        <v>3169</v>
      </c>
      <c r="G6847" s="19" t="s">
        <v>704</v>
      </c>
      <c r="H6847" s="19" t="s">
        <v>16880</v>
      </c>
      <c r="I6847" s="19" t="s">
        <v>4847</v>
      </c>
      <c r="J6847" s="20" t="s">
        <v>3173</v>
      </c>
      <c r="K6847" s="19" t="s">
        <v>4848</v>
      </c>
      <c r="L6847" s="19" t="s">
        <v>389</v>
      </c>
      <c r="M6847" s="19">
        <v>200</v>
      </c>
      <c r="N6847" s="19" t="s">
        <v>704</v>
      </c>
      <c r="O6847" s="23" t="s">
        <v>1172</v>
      </c>
      <c r="P6847" s="19">
        <f t="shared" si="318"/>
        <v>3</v>
      </c>
      <c r="Q6847" s="19">
        <f t="shared" si="319"/>
        <v>10000</v>
      </c>
      <c r="R6847" s="19">
        <f t="shared" si="320"/>
        <v>2000000</v>
      </c>
    </row>
    <row r="6848" spans="1:18" ht="12.75" hidden="1" customHeight="1">
      <c r="A6848" s="19">
        <v>5491274</v>
      </c>
      <c r="B6848" s="19" t="s">
        <v>8309</v>
      </c>
      <c r="C6848" s="19" t="s">
        <v>8310</v>
      </c>
      <c r="D6848" s="19" t="s">
        <v>8311</v>
      </c>
      <c r="E6848" s="19">
        <v>40</v>
      </c>
      <c r="F6848" s="19" t="s">
        <v>3169</v>
      </c>
      <c r="G6848" s="19" t="s">
        <v>704</v>
      </c>
      <c r="H6848" s="19" t="s">
        <v>16880</v>
      </c>
      <c r="I6848" s="19" t="s">
        <v>8312</v>
      </c>
      <c r="J6848" s="20" t="s">
        <v>3173</v>
      </c>
      <c r="K6848" s="19" t="s">
        <v>8313</v>
      </c>
      <c r="L6848" s="19" t="s">
        <v>389</v>
      </c>
      <c r="M6848" s="19">
        <v>2</v>
      </c>
      <c r="N6848" s="19" t="s">
        <v>704</v>
      </c>
      <c r="O6848" s="23" t="s">
        <v>1172</v>
      </c>
      <c r="P6848" s="19">
        <f t="shared" si="318"/>
        <v>3</v>
      </c>
      <c r="Q6848" s="19">
        <f t="shared" si="319"/>
        <v>10000</v>
      </c>
      <c r="R6848" s="19">
        <f t="shared" si="320"/>
        <v>20000</v>
      </c>
    </row>
    <row r="6849" spans="1:18" ht="12.75" hidden="1" customHeight="1">
      <c r="A6849" s="19">
        <v>7179138</v>
      </c>
      <c r="B6849" s="19" t="s">
        <v>6432</v>
      </c>
      <c r="C6849" s="19" t="s">
        <v>6433</v>
      </c>
      <c r="D6849" s="19" t="s">
        <v>6434</v>
      </c>
      <c r="E6849" s="19">
        <v>40</v>
      </c>
      <c r="F6849" s="19" t="s">
        <v>3169</v>
      </c>
      <c r="G6849" s="19" t="s">
        <v>704</v>
      </c>
      <c r="H6849" s="19" t="s">
        <v>16880</v>
      </c>
      <c r="I6849" s="19" t="s">
        <v>6435</v>
      </c>
      <c r="J6849" s="20" t="s">
        <v>3173</v>
      </c>
      <c r="K6849" s="19" t="s">
        <v>6436</v>
      </c>
      <c r="L6849" s="19" t="s">
        <v>389</v>
      </c>
      <c r="M6849" s="19">
        <v>600</v>
      </c>
      <c r="N6849" s="19" t="s">
        <v>704</v>
      </c>
      <c r="O6849" s="23" t="s">
        <v>1172</v>
      </c>
      <c r="P6849" s="19">
        <f t="shared" si="318"/>
        <v>3</v>
      </c>
      <c r="Q6849" s="19">
        <f t="shared" si="319"/>
        <v>10000</v>
      </c>
      <c r="R6849" s="19">
        <f t="shared" si="320"/>
        <v>6000000</v>
      </c>
    </row>
    <row r="6850" spans="1:18" ht="12.75" hidden="1" customHeight="1">
      <c r="A6850" s="19">
        <v>13182301</v>
      </c>
      <c r="B6850" s="19" t="s">
        <v>7309</v>
      </c>
      <c r="C6850" s="19" t="s">
        <v>7310</v>
      </c>
      <c r="D6850" s="19" t="s">
        <v>7311</v>
      </c>
      <c r="E6850" s="19">
        <v>40</v>
      </c>
      <c r="F6850" s="19" t="s">
        <v>3169</v>
      </c>
      <c r="G6850" s="19" t="s">
        <v>704</v>
      </c>
      <c r="H6850" s="19" t="s">
        <v>16880</v>
      </c>
      <c r="I6850" s="19" t="s">
        <v>5294</v>
      </c>
      <c r="J6850" s="20" t="s">
        <v>3173</v>
      </c>
      <c r="K6850" s="19" t="s">
        <v>7312</v>
      </c>
      <c r="L6850" s="19" t="s">
        <v>389</v>
      </c>
      <c r="M6850" s="19">
        <v>20</v>
      </c>
      <c r="N6850" s="19" t="s">
        <v>704</v>
      </c>
      <c r="O6850" s="23" t="s">
        <v>1172</v>
      </c>
      <c r="P6850" s="19">
        <f t="shared" si="318"/>
        <v>3</v>
      </c>
      <c r="Q6850" s="19">
        <f t="shared" si="319"/>
        <v>10000</v>
      </c>
      <c r="R6850" s="19">
        <f t="shared" si="320"/>
        <v>200000</v>
      </c>
    </row>
    <row r="6851" spans="1:18" ht="12.75" hidden="1" customHeight="1">
      <c r="A6851" s="19">
        <v>4711822</v>
      </c>
      <c r="B6851" s="19" t="s">
        <v>16718</v>
      </c>
      <c r="C6851" s="19" t="s">
        <v>16719</v>
      </c>
      <c r="D6851" s="19" t="s">
        <v>16720</v>
      </c>
      <c r="E6851" s="19">
        <v>40</v>
      </c>
      <c r="F6851" s="19" t="s">
        <v>3169</v>
      </c>
      <c r="G6851" s="19" t="s">
        <v>704</v>
      </c>
      <c r="H6851" s="19" t="s">
        <v>16880</v>
      </c>
      <c r="I6851" s="19" t="s">
        <v>16721</v>
      </c>
      <c r="J6851" s="20" t="s">
        <v>3173</v>
      </c>
      <c r="K6851" s="19" t="s">
        <v>16722</v>
      </c>
      <c r="L6851" s="19" t="s">
        <v>389</v>
      </c>
      <c r="M6851" s="19">
        <v>70</v>
      </c>
      <c r="N6851" s="19" t="s">
        <v>704</v>
      </c>
      <c r="O6851" s="23" t="s">
        <v>1172</v>
      </c>
      <c r="P6851" s="19">
        <f t="shared" si="318"/>
        <v>3</v>
      </c>
      <c r="Q6851" s="19">
        <f t="shared" si="319"/>
        <v>10000</v>
      </c>
      <c r="R6851" s="19">
        <f t="shared" si="320"/>
        <v>700000</v>
      </c>
    </row>
    <row r="6852" spans="1:18" ht="12.75" hidden="1" customHeight="1">
      <c r="A6852" s="19">
        <v>4823863</v>
      </c>
      <c r="B6852" s="19" t="s">
        <v>4413</v>
      </c>
      <c r="C6852" s="19" t="s">
        <v>4414</v>
      </c>
      <c r="D6852" s="19" t="s">
        <v>4415</v>
      </c>
      <c r="E6852" s="19">
        <v>40</v>
      </c>
      <c r="F6852" s="19" t="s">
        <v>3169</v>
      </c>
      <c r="G6852" s="19" t="s">
        <v>704</v>
      </c>
      <c r="H6852" s="19" t="s">
        <v>16880</v>
      </c>
      <c r="I6852" s="19" t="s">
        <v>4416</v>
      </c>
      <c r="J6852" s="20" t="s">
        <v>3173</v>
      </c>
      <c r="K6852" s="19" t="s">
        <v>4417</v>
      </c>
      <c r="L6852" s="19" t="s">
        <v>389</v>
      </c>
      <c r="M6852" s="19">
        <v>2500</v>
      </c>
      <c r="N6852" s="19" t="s">
        <v>704</v>
      </c>
      <c r="O6852" s="23" t="s">
        <v>1172</v>
      </c>
      <c r="P6852" s="19">
        <f t="shared" ref="P6852:P6915" si="321">LEN(G6852)</f>
        <v>3</v>
      </c>
      <c r="Q6852" s="19">
        <f t="shared" ref="Q6852:Q6915" si="322">VLOOKUP(N6852,$X$3:$Y$993,2,0)</f>
        <v>10000</v>
      </c>
      <c r="R6852" s="19">
        <f t="shared" ref="R6852:R6915" si="323">Q6852*M6852</f>
        <v>25000000</v>
      </c>
    </row>
    <row r="6853" spans="1:18" ht="12.75" hidden="1" customHeight="1">
      <c r="A6853" s="19">
        <v>8907800</v>
      </c>
      <c r="B6853" s="19" t="s">
        <v>4783</v>
      </c>
      <c r="C6853" s="19" t="s">
        <v>4784</v>
      </c>
      <c r="D6853" s="19" t="s">
        <v>4785</v>
      </c>
      <c r="E6853" s="19">
        <v>40</v>
      </c>
      <c r="F6853" s="19" t="s">
        <v>3169</v>
      </c>
      <c r="G6853" s="19" t="s">
        <v>704</v>
      </c>
      <c r="H6853" s="19" t="s">
        <v>16880</v>
      </c>
      <c r="I6853" s="19" t="s">
        <v>4786</v>
      </c>
      <c r="J6853" s="20" t="s">
        <v>3173</v>
      </c>
      <c r="K6853" s="19" t="s">
        <v>4787</v>
      </c>
      <c r="L6853" s="19" t="s">
        <v>389</v>
      </c>
      <c r="M6853" s="19">
        <v>200</v>
      </c>
      <c r="N6853" s="19" t="s">
        <v>704</v>
      </c>
      <c r="O6853" s="23" t="s">
        <v>1172</v>
      </c>
      <c r="P6853" s="19">
        <f t="shared" si="321"/>
        <v>3</v>
      </c>
      <c r="Q6853" s="19">
        <f t="shared" si="322"/>
        <v>10000</v>
      </c>
      <c r="R6853" s="19">
        <f t="shared" si="323"/>
        <v>2000000</v>
      </c>
    </row>
    <row r="6854" spans="1:18" ht="12.75" hidden="1" customHeight="1">
      <c r="A6854" s="19">
        <v>12504740</v>
      </c>
      <c r="B6854" s="19" t="s">
        <v>10041</v>
      </c>
      <c r="C6854" s="19" t="s">
        <v>10042</v>
      </c>
      <c r="D6854" s="19" t="s">
        <v>10043</v>
      </c>
      <c r="E6854" s="19">
        <v>40</v>
      </c>
      <c r="F6854" s="19" t="s">
        <v>3169</v>
      </c>
      <c r="G6854" s="19" t="s">
        <v>704</v>
      </c>
      <c r="H6854" s="19" t="s">
        <v>16880</v>
      </c>
      <c r="I6854" s="19" t="s">
        <v>10044</v>
      </c>
      <c r="J6854" s="20" t="s">
        <v>3173</v>
      </c>
      <c r="K6854" s="19" t="s">
        <v>10045</v>
      </c>
      <c r="L6854" s="19" t="s">
        <v>389</v>
      </c>
      <c r="M6854" s="19">
        <v>5300</v>
      </c>
      <c r="N6854" s="19" t="s">
        <v>704</v>
      </c>
      <c r="O6854" s="23" t="s">
        <v>1172</v>
      </c>
      <c r="P6854" s="19">
        <f t="shared" si="321"/>
        <v>3</v>
      </c>
      <c r="Q6854" s="19">
        <f t="shared" si="322"/>
        <v>10000</v>
      </c>
      <c r="R6854" s="19">
        <f t="shared" si="323"/>
        <v>53000000</v>
      </c>
    </row>
    <row r="6855" spans="1:18" ht="12.75" hidden="1" customHeight="1">
      <c r="A6855" s="19">
        <v>7698891</v>
      </c>
      <c r="B6855" s="19" t="s">
        <v>10265</v>
      </c>
      <c r="C6855" s="19" t="s">
        <v>10266</v>
      </c>
      <c r="D6855" s="19" t="s">
        <v>10267</v>
      </c>
      <c r="E6855" s="19">
        <v>40</v>
      </c>
      <c r="F6855" s="19" t="s">
        <v>3169</v>
      </c>
      <c r="G6855" s="19" t="s">
        <v>704</v>
      </c>
      <c r="H6855" s="19" t="s">
        <v>16880</v>
      </c>
      <c r="I6855" s="19" t="s">
        <v>10268</v>
      </c>
      <c r="J6855" s="20" t="s">
        <v>3173</v>
      </c>
      <c r="K6855" s="19" t="s">
        <v>10269</v>
      </c>
      <c r="L6855" s="19" t="s">
        <v>389</v>
      </c>
      <c r="M6855" s="19">
        <v>300</v>
      </c>
      <c r="N6855" s="19" t="s">
        <v>704</v>
      </c>
      <c r="O6855" s="23" t="s">
        <v>1172</v>
      </c>
      <c r="P6855" s="19">
        <f t="shared" si="321"/>
        <v>3</v>
      </c>
      <c r="Q6855" s="19">
        <f t="shared" si="322"/>
        <v>10000</v>
      </c>
      <c r="R6855" s="19">
        <f t="shared" si="323"/>
        <v>3000000</v>
      </c>
    </row>
    <row r="6856" spans="1:18" ht="12.75" hidden="1" customHeight="1">
      <c r="A6856" s="19">
        <v>8753351</v>
      </c>
      <c r="B6856" s="19" t="s">
        <v>8716</v>
      </c>
      <c r="C6856" s="19" t="s">
        <v>8717</v>
      </c>
      <c r="D6856" s="19" t="s">
        <v>8718</v>
      </c>
      <c r="E6856" s="19">
        <v>40</v>
      </c>
      <c r="F6856" s="19" t="s">
        <v>3169</v>
      </c>
      <c r="G6856" s="19" t="s">
        <v>704</v>
      </c>
      <c r="H6856" s="19" t="s">
        <v>16880</v>
      </c>
      <c r="I6856" s="19" t="s">
        <v>6588</v>
      </c>
      <c r="J6856" s="20" t="s">
        <v>3173</v>
      </c>
      <c r="K6856" s="19" t="s">
        <v>8719</v>
      </c>
      <c r="L6856" s="19" t="s">
        <v>389</v>
      </c>
      <c r="M6856" s="19">
        <v>500</v>
      </c>
      <c r="N6856" s="19" t="s">
        <v>704</v>
      </c>
      <c r="O6856" s="23" t="s">
        <v>1172</v>
      </c>
      <c r="P6856" s="19">
        <f t="shared" si="321"/>
        <v>3</v>
      </c>
      <c r="Q6856" s="19">
        <f t="shared" si="322"/>
        <v>10000</v>
      </c>
      <c r="R6856" s="19">
        <f t="shared" si="323"/>
        <v>5000000</v>
      </c>
    </row>
    <row r="6857" spans="1:18" ht="12.75" hidden="1" customHeight="1">
      <c r="A6857" s="19">
        <v>8696634</v>
      </c>
      <c r="B6857" s="19" t="s">
        <v>16743</v>
      </c>
      <c r="C6857" s="19" t="s">
        <v>16744</v>
      </c>
      <c r="D6857" s="19" t="s">
        <v>16745</v>
      </c>
      <c r="E6857" s="19">
        <v>40</v>
      </c>
      <c r="F6857" s="19" t="s">
        <v>3169</v>
      </c>
      <c r="G6857" s="19" t="s">
        <v>704</v>
      </c>
      <c r="H6857" s="19" t="s">
        <v>16880</v>
      </c>
      <c r="I6857" s="19" t="s">
        <v>4569</v>
      </c>
      <c r="J6857" s="20" t="s">
        <v>3173</v>
      </c>
      <c r="K6857" s="19" t="s">
        <v>16746</v>
      </c>
      <c r="L6857" s="19" t="s">
        <v>389</v>
      </c>
      <c r="M6857" s="19">
        <v>10300</v>
      </c>
      <c r="N6857" s="19" t="s">
        <v>704</v>
      </c>
      <c r="O6857" s="23" t="s">
        <v>1172</v>
      </c>
      <c r="P6857" s="19">
        <f t="shared" si="321"/>
        <v>3</v>
      </c>
      <c r="Q6857" s="19">
        <f t="shared" si="322"/>
        <v>10000</v>
      </c>
      <c r="R6857" s="19">
        <f t="shared" si="323"/>
        <v>103000000</v>
      </c>
    </row>
    <row r="6858" spans="1:18" ht="12.75" hidden="1" customHeight="1">
      <c r="A6858" s="19">
        <v>4866455</v>
      </c>
      <c r="B6858" s="19" t="s">
        <v>16886</v>
      </c>
      <c r="C6858" s="19" t="s">
        <v>16887</v>
      </c>
      <c r="D6858" s="19" t="s">
        <v>16888</v>
      </c>
      <c r="E6858" s="19">
        <v>40</v>
      </c>
      <c r="F6858" s="19" t="s">
        <v>3169</v>
      </c>
      <c r="G6858" s="19" t="s">
        <v>704</v>
      </c>
      <c r="H6858" s="19" t="s">
        <v>16880</v>
      </c>
      <c r="I6858" s="19" t="s">
        <v>16889</v>
      </c>
      <c r="J6858" s="20" t="s">
        <v>3173</v>
      </c>
      <c r="K6858" s="19" t="s">
        <v>16890</v>
      </c>
      <c r="L6858" s="19" t="s">
        <v>389</v>
      </c>
      <c r="M6858" s="19">
        <v>200</v>
      </c>
      <c r="N6858" s="19" t="s">
        <v>704</v>
      </c>
      <c r="O6858" s="23" t="s">
        <v>1172</v>
      </c>
      <c r="P6858" s="19">
        <f t="shared" si="321"/>
        <v>3</v>
      </c>
      <c r="Q6858" s="19">
        <f t="shared" si="322"/>
        <v>10000</v>
      </c>
      <c r="R6858" s="19">
        <f t="shared" si="323"/>
        <v>2000000</v>
      </c>
    </row>
    <row r="6859" spans="1:18" ht="12.75" hidden="1" customHeight="1">
      <c r="A6859" s="19">
        <v>8007245</v>
      </c>
      <c r="B6859" s="19" t="s">
        <v>16891</v>
      </c>
      <c r="C6859" s="19" t="s">
        <v>16892</v>
      </c>
      <c r="D6859" s="19" t="s">
        <v>16893</v>
      </c>
      <c r="E6859" s="19">
        <v>40</v>
      </c>
      <c r="F6859" s="19" t="s">
        <v>3169</v>
      </c>
      <c r="G6859" s="19" t="s">
        <v>704</v>
      </c>
      <c r="H6859" s="19" t="s">
        <v>16880</v>
      </c>
      <c r="I6859" s="19" t="s">
        <v>6531</v>
      </c>
      <c r="J6859" s="20" t="s">
        <v>3173</v>
      </c>
      <c r="K6859" s="19" t="s">
        <v>16894</v>
      </c>
      <c r="L6859" s="19" t="s">
        <v>389</v>
      </c>
      <c r="M6859" s="19">
        <v>2000</v>
      </c>
      <c r="N6859" s="19" t="s">
        <v>704</v>
      </c>
      <c r="O6859" s="23" t="s">
        <v>1172</v>
      </c>
      <c r="P6859" s="19">
        <f t="shared" si="321"/>
        <v>3</v>
      </c>
      <c r="Q6859" s="19">
        <f t="shared" si="322"/>
        <v>10000</v>
      </c>
      <c r="R6859" s="19">
        <f t="shared" si="323"/>
        <v>20000000</v>
      </c>
    </row>
    <row r="6860" spans="1:18" ht="12.75" hidden="1" customHeight="1">
      <c r="A6860" s="19">
        <v>4859124</v>
      </c>
      <c r="B6860" s="19" t="s">
        <v>7354</v>
      </c>
      <c r="C6860" s="19" t="s">
        <v>7355</v>
      </c>
      <c r="D6860" s="19" t="s">
        <v>7356</v>
      </c>
      <c r="E6860" s="19">
        <v>40</v>
      </c>
      <c r="F6860" s="19" t="s">
        <v>3169</v>
      </c>
      <c r="G6860" s="19" t="s">
        <v>704</v>
      </c>
      <c r="H6860" s="19" t="s">
        <v>16880</v>
      </c>
      <c r="I6860" s="19" t="s">
        <v>7357</v>
      </c>
      <c r="J6860" s="20" t="s">
        <v>3173</v>
      </c>
      <c r="K6860" s="19" t="s">
        <v>7358</v>
      </c>
      <c r="L6860" s="19" t="s">
        <v>389</v>
      </c>
      <c r="M6860" s="19">
        <v>5</v>
      </c>
      <c r="N6860" s="19" t="s">
        <v>704</v>
      </c>
      <c r="O6860" s="23" t="s">
        <v>1172</v>
      </c>
      <c r="P6860" s="19">
        <f t="shared" si="321"/>
        <v>3</v>
      </c>
      <c r="Q6860" s="19">
        <f t="shared" si="322"/>
        <v>10000</v>
      </c>
      <c r="R6860" s="19">
        <f t="shared" si="323"/>
        <v>50000</v>
      </c>
    </row>
    <row r="6861" spans="1:18" ht="12.75" hidden="1" customHeight="1">
      <c r="A6861" s="19">
        <v>4577210</v>
      </c>
      <c r="B6861" s="19" t="s">
        <v>6217</v>
      </c>
      <c r="C6861" s="19" t="s">
        <v>6218</v>
      </c>
      <c r="D6861" s="19" t="s">
        <v>6219</v>
      </c>
      <c r="E6861" s="19">
        <v>40</v>
      </c>
      <c r="F6861" s="19" t="s">
        <v>3169</v>
      </c>
      <c r="G6861" s="19" t="s">
        <v>704</v>
      </c>
      <c r="H6861" s="19" t="s">
        <v>16880</v>
      </c>
      <c r="I6861" s="19" t="s">
        <v>6220</v>
      </c>
      <c r="J6861" s="20" t="s">
        <v>3173</v>
      </c>
      <c r="K6861" s="19" t="s">
        <v>6221</v>
      </c>
      <c r="L6861" s="19" t="s">
        <v>389</v>
      </c>
      <c r="M6861" s="19">
        <v>2000</v>
      </c>
      <c r="N6861" s="19" t="s">
        <v>704</v>
      </c>
      <c r="O6861" s="23" t="s">
        <v>1172</v>
      </c>
      <c r="P6861" s="19">
        <f t="shared" si="321"/>
        <v>3</v>
      </c>
      <c r="Q6861" s="19">
        <f t="shared" si="322"/>
        <v>10000</v>
      </c>
      <c r="R6861" s="19">
        <f t="shared" si="323"/>
        <v>20000000</v>
      </c>
    </row>
    <row r="6862" spans="1:18" ht="12.75" hidden="1" customHeight="1">
      <c r="A6862" s="19">
        <v>9461430</v>
      </c>
      <c r="B6862" s="19" t="s">
        <v>8685</v>
      </c>
      <c r="C6862" s="19" t="s">
        <v>8686</v>
      </c>
      <c r="D6862" s="19" t="s">
        <v>8687</v>
      </c>
      <c r="E6862" s="19">
        <v>40</v>
      </c>
      <c r="F6862" s="19" t="s">
        <v>3169</v>
      </c>
      <c r="G6862" s="19" t="s">
        <v>704</v>
      </c>
      <c r="H6862" s="19" t="s">
        <v>16880</v>
      </c>
      <c r="I6862" s="19" t="s">
        <v>4833</v>
      </c>
      <c r="J6862" s="20" t="s">
        <v>3173</v>
      </c>
      <c r="K6862" s="19" t="s">
        <v>8688</v>
      </c>
      <c r="L6862" s="19" t="s">
        <v>389</v>
      </c>
      <c r="M6862" s="19">
        <v>1</v>
      </c>
      <c r="N6862" s="19" t="s">
        <v>704</v>
      </c>
      <c r="O6862" s="23" t="s">
        <v>1172</v>
      </c>
      <c r="P6862" s="19">
        <f t="shared" si="321"/>
        <v>3</v>
      </c>
      <c r="Q6862" s="19">
        <f t="shared" si="322"/>
        <v>10000</v>
      </c>
      <c r="R6862" s="19">
        <f t="shared" si="323"/>
        <v>10000</v>
      </c>
    </row>
    <row r="6863" spans="1:18" ht="12.75" hidden="1" customHeight="1">
      <c r="A6863" s="19">
        <v>4859890</v>
      </c>
      <c r="B6863" s="19" t="s">
        <v>16895</v>
      </c>
      <c r="C6863" s="19" t="s">
        <v>16896</v>
      </c>
      <c r="D6863" s="19" t="s">
        <v>16897</v>
      </c>
      <c r="E6863" s="19">
        <v>40</v>
      </c>
      <c r="F6863" s="19" t="s">
        <v>3169</v>
      </c>
      <c r="G6863" s="19" t="s">
        <v>704</v>
      </c>
      <c r="H6863" s="19" t="s">
        <v>16880</v>
      </c>
      <c r="I6863" s="19" t="s">
        <v>6384</v>
      </c>
      <c r="J6863" s="20" t="s">
        <v>3173</v>
      </c>
      <c r="K6863" s="19" t="s">
        <v>16898</v>
      </c>
      <c r="L6863" s="19" t="s">
        <v>389</v>
      </c>
      <c r="M6863" s="19">
        <v>2</v>
      </c>
      <c r="N6863" s="19" t="s">
        <v>704</v>
      </c>
      <c r="O6863" s="23" t="s">
        <v>1172</v>
      </c>
      <c r="P6863" s="19">
        <f t="shared" si="321"/>
        <v>3</v>
      </c>
      <c r="Q6863" s="19">
        <f t="shared" si="322"/>
        <v>10000</v>
      </c>
      <c r="R6863" s="19">
        <f t="shared" si="323"/>
        <v>20000</v>
      </c>
    </row>
    <row r="6864" spans="1:18" ht="12.75" hidden="1" customHeight="1">
      <c r="A6864" s="19">
        <v>4718836</v>
      </c>
      <c r="B6864" s="19" t="s">
        <v>13597</v>
      </c>
      <c r="C6864" s="19" t="s">
        <v>13598</v>
      </c>
      <c r="D6864" s="19" t="s">
        <v>13599</v>
      </c>
      <c r="E6864" s="19">
        <v>40</v>
      </c>
      <c r="F6864" s="19" t="s">
        <v>3169</v>
      </c>
      <c r="G6864" s="19" t="s">
        <v>704</v>
      </c>
      <c r="H6864" s="19" t="s">
        <v>16880</v>
      </c>
      <c r="I6864" s="19" t="s">
        <v>8387</v>
      </c>
      <c r="J6864" s="20" t="s">
        <v>3173</v>
      </c>
      <c r="K6864" s="19" t="s">
        <v>13600</v>
      </c>
      <c r="L6864" s="19" t="s">
        <v>389</v>
      </c>
      <c r="M6864" s="19">
        <v>34</v>
      </c>
      <c r="N6864" s="19" t="s">
        <v>704</v>
      </c>
      <c r="O6864" s="23" t="s">
        <v>1172</v>
      </c>
      <c r="P6864" s="19">
        <f t="shared" si="321"/>
        <v>3</v>
      </c>
      <c r="Q6864" s="19">
        <f t="shared" si="322"/>
        <v>10000</v>
      </c>
      <c r="R6864" s="19">
        <f t="shared" si="323"/>
        <v>340000</v>
      </c>
    </row>
    <row r="6865" spans="1:18" ht="12.75" hidden="1" customHeight="1">
      <c r="A6865" s="19">
        <v>4891706</v>
      </c>
      <c r="B6865" s="19" t="s">
        <v>16899</v>
      </c>
      <c r="C6865" s="19" t="s">
        <v>16900</v>
      </c>
      <c r="D6865" s="19" t="s">
        <v>16901</v>
      </c>
      <c r="E6865" s="19">
        <v>40</v>
      </c>
      <c r="F6865" s="19" t="s">
        <v>3169</v>
      </c>
      <c r="G6865" s="19" t="s">
        <v>704</v>
      </c>
      <c r="H6865" s="19" t="s">
        <v>16880</v>
      </c>
      <c r="I6865" s="19" t="s">
        <v>16902</v>
      </c>
      <c r="J6865" s="20" t="s">
        <v>3173</v>
      </c>
      <c r="K6865" s="19" t="s">
        <v>16903</v>
      </c>
      <c r="L6865" s="19" t="s">
        <v>389</v>
      </c>
      <c r="M6865" s="19">
        <v>4</v>
      </c>
      <c r="N6865" s="19" t="s">
        <v>704</v>
      </c>
      <c r="O6865" s="23" t="s">
        <v>1172</v>
      </c>
      <c r="P6865" s="19">
        <f t="shared" si="321"/>
        <v>3</v>
      </c>
      <c r="Q6865" s="19">
        <f t="shared" si="322"/>
        <v>10000</v>
      </c>
      <c r="R6865" s="19">
        <f t="shared" si="323"/>
        <v>40000</v>
      </c>
    </row>
    <row r="6866" spans="1:18" ht="12.75" hidden="1" customHeight="1">
      <c r="A6866" s="19">
        <v>5991310</v>
      </c>
      <c r="B6866" s="19" t="s">
        <v>6466</v>
      </c>
      <c r="C6866" s="19" t="s">
        <v>6467</v>
      </c>
      <c r="D6866" s="19" t="s">
        <v>6468</v>
      </c>
      <c r="E6866" s="19">
        <v>40</v>
      </c>
      <c r="F6866" s="19" t="s">
        <v>3169</v>
      </c>
      <c r="G6866" s="19" t="s">
        <v>704</v>
      </c>
      <c r="H6866" s="19" t="s">
        <v>16880</v>
      </c>
      <c r="I6866" s="19" t="s">
        <v>6469</v>
      </c>
      <c r="J6866" s="20" t="s">
        <v>3173</v>
      </c>
      <c r="K6866" s="19" t="s">
        <v>6470</v>
      </c>
      <c r="L6866" s="19" t="s">
        <v>389</v>
      </c>
      <c r="M6866" s="19">
        <v>12900</v>
      </c>
      <c r="N6866" s="19" t="s">
        <v>704</v>
      </c>
      <c r="O6866" s="23" t="s">
        <v>1172</v>
      </c>
      <c r="P6866" s="19">
        <f t="shared" si="321"/>
        <v>3</v>
      </c>
      <c r="Q6866" s="19">
        <f t="shared" si="322"/>
        <v>10000</v>
      </c>
      <c r="R6866" s="19">
        <f t="shared" si="323"/>
        <v>129000000</v>
      </c>
    </row>
    <row r="6867" spans="1:18" ht="12.75" hidden="1" customHeight="1">
      <c r="A6867" s="19">
        <v>9572773</v>
      </c>
      <c r="B6867" s="19" t="s">
        <v>14856</v>
      </c>
      <c r="C6867" s="19" t="s">
        <v>14857</v>
      </c>
      <c r="D6867" s="19" t="s">
        <v>14858</v>
      </c>
      <c r="E6867" s="19">
        <v>40</v>
      </c>
      <c r="F6867" s="19" t="s">
        <v>3169</v>
      </c>
      <c r="G6867" s="19" t="s">
        <v>704</v>
      </c>
      <c r="H6867" s="19" t="s">
        <v>16880</v>
      </c>
      <c r="I6867" s="19" t="s">
        <v>3792</v>
      </c>
      <c r="J6867" s="20" t="s">
        <v>3173</v>
      </c>
      <c r="K6867" s="19" t="s">
        <v>14859</v>
      </c>
      <c r="L6867" s="19" t="s">
        <v>389</v>
      </c>
      <c r="M6867" s="19">
        <v>7500</v>
      </c>
      <c r="N6867" s="19" t="s">
        <v>704</v>
      </c>
      <c r="O6867" s="23" t="s">
        <v>1172</v>
      </c>
      <c r="P6867" s="19">
        <f t="shared" si="321"/>
        <v>3</v>
      </c>
      <c r="Q6867" s="19">
        <f t="shared" si="322"/>
        <v>10000</v>
      </c>
      <c r="R6867" s="19">
        <f t="shared" si="323"/>
        <v>75000000</v>
      </c>
    </row>
    <row r="6868" spans="1:18" ht="12.75" hidden="1" customHeight="1">
      <c r="A6868" s="19">
        <v>350520</v>
      </c>
      <c r="B6868" s="19" t="s">
        <v>3269</v>
      </c>
      <c r="C6868" s="19" t="s">
        <v>3270</v>
      </c>
      <c r="D6868" s="19" t="s">
        <v>3271</v>
      </c>
      <c r="E6868" s="19">
        <v>40</v>
      </c>
      <c r="F6868" s="19" t="s">
        <v>3169</v>
      </c>
      <c r="G6868" s="19" t="s">
        <v>704</v>
      </c>
      <c r="H6868" s="19" t="s">
        <v>16880</v>
      </c>
      <c r="I6868" s="19" t="s">
        <v>3274</v>
      </c>
      <c r="J6868" s="20" t="s">
        <v>3173</v>
      </c>
      <c r="K6868" s="19" t="s">
        <v>3275</v>
      </c>
      <c r="L6868" s="19" t="s">
        <v>389</v>
      </c>
      <c r="M6868" s="19">
        <v>505</v>
      </c>
      <c r="N6868" s="19" t="s">
        <v>704</v>
      </c>
      <c r="O6868" s="23" t="s">
        <v>1172</v>
      </c>
      <c r="P6868" s="19">
        <f t="shared" si="321"/>
        <v>3</v>
      </c>
      <c r="Q6868" s="19">
        <f t="shared" si="322"/>
        <v>10000</v>
      </c>
      <c r="R6868" s="19">
        <f t="shared" si="323"/>
        <v>5050000</v>
      </c>
    </row>
    <row r="6869" spans="1:18" ht="12.75" hidden="1" customHeight="1">
      <c r="A6869" s="19">
        <v>414607</v>
      </c>
      <c r="B6869" s="19" t="s">
        <v>16065</v>
      </c>
      <c r="C6869" s="19" t="s">
        <v>16066</v>
      </c>
      <c r="D6869" s="19" t="s">
        <v>16067</v>
      </c>
      <c r="E6869" s="19">
        <v>40</v>
      </c>
      <c r="F6869" s="19" t="s">
        <v>3169</v>
      </c>
      <c r="G6869" s="19" t="s">
        <v>704</v>
      </c>
      <c r="H6869" s="19" t="s">
        <v>16880</v>
      </c>
      <c r="I6869" s="19" t="s">
        <v>16068</v>
      </c>
      <c r="J6869" s="20" t="s">
        <v>3173</v>
      </c>
      <c r="K6869" s="19" t="s">
        <v>16069</v>
      </c>
      <c r="L6869" s="19" t="s">
        <v>389</v>
      </c>
      <c r="M6869" s="19">
        <v>265</v>
      </c>
      <c r="N6869" s="19" t="s">
        <v>704</v>
      </c>
      <c r="O6869" s="23" t="s">
        <v>1172</v>
      </c>
      <c r="P6869" s="19">
        <f t="shared" si="321"/>
        <v>3</v>
      </c>
      <c r="Q6869" s="19">
        <f t="shared" si="322"/>
        <v>10000</v>
      </c>
      <c r="R6869" s="19">
        <f t="shared" si="323"/>
        <v>2650000</v>
      </c>
    </row>
    <row r="6870" spans="1:18" ht="12.75" hidden="1" customHeight="1">
      <c r="A6870" s="19">
        <v>4558728</v>
      </c>
      <c r="B6870" s="19" t="s">
        <v>11312</v>
      </c>
      <c r="C6870" s="19" t="s">
        <v>11313</v>
      </c>
      <c r="D6870" s="19" t="s">
        <v>11314</v>
      </c>
      <c r="E6870" s="19">
        <v>40</v>
      </c>
      <c r="F6870" s="19" t="s">
        <v>3169</v>
      </c>
      <c r="G6870" s="19" t="s">
        <v>704</v>
      </c>
      <c r="H6870" s="19" t="s">
        <v>16880</v>
      </c>
      <c r="I6870" s="19" t="s">
        <v>11315</v>
      </c>
      <c r="J6870" s="20" t="s">
        <v>3173</v>
      </c>
      <c r="K6870" s="19" t="s">
        <v>11316</v>
      </c>
      <c r="L6870" s="19" t="s">
        <v>389</v>
      </c>
      <c r="M6870" s="19">
        <v>35</v>
      </c>
      <c r="N6870" s="19" t="s">
        <v>704</v>
      </c>
      <c r="O6870" s="23" t="s">
        <v>1172</v>
      </c>
      <c r="P6870" s="19">
        <f t="shared" si="321"/>
        <v>3</v>
      </c>
      <c r="Q6870" s="19">
        <f t="shared" si="322"/>
        <v>10000</v>
      </c>
      <c r="R6870" s="19">
        <f t="shared" si="323"/>
        <v>350000</v>
      </c>
    </row>
    <row r="6871" spans="1:18" ht="12.75" hidden="1" customHeight="1">
      <c r="A6871" s="19">
        <v>7690519</v>
      </c>
      <c r="B6871" s="19" t="s">
        <v>16904</v>
      </c>
      <c r="C6871" s="19" t="s">
        <v>16905</v>
      </c>
      <c r="D6871" s="19" t="s">
        <v>16906</v>
      </c>
      <c r="E6871" s="19">
        <v>40</v>
      </c>
      <c r="F6871" s="19" t="s">
        <v>3169</v>
      </c>
      <c r="G6871" s="19" t="s">
        <v>989</v>
      </c>
      <c r="H6871" s="19" t="s">
        <v>16907</v>
      </c>
      <c r="I6871" s="19" t="s">
        <v>16908</v>
      </c>
      <c r="J6871" s="20" t="s">
        <v>3173</v>
      </c>
      <c r="K6871" s="19" t="s">
        <v>16909</v>
      </c>
      <c r="L6871" s="19" t="s">
        <v>389</v>
      </c>
      <c r="M6871" s="19">
        <v>40</v>
      </c>
      <c r="N6871" s="19" t="s">
        <v>989</v>
      </c>
      <c r="O6871" s="23" t="s">
        <v>1172</v>
      </c>
      <c r="P6871" s="19">
        <f t="shared" si="321"/>
        <v>3</v>
      </c>
      <c r="Q6871" s="19">
        <f t="shared" si="322"/>
        <v>10000</v>
      </c>
      <c r="R6871" s="19">
        <f t="shared" si="323"/>
        <v>400000</v>
      </c>
    </row>
    <row r="6872" spans="1:18" ht="12.75" hidden="1" customHeight="1">
      <c r="A6872" s="19">
        <v>14545724</v>
      </c>
      <c r="B6872" s="19" t="s">
        <v>16910</v>
      </c>
      <c r="C6872" s="19" t="s">
        <v>16911</v>
      </c>
      <c r="D6872" s="19" t="s">
        <v>16912</v>
      </c>
      <c r="E6872" s="19">
        <v>40</v>
      </c>
      <c r="F6872" s="19" t="s">
        <v>3169</v>
      </c>
      <c r="G6872" s="19" t="s">
        <v>990</v>
      </c>
      <c r="H6872" s="19" t="s">
        <v>16913</v>
      </c>
      <c r="I6872" s="19" t="s">
        <v>5294</v>
      </c>
      <c r="J6872" s="20" t="s">
        <v>3173</v>
      </c>
      <c r="K6872" s="19" t="s">
        <v>16914</v>
      </c>
      <c r="L6872" s="19" t="s">
        <v>389</v>
      </c>
      <c r="M6872" s="19">
        <v>387916</v>
      </c>
      <c r="N6872" s="19" t="s">
        <v>990</v>
      </c>
      <c r="O6872" s="23" t="s">
        <v>1172</v>
      </c>
      <c r="P6872" s="19">
        <f t="shared" si="321"/>
        <v>3</v>
      </c>
      <c r="Q6872" s="19">
        <f t="shared" si="322"/>
        <v>10000</v>
      </c>
      <c r="R6872" s="19">
        <f t="shared" si="323"/>
        <v>3879160000</v>
      </c>
    </row>
    <row r="6873" spans="1:18" ht="12.75" hidden="1" customHeight="1">
      <c r="A6873" s="19">
        <v>14545722</v>
      </c>
      <c r="B6873" s="19" t="s">
        <v>16915</v>
      </c>
      <c r="C6873" s="19" t="s">
        <v>16916</v>
      </c>
      <c r="D6873" s="19" t="s">
        <v>16917</v>
      </c>
      <c r="E6873" s="19">
        <v>40</v>
      </c>
      <c r="F6873" s="19" t="s">
        <v>3169</v>
      </c>
      <c r="G6873" s="19" t="s">
        <v>990</v>
      </c>
      <c r="H6873" s="19" t="s">
        <v>16913</v>
      </c>
      <c r="I6873" s="19" t="s">
        <v>10018</v>
      </c>
      <c r="J6873" s="20" t="s">
        <v>3173</v>
      </c>
      <c r="K6873" s="19" t="s">
        <v>16918</v>
      </c>
      <c r="L6873" s="19" t="s">
        <v>389</v>
      </c>
      <c r="M6873" s="19">
        <v>1029180</v>
      </c>
      <c r="N6873" s="19" t="s">
        <v>990</v>
      </c>
      <c r="O6873" s="23" t="s">
        <v>1172</v>
      </c>
      <c r="P6873" s="19">
        <f t="shared" si="321"/>
        <v>3</v>
      </c>
      <c r="Q6873" s="19">
        <f t="shared" si="322"/>
        <v>10000</v>
      </c>
      <c r="R6873" s="19">
        <f t="shared" si="323"/>
        <v>10291800000</v>
      </c>
    </row>
    <row r="6874" spans="1:18" ht="12.75" hidden="1" customHeight="1">
      <c r="A6874" s="19">
        <v>14592916</v>
      </c>
      <c r="B6874" s="19" t="s">
        <v>16919</v>
      </c>
      <c r="C6874" s="19" t="s">
        <v>16920</v>
      </c>
      <c r="D6874" s="19" t="s">
        <v>16921</v>
      </c>
      <c r="E6874" s="19">
        <v>40</v>
      </c>
      <c r="F6874" s="19" t="s">
        <v>3169</v>
      </c>
      <c r="G6874" s="19" t="s">
        <v>990</v>
      </c>
      <c r="H6874" s="19" t="s">
        <v>16913</v>
      </c>
      <c r="I6874" s="19" t="s">
        <v>15111</v>
      </c>
      <c r="J6874" s="20" t="s">
        <v>3173</v>
      </c>
      <c r="K6874" s="19" t="s">
        <v>16922</v>
      </c>
      <c r="L6874" s="19" t="s">
        <v>389</v>
      </c>
      <c r="M6874" s="19">
        <v>399984</v>
      </c>
      <c r="N6874" s="19" t="s">
        <v>990</v>
      </c>
      <c r="O6874" s="23" t="s">
        <v>1172</v>
      </c>
      <c r="P6874" s="19">
        <f t="shared" si="321"/>
        <v>3</v>
      </c>
      <c r="Q6874" s="19">
        <f t="shared" si="322"/>
        <v>10000</v>
      </c>
      <c r="R6874" s="19">
        <f t="shared" si="323"/>
        <v>3999840000</v>
      </c>
    </row>
    <row r="6875" spans="1:18" ht="12.75" hidden="1" customHeight="1">
      <c r="A6875" s="19">
        <v>8820354</v>
      </c>
      <c r="B6875" s="19" t="s">
        <v>11083</v>
      </c>
      <c r="C6875" s="19" t="s">
        <v>11084</v>
      </c>
      <c r="D6875" s="19" t="s">
        <v>11085</v>
      </c>
      <c r="E6875" s="19">
        <v>40</v>
      </c>
      <c r="F6875" s="19" t="s">
        <v>3169</v>
      </c>
      <c r="G6875" s="19" t="s">
        <v>991</v>
      </c>
      <c r="H6875" s="19" t="s">
        <v>16923</v>
      </c>
      <c r="I6875" s="19" t="s">
        <v>11086</v>
      </c>
      <c r="J6875" s="20" t="s">
        <v>3173</v>
      </c>
      <c r="K6875" s="19" t="s">
        <v>11087</v>
      </c>
      <c r="L6875" s="19" t="s">
        <v>389</v>
      </c>
      <c r="M6875" s="19">
        <v>3100</v>
      </c>
      <c r="N6875" s="19" t="s">
        <v>991</v>
      </c>
      <c r="O6875" s="23" t="s">
        <v>1172</v>
      </c>
      <c r="P6875" s="19">
        <f t="shared" si="321"/>
        <v>3</v>
      </c>
      <c r="Q6875" s="19">
        <f t="shared" si="322"/>
        <v>10000</v>
      </c>
      <c r="R6875" s="19">
        <f t="shared" si="323"/>
        <v>31000000</v>
      </c>
    </row>
    <row r="6876" spans="1:18" ht="12.75" hidden="1" customHeight="1">
      <c r="A6876" s="19">
        <v>9359582</v>
      </c>
      <c r="B6876" s="19" t="s">
        <v>16924</v>
      </c>
      <c r="C6876" s="19" t="s">
        <v>16925</v>
      </c>
      <c r="D6876" s="19" t="s">
        <v>16926</v>
      </c>
      <c r="E6876" s="19">
        <v>40</v>
      </c>
      <c r="F6876" s="19" t="s">
        <v>3169</v>
      </c>
      <c r="G6876" s="19" t="s">
        <v>991</v>
      </c>
      <c r="H6876" s="19" t="s">
        <v>16923</v>
      </c>
      <c r="I6876" s="19" t="s">
        <v>3916</v>
      </c>
      <c r="J6876" s="20" t="s">
        <v>3173</v>
      </c>
      <c r="K6876" s="19" t="s">
        <v>16927</v>
      </c>
      <c r="L6876" s="19" t="s">
        <v>389</v>
      </c>
      <c r="M6876" s="19">
        <v>100</v>
      </c>
      <c r="N6876" s="19" t="s">
        <v>991</v>
      </c>
      <c r="O6876" s="23" t="s">
        <v>1172</v>
      </c>
      <c r="P6876" s="19">
        <f t="shared" si="321"/>
        <v>3</v>
      </c>
      <c r="Q6876" s="19">
        <f t="shared" si="322"/>
        <v>10000</v>
      </c>
      <c r="R6876" s="19">
        <f t="shared" si="323"/>
        <v>1000000</v>
      </c>
    </row>
    <row r="6877" spans="1:18" ht="12.75" hidden="1" customHeight="1">
      <c r="A6877" s="19">
        <v>9195313</v>
      </c>
      <c r="B6877" s="19" t="s">
        <v>3923</v>
      </c>
      <c r="C6877" s="19" t="s">
        <v>3924</v>
      </c>
      <c r="D6877" s="19" t="s">
        <v>3925</v>
      </c>
      <c r="E6877" s="19">
        <v>40</v>
      </c>
      <c r="F6877" s="19" t="s">
        <v>3169</v>
      </c>
      <c r="G6877" s="19" t="s">
        <v>991</v>
      </c>
      <c r="H6877" s="19" t="s">
        <v>16923</v>
      </c>
      <c r="I6877" s="19" t="s">
        <v>3239</v>
      </c>
      <c r="J6877" s="20" t="s">
        <v>3173</v>
      </c>
      <c r="K6877" s="19" t="s">
        <v>3926</v>
      </c>
      <c r="L6877" s="19" t="s">
        <v>389</v>
      </c>
      <c r="M6877" s="19">
        <v>900</v>
      </c>
      <c r="N6877" s="19" t="s">
        <v>991</v>
      </c>
      <c r="O6877" s="23" t="s">
        <v>1172</v>
      </c>
      <c r="P6877" s="19">
        <f t="shared" si="321"/>
        <v>3</v>
      </c>
      <c r="Q6877" s="19">
        <f t="shared" si="322"/>
        <v>10000</v>
      </c>
      <c r="R6877" s="19">
        <f t="shared" si="323"/>
        <v>9000000</v>
      </c>
    </row>
    <row r="6878" spans="1:18" ht="12.75" hidden="1" customHeight="1">
      <c r="A6878" s="19">
        <v>11307940</v>
      </c>
      <c r="B6878" s="19" t="s">
        <v>4719</v>
      </c>
      <c r="C6878" s="19" t="s">
        <v>4720</v>
      </c>
      <c r="D6878" s="19" t="s">
        <v>4721</v>
      </c>
      <c r="E6878" s="19">
        <v>40</v>
      </c>
      <c r="F6878" s="19" t="s">
        <v>3169</v>
      </c>
      <c r="G6878" s="19" t="s">
        <v>991</v>
      </c>
      <c r="H6878" s="19" t="s">
        <v>16923</v>
      </c>
      <c r="I6878" s="19" t="s">
        <v>4117</v>
      </c>
      <c r="J6878" s="20" t="s">
        <v>3173</v>
      </c>
      <c r="K6878" s="19" t="s">
        <v>4722</v>
      </c>
      <c r="L6878" s="19" t="s">
        <v>389</v>
      </c>
      <c r="M6878" s="19">
        <v>1200</v>
      </c>
      <c r="N6878" s="19" t="s">
        <v>991</v>
      </c>
      <c r="O6878" s="23" t="s">
        <v>1172</v>
      </c>
      <c r="P6878" s="19">
        <f t="shared" si="321"/>
        <v>3</v>
      </c>
      <c r="Q6878" s="19">
        <f t="shared" si="322"/>
        <v>10000</v>
      </c>
      <c r="R6878" s="19">
        <f t="shared" si="323"/>
        <v>12000000</v>
      </c>
    </row>
    <row r="6879" spans="1:18" ht="12.75" hidden="1" customHeight="1">
      <c r="A6879" s="19">
        <v>8910074</v>
      </c>
      <c r="B6879" s="19" t="s">
        <v>8157</v>
      </c>
      <c r="C6879" s="19" t="s">
        <v>8158</v>
      </c>
      <c r="D6879" s="19" t="s">
        <v>8159</v>
      </c>
      <c r="E6879" s="19">
        <v>40</v>
      </c>
      <c r="F6879" s="19" t="s">
        <v>3169</v>
      </c>
      <c r="G6879" s="19" t="s">
        <v>991</v>
      </c>
      <c r="H6879" s="19" t="s">
        <v>16923</v>
      </c>
      <c r="I6879" s="19" t="s">
        <v>4818</v>
      </c>
      <c r="J6879" s="20" t="s">
        <v>3173</v>
      </c>
      <c r="K6879" s="19" t="s">
        <v>8160</v>
      </c>
      <c r="L6879" s="19" t="s">
        <v>389</v>
      </c>
      <c r="M6879" s="19">
        <v>1100</v>
      </c>
      <c r="N6879" s="19" t="s">
        <v>991</v>
      </c>
      <c r="O6879" s="23" t="s">
        <v>1172</v>
      </c>
      <c r="P6879" s="19">
        <f t="shared" si="321"/>
        <v>3</v>
      </c>
      <c r="Q6879" s="19">
        <f t="shared" si="322"/>
        <v>10000</v>
      </c>
      <c r="R6879" s="19">
        <f t="shared" si="323"/>
        <v>11000000</v>
      </c>
    </row>
    <row r="6880" spans="1:18" ht="12.75" hidden="1" customHeight="1">
      <c r="A6880" s="19">
        <v>9385091</v>
      </c>
      <c r="B6880" s="19" t="s">
        <v>16928</v>
      </c>
      <c r="C6880" s="19" t="s">
        <v>16929</v>
      </c>
      <c r="D6880" s="19" t="s">
        <v>16930</v>
      </c>
      <c r="E6880" s="19">
        <v>40</v>
      </c>
      <c r="F6880" s="19" t="s">
        <v>3169</v>
      </c>
      <c r="G6880" s="19" t="s">
        <v>991</v>
      </c>
      <c r="H6880" s="19" t="s">
        <v>16923</v>
      </c>
      <c r="I6880" s="19" t="s">
        <v>3916</v>
      </c>
      <c r="J6880" s="20" t="s">
        <v>3173</v>
      </c>
      <c r="K6880" s="19" t="s">
        <v>16931</v>
      </c>
      <c r="L6880" s="19" t="s">
        <v>389</v>
      </c>
      <c r="M6880" s="19">
        <v>400</v>
      </c>
      <c r="N6880" s="19" t="s">
        <v>991</v>
      </c>
      <c r="O6880" s="23" t="s">
        <v>1172</v>
      </c>
      <c r="P6880" s="19">
        <f t="shared" si="321"/>
        <v>3</v>
      </c>
      <c r="Q6880" s="19">
        <f t="shared" si="322"/>
        <v>10000</v>
      </c>
      <c r="R6880" s="19">
        <f t="shared" si="323"/>
        <v>4000000</v>
      </c>
    </row>
    <row r="6881" spans="1:18" ht="12.75" hidden="1" customHeight="1">
      <c r="A6881" s="19">
        <v>9663139</v>
      </c>
      <c r="B6881" s="19" t="s">
        <v>16932</v>
      </c>
      <c r="C6881" s="19" t="s">
        <v>16933</v>
      </c>
      <c r="D6881" s="19" t="s">
        <v>16934</v>
      </c>
      <c r="E6881" s="19">
        <v>40</v>
      </c>
      <c r="F6881" s="19" t="s">
        <v>3169</v>
      </c>
      <c r="G6881" s="19" t="s">
        <v>991</v>
      </c>
      <c r="H6881" s="19" t="s">
        <v>16923</v>
      </c>
      <c r="I6881" s="19" t="s">
        <v>7069</v>
      </c>
      <c r="J6881" s="20" t="s">
        <v>3173</v>
      </c>
      <c r="K6881" s="19" t="s">
        <v>16935</v>
      </c>
      <c r="L6881" s="19" t="s">
        <v>389</v>
      </c>
      <c r="M6881" s="19">
        <v>51316</v>
      </c>
      <c r="N6881" s="19" t="s">
        <v>991</v>
      </c>
      <c r="O6881" s="23" t="s">
        <v>1172</v>
      </c>
      <c r="P6881" s="19">
        <f t="shared" si="321"/>
        <v>3</v>
      </c>
      <c r="Q6881" s="19">
        <f t="shared" si="322"/>
        <v>10000</v>
      </c>
      <c r="R6881" s="19">
        <f t="shared" si="323"/>
        <v>513160000</v>
      </c>
    </row>
    <row r="6882" spans="1:18" ht="12.75" hidden="1" customHeight="1">
      <c r="A6882" s="19">
        <v>7691585</v>
      </c>
      <c r="B6882" s="19" t="s">
        <v>4732</v>
      </c>
      <c r="C6882" s="19" t="s">
        <v>4733</v>
      </c>
      <c r="D6882" s="19" t="s">
        <v>4734</v>
      </c>
      <c r="E6882" s="19">
        <v>40</v>
      </c>
      <c r="F6882" s="19" t="s">
        <v>3169</v>
      </c>
      <c r="G6882" s="19" t="s">
        <v>991</v>
      </c>
      <c r="H6882" s="19" t="s">
        <v>16923</v>
      </c>
      <c r="I6882" s="19" t="s">
        <v>4735</v>
      </c>
      <c r="J6882" s="20" t="s">
        <v>3173</v>
      </c>
      <c r="K6882" s="19" t="s">
        <v>4736</v>
      </c>
      <c r="L6882" s="19" t="s">
        <v>389</v>
      </c>
      <c r="M6882" s="19">
        <v>6500</v>
      </c>
      <c r="N6882" s="19" t="s">
        <v>991</v>
      </c>
      <c r="O6882" s="23" t="s">
        <v>1172</v>
      </c>
      <c r="P6882" s="19">
        <f t="shared" si="321"/>
        <v>3</v>
      </c>
      <c r="Q6882" s="19">
        <f t="shared" si="322"/>
        <v>10000</v>
      </c>
      <c r="R6882" s="19">
        <f t="shared" si="323"/>
        <v>65000000</v>
      </c>
    </row>
    <row r="6883" spans="1:18" ht="12.75" hidden="1" customHeight="1">
      <c r="A6883" s="19">
        <v>350520</v>
      </c>
      <c r="B6883" s="19" t="s">
        <v>3269</v>
      </c>
      <c r="C6883" s="19" t="s">
        <v>3270</v>
      </c>
      <c r="D6883" s="19" t="s">
        <v>3271</v>
      </c>
      <c r="E6883" s="19">
        <v>40</v>
      </c>
      <c r="F6883" s="19" t="s">
        <v>3169</v>
      </c>
      <c r="G6883" s="19" t="s">
        <v>993</v>
      </c>
      <c r="H6883" s="19" t="s">
        <v>16936</v>
      </c>
      <c r="I6883" s="19" t="s">
        <v>3274</v>
      </c>
      <c r="J6883" s="20" t="s">
        <v>3173</v>
      </c>
      <c r="K6883" s="19" t="s">
        <v>3275</v>
      </c>
      <c r="L6883" s="19" t="s">
        <v>389</v>
      </c>
      <c r="M6883" s="19">
        <v>1000</v>
      </c>
      <c r="N6883" s="19" t="s">
        <v>993</v>
      </c>
      <c r="O6883" s="23" t="s">
        <v>1172</v>
      </c>
      <c r="P6883" s="19">
        <f t="shared" si="321"/>
        <v>3</v>
      </c>
      <c r="Q6883" s="19">
        <f t="shared" si="322"/>
        <v>10000</v>
      </c>
      <c r="R6883" s="19">
        <f t="shared" si="323"/>
        <v>10000000</v>
      </c>
    </row>
    <row r="6884" spans="1:18" ht="12.75" hidden="1" customHeight="1">
      <c r="A6884" s="19">
        <v>5629309</v>
      </c>
      <c r="B6884" s="19" t="s">
        <v>16937</v>
      </c>
      <c r="C6884" s="19" t="s">
        <v>16938</v>
      </c>
      <c r="D6884" s="19" t="s">
        <v>16939</v>
      </c>
      <c r="E6884" s="19">
        <v>40</v>
      </c>
      <c r="F6884" s="19" t="s">
        <v>3169</v>
      </c>
      <c r="G6884" s="19" t="s">
        <v>994</v>
      </c>
      <c r="H6884" s="19" t="s">
        <v>16940</v>
      </c>
      <c r="I6884" s="19" t="s">
        <v>5754</v>
      </c>
      <c r="J6884" s="20" t="s">
        <v>3173</v>
      </c>
      <c r="K6884" s="19" t="s">
        <v>16941</v>
      </c>
      <c r="L6884" s="19" t="s">
        <v>389</v>
      </c>
      <c r="M6884" s="19">
        <v>11000</v>
      </c>
      <c r="N6884" s="19" t="s">
        <v>994</v>
      </c>
      <c r="O6884" s="23" t="s">
        <v>1172</v>
      </c>
      <c r="P6884" s="19">
        <f t="shared" si="321"/>
        <v>3</v>
      </c>
      <c r="Q6884" s="19">
        <f t="shared" si="322"/>
        <v>10000</v>
      </c>
      <c r="R6884" s="19">
        <f t="shared" si="323"/>
        <v>110000000</v>
      </c>
    </row>
    <row r="6885" spans="1:18" ht="12.75" hidden="1" customHeight="1">
      <c r="A6885" s="19">
        <v>5629474</v>
      </c>
      <c r="B6885" s="19" t="s">
        <v>16942</v>
      </c>
      <c r="C6885" s="19" t="s">
        <v>16943</v>
      </c>
      <c r="D6885" s="19" t="s">
        <v>16944</v>
      </c>
      <c r="E6885" s="19">
        <v>40</v>
      </c>
      <c r="F6885" s="19" t="s">
        <v>3169</v>
      </c>
      <c r="G6885" s="19" t="s">
        <v>994</v>
      </c>
      <c r="H6885" s="19" t="s">
        <v>16940</v>
      </c>
      <c r="I6885" s="19" t="s">
        <v>4530</v>
      </c>
      <c r="J6885" s="20" t="s">
        <v>3173</v>
      </c>
      <c r="K6885" s="19" t="s">
        <v>16945</v>
      </c>
      <c r="L6885" s="19" t="s">
        <v>389</v>
      </c>
      <c r="M6885" s="19">
        <v>2200</v>
      </c>
      <c r="N6885" s="19" t="s">
        <v>994</v>
      </c>
      <c r="O6885" s="23" t="s">
        <v>1172</v>
      </c>
      <c r="P6885" s="19">
        <f t="shared" si="321"/>
        <v>3</v>
      </c>
      <c r="Q6885" s="19">
        <f t="shared" si="322"/>
        <v>10000</v>
      </c>
      <c r="R6885" s="19">
        <f t="shared" si="323"/>
        <v>22000000</v>
      </c>
    </row>
    <row r="6886" spans="1:18" ht="12.75" hidden="1" customHeight="1">
      <c r="A6886" s="19">
        <v>5629395</v>
      </c>
      <c r="B6886" s="19" t="s">
        <v>16946</v>
      </c>
      <c r="C6886" s="19" t="s">
        <v>16947</v>
      </c>
      <c r="D6886" s="19" t="s">
        <v>16948</v>
      </c>
      <c r="E6886" s="19">
        <v>40</v>
      </c>
      <c r="F6886" s="19" t="s">
        <v>3169</v>
      </c>
      <c r="G6886" s="19" t="s">
        <v>994</v>
      </c>
      <c r="H6886" s="19" t="s">
        <v>16940</v>
      </c>
      <c r="I6886" s="19" t="s">
        <v>9224</v>
      </c>
      <c r="J6886" s="20" t="s">
        <v>3173</v>
      </c>
      <c r="K6886" s="19" t="s">
        <v>16949</v>
      </c>
      <c r="L6886" s="19" t="s">
        <v>389</v>
      </c>
      <c r="M6886" s="19">
        <v>20000</v>
      </c>
      <c r="N6886" s="19" t="s">
        <v>994</v>
      </c>
      <c r="O6886" s="23" t="s">
        <v>1172</v>
      </c>
      <c r="P6886" s="19">
        <f t="shared" si="321"/>
        <v>3</v>
      </c>
      <c r="Q6886" s="19">
        <f t="shared" si="322"/>
        <v>10000</v>
      </c>
      <c r="R6886" s="19">
        <f t="shared" si="323"/>
        <v>200000000</v>
      </c>
    </row>
    <row r="6887" spans="1:18" ht="12.75" hidden="1" customHeight="1">
      <c r="A6887" s="19">
        <v>7179138</v>
      </c>
      <c r="B6887" s="19" t="s">
        <v>6432</v>
      </c>
      <c r="C6887" s="19" t="s">
        <v>6433</v>
      </c>
      <c r="D6887" s="19" t="s">
        <v>6434</v>
      </c>
      <c r="E6887" s="19">
        <v>40</v>
      </c>
      <c r="F6887" s="19" t="s">
        <v>3169</v>
      </c>
      <c r="G6887" s="19" t="s">
        <v>458</v>
      </c>
      <c r="H6887" s="19" t="s">
        <v>16950</v>
      </c>
      <c r="I6887" s="19" t="s">
        <v>6435</v>
      </c>
      <c r="J6887" s="20" t="s">
        <v>3173</v>
      </c>
      <c r="K6887" s="19" t="s">
        <v>6436</v>
      </c>
      <c r="L6887" s="19" t="s">
        <v>389</v>
      </c>
      <c r="M6887" s="19">
        <v>100</v>
      </c>
      <c r="N6887" s="19" t="s">
        <v>458</v>
      </c>
      <c r="O6887" s="23" t="s">
        <v>1172</v>
      </c>
      <c r="P6887" s="19">
        <f t="shared" si="321"/>
        <v>3</v>
      </c>
      <c r="Q6887" s="19">
        <f t="shared" si="322"/>
        <v>10000</v>
      </c>
      <c r="R6887" s="19">
        <f t="shared" si="323"/>
        <v>1000000</v>
      </c>
    </row>
    <row r="6888" spans="1:18" ht="12.75" hidden="1" customHeight="1">
      <c r="A6888" s="19">
        <v>6088379</v>
      </c>
      <c r="B6888" s="19" t="s">
        <v>10036</v>
      </c>
      <c r="C6888" s="19" t="s">
        <v>10037</v>
      </c>
      <c r="D6888" s="19" t="s">
        <v>10038</v>
      </c>
      <c r="E6888" s="19">
        <v>40</v>
      </c>
      <c r="F6888" s="19" t="s">
        <v>3169</v>
      </c>
      <c r="G6888" s="19" t="s">
        <v>458</v>
      </c>
      <c r="H6888" s="19" t="s">
        <v>16950</v>
      </c>
      <c r="I6888" s="19" t="s">
        <v>10039</v>
      </c>
      <c r="J6888" s="20" t="s">
        <v>3173</v>
      </c>
      <c r="K6888" s="19" t="s">
        <v>10040</v>
      </c>
      <c r="L6888" s="19" t="s">
        <v>389</v>
      </c>
      <c r="M6888" s="19">
        <v>5000</v>
      </c>
      <c r="N6888" s="19" t="s">
        <v>458</v>
      </c>
      <c r="O6888" s="23" t="s">
        <v>1172</v>
      </c>
      <c r="P6888" s="19">
        <f t="shared" si="321"/>
        <v>3</v>
      </c>
      <c r="Q6888" s="19">
        <f t="shared" si="322"/>
        <v>10000</v>
      </c>
      <c r="R6888" s="19">
        <f t="shared" si="323"/>
        <v>50000000</v>
      </c>
    </row>
    <row r="6889" spans="1:18" ht="12.75" hidden="1" customHeight="1">
      <c r="A6889" s="19">
        <v>350646</v>
      </c>
      <c r="B6889" s="19" t="s">
        <v>5492</v>
      </c>
      <c r="C6889" s="19" t="s">
        <v>5493</v>
      </c>
      <c r="D6889" s="19" t="s">
        <v>5494</v>
      </c>
      <c r="E6889" s="19">
        <v>40</v>
      </c>
      <c r="F6889" s="19" t="s">
        <v>3169</v>
      </c>
      <c r="G6889" s="19" t="s">
        <v>458</v>
      </c>
      <c r="H6889" s="19" t="s">
        <v>16950</v>
      </c>
      <c r="I6889" s="19" t="s">
        <v>5495</v>
      </c>
      <c r="J6889" s="20" t="s">
        <v>3173</v>
      </c>
      <c r="K6889" s="19" t="s">
        <v>5496</v>
      </c>
      <c r="L6889" s="19" t="s">
        <v>389</v>
      </c>
      <c r="M6889" s="19">
        <v>500</v>
      </c>
      <c r="N6889" s="19" t="s">
        <v>458</v>
      </c>
      <c r="O6889" s="23" t="s">
        <v>1172</v>
      </c>
      <c r="P6889" s="19">
        <f t="shared" si="321"/>
        <v>3</v>
      </c>
      <c r="Q6889" s="19">
        <f t="shared" si="322"/>
        <v>10000</v>
      </c>
      <c r="R6889" s="19">
        <f t="shared" si="323"/>
        <v>5000000</v>
      </c>
    </row>
    <row r="6890" spans="1:18" ht="12.75" hidden="1" customHeight="1">
      <c r="A6890" s="19">
        <v>6409970</v>
      </c>
      <c r="B6890" s="19" t="s">
        <v>4035</v>
      </c>
      <c r="C6890" s="19" t="s">
        <v>4036</v>
      </c>
      <c r="D6890" s="19" t="s">
        <v>4037</v>
      </c>
      <c r="E6890" s="19">
        <v>40</v>
      </c>
      <c r="F6890" s="19" t="s">
        <v>3169</v>
      </c>
      <c r="G6890" s="19" t="s">
        <v>458</v>
      </c>
      <c r="H6890" s="19" t="s">
        <v>16950</v>
      </c>
      <c r="I6890" s="19" t="s">
        <v>4038</v>
      </c>
      <c r="J6890" s="20" t="s">
        <v>3173</v>
      </c>
      <c r="K6890" s="19" t="s">
        <v>4039</v>
      </c>
      <c r="L6890" s="19" t="s">
        <v>389</v>
      </c>
      <c r="M6890" s="19">
        <v>50000</v>
      </c>
      <c r="N6890" s="19" t="s">
        <v>458</v>
      </c>
      <c r="O6890" s="23" t="s">
        <v>1172</v>
      </c>
      <c r="P6890" s="19">
        <f t="shared" si="321"/>
        <v>3</v>
      </c>
      <c r="Q6890" s="19">
        <f t="shared" si="322"/>
        <v>10000</v>
      </c>
      <c r="R6890" s="19">
        <f t="shared" si="323"/>
        <v>500000000</v>
      </c>
    </row>
    <row r="6891" spans="1:18" ht="12.75" hidden="1" customHeight="1">
      <c r="A6891" s="19">
        <v>5449240</v>
      </c>
      <c r="B6891" s="19" t="s">
        <v>11922</v>
      </c>
      <c r="C6891" s="19" t="s">
        <v>11923</v>
      </c>
      <c r="D6891" s="19" t="s">
        <v>11924</v>
      </c>
      <c r="E6891" s="19">
        <v>40</v>
      </c>
      <c r="F6891" s="19" t="s">
        <v>3169</v>
      </c>
      <c r="G6891" s="19" t="s">
        <v>996</v>
      </c>
      <c r="H6891" s="19" t="s">
        <v>16951</v>
      </c>
      <c r="I6891" s="19" t="s">
        <v>11925</v>
      </c>
      <c r="J6891" s="20" t="s">
        <v>3173</v>
      </c>
      <c r="K6891" s="19" t="s">
        <v>11926</v>
      </c>
      <c r="L6891" s="19" t="s">
        <v>389</v>
      </c>
      <c r="M6891" s="19">
        <v>20</v>
      </c>
      <c r="N6891" s="19" t="s">
        <v>996</v>
      </c>
      <c r="O6891" s="23" t="s">
        <v>1172</v>
      </c>
      <c r="P6891" s="19">
        <f t="shared" si="321"/>
        <v>3</v>
      </c>
      <c r="Q6891" s="19">
        <f t="shared" si="322"/>
        <v>10000</v>
      </c>
      <c r="R6891" s="19">
        <f t="shared" si="323"/>
        <v>200000</v>
      </c>
    </row>
    <row r="6892" spans="1:18" ht="12.75" hidden="1" customHeight="1">
      <c r="A6892" s="19">
        <v>12299464</v>
      </c>
      <c r="B6892" s="19" t="s">
        <v>5394</v>
      </c>
      <c r="C6892" s="19" t="s">
        <v>5395</v>
      </c>
      <c r="D6892" s="19" t="s">
        <v>5396</v>
      </c>
      <c r="E6892" s="19">
        <v>40</v>
      </c>
      <c r="F6892" s="19" t="s">
        <v>3169</v>
      </c>
      <c r="G6892" s="19" t="s">
        <v>2775</v>
      </c>
      <c r="H6892" s="19" t="s">
        <v>16952</v>
      </c>
      <c r="I6892" s="19" t="s">
        <v>4323</v>
      </c>
      <c r="J6892" s="20" t="s">
        <v>3173</v>
      </c>
      <c r="K6892" s="19" t="s">
        <v>5397</v>
      </c>
      <c r="L6892" s="19" t="s">
        <v>389</v>
      </c>
      <c r="M6892" s="19">
        <v>2900</v>
      </c>
      <c r="N6892" s="19" t="s">
        <v>2775</v>
      </c>
      <c r="O6892" s="23" t="s">
        <v>1172</v>
      </c>
      <c r="P6892" s="19">
        <f t="shared" si="321"/>
        <v>3</v>
      </c>
      <c r="Q6892" s="19">
        <f t="shared" si="322"/>
        <v>10000</v>
      </c>
      <c r="R6892" s="19">
        <f t="shared" si="323"/>
        <v>29000000</v>
      </c>
    </row>
    <row r="6893" spans="1:18" ht="12.75" hidden="1" customHeight="1">
      <c r="A6893" s="19">
        <v>6286557</v>
      </c>
      <c r="B6893" s="19" t="s">
        <v>4108</v>
      </c>
      <c r="C6893" s="19" t="s">
        <v>4109</v>
      </c>
      <c r="D6893" s="19" t="s">
        <v>4110</v>
      </c>
      <c r="E6893" s="19">
        <v>40</v>
      </c>
      <c r="F6893" s="19" t="s">
        <v>3169</v>
      </c>
      <c r="G6893" s="19" t="s">
        <v>459</v>
      </c>
      <c r="H6893" s="19" t="s">
        <v>16953</v>
      </c>
      <c r="I6893" s="19" t="s">
        <v>4112</v>
      </c>
      <c r="J6893" s="20" t="s">
        <v>3173</v>
      </c>
      <c r="K6893" s="19" t="s">
        <v>4113</v>
      </c>
      <c r="L6893" s="19" t="s">
        <v>389</v>
      </c>
      <c r="M6893" s="19">
        <v>2000</v>
      </c>
      <c r="N6893" s="19" t="s">
        <v>459</v>
      </c>
      <c r="O6893" s="23" t="s">
        <v>1172</v>
      </c>
      <c r="P6893" s="19">
        <f t="shared" si="321"/>
        <v>3</v>
      </c>
      <c r="Q6893" s="19">
        <f t="shared" si="322"/>
        <v>10000</v>
      </c>
      <c r="R6893" s="19">
        <f t="shared" si="323"/>
        <v>20000000</v>
      </c>
    </row>
    <row r="6894" spans="1:18" ht="12.75" hidden="1" customHeight="1">
      <c r="A6894" s="19">
        <v>8907996</v>
      </c>
      <c r="B6894" s="19" t="s">
        <v>6901</v>
      </c>
      <c r="C6894" s="19" t="s">
        <v>6902</v>
      </c>
      <c r="D6894" s="19" t="s">
        <v>6903</v>
      </c>
      <c r="E6894" s="19">
        <v>40</v>
      </c>
      <c r="F6894" s="19" t="s">
        <v>3169</v>
      </c>
      <c r="G6894" s="19" t="s">
        <v>459</v>
      </c>
      <c r="H6894" s="19" t="s">
        <v>16953</v>
      </c>
      <c r="I6894" s="19" t="s">
        <v>6904</v>
      </c>
      <c r="J6894" s="20" t="s">
        <v>3173</v>
      </c>
      <c r="K6894" s="19" t="s">
        <v>6905</v>
      </c>
      <c r="L6894" s="19" t="s">
        <v>389</v>
      </c>
      <c r="M6894" s="19">
        <v>100000</v>
      </c>
      <c r="N6894" s="19" t="s">
        <v>459</v>
      </c>
      <c r="O6894" s="23" t="s">
        <v>1172</v>
      </c>
      <c r="P6894" s="19">
        <f t="shared" si="321"/>
        <v>3</v>
      </c>
      <c r="Q6894" s="19">
        <f t="shared" si="322"/>
        <v>10000</v>
      </c>
      <c r="R6894" s="19">
        <f t="shared" si="323"/>
        <v>1000000000</v>
      </c>
    </row>
    <row r="6895" spans="1:18" ht="12.75" hidden="1" customHeight="1">
      <c r="A6895" s="19">
        <v>7124183</v>
      </c>
      <c r="B6895" s="19" t="s">
        <v>4751</v>
      </c>
      <c r="C6895" s="19" t="s">
        <v>4752</v>
      </c>
      <c r="D6895" s="19" t="s">
        <v>4753</v>
      </c>
      <c r="E6895" s="19">
        <v>40</v>
      </c>
      <c r="F6895" s="19" t="s">
        <v>3169</v>
      </c>
      <c r="G6895" s="19" t="s">
        <v>459</v>
      </c>
      <c r="H6895" s="19" t="s">
        <v>16953</v>
      </c>
      <c r="I6895" s="19" t="s">
        <v>4755</v>
      </c>
      <c r="J6895" s="20" t="s">
        <v>3173</v>
      </c>
      <c r="K6895" s="19" t="s">
        <v>4756</v>
      </c>
      <c r="L6895" s="19" t="s">
        <v>389</v>
      </c>
      <c r="M6895" s="19">
        <v>40000</v>
      </c>
      <c r="N6895" s="19" t="s">
        <v>459</v>
      </c>
      <c r="O6895" s="23" t="s">
        <v>1172</v>
      </c>
      <c r="P6895" s="19">
        <f t="shared" si="321"/>
        <v>3</v>
      </c>
      <c r="Q6895" s="19">
        <f t="shared" si="322"/>
        <v>10000</v>
      </c>
      <c r="R6895" s="19">
        <f t="shared" si="323"/>
        <v>400000000</v>
      </c>
    </row>
    <row r="6896" spans="1:18" ht="12.75" hidden="1" customHeight="1">
      <c r="A6896" s="19">
        <v>4711582</v>
      </c>
      <c r="B6896" s="19" t="s">
        <v>10409</v>
      </c>
      <c r="C6896" s="19" t="s">
        <v>10410</v>
      </c>
      <c r="D6896" s="19" t="s">
        <v>10411</v>
      </c>
      <c r="E6896" s="19">
        <v>40</v>
      </c>
      <c r="F6896" s="19" t="s">
        <v>3169</v>
      </c>
      <c r="G6896" s="19" t="s">
        <v>459</v>
      </c>
      <c r="H6896" s="19" t="s">
        <v>16953</v>
      </c>
      <c r="I6896" s="19" t="s">
        <v>4070</v>
      </c>
      <c r="J6896" s="20" t="s">
        <v>3173</v>
      </c>
      <c r="K6896" s="19" t="s">
        <v>10412</v>
      </c>
      <c r="L6896" s="19" t="s">
        <v>389</v>
      </c>
      <c r="M6896" s="19">
        <v>100</v>
      </c>
      <c r="N6896" s="19" t="s">
        <v>459</v>
      </c>
      <c r="O6896" s="23" t="s">
        <v>1172</v>
      </c>
      <c r="P6896" s="19">
        <f t="shared" si="321"/>
        <v>3</v>
      </c>
      <c r="Q6896" s="19">
        <f t="shared" si="322"/>
        <v>10000</v>
      </c>
      <c r="R6896" s="19">
        <f t="shared" si="323"/>
        <v>1000000</v>
      </c>
    </row>
    <row r="6897" spans="1:18" ht="12.75" hidden="1" customHeight="1">
      <c r="A6897" s="19">
        <v>11615193</v>
      </c>
      <c r="B6897" s="19" t="s">
        <v>9179</v>
      </c>
      <c r="C6897" s="19" t="s">
        <v>9180</v>
      </c>
      <c r="D6897" s="19" t="s">
        <v>9181</v>
      </c>
      <c r="E6897" s="19">
        <v>40</v>
      </c>
      <c r="F6897" s="19" t="s">
        <v>3169</v>
      </c>
      <c r="G6897" s="19" t="s">
        <v>459</v>
      </c>
      <c r="H6897" s="19" t="s">
        <v>16953</v>
      </c>
      <c r="I6897" s="19" t="s">
        <v>9182</v>
      </c>
      <c r="J6897" s="20" t="s">
        <v>3173</v>
      </c>
      <c r="K6897" s="19" t="s">
        <v>9183</v>
      </c>
      <c r="L6897" s="19" t="s">
        <v>389</v>
      </c>
      <c r="M6897" s="19">
        <v>2500</v>
      </c>
      <c r="N6897" s="19" t="s">
        <v>459</v>
      </c>
      <c r="O6897" s="23" t="s">
        <v>1172</v>
      </c>
      <c r="P6897" s="19">
        <f t="shared" si="321"/>
        <v>3</v>
      </c>
      <c r="Q6897" s="19">
        <f t="shared" si="322"/>
        <v>10000</v>
      </c>
      <c r="R6897" s="19">
        <f t="shared" si="323"/>
        <v>25000000</v>
      </c>
    </row>
    <row r="6898" spans="1:18" ht="12.75" hidden="1" customHeight="1">
      <c r="A6898" s="19">
        <v>433947</v>
      </c>
      <c r="B6898" s="19" t="s">
        <v>3952</v>
      </c>
      <c r="C6898" s="19" t="s">
        <v>3953</v>
      </c>
      <c r="D6898" s="19" t="s">
        <v>3954</v>
      </c>
      <c r="E6898" s="19">
        <v>40</v>
      </c>
      <c r="F6898" s="19" t="s">
        <v>3169</v>
      </c>
      <c r="G6898" s="19" t="s">
        <v>459</v>
      </c>
      <c r="H6898" s="19" t="s">
        <v>16953</v>
      </c>
      <c r="I6898" s="19" t="s">
        <v>3955</v>
      </c>
      <c r="J6898" s="20" t="s">
        <v>3173</v>
      </c>
      <c r="K6898" s="19" t="s">
        <v>3956</v>
      </c>
      <c r="L6898" s="19" t="s">
        <v>389</v>
      </c>
      <c r="M6898" s="19">
        <v>1210</v>
      </c>
      <c r="N6898" s="19" t="s">
        <v>459</v>
      </c>
      <c r="O6898" s="23" t="s">
        <v>1172</v>
      </c>
      <c r="P6898" s="19">
        <f t="shared" si="321"/>
        <v>3</v>
      </c>
      <c r="Q6898" s="19">
        <f t="shared" si="322"/>
        <v>10000</v>
      </c>
      <c r="R6898" s="19">
        <f t="shared" si="323"/>
        <v>12100000</v>
      </c>
    </row>
    <row r="6899" spans="1:18" ht="12.75" hidden="1" customHeight="1">
      <c r="A6899" s="19">
        <v>1049929</v>
      </c>
      <c r="B6899" s="19" t="s">
        <v>4217</v>
      </c>
      <c r="C6899" s="19" t="s">
        <v>4218</v>
      </c>
      <c r="D6899" s="19" t="s">
        <v>4219</v>
      </c>
      <c r="E6899" s="19">
        <v>40</v>
      </c>
      <c r="F6899" s="19" t="s">
        <v>3169</v>
      </c>
      <c r="G6899" s="19" t="s">
        <v>459</v>
      </c>
      <c r="H6899" s="19" t="s">
        <v>16953</v>
      </c>
      <c r="I6899" s="19" t="s">
        <v>4220</v>
      </c>
      <c r="J6899" s="20" t="s">
        <v>3173</v>
      </c>
      <c r="K6899" s="19" t="s">
        <v>4221</v>
      </c>
      <c r="L6899" s="19" t="s">
        <v>389</v>
      </c>
      <c r="M6899" s="19">
        <v>3000</v>
      </c>
      <c r="N6899" s="19" t="s">
        <v>459</v>
      </c>
      <c r="O6899" s="23" t="s">
        <v>1172</v>
      </c>
      <c r="P6899" s="19">
        <f t="shared" si="321"/>
        <v>3</v>
      </c>
      <c r="Q6899" s="19">
        <f t="shared" si="322"/>
        <v>10000</v>
      </c>
      <c r="R6899" s="19">
        <f t="shared" si="323"/>
        <v>30000000</v>
      </c>
    </row>
    <row r="6900" spans="1:18" ht="12.75" hidden="1" customHeight="1">
      <c r="A6900" s="19">
        <v>6356284</v>
      </c>
      <c r="B6900" s="19" t="s">
        <v>9506</v>
      </c>
      <c r="C6900" s="19" t="s">
        <v>9507</v>
      </c>
      <c r="D6900" s="19" t="s">
        <v>9508</v>
      </c>
      <c r="E6900" s="19">
        <v>40</v>
      </c>
      <c r="F6900" s="19" t="s">
        <v>3169</v>
      </c>
      <c r="G6900" s="19" t="s">
        <v>459</v>
      </c>
      <c r="H6900" s="19" t="s">
        <v>16953</v>
      </c>
      <c r="I6900" s="19" t="s">
        <v>9509</v>
      </c>
      <c r="J6900" s="20" t="s">
        <v>3173</v>
      </c>
      <c r="K6900" s="19" t="s">
        <v>9510</v>
      </c>
      <c r="L6900" s="19" t="s">
        <v>389</v>
      </c>
      <c r="M6900" s="19">
        <v>20000</v>
      </c>
      <c r="N6900" s="19" t="s">
        <v>459</v>
      </c>
      <c r="O6900" s="23" t="s">
        <v>1172</v>
      </c>
      <c r="P6900" s="19">
        <f t="shared" si="321"/>
        <v>3</v>
      </c>
      <c r="Q6900" s="19">
        <f t="shared" si="322"/>
        <v>10000</v>
      </c>
      <c r="R6900" s="19">
        <f t="shared" si="323"/>
        <v>200000000</v>
      </c>
    </row>
    <row r="6901" spans="1:18" ht="12.75" hidden="1" customHeight="1">
      <c r="A6901" s="19">
        <v>167587</v>
      </c>
      <c r="B6901" s="19" t="s">
        <v>16954</v>
      </c>
      <c r="C6901" s="19" t="s">
        <v>16955</v>
      </c>
      <c r="D6901" s="19" t="s">
        <v>16956</v>
      </c>
      <c r="E6901" s="19">
        <v>40</v>
      </c>
      <c r="F6901" s="19" t="s">
        <v>3169</v>
      </c>
      <c r="G6901" s="19" t="s">
        <v>997</v>
      </c>
      <c r="H6901" s="19" t="s">
        <v>16957</v>
      </c>
      <c r="I6901" s="19" t="s">
        <v>16958</v>
      </c>
      <c r="J6901" s="20" t="s">
        <v>3173</v>
      </c>
      <c r="K6901" s="19" t="s">
        <v>16959</v>
      </c>
      <c r="L6901" s="19" t="s">
        <v>389</v>
      </c>
      <c r="M6901" s="19">
        <v>40</v>
      </c>
      <c r="N6901" s="19" t="s">
        <v>997</v>
      </c>
      <c r="O6901" s="23" t="s">
        <v>1172</v>
      </c>
      <c r="P6901" s="19">
        <f t="shared" si="321"/>
        <v>3</v>
      </c>
      <c r="Q6901" s="19">
        <f t="shared" si="322"/>
        <v>10000</v>
      </c>
      <c r="R6901" s="19">
        <f t="shared" si="323"/>
        <v>400000</v>
      </c>
    </row>
    <row r="6902" spans="1:18" ht="12.75" hidden="1" customHeight="1">
      <c r="A6902" s="19">
        <v>4569004</v>
      </c>
      <c r="B6902" s="19" t="s">
        <v>16960</v>
      </c>
      <c r="C6902" s="19" t="s">
        <v>16961</v>
      </c>
      <c r="D6902" s="19" t="s">
        <v>16962</v>
      </c>
      <c r="E6902" s="19">
        <v>40</v>
      </c>
      <c r="F6902" s="19" t="s">
        <v>3169</v>
      </c>
      <c r="G6902" s="19" t="s">
        <v>997</v>
      </c>
      <c r="H6902" s="19" t="s">
        <v>16957</v>
      </c>
      <c r="I6902" s="19" t="s">
        <v>16963</v>
      </c>
      <c r="J6902" s="20" t="s">
        <v>3173</v>
      </c>
      <c r="K6902" s="19" t="s">
        <v>16964</v>
      </c>
      <c r="L6902" s="19" t="s">
        <v>389</v>
      </c>
      <c r="M6902" s="19">
        <v>200</v>
      </c>
      <c r="N6902" s="19" t="s">
        <v>997</v>
      </c>
      <c r="O6902" s="23" t="s">
        <v>1172</v>
      </c>
      <c r="P6902" s="19">
        <f t="shared" si="321"/>
        <v>3</v>
      </c>
      <c r="Q6902" s="19">
        <f t="shared" si="322"/>
        <v>10000</v>
      </c>
      <c r="R6902" s="19">
        <f t="shared" si="323"/>
        <v>2000000</v>
      </c>
    </row>
    <row r="6903" spans="1:18" ht="12.75" hidden="1" customHeight="1">
      <c r="A6903" s="19">
        <v>350451</v>
      </c>
      <c r="B6903" s="19" t="s">
        <v>7741</v>
      </c>
      <c r="C6903" s="19" t="s">
        <v>7742</v>
      </c>
      <c r="D6903" s="19" t="s">
        <v>7743</v>
      </c>
      <c r="E6903" s="19">
        <v>40</v>
      </c>
      <c r="F6903" s="19" t="s">
        <v>3169</v>
      </c>
      <c r="G6903" s="19" t="s">
        <v>997</v>
      </c>
      <c r="H6903" s="19" t="s">
        <v>16957</v>
      </c>
      <c r="I6903" s="19" t="s">
        <v>7744</v>
      </c>
      <c r="J6903" s="20" t="s">
        <v>3173</v>
      </c>
      <c r="K6903" s="19" t="s">
        <v>7745</v>
      </c>
      <c r="L6903" s="19" t="s">
        <v>389</v>
      </c>
      <c r="M6903" s="19">
        <v>1000</v>
      </c>
      <c r="N6903" s="19" t="s">
        <v>997</v>
      </c>
      <c r="O6903" s="23" t="s">
        <v>1172</v>
      </c>
      <c r="P6903" s="19">
        <f t="shared" si="321"/>
        <v>3</v>
      </c>
      <c r="Q6903" s="19">
        <f t="shared" si="322"/>
        <v>10000</v>
      </c>
      <c r="R6903" s="19">
        <f t="shared" si="323"/>
        <v>10000000</v>
      </c>
    </row>
    <row r="6904" spans="1:18" ht="12.75" hidden="1" customHeight="1">
      <c r="A6904" s="19">
        <v>4039608</v>
      </c>
      <c r="B6904" s="19" t="s">
        <v>8846</v>
      </c>
      <c r="C6904" s="19" t="s">
        <v>8847</v>
      </c>
      <c r="D6904" s="19" t="s">
        <v>8848</v>
      </c>
      <c r="E6904" s="19">
        <v>40</v>
      </c>
      <c r="F6904" s="19" t="s">
        <v>3169</v>
      </c>
      <c r="G6904" s="19" t="s">
        <v>997</v>
      </c>
      <c r="H6904" s="19" t="s">
        <v>16957</v>
      </c>
      <c r="I6904" s="19" t="s">
        <v>8849</v>
      </c>
      <c r="J6904" s="20" t="s">
        <v>3173</v>
      </c>
      <c r="K6904" s="19" t="s">
        <v>8850</v>
      </c>
      <c r="L6904" s="19" t="s">
        <v>389</v>
      </c>
      <c r="M6904" s="19">
        <v>5000</v>
      </c>
      <c r="N6904" s="19" t="s">
        <v>997</v>
      </c>
      <c r="O6904" s="23" t="s">
        <v>1172</v>
      </c>
      <c r="P6904" s="19">
        <f t="shared" si="321"/>
        <v>3</v>
      </c>
      <c r="Q6904" s="19">
        <f t="shared" si="322"/>
        <v>10000</v>
      </c>
      <c r="R6904" s="19">
        <f t="shared" si="323"/>
        <v>50000000</v>
      </c>
    </row>
    <row r="6905" spans="1:18" ht="12.75" hidden="1" customHeight="1">
      <c r="A6905" s="19">
        <v>6218355</v>
      </c>
      <c r="B6905" s="19" t="s">
        <v>7444</v>
      </c>
      <c r="C6905" s="19" t="s">
        <v>7445</v>
      </c>
      <c r="D6905" s="19" t="s">
        <v>7446</v>
      </c>
      <c r="E6905" s="19">
        <v>40</v>
      </c>
      <c r="F6905" s="19" t="s">
        <v>3169</v>
      </c>
      <c r="G6905" s="19" t="s">
        <v>997</v>
      </c>
      <c r="H6905" s="19" t="s">
        <v>16957</v>
      </c>
      <c r="I6905" s="19" t="s">
        <v>7447</v>
      </c>
      <c r="J6905" s="20" t="s">
        <v>3173</v>
      </c>
      <c r="K6905" s="19" t="s">
        <v>7448</v>
      </c>
      <c r="L6905" s="19" t="s">
        <v>389</v>
      </c>
      <c r="M6905" s="19">
        <v>6500</v>
      </c>
      <c r="N6905" s="19" t="s">
        <v>997</v>
      </c>
      <c r="O6905" s="23" t="s">
        <v>1172</v>
      </c>
      <c r="P6905" s="19">
        <f t="shared" si="321"/>
        <v>3</v>
      </c>
      <c r="Q6905" s="19">
        <f t="shared" si="322"/>
        <v>10000</v>
      </c>
      <c r="R6905" s="19">
        <f t="shared" si="323"/>
        <v>65000000</v>
      </c>
    </row>
    <row r="6906" spans="1:18" ht="12.75" hidden="1" customHeight="1">
      <c r="A6906" s="19">
        <v>4875335</v>
      </c>
      <c r="B6906" s="19" t="s">
        <v>10006</v>
      </c>
      <c r="C6906" s="19" t="s">
        <v>10007</v>
      </c>
      <c r="D6906" s="19" t="s">
        <v>16965</v>
      </c>
      <c r="E6906" s="19">
        <v>40</v>
      </c>
      <c r="F6906" s="19" t="s">
        <v>3169</v>
      </c>
      <c r="G6906" s="19" t="s">
        <v>997</v>
      </c>
      <c r="H6906" s="19" t="s">
        <v>16957</v>
      </c>
      <c r="I6906" s="19" t="s">
        <v>7519</v>
      </c>
      <c r="J6906" s="20" t="s">
        <v>3173</v>
      </c>
      <c r="K6906" s="19" t="s">
        <v>16966</v>
      </c>
      <c r="L6906" s="19" t="s">
        <v>389</v>
      </c>
      <c r="M6906" s="19">
        <v>190</v>
      </c>
      <c r="N6906" s="19" t="s">
        <v>997</v>
      </c>
      <c r="O6906" s="23" t="s">
        <v>1172</v>
      </c>
      <c r="P6906" s="19">
        <f t="shared" si="321"/>
        <v>3</v>
      </c>
      <c r="Q6906" s="19">
        <f t="shared" si="322"/>
        <v>10000</v>
      </c>
      <c r="R6906" s="19">
        <f t="shared" si="323"/>
        <v>1900000</v>
      </c>
    </row>
    <row r="6907" spans="1:18" ht="12.75" hidden="1" customHeight="1">
      <c r="A6907" s="19">
        <v>350761</v>
      </c>
      <c r="B6907" s="19" t="s">
        <v>16967</v>
      </c>
      <c r="C6907" s="19" t="s">
        <v>16968</v>
      </c>
      <c r="D6907" s="19" t="s">
        <v>16969</v>
      </c>
      <c r="E6907" s="19">
        <v>40</v>
      </c>
      <c r="F6907" s="19" t="s">
        <v>3169</v>
      </c>
      <c r="G6907" s="19" t="s">
        <v>998</v>
      </c>
      <c r="H6907" s="19" t="s">
        <v>16970</v>
      </c>
      <c r="I6907" s="19" t="s">
        <v>16971</v>
      </c>
      <c r="J6907" s="20" t="s">
        <v>3173</v>
      </c>
      <c r="K6907" s="19" t="s">
        <v>16972</v>
      </c>
      <c r="L6907" s="19" t="s">
        <v>389</v>
      </c>
      <c r="M6907" s="19">
        <v>200</v>
      </c>
      <c r="N6907" s="19" t="s">
        <v>998</v>
      </c>
      <c r="O6907" s="23" t="s">
        <v>1172</v>
      </c>
      <c r="P6907" s="19">
        <f t="shared" si="321"/>
        <v>3</v>
      </c>
      <c r="Q6907" s="19">
        <f t="shared" si="322"/>
        <v>10000</v>
      </c>
      <c r="R6907" s="19">
        <f t="shared" si="323"/>
        <v>2000000</v>
      </c>
    </row>
    <row r="6908" spans="1:18" ht="12.75" hidden="1" customHeight="1">
      <c r="A6908" s="19">
        <v>4730121</v>
      </c>
      <c r="B6908" s="19" t="s">
        <v>16973</v>
      </c>
      <c r="C6908" s="19" t="s">
        <v>16974</v>
      </c>
      <c r="D6908" s="19" t="s">
        <v>16975</v>
      </c>
      <c r="E6908" s="19">
        <v>40</v>
      </c>
      <c r="F6908" s="19" t="s">
        <v>3169</v>
      </c>
      <c r="G6908" s="19" t="s">
        <v>999</v>
      </c>
      <c r="H6908" s="19" t="s">
        <v>16976</v>
      </c>
      <c r="I6908" s="19" t="s">
        <v>12904</v>
      </c>
      <c r="J6908" s="20" t="s">
        <v>3173</v>
      </c>
      <c r="K6908" s="19" t="s">
        <v>16977</v>
      </c>
      <c r="L6908" s="19" t="s">
        <v>389</v>
      </c>
      <c r="M6908" s="19">
        <v>200000</v>
      </c>
      <c r="N6908" s="19" t="s">
        <v>999</v>
      </c>
      <c r="O6908" s="23" t="s">
        <v>1172</v>
      </c>
      <c r="P6908" s="19">
        <f t="shared" si="321"/>
        <v>3</v>
      </c>
      <c r="Q6908" s="19">
        <f t="shared" si="322"/>
        <v>10000</v>
      </c>
      <c r="R6908" s="19">
        <f t="shared" si="323"/>
        <v>2000000000</v>
      </c>
    </row>
    <row r="6909" spans="1:18" ht="12.75" hidden="1" customHeight="1">
      <c r="A6909" s="19">
        <v>4499717</v>
      </c>
      <c r="B6909" s="19" t="s">
        <v>16978</v>
      </c>
      <c r="C6909" s="19" t="s">
        <v>16979</v>
      </c>
      <c r="D6909" s="19" t="s">
        <v>16980</v>
      </c>
      <c r="E6909" s="19">
        <v>40</v>
      </c>
      <c r="F6909" s="19" t="s">
        <v>3169</v>
      </c>
      <c r="G6909" s="19" t="s">
        <v>1000</v>
      </c>
      <c r="H6909" s="19" t="s">
        <v>16981</v>
      </c>
      <c r="I6909" s="19" t="s">
        <v>16982</v>
      </c>
      <c r="J6909" s="20" t="s">
        <v>3173</v>
      </c>
      <c r="K6909" s="19" t="s">
        <v>16983</v>
      </c>
      <c r="L6909" s="19" t="s">
        <v>389</v>
      </c>
      <c r="M6909" s="19">
        <v>33</v>
      </c>
      <c r="N6909" s="19" t="s">
        <v>1000</v>
      </c>
      <c r="O6909" s="23" t="s">
        <v>1172</v>
      </c>
      <c r="P6909" s="19">
        <f t="shared" si="321"/>
        <v>3</v>
      </c>
      <c r="Q6909" s="19">
        <f t="shared" si="322"/>
        <v>10000</v>
      </c>
      <c r="R6909" s="19">
        <f t="shared" si="323"/>
        <v>330000</v>
      </c>
    </row>
    <row r="6910" spans="1:18" ht="12.75" customHeight="1">
      <c r="A6910" s="19">
        <v>393</v>
      </c>
      <c r="B6910" s="19" t="s">
        <v>3199</v>
      </c>
      <c r="C6910" s="19" t="s">
        <v>3169</v>
      </c>
      <c r="D6910" s="19" t="s">
        <v>3200</v>
      </c>
      <c r="E6910" s="19">
        <v>40</v>
      </c>
      <c r="F6910" s="19" t="s">
        <v>3169</v>
      </c>
      <c r="G6910" s="19" t="s">
        <v>1001</v>
      </c>
      <c r="H6910" s="19" t="s">
        <v>16984</v>
      </c>
      <c r="I6910" s="19" t="s">
        <v>3202</v>
      </c>
      <c r="J6910" s="20" t="s">
        <v>3173</v>
      </c>
      <c r="K6910" s="19" t="s">
        <v>3203</v>
      </c>
      <c r="L6910" s="19" t="s">
        <v>389</v>
      </c>
      <c r="M6910" s="19">
        <v>30</v>
      </c>
      <c r="N6910" s="19" t="s">
        <v>1001</v>
      </c>
      <c r="O6910" s="23" t="s">
        <v>1172</v>
      </c>
      <c r="P6910" s="19">
        <f t="shared" si="321"/>
        <v>3</v>
      </c>
      <c r="Q6910" s="19">
        <f t="shared" si="322"/>
        <v>10000</v>
      </c>
      <c r="R6910" s="19">
        <f t="shared" si="323"/>
        <v>300000</v>
      </c>
    </row>
    <row r="6911" spans="1:18" ht="12.75" hidden="1" customHeight="1">
      <c r="A6911" s="19">
        <v>316540</v>
      </c>
      <c r="B6911" s="19" t="s">
        <v>16985</v>
      </c>
      <c r="C6911" s="19" t="s">
        <v>16986</v>
      </c>
      <c r="D6911" s="19" t="s">
        <v>16987</v>
      </c>
      <c r="E6911" s="19">
        <v>40</v>
      </c>
      <c r="F6911" s="19" t="s">
        <v>3169</v>
      </c>
      <c r="G6911" s="19" t="s">
        <v>1001</v>
      </c>
      <c r="H6911" s="19" t="s">
        <v>16984</v>
      </c>
      <c r="I6911" s="19" t="s">
        <v>14590</v>
      </c>
      <c r="J6911" s="20" t="s">
        <v>3173</v>
      </c>
      <c r="K6911" s="19" t="s">
        <v>16988</v>
      </c>
      <c r="L6911" s="19" t="s">
        <v>389</v>
      </c>
      <c r="M6911" s="19">
        <v>1000</v>
      </c>
      <c r="N6911" s="19" t="s">
        <v>1001</v>
      </c>
      <c r="O6911" s="23" t="s">
        <v>1172</v>
      </c>
      <c r="P6911" s="19">
        <f t="shared" si="321"/>
        <v>3</v>
      </c>
      <c r="Q6911" s="19">
        <f t="shared" si="322"/>
        <v>10000</v>
      </c>
      <c r="R6911" s="19">
        <f t="shared" si="323"/>
        <v>10000000</v>
      </c>
    </row>
    <row r="6912" spans="1:18" ht="12.75" hidden="1" customHeight="1">
      <c r="A6912" s="19">
        <v>8599386</v>
      </c>
      <c r="B6912" s="19" t="s">
        <v>7693</v>
      </c>
      <c r="C6912" s="19" t="s">
        <v>7694</v>
      </c>
      <c r="D6912" s="19" t="s">
        <v>7695</v>
      </c>
      <c r="E6912" s="19">
        <v>40</v>
      </c>
      <c r="F6912" s="19" t="s">
        <v>3169</v>
      </c>
      <c r="G6912" s="19" t="s">
        <v>1001</v>
      </c>
      <c r="H6912" s="19" t="s">
        <v>16984</v>
      </c>
      <c r="I6912" s="19" t="s">
        <v>4606</v>
      </c>
      <c r="J6912" s="20" t="s">
        <v>3173</v>
      </c>
      <c r="K6912" s="19" t="s">
        <v>7696</v>
      </c>
      <c r="L6912" s="19" t="s">
        <v>389</v>
      </c>
      <c r="M6912" s="19">
        <v>5000</v>
      </c>
      <c r="N6912" s="19" t="s">
        <v>1001</v>
      </c>
      <c r="O6912" s="23" t="s">
        <v>1172</v>
      </c>
      <c r="P6912" s="19">
        <f t="shared" si="321"/>
        <v>3</v>
      </c>
      <c r="Q6912" s="19">
        <f t="shared" si="322"/>
        <v>10000</v>
      </c>
      <c r="R6912" s="19">
        <f t="shared" si="323"/>
        <v>50000000</v>
      </c>
    </row>
    <row r="6913" spans="1:18" ht="12.75" hidden="1" customHeight="1">
      <c r="A6913" s="19">
        <v>5360788</v>
      </c>
      <c r="B6913" s="19" t="s">
        <v>7435</v>
      </c>
      <c r="C6913" s="19" t="s">
        <v>7436</v>
      </c>
      <c r="D6913" s="19" t="s">
        <v>7437</v>
      </c>
      <c r="E6913" s="19">
        <v>40</v>
      </c>
      <c r="F6913" s="19" t="s">
        <v>3169</v>
      </c>
      <c r="G6913" s="19" t="s">
        <v>1001</v>
      </c>
      <c r="H6913" s="19" t="s">
        <v>16984</v>
      </c>
      <c r="I6913" s="19" t="s">
        <v>4421</v>
      </c>
      <c r="J6913" s="20" t="s">
        <v>3173</v>
      </c>
      <c r="K6913" s="19" t="s">
        <v>7438</v>
      </c>
      <c r="L6913" s="19" t="s">
        <v>389</v>
      </c>
      <c r="M6913" s="19">
        <v>1500</v>
      </c>
      <c r="N6913" s="19" t="s">
        <v>1001</v>
      </c>
      <c r="O6913" s="23" t="s">
        <v>1172</v>
      </c>
      <c r="P6913" s="19">
        <f t="shared" si="321"/>
        <v>3</v>
      </c>
      <c r="Q6913" s="19">
        <f t="shared" si="322"/>
        <v>10000</v>
      </c>
      <c r="R6913" s="19">
        <f t="shared" si="323"/>
        <v>15000000</v>
      </c>
    </row>
    <row r="6914" spans="1:18" ht="12.75" hidden="1" customHeight="1">
      <c r="A6914" s="19">
        <v>6558421</v>
      </c>
      <c r="B6914" s="19" t="s">
        <v>7544</v>
      </c>
      <c r="C6914" s="19" t="s">
        <v>7545</v>
      </c>
      <c r="D6914" s="19" t="s">
        <v>7546</v>
      </c>
      <c r="E6914" s="19">
        <v>40</v>
      </c>
      <c r="F6914" s="19" t="s">
        <v>3169</v>
      </c>
      <c r="G6914" s="19" t="s">
        <v>1001</v>
      </c>
      <c r="H6914" s="19" t="s">
        <v>16984</v>
      </c>
      <c r="I6914" s="19" t="s">
        <v>7316</v>
      </c>
      <c r="J6914" s="20" t="s">
        <v>3173</v>
      </c>
      <c r="K6914" s="19" t="s">
        <v>7547</v>
      </c>
      <c r="L6914" s="19" t="s">
        <v>389</v>
      </c>
      <c r="M6914" s="19">
        <v>50</v>
      </c>
      <c r="N6914" s="19" t="s">
        <v>1001</v>
      </c>
      <c r="O6914" s="23" t="s">
        <v>1172</v>
      </c>
      <c r="P6914" s="19">
        <f t="shared" si="321"/>
        <v>3</v>
      </c>
      <c r="Q6914" s="19">
        <f t="shared" si="322"/>
        <v>10000</v>
      </c>
      <c r="R6914" s="19">
        <f t="shared" si="323"/>
        <v>500000</v>
      </c>
    </row>
    <row r="6915" spans="1:18" ht="12.75" hidden="1" customHeight="1">
      <c r="A6915" s="19">
        <v>4608076</v>
      </c>
      <c r="B6915" s="19" t="s">
        <v>16989</v>
      </c>
      <c r="C6915" s="19" t="s">
        <v>16990</v>
      </c>
      <c r="D6915" s="19" t="s">
        <v>16991</v>
      </c>
      <c r="E6915" s="19">
        <v>40</v>
      </c>
      <c r="F6915" s="19" t="s">
        <v>3169</v>
      </c>
      <c r="G6915" s="19" t="s">
        <v>1001</v>
      </c>
      <c r="H6915" s="19" t="s">
        <v>16984</v>
      </c>
      <c r="I6915" s="19" t="s">
        <v>16992</v>
      </c>
      <c r="J6915" s="20" t="s">
        <v>3173</v>
      </c>
      <c r="K6915" s="19" t="s">
        <v>16993</v>
      </c>
      <c r="L6915" s="19" t="s">
        <v>389</v>
      </c>
      <c r="M6915" s="19">
        <v>10</v>
      </c>
      <c r="N6915" s="19" t="s">
        <v>1001</v>
      </c>
      <c r="O6915" s="23" t="s">
        <v>1172</v>
      </c>
      <c r="P6915" s="19">
        <f t="shared" si="321"/>
        <v>3</v>
      </c>
      <c r="Q6915" s="19">
        <f t="shared" si="322"/>
        <v>10000</v>
      </c>
      <c r="R6915" s="19">
        <f t="shared" si="323"/>
        <v>100000</v>
      </c>
    </row>
    <row r="6916" spans="1:18" ht="12.75" hidden="1" customHeight="1">
      <c r="A6916" s="19">
        <v>4638458</v>
      </c>
      <c r="B6916" s="19" t="s">
        <v>4594</v>
      </c>
      <c r="C6916" s="19" t="s">
        <v>4595</v>
      </c>
      <c r="D6916" s="19" t="s">
        <v>4596</v>
      </c>
      <c r="E6916" s="19">
        <v>40</v>
      </c>
      <c r="F6916" s="19" t="s">
        <v>3169</v>
      </c>
      <c r="G6916" s="19" t="s">
        <v>1635</v>
      </c>
      <c r="H6916" s="19" t="s">
        <v>16994</v>
      </c>
      <c r="I6916" s="19" t="s">
        <v>4597</v>
      </c>
      <c r="J6916" s="20" t="s">
        <v>3173</v>
      </c>
      <c r="K6916" s="19" t="s">
        <v>4598</v>
      </c>
      <c r="L6916" s="19" t="s">
        <v>389</v>
      </c>
      <c r="M6916" s="19">
        <v>600</v>
      </c>
      <c r="N6916" s="19" t="s">
        <v>1635</v>
      </c>
      <c r="O6916" s="23" t="s">
        <v>1172</v>
      </c>
      <c r="P6916" s="19">
        <f t="shared" ref="P6916:P6979" si="324">LEN(G6916)</f>
        <v>3</v>
      </c>
      <c r="Q6916" s="19">
        <f t="shared" ref="Q6916:Q6979" si="325">VLOOKUP(N6916,$X$3:$Y$993,2,0)</f>
        <v>10000</v>
      </c>
      <c r="R6916" s="19">
        <f t="shared" ref="R6916:R6979" si="326">Q6916*M6916</f>
        <v>6000000</v>
      </c>
    </row>
    <row r="6917" spans="1:18" ht="12.75" hidden="1" customHeight="1">
      <c r="A6917" s="19">
        <v>5881970</v>
      </c>
      <c r="B6917" s="19" t="s">
        <v>14999</v>
      </c>
      <c r="C6917" s="19" t="s">
        <v>15000</v>
      </c>
      <c r="D6917" s="19" t="s">
        <v>15463</v>
      </c>
      <c r="E6917" s="19">
        <v>40</v>
      </c>
      <c r="F6917" s="19" t="s">
        <v>3169</v>
      </c>
      <c r="G6917" s="19" t="s">
        <v>1002</v>
      </c>
      <c r="H6917" s="19" t="s">
        <v>16995</v>
      </c>
      <c r="I6917" s="19" t="s">
        <v>15464</v>
      </c>
      <c r="J6917" s="20" t="s">
        <v>3173</v>
      </c>
      <c r="K6917" s="19" t="s">
        <v>15465</v>
      </c>
      <c r="L6917" s="19" t="s">
        <v>389</v>
      </c>
      <c r="M6917" s="19">
        <v>1000</v>
      </c>
      <c r="N6917" s="19" t="s">
        <v>1002</v>
      </c>
      <c r="O6917" s="23" t="s">
        <v>1172</v>
      </c>
      <c r="P6917" s="19">
        <f t="shared" si="324"/>
        <v>3</v>
      </c>
      <c r="Q6917" s="19">
        <f t="shared" si="325"/>
        <v>10000</v>
      </c>
      <c r="R6917" s="19">
        <f t="shared" si="326"/>
        <v>10000000</v>
      </c>
    </row>
    <row r="6918" spans="1:18" ht="12.75" hidden="1" customHeight="1">
      <c r="A6918" s="19">
        <v>4260073</v>
      </c>
      <c r="B6918" s="19" t="s">
        <v>8761</v>
      </c>
      <c r="C6918" s="19" t="s">
        <v>8762</v>
      </c>
      <c r="D6918" s="19" t="s">
        <v>8763</v>
      </c>
      <c r="E6918" s="19">
        <v>40</v>
      </c>
      <c r="F6918" s="19" t="s">
        <v>3169</v>
      </c>
      <c r="G6918" s="19" t="s">
        <v>1003</v>
      </c>
      <c r="H6918" s="19" t="s">
        <v>16996</v>
      </c>
      <c r="I6918" s="19" t="s">
        <v>8764</v>
      </c>
      <c r="J6918" s="20" t="s">
        <v>3173</v>
      </c>
      <c r="K6918" s="19" t="s">
        <v>8765</v>
      </c>
      <c r="L6918" s="19" t="s">
        <v>389</v>
      </c>
      <c r="M6918" s="19">
        <v>6175</v>
      </c>
      <c r="N6918" s="19" t="s">
        <v>1003</v>
      </c>
      <c r="O6918" s="23" t="s">
        <v>1172</v>
      </c>
      <c r="P6918" s="19">
        <f t="shared" si="324"/>
        <v>3</v>
      </c>
      <c r="Q6918" s="19">
        <f t="shared" si="325"/>
        <v>10000</v>
      </c>
      <c r="R6918" s="19">
        <f t="shared" si="326"/>
        <v>61750000</v>
      </c>
    </row>
    <row r="6919" spans="1:18" ht="12.75" hidden="1" customHeight="1">
      <c r="A6919" s="19">
        <v>4366325</v>
      </c>
      <c r="B6919" s="19" t="s">
        <v>4968</v>
      </c>
      <c r="C6919" s="19" t="s">
        <v>4969</v>
      </c>
      <c r="D6919" s="19" t="s">
        <v>4970</v>
      </c>
      <c r="E6919" s="19">
        <v>40</v>
      </c>
      <c r="F6919" s="19" t="s">
        <v>3169</v>
      </c>
      <c r="G6919" s="19" t="s">
        <v>1642</v>
      </c>
      <c r="H6919" s="19" t="s">
        <v>16997</v>
      </c>
      <c r="I6919" s="19" t="s">
        <v>4972</v>
      </c>
      <c r="J6919" s="20" t="s">
        <v>3173</v>
      </c>
      <c r="K6919" s="19" t="s">
        <v>4973</v>
      </c>
      <c r="L6919" s="19" t="s">
        <v>389</v>
      </c>
      <c r="M6919" s="19">
        <v>10000</v>
      </c>
      <c r="N6919" s="19" t="s">
        <v>1642</v>
      </c>
      <c r="O6919" s="23" t="s">
        <v>1172</v>
      </c>
      <c r="P6919" s="19">
        <f t="shared" si="324"/>
        <v>3</v>
      </c>
      <c r="Q6919" s="19">
        <f t="shared" si="325"/>
        <v>10000</v>
      </c>
      <c r="R6919" s="19">
        <f t="shared" si="326"/>
        <v>100000000</v>
      </c>
    </row>
    <row r="6920" spans="1:18" ht="12.75" hidden="1" customHeight="1">
      <c r="A6920" s="19">
        <v>4215695</v>
      </c>
      <c r="B6920" s="19" t="s">
        <v>4945</v>
      </c>
      <c r="C6920" s="19" t="s">
        <v>4946</v>
      </c>
      <c r="D6920" s="19" t="s">
        <v>4947</v>
      </c>
      <c r="E6920" s="19">
        <v>40</v>
      </c>
      <c r="F6920" s="19" t="s">
        <v>3169</v>
      </c>
      <c r="G6920" s="19" t="s">
        <v>1004</v>
      </c>
      <c r="H6920" s="19" t="s">
        <v>16998</v>
      </c>
      <c r="I6920" s="19" t="s">
        <v>4949</v>
      </c>
      <c r="J6920" s="20" t="s">
        <v>3173</v>
      </c>
      <c r="K6920" s="19" t="s">
        <v>4950</v>
      </c>
      <c r="L6920" s="19" t="s">
        <v>389</v>
      </c>
      <c r="M6920" s="19">
        <v>17</v>
      </c>
      <c r="N6920" s="19" t="s">
        <v>1004</v>
      </c>
      <c r="O6920" s="23" t="s">
        <v>1172</v>
      </c>
      <c r="P6920" s="19">
        <f t="shared" si="324"/>
        <v>3</v>
      </c>
      <c r="Q6920" s="19">
        <f t="shared" si="325"/>
        <v>10000</v>
      </c>
      <c r="R6920" s="19">
        <f t="shared" si="326"/>
        <v>170000</v>
      </c>
    </row>
    <row r="6921" spans="1:18" ht="12.75" hidden="1" customHeight="1">
      <c r="A6921" s="19">
        <v>6474072</v>
      </c>
      <c r="B6921" s="19" t="s">
        <v>16999</v>
      </c>
      <c r="C6921" s="19" t="s">
        <v>17000</v>
      </c>
      <c r="D6921" s="19" t="s">
        <v>17001</v>
      </c>
      <c r="E6921" s="19">
        <v>40</v>
      </c>
      <c r="F6921" s="19" t="s">
        <v>3169</v>
      </c>
      <c r="G6921" s="19" t="s">
        <v>1006</v>
      </c>
      <c r="H6921" s="19" t="s">
        <v>17002</v>
      </c>
      <c r="I6921" s="19" t="s">
        <v>17003</v>
      </c>
      <c r="J6921" s="20" t="s">
        <v>3173</v>
      </c>
      <c r="K6921" s="19" t="s">
        <v>17004</v>
      </c>
      <c r="L6921" s="19" t="s">
        <v>389</v>
      </c>
      <c r="M6921" s="19">
        <v>340640</v>
      </c>
      <c r="N6921" s="19" t="s">
        <v>1006</v>
      </c>
      <c r="O6921" s="23" t="s">
        <v>1172</v>
      </c>
      <c r="P6921" s="19">
        <f t="shared" si="324"/>
        <v>3</v>
      </c>
      <c r="Q6921" s="19">
        <f t="shared" si="325"/>
        <v>10000</v>
      </c>
      <c r="R6921" s="19">
        <f t="shared" si="326"/>
        <v>3406400000</v>
      </c>
    </row>
    <row r="6922" spans="1:18" ht="12.75" hidden="1" customHeight="1">
      <c r="A6922" s="19">
        <v>8452179</v>
      </c>
      <c r="B6922" s="19" t="s">
        <v>5191</v>
      </c>
      <c r="C6922" s="19" t="s">
        <v>5192</v>
      </c>
      <c r="D6922" s="19" t="s">
        <v>5193</v>
      </c>
      <c r="E6922" s="19">
        <v>40</v>
      </c>
      <c r="F6922" s="19" t="s">
        <v>3169</v>
      </c>
      <c r="G6922" s="19" t="s">
        <v>1006</v>
      </c>
      <c r="H6922" s="19" t="s">
        <v>17002</v>
      </c>
      <c r="I6922" s="19" t="s">
        <v>3239</v>
      </c>
      <c r="J6922" s="20" t="s">
        <v>3173</v>
      </c>
      <c r="K6922" s="19" t="s">
        <v>5194</v>
      </c>
      <c r="L6922" s="19" t="s">
        <v>389</v>
      </c>
      <c r="M6922" s="19">
        <v>874400</v>
      </c>
      <c r="N6922" s="19" t="s">
        <v>1006</v>
      </c>
      <c r="O6922" s="23" t="s">
        <v>1172</v>
      </c>
      <c r="P6922" s="19">
        <f t="shared" si="324"/>
        <v>3</v>
      </c>
      <c r="Q6922" s="19">
        <f t="shared" si="325"/>
        <v>10000</v>
      </c>
      <c r="R6922" s="19">
        <f t="shared" si="326"/>
        <v>8744000000</v>
      </c>
    </row>
    <row r="6923" spans="1:18" ht="12.75" hidden="1" customHeight="1">
      <c r="A6923" s="19">
        <v>6474076</v>
      </c>
      <c r="B6923" s="19" t="s">
        <v>17005</v>
      </c>
      <c r="C6923" s="19" t="s">
        <v>17006</v>
      </c>
      <c r="D6923" s="19" t="s">
        <v>17007</v>
      </c>
      <c r="E6923" s="19">
        <v>40</v>
      </c>
      <c r="F6923" s="19" t="s">
        <v>3169</v>
      </c>
      <c r="G6923" s="19" t="s">
        <v>1006</v>
      </c>
      <c r="H6923" s="19" t="s">
        <v>17002</v>
      </c>
      <c r="I6923" s="19" t="s">
        <v>17008</v>
      </c>
      <c r="J6923" s="20" t="s">
        <v>3173</v>
      </c>
      <c r="K6923" s="19" t="s">
        <v>17009</v>
      </c>
      <c r="L6923" s="19" t="s">
        <v>389</v>
      </c>
      <c r="M6923" s="19">
        <v>750000</v>
      </c>
      <c r="N6923" s="19" t="s">
        <v>1006</v>
      </c>
      <c r="O6923" s="23" t="s">
        <v>1172</v>
      </c>
      <c r="P6923" s="19">
        <f t="shared" si="324"/>
        <v>3</v>
      </c>
      <c r="Q6923" s="19">
        <f t="shared" si="325"/>
        <v>10000</v>
      </c>
      <c r="R6923" s="19">
        <f t="shared" si="326"/>
        <v>7500000000</v>
      </c>
    </row>
    <row r="6924" spans="1:18" ht="12.75" hidden="1" customHeight="1">
      <c r="A6924" s="19">
        <v>6740838</v>
      </c>
      <c r="B6924" s="19" t="s">
        <v>16874</v>
      </c>
      <c r="C6924" s="19" t="s">
        <v>16875</v>
      </c>
      <c r="D6924" s="19" t="s">
        <v>16876</v>
      </c>
      <c r="E6924" s="19">
        <v>40</v>
      </c>
      <c r="F6924" s="19" t="s">
        <v>3169</v>
      </c>
      <c r="G6924" s="19" t="s">
        <v>1222</v>
      </c>
      <c r="H6924" s="19" t="s">
        <v>17010</v>
      </c>
      <c r="I6924" s="19" t="s">
        <v>4699</v>
      </c>
      <c r="J6924" s="20" t="s">
        <v>3173</v>
      </c>
      <c r="K6924" s="19" t="s">
        <v>16878</v>
      </c>
      <c r="L6924" s="19" t="s">
        <v>389</v>
      </c>
      <c r="M6924" s="19">
        <v>200</v>
      </c>
      <c r="N6924" s="19" t="s">
        <v>1222</v>
      </c>
      <c r="O6924" s="23" t="s">
        <v>1172</v>
      </c>
      <c r="P6924" s="19">
        <f t="shared" si="324"/>
        <v>3</v>
      </c>
      <c r="Q6924" s="19">
        <f t="shared" si="325"/>
        <v>10000</v>
      </c>
      <c r="R6924" s="19">
        <f t="shared" si="326"/>
        <v>2000000</v>
      </c>
    </row>
    <row r="6925" spans="1:18" ht="12.75" hidden="1" customHeight="1">
      <c r="A6925" s="19">
        <v>6740838</v>
      </c>
      <c r="B6925" s="19" t="s">
        <v>16874</v>
      </c>
      <c r="C6925" s="19" t="s">
        <v>16875</v>
      </c>
      <c r="D6925" s="19" t="s">
        <v>16876</v>
      </c>
      <c r="E6925" s="19">
        <v>40</v>
      </c>
      <c r="F6925" s="19" t="s">
        <v>3169</v>
      </c>
      <c r="G6925" s="19" t="s">
        <v>1644</v>
      </c>
      <c r="H6925" s="19" t="s">
        <v>17011</v>
      </c>
      <c r="I6925" s="19" t="s">
        <v>4699</v>
      </c>
      <c r="J6925" s="20" t="s">
        <v>3173</v>
      </c>
      <c r="K6925" s="19" t="s">
        <v>16878</v>
      </c>
      <c r="L6925" s="19" t="s">
        <v>389</v>
      </c>
      <c r="M6925" s="19">
        <v>100</v>
      </c>
      <c r="N6925" s="19" t="s">
        <v>1644</v>
      </c>
      <c r="O6925" s="23" t="s">
        <v>1172</v>
      </c>
      <c r="P6925" s="19">
        <f t="shared" si="324"/>
        <v>3</v>
      </c>
      <c r="Q6925" s="19">
        <f t="shared" si="325"/>
        <v>10000</v>
      </c>
      <c r="R6925" s="19">
        <f t="shared" si="326"/>
        <v>1000000</v>
      </c>
    </row>
    <row r="6926" spans="1:18" ht="12.75" hidden="1" customHeight="1">
      <c r="A6926" s="19">
        <v>14379001</v>
      </c>
      <c r="B6926" s="19" t="s">
        <v>17012</v>
      </c>
      <c r="C6926" s="19" t="s">
        <v>17013</v>
      </c>
      <c r="D6926" s="19" t="s">
        <v>17014</v>
      </c>
      <c r="E6926" s="19">
        <v>40</v>
      </c>
      <c r="F6926" s="19" t="s">
        <v>3169</v>
      </c>
      <c r="G6926" s="19" t="s">
        <v>1644</v>
      </c>
      <c r="H6926" s="19" t="s">
        <v>17011</v>
      </c>
      <c r="I6926" s="19" t="s">
        <v>15689</v>
      </c>
      <c r="J6926" s="20" t="s">
        <v>3173</v>
      </c>
      <c r="K6926" s="19" t="s">
        <v>17015</v>
      </c>
      <c r="L6926" s="19" t="s">
        <v>389</v>
      </c>
      <c r="M6926" s="19">
        <v>32250</v>
      </c>
      <c r="N6926" s="19" t="s">
        <v>1644</v>
      </c>
      <c r="O6926" s="23" t="s">
        <v>1172</v>
      </c>
      <c r="P6926" s="19">
        <f t="shared" si="324"/>
        <v>3</v>
      </c>
      <c r="Q6926" s="19">
        <f t="shared" si="325"/>
        <v>10000</v>
      </c>
      <c r="R6926" s="19">
        <f t="shared" si="326"/>
        <v>322500000</v>
      </c>
    </row>
    <row r="6927" spans="1:18" ht="12.75" hidden="1" customHeight="1">
      <c r="A6927" s="19">
        <v>4826393</v>
      </c>
      <c r="B6927" s="19" t="s">
        <v>3735</v>
      </c>
      <c r="C6927" s="19" t="s">
        <v>3736</v>
      </c>
      <c r="D6927" s="19" t="s">
        <v>3737</v>
      </c>
      <c r="E6927" s="19">
        <v>40</v>
      </c>
      <c r="F6927" s="19" t="s">
        <v>3169</v>
      </c>
      <c r="G6927" s="19" t="s">
        <v>1008</v>
      </c>
      <c r="H6927" s="19" t="s">
        <v>17016</v>
      </c>
      <c r="I6927" s="19" t="s">
        <v>3738</v>
      </c>
      <c r="J6927" s="20" t="s">
        <v>3173</v>
      </c>
      <c r="K6927" s="19" t="s">
        <v>3739</v>
      </c>
      <c r="L6927" s="19" t="s">
        <v>389</v>
      </c>
      <c r="M6927" s="19">
        <v>40</v>
      </c>
      <c r="N6927" s="19" t="s">
        <v>1008</v>
      </c>
      <c r="O6927" s="23" t="s">
        <v>1172</v>
      </c>
      <c r="P6927" s="19">
        <f t="shared" si="324"/>
        <v>3</v>
      </c>
      <c r="Q6927" s="19">
        <f t="shared" si="325"/>
        <v>10000</v>
      </c>
      <c r="R6927" s="19">
        <f t="shared" si="326"/>
        <v>400000</v>
      </c>
    </row>
    <row r="6928" spans="1:18" ht="12.75" hidden="1" customHeight="1">
      <c r="A6928" s="19">
        <v>6375154</v>
      </c>
      <c r="B6928" s="19" t="s">
        <v>12253</v>
      </c>
      <c r="C6928" s="19" t="s">
        <v>12254</v>
      </c>
      <c r="D6928" s="19" t="s">
        <v>12255</v>
      </c>
      <c r="E6928" s="19">
        <v>40</v>
      </c>
      <c r="F6928" s="19" t="s">
        <v>3169</v>
      </c>
      <c r="G6928" s="19" t="s">
        <v>1009</v>
      </c>
      <c r="H6928" s="19" t="s">
        <v>17017</v>
      </c>
      <c r="I6928" s="19" t="s">
        <v>12257</v>
      </c>
      <c r="J6928" s="20" t="s">
        <v>3173</v>
      </c>
      <c r="K6928" s="19" t="s">
        <v>12258</v>
      </c>
      <c r="L6928" s="19" t="s">
        <v>389</v>
      </c>
      <c r="M6928" s="19">
        <v>570</v>
      </c>
      <c r="N6928" s="19" t="s">
        <v>1009</v>
      </c>
      <c r="O6928" s="23" t="s">
        <v>1172</v>
      </c>
      <c r="P6928" s="19">
        <f t="shared" si="324"/>
        <v>3</v>
      </c>
      <c r="Q6928" s="19">
        <f t="shared" si="325"/>
        <v>10000</v>
      </c>
      <c r="R6928" s="19">
        <f t="shared" si="326"/>
        <v>5700000</v>
      </c>
    </row>
    <row r="6929" spans="1:18" ht="12.75" hidden="1" customHeight="1">
      <c r="A6929" s="19">
        <v>4845504</v>
      </c>
      <c r="B6929" s="19" t="s">
        <v>12429</v>
      </c>
      <c r="C6929" s="19" t="s">
        <v>12430</v>
      </c>
      <c r="D6929" s="19" t="s">
        <v>12431</v>
      </c>
      <c r="E6929" s="19">
        <v>40</v>
      </c>
      <c r="F6929" s="19" t="s">
        <v>3169</v>
      </c>
      <c r="G6929" s="19" t="s">
        <v>1009</v>
      </c>
      <c r="H6929" s="19" t="s">
        <v>17017</v>
      </c>
      <c r="I6929" s="19" t="s">
        <v>12432</v>
      </c>
      <c r="J6929" s="20" t="s">
        <v>3173</v>
      </c>
      <c r="K6929" s="19" t="s">
        <v>12433</v>
      </c>
      <c r="L6929" s="19" t="s">
        <v>389</v>
      </c>
      <c r="M6929" s="19">
        <v>100</v>
      </c>
      <c r="N6929" s="19" t="s">
        <v>1009</v>
      </c>
      <c r="O6929" s="23" t="s">
        <v>1172</v>
      </c>
      <c r="P6929" s="19">
        <f t="shared" si="324"/>
        <v>3</v>
      </c>
      <c r="Q6929" s="19">
        <f t="shared" si="325"/>
        <v>10000</v>
      </c>
      <c r="R6929" s="19">
        <f t="shared" si="326"/>
        <v>1000000</v>
      </c>
    </row>
    <row r="6930" spans="1:18" ht="12.75" hidden="1" customHeight="1">
      <c r="A6930" s="19">
        <v>4603548</v>
      </c>
      <c r="B6930" s="19" t="s">
        <v>17018</v>
      </c>
      <c r="C6930" s="19" t="s">
        <v>17019</v>
      </c>
      <c r="D6930" s="19" t="s">
        <v>17020</v>
      </c>
      <c r="E6930" s="19">
        <v>40</v>
      </c>
      <c r="F6930" s="19" t="s">
        <v>3169</v>
      </c>
      <c r="G6930" s="19" t="s">
        <v>1009</v>
      </c>
      <c r="H6930" s="19" t="s">
        <v>17017</v>
      </c>
      <c r="I6930" s="19" t="s">
        <v>17021</v>
      </c>
      <c r="J6930" s="20" t="s">
        <v>3173</v>
      </c>
      <c r="K6930" s="19" t="s">
        <v>17022</v>
      </c>
      <c r="L6930" s="19" t="s">
        <v>389</v>
      </c>
      <c r="M6930" s="19">
        <v>6</v>
      </c>
      <c r="N6930" s="19" t="s">
        <v>1009</v>
      </c>
      <c r="O6930" s="23" t="s">
        <v>1172</v>
      </c>
      <c r="P6930" s="19">
        <f t="shared" si="324"/>
        <v>3</v>
      </c>
      <c r="Q6930" s="19">
        <f t="shared" si="325"/>
        <v>10000</v>
      </c>
      <c r="R6930" s="19">
        <f t="shared" si="326"/>
        <v>60000</v>
      </c>
    </row>
    <row r="6931" spans="1:18" ht="12.75" hidden="1" customHeight="1">
      <c r="A6931" s="19">
        <v>3507561</v>
      </c>
      <c r="B6931" s="19" t="s">
        <v>17023</v>
      </c>
      <c r="C6931" s="19" t="s">
        <v>17024</v>
      </c>
      <c r="D6931" s="19" t="s">
        <v>17025</v>
      </c>
      <c r="E6931" s="19">
        <v>40</v>
      </c>
      <c r="F6931" s="19" t="s">
        <v>3169</v>
      </c>
      <c r="G6931" s="19" t="s">
        <v>1009</v>
      </c>
      <c r="H6931" s="19" t="s">
        <v>17017</v>
      </c>
      <c r="I6931" s="19" t="s">
        <v>17026</v>
      </c>
      <c r="J6931" s="20" t="s">
        <v>3173</v>
      </c>
      <c r="K6931" s="19" t="s">
        <v>17027</v>
      </c>
      <c r="L6931" s="19" t="s">
        <v>389</v>
      </c>
      <c r="M6931" s="19">
        <v>6</v>
      </c>
      <c r="N6931" s="19" t="s">
        <v>1009</v>
      </c>
      <c r="O6931" s="23" t="s">
        <v>1172</v>
      </c>
      <c r="P6931" s="19">
        <f t="shared" si="324"/>
        <v>3</v>
      </c>
      <c r="Q6931" s="19">
        <f t="shared" si="325"/>
        <v>10000</v>
      </c>
      <c r="R6931" s="19">
        <f t="shared" si="326"/>
        <v>60000</v>
      </c>
    </row>
    <row r="6932" spans="1:18" ht="12.75" hidden="1" customHeight="1">
      <c r="A6932" s="19">
        <v>6277118</v>
      </c>
      <c r="B6932" s="19" t="s">
        <v>9140</v>
      </c>
      <c r="C6932" s="19" t="s">
        <v>9141</v>
      </c>
      <c r="D6932" s="19" t="s">
        <v>9142</v>
      </c>
      <c r="E6932" s="19">
        <v>40</v>
      </c>
      <c r="F6932" s="19" t="s">
        <v>3169</v>
      </c>
      <c r="G6932" s="19" t="s">
        <v>1009</v>
      </c>
      <c r="H6932" s="19" t="s">
        <v>17017</v>
      </c>
      <c r="I6932" s="19" t="s">
        <v>9143</v>
      </c>
      <c r="J6932" s="20" t="s">
        <v>3173</v>
      </c>
      <c r="K6932" s="19" t="s">
        <v>9144</v>
      </c>
      <c r="L6932" s="19" t="s">
        <v>389</v>
      </c>
      <c r="M6932" s="19">
        <v>600</v>
      </c>
      <c r="N6932" s="19" t="s">
        <v>1009</v>
      </c>
      <c r="O6932" s="23" t="s">
        <v>1172</v>
      </c>
      <c r="P6932" s="19">
        <f t="shared" si="324"/>
        <v>3</v>
      </c>
      <c r="Q6932" s="19">
        <f t="shared" si="325"/>
        <v>10000</v>
      </c>
      <c r="R6932" s="19">
        <f t="shared" si="326"/>
        <v>6000000</v>
      </c>
    </row>
    <row r="6933" spans="1:18" ht="12.75" hidden="1" customHeight="1">
      <c r="A6933" s="19">
        <v>4821033</v>
      </c>
      <c r="B6933" s="19" t="s">
        <v>17028</v>
      </c>
      <c r="C6933" s="19" t="s">
        <v>17029</v>
      </c>
      <c r="D6933" s="19" t="s">
        <v>17030</v>
      </c>
      <c r="E6933" s="19">
        <v>40</v>
      </c>
      <c r="F6933" s="19" t="s">
        <v>3169</v>
      </c>
      <c r="G6933" s="19" t="s">
        <v>1009</v>
      </c>
      <c r="H6933" s="19" t="s">
        <v>17017</v>
      </c>
      <c r="I6933" s="19" t="s">
        <v>17031</v>
      </c>
      <c r="J6933" s="20" t="s">
        <v>3173</v>
      </c>
      <c r="K6933" s="19" t="s">
        <v>17032</v>
      </c>
      <c r="L6933" s="19" t="s">
        <v>389</v>
      </c>
      <c r="M6933" s="19">
        <v>6</v>
      </c>
      <c r="N6933" s="19" t="s">
        <v>1009</v>
      </c>
      <c r="O6933" s="23" t="s">
        <v>1172</v>
      </c>
      <c r="P6933" s="19">
        <f t="shared" si="324"/>
        <v>3</v>
      </c>
      <c r="Q6933" s="19">
        <f t="shared" si="325"/>
        <v>10000</v>
      </c>
      <c r="R6933" s="19">
        <f t="shared" si="326"/>
        <v>60000</v>
      </c>
    </row>
    <row r="6934" spans="1:18" ht="12.75" hidden="1" customHeight="1">
      <c r="A6934" s="19">
        <v>797559</v>
      </c>
      <c r="B6934" s="19" t="s">
        <v>12270</v>
      </c>
      <c r="C6934" s="19" t="s">
        <v>12271</v>
      </c>
      <c r="D6934" s="19" t="s">
        <v>12272</v>
      </c>
      <c r="E6934" s="19">
        <v>40</v>
      </c>
      <c r="F6934" s="19" t="s">
        <v>3169</v>
      </c>
      <c r="G6934" s="19" t="s">
        <v>1009</v>
      </c>
      <c r="H6934" s="19" t="s">
        <v>17017</v>
      </c>
      <c r="I6934" s="19" t="s">
        <v>12273</v>
      </c>
      <c r="J6934" s="20" t="s">
        <v>3173</v>
      </c>
      <c r="K6934" s="19" t="s">
        <v>12274</v>
      </c>
      <c r="L6934" s="19" t="s">
        <v>389</v>
      </c>
      <c r="M6934" s="19">
        <v>6</v>
      </c>
      <c r="N6934" s="19" t="s">
        <v>1009</v>
      </c>
      <c r="O6934" s="23" t="s">
        <v>1172</v>
      </c>
      <c r="P6934" s="19">
        <f t="shared" si="324"/>
        <v>3</v>
      </c>
      <c r="Q6934" s="19">
        <f t="shared" si="325"/>
        <v>10000</v>
      </c>
      <c r="R6934" s="19">
        <f t="shared" si="326"/>
        <v>60000</v>
      </c>
    </row>
    <row r="6935" spans="1:18" ht="12.75" hidden="1" customHeight="1">
      <c r="A6935" s="19">
        <v>7810822</v>
      </c>
      <c r="B6935" s="19" t="s">
        <v>10235</v>
      </c>
      <c r="C6935" s="19" t="s">
        <v>10236</v>
      </c>
      <c r="D6935" s="19" t="s">
        <v>10237</v>
      </c>
      <c r="E6935" s="19">
        <v>40</v>
      </c>
      <c r="F6935" s="19" t="s">
        <v>3169</v>
      </c>
      <c r="G6935" s="19" t="s">
        <v>1009</v>
      </c>
      <c r="H6935" s="19" t="s">
        <v>17017</v>
      </c>
      <c r="I6935" s="19" t="s">
        <v>10238</v>
      </c>
      <c r="J6935" s="20" t="s">
        <v>3173</v>
      </c>
      <c r="K6935" s="19" t="s">
        <v>10239</v>
      </c>
      <c r="L6935" s="19" t="s">
        <v>389</v>
      </c>
      <c r="M6935" s="19">
        <v>18400</v>
      </c>
      <c r="N6935" s="19" t="s">
        <v>1009</v>
      </c>
      <c r="O6935" s="23" t="s">
        <v>1172</v>
      </c>
      <c r="P6935" s="19">
        <f t="shared" si="324"/>
        <v>3</v>
      </c>
      <c r="Q6935" s="19">
        <f t="shared" si="325"/>
        <v>10000</v>
      </c>
      <c r="R6935" s="19">
        <f t="shared" si="326"/>
        <v>184000000</v>
      </c>
    </row>
    <row r="6936" spans="1:18" ht="12.75" hidden="1" customHeight="1">
      <c r="A6936" s="19">
        <v>350776</v>
      </c>
      <c r="B6936" s="19" t="s">
        <v>8805</v>
      </c>
      <c r="C6936" s="19" t="s">
        <v>8806</v>
      </c>
      <c r="D6936" s="19" t="s">
        <v>8807</v>
      </c>
      <c r="E6936" s="19">
        <v>40</v>
      </c>
      <c r="F6936" s="19" t="s">
        <v>3169</v>
      </c>
      <c r="G6936" s="19" t="s">
        <v>1009</v>
      </c>
      <c r="H6936" s="19" t="s">
        <v>17017</v>
      </c>
      <c r="I6936" s="19" t="s">
        <v>8808</v>
      </c>
      <c r="J6936" s="20" t="s">
        <v>3173</v>
      </c>
      <c r="K6936" s="19" t="s">
        <v>8809</v>
      </c>
      <c r="L6936" s="19" t="s">
        <v>389</v>
      </c>
      <c r="M6936" s="19">
        <v>600</v>
      </c>
      <c r="N6936" s="19" t="s">
        <v>1009</v>
      </c>
      <c r="O6936" s="23" t="s">
        <v>1172</v>
      </c>
      <c r="P6936" s="19">
        <f t="shared" si="324"/>
        <v>3</v>
      </c>
      <c r="Q6936" s="19">
        <f t="shared" si="325"/>
        <v>10000</v>
      </c>
      <c r="R6936" s="19">
        <f t="shared" si="326"/>
        <v>6000000</v>
      </c>
    </row>
    <row r="6937" spans="1:18" ht="12.75" hidden="1" customHeight="1">
      <c r="A6937" s="19">
        <v>361223</v>
      </c>
      <c r="B6937" s="19" t="s">
        <v>17033</v>
      </c>
      <c r="C6937" s="19" t="s">
        <v>17034</v>
      </c>
      <c r="D6937" s="19" t="s">
        <v>17035</v>
      </c>
      <c r="E6937" s="19">
        <v>40</v>
      </c>
      <c r="F6937" s="19" t="s">
        <v>3169</v>
      </c>
      <c r="G6937" s="19" t="s">
        <v>1009</v>
      </c>
      <c r="H6937" s="19" t="s">
        <v>17017</v>
      </c>
      <c r="I6937" s="19" t="s">
        <v>17036</v>
      </c>
      <c r="J6937" s="20" t="s">
        <v>3173</v>
      </c>
      <c r="K6937" s="19" t="s">
        <v>17037</v>
      </c>
      <c r="L6937" s="19" t="s">
        <v>389</v>
      </c>
      <c r="M6937" s="19">
        <v>24</v>
      </c>
      <c r="N6937" s="19" t="s">
        <v>1009</v>
      </c>
      <c r="O6937" s="23" t="s">
        <v>1172</v>
      </c>
      <c r="P6937" s="19">
        <f t="shared" si="324"/>
        <v>3</v>
      </c>
      <c r="Q6937" s="19">
        <f t="shared" si="325"/>
        <v>10000</v>
      </c>
      <c r="R6937" s="19">
        <f t="shared" si="326"/>
        <v>240000</v>
      </c>
    </row>
    <row r="6938" spans="1:18" ht="12.75" hidden="1" customHeight="1">
      <c r="A6938" s="19">
        <v>6618205</v>
      </c>
      <c r="B6938" s="19" t="s">
        <v>4453</v>
      </c>
      <c r="C6938" s="19" t="s">
        <v>4454</v>
      </c>
      <c r="D6938" s="19" t="s">
        <v>8900</v>
      </c>
      <c r="E6938" s="19">
        <v>40</v>
      </c>
      <c r="F6938" s="19" t="s">
        <v>3169</v>
      </c>
      <c r="G6938" s="19" t="s">
        <v>1009</v>
      </c>
      <c r="H6938" s="19" t="s">
        <v>17017</v>
      </c>
      <c r="I6938" s="19" t="s">
        <v>8901</v>
      </c>
      <c r="J6938" s="20" t="s">
        <v>3173</v>
      </c>
      <c r="K6938" s="19" t="s">
        <v>8902</v>
      </c>
      <c r="L6938" s="19" t="s">
        <v>389</v>
      </c>
      <c r="M6938" s="19">
        <v>6300</v>
      </c>
      <c r="N6938" s="19" t="s">
        <v>1009</v>
      </c>
      <c r="O6938" s="23" t="s">
        <v>1172</v>
      </c>
      <c r="P6938" s="19">
        <f t="shared" si="324"/>
        <v>3</v>
      </c>
      <c r="Q6938" s="19">
        <f t="shared" si="325"/>
        <v>10000</v>
      </c>
      <c r="R6938" s="19">
        <f t="shared" si="326"/>
        <v>63000000</v>
      </c>
    </row>
    <row r="6939" spans="1:18" ht="12.75" hidden="1" customHeight="1">
      <c r="A6939" s="19">
        <v>1159710</v>
      </c>
      <c r="B6939" s="19" t="s">
        <v>17038</v>
      </c>
      <c r="C6939" s="19" t="s">
        <v>17039</v>
      </c>
      <c r="D6939" s="19" t="s">
        <v>17040</v>
      </c>
      <c r="E6939" s="19">
        <v>40</v>
      </c>
      <c r="F6939" s="19" t="s">
        <v>3169</v>
      </c>
      <c r="G6939" s="19" t="s">
        <v>1009</v>
      </c>
      <c r="H6939" s="19" t="s">
        <v>17017</v>
      </c>
      <c r="I6939" s="19" t="s">
        <v>17041</v>
      </c>
      <c r="J6939" s="20" t="s">
        <v>3173</v>
      </c>
      <c r="K6939" s="19" t="s">
        <v>17042</v>
      </c>
      <c r="L6939" s="19" t="s">
        <v>389</v>
      </c>
      <c r="M6939" s="19">
        <v>1096</v>
      </c>
      <c r="N6939" s="19" t="s">
        <v>1009</v>
      </c>
      <c r="O6939" s="23" t="s">
        <v>1172</v>
      </c>
      <c r="P6939" s="19">
        <f t="shared" si="324"/>
        <v>3</v>
      </c>
      <c r="Q6939" s="19">
        <f t="shared" si="325"/>
        <v>10000</v>
      </c>
      <c r="R6939" s="19">
        <f t="shared" si="326"/>
        <v>10960000</v>
      </c>
    </row>
    <row r="6940" spans="1:18" ht="12.75" hidden="1" customHeight="1">
      <c r="A6940" s="19">
        <v>5156182</v>
      </c>
      <c r="B6940" s="19" t="s">
        <v>8520</v>
      </c>
      <c r="C6940" s="19" t="s">
        <v>8521</v>
      </c>
      <c r="D6940" s="19" t="s">
        <v>8522</v>
      </c>
      <c r="E6940" s="19">
        <v>40</v>
      </c>
      <c r="F6940" s="19" t="s">
        <v>3169</v>
      </c>
      <c r="G6940" s="19" t="s">
        <v>1009</v>
      </c>
      <c r="H6940" s="19" t="s">
        <v>17017</v>
      </c>
      <c r="I6940" s="19" t="s">
        <v>8523</v>
      </c>
      <c r="J6940" s="20" t="s">
        <v>3173</v>
      </c>
      <c r="K6940" s="19" t="s">
        <v>8524</v>
      </c>
      <c r="L6940" s="19" t="s">
        <v>389</v>
      </c>
      <c r="M6940" s="19">
        <v>50</v>
      </c>
      <c r="N6940" s="19" t="s">
        <v>1009</v>
      </c>
      <c r="O6940" s="23" t="s">
        <v>1172</v>
      </c>
      <c r="P6940" s="19">
        <f t="shared" si="324"/>
        <v>3</v>
      </c>
      <c r="Q6940" s="19">
        <f t="shared" si="325"/>
        <v>10000</v>
      </c>
      <c r="R6940" s="19">
        <f t="shared" si="326"/>
        <v>500000</v>
      </c>
    </row>
    <row r="6941" spans="1:18" ht="12.75" hidden="1" customHeight="1">
      <c r="A6941" s="19">
        <v>360947</v>
      </c>
      <c r="B6941" s="19" t="s">
        <v>17043</v>
      </c>
      <c r="C6941" s="19" t="s">
        <v>17044</v>
      </c>
      <c r="D6941" s="19" t="s">
        <v>17045</v>
      </c>
      <c r="E6941" s="19">
        <v>40</v>
      </c>
      <c r="F6941" s="19" t="s">
        <v>3169</v>
      </c>
      <c r="G6941" s="19" t="s">
        <v>1009</v>
      </c>
      <c r="H6941" s="19" t="s">
        <v>17017</v>
      </c>
      <c r="I6941" s="19" t="s">
        <v>3561</v>
      </c>
      <c r="J6941" s="20" t="s">
        <v>3173</v>
      </c>
      <c r="K6941" s="19" t="s">
        <v>17046</v>
      </c>
      <c r="L6941" s="19" t="s">
        <v>389</v>
      </c>
      <c r="M6941" s="19">
        <v>3</v>
      </c>
      <c r="N6941" s="19" t="s">
        <v>1009</v>
      </c>
      <c r="O6941" s="23" t="s">
        <v>1172</v>
      </c>
      <c r="P6941" s="19">
        <f t="shared" si="324"/>
        <v>3</v>
      </c>
      <c r="Q6941" s="19">
        <f t="shared" si="325"/>
        <v>10000</v>
      </c>
      <c r="R6941" s="19">
        <f t="shared" si="326"/>
        <v>30000</v>
      </c>
    </row>
    <row r="6942" spans="1:18" ht="12.75" hidden="1" customHeight="1">
      <c r="A6942" s="19">
        <v>611481</v>
      </c>
      <c r="B6942" s="19" t="s">
        <v>9983</v>
      </c>
      <c r="C6942" s="19" t="s">
        <v>9984</v>
      </c>
      <c r="D6942" s="19" t="s">
        <v>9985</v>
      </c>
      <c r="E6942" s="19">
        <v>40</v>
      </c>
      <c r="F6942" s="19" t="s">
        <v>3169</v>
      </c>
      <c r="G6942" s="19" t="s">
        <v>1009</v>
      </c>
      <c r="H6942" s="19" t="s">
        <v>17017</v>
      </c>
      <c r="I6942" s="19" t="s">
        <v>9986</v>
      </c>
      <c r="J6942" s="20" t="s">
        <v>3173</v>
      </c>
      <c r="K6942" s="19" t="s">
        <v>9987</v>
      </c>
      <c r="L6942" s="19" t="s">
        <v>389</v>
      </c>
      <c r="M6942" s="19">
        <v>1</v>
      </c>
      <c r="N6942" s="19" t="s">
        <v>1009</v>
      </c>
      <c r="O6942" s="23" t="s">
        <v>1172</v>
      </c>
      <c r="P6942" s="19">
        <f t="shared" si="324"/>
        <v>3</v>
      </c>
      <c r="Q6942" s="19">
        <f t="shared" si="325"/>
        <v>10000</v>
      </c>
      <c r="R6942" s="19">
        <f t="shared" si="326"/>
        <v>10000</v>
      </c>
    </row>
    <row r="6943" spans="1:18" ht="12.75" hidden="1" customHeight="1">
      <c r="A6943" s="19">
        <v>3725036</v>
      </c>
      <c r="B6943" s="19" t="s">
        <v>17047</v>
      </c>
      <c r="C6943" s="19" t="s">
        <v>17048</v>
      </c>
      <c r="D6943" s="19" t="s">
        <v>17049</v>
      </c>
      <c r="E6943" s="19">
        <v>40</v>
      </c>
      <c r="F6943" s="19" t="s">
        <v>3169</v>
      </c>
      <c r="G6943" s="19" t="s">
        <v>1009</v>
      </c>
      <c r="H6943" s="19" t="s">
        <v>17017</v>
      </c>
      <c r="I6943" s="19" t="s">
        <v>17050</v>
      </c>
      <c r="J6943" s="20" t="s">
        <v>3173</v>
      </c>
      <c r="K6943" s="19" t="s">
        <v>17051</v>
      </c>
      <c r="L6943" s="19" t="s">
        <v>389</v>
      </c>
      <c r="M6943" s="19">
        <v>24</v>
      </c>
      <c r="N6943" s="19" t="s">
        <v>1009</v>
      </c>
      <c r="O6943" s="23" t="s">
        <v>1172</v>
      </c>
      <c r="P6943" s="19">
        <f t="shared" si="324"/>
        <v>3</v>
      </c>
      <c r="Q6943" s="19">
        <f t="shared" si="325"/>
        <v>10000</v>
      </c>
      <c r="R6943" s="19">
        <f t="shared" si="326"/>
        <v>240000</v>
      </c>
    </row>
    <row r="6944" spans="1:18" ht="12.75" hidden="1" customHeight="1">
      <c r="A6944" s="19">
        <v>5435580</v>
      </c>
      <c r="B6944" s="19" t="s">
        <v>6685</v>
      </c>
      <c r="C6944" s="19" t="s">
        <v>6686</v>
      </c>
      <c r="D6944" s="19" t="s">
        <v>6687</v>
      </c>
      <c r="E6944" s="19">
        <v>40</v>
      </c>
      <c r="F6944" s="19" t="s">
        <v>3169</v>
      </c>
      <c r="G6944" s="19" t="s">
        <v>1009</v>
      </c>
      <c r="H6944" s="19" t="s">
        <v>17017</v>
      </c>
      <c r="I6944" s="19" t="s">
        <v>6688</v>
      </c>
      <c r="J6944" s="20" t="s">
        <v>3173</v>
      </c>
      <c r="K6944" s="19" t="s">
        <v>6689</v>
      </c>
      <c r="L6944" s="19" t="s">
        <v>389</v>
      </c>
      <c r="M6944" s="19">
        <v>4000</v>
      </c>
      <c r="N6944" s="19" t="s">
        <v>1009</v>
      </c>
      <c r="O6944" s="23" t="s">
        <v>1172</v>
      </c>
      <c r="P6944" s="19">
        <f t="shared" si="324"/>
        <v>3</v>
      </c>
      <c r="Q6944" s="19">
        <f t="shared" si="325"/>
        <v>10000</v>
      </c>
      <c r="R6944" s="19">
        <f t="shared" si="326"/>
        <v>40000000</v>
      </c>
    </row>
    <row r="6945" spans="1:18" ht="12.75" hidden="1" customHeight="1">
      <c r="A6945" s="19">
        <v>11961270</v>
      </c>
      <c r="B6945" s="19" t="s">
        <v>17052</v>
      </c>
      <c r="C6945" s="19" t="s">
        <v>17053</v>
      </c>
      <c r="D6945" s="19" t="s">
        <v>17054</v>
      </c>
      <c r="E6945" s="19">
        <v>40</v>
      </c>
      <c r="F6945" s="19" t="s">
        <v>3169</v>
      </c>
      <c r="G6945" s="19" t="s">
        <v>1009</v>
      </c>
      <c r="H6945" s="19" t="s">
        <v>17017</v>
      </c>
      <c r="I6945" s="19" t="s">
        <v>4655</v>
      </c>
      <c r="J6945" s="20" t="s">
        <v>3173</v>
      </c>
      <c r="K6945" s="19" t="s">
        <v>17055</v>
      </c>
      <c r="L6945" s="19" t="s">
        <v>389</v>
      </c>
      <c r="M6945" s="19">
        <v>1900</v>
      </c>
      <c r="N6945" s="19" t="s">
        <v>1009</v>
      </c>
      <c r="O6945" s="23" t="s">
        <v>1172</v>
      </c>
      <c r="P6945" s="19">
        <f t="shared" si="324"/>
        <v>3</v>
      </c>
      <c r="Q6945" s="19">
        <f t="shared" si="325"/>
        <v>10000</v>
      </c>
      <c r="R6945" s="19">
        <f t="shared" si="326"/>
        <v>19000000</v>
      </c>
    </row>
    <row r="6946" spans="1:18" ht="12.75" hidden="1" customHeight="1">
      <c r="A6946" s="19">
        <v>4874082</v>
      </c>
      <c r="B6946" s="19" t="s">
        <v>17056</v>
      </c>
      <c r="C6946" s="19" t="s">
        <v>17057</v>
      </c>
      <c r="D6946" s="19" t="s">
        <v>17058</v>
      </c>
      <c r="E6946" s="19">
        <v>40</v>
      </c>
      <c r="F6946" s="19" t="s">
        <v>3169</v>
      </c>
      <c r="G6946" s="19" t="s">
        <v>1009</v>
      </c>
      <c r="H6946" s="19" t="s">
        <v>17017</v>
      </c>
      <c r="I6946" s="19" t="s">
        <v>17059</v>
      </c>
      <c r="J6946" s="20" t="s">
        <v>3173</v>
      </c>
      <c r="K6946" s="19" t="s">
        <v>17060</v>
      </c>
      <c r="L6946" s="19" t="s">
        <v>389</v>
      </c>
      <c r="M6946" s="19">
        <v>9</v>
      </c>
      <c r="N6946" s="19" t="s">
        <v>1009</v>
      </c>
      <c r="O6946" s="23" t="s">
        <v>1172</v>
      </c>
      <c r="P6946" s="19">
        <f t="shared" si="324"/>
        <v>3</v>
      </c>
      <c r="Q6946" s="19">
        <f t="shared" si="325"/>
        <v>10000</v>
      </c>
      <c r="R6946" s="19">
        <f t="shared" si="326"/>
        <v>90000</v>
      </c>
    </row>
    <row r="6947" spans="1:18" ht="12.75" hidden="1" customHeight="1">
      <c r="A6947" s="19">
        <v>6170033</v>
      </c>
      <c r="B6947" s="19" t="s">
        <v>17061</v>
      </c>
      <c r="C6947" s="19" t="s">
        <v>17062</v>
      </c>
      <c r="D6947" s="19" t="s">
        <v>17063</v>
      </c>
      <c r="E6947" s="19">
        <v>40</v>
      </c>
      <c r="F6947" s="19" t="s">
        <v>3169</v>
      </c>
      <c r="G6947" s="19" t="s">
        <v>1009</v>
      </c>
      <c r="H6947" s="19" t="s">
        <v>17017</v>
      </c>
      <c r="I6947" s="19" t="s">
        <v>17064</v>
      </c>
      <c r="J6947" s="20" t="s">
        <v>3173</v>
      </c>
      <c r="K6947" s="19" t="s">
        <v>17065</v>
      </c>
      <c r="L6947" s="19" t="s">
        <v>389</v>
      </c>
      <c r="M6947" s="19">
        <v>6</v>
      </c>
      <c r="N6947" s="19" t="s">
        <v>1009</v>
      </c>
      <c r="O6947" s="23" t="s">
        <v>1172</v>
      </c>
      <c r="P6947" s="19">
        <f t="shared" si="324"/>
        <v>3</v>
      </c>
      <c r="Q6947" s="19">
        <f t="shared" si="325"/>
        <v>10000</v>
      </c>
      <c r="R6947" s="19">
        <f t="shared" si="326"/>
        <v>60000</v>
      </c>
    </row>
    <row r="6948" spans="1:18" ht="12.75" hidden="1" customHeight="1">
      <c r="A6948" s="19">
        <v>4846906</v>
      </c>
      <c r="B6948" s="19" t="s">
        <v>14554</v>
      </c>
      <c r="C6948" s="19" t="s">
        <v>14555</v>
      </c>
      <c r="D6948" s="19" t="s">
        <v>14556</v>
      </c>
      <c r="E6948" s="19">
        <v>40</v>
      </c>
      <c r="F6948" s="19" t="s">
        <v>3169</v>
      </c>
      <c r="G6948" s="19" t="s">
        <v>1009</v>
      </c>
      <c r="H6948" s="19" t="s">
        <v>17017</v>
      </c>
      <c r="I6948" s="19" t="s">
        <v>6803</v>
      </c>
      <c r="J6948" s="20" t="s">
        <v>3173</v>
      </c>
      <c r="K6948" s="19" t="s">
        <v>14557</v>
      </c>
      <c r="L6948" s="19" t="s">
        <v>389</v>
      </c>
      <c r="M6948" s="19">
        <v>4</v>
      </c>
      <c r="N6948" s="19" t="s">
        <v>1009</v>
      </c>
      <c r="O6948" s="23" t="s">
        <v>1172</v>
      </c>
      <c r="P6948" s="19">
        <f t="shared" si="324"/>
        <v>3</v>
      </c>
      <c r="Q6948" s="19">
        <f t="shared" si="325"/>
        <v>10000</v>
      </c>
      <c r="R6948" s="19">
        <f t="shared" si="326"/>
        <v>40000</v>
      </c>
    </row>
    <row r="6949" spans="1:18" ht="12.75" hidden="1" customHeight="1">
      <c r="A6949" s="19">
        <v>350520</v>
      </c>
      <c r="B6949" s="19" t="s">
        <v>3269</v>
      </c>
      <c r="C6949" s="19" t="s">
        <v>3270</v>
      </c>
      <c r="D6949" s="19" t="s">
        <v>3271</v>
      </c>
      <c r="E6949" s="19">
        <v>40</v>
      </c>
      <c r="F6949" s="19" t="s">
        <v>3169</v>
      </c>
      <c r="G6949" s="19" t="s">
        <v>1009</v>
      </c>
      <c r="H6949" s="19" t="s">
        <v>17017</v>
      </c>
      <c r="I6949" s="19" t="s">
        <v>3274</v>
      </c>
      <c r="J6949" s="20" t="s">
        <v>3173</v>
      </c>
      <c r="K6949" s="19" t="s">
        <v>3275</v>
      </c>
      <c r="L6949" s="19" t="s">
        <v>389</v>
      </c>
      <c r="M6949" s="19">
        <v>2009</v>
      </c>
      <c r="N6949" s="19" t="s">
        <v>1009</v>
      </c>
      <c r="O6949" s="23" t="s">
        <v>1172</v>
      </c>
      <c r="P6949" s="19">
        <f t="shared" si="324"/>
        <v>3</v>
      </c>
      <c r="Q6949" s="19">
        <f t="shared" si="325"/>
        <v>10000</v>
      </c>
      <c r="R6949" s="19">
        <f t="shared" si="326"/>
        <v>20090000</v>
      </c>
    </row>
    <row r="6950" spans="1:18" ht="12.75" hidden="1" customHeight="1">
      <c r="A6950" s="19">
        <v>8907804</v>
      </c>
      <c r="B6950" s="19" t="s">
        <v>4364</v>
      </c>
      <c r="C6950" s="19" t="s">
        <v>4365</v>
      </c>
      <c r="D6950" s="19" t="s">
        <v>4366</v>
      </c>
      <c r="E6950" s="19">
        <v>40</v>
      </c>
      <c r="F6950" s="19" t="s">
        <v>3169</v>
      </c>
      <c r="G6950" s="19" t="s">
        <v>734</v>
      </c>
      <c r="H6950" s="19" t="s">
        <v>17066</v>
      </c>
      <c r="I6950" s="19" t="s">
        <v>4368</v>
      </c>
      <c r="J6950" s="20" t="s">
        <v>3173</v>
      </c>
      <c r="K6950" s="19" t="s">
        <v>4369</v>
      </c>
      <c r="L6950" s="19" t="s">
        <v>389</v>
      </c>
      <c r="M6950" s="19">
        <v>600</v>
      </c>
      <c r="N6950" s="19" t="s">
        <v>734</v>
      </c>
      <c r="O6950" s="23" t="s">
        <v>1172</v>
      </c>
      <c r="P6950" s="19">
        <f t="shared" si="324"/>
        <v>3</v>
      </c>
      <c r="Q6950" s="19">
        <f t="shared" si="325"/>
        <v>10000</v>
      </c>
      <c r="R6950" s="19">
        <f t="shared" si="326"/>
        <v>6000000</v>
      </c>
    </row>
    <row r="6951" spans="1:18" ht="12.75" hidden="1" customHeight="1">
      <c r="A6951" s="19">
        <v>6648293</v>
      </c>
      <c r="B6951" s="19" t="s">
        <v>17067</v>
      </c>
      <c r="C6951" s="19" t="s">
        <v>17068</v>
      </c>
      <c r="D6951" s="19" t="s">
        <v>17069</v>
      </c>
      <c r="E6951" s="19">
        <v>40</v>
      </c>
      <c r="F6951" s="19" t="s">
        <v>3169</v>
      </c>
      <c r="G6951" s="19" t="s">
        <v>734</v>
      </c>
      <c r="H6951" s="19" t="s">
        <v>17066</v>
      </c>
      <c r="I6951" s="19" t="s">
        <v>8702</v>
      </c>
      <c r="J6951" s="20" t="s">
        <v>3173</v>
      </c>
      <c r="K6951" s="19" t="s">
        <v>17070</v>
      </c>
      <c r="L6951" s="19" t="s">
        <v>389</v>
      </c>
      <c r="M6951" s="19">
        <v>1</v>
      </c>
      <c r="N6951" s="19" t="s">
        <v>734</v>
      </c>
      <c r="O6951" s="23" t="s">
        <v>1172</v>
      </c>
      <c r="P6951" s="19">
        <f t="shared" si="324"/>
        <v>3</v>
      </c>
      <c r="Q6951" s="19">
        <f t="shared" si="325"/>
        <v>10000</v>
      </c>
      <c r="R6951" s="19">
        <f t="shared" si="326"/>
        <v>10000</v>
      </c>
    </row>
    <row r="6952" spans="1:18" ht="12.75" hidden="1" customHeight="1">
      <c r="A6952" s="19">
        <v>6277118</v>
      </c>
      <c r="B6952" s="19" t="s">
        <v>9140</v>
      </c>
      <c r="C6952" s="19" t="s">
        <v>9141</v>
      </c>
      <c r="D6952" s="19" t="s">
        <v>9142</v>
      </c>
      <c r="E6952" s="19">
        <v>40</v>
      </c>
      <c r="F6952" s="19" t="s">
        <v>3169</v>
      </c>
      <c r="G6952" s="19" t="s">
        <v>734</v>
      </c>
      <c r="H6952" s="19" t="s">
        <v>17066</v>
      </c>
      <c r="I6952" s="19" t="s">
        <v>9143</v>
      </c>
      <c r="J6952" s="20" t="s">
        <v>3173</v>
      </c>
      <c r="K6952" s="19" t="s">
        <v>9144</v>
      </c>
      <c r="L6952" s="19" t="s">
        <v>389</v>
      </c>
      <c r="M6952" s="19">
        <v>13500</v>
      </c>
      <c r="N6952" s="19" t="s">
        <v>734</v>
      </c>
      <c r="O6952" s="23" t="s">
        <v>1172</v>
      </c>
      <c r="P6952" s="19">
        <f t="shared" si="324"/>
        <v>3</v>
      </c>
      <c r="Q6952" s="19">
        <f t="shared" si="325"/>
        <v>10000</v>
      </c>
      <c r="R6952" s="19">
        <f t="shared" si="326"/>
        <v>135000000</v>
      </c>
    </row>
    <row r="6953" spans="1:18" ht="12.75" hidden="1" customHeight="1">
      <c r="A6953" s="19">
        <v>5484467</v>
      </c>
      <c r="B6953" s="19" t="s">
        <v>17071</v>
      </c>
      <c r="C6953" s="19" t="s">
        <v>17072</v>
      </c>
      <c r="D6953" s="19" t="s">
        <v>17073</v>
      </c>
      <c r="E6953" s="19">
        <v>40</v>
      </c>
      <c r="F6953" s="19" t="s">
        <v>3169</v>
      </c>
      <c r="G6953" s="19" t="s">
        <v>734</v>
      </c>
      <c r="H6953" s="19" t="s">
        <v>17066</v>
      </c>
      <c r="I6953" s="19" t="s">
        <v>8210</v>
      </c>
      <c r="J6953" s="20" t="s">
        <v>3173</v>
      </c>
      <c r="K6953" s="19" t="s">
        <v>17074</v>
      </c>
      <c r="L6953" s="19" t="s">
        <v>389</v>
      </c>
      <c r="M6953" s="19">
        <v>9</v>
      </c>
      <c r="N6953" s="19" t="s">
        <v>734</v>
      </c>
      <c r="O6953" s="23" t="s">
        <v>1172</v>
      </c>
      <c r="P6953" s="19">
        <f t="shared" si="324"/>
        <v>3</v>
      </c>
      <c r="Q6953" s="19">
        <f t="shared" si="325"/>
        <v>10000</v>
      </c>
      <c r="R6953" s="19">
        <f t="shared" si="326"/>
        <v>90000</v>
      </c>
    </row>
    <row r="6954" spans="1:18" ht="12.75" hidden="1" customHeight="1">
      <c r="A6954" s="19">
        <v>5954263</v>
      </c>
      <c r="B6954" s="19" t="s">
        <v>17075</v>
      </c>
      <c r="C6954" s="19" t="s">
        <v>17076</v>
      </c>
      <c r="D6954" s="19" t="s">
        <v>17077</v>
      </c>
      <c r="E6954" s="19">
        <v>40</v>
      </c>
      <c r="F6954" s="19" t="s">
        <v>3169</v>
      </c>
      <c r="G6954" s="19" t="s">
        <v>734</v>
      </c>
      <c r="H6954" s="19" t="s">
        <v>17066</v>
      </c>
      <c r="I6954" s="19" t="s">
        <v>17078</v>
      </c>
      <c r="J6954" s="20" t="s">
        <v>3173</v>
      </c>
      <c r="K6954" s="19" t="s">
        <v>17079</v>
      </c>
      <c r="L6954" s="19" t="s">
        <v>389</v>
      </c>
      <c r="M6954" s="19">
        <v>5</v>
      </c>
      <c r="N6954" s="19" t="s">
        <v>734</v>
      </c>
      <c r="O6954" s="23" t="s">
        <v>1172</v>
      </c>
      <c r="P6954" s="19">
        <f t="shared" si="324"/>
        <v>3</v>
      </c>
      <c r="Q6954" s="19">
        <f t="shared" si="325"/>
        <v>10000</v>
      </c>
      <c r="R6954" s="19">
        <f t="shared" si="326"/>
        <v>50000</v>
      </c>
    </row>
    <row r="6955" spans="1:18" ht="12.75" hidden="1" customHeight="1">
      <c r="A6955" s="19">
        <v>4499037</v>
      </c>
      <c r="B6955" s="19" t="s">
        <v>4551</v>
      </c>
      <c r="C6955" s="19" t="s">
        <v>4552</v>
      </c>
      <c r="D6955" s="19" t="s">
        <v>4553</v>
      </c>
      <c r="E6955" s="19">
        <v>40</v>
      </c>
      <c r="F6955" s="19" t="s">
        <v>3169</v>
      </c>
      <c r="G6955" s="19" t="s">
        <v>734</v>
      </c>
      <c r="H6955" s="19" t="s">
        <v>17066</v>
      </c>
      <c r="I6955" s="19" t="s">
        <v>4554</v>
      </c>
      <c r="J6955" s="20" t="s">
        <v>3173</v>
      </c>
      <c r="K6955" s="19" t="s">
        <v>4555</v>
      </c>
      <c r="L6955" s="19" t="s">
        <v>389</v>
      </c>
      <c r="M6955" s="19">
        <v>15000</v>
      </c>
      <c r="N6955" s="19" t="s">
        <v>734</v>
      </c>
      <c r="O6955" s="23" t="s">
        <v>1172</v>
      </c>
      <c r="P6955" s="19">
        <f t="shared" si="324"/>
        <v>3</v>
      </c>
      <c r="Q6955" s="19">
        <f t="shared" si="325"/>
        <v>10000</v>
      </c>
      <c r="R6955" s="19">
        <f t="shared" si="326"/>
        <v>150000000</v>
      </c>
    </row>
    <row r="6956" spans="1:18" ht="12.75" hidden="1" customHeight="1">
      <c r="A6956" s="19">
        <v>7881379</v>
      </c>
      <c r="B6956" s="19" t="s">
        <v>6871</v>
      </c>
      <c r="C6956" s="19" t="s">
        <v>6872</v>
      </c>
      <c r="D6956" s="19" t="s">
        <v>6873</v>
      </c>
      <c r="E6956" s="19">
        <v>40</v>
      </c>
      <c r="F6956" s="19" t="s">
        <v>3169</v>
      </c>
      <c r="G6956" s="19" t="s">
        <v>734</v>
      </c>
      <c r="H6956" s="19" t="s">
        <v>17066</v>
      </c>
      <c r="I6956" s="19" t="s">
        <v>6874</v>
      </c>
      <c r="J6956" s="20" t="s">
        <v>3173</v>
      </c>
      <c r="K6956" s="19" t="s">
        <v>6875</v>
      </c>
      <c r="L6956" s="19" t="s">
        <v>389</v>
      </c>
      <c r="M6956" s="19">
        <v>1000</v>
      </c>
      <c r="N6956" s="19" t="s">
        <v>734</v>
      </c>
      <c r="O6956" s="23" t="s">
        <v>1172</v>
      </c>
      <c r="P6956" s="19">
        <f t="shared" si="324"/>
        <v>3</v>
      </c>
      <c r="Q6956" s="19">
        <f t="shared" si="325"/>
        <v>10000</v>
      </c>
      <c r="R6956" s="19">
        <f t="shared" si="326"/>
        <v>10000000</v>
      </c>
    </row>
    <row r="6957" spans="1:18" ht="12.75" hidden="1" customHeight="1">
      <c r="A6957" s="19">
        <v>5360788</v>
      </c>
      <c r="B6957" s="19" t="s">
        <v>7435</v>
      </c>
      <c r="C6957" s="19" t="s">
        <v>7436</v>
      </c>
      <c r="D6957" s="19" t="s">
        <v>7437</v>
      </c>
      <c r="E6957" s="19">
        <v>40</v>
      </c>
      <c r="F6957" s="19" t="s">
        <v>3169</v>
      </c>
      <c r="G6957" s="19" t="s">
        <v>1010</v>
      </c>
      <c r="H6957" s="19" t="s">
        <v>17080</v>
      </c>
      <c r="I6957" s="19" t="s">
        <v>4421</v>
      </c>
      <c r="J6957" s="20" t="s">
        <v>3173</v>
      </c>
      <c r="K6957" s="19" t="s">
        <v>7438</v>
      </c>
      <c r="L6957" s="19" t="s">
        <v>389</v>
      </c>
      <c r="M6957" s="19">
        <v>500</v>
      </c>
      <c r="N6957" s="19" t="s">
        <v>1010</v>
      </c>
      <c r="O6957" s="23" t="s">
        <v>1172</v>
      </c>
      <c r="P6957" s="19">
        <f t="shared" si="324"/>
        <v>3</v>
      </c>
      <c r="Q6957" s="19">
        <f t="shared" si="325"/>
        <v>10000</v>
      </c>
      <c r="R6957" s="19">
        <f t="shared" si="326"/>
        <v>5000000</v>
      </c>
    </row>
    <row r="6958" spans="1:18" ht="12.75" hidden="1" customHeight="1">
      <c r="A6958" s="19">
        <v>139563</v>
      </c>
      <c r="B6958" s="19" t="s">
        <v>17081</v>
      </c>
      <c r="C6958" s="19" t="s">
        <v>17082</v>
      </c>
      <c r="D6958" s="19" t="s">
        <v>17083</v>
      </c>
      <c r="E6958" s="19">
        <v>40</v>
      </c>
      <c r="F6958" s="19" t="s">
        <v>3169</v>
      </c>
      <c r="G6958" s="19" t="s">
        <v>1011</v>
      </c>
      <c r="H6958" s="19" t="s">
        <v>17084</v>
      </c>
      <c r="I6958" s="19" t="s">
        <v>13500</v>
      </c>
      <c r="J6958" s="20" t="s">
        <v>3173</v>
      </c>
      <c r="K6958" s="19" t="s">
        <v>17085</v>
      </c>
      <c r="L6958" s="19" t="s">
        <v>389</v>
      </c>
      <c r="M6958" s="19">
        <v>2060</v>
      </c>
      <c r="N6958" s="19" t="s">
        <v>1011</v>
      </c>
      <c r="O6958" s="23" t="s">
        <v>1172</v>
      </c>
      <c r="P6958" s="19">
        <f t="shared" si="324"/>
        <v>3</v>
      </c>
      <c r="Q6958" s="19">
        <f t="shared" si="325"/>
        <v>10000</v>
      </c>
      <c r="R6958" s="19">
        <f t="shared" si="326"/>
        <v>20600000</v>
      </c>
    </row>
    <row r="6959" spans="1:18" ht="12.75" hidden="1" customHeight="1">
      <c r="A6959" s="19">
        <v>5936500</v>
      </c>
      <c r="B6959" s="19" t="s">
        <v>5033</v>
      </c>
      <c r="C6959" s="19" t="s">
        <v>5034</v>
      </c>
      <c r="D6959" s="19" t="s">
        <v>5035</v>
      </c>
      <c r="E6959" s="19">
        <v>40</v>
      </c>
      <c r="F6959" s="19" t="s">
        <v>3169</v>
      </c>
      <c r="G6959" s="19" t="s">
        <v>1011</v>
      </c>
      <c r="H6959" s="19" t="s">
        <v>17084</v>
      </c>
      <c r="I6959" s="19" t="s">
        <v>5036</v>
      </c>
      <c r="J6959" s="20" t="s">
        <v>3173</v>
      </c>
      <c r="K6959" s="19" t="s">
        <v>5037</v>
      </c>
      <c r="L6959" s="19" t="s">
        <v>389</v>
      </c>
      <c r="M6959" s="19">
        <v>45360</v>
      </c>
      <c r="N6959" s="19" t="s">
        <v>1011</v>
      </c>
      <c r="O6959" s="23" t="s">
        <v>1172</v>
      </c>
      <c r="P6959" s="19">
        <f t="shared" si="324"/>
        <v>3</v>
      </c>
      <c r="Q6959" s="19">
        <f t="shared" si="325"/>
        <v>10000</v>
      </c>
      <c r="R6959" s="19">
        <f t="shared" si="326"/>
        <v>453600000</v>
      </c>
    </row>
    <row r="6960" spans="1:18" ht="12.75" hidden="1" customHeight="1">
      <c r="A6960" s="19">
        <v>8612018</v>
      </c>
      <c r="B6960" s="19" t="s">
        <v>6522</v>
      </c>
      <c r="C6960" s="19" t="s">
        <v>6523</v>
      </c>
      <c r="D6960" s="19" t="s">
        <v>9953</v>
      </c>
      <c r="E6960" s="19">
        <v>40</v>
      </c>
      <c r="F6960" s="19" t="s">
        <v>3169</v>
      </c>
      <c r="G6960" s="19" t="s">
        <v>1649</v>
      </c>
      <c r="H6960" s="19" t="s">
        <v>17086</v>
      </c>
      <c r="I6960" s="19" t="s">
        <v>3733</v>
      </c>
      <c r="J6960" s="20" t="s">
        <v>3173</v>
      </c>
      <c r="K6960" s="19" t="s">
        <v>9954</v>
      </c>
      <c r="L6960" s="19" t="s">
        <v>389</v>
      </c>
      <c r="M6960" s="19">
        <v>100</v>
      </c>
      <c r="N6960" s="19" t="s">
        <v>1649</v>
      </c>
      <c r="O6960" s="23" t="s">
        <v>1172</v>
      </c>
      <c r="P6960" s="19">
        <f t="shared" si="324"/>
        <v>3</v>
      </c>
      <c r="Q6960" s="19">
        <f t="shared" si="325"/>
        <v>10000</v>
      </c>
      <c r="R6960" s="19">
        <f t="shared" si="326"/>
        <v>1000000</v>
      </c>
    </row>
    <row r="6961" spans="1:18" ht="12.75" hidden="1" customHeight="1">
      <c r="A6961" s="19">
        <v>11833007</v>
      </c>
      <c r="B6961" s="19" t="s">
        <v>8598</v>
      </c>
      <c r="C6961" s="19" t="s">
        <v>8599</v>
      </c>
      <c r="D6961" s="19" t="s">
        <v>8600</v>
      </c>
      <c r="E6961" s="19">
        <v>40</v>
      </c>
      <c r="F6961" s="19" t="s">
        <v>3169</v>
      </c>
      <c r="G6961" s="19" t="s">
        <v>1649</v>
      </c>
      <c r="H6961" s="19" t="s">
        <v>17086</v>
      </c>
      <c r="I6961" s="19" t="s">
        <v>8601</v>
      </c>
      <c r="J6961" s="20" t="s">
        <v>3173</v>
      </c>
      <c r="K6961" s="19" t="s">
        <v>8602</v>
      </c>
      <c r="L6961" s="19" t="s">
        <v>389</v>
      </c>
      <c r="M6961" s="19">
        <v>2520</v>
      </c>
      <c r="N6961" s="19" t="s">
        <v>1649</v>
      </c>
      <c r="O6961" s="23" t="s">
        <v>1172</v>
      </c>
      <c r="P6961" s="19">
        <f t="shared" si="324"/>
        <v>3</v>
      </c>
      <c r="Q6961" s="19">
        <f t="shared" si="325"/>
        <v>10000</v>
      </c>
      <c r="R6961" s="19">
        <f t="shared" si="326"/>
        <v>25200000</v>
      </c>
    </row>
    <row r="6962" spans="1:18" ht="12.75" hidden="1" customHeight="1">
      <c r="A6962" s="19">
        <v>434152</v>
      </c>
      <c r="B6962" s="19" t="s">
        <v>17087</v>
      </c>
      <c r="C6962" s="19" t="s">
        <v>17088</v>
      </c>
      <c r="D6962" s="19" t="s">
        <v>17089</v>
      </c>
      <c r="E6962" s="19">
        <v>40</v>
      </c>
      <c r="F6962" s="19" t="s">
        <v>3169</v>
      </c>
      <c r="G6962" s="19" t="s">
        <v>1012</v>
      </c>
      <c r="H6962" s="19" t="s">
        <v>17090</v>
      </c>
      <c r="I6962" s="19" t="s">
        <v>17091</v>
      </c>
      <c r="J6962" s="20" t="s">
        <v>3173</v>
      </c>
      <c r="K6962" s="19" t="s">
        <v>17092</v>
      </c>
      <c r="L6962" s="19" t="s">
        <v>389</v>
      </c>
      <c r="M6962" s="19">
        <v>100</v>
      </c>
      <c r="N6962" s="19" t="s">
        <v>1012</v>
      </c>
      <c r="O6962" s="23" t="s">
        <v>1172</v>
      </c>
      <c r="P6962" s="19">
        <f t="shared" si="324"/>
        <v>3</v>
      </c>
      <c r="Q6962" s="19">
        <f t="shared" si="325"/>
        <v>10000</v>
      </c>
      <c r="R6962" s="19">
        <f t="shared" si="326"/>
        <v>1000000</v>
      </c>
    </row>
    <row r="6963" spans="1:18" ht="12.75" hidden="1" customHeight="1">
      <c r="A6963" s="19">
        <v>11587451</v>
      </c>
      <c r="B6963" s="19" t="s">
        <v>8648</v>
      </c>
      <c r="C6963" s="19" t="s">
        <v>8649</v>
      </c>
      <c r="D6963" s="19" t="s">
        <v>8650</v>
      </c>
      <c r="E6963" s="19">
        <v>40</v>
      </c>
      <c r="F6963" s="19" t="s">
        <v>3169</v>
      </c>
      <c r="G6963" s="19" t="s">
        <v>1652</v>
      </c>
      <c r="H6963" s="19" t="s">
        <v>17093</v>
      </c>
      <c r="I6963" s="19" t="s">
        <v>8652</v>
      </c>
      <c r="J6963" s="20" t="s">
        <v>3173</v>
      </c>
      <c r="K6963" s="19" t="s">
        <v>8653</v>
      </c>
      <c r="L6963" s="19" t="s">
        <v>389</v>
      </c>
      <c r="M6963" s="19">
        <v>10000</v>
      </c>
      <c r="N6963" s="19" t="s">
        <v>1652</v>
      </c>
      <c r="O6963" s="23" t="s">
        <v>1172</v>
      </c>
      <c r="P6963" s="19">
        <f t="shared" si="324"/>
        <v>3</v>
      </c>
      <c r="Q6963" s="19">
        <f t="shared" si="325"/>
        <v>10000</v>
      </c>
      <c r="R6963" s="19">
        <f t="shared" si="326"/>
        <v>100000000</v>
      </c>
    </row>
    <row r="6964" spans="1:18" ht="12.75" hidden="1" customHeight="1">
      <c r="A6964" s="19">
        <v>11587451</v>
      </c>
      <c r="B6964" s="19" t="s">
        <v>8648</v>
      </c>
      <c r="C6964" s="19" t="s">
        <v>8649</v>
      </c>
      <c r="D6964" s="19" t="s">
        <v>8650</v>
      </c>
      <c r="E6964" s="19">
        <v>40</v>
      </c>
      <c r="F6964" s="19" t="s">
        <v>3169</v>
      </c>
      <c r="G6964" s="19" t="s">
        <v>1652</v>
      </c>
      <c r="H6964" s="19" t="s">
        <v>17093</v>
      </c>
      <c r="I6964" s="19" t="s">
        <v>8652</v>
      </c>
      <c r="J6964" s="20" t="s">
        <v>3173</v>
      </c>
      <c r="K6964" s="19" t="s">
        <v>8653</v>
      </c>
      <c r="L6964" s="19" t="s">
        <v>397</v>
      </c>
      <c r="M6964" s="19">
        <v>10000</v>
      </c>
      <c r="N6964" s="19" t="s">
        <v>1652</v>
      </c>
      <c r="O6964" s="23" t="s">
        <v>1172</v>
      </c>
      <c r="P6964" s="19">
        <f t="shared" si="324"/>
        <v>3</v>
      </c>
      <c r="Q6964" s="19">
        <f t="shared" si="325"/>
        <v>10000</v>
      </c>
      <c r="R6964" s="19">
        <f t="shared" si="326"/>
        <v>100000000</v>
      </c>
    </row>
    <row r="6965" spans="1:18" ht="12.75" hidden="1" customHeight="1">
      <c r="A6965" s="19">
        <v>6974462</v>
      </c>
      <c r="B6965" s="19" t="s">
        <v>17094</v>
      </c>
      <c r="C6965" s="19" t="s">
        <v>17095</v>
      </c>
      <c r="D6965" s="19" t="s">
        <v>17096</v>
      </c>
      <c r="E6965" s="19">
        <v>40</v>
      </c>
      <c r="F6965" s="19" t="s">
        <v>3169</v>
      </c>
      <c r="G6965" s="19" t="s">
        <v>1652</v>
      </c>
      <c r="H6965" s="19" t="s">
        <v>17093</v>
      </c>
      <c r="I6965" s="19" t="s">
        <v>9901</v>
      </c>
      <c r="J6965" s="20" t="s">
        <v>3173</v>
      </c>
      <c r="K6965" s="19" t="s">
        <v>17097</v>
      </c>
      <c r="L6965" s="19" t="s">
        <v>389</v>
      </c>
      <c r="M6965" s="19">
        <v>10</v>
      </c>
      <c r="N6965" s="19" t="s">
        <v>1652</v>
      </c>
      <c r="O6965" s="23" t="s">
        <v>1172</v>
      </c>
      <c r="P6965" s="19">
        <f t="shared" si="324"/>
        <v>3</v>
      </c>
      <c r="Q6965" s="19">
        <f t="shared" si="325"/>
        <v>10000</v>
      </c>
      <c r="R6965" s="19">
        <f t="shared" si="326"/>
        <v>100000</v>
      </c>
    </row>
    <row r="6966" spans="1:18" ht="12.75" hidden="1" customHeight="1">
      <c r="A6966" s="19">
        <v>4755359</v>
      </c>
      <c r="B6966" s="19" t="s">
        <v>4886</v>
      </c>
      <c r="C6966" s="19" t="s">
        <v>4887</v>
      </c>
      <c r="D6966" s="19" t="s">
        <v>4888</v>
      </c>
      <c r="E6966" s="19">
        <v>40</v>
      </c>
      <c r="F6966" s="19" t="s">
        <v>3169</v>
      </c>
      <c r="G6966" s="19" t="s">
        <v>1652</v>
      </c>
      <c r="H6966" s="19" t="s">
        <v>17093</v>
      </c>
      <c r="I6966" s="19" t="s">
        <v>3876</v>
      </c>
      <c r="J6966" s="20" t="s">
        <v>3173</v>
      </c>
      <c r="K6966" s="19" t="s">
        <v>4889</v>
      </c>
      <c r="L6966" s="19" t="s">
        <v>389</v>
      </c>
      <c r="M6966" s="19">
        <v>62</v>
      </c>
      <c r="N6966" s="19" t="s">
        <v>1652</v>
      </c>
      <c r="O6966" s="23" t="s">
        <v>1172</v>
      </c>
      <c r="P6966" s="19">
        <f t="shared" si="324"/>
        <v>3</v>
      </c>
      <c r="Q6966" s="19">
        <f t="shared" si="325"/>
        <v>10000</v>
      </c>
      <c r="R6966" s="19">
        <f t="shared" si="326"/>
        <v>620000</v>
      </c>
    </row>
    <row r="6967" spans="1:18" ht="12.75" hidden="1" customHeight="1">
      <c r="A6967" s="19">
        <v>7131124</v>
      </c>
      <c r="B6967" s="19" t="s">
        <v>17098</v>
      </c>
      <c r="C6967" s="19" t="s">
        <v>17099</v>
      </c>
      <c r="D6967" s="19" t="s">
        <v>17100</v>
      </c>
      <c r="E6967" s="19">
        <v>40</v>
      </c>
      <c r="F6967" s="19" t="s">
        <v>3169</v>
      </c>
      <c r="G6967" s="19" t="s">
        <v>1014</v>
      </c>
      <c r="H6967" s="19" t="s">
        <v>17101</v>
      </c>
      <c r="I6967" s="19" t="s">
        <v>17102</v>
      </c>
      <c r="J6967" s="20" t="s">
        <v>3173</v>
      </c>
      <c r="K6967" s="19" t="s">
        <v>17103</v>
      </c>
      <c r="L6967" s="19" t="s">
        <v>389</v>
      </c>
      <c r="M6967" s="19">
        <v>2748200</v>
      </c>
      <c r="N6967" s="19" t="s">
        <v>1014</v>
      </c>
      <c r="O6967" s="23" t="s">
        <v>1172</v>
      </c>
      <c r="P6967" s="19">
        <f t="shared" si="324"/>
        <v>3</v>
      </c>
      <c r="Q6967" s="19">
        <f t="shared" si="325"/>
        <v>10000</v>
      </c>
      <c r="R6967" s="19">
        <f t="shared" si="326"/>
        <v>27482000000</v>
      </c>
    </row>
    <row r="6968" spans="1:18" ht="12.75" hidden="1" customHeight="1">
      <c r="A6968" s="19">
        <v>7131124</v>
      </c>
      <c r="B6968" s="19" t="s">
        <v>17098</v>
      </c>
      <c r="C6968" s="19" t="s">
        <v>17099</v>
      </c>
      <c r="D6968" s="19" t="s">
        <v>17100</v>
      </c>
      <c r="E6968" s="19">
        <v>40</v>
      </c>
      <c r="F6968" s="19" t="s">
        <v>3169</v>
      </c>
      <c r="G6968" s="19" t="s">
        <v>1014</v>
      </c>
      <c r="H6968" s="19" t="s">
        <v>17101</v>
      </c>
      <c r="I6968" s="19" t="s">
        <v>17102</v>
      </c>
      <c r="J6968" s="20" t="s">
        <v>3173</v>
      </c>
      <c r="K6968" s="19" t="s">
        <v>17103</v>
      </c>
      <c r="L6968" s="19" t="s">
        <v>617</v>
      </c>
      <c r="M6968" s="19">
        <v>3600100</v>
      </c>
      <c r="N6968" s="19" t="s">
        <v>1014</v>
      </c>
      <c r="O6968" s="23" t="s">
        <v>1172</v>
      </c>
      <c r="P6968" s="19">
        <f t="shared" si="324"/>
        <v>3</v>
      </c>
      <c r="Q6968" s="19">
        <f t="shared" si="325"/>
        <v>10000</v>
      </c>
      <c r="R6968" s="19">
        <f t="shared" si="326"/>
        <v>36001000000</v>
      </c>
    </row>
    <row r="6969" spans="1:18" ht="12.75" hidden="1" customHeight="1">
      <c r="A6969" s="19">
        <v>8956660</v>
      </c>
      <c r="B6969" s="19" t="s">
        <v>15823</v>
      </c>
      <c r="C6969" s="19" t="s">
        <v>15824</v>
      </c>
      <c r="D6969" s="19" t="s">
        <v>15825</v>
      </c>
      <c r="E6969" s="19">
        <v>40</v>
      </c>
      <c r="F6969" s="19" t="s">
        <v>3169</v>
      </c>
      <c r="G6969" s="19" t="s">
        <v>1014</v>
      </c>
      <c r="H6969" s="19" t="s">
        <v>17101</v>
      </c>
      <c r="I6969" s="19" t="s">
        <v>4898</v>
      </c>
      <c r="J6969" s="20" t="s">
        <v>3173</v>
      </c>
      <c r="K6969" s="19" t="s">
        <v>15826</v>
      </c>
      <c r="L6969" s="19" t="s">
        <v>389</v>
      </c>
      <c r="M6969" s="19">
        <v>6</v>
      </c>
      <c r="N6969" s="19" t="s">
        <v>1014</v>
      </c>
      <c r="O6969" s="23" t="s">
        <v>1172</v>
      </c>
      <c r="P6969" s="19">
        <f t="shared" si="324"/>
        <v>3</v>
      </c>
      <c r="Q6969" s="19">
        <f t="shared" si="325"/>
        <v>10000</v>
      </c>
      <c r="R6969" s="19">
        <f t="shared" si="326"/>
        <v>60000</v>
      </c>
    </row>
    <row r="6970" spans="1:18" ht="12.75" hidden="1" customHeight="1">
      <c r="A6970" s="19">
        <v>6244606</v>
      </c>
      <c r="B6970" s="19" t="s">
        <v>5641</v>
      </c>
      <c r="C6970" s="19" t="s">
        <v>5642</v>
      </c>
      <c r="D6970" s="19" t="s">
        <v>5643</v>
      </c>
      <c r="E6970" s="19">
        <v>40</v>
      </c>
      <c r="F6970" s="19" t="s">
        <v>3169</v>
      </c>
      <c r="G6970" s="19" t="s">
        <v>1663</v>
      </c>
      <c r="H6970" s="19" t="s">
        <v>17104</v>
      </c>
      <c r="I6970" s="19" t="s">
        <v>5644</v>
      </c>
      <c r="J6970" s="20" t="s">
        <v>3173</v>
      </c>
      <c r="K6970" s="19" t="s">
        <v>5645</v>
      </c>
      <c r="L6970" s="19" t="s">
        <v>389</v>
      </c>
      <c r="M6970" s="19">
        <v>600</v>
      </c>
      <c r="N6970" s="19" t="s">
        <v>1663</v>
      </c>
      <c r="O6970" s="23" t="s">
        <v>1172</v>
      </c>
      <c r="P6970" s="19">
        <f t="shared" si="324"/>
        <v>3</v>
      </c>
      <c r="Q6970" s="19">
        <f t="shared" si="325"/>
        <v>10000</v>
      </c>
      <c r="R6970" s="19">
        <f t="shared" si="326"/>
        <v>6000000</v>
      </c>
    </row>
    <row r="6971" spans="1:18" ht="12.75" hidden="1" customHeight="1">
      <c r="A6971" s="19">
        <v>5149194</v>
      </c>
      <c r="B6971" s="19" t="s">
        <v>17105</v>
      </c>
      <c r="C6971" s="19" t="s">
        <v>17106</v>
      </c>
      <c r="D6971" s="19" t="s">
        <v>17107</v>
      </c>
      <c r="E6971" s="19">
        <v>40</v>
      </c>
      <c r="F6971" s="19" t="s">
        <v>3169</v>
      </c>
      <c r="G6971" s="19" t="s">
        <v>1015</v>
      </c>
      <c r="H6971" s="19" t="s">
        <v>17108</v>
      </c>
      <c r="I6971" s="19" t="s">
        <v>5986</v>
      </c>
      <c r="J6971" s="20" t="s">
        <v>3173</v>
      </c>
      <c r="K6971" s="19" t="s">
        <v>17109</v>
      </c>
      <c r="L6971" s="19" t="s">
        <v>389</v>
      </c>
      <c r="M6971" s="19">
        <v>100</v>
      </c>
      <c r="N6971" s="19" t="s">
        <v>1015</v>
      </c>
      <c r="O6971" s="23" t="s">
        <v>1172</v>
      </c>
      <c r="P6971" s="19">
        <f t="shared" si="324"/>
        <v>3</v>
      </c>
      <c r="Q6971" s="19">
        <f t="shared" si="325"/>
        <v>10000</v>
      </c>
      <c r="R6971" s="19">
        <f t="shared" si="326"/>
        <v>1000000</v>
      </c>
    </row>
    <row r="6972" spans="1:18" ht="12.75" hidden="1" customHeight="1">
      <c r="A6972" s="19">
        <v>6566632</v>
      </c>
      <c r="B6972" s="19" t="s">
        <v>7202</v>
      </c>
      <c r="C6972" s="19" t="s">
        <v>7203</v>
      </c>
      <c r="D6972" s="19" t="s">
        <v>7204</v>
      </c>
      <c r="E6972" s="19">
        <v>40</v>
      </c>
      <c r="F6972" s="19" t="s">
        <v>3169</v>
      </c>
      <c r="G6972" s="19" t="s">
        <v>1016</v>
      </c>
      <c r="H6972" s="19" t="s">
        <v>17110</v>
      </c>
      <c r="I6972" s="19" t="s">
        <v>7205</v>
      </c>
      <c r="J6972" s="20" t="s">
        <v>3173</v>
      </c>
      <c r="K6972" s="19" t="s">
        <v>7206</v>
      </c>
      <c r="L6972" s="19" t="s">
        <v>389</v>
      </c>
      <c r="M6972" s="19">
        <v>110</v>
      </c>
      <c r="N6972" s="19" t="s">
        <v>1016</v>
      </c>
      <c r="O6972" s="23" t="s">
        <v>1172</v>
      </c>
      <c r="P6972" s="19">
        <f t="shared" si="324"/>
        <v>3</v>
      </c>
      <c r="Q6972" s="19">
        <f t="shared" si="325"/>
        <v>10000</v>
      </c>
      <c r="R6972" s="19">
        <f t="shared" si="326"/>
        <v>1100000</v>
      </c>
    </row>
    <row r="6973" spans="1:18" ht="12.75" hidden="1" customHeight="1">
      <c r="A6973" s="19">
        <v>6755053</v>
      </c>
      <c r="B6973" s="19" t="s">
        <v>12791</v>
      </c>
      <c r="C6973" s="19" t="s">
        <v>12792</v>
      </c>
      <c r="D6973" s="19" t="s">
        <v>12793</v>
      </c>
      <c r="E6973" s="19">
        <v>40</v>
      </c>
      <c r="F6973" s="19" t="s">
        <v>3169</v>
      </c>
      <c r="G6973" s="19" t="s">
        <v>1016</v>
      </c>
      <c r="H6973" s="19" t="s">
        <v>17110</v>
      </c>
      <c r="I6973" s="19" t="s">
        <v>12794</v>
      </c>
      <c r="J6973" s="20" t="s">
        <v>3173</v>
      </c>
      <c r="K6973" s="19" t="s">
        <v>12795</v>
      </c>
      <c r="L6973" s="19" t="s">
        <v>389</v>
      </c>
      <c r="M6973" s="19">
        <v>58</v>
      </c>
      <c r="N6973" s="19" t="s">
        <v>1016</v>
      </c>
      <c r="O6973" s="23" t="s">
        <v>1172</v>
      </c>
      <c r="P6973" s="19">
        <f t="shared" si="324"/>
        <v>3</v>
      </c>
      <c r="Q6973" s="19">
        <f t="shared" si="325"/>
        <v>10000</v>
      </c>
      <c r="R6973" s="19">
        <f t="shared" si="326"/>
        <v>580000</v>
      </c>
    </row>
    <row r="6974" spans="1:18" ht="12.75" hidden="1" customHeight="1">
      <c r="A6974" s="19">
        <v>4143496</v>
      </c>
      <c r="B6974" s="19" t="s">
        <v>17111</v>
      </c>
      <c r="C6974" s="19" t="s">
        <v>17112</v>
      </c>
      <c r="D6974" s="19" t="s">
        <v>17113</v>
      </c>
      <c r="E6974" s="19">
        <v>40</v>
      </c>
      <c r="F6974" s="19" t="s">
        <v>3169</v>
      </c>
      <c r="G6974" s="19" t="s">
        <v>472</v>
      </c>
      <c r="H6974" s="19" t="s">
        <v>17114</v>
      </c>
      <c r="I6974" s="19" t="s">
        <v>17115</v>
      </c>
      <c r="J6974" s="20" t="s">
        <v>3173</v>
      </c>
      <c r="K6974" s="19" t="s">
        <v>17116</v>
      </c>
      <c r="L6974" s="19" t="s">
        <v>389</v>
      </c>
      <c r="M6974" s="19">
        <v>20</v>
      </c>
      <c r="N6974" s="19" t="s">
        <v>472</v>
      </c>
      <c r="O6974" s="23" t="s">
        <v>1172</v>
      </c>
      <c r="P6974" s="19">
        <f t="shared" si="324"/>
        <v>3</v>
      </c>
      <c r="Q6974" s="19">
        <f t="shared" si="325"/>
        <v>10000</v>
      </c>
      <c r="R6974" s="19">
        <f t="shared" si="326"/>
        <v>200000</v>
      </c>
    </row>
    <row r="6975" spans="1:18" ht="12.75" hidden="1" customHeight="1">
      <c r="A6975" s="19">
        <v>4737815</v>
      </c>
      <c r="B6975" s="19" t="s">
        <v>4962</v>
      </c>
      <c r="C6975" s="19" t="s">
        <v>4963</v>
      </c>
      <c r="D6975" s="19" t="s">
        <v>4964</v>
      </c>
      <c r="E6975" s="19">
        <v>40</v>
      </c>
      <c r="F6975" s="19" t="s">
        <v>3169</v>
      </c>
      <c r="G6975" s="19" t="s">
        <v>472</v>
      </c>
      <c r="H6975" s="19" t="s">
        <v>17114</v>
      </c>
      <c r="I6975" s="19" t="s">
        <v>4966</v>
      </c>
      <c r="J6975" s="20" t="s">
        <v>3173</v>
      </c>
      <c r="K6975" s="19" t="s">
        <v>4967</v>
      </c>
      <c r="L6975" s="19" t="s">
        <v>389</v>
      </c>
      <c r="M6975" s="19">
        <v>45</v>
      </c>
      <c r="N6975" s="19" t="s">
        <v>472</v>
      </c>
      <c r="O6975" s="23" t="s">
        <v>1172</v>
      </c>
      <c r="P6975" s="19">
        <f t="shared" si="324"/>
        <v>3</v>
      </c>
      <c r="Q6975" s="19">
        <f t="shared" si="325"/>
        <v>10000</v>
      </c>
      <c r="R6975" s="19">
        <f t="shared" si="326"/>
        <v>450000</v>
      </c>
    </row>
    <row r="6976" spans="1:18" ht="12.75" hidden="1" customHeight="1">
      <c r="A6976" s="19">
        <v>8893451</v>
      </c>
      <c r="B6976" s="19" t="s">
        <v>4814</v>
      </c>
      <c r="C6976" s="19" t="s">
        <v>4815</v>
      </c>
      <c r="D6976" s="19" t="s">
        <v>4816</v>
      </c>
      <c r="E6976" s="19">
        <v>40</v>
      </c>
      <c r="F6976" s="19" t="s">
        <v>3169</v>
      </c>
      <c r="G6976" s="19" t="s">
        <v>472</v>
      </c>
      <c r="H6976" s="19" t="s">
        <v>17114</v>
      </c>
      <c r="I6976" s="19" t="s">
        <v>4818</v>
      </c>
      <c r="J6976" s="20" t="s">
        <v>3173</v>
      </c>
      <c r="K6976" s="19" t="s">
        <v>4819</v>
      </c>
      <c r="L6976" s="19" t="s">
        <v>389</v>
      </c>
      <c r="M6976" s="19">
        <v>2000</v>
      </c>
      <c r="N6976" s="19" t="s">
        <v>472</v>
      </c>
      <c r="O6976" s="23" t="s">
        <v>1172</v>
      </c>
      <c r="P6976" s="19">
        <f t="shared" si="324"/>
        <v>3</v>
      </c>
      <c r="Q6976" s="19">
        <f t="shared" si="325"/>
        <v>10000</v>
      </c>
      <c r="R6976" s="19">
        <f t="shared" si="326"/>
        <v>20000000</v>
      </c>
    </row>
    <row r="6977" spans="1:18" ht="12.75" hidden="1" customHeight="1">
      <c r="A6977" s="19">
        <v>6341035</v>
      </c>
      <c r="B6977" s="19" t="s">
        <v>16100</v>
      </c>
      <c r="C6977" s="19" t="s">
        <v>16101</v>
      </c>
      <c r="D6977" s="19" t="s">
        <v>16102</v>
      </c>
      <c r="E6977" s="19">
        <v>40</v>
      </c>
      <c r="F6977" s="19" t="s">
        <v>3169</v>
      </c>
      <c r="G6977" s="19" t="s">
        <v>472</v>
      </c>
      <c r="H6977" s="19" t="s">
        <v>17114</v>
      </c>
      <c r="I6977" s="19" t="s">
        <v>16104</v>
      </c>
      <c r="J6977" s="20" t="s">
        <v>3173</v>
      </c>
      <c r="K6977" s="19" t="s">
        <v>16105</v>
      </c>
      <c r="L6977" s="19" t="s">
        <v>389</v>
      </c>
      <c r="M6977" s="19">
        <v>1000</v>
      </c>
      <c r="N6977" s="19" t="s">
        <v>472</v>
      </c>
      <c r="O6977" s="23" t="s">
        <v>1172</v>
      </c>
      <c r="P6977" s="19">
        <f t="shared" si="324"/>
        <v>3</v>
      </c>
      <c r="Q6977" s="19">
        <f t="shared" si="325"/>
        <v>10000</v>
      </c>
      <c r="R6977" s="19">
        <f t="shared" si="326"/>
        <v>10000000</v>
      </c>
    </row>
    <row r="6978" spans="1:18" ht="12.75" hidden="1" customHeight="1">
      <c r="A6978" s="19">
        <v>7969347</v>
      </c>
      <c r="B6978" s="19" t="s">
        <v>12444</v>
      </c>
      <c r="C6978" s="19" t="s">
        <v>12445</v>
      </c>
      <c r="D6978" s="19" t="s">
        <v>12446</v>
      </c>
      <c r="E6978" s="19">
        <v>40</v>
      </c>
      <c r="F6978" s="19" t="s">
        <v>3169</v>
      </c>
      <c r="G6978" s="19" t="s">
        <v>472</v>
      </c>
      <c r="H6978" s="19" t="s">
        <v>17114</v>
      </c>
      <c r="I6978" s="19" t="s">
        <v>4621</v>
      </c>
      <c r="J6978" s="20" t="s">
        <v>3173</v>
      </c>
      <c r="K6978" s="19" t="s">
        <v>12448</v>
      </c>
      <c r="L6978" s="19" t="s">
        <v>389</v>
      </c>
      <c r="M6978" s="19">
        <v>500</v>
      </c>
      <c r="N6978" s="19" t="s">
        <v>472</v>
      </c>
      <c r="O6978" s="23" t="s">
        <v>1172</v>
      </c>
      <c r="P6978" s="19">
        <f t="shared" si="324"/>
        <v>3</v>
      </c>
      <c r="Q6978" s="19">
        <f t="shared" si="325"/>
        <v>10000</v>
      </c>
      <c r="R6978" s="19">
        <f t="shared" si="326"/>
        <v>5000000</v>
      </c>
    </row>
    <row r="6979" spans="1:18" ht="12.75" hidden="1" customHeight="1">
      <c r="A6979" s="19">
        <v>867478</v>
      </c>
      <c r="B6979" s="19" t="s">
        <v>17117</v>
      </c>
      <c r="C6979" s="19" t="s">
        <v>17118</v>
      </c>
      <c r="D6979" s="19" t="s">
        <v>17119</v>
      </c>
      <c r="E6979" s="19">
        <v>40</v>
      </c>
      <c r="F6979" s="19" t="s">
        <v>3169</v>
      </c>
      <c r="G6979" s="19" t="s">
        <v>472</v>
      </c>
      <c r="H6979" s="19" t="s">
        <v>17114</v>
      </c>
      <c r="I6979" s="19" t="s">
        <v>17120</v>
      </c>
      <c r="J6979" s="20" t="s">
        <v>3173</v>
      </c>
      <c r="K6979" s="19" t="s">
        <v>17121</v>
      </c>
      <c r="L6979" s="19" t="s">
        <v>389</v>
      </c>
      <c r="M6979" s="19">
        <v>35</v>
      </c>
      <c r="N6979" s="19" t="s">
        <v>472</v>
      </c>
      <c r="O6979" s="23" t="s">
        <v>1172</v>
      </c>
      <c r="P6979" s="19">
        <f t="shared" si="324"/>
        <v>3</v>
      </c>
      <c r="Q6979" s="19">
        <f t="shared" si="325"/>
        <v>10000</v>
      </c>
      <c r="R6979" s="19">
        <f t="shared" si="326"/>
        <v>350000</v>
      </c>
    </row>
    <row r="6980" spans="1:18" ht="12.75" hidden="1" customHeight="1">
      <c r="A6980" s="19">
        <v>9830330</v>
      </c>
      <c r="B6980" s="19" t="s">
        <v>14159</v>
      </c>
      <c r="C6980" s="19" t="s">
        <v>14160</v>
      </c>
      <c r="D6980" s="19" t="s">
        <v>14161</v>
      </c>
      <c r="E6980" s="19">
        <v>40</v>
      </c>
      <c r="F6980" s="19" t="s">
        <v>3169</v>
      </c>
      <c r="G6980" s="19" t="s">
        <v>472</v>
      </c>
      <c r="H6980" s="19" t="s">
        <v>17114</v>
      </c>
      <c r="I6980" s="19" t="s">
        <v>6236</v>
      </c>
      <c r="J6980" s="20" t="s">
        <v>3173</v>
      </c>
      <c r="K6980" s="19" t="s">
        <v>14162</v>
      </c>
      <c r="L6980" s="19" t="s">
        <v>389</v>
      </c>
      <c r="M6980" s="19">
        <v>200</v>
      </c>
      <c r="N6980" s="19" t="s">
        <v>472</v>
      </c>
      <c r="O6980" s="23" t="s">
        <v>1172</v>
      </c>
      <c r="P6980" s="19">
        <f t="shared" ref="P6980:P7043" si="327">LEN(G6980)</f>
        <v>3</v>
      </c>
      <c r="Q6980" s="19">
        <f t="shared" ref="Q6980:Q7043" si="328">VLOOKUP(N6980,$X$3:$Y$993,2,0)</f>
        <v>10000</v>
      </c>
      <c r="R6980" s="19">
        <f t="shared" ref="R6980:R7043" si="329">Q6980*M6980</f>
        <v>2000000</v>
      </c>
    </row>
    <row r="6981" spans="1:18" ht="12.75" hidden="1" customHeight="1">
      <c r="A6981" s="19">
        <v>431969</v>
      </c>
      <c r="B6981" s="19" t="s">
        <v>14167</v>
      </c>
      <c r="C6981" s="19" t="s">
        <v>14168</v>
      </c>
      <c r="D6981" s="19" t="s">
        <v>14169</v>
      </c>
      <c r="E6981" s="19">
        <v>40</v>
      </c>
      <c r="F6981" s="19" t="s">
        <v>3169</v>
      </c>
      <c r="G6981" s="19" t="s">
        <v>472</v>
      </c>
      <c r="H6981" s="19" t="s">
        <v>17114</v>
      </c>
      <c r="I6981" s="19" t="s">
        <v>14170</v>
      </c>
      <c r="J6981" s="20" t="s">
        <v>3173</v>
      </c>
      <c r="K6981" s="19" t="s">
        <v>14171</v>
      </c>
      <c r="L6981" s="19" t="s">
        <v>389</v>
      </c>
      <c r="M6981" s="19">
        <v>30</v>
      </c>
      <c r="N6981" s="19" t="s">
        <v>472</v>
      </c>
      <c r="O6981" s="23" t="s">
        <v>1172</v>
      </c>
      <c r="P6981" s="19">
        <f t="shared" si="327"/>
        <v>3</v>
      </c>
      <c r="Q6981" s="19">
        <f t="shared" si="328"/>
        <v>10000</v>
      </c>
      <c r="R6981" s="19">
        <f t="shared" si="329"/>
        <v>300000</v>
      </c>
    </row>
    <row r="6982" spans="1:18" ht="12.75" hidden="1" customHeight="1">
      <c r="A6982" s="19">
        <v>4838923</v>
      </c>
      <c r="B6982" s="19" t="s">
        <v>15901</v>
      </c>
      <c r="C6982" s="19" t="s">
        <v>15902</v>
      </c>
      <c r="D6982" s="19" t="s">
        <v>15903</v>
      </c>
      <c r="E6982" s="19">
        <v>40</v>
      </c>
      <c r="F6982" s="19" t="s">
        <v>3169</v>
      </c>
      <c r="G6982" s="19" t="s">
        <v>472</v>
      </c>
      <c r="H6982" s="19" t="s">
        <v>17114</v>
      </c>
      <c r="I6982" s="19" t="s">
        <v>15904</v>
      </c>
      <c r="J6982" s="20" t="s">
        <v>3173</v>
      </c>
      <c r="K6982" s="19" t="s">
        <v>15905</v>
      </c>
      <c r="L6982" s="19" t="s">
        <v>389</v>
      </c>
      <c r="M6982" s="19">
        <v>5000</v>
      </c>
      <c r="N6982" s="19" t="s">
        <v>472</v>
      </c>
      <c r="O6982" s="23" t="s">
        <v>1172</v>
      </c>
      <c r="P6982" s="19">
        <f t="shared" si="327"/>
        <v>3</v>
      </c>
      <c r="Q6982" s="19">
        <f t="shared" si="328"/>
        <v>10000</v>
      </c>
      <c r="R6982" s="19">
        <f t="shared" si="329"/>
        <v>50000000</v>
      </c>
    </row>
    <row r="6983" spans="1:18" ht="12.75" hidden="1" customHeight="1">
      <c r="A6983" s="19">
        <v>8945030</v>
      </c>
      <c r="B6983" s="19" t="s">
        <v>9903</v>
      </c>
      <c r="C6983" s="19" t="s">
        <v>9904</v>
      </c>
      <c r="D6983" s="19" t="s">
        <v>9905</v>
      </c>
      <c r="E6983" s="19">
        <v>40</v>
      </c>
      <c r="F6983" s="19" t="s">
        <v>3169</v>
      </c>
      <c r="G6983" s="19" t="s">
        <v>472</v>
      </c>
      <c r="H6983" s="19" t="s">
        <v>17114</v>
      </c>
      <c r="I6983" s="19" t="s">
        <v>9906</v>
      </c>
      <c r="J6983" s="20" t="s">
        <v>3173</v>
      </c>
      <c r="K6983" s="19" t="s">
        <v>9907</v>
      </c>
      <c r="L6983" s="19" t="s">
        <v>389</v>
      </c>
      <c r="M6983" s="19">
        <v>200</v>
      </c>
      <c r="N6983" s="19" t="s">
        <v>472</v>
      </c>
      <c r="O6983" s="23" t="s">
        <v>1172</v>
      </c>
      <c r="P6983" s="19">
        <f t="shared" si="327"/>
        <v>3</v>
      </c>
      <c r="Q6983" s="19">
        <f t="shared" si="328"/>
        <v>10000</v>
      </c>
      <c r="R6983" s="19">
        <f t="shared" si="329"/>
        <v>2000000</v>
      </c>
    </row>
    <row r="6984" spans="1:18" ht="12.75" hidden="1" customHeight="1">
      <c r="A6984" s="19">
        <v>7941117</v>
      </c>
      <c r="B6984" s="19" t="s">
        <v>14752</v>
      </c>
      <c r="C6984" s="19" t="s">
        <v>14753</v>
      </c>
      <c r="D6984" s="19" t="s">
        <v>14754</v>
      </c>
      <c r="E6984" s="19">
        <v>40</v>
      </c>
      <c r="F6984" s="19" t="s">
        <v>3169</v>
      </c>
      <c r="G6984" s="19" t="s">
        <v>472</v>
      </c>
      <c r="H6984" s="19" t="s">
        <v>17114</v>
      </c>
      <c r="I6984" s="19" t="s">
        <v>14755</v>
      </c>
      <c r="J6984" s="20" t="s">
        <v>3173</v>
      </c>
      <c r="K6984" s="19" t="s">
        <v>14756</v>
      </c>
      <c r="L6984" s="19" t="s">
        <v>389</v>
      </c>
      <c r="M6984" s="19">
        <v>10500</v>
      </c>
      <c r="N6984" s="19" t="s">
        <v>472</v>
      </c>
      <c r="O6984" s="23" t="s">
        <v>1172</v>
      </c>
      <c r="P6984" s="19">
        <f t="shared" si="327"/>
        <v>3</v>
      </c>
      <c r="Q6984" s="19">
        <f t="shared" si="328"/>
        <v>10000</v>
      </c>
      <c r="R6984" s="19">
        <f t="shared" si="329"/>
        <v>105000000</v>
      </c>
    </row>
    <row r="6985" spans="1:18" ht="12.75" hidden="1" customHeight="1">
      <c r="A6985" s="19">
        <v>8130802</v>
      </c>
      <c r="B6985" s="19" t="s">
        <v>4768</v>
      </c>
      <c r="C6985" s="19" t="s">
        <v>4769</v>
      </c>
      <c r="D6985" s="19" t="s">
        <v>4770</v>
      </c>
      <c r="E6985" s="19">
        <v>40</v>
      </c>
      <c r="F6985" s="19" t="s">
        <v>3169</v>
      </c>
      <c r="G6985" s="19" t="s">
        <v>472</v>
      </c>
      <c r="H6985" s="19" t="s">
        <v>17114</v>
      </c>
      <c r="I6985" s="19" t="s">
        <v>4772</v>
      </c>
      <c r="J6985" s="20" t="s">
        <v>3173</v>
      </c>
      <c r="K6985" s="19" t="s">
        <v>4773</v>
      </c>
      <c r="L6985" s="19" t="s">
        <v>389</v>
      </c>
      <c r="M6985" s="19">
        <v>2000</v>
      </c>
      <c r="N6985" s="19" t="s">
        <v>472</v>
      </c>
      <c r="O6985" s="23" t="s">
        <v>1172</v>
      </c>
      <c r="P6985" s="19">
        <f t="shared" si="327"/>
        <v>3</v>
      </c>
      <c r="Q6985" s="19">
        <f t="shared" si="328"/>
        <v>10000</v>
      </c>
      <c r="R6985" s="19">
        <f t="shared" si="329"/>
        <v>20000000</v>
      </c>
    </row>
    <row r="6986" spans="1:18" ht="12.75" hidden="1" customHeight="1">
      <c r="A6986" s="19">
        <v>8553443</v>
      </c>
      <c r="B6986" s="19" t="s">
        <v>4320</v>
      </c>
      <c r="C6986" s="19" t="s">
        <v>4321</v>
      </c>
      <c r="D6986" s="19" t="s">
        <v>4322</v>
      </c>
      <c r="E6986" s="19">
        <v>40</v>
      </c>
      <c r="F6986" s="19" t="s">
        <v>3169</v>
      </c>
      <c r="G6986" s="19" t="s">
        <v>472</v>
      </c>
      <c r="H6986" s="19" t="s">
        <v>17114</v>
      </c>
      <c r="I6986" s="19" t="s">
        <v>4323</v>
      </c>
      <c r="J6986" s="20" t="s">
        <v>3173</v>
      </c>
      <c r="K6986" s="19" t="s">
        <v>4324</v>
      </c>
      <c r="L6986" s="19" t="s">
        <v>389</v>
      </c>
      <c r="M6986" s="19">
        <v>30000</v>
      </c>
      <c r="N6986" s="19" t="s">
        <v>472</v>
      </c>
      <c r="O6986" s="23" t="s">
        <v>1172</v>
      </c>
      <c r="P6986" s="19">
        <f t="shared" si="327"/>
        <v>3</v>
      </c>
      <c r="Q6986" s="19">
        <f t="shared" si="328"/>
        <v>10000</v>
      </c>
      <c r="R6986" s="19">
        <f t="shared" si="329"/>
        <v>300000000</v>
      </c>
    </row>
    <row r="6987" spans="1:18" ht="12.75" hidden="1" customHeight="1">
      <c r="A6987" s="19">
        <v>4899000</v>
      </c>
      <c r="B6987" s="19" t="s">
        <v>17122</v>
      </c>
      <c r="C6987" s="19" t="s">
        <v>17123</v>
      </c>
      <c r="D6987" s="19" t="s">
        <v>17124</v>
      </c>
      <c r="E6987" s="19">
        <v>40</v>
      </c>
      <c r="F6987" s="19" t="s">
        <v>3169</v>
      </c>
      <c r="G6987" s="19" t="s">
        <v>472</v>
      </c>
      <c r="H6987" s="19" t="s">
        <v>17114</v>
      </c>
      <c r="I6987" s="19" t="s">
        <v>17125</v>
      </c>
      <c r="J6987" s="20" t="s">
        <v>3173</v>
      </c>
      <c r="K6987" s="19" t="s">
        <v>17126</v>
      </c>
      <c r="L6987" s="19" t="s">
        <v>389</v>
      </c>
      <c r="M6987" s="19">
        <v>43</v>
      </c>
      <c r="N6987" s="19" t="s">
        <v>472</v>
      </c>
      <c r="O6987" s="23" t="s">
        <v>1172</v>
      </c>
      <c r="P6987" s="19">
        <f t="shared" si="327"/>
        <v>3</v>
      </c>
      <c r="Q6987" s="19">
        <f t="shared" si="328"/>
        <v>10000</v>
      </c>
      <c r="R6987" s="19">
        <f t="shared" si="329"/>
        <v>430000</v>
      </c>
    </row>
    <row r="6988" spans="1:18" ht="12.75" hidden="1" customHeight="1">
      <c r="A6988" s="19">
        <v>4901215</v>
      </c>
      <c r="B6988" s="19" t="s">
        <v>17127</v>
      </c>
      <c r="C6988" s="19" t="s">
        <v>17128</v>
      </c>
      <c r="D6988" s="19" t="s">
        <v>17129</v>
      </c>
      <c r="E6988" s="19">
        <v>40</v>
      </c>
      <c r="F6988" s="19" t="s">
        <v>3169</v>
      </c>
      <c r="G6988" s="19" t="s">
        <v>472</v>
      </c>
      <c r="H6988" s="19" t="s">
        <v>17114</v>
      </c>
      <c r="I6988" s="19" t="s">
        <v>16755</v>
      </c>
      <c r="J6988" s="20" t="s">
        <v>3173</v>
      </c>
      <c r="K6988" s="19" t="s">
        <v>17130</v>
      </c>
      <c r="L6988" s="19" t="s">
        <v>389</v>
      </c>
      <c r="M6988" s="19">
        <v>1</v>
      </c>
      <c r="N6988" s="19" t="s">
        <v>472</v>
      </c>
      <c r="O6988" s="23" t="s">
        <v>1172</v>
      </c>
      <c r="P6988" s="19">
        <f t="shared" si="327"/>
        <v>3</v>
      </c>
      <c r="Q6988" s="19">
        <f t="shared" si="328"/>
        <v>10000</v>
      </c>
      <c r="R6988" s="19">
        <f t="shared" si="329"/>
        <v>10000</v>
      </c>
    </row>
    <row r="6989" spans="1:18" ht="12.75" hidden="1" customHeight="1">
      <c r="A6989" s="19">
        <v>4906918</v>
      </c>
      <c r="B6989" s="19" t="s">
        <v>17131</v>
      </c>
      <c r="C6989" s="19" t="s">
        <v>17132</v>
      </c>
      <c r="D6989" s="19" t="s">
        <v>17133</v>
      </c>
      <c r="E6989" s="19">
        <v>40</v>
      </c>
      <c r="F6989" s="19" t="s">
        <v>3169</v>
      </c>
      <c r="G6989" s="19" t="s">
        <v>472</v>
      </c>
      <c r="H6989" s="19" t="s">
        <v>17114</v>
      </c>
      <c r="I6989" s="19" t="s">
        <v>5873</v>
      </c>
      <c r="J6989" s="20" t="s">
        <v>3173</v>
      </c>
      <c r="K6989" s="19" t="s">
        <v>17134</v>
      </c>
      <c r="L6989" s="19" t="s">
        <v>389</v>
      </c>
      <c r="M6989" s="19">
        <v>20</v>
      </c>
      <c r="N6989" s="19" t="s">
        <v>472</v>
      </c>
      <c r="O6989" s="23" t="s">
        <v>1172</v>
      </c>
      <c r="P6989" s="19">
        <f t="shared" si="327"/>
        <v>3</v>
      </c>
      <c r="Q6989" s="19">
        <f t="shared" si="328"/>
        <v>10000</v>
      </c>
      <c r="R6989" s="19">
        <f t="shared" si="329"/>
        <v>200000</v>
      </c>
    </row>
    <row r="6990" spans="1:18" ht="12.75" hidden="1" customHeight="1">
      <c r="A6990" s="19">
        <v>4352018</v>
      </c>
      <c r="B6990" s="19" t="s">
        <v>4710</v>
      </c>
      <c r="C6990" s="19" t="s">
        <v>4711</v>
      </c>
      <c r="D6990" s="19" t="s">
        <v>4712</v>
      </c>
      <c r="E6990" s="19">
        <v>40</v>
      </c>
      <c r="F6990" s="19" t="s">
        <v>3169</v>
      </c>
      <c r="G6990" s="19" t="s">
        <v>472</v>
      </c>
      <c r="H6990" s="19" t="s">
        <v>17114</v>
      </c>
      <c r="I6990" s="19" t="s">
        <v>4713</v>
      </c>
      <c r="J6990" s="20" t="s">
        <v>3173</v>
      </c>
      <c r="K6990" s="19" t="s">
        <v>4714</v>
      </c>
      <c r="L6990" s="19" t="s">
        <v>389</v>
      </c>
      <c r="M6990" s="19">
        <v>71</v>
      </c>
      <c r="N6990" s="19" t="s">
        <v>472</v>
      </c>
      <c r="O6990" s="23" t="s">
        <v>1172</v>
      </c>
      <c r="P6990" s="19">
        <f t="shared" si="327"/>
        <v>3</v>
      </c>
      <c r="Q6990" s="19">
        <f t="shared" si="328"/>
        <v>10000</v>
      </c>
      <c r="R6990" s="19">
        <f t="shared" si="329"/>
        <v>710000</v>
      </c>
    </row>
    <row r="6991" spans="1:18" ht="12.75" hidden="1" customHeight="1">
      <c r="A6991" s="19">
        <v>5884460</v>
      </c>
      <c r="B6991" s="19" t="s">
        <v>7411</v>
      </c>
      <c r="C6991" s="19" t="s">
        <v>7412</v>
      </c>
      <c r="D6991" s="19" t="s">
        <v>7413</v>
      </c>
      <c r="E6991" s="19">
        <v>40</v>
      </c>
      <c r="F6991" s="19" t="s">
        <v>3169</v>
      </c>
      <c r="G6991" s="19" t="s">
        <v>472</v>
      </c>
      <c r="H6991" s="19" t="s">
        <v>17114</v>
      </c>
      <c r="I6991" s="19" t="s">
        <v>7414</v>
      </c>
      <c r="J6991" s="20" t="s">
        <v>3173</v>
      </c>
      <c r="K6991" s="19" t="s">
        <v>7415</v>
      </c>
      <c r="L6991" s="19" t="s">
        <v>389</v>
      </c>
      <c r="M6991" s="19">
        <v>500</v>
      </c>
      <c r="N6991" s="19" t="s">
        <v>472</v>
      </c>
      <c r="O6991" s="23" t="s">
        <v>1172</v>
      </c>
      <c r="P6991" s="19">
        <f t="shared" si="327"/>
        <v>3</v>
      </c>
      <c r="Q6991" s="19">
        <f t="shared" si="328"/>
        <v>10000</v>
      </c>
      <c r="R6991" s="19">
        <f t="shared" si="329"/>
        <v>5000000</v>
      </c>
    </row>
    <row r="6992" spans="1:18" ht="12.75" hidden="1" customHeight="1">
      <c r="A6992" s="19">
        <v>3682220</v>
      </c>
      <c r="B6992" s="19" t="s">
        <v>12872</v>
      </c>
      <c r="C6992" s="19" t="s">
        <v>12873</v>
      </c>
      <c r="D6992" s="19" t="s">
        <v>15519</v>
      </c>
      <c r="E6992" s="19">
        <v>40</v>
      </c>
      <c r="F6992" s="19" t="s">
        <v>3169</v>
      </c>
      <c r="G6992" s="19" t="s">
        <v>472</v>
      </c>
      <c r="H6992" s="19" t="s">
        <v>17114</v>
      </c>
      <c r="I6992" s="19" t="s">
        <v>5804</v>
      </c>
      <c r="J6992" s="20" t="s">
        <v>3173</v>
      </c>
      <c r="K6992" s="19" t="s">
        <v>15520</v>
      </c>
      <c r="L6992" s="19" t="s">
        <v>389</v>
      </c>
      <c r="M6992" s="19">
        <v>81</v>
      </c>
      <c r="N6992" s="19" t="s">
        <v>472</v>
      </c>
      <c r="O6992" s="23" t="s">
        <v>1172</v>
      </c>
      <c r="P6992" s="19">
        <f t="shared" si="327"/>
        <v>3</v>
      </c>
      <c r="Q6992" s="19">
        <f t="shared" si="328"/>
        <v>10000</v>
      </c>
      <c r="R6992" s="19">
        <f t="shared" si="329"/>
        <v>810000</v>
      </c>
    </row>
    <row r="6993" spans="1:18" ht="12.75" hidden="1" customHeight="1">
      <c r="A6993" s="19">
        <v>4866773</v>
      </c>
      <c r="B6993" s="19" t="s">
        <v>12872</v>
      </c>
      <c r="C6993" s="19" t="s">
        <v>12873</v>
      </c>
      <c r="D6993" s="19" t="s">
        <v>17135</v>
      </c>
      <c r="E6993" s="19">
        <v>40</v>
      </c>
      <c r="F6993" s="19" t="s">
        <v>3169</v>
      </c>
      <c r="G6993" s="19" t="s">
        <v>472</v>
      </c>
      <c r="H6993" s="19" t="s">
        <v>17114</v>
      </c>
      <c r="I6993" s="19" t="s">
        <v>17136</v>
      </c>
      <c r="J6993" s="20" t="s">
        <v>3173</v>
      </c>
      <c r="K6993" s="19" t="s">
        <v>17137</v>
      </c>
      <c r="L6993" s="19" t="s">
        <v>389</v>
      </c>
      <c r="M6993" s="19">
        <v>2300</v>
      </c>
      <c r="N6993" s="19" t="s">
        <v>472</v>
      </c>
      <c r="O6993" s="23" t="s">
        <v>1172</v>
      </c>
      <c r="P6993" s="19">
        <f t="shared" si="327"/>
        <v>3</v>
      </c>
      <c r="Q6993" s="19">
        <f t="shared" si="328"/>
        <v>10000</v>
      </c>
      <c r="R6993" s="19">
        <f t="shared" si="329"/>
        <v>23000000</v>
      </c>
    </row>
    <row r="6994" spans="1:18" ht="12.75" hidden="1" customHeight="1">
      <c r="A6994" s="19">
        <v>8721208</v>
      </c>
      <c r="B6994" s="19" t="s">
        <v>12040</v>
      </c>
      <c r="C6994" s="19" t="s">
        <v>12041</v>
      </c>
      <c r="D6994" s="19" t="s">
        <v>12042</v>
      </c>
      <c r="E6994" s="19">
        <v>40</v>
      </c>
      <c r="F6994" s="19" t="s">
        <v>3169</v>
      </c>
      <c r="G6994" s="19" t="s">
        <v>472</v>
      </c>
      <c r="H6994" s="19" t="s">
        <v>17114</v>
      </c>
      <c r="I6994" s="19" t="s">
        <v>4426</v>
      </c>
      <c r="J6994" s="20" t="s">
        <v>3173</v>
      </c>
      <c r="K6994" s="19" t="s">
        <v>12043</v>
      </c>
      <c r="L6994" s="19" t="s">
        <v>389</v>
      </c>
      <c r="M6994" s="19">
        <v>23700</v>
      </c>
      <c r="N6994" s="19" t="s">
        <v>472</v>
      </c>
      <c r="O6994" s="23" t="s">
        <v>1172</v>
      </c>
      <c r="P6994" s="19">
        <f t="shared" si="327"/>
        <v>3</v>
      </c>
      <c r="Q6994" s="19">
        <f t="shared" si="328"/>
        <v>10000</v>
      </c>
      <c r="R6994" s="19">
        <f t="shared" si="329"/>
        <v>237000000</v>
      </c>
    </row>
    <row r="6995" spans="1:18" ht="12.75" hidden="1" customHeight="1">
      <c r="A6995" s="19">
        <v>637619</v>
      </c>
      <c r="B6995" s="19" t="s">
        <v>17138</v>
      </c>
      <c r="C6995" s="19" t="s">
        <v>17139</v>
      </c>
      <c r="D6995" s="19" t="s">
        <v>17140</v>
      </c>
      <c r="E6995" s="19">
        <v>40</v>
      </c>
      <c r="F6995" s="19" t="s">
        <v>3169</v>
      </c>
      <c r="G6995" s="19" t="s">
        <v>472</v>
      </c>
      <c r="H6995" s="19" t="s">
        <v>17114</v>
      </c>
      <c r="I6995" s="19" t="s">
        <v>14175</v>
      </c>
      <c r="J6995" s="20" t="s">
        <v>3173</v>
      </c>
      <c r="K6995" s="19" t="s">
        <v>17141</v>
      </c>
      <c r="L6995" s="19" t="s">
        <v>389</v>
      </c>
      <c r="M6995" s="19">
        <v>27</v>
      </c>
      <c r="N6995" s="19" t="s">
        <v>472</v>
      </c>
      <c r="O6995" s="23" t="s">
        <v>1172</v>
      </c>
      <c r="P6995" s="19">
        <f t="shared" si="327"/>
        <v>3</v>
      </c>
      <c r="Q6995" s="19">
        <f t="shared" si="328"/>
        <v>10000</v>
      </c>
      <c r="R6995" s="19">
        <f t="shared" si="329"/>
        <v>270000</v>
      </c>
    </row>
    <row r="6996" spans="1:18" ht="12.75" hidden="1" customHeight="1">
      <c r="A6996" s="19">
        <v>7876960</v>
      </c>
      <c r="B6996" s="19" t="s">
        <v>15291</v>
      </c>
      <c r="C6996" s="19" t="s">
        <v>15292</v>
      </c>
      <c r="D6996" s="19" t="s">
        <v>15293</v>
      </c>
      <c r="E6996" s="19">
        <v>40</v>
      </c>
      <c r="F6996" s="19" t="s">
        <v>3169</v>
      </c>
      <c r="G6996" s="19" t="s">
        <v>472</v>
      </c>
      <c r="H6996" s="19" t="s">
        <v>17114</v>
      </c>
      <c r="I6996" s="19" t="s">
        <v>15294</v>
      </c>
      <c r="J6996" s="20" t="s">
        <v>3173</v>
      </c>
      <c r="K6996" s="19" t="s">
        <v>15295</v>
      </c>
      <c r="L6996" s="19" t="s">
        <v>389</v>
      </c>
      <c r="M6996" s="19">
        <v>110000</v>
      </c>
      <c r="N6996" s="19" t="s">
        <v>472</v>
      </c>
      <c r="O6996" s="23" t="s">
        <v>1172</v>
      </c>
      <c r="P6996" s="19">
        <f t="shared" si="327"/>
        <v>3</v>
      </c>
      <c r="Q6996" s="19">
        <f t="shared" si="328"/>
        <v>10000</v>
      </c>
      <c r="R6996" s="19">
        <f t="shared" si="329"/>
        <v>1100000000</v>
      </c>
    </row>
    <row r="6997" spans="1:18" ht="12.75" hidden="1" customHeight="1">
      <c r="A6997" s="19">
        <v>4907491</v>
      </c>
      <c r="B6997" s="19" t="s">
        <v>17142</v>
      </c>
      <c r="C6997" s="19" t="s">
        <v>17143</v>
      </c>
      <c r="D6997" s="19" t="s">
        <v>17144</v>
      </c>
      <c r="E6997" s="19">
        <v>40</v>
      </c>
      <c r="F6997" s="19" t="s">
        <v>3169</v>
      </c>
      <c r="G6997" s="19" t="s">
        <v>472</v>
      </c>
      <c r="H6997" s="19" t="s">
        <v>17114</v>
      </c>
      <c r="I6997" s="19" t="s">
        <v>17145</v>
      </c>
      <c r="J6997" s="20" t="s">
        <v>3173</v>
      </c>
      <c r="K6997" s="19" t="s">
        <v>17146</v>
      </c>
      <c r="L6997" s="19" t="s">
        <v>389</v>
      </c>
      <c r="M6997" s="19">
        <v>35</v>
      </c>
      <c r="N6997" s="19" t="s">
        <v>472</v>
      </c>
      <c r="O6997" s="23" t="s">
        <v>1172</v>
      </c>
      <c r="P6997" s="19">
        <f t="shared" si="327"/>
        <v>3</v>
      </c>
      <c r="Q6997" s="19">
        <f t="shared" si="328"/>
        <v>10000</v>
      </c>
      <c r="R6997" s="19">
        <f t="shared" si="329"/>
        <v>350000</v>
      </c>
    </row>
    <row r="6998" spans="1:18" ht="12.75" hidden="1" customHeight="1">
      <c r="A6998" s="19">
        <v>8961807</v>
      </c>
      <c r="B6998" s="19" t="s">
        <v>9361</v>
      </c>
      <c r="C6998" s="19" t="s">
        <v>9362</v>
      </c>
      <c r="D6998" s="19" t="s">
        <v>9363</v>
      </c>
      <c r="E6998" s="19">
        <v>40</v>
      </c>
      <c r="F6998" s="19" t="s">
        <v>3169</v>
      </c>
      <c r="G6998" s="19" t="s">
        <v>472</v>
      </c>
      <c r="H6998" s="19" t="s">
        <v>17114</v>
      </c>
      <c r="I6998" s="19" t="s">
        <v>9365</v>
      </c>
      <c r="J6998" s="20" t="s">
        <v>3173</v>
      </c>
      <c r="K6998" s="19" t="s">
        <v>9366</v>
      </c>
      <c r="L6998" s="19" t="s">
        <v>389</v>
      </c>
      <c r="M6998" s="19">
        <v>5700</v>
      </c>
      <c r="N6998" s="19" t="s">
        <v>472</v>
      </c>
      <c r="O6998" s="23" t="s">
        <v>1172</v>
      </c>
      <c r="P6998" s="19">
        <f t="shared" si="327"/>
        <v>3</v>
      </c>
      <c r="Q6998" s="19">
        <f t="shared" si="328"/>
        <v>10000</v>
      </c>
      <c r="R6998" s="19">
        <f t="shared" si="329"/>
        <v>57000000</v>
      </c>
    </row>
    <row r="6999" spans="1:18" ht="12.75" hidden="1" customHeight="1">
      <c r="A6999" s="19">
        <v>10440251</v>
      </c>
      <c r="B6999" s="19" t="s">
        <v>12275</v>
      </c>
      <c r="C6999" s="19" t="s">
        <v>12276</v>
      </c>
      <c r="D6999" s="19" t="s">
        <v>12277</v>
      </c>
      <c r="E6999" s="19">
        <v>40</v>
      </c>
      <c r="F6999" s="19" t="s">
        <v>3169</v>
      </c>
      <c r="G6999" s="19" t="s">
        <v>472</v>
      </c>
      <c r="H6999" s="19" t="s">
        <v>17114</v>
      </c>
      <c r="I6999" s="19" t="s">
        <v>4090</v>
      </c>
      <c r="J6999" s="20" t="s">
        <v>3173</v>
      </c>
      <c r="K6999" s="19" t="s">
        <v>12278</v>
      </c>
      <c r="L6999" s="19" t="s">
        <v>389</v>
      </c>
      <c r="M6999" s="19">
        <v>10</v>
      </c>
      <c r="N6999" s="19" t="s">
        <v>472</v>
      </c>
      <c r="O6999" s="23" t="s">
        <v>1172</v>
      </c>
      <c r="P6999" s="19">
        <f t="shared" si="327"/>
        <v>3</v>
      </c>
      <c r="Q6999" s="19">
        <f t="shared" si="328"/>
        <v>10000</v>
      </c>
      <c r="R6999" s="19">
        <f t="shared" si="329"/>
        <v>100000</v>
      </c>
    </row>
    <row r="7000" spans="1:18" ht="12.75" hidden="1" customHeight="1">
      <c r="A7000" s="19">
        <v>3837262</v>
      </c>
      <c r="B7000" s="19" t="s">
        <v>8161</v>
      </c>
      <c r="C7000" s="19" t="s">
        <v>8162</v>
      </c>
      <c r="D7000" s="19" t="s">
        <v>17147</v>
      </c>
      <c r="E7000" s="19">
        <v>40</v>
      </c>
      <c r="F7000" s="19" t="s">
        <v>3169</v>
      </c>
      <c r="G7000" s="19" t="s">
        <v>472</v>
      </c>
      <c r="H7000" s="19" t="s">
        <v>17114</v>
      </c>
      <c r="I7000" s="19" t="s">
        <v>17148</v>
      </c>
      <c r="J7000" s="20" t="s">
        <v>3173</v>
      </c>
      <c r="K7000" s="19" t="s">
        <v>17149</v>
      </c>
      <c r="L7000" s="19" t="s">
        <v>389</v>
      </c>
      <c r="M7000" s="19">
        <v>54</v>
      </c>
      <c r="N7000" s="19" t="s">
        <v>472</v>
      </c>
      <c r="O7000" s="23" t="s">
        <v>1172</v>
      </c>
      <c r="P7000" s="19">
        <f t="shared" si="327"/>
        <v>3</v>
      </c>
      <c r="Q7000" s="19">
        <f t="shared" si="328"/>
        <v>10000</v>
      </c>
      <c r="R7000" s="19">
        <f t="shared" si="329"/>
        <v>540000</v>
      </c>
    </row>
    <row r="7001" spans="1:18" ht="12.75" hidden="1" customHeight="1">
      <c r="A7001" s="19">
        <v>4475516</v>
      </c>
      <c r="B7001" s="19" t="s">
        <v>7420</v>
      </c>
      <c r="C7001" s="19" t="s">
        <v>7421</v>
      </c>
      <c r="D7001" s="19" t="s">
        <v>17150</v>
      </c>
      <c r="E7001" s="19">
        <v>40</v>
      </c>
      <c r="F7001" s="19" t="s">
        <v>3169</v>
      </c>
      <c r="G7001" s="19" t="s">
        <v>472</v>
      </c>
      <c r="H7001" s="19" t="s">
        <v>17114</v>
      </c>
      <c r="I7001" s="19" t="s">
        <v>17151</v>
      </c>
      <c r="J7001" s="20" t="s">
        <v>3173</v>
      </c>
      <c r="K7001" s="19" t="s">
        <v>17152</v>
      </c>
      <c r="L7001" s="19" t="s">
        <v>389</v>
      </c>
      <c r="M7001" s="19">
        <v>78</v>
      </c>
      <c r="N7001" s="19" t="s">
        <v>472</v>
      </c>
      <c r="O7001" s="23" t="s">
        <v>1172</v>
      </c>
      <c r="P7001" s="19">
        <f t="shared" si="327"/>
        <v>3</v>
      </c>
      <c r="Q7001" s="19">
        <f t="shared" si="328"/>
        <v>10000</v>
      </c>
      <c r="R7001" s="19">
        <f t="shared" si="329"/>
        <v>780000</v>
      </c>
    </row>
    <row r="7002" spans="1:18" ht="12.75" hidden="1" customHeight="1">
      <c r="A7002" s="19">
        <v>4813627</v>
      </c>
      <c r="B7002" s="19" t="s">
        <v>17153</v>
      </c>
      <c r="C7002" s="19" t="s">
        <v>17154</v>
      </c>
      <c r="D7002" s="19" t="s">
        <v>17155</v>
      </c>
      <c r="E7002" s="19">
        <v>40</v>
      </c>
      <c r="F7002" s="19" t="s">
        <v>3169</v>
      </c>
      <c r="G7002" s="19" t="s">
        <v>472</v>
      </c>
      <c r="H7002" s="19" t="s">
        <v>17114</v>
      </c>
      <c r="I7002" s="19" t="s">
        <v>17156</v>
      </c>
      <c r="J7002" s="20" t="s">
        <v>3173</v>
      </c>
      <c r="K7002" s="19" t="s">
        <v>17157</v>
      </c>
      <c r="L7002" s="19" t="s">
        <v>389</v>
      </c>
      <c r="M7002" s="19">
        <v>80</v>
      </c>
      <c r="N7002" s="19" t="s">
        <v>472</v>
      </c>
      <c r="O7002" s="23" t="s">
        <v>1172</v>
      </c>
      <c r="P7002" s="19">
        <f t="shared" si="327"/>
        <v>3</v>
      </c>
      <c r="Q7002" s="19">
        <f t="shared" si="328"/>
        <v>10000</v>
      </c>
      <c r="R7002" s="19">
        <f t="shared" si="329"/>
        <v>800000</v>
      </c>
    </row>
    <row r="7003" spans="1:18" ht="12.75" hidden="1" customHeight="1">
      <c r="A7003" s="19">
        <v>7120206</v>
      </c>
      <c r="B7003" s="19" t="s">
        <v>8520</v>
      </c>
      <c r="C7003" s="19" t="s">
        <v>8521</v>
      </c>
      <c r="D7003" s="19" t="s">
        <v>11330</v>
      </c>
      <c r="E7003" s="19">
        <v>40</v>
      </c>
      <c r="F7003" s="19" t="s">
        <v>3169</v>
      </c>
      <c r="G7003" s="19" t="s">
        <v>472</v>
      </c>
      <c r="H7003" s="19" t="s">
        <v>17114</v>
      </c>
      <c r="I7003" s="19" t="s">
        <v>11331</v>
      </c>
      <c r="J7003" s="20" t="s">
        <v>3173</v>
      </c>
      <c r="K7003" s="19" t="s">
        <v>11332</v>
      </c>
      <c r="L7003" s="19" t="s">
        <v>389</v>
      </c>
      <c r="M7003" s="19">
        <v>1000</v>
      </c>
      <c r="N7003" s="19" t="s">
        <v>472</v>
      </c>
      <c r="O7003" s="23" t="s">
        <v>1172</v>
      </c>
      <c r="P7003" s="19">
        <f t="shared" si="327"/>
        <v>3</v>
      </c>
      <c r="Q7003" s="19">
        <f t="shared" si="328"/>
        <v>10000</v>
      </c>
      <c r="R7003" s="19">
        <f t="shared" si="329"/>
        <v>10000000</v>
      </c>
    </row>
    <row r="7004" spans="1:18" ht="12.75" hidden="1" customHeight="1">
      <c r="A7004" s="19">
        <v>339139</v>
      </c>
      <c r="B7004" s="19" t="s">
        <v>11218</v>
      </c>
      <c r="C7004" s="19" t="s">
        <v>11219</v>
      </c>
      <c r="D7004" s="19" t="s">
        <v>17158</v>
      </c>
      <c r="E7004" s="19">
        <v>40</v>
      </c>
      <c r="F7004" s="19" t="s">
        <v>3169</v>
      </c>
      <c r="G7004" s="19" t="s">
        <v>472</v>
      </c>
      <c r="H7004" s="19" t="s">
        <v>17114</v>
      </c>
      <c r="I7004" s="19" t="s">
        <v>17159</v>
      </c>
      <c r="J7004" s="20" t="s">
        <v>3173</v>
      </c>
      <c r="K7004" s="19" t="s">
        <v>17160</v>
      </c>
      <c r="L7004" s="19" t="s">
        <v>389</v>
      </c>
      <c r="M7004" s="19">
        <v>17</v>
      </c>
      <c r="N7004" s="19" t="s">
        <v>472</v>
      </c>
      <c r="O7004" s="23" t="s">
        <v>1172</v>
      </c>
      <c r="P7004" s="19">
        <f t="shared" si="327"/>
        <v>3</v>
      </c>
      <c r="Q7004" s="19">
        <f t="shared" si="328"/>
        <v>10000</v>
      </c>
      <c r="R7004" s="19">
        <f t="shared" si="329"/>
        <v>170000</v>
      </c>
    </row>
    <row r="7005" spans="1:18" ht="12.75" hidden="1" customHeight="1">
      <c r="A7005" s="19">
        <v>4891702</v>
      </c>
      <c r="B7005" s="19" t="s">
        <v>17161</v>
      </c>
      <c r="C7005" s="19" t="s">
        <v>17162</v>
      </c>
      <c r="D7005" s="19" t="s">
        <v>17163</v>
      </c>
      <c r="E7005" s="19">
        <v>40</v>
      </c>
      <c r="F7005" s="19" t="s">
        <v>3169</v>
      </c>
      <c r="G7005" s="19" t="s">
        <v>472</v>
      </c>
      <c r="H7005" s="19" t="s">
        <v>17114</v>
      </c>
      <c r="I7005" s="19" t="s">
        <v>17164</v>
      </c>
      <c r="J7005" s="20" t="s">
        <v>3173</v>
      </c>
      <c r="K7005" s="19" t="s">
        <v>17165</v>
      </c>
      <c r="L7005" s="19" t="s">
        <v>389</v>
      </c>
      <c r="M7005" s="19">
        <v>4052</v>
      </c>
      <c r="N7005" s="19" t="s">
        <v>472</v>
      </c>
      <c r="O7005" s="23" t="s">
        <v>1172</v>
      </c>
      <c r="P7005" s="19">
        <f t="shared" si="327"/>
        <v>3</v>
      </c>
      <c r="Q7005" s="19">
        <f t="shared" si="328"/>
        <v>10000</v>
      </c>
      <c r="R7005" s="19">
        <f t="shared" si="329"/>
        <v>40520000</v>
      </c>
    </row>
    <row r="7006" spans="1:18" ht="12.75" hidden="1" customHeight="1">
      <c r="A7006" s="19">
        <v>433838</v>
      </c>
      <c r="B7006" s="19" t="s">
        <v>4222</v>
      </c>
      <c r="C7006" s="19" t="s">
        <v>4223</v>
      </c>
      <c r="D7006" s="19" t="s">
        <v>4224</v>
      </c>
      <c r="E7006" s="19">
        <v>40</v>
      </c>
      <c r="F7006" s="19" t="s">
        <v>3169</v>
      </c>
      <c r="G7006" s="19" t="s">
        <v>472</v>
      </c>
      <c r="H7006" s="19" t="s">
        <v>17114</v>
      </c>
      <c r="I7006" s="19" t="s">
        <v>4225</v>
      </c>
      <c r="J7006" s="20" t="s">
        <v>3173</v>
      </c>
      <c r="K7006" s="19" t="s">
        <v>4226</v>
      </c>
      <c r="L7006" s="19" t="s">
        <v>389</v>
      </c>
      <c r="M7006" s="19">
        <v>2000</v>
      </c>
      <c r="N7006" s="19" t="s">
        <v>472</v>
      </c>
      <c r="O7006" s="23" t="s">
        <v>1172</v>
      </c>
      <c r="P7006" s="19">
        <f t="shared" si="327"/>
        <v>3</v>
      </c>
      <c r="Q7006" s="19">
        <f t="shared" si="328"/>
        <v>10000</v>
      </c>
      <c r="R7006" s="19">
        <f t="shared" si="329"/>
        <v>20000000</v>
      </c>
    </row>
    <row r="7007" spans="1:18" ht="12.75" hidden="1" customHeight="1">
      <c r="A7007" s="19">
        <v>6723594</v>
      </c>
      <c r="B7007" s="19" t="s">
        <v>9955</v>
      </c>
      <c r="C7007" s="19" t="s">
        <v>9956</v>
      </c>
      <c r="D7007" s="19" t="s">
        <v>9957</v>
      </c>
      <c r="E7007" s="19">
        <v>40</v>
      </c>
      <c r="F7007" s="19" t="s">
        <v>3169</v>
      </c>
      <c r="G7007" s="19" t="s">
        <v>472</v>
      </c>
      <c r="H7007" s="19" t="s">
        <v>17114</v>
      </c>
      <c r="I7007" s="19" t="s">
        <v>9958</v>
      </c>
      <c r="J7007" s="20" t="s">
        <v>3173</v>
      </c>
      <c r="K7007" s="19" t="s">
        <v>9959</v>
      </c>
      <c r="L7007" s="19" t="s">
        <v>389</v>
      </c>
      <c r="M7007" s="19">
        <v>40000</v>
      </c>
      <c r="N7007" s="19" t="s">
        <v>472</v>
      </c>
      <c r="O7007" s="23" t="s">
        <v>1172</v>
      </c>
      <c r="P7007" s="19">
        <f t="shared" si="327"/>
        <v>3</v>
      </c>
      <c r="Q7007" s="19">
        <f t="shared" si="328"/>
        <v>10000</v>
      </c>
      <c r="R7007" s="19">
        <f t="shared" si="329"/>
        <v>400000000</v>
      </c>
    </row>
    <row r="7008" spans="1:18" ht="12.75" hidden="1" customHeight="1">
      <c r="A7008" s="19">
        <v>9466551</v>
      </c>
      <c r="B7008" s="19" t="s">
        <v>5428</v>
      </c>
      <c r="C7008" s="19" t="s">
        <v>5429</v>
      </c>
      <c r="D7008" s="19" t="s">
        <v>17166</v>
      </c>
      <c r="E7008" s="19">
        <v>40</v>
      </c>
      <c r="F7008" s="19" t="s">
        <v>3169</v>
      </c>
      <c r="G7008" s="19" t="s">
        <v>472</v>
      </c>
      <c r="H7008" s="19" t="s">
        <v>17114</v>
      </c>
      <c r="I7008" s="19" t="s">
        <v>17167</v>
      </c>
      <c r="J7008" s="20" t="s">
        <v>3173</v>
      </c>
      <c r="K7008" s="19" t="s">
        <v>17168</v>
      </c>
      <c r="L7008" s="19" t="s">
        <v>389</v>
      </c>
      <c r="M7008" s="19">
        <v>1000</v>
      </c>
      <c r="N7008" s="19" t="s">
        <v>472</v>
      </c>
      <c r="O7008" s="23" t="s">
        <v>1172</v>
      </c>
      <c r="P7008" s="19">
        <f t="shared" si="327"/>
        <v>3</v>
      </c>
      <c r="Q7008" s="19">
        <f t="shared" si="328"/>
        <v>10000</v>
      </c>
      <c r="R7008" s="19">
        <f t="shared" si="329"/>
        <v>10000000</v>
      </c>
    </row>
    <row r="7009" spans="1:18" ht="12.75" hidden="1" customHeight="1">
      <c r="A7009" s="19">
        <v>4940500</v>
      </c>
      <c r="B7009" s="19" t="s">
        <v>17169</v>
      </c>
      <c r="C7009" s="19" t="s">
        <v>17170</v>
      </c>
      <c r="D7009" s="19" t="s">
        <v>17171</v>
      </c>
      <c r="E7009" s="19">
        <v>40</v>
      </c>
      <c r="F7009" s="19" t="s">
        <v>3169</v>
      </c>
      <c r="G7009" s="19" t="s">
        <v>472</v>
      </c>
      <c r="H7009" s="19" t="s">
        <v>17114</v>
      </c>
      <c r="I7009" s="19" t="s">
        <v>4688</v>
      </c>
      <c r="J7009" s="20" t="s">
        <v>3173</v>
      </c>
      <c r="K7009" s="19" t="s">
        <v>17172</v>
      </c>
      <c r="L7009" s="19" t="s">
        <v>389</v>
      </c>
      <c r="M7009" s="19">
        <v>18</v>
      </c>
      <c r="N7009" s="19" t="s">
        <v>472</v>
      </c>
      <c r="O7009" s="23" t="s">
        <v>1172</v>
      </c>
      <c r="P7009" s="19">
        <f t="shared" si="327"/>
        <v>3</v>
      </c>
      <c r="Q7009" s="19">
        <f t="shared" si="328"/>
        <v>10000</v>
      </c>
      <c r="R7009" s="19">
        <f t="shared" si="329"/>
        <v>180000</v>
      </c>
    </row>
    <row r="7010" spans="1:18" ht="12.75" hidden="1" customHeight="1">
      <c r="A7010" s="19">
        <v>3579865</v>
      </c>
      <c r="B7010" s="19" t="s">
        <v>15537</v>
      </c>
      <c r="C7010" s="19" t="s">
        <v>15538</v>
      </c>
      <c r="D7010" s="19" t="s">
        <v>15539</v>
      </c>
      <c r="E7010" s="19">
        <v>40</v>
      </c>
      <c r="F7010" s="19" t="s">
        <v>3169</v>
      </c>
      <c r="G7010" s="19" t="s">
        <v>472</v>
      </c>
      <c r="H7010" s="19" t="s">
        <v>17114</v>
      </c>
      <c r="I7010" s="19" t="s">
        <v>15540</v>
      </c>
      <c r="J7010" s="20" t="s">
        <v>3173</v>
      </c>
      <c r="K7010" s="19" t="s">
        <v>15541</v>
      </c>
      <c r="L7010" s="19" t="s">
        <v>389</v>
      </c>
      <c r="M7010" s="19">
        <v>18</v>
      </c>
      <c r="N7010" s="19" t="s">
        <v>472</v>
      </c>
      <c r="O7010" s="23" t="s">
        <v>1172</v>
      </c>
      <c r="P7010" s="19">
        <f t="shared" si="327"/>
        <v>3</v>
      </c>
      <c r="Q7010" s="19">
        <f t="shared" si="328"/>
        <v>10000</v>
      </c>
      <c r="R7010" s="19">
        <f t="shared" si="329"/>
        <v>180000</v>
      </c>
    </row>
    <row r="7011" spans="1:18" ht="12.75" hidden="1" customHeight="1">
      <c r="A7011" s="19">
        <v>4874002</v>
      </c>
      <c r="B7011" s="19" t="s">
        <v>11446</v>
      </c>
      <c r="C7011" s="19" t="s">
        <v>11447</v>
      </c>
      <c r="D7011" s="19" t="s">
        <v>11448</v>
      </c>
      <c r="E7011" s="19">
        <v>40</v>
      </c>
      <c r="F7011" s="19" t="s">
        <v>3169</v>
      </c>
      <c r="G7011" s="19" t="s">
        <v>472</v>
      </c>
      <c r="H7011" s="19" t="s">
        <v>17114</v>
      </c>
      <c r="I7011" s="19" t="s">
        <v>11449</v>
      </c>
      <c r="J7011" s="20" t="s">
        <v>3173</v>
      </c>
      <c r="K7011" s="19" t="s">
        <v>11450</v>
      </c>
      <c r="L7011" s="19" t="s">
        <v>389</v>
      </c>
      <c r="M7011" s="19">
        <v>1020</v>
      </c>
      <c r="N7011" s="19" t="s">
        <v>472</v>
      </c>
      <c r="O7011" s="23" t="s">
        <v>1172</v>
      </c>
      <c r="P7011" s="19">
        <f t="shared" si="327"/>
        <v>3</v>
      </c>
      <c r="Q7011" s="19">
        <f t="shared" si="328"/>
        <v>10000</v>
      </c>
      <c r="R7011" s="19">
        <f t="shared" si="329"/>
        <v>10200000</v>
      </c>
    </row>
    <row r="7012" spans="1:18" ht="12.75" hidden="1" customHeight="1">
      <c r="A7012" s="19">
        <v>6244606</v>
      </c>
      <c r="B7012" s="19" t="s">
        <v>5641</v>
      </c>
      <c r="C7012" s="19" t="s">
        <v>5642</v>
      </c>
      <c r="D7012" s="19" t="s">
        <v>5643</v>
      </c>
      <c r="E7012" s="19">
        <v>40</v>
      </c>
      <c r="F7012" s="19" t="s">
        <v>3169</v>
      </c>
      <c r="G7012" s="19" t="s">
        <v>472</v>
      </c>
      <c r="H7012" s="19" t="s">
        <v>17114</v>
      </c>
      <c r="I7012" s="19" t="s">
        <v>5644</v>
      </c>
      <c r="J7012" s="20" t="s">
        <v>3173</v>
      </c>
      <c r="K7012" s="19" t="s">
        <v>5645</v>
      </c>
      <c r="L7012" s="19" t="s">
        <v>389</v>
      </c>
      <c r="M7012" s="19">
        <v>35500</v>
      </c>
      <c r="N7012" s="19" t="s">
        <v>472</v>
      </c>
      <c r="O7012" s="23" t="s">
        <v>1172</v>
      </c>
      <c r="P7012" s="19">
        <f t="shared" si="327"/>
        <v>3</v>
      </c>
      <c r="Q7012" s="19">
        <f t="shared" si="328"/>
        <v>10000</v>
      </c>
      <c r="R7012" s="19">
        <f t="shared" si="329"/>
        <v>355000000</v>
      </c>
    </row>
    <row r="7013" spans="1:18" ht="12.75" hidden="1" customHeight="1">
      <c r="A7013" s="19">
        <v>4859124</v>
      </c>
      <c r="B7013" s="19" t="s">
        <v>7354</v>
      </c>
      <c r="C7013" s="19" t="s">
        <v>7355</v>
      </c>
      <c r="D7013" s="19" t="s">
        <v>7356</v>
      </c>
      <c r="E7013" s="19">
        <v>40</v>
      </c>
      <c r="F7013" s="19" t="s">
        <v>3169</v>
      </c>
      <c r="G7013" s="19" t="s">
        <v>472</v>
      </c>
      <c r="H7013" s="19" t="s">
        <v>17114</v>
      </c>
      <c r="I7013" s="19" t="s">
        <v>7357</v>
      </c>
      <c r="J7013" s="20" t="s">
        <v>3173</v>
      </c>
      <c r="K7013" s="19" t="s">
        <v>7358</v>
      </c>
      <c r="L7013" s="19" t="s">
        <v>389</v>
      </c>
      <c r="M7013" s="19">
        <v>5000</v>
      </c>
      <c r="N7013" s="19" t="s">
        <v>472</v>
      </c>
      <c r="O7013" s="23" t="s">
        <v>1172</v>
      </c>
      <c r="P7013" s="19">
        <f t="shared" si="327"/>
        <v>3</v>
      </c>
      <c r="Q7013" s="19">
        <f t="shared" si="328"/>
        <v>10000</v>
      </c>
      <c r="R7013" s="19">
        <f t="shared" si="329"/>
        <v>50000000</v>
      </c>
    </row>
    <row r="7014" spans="1:18" ht="12.75" hidden="1" customHeight="1">
      <c r="A7014" s="19">
        <v>611481</v>
      </c>
      <c r="B7014" s="19" t="s">
        <v>9983</v>
      </c>
      <c r="C7014" s="19" t="s">
        <v>9984</v>
      </c>
      <c r="D7014" s="19" t="s">
        <v>9985</v>
      </c>
      <c r="E7014" s="19">
        <v>40</v>
      </c>
      <c r="F7014" s="19" t="s">
        <v>3169</v>
      </c>
      <c r="G7014" s="19" t="s">
        <v>472</v>
      </c>
      <c r="H7014" s="19" t="s">
        <v>17114</v>
      </c>
      <c r="I7014" s="19" t="s">
        <v>9986</v>
      </c>
      <c r="J7014" s="20" t="s">
        <v>3173</v>
      </c>
      <c r="K7014" s="19" t="s">
        <v>9987</v>
      </c>
      <c r="L7014" s="19" t="s">
        <v>389</v>
      </c>
      <c r="M7014" s="19">
        <v>100</v>
      </c>
      <c r="N7014" s="19" t="s">
        <v>472</v>
      </c>
      <c r="O7014" s="23" t="s">
        <v>1172</v>
      </c>
      <c r="P7014" s="19">
        <f t="shared" si="327"/>
        <v>3</v>
      </c>
      <c r="Q7014" s="19">
        <f t="shared" si="328"/>
        <v>10000</v>
      </c>
      <c r="R7014" s="19">
        <f t="shared" si="329"/>
        <v>1000000</v>
      </c>
    </row>
    <row r="7015" spans="1:18" ht="12.75" hidden="1" customHeight="1">
      <c r="A7015" s="19">
        <v>4903754</v>
      </c>
      <c r="B7015" s="19" t="s">
        <v>17173</v>
      </c>
      <c r="C7015" s="19" t="s">
        <v>17174</v>
      </c>
      <c r="D7015" s="19" t="s">
        <v>17175</v>
      </c>
      <c r="E7015" s="19">
        <v>40</v>
      </c>
      <c r="F7015" s="19" t="s">
        <v>3169</v>
      </c>
      <c r="G7015" s="19" t="s">
        <v>472</v>
      </c>
      <c r="H7015" s="19" t="s">
        <v>17114</v>
      </c>
      <c r="I7015" s="19" t="s">
        <v>17176</v>
      </c>
      <c r="J7015" s="20" t="s">
        <v>3173</v>
      </c>
      <c r="K7015" s="19" t="s">
        <v>17177</v>
      </c>
      <c r="L7015" s="19" t="s">
        <v>389</v>
      </c>
      <c r="M7015" s="19">
        <v>15</v>
      </c>
      <c r="N7015" s="19" t="s">
        <v>472</v>
      </c>
      <c r="O7015" s="23" t="s">
        <v>1172</v>
      </c>
      <c r="P7015" s="19">
        <f t="shared" si="327"/>
        <v>3</v>
      </c>
      <c r="Q7015" s="19">
        <f t="shared" si="328"/>
        <v>10000</v>
      </c>
      <c r="R7015" s="19">
        <f t="shared" si="329"/>
        <v>150000</v>
      </c>
    </row>
    <row r="7016" spans="1:18" ht="12.75" hidden="1" customHeight="1">
      <c r="A7016" s="19">
        <v>4731470</v>
      </c>
      <c r="B7016" s="19" t="s">
        <v>17178</v>
      </c>
      <c r="C7016" s="19" t="s">
        <v>17179</v>
      </c>
      <c r="D7016" s="19" t="s">
        <v>17180</v>
      </c>
      <c r="E7016" s="19">
        <v>40</v>
      </c>
      <c r="F7016" s="19" t="s">
        <v>3169</v>
      </c>
      <c r="G7016" s="19" t="s">
        <v>472</v>
      </c>
      <c r="H7016" s="19" t="s">
        <v>17114</v>
      </c>
      <c r="I7016" s="19" t="s">
        <v>17181</v>
      </c>
      <c r="J7016" s="20" t="s">
        <v>3173</v>
      </c>
      <c r="K7016" s="19" t="s">
        <v>17182</v>
      </c>
      <c r="L7016" s="19" t="s">
        <v>389</v>
      </c>
      <c r="M7016" s="19">
        <v>27</v>
      </c>
      <c r="N7016" s="19" t="s">
        <v>472</v>
      </c>
      <c r="O7016" s="23" t="s">
        <v>1172</v>
      </c>
      <c r="P7016" s="19">
        <f t="shared" si="327"/>
        <v>3</v>
      </c>
      <c r="Q7016" s="19">
        <f t="shared" si="328"/>
        <v>10000</v>
      </c>
      <c r="R7016" s="19">
        <f t="shared" si="329"/>
        <v>270000</v>
      </c>
    </row>
    <row r="7017" spans="1:18" ht="12.75" hidden="1" customHeight="1">
      <c r="A7017" s="19">
        <v>4881925</v>
      </c>
      <c r="B7017" s="19" t="s">
        <v>10788</v>
      </c>
      <c r="C7017" s="19" t="s">
        <v>10789</v>
      </c>
      <c r="D7017" s="19" t="s">
        <v>10790</v>
      </c>
      <c r="E7017" s="19">
        <v>40</v>
      </c>
      <c r="F7017" s="19" t="s">
        <v>3169</v>
      </c>
      <c r="G7017" s="19" t="s">
        <v>472</v>
      </c>
      <c r="H7017" s="19" t="s">
        <v>17114</v>
      </c>
      <c r="I7017" s="19" t="s">
        <v>10791</v>
      </c>
      <c r="J7017" s="20" t="s">
        <v>3173</v>
      </c>
      <c r="K7017" s="19" t="s">
        <v>10792</v>
      </c>
      <c r="L7017" s="19" t="s">
        <v>389</v>
      </c>
      <c r="M7017" s="19">
        <v>77</v>
      </c>
      <c r="N7017" s="19" t="s">
        <v>472</v>
      </c>
      <c r="O7017" s="23" t="s">
        <v>1172</v>
      </c>
      <c r="P7017" s="19">
        <f t="shared" si="327"/>
        <v>3</v>
      </c>
      <c r="Q7017" s="19">
        <f t="shared" si="328"/>
        <v>10000</v>
      </c>
      <c r="R7017" s="19">
        <f t="shared" si="329"/>
        <v>770000</v>
      </c>
    </row>
    <row r="7018" spans="1:18" ht="12.75" hidden="1" customHeight="1">
      <c r="A7018" s="19">
        <v>7376302</v>
      </c>
      <c r="B7018" s="19" t="s">
        <v>4155</v>
      </c>
      <c r="C7018" s="19" t="s">
        <v>4156</v>
      </c>
      <c r="D7018" s="19" t="s">
        <v>4157</v>
      </c>
      <c r="E7018" s="19">
        <v>40</v>
      </c>
      <c r="F7018" s="19" t="s">
        <v>3169</v>
      </c>
      <c r="G7018" s="19" t="s">
        <v>472</v>
      </c>
      <c r="H7018" s="19" t="s">
        <v>17114</v>
      </c>
      <c r="I7018" s="19" t="s">
        <v>4158</v>
      </c>
      <c r="J7018" s="20" t="s">
        <v>3173</v>
      </c>
      <c r="K7018" s="19" t="s">
        <v>4159</v>
      </c>
      <c r="L7018" s="19" t="s">
        <v>389</v>
      </c>
      <c r="M7018" s="19">
        <v>1000</v>
      </c>
      <c r="N7018" s="19" t="s">
        <v>472</v>
      </c>
      <c r="O7018" s="23" t="s">
        <v>1172</v>
      </c>
      <c r="P7018" s="19">
        <f t="shared" si="327"/>
        <v>3</v>
      </c>
      <c r="Q7018" s="19">
        <f t="shared" si="328"/>
        <v>10000</v>
      </c>
      <c r="R7018" s="19">
        <f t="shared" si="329"/>
        <v>10000000</v>
      </c>
    </row>
    <row r="7019" spans="1:18" ht="12.75" hidden="1" customHeight="1">
      <c r="A7019" s="19">
        <v>570856</v>
      </c>
      <c r="B7019" s="19" t="s">
        <v>17183</v>
      </c>
      <c r="C7019" s="19" t="s">
        <v>17184</v>
      </c>
      <c r="D7019" s="19" t="s">
        <v>17185</v>
      </c>
      <c r="E7019" s="19">
        <v>40</v>
      </c>
      <c r="F7019" s="19" t="s">
        <v>3169</v>
      </c>
      <c r="G7019" s="19" t="s">
        <v>472</v>
      </c>
      <c r="H7019" s="19" t="s">
        <v>17114</v>
      </c>
      <c r="I7019" s="19" t="s">
        <v>17186</v>
      </c>
      <c r="J7019" s="20" t="s">
        <v>3173</v>
      </c>
      <c r="K7019" s="19" t="s">
        <v>17187</v>
      </c>
      <c r="L7019" s="19" t="s">
        <v>389</v>
      </c>
      <c r="M7019" s="19">
        <v>100</v>
      </c>
      <c r="N7019" s="19" t="s">
        <v>472</v>
      </c>
      <c r="O7019" s="23" t="s">
        <v>1172</v>
      </c>
      <c r="P7019" s="19">
        <f t="shared" si="327"/>
        <v>3</v>
      </c>
      <c r="Q7019" s="19">
        <f t="shared" si="328"/>
        <v>10000</v>
      </c>
      <c r="R7019" s="19">
        <f t="shared" si="329"/>
        <v>1000000</v>
      </c>
    </row>
    <row r="7020" spans="1:18" ht="12.75" hidden="1" customHeight="1">
      <c r="A7020" s="19">
        <v>4891706</v>
      </c>
      <c r="B7020" s="19" t="s">
        <v>16899</v>
      </c>
      <c r="C7020" s="19" t="s">
        <v>16900</v>
      </c>
      <c r="D7020" s="19" t="s">
        <v>16901</v>
      </c>
      <c r="E7020" s="19">
        <v>40</v>
      </c>
      <c r="F7020" s="19" t="s">
        <v>3169</v>
      </c>
      <c r="G7020" s="19" t="s">
        <v>472</v>
      </c>
      <c r="H7020" s="19" t="s">
        <v>17114</v>
      </c>
      <c r="I7020" s="19" t="s">
        <v>16902</v>
      </c>
      <c r="J7020" s="20" t="s">
        <v>3173</v>
      </c>
      <c r="K7020" s="19" t="s">
        <v>16903</v>
      </c>
      <c r="L7020" s="19" t="s">
        <v>389</v>
      </c>
      <c r="M7020" s="19">
        <v>9</v>
      </c>
      <c r="N7020" s="19" t="s">
        <v>472</v>
      </c>
      <c r="O7020" s="23" t="s">
        <v>1172</v>
      </c>
      <c r="P7020" s="19">
        <f t="shared" si="327"/>
        <v>3</v>
      </c>
      <c r="Q7020" s="19">
        <f t="shared" si="328"/>
        <v>10000</v>
      </c>
      <c r="R7020" s="19">
        <f t="shared" si="329"/>
        <v>90000</v>
      </c>
    </row>
    <row r="7021" spans="1:18" ht="12.75" hidden="1" customHeight="1">
      <c r="A7021" s="19">
        <v>414607</v>
      </c>
      <c r="B7021" s="19" t="s">
        <v>16065</v>
      </c>
      <c r="C7021" s="19" t="s">
        <v>16066</v>
      </c>
      <c r="D7021" s="19" t="s">
        <v>16067</v>
      </c>
      <c r="E7021" s="19">
        <v>40</v>
      </c>
      <c r="F7021" s="19" t="s">
        <v>3169</v>
      </c>
      <c r="G7021" s="19" t="s">
        <v>472</v>
      </c>
      <c r="H7021" s="19" t="s">
        <v>17114</v>
      </c>
      <c r="I7021" s="19" t="s">
        <v>16068</v>
      </c>
      <c r="J7021" s="20" t="s">
        <v>3173</v>
      </c>
      <c r="K7021" s="19" t="s">
        <v>16069</v>
      </c>
      <c r="L7021" s="19" t="s">
        <v>389</v>
      </c>
      <c r="M7021" s="19">
        <v>110</v>
      </c>
      <c r="N7021" s="19" t="s">
        <v>472</v>
      </c>
      <c r="O7021" s="23" t="s">
        <v>1172</v>
      </c>
      <c r="P7021" s="19">
        <f t="shared" si="327"/>
        <v>3</v>
      </c>
      <c r="Q7021" s="19">
        <f t="shared" si="328"/>
        <v>10000</v>
      </c>
      <c r="R7021" s="19">
        <f t="shared" si="329"/>
        <v>1100000</v>
      </c>
    </row>
    <row r="7022" spans="1:18" ht="12.75" hidden="1" customHeight="1">
      <c r="A7022" s="19">
        <v>8430846</v>
      </c>
      <c r="B7022" s="19" t="s">
        <v>9284</v>
      </c>
      <c r="C7022" s="19" t="s">
        <v>9285</v>
      </c>
      <c r="D7022" s="19" t="s">
        <v>9286</v>
      </c>
      <c r="E7022" s="19">
        <v>40</v>
      </c>
      <c r="F7022" s="19" t="s">
        <v>3169</v>
      </c>
      <c r="G7022" s="19" t="s">
        <v>472</v>
      </c>
      <c r="H7022" s="19" t="s">
        <v>17114</v>
      </c>
      <c r="I7022" s="19" t="s">
        <v>9287</v>
      </c>
      <c r="J7022" s="20" t="s">
        <v>3173</v>
      </c>
      <c r="K7022" s="19" t="s">
        <v>9288</v>
      </c>
      <c r="L7022" s="19" t="s">
        <v>389</v>
      </c>
      <c r="M7022" s="19">
        <v>1000</v>
      </c>
      <c r="N7022" s="19" t="s">
        <v>472</v>
      </c>
      <c r="O7022" s="23" t="s">
        <v>1172</v>
      </c>
      <c r="P7022" s="19">
        <f t="shared" si="327"/>
        <v>3</v>
      </c>
      <c r="Q7022" s="19">
        <f t="shared" si="328"/>
        <v>10000</v>
      </c>
      <c r="R7022" s="19">
        <f t="shared" si="329"/>
        <v>10000000</v>
      </c>
    </row>
    <row r="7023" spans="1:18" ht="12.75" hidden="1" customHeight="1">
      <c r="A7023" s="19">
        <v>172729</v>
      </c>
      <c r="B7023" s="19" t="s">
        <v>3185</v>
      </c>
      <c r="C7023" s="19" t="s">
        <v>3186</v>
      </c>
      <c r="D7023" s="19" t="s">
        <v>3187</v>
      </c>
      <c r="E7023" s="19">
        <v>40</v>
      </c>
      <c r="F7023" s="19" t="s">
        <v>3169</v>
      </c>
      <c r="G7023" s="19" t="s">
        <v>1017</v>
      </c>
      <c r="H7023" s="19" t="s">
        <v>17188</v>
      </c>
      <c r="I7023" s="19" t="s">
        <v>3190</v>
      </c>
      <c r="J7023" s="20" t="s">
        <v>3173</v>
      </c>
      <c r="K7023" s="19" t="s">
        <v>3191</v>
      </c>
      <c r="L7023" s="19" t="s">
        <v>389</v>
      </c>
      <c r="M7023" s="19">
        <v>1000</v>
      </c>
      <c r="N7023" s="19" t="s">
        <v>1017</v>
      </c>
      <c r="O7023" s="23" t="s">
        <v>1172</v>
      </c>
      <c r="P7023" s="19">
        <f t="shared" si="327"/>
        <v>3</v>
      </c>
      <c r="Q7023" s="19">
        <f t="shared" si="328"/>
        <v>10000</v>
      </c>
      <c r="R7023" s="19">
        <f t="shared" si="329"/>
        <v>10000000</v>
      </c>
    </row>
    <row r="7024" spans="1:18" ht="12.75" hidden="1" customHeight="1">
      <c r="A7024" s="19">
        <v>4469145</v>
      </c>
      <c r="B7024" s="19" t="s">
        <v>5418</v>
      </c>
      <c r="C7024" s="19" t="s">
        <v>5419</v>
      </c>
      <c r="D7024" s="19" t="s">
        <v>7408</v>
      </c>
      <c r="E7024" s="19">
        <v>40</v>
      </c>
      <c r="F7024" s="19" t="s">
        <v>3169</v>
      </c>
      <c r="G7024" s="19" t="s">
        <v>1017</v>
      </c>
      <c r="H7024" s="19" t="s">
        <v>17188</v>
      </c>
      <c r="I7024" s="19" t="s">
        <v>7409</v>
      </c>
      <c r="J7024" s="20" t="s">
        <v>3173</v>
      </c>
      <c r="K7024" s="19" t="s">
        <v>7410</v>
      </c>
      <c r="L7024" s="19" t="s">
        <v>389</v>
      </c>
      <c r="M7024" s="19">
        <v>2000</v>
      </c>
      <c r="N7024" s="19" t="s">
        <v>1017</v>
      </c>
      <c r="O7024" s="23" t="s">
        <v>1172</v>
      </c>
      <c r="P7024" s="19">
        <f t="shared" si="327"/>
        <v>3</v>
      </c>
      <c r="Q7024" s="19">
        <f t="shared" si="328"/>
        <v>10000</v>
      </c>
      <c r="R7024" s="19">
        <f t="shared" si="329"/>
        <v>20000000</v>
      </c>
    </row>
    <row r="7025" spans="1:18" ht="12.75" hidden="1" customHeight="1">
      <c r="A7025" s="19">
        <v>480203</v>
      </c>
      <c r="B7025" s="19" t="s">
        <v>6347</v>
      </c>
      <c r="C7025" s="19" t="s">
        <v>6348</v>
      </c>
      <c r="D7025" s="19" t="s">
        <v>6349</v>
      </c>
      <c r="E7025" s="19">
        <v>40</v>
      </c>
      <c r="F7025" s="19" t="s">
        <v>3169</v>
      </c>
      <c r="G7025" s="19" t="s">
        <v>1017</v>
      </c>
      <c r="H7025" s="19" t="s">
        <v>17188</v>
      </c>
      <c r="I7025" s="19" t="s">
        <v>6350</v>
      </c>
      <c r="J7025" s="20" t="s">
        <v>3173</v>
      </c>
      <c r="K7025" s="19" t="s">
        <v>6351</v>
      </c>
      <c r="L7025" s="19" t="s">
        <v>389</v>
      </c>
      <c r="M7025" s="19">
        <v>50</v>
      </c>
      <c r="N7025" s="19" t="s">
        <v>1017</v>
      </c>
      <c r="O7025" s="23" t="s">
        <v>1172</v>
      </c>
      <c r="P7025" s="19">
        <f t="shared" si="327"/>
        <v>3</v>
      </c>
      <c r="Q7025" s="19">
        <f t="shared" si="328"/>
        <v>10000</v>
      </c>
      <c r="R7025" s="19">
        <f t="shared" si="329"/>
        <v>500000</v>
      </c>
    </row>
    <row r="7026" spans="1:18" ht="12.75" hidden="1" customHeight="1">
      <c r="A7026" s="19">
        <v>4617237</v>
      </c>
      <c r="B7026" s="19" t="s">
        <v>10275</v>
      </c>
      <c r="C7026" s="19" t="s">
        <v>10276</v>
      </c>
      <c r="D7026" s="19" t="s">
        <v>10277</v>
      </c>
      <c r="E7026" s="19">
        <v>40</v>
      </c>
      <c r="F7026" s="19" t="s">
        <v>3169</v>
      </c>
      <c r="G7026" s="19" t="s">
        <v>1017</v>
      </c>
      <c r="H7026" s="19" t="s">
        <v>17188</v>
      </c>
      <c r="I7026" s="19" t="s">
        <v>10278</v>
      </c>
      <c r="J7026" s="20" t="s">
        <v>3173</v>
      </c>
      <c r="K7026" s="19" t="s">
        <v>10279</v>
      </c>
      <c r="L7026" s="19" t="s">
        <v>389</v>
      </c>
      <c r="M7026" s="19">
        <v>10000</v>
      </c>
      <c r="N7026" s="19" t="s">
        <v>1017</v>
      </c>
      <c r="O7026" s="23" t="s">
        <v>1172</v>
      </c>
      <c r="P7026" s="19">
        <f t="shared" si="327"/>
        <v>3</v>
      </c>
      <c r="Q7026" s="19">
        <f t="shared" si="328"/>
        <v>10000</v>
      </c>
      <c r="R7026" s="19">
        <f t="shared" si="329"/>
        <v>100000000</v>
      </c>
    </row>
    <row r="7027" spans="1:18" ht="12.75" hidden="1" customHeight="1">
      <c r="A7027" s="19">
        <v>5597904</v>
      </c>
      <c r="B7027" s="19" t="s">
        <v>7817</v>
      </c>
      <c r="C7027" s="19" t="s">
        <v>7818</v>
      </c>
      <c r="D7027" s="19" t="s">
        <v>7819</v>
      </c>
      <c r="E7027" s="19">
        <v>40</v>
      </c>
      <c r="F7027" s="19" t="s">
        <v>3169</v>
      </c>
      <c r="G7027" s="19" t="s">
        <v>1017</v>
      </c>
      <c r="H7027" s="19" t="s">
        <v>17188</v>
      </c>
      <c r="I7027" s="19" t="s">
        <v>7820</v>
      </c>
      <c r="J7027" s="20" t="s">
        <v>3173</v>
      </c>
      <c r="K7027" s="19" t="s">
        <v>7821</v>
      </c>
      <c r="L7027" s="19" t="s">
        <v>389</v>
      </c>
      <c r="M7027" s="19">
        <v>200</v>
      </c>
      <c r="N7027" s="19" t="s">
        <v>1017</v>
      </c>
      <c r="O7027" s="23" t="s">
        <v>1172</v>
      </c>
      <c r="P7027" s="19">
        <f t="shared" si="327"/>
        <v>3</v>
      </c>
      <c r="Q7027" s="19">
        <f t="shared" si="328"/>
        <v>10000</v>
      </c>
      <c r="R7027" s="19">
        <f t="shared" si="329"/>
        <v>2000000</v>
      </c>
    </row>
    <row r="7028" spans="1:18" ht="12.75" hidden="1" customHeight="1">
      <c r="A7028" s="19">
        <v>361177</v>
      </c>
      <c r="B7028" s="19" t="s">
        <v>14041</v>
      </c>
      <c r="C7028" s="19" t="s">
        <v>14042</v>
      </c>
      <c r="D7028" s="19" t="s">
        <v>14043</v>
      </c>
      <c r="E7028" s="19">
        <v>40</v>
      </c>
      <c r="F7028" s="19" t="s">
        <v>3169</v>
      </c>
      <c r="G7028" s="19" t="s">
        <v>1017</v>
      </c>
      <c r="H7028" s="19" t="s">
        <v>17188</v>
      </c>
      <c r="I7028" s="19" t="s">
        <v>14044</v>
      </c>
      <c r="J7028" s="20" t="s">
        <v>3173</v>
      </c>
      <c r="K7028" s="19" t="s">
        <v>14045</v>
      </c>
      <c r="L7028" s="19" t="s">
        <v>389</v>
      </c>
      <c r="M7028" s="19">
        <v>50</v>
      </c>
      <c r="N7028" s="19" t="s">
        <v>1017</v>
      </c>
      <c r="O7028" s="23" t="s">
        <v>1172</v>
      </c>
      <c r="P7028" s="19">
        <f t="shared" si="327"/>
        <v>3</v>
      </c>
      <c r="Q7028" s="19">
        <f t="shared" si="328"/>
        <v>10000</v>
      </c>
      <c r="R7028" s="19">
        <f t="shared" si="329"/>
        <v>500000</v>
      </c>
    </row>
    <row r="7029" spans="1:18" ht="12.75" hidden="1" customHeight="1">
      <c r="A7029" s="19">
        <v>5471728</v>
      </c>
      <c r="B7029" s="19" t="s">
        <v>4584</v>
      </c>
      <c r="C7029" s="19" t="s">
        <v>4585</v>
      </c>
      <c r="D7029" s="19" t="s">
        <v>4586</v>
      </c>
      <c r="E7029" s="19">
        <v>40</v>
      </c>
      <c r="F7029" s="19" t="s">
        <v>3169</v>
      </c>
      <c r="G7029" s="19" t="s">
        <v>1017</v>
      </c>
      <c r="H7029" s="19" t="s">
        <v>17188</v>
      </c>
      <c r="I7029" s="19" t="s">
        <v>4587</v>
      </c>
      <c r="J7029" s="20" t="s">
        <v>3173</v>
      </c>
      <c r="K7029" s="19" t="s">
        <v>4588</v>
      </c>
      <c r="L7029" s="19" t="s">
        <v>389</v>
      </c>
      <c r="M7029" s="19">
        <v>1700</v>
      </c>
      <c r="N7029" s="19" t="s">
        <v>1017</v>
      </c>
      <c r="O7029" s="23" t="s">
        <v>1172</v>
      </c>
      <c r="P7029" s="19">
        <f t="shared" si="327"/>
        <v>3</v>
      </c>
      <c r="Q7029" s="19">
        <f t="shared" si="328"/>
        <v>10000</v>
      </c>
      <c r="R7029" s="19">
        <f t="shared" si="329"/>
        <v>17000000</v>
      </c>
    </row>
    <row r="7030" spans="1:18" ht="12.75" hidden="1" customHeight="1">
      <c r="A7030" s="19">
        <v>8152372</v>
      </c>
      <c r="B7030" s="19" t="s">
        <v>17189</v>
      </c>
      <c r="C7030" s="19" t="s">
        <v>17190</v>
      </c>
      <c r="D7030" s="19" t="s">
        <v>17191</v>
      </c>
      <c r="E7030" s="19">
        <v>40</v>
      </c>
      <c r="F7030" s="19" t="s">
        <v>3169</v>
      </c>
      <c r="G7030" s="19" t="s">
        <v>1017</v>
      </c>
      <c r="H7030" s="19" t="s">
        <v>17188</v>
      </c>
      <c r="I7030" s="19" t="s">
        <v>17192</v>
      </c>
      <c r="J7030" s="20" t="s">
        <v>3173</v>
      </c>
      <c r="K7030" s="19" t="s">
        <v>17193</v>
      </c>
      <c r="L7030" s="19" t="s">
        <v>389</v>
      </c>
      <c r="M7030" s="19">
        <v>1000</v>
      </c>
      <c r="N7030" s="19" t="s">
        <v>1017</v>
      </c>
      <c r="O7030" s="23" t="s">
        <v>1172</v>
      </c>
      <c r="P7030" s="19">
        <f t="shared" si="327"/>
        <v>3</v>
      </c>
      <c r="Q7030" s="19">
        <f t="shared" si="328"/>
        <v>10000</v>
      </c>
      <c r="R7030" s="19">
        <f t="shared" si="329"/>
        <v>10000000</v>
      </c>
    </row>
    <row r="7031" spans="1:18" ht="12.75" hidden="1" customHeight="1">
      <c r="A7031" s="19">
        <v>4713806</v>
      </c>
      <c r="B7031" s="19" t="s">
        <v>17194</v>
      </c>
      <c r="C7031" s="19" t="s">
        <v>17195</v>
      </c>
      <c r="D7031" s="19" t="s">
        <v>17196</v>
      </c>
      <c r="E7031" s="19">
        <v>40</v>
      </c>
      <c r="F7031" s="19" t="s">
        <v>3169</v>
      </c>
      <c r="G7031" s="19" t="s">
        <v>17197</v>
      </c>
      <c r="H7031" s="19" t="s">
        <v>17198</v>
      </c>
      <c r="I7031" s="19" t="s">
        <v>17199</v>
      </c>
      <c r="J7031" s="20" t="s">
        <v>3173</v>
      </c>
      <c r="K7031" s="19" t="s">
        <v>17200</v>
      </c>
      <c r="L7031" s="19" t="s">
        <v>389</v>
      </c>
      <c r="M7031" s="19">
        <v>27470</v>
      </c>
      <c r="N7031" s="19" t="s">
        <v>17197</v>
      </c>
      <c r="O7031" s="23" t="s">
        <v>1172</v>
      </c>
      <c r="P7031" s="19">
        <f t="shared" si="327"/>
        <v>3</v>
      </c>
      <c r="Q7031" s="19">
        <f t="shared" si="328"/>
        <v>10000</v>
      </c>
      <c r="R7031" s="19">
        <f t="shared" si="329"/>
        <v>274700000</v>
      </c>
    </row>
    <row r="7032" spans="1:18" ht="12.75" hidden="1" customHeight="1">
      <c r="A7032" s="19">
        <v>3574757</v>
      </c>
      <c r="B7032" s="19" t="s">
        <v>3256</v>
      </c>
      <c r="C7032" s="19" t="s">
        <v>3257</v>
      </c>
      <c r="D7032" s="19" t="s">
        <v>3258</v>
      </c>
      <c r="E7032" s="19">
        <v>40</v>
      </c>
      <c r="F7032" s="19" t="s">
        <v>3169</v>
      </c>
      <c r="G7032" s="19" t="s">
        <v>17197</v>
      </c>
      <c r="H7032" s="19" t="s">
        <v>17198</v>
      </c>
      <c r="I7032" s="19" t="s">
        <v>3261</v>
      </c>
      <c r="J7032" s="20" t="s">
        <v>3173</v>
      </c>
      <c r="K7032" s="19" t="s">
        <v>3262</v>
      </c>
      <c r="L7032" s="19" t="s">
        <v>389</v>
      </c>
      <c r="M7032" s="19">
        <v>5000</v>
      </c>
      <c r="N7032" s="19" t="s">
        <v>17197</v>
      </c>
      <c r="O7032" s="23" t="s">
        <v>1172</v>
      </c>
      <c r="P7032" s="19">
        <f t="shared" si="327"/>
        <v>3</v>
      </c>
      <c r="Q7032" s="19">
        <f t="shared" si="328"/>
        <v>10000</v>
      </c>
      <c r="R7032" s="19">
        <f t="shared" si="329"/>
        <v>50000000</v>
      </c>
    </row>
    <row r="7033" spans="1:18" ht="12.75" hidden="1" customHeight="1">
      <c r="A7033" s="19">
        <v>11298217</v>
      </c>
      <c r="B7033" s="19" t="s">
        <v>5549</v>
      </c>
      <c r="C7033" s="19" t="s">
        <v>5550</v>
      </c>
      <c r="D7033" s="19" t="s">
        <v>5551</v>
      </c>
      <c r="E7033" s="19">
        <v>40</v>
      </c>
      <c r="F7033" s="19" t="s">
        <v>3169</v>
      </c>
      <c r="G7033" s="19" t="s">
        <v>17197</v>
      </c>
      <c r="H7033" s="19" t="s">
        <v>17198</v>
      </c>
      <c r="I7033" s="19" t="s">
        <v>4000</v>
      </c>
      <c r="J7033" s="20" t="s">
        <v>3173</v>
      </c>
      <c r="K7033" s="19" t="s">
        <v>5552</v>
      </c>
      <c r="L7033" s="19" t="s">
        <v>389</v>
      </c>
      <c r="M7033" s="19">
        <v>1100</v>
      </c>
      <c r="N7033" s="19" t="s">
        <v>17197</v>
      </c>
      <c r="O7033" s="23" t="s">
        <v>1172</v>
      </c>
      <c r="P7033" s="19">
        <f t="shared" si="327"/>
        <v>3</v>
      </c>
      <c r="Q7033" s="19">
        <f t="shared" si="328"/>
        <v>10000</v>
      </c>
      <c r="R7033" s="19">
        <f t="shared" si="329"/>
        <v>11000000</v>
      </c>
    </row>
    <row r="7034" spans="1:18" ht="12.75" hidden="1" customHeight="1">
      <c r="A7034" s="19">
        <v>4620408</v>
      </c>
      <c r="B7034" s="19" t="s">
        <v>17201</v>
      </c>
      <c r="C7034" s="19" t="s">
        <v>17202</v>
      </c>
      <c r="D7034" s="19" t="s">
        <v>17203</v>
      </c>
      <c r="E7034" s="19">
        <v>40</v>
      </c>
      <c r="F7034" s="19" t="s">
        <v>3169</v>
      </c>
      <c r="G7034" s="19" t="s">
        <v>17197</v>
      </c>
      <c r="H7034" s="19" t="s">
        <v>17198</v>
      </c>
      <c r="I7034" s="19" t="s">
        <v>8303</v>
      </c>
      <c r="J7034" s="20" t="s">
        <v>3173</v>
      </c>
      <c r="K7034" s="19" t="s">
        <v>17204</v>
      </c>
      <c r="L7034" s="19" t="s">
        <v>389</v>
      </c>
      <c r="M7034" s="19">
        <v>16000</v>
      </c>
      <c r="N7034" s="19" t="s">
        <v>17197</v>
      </c>
      <c r="O7034" s="23" t="s">
        <v>1172</v>
      </c>
      <c r="P7034" s="19">
        <f t="shared" si="327"/>
        <v>3</v>
      </c>
      <c r="Q7034" s="19">
        <f t="shared" si="328"/>
        <v>10000</v>
      </c>
      <c r="R7034" s="19">
        <f t="shared" si="329"/>
        <v>160000000</v>
      </c>
    </row>
    <row r="7035" spans="1:18" ht="12.75" hidden="1" customHeight="1">
      <c r="A7035" s="19">
        <v>5557117</v>
      </c>
      <c r="B7035" s="19" t="s">
        <v>6906</v>
      </c>
      <c r="C7035" s="19" t="s">
        <v>6907</v>
      </c>
      <c r="D7035" s="19" t="s">
        <v>6908</v>
      </c>
      <c r="E7035" s="19">
        <v>40</v>
      </c>
      <c r="F7035" s="19" t="s">
        <v>3169</v>
      </c>
      <c r="G7035" s="19" t="s">
        <v>17197</v>
      </c>
      <c r="H7035" s="19" t="s">
        <v>17198</v>
      </c>
      <c r="I7035" s="19" t="s">
        <v>6909</v>
      </c>
      <c r="J7035" s="20" t="s">
        <v>3173</v>
      </c>
      <c r="K7035" s="19" t="s">
        <v>6910</v>
      </c>
      <c r="L7035" s="19" t="s">
        <v>389</v>
      </c>
      <c r="M7035" s="19">
        <v>1000</v>
      </c>
      <c r="N7035" s="19" t="s">
        <v>17197</v>
      </c>
      <c r="O7035" s="23" t="s">
        <v>1172</v>
      </c>
      <c r="P7035" s="19">
        <f t="shared" si="327"/>
        <v>3</v>
      </c>
      <c r="Q7035" s="19">
        <f t="shared" si="328"/>
        <v>10000</v>
      </c>
      <c r="R7035" s="19">
        <f t="shared" si="329"/>
        <v>10000000</v>
      </c>
    </row>
    <row r="7036" spans="1:18" ht="12.75" hidden="1" customHeight="1">
      <c r="A7036" s="19">
        <v>350531</v>
      </c>
      <c r="B7036" s="19" t="s">
        <v>9369</v>
      </c>
      <c r="C7036" s="19" t="s">
        <v>9370</v>
      </c>
      <c r="D7036" s="19" t="s">
        <v>9371</v>
      </c>
      <c r="E7036" s="19">
        <v>40</v>
      </c>
      <c r="F7036" s="19" t="s">
        <v>3169</v>
      </c>
      <c r="G7036" s="19" t="s">
        <v>17197</v>
      </c>
      <c r="H7036" s="19" t="s">
        <v>17198</v>
      </c>
      <c r="I7036" s="19" t="s">
        <v>9372</v>
      </c>
      <c r="J7036" s="20" t="s">
        <v>3173</v>
      </c>
      <c r="K7036" s="19" t="s">
        <v>9373</v>
      </c>
      <c r="L7036" s="19" t="s">
        <v>389</v>
      </c>
      <c r="M7036" s="19">
        <v>250</v>
      </c>
      <c r="N7036" s="19" t="s">
        <v>17197</v>
      </c>
      <c r="O7036" s="23" t="s">
        <v>1172</v>
      </c>
      <c r="P7036" s="19">
        <f t="shared" si="327"/>
        <v>3</v>
      </c>
      <c r="Q7036" s="19">
        <f t="shared" si="328"/>
        <v>10000</v>
      </c>
      <c r="R7036" s="19">
        <f t="shared" si="329"/>
        <v>2500000</v>
      </c>
    </row>
    <row r="7037" spans="1:18" ht="12.75" hidden="1" customHeight="1">
      <c r="A7037" s="19">
        <v>4341319</v>
      </c>
      <c r="B7037" s="19" t="s">
        <v>11268</v>
      </c>
      <c r="C7037" s="19" t="s">
        <v>11269</v>
      </c>
      <c r="D7037" s="19" t="s">
        <v>11270</v>
      </c>
      <c r="E7037" s="19">
        <v>40</v>
      </c>
      <c r="F7037" s="19" t="s">
        <v>3169</v>
      </c>
      <c r="G7037" s="19" t="s">
        <v>17197</v>
      </c>
      <c r="H7037" s="19" t="s">
        <v>17198</v>
      </c>
      <c r="I7037" s="19" t="s">
        <v>11271</v>
      </c>
      <c r="J7037" s="20" t="s">
        <v>3173</v>
      </c>
      <c r="K7037" s="19" t="s">
        <v>11272</v>
      </c>
      <c r="L7037" s="19" t="s">
        <v>389</v>
      </c>
      <c r="M7037" s="19">
        <v>3000</v>
      </c>
      <c r="N7037" s="19" t="s">
        <v>17197</v>
      </c>
      <c r="O7037" s="23" t="s">
        <v>1172</v>
      </c>
      <c r="P7037" s="19">
        <f t="shared" si="327"/>
        <v>3</v>
      </c>
      <c r="Q7037" s="19">
        <f t="shared" si="328"/>
        <v>10000</v>
      </c>
      <c r="R7037" s="19">
        <f t="shared" si="329"/>
        <v>30000000</v>
      </c>
    </row>
    <row r="7038" spans="1:18" ht="12.75" hidden="1" customHeight="1">
      <c r="A7038" s="19">
        <v>3682220</v>
      </c>
      <c r="B7038" s="19" t="s">
        <v>12872</v>
      </c>
      <c r="C7038" s="19" t="s">
        <v>12873</v>
      </c>
      <c r="D7038" s="19" t="s">
        <v>15519</v>
      </c>
      <c r="E7038" s="19">
        <v>40</v>
      </c>
      <c r="F7038" s="19" t="s">
        <v>3169</v>
      </c>
      <c r="G7038" s="19" t="s">
        <v>17197</v>
      </c>
      <c r="H7038" s="19" t="s">
        <v>17198</v>
      </c>
      <c r="I7038" s="19" t="s">
        <v>5804</v>
      </c>
      <c r="J7038" s="20" t="s">
        <v>3173</v>
      </c>
      <c r="K7038" s="19" t="s">
        <v>15520</v>
      </c>
      <c r="L7038" s="19" t="s">
        <v>389</v>
      </c>
      <c r="M7038" s="19">
        <v>500</v>
      </c>
      <c r="N7038" s="19" t="s">
        <v>17197</v>
      </c>
      <c r="O7038" s="23" t="s">
        <v>1172</v>
      </c>
      <c r="P7038" s="19">
        <f t="shared" si="327"/>
        <v>3</v>
      </c>
      <c r="Q7038" s="19">
        <f t="shared" si="328"/>
        <v>10000</v>
      </c>
      <c r="R7038" s="19">
        <f t="shared" si="329"/>
        <v>5000000</v>
      </c>
    </row>
    <row r="7039" spans="1:18" ht="12.75" hidden="1" customHeight="1">
      <c r="A7039" s="19">
        <v>433822</v>
      </c>
      <c r="B7039" s="19" t="s">
        <v>17205</v>
      </c>
      <c r="C7039" s="19" t="s">
        <v>17206</v>
      </c>
      <c r="D7039" s="19" t="s">
        <v>17207</v>
      </c>
      <c r="E7039" s="19">
        <v>40</v>
      </c>
      <c r="F7039" s="19" t="s">
        <v>3169</v>
      </c>
      <c r="G7039" s="19" t="s">
        <v>17197</v>
      </c>
      <c r="H7039" s="19" t="s">
        <v>17198</v>
      </c>
      <c r="I7039" s="19" t="s">
        <v>17208</v>
      </c>
      <c r="J7039" s="20" t="s">
        <v>3173</v>
      </c>
      <c r="K7039" s="19" t="s">
        <v>17209</v>
      </c>
      <c r="L7039" s="19" t="s">
        <v>389</v>
      </c>
      <c r="M7039" s="19">
        <v>4000</v>
      </c>
      <c r="N7039" s="19" t="s">
        <v>17197</v>
      </c>
      <c r="O7039" s="23" t="s">
        <v>1172</v>
      </c>
      <c r="P7039" s="19">
        <f t="shared" si="327"/>
        <v>3</v>
      </c>
      <c r="Q7039" s="19">
        <f t="shared" si="328"/>
        <v>10000</v>
      </c>
      <c r="R7039" s="19">
        <f t="shared" si="329"/>
        <v>40000000</v>
      </c>
    </row>
    <row r="7040" spans="1:18" ht="12.75" hidden="1" customHeight="1">
      <c r="A7040" s="19">
        <v>4667293</v>
      </c>
      <c r="B7040" s="19" t="s">
        <v>17210</v>
      </c>
      <c r="C7040" s="19" t="s">
        <v>17211</v>
      </c>
      <c r="D7040" s="19" t="s">
        <v>17212</v>
      </c>
      <c r="E7040" s="19">
        <v>40</v>
      </c>
      <c r="F7040" s="19" t="s">
        <v>3169</v>
      </c>
      <c r="G7040" s="19" t="s">
        <v>17197</v>
      </c>
      <c r="H7040" s="19" t="s">
        <v>17198</v>
      </c>
      <c r="I7040" s="19" t="s">
        <v>17213</v>
      </c>
      <c r="J7040" s="20" t="s">
        <v>3173</v>
      </c>
      <c r="K7040" s="19" t="s">
        <v>17214</v>
      </c>
      <c r="L7040" s="19" t="s">
        <v>389</v>
      </c>
      <c r="M7040" s="19">
        <v>220</v>
      </c>
      <c r="N7040" s="19" t="s">
        <v>17197</v>
      </c>
      <c r="O7040" s="23" t="s">
        <v>1172</v>
      </c>
      <c r="P7040" s="19">
        <f t="shared" si="327"/>
        <v>3</v>
      </c>
      <c r="Q7040" s="19">
        <f t="shared" si="328"/>
        <v>10000</v>
      </c>
      <c r="R7040" s="19">
        <f t="shared" si="329"/>
        <v>2200000</v>
      </c>
    </row>
    <row r="7041" spans="1:18" ht="12.75" hidden="1" customHeight="1">
      <c r="A7041" s="19">
        <v>5116376</v>
      </c>
      <c r="B7041" s="19" t="s">
        <v>13099</v>
      </c>
      <c r="C7041" s="19" t="s">
        <v>13100</v>
      </c>
      <c r="D7041" s="19" t="s">
        <v>13101</v>
      </c>
      <c r="E7041" s="19">
        <v>40</v>
      </c>
      <c r="F7041" s="19" t="s">
        <v>3169</v>
      </c>
      <c r="G7041" s="19" t="s">
        <v>17197</v>
      </c>
      <c r="H7041" s="19" t="s">
        <v>17198</v>
      </c>
      <c r="I7041" s="19" t="s">
        <v>11954</v>
      </c>
      <c r="J7041" s="20" t="s">
        <v>3173</v>
      </c>
      <c r="K7041" s="19" t="s">
        <v>13102</v>
      </c>
      <c r="L7041" s="19" t="s">
        <v>389</v>
      </c>
      <c r="M7041" s="19">
        <v>2000</v>
      </c>
      <c r="N7041" s="19" t="s">
        <v>17197</v>
      </c>
      <c r="O7041" s="23" t="s">
        <v>1172</v>
      </c>
      <c r="P7041" s="19">
        <f t="shared" si="327"/>
        <v>3</v>
      </c>
      <c r="Q7041" s="19">
        <f t="shared" si="328"/>
        <v>10000</v>
      </c>
      <c r="R7041" s="19">
        <f t="shared" si="329"/>
        <v>20000000</v>
      </c>
    </row>
    <row r="7042" spans="1:18" ht="12.75" hidden="1" customHeight="1">
      <c r="A7042" s="19">
        <v>433830</v>
      </c>
      <c r="B7042" s="19" t="s">
        <v>17215</v>
      </c>
      <c r="C7042" s="19" t="s">
        <v>17216</v>
      </c>
      <c r="D7042" s="19" t="s">
        <v>17217</v>
      </c>
      <c r="E7042" s="19">
        <v>40</v>
      </c>
      <c r="F7042" s="19" t="s">
        <v>3169</v>
      </c>
      <c r="G7042" s="19" t="s">
        <v>17197</v>
      </c>
      <c r="H7042" s="19" t="s">
        <v>17198</v>
      </c>
      <c r="I7042" s="19" t="s">
        <v>8912</v>
      </c>
      <c r="J7042" s="20" t="s">
        <v>3173</v>
      </c>
      <c r="K7042" s="19" t="s">
        <v>17218</v>
      </c>
      <c r="L7042" s="19" t="s">
        <v>389</v>
      </c>
      <c r="M7042" s="19">
        <v>1000</v>
      </c>
      <c r="N7042" s="19" t="s">
        <v>17197</v>
      </c>
      <c r="O7042" s="23" t="s">
        <v>1172</v>
      </c>
      <c r="P7042" s="19">
        <f t="shared" si="327"/>
        <v>3</v>
      </c>
      <c r="Q7042" s="19">
        <f t="shared" si="328"/>
        <v>10000</v>
      </c>
      <c r="R7042" s="19">
        <f t="shared" si="329"/>
        <v>10000000</v>
      </c>
    </row>
    <row r="7043" spans="1:18" ht="12.75" hidden="1" customHeight="1">
      <c r="A7043" s="19">
        <v>4753656</v>
      </c>
      <c r="B7043" s="19" t="s">
        <v>17219</v>
      </c>
      <c r="C7043" s="19" t="s">
        <v>17220</v>
      </c>
      <c r="D7043" s="19" t="s">
        <v>17221</v>
      </c>
      <c r="E7043" s="19">
        <v>40</v>
      </c>
      <c r="F7043" s="19" t="s">
        <v>3169</v>
      </c>
      <c r="G7043" s="19" t="s">
        <v>17197</v>
      </c>
      <c r="H7043" s="19" t="s">
        <v>17198</v>
      </c>
      <c r="I7043" s="19" t="s">
        <v>17222</v>
      </c>
      <c r="J7043" s="20" t="s">
        <v>3173</v>
      </c>
      <c r="K7043" s="19" t="s">
        <v>17223</v>
      </c>
      <c r="L7043" s="19" t="s">
        <v>389</v>
      </c>
      <c r="M7043" s="19">
        <v>13500</v>
      </c>
      <c r="N7043" s="19" t="s">
        <v>17197</v>
      </c>
      <c r="O7043" s="23" t="s">
        <v>1172</v>
      </c>
      <c r="P7043" s="19">
        <f t="shared" si="327"/>
        <v>3</v>
      </c>
      <c r="Q7043" s="19">
        <f t="shared" si="328"/>
        <v>10000</v>
      </c>
      <c r="R7043" s="19">
        <f t="shared" si="329"/>
        <v>135000000</v>
      </c>
    </row>
    <row r="7044" spans="1:18" ht="12.75" hidden="1" customHeight="1">
      <c r="A7044" s="19">
        <v>3492965</v>
      </c>
      <c r="B7044" s="19" t="s">
        <v>9326</v>
      </c>
      <c r="C7044" s="19" t="s">
        <v>9327</v>
      </c>
      <c r="D7044" s="19" t="s">
        <v>9328</v>
      </c>
      <c r="E7044" s="19">
        <v>40</v>
      </c>
      <c r="F7044" s="19" t="s">
        <v>3169</v>
      </c>
      <c r="G7044" s="19" t="s">
        <v>17197</v>
      </c>
      <c r="H7044" s="19" t="s">
        <v>17198</v>
      </c>
      <c r="I7044" s="19" t="s">
        <v>9329</v>
      </c>
      <c r="J7044" s="20" t="s">
        <v>3173</v>
      </c>
      <c r="K7044" s="19" t="s">
        <v>9330</v>
      </c>
      <c r="L7044" s="19" t="s">
        <v>389</v>
      </c>
      <c r="M7044" s="19">
        <v>125</v>
      </c>
      <c r="N7044" s="19" t="s">
        <v>17197</v>
      </c>
      <c r="O7044" s="23" t="s">
        <v>1172</v>
      </c>
      <c r="P7044" s="19">
        <f t="shared" ref="P7044:P7107" si="330">LEN(G7044)</f>
        <v>3</v>
      </c>
      <c r="Q7044" s="19">
        <f t="shared" ref="Q7044:Q7107" si="331">VLOOKUP(N7044,$X$3:$Y$993,2,0)</f>
        <v>10000</v>
      </c>
      <c r="R7044" s="19">
        <f t="shared" ref="R7044:R7107" si="332">Q7044*M7044</f>
        <v>1250000</v>
      </c>
    </row>
    <row r="7045" spans="1:18" ht="12.75" hidden="1" customHeight="1">
      <c r="A7045" s="19">
        <v>170425</v>
      </c>
      <c r="B7045" s="19" t="s">
        <v>17224</v>
      </c>
      <c r="C7045" s="19" t="s">
        <v>17225</v>
      </c>
      <c r="D7045" s="19" t="s">
        <v>17226</v>
      </c>
      <c r="E7045" s="19">
        <v>40</v>
      </c>
      <c r="F7045" s="19" t="s">
        <v>3169</v>
      </c>
      <c r="G7045" s="19" t="s">
        <v>17197</v>
      </c>
      <c r="H7045" s="19" t="s">
        <v>17198</v>
      </c>
      <c r="I7045" s="19" t="s">
        <v>17227</v>
      </c>
      <c r="J7045" s="20" t="s">
        <v>3173</v>
      </c>
      <c r="K7045" s="19" t="s">
        <v>17228</v>
      </c>
      <c r="L7045" s="19" t="s">
        <v>389</v>
      </c>
      <c r="M7045" s="19">
        <v>230</v>
      </c>
      <c r="N7045" s="19" t="s">
        <v>17197</v>
      </c>
      <c r="O7045" s="23" t="s">
        <v>1172</v>
      </c>
      <c r="P7045" s="19">
        <f t="shared" si="330"/>
        <v>3</v>
      </c>
      <c r="Q7045" s="19">
        <f t="shared" si="331"/>
        <v>10000</v>
      </c>
      <c r="R7045" s="19">
        <f t="shared" si="332"/>
        <v>2300000</v>
      </c>
    </row>
    <row r="7046" spans="1:18" ht="12.75" hidden="1" customHeight="1">
      <c r="A7046" s="19">
        <v>6662176</v>
      </c>
      <c r="B7046" s="19" t="s">
        <v>9973</v>
      </c>
      <c r="C7046" s="19" t="s">
        <v>9974</v>
      </c>
      <c r="D7046" s="19" t="s">
        <v>9975</v>
      </c>
      <c r="E7046" s="19">
        <v>40</v>
      </c>
      <c r="F7046" s="19" t="s">
        <v>3169</v>
      </c>
      <c r="G7046" s="19" t="s">
        <v>17197</v>
      </c>
      <c r="H7046" s="19" t="s">
        <v>17198</v>
      </c>
      <c r="I7046" s="19" t="s">
        <v>9976</v>
      </c>
      <c r="J7046" s="20" t="s">
        <v>3173</v>
      </c>
      <c r="K7046" s="19" t="s">
        <v>9977</v>
      </c>
      <c r="L7046" s="19" t="s">
        <v>389</v>
      </c>
      <c r="M7046" s="19">
        <v>2500</v>
      </c>
      <c r="N7046" s="19" t="s">
        <v>17197</v>
      </c>
      <c r="O7046" s="23" t="s">
        <v>1172</v>
      </c>
      <c r="P7046" s="19">
        <f t="shared" si="330"/>
        <v>3</v>
      </c>
      <c r="Q7046" s="19">
        <f t="shared" si="331"/>
        <v>10000</v>
      </c>
      <c r="R7046" s="19">
        <f t="shared" si="332"/>
        <v>25000000</v>
      </c>
    </row>
    <row r="7047" spans="1:18" ht="12.75" hidden="1" customHeight="1">
      <c r="A7047" s="19">
        <v>611481</v>
      </c>
      <c r="B7047" s="19" t="s">
        <v>9983</v>
      </c>
      <c r="C7047" s="19" t="s">
        <v>9984</v>
      </c>
      <c r="D7047" s="19" t="s">
        <v>9985</v>
      </c>
      <c r="E7047" s="19">
        <v>40</v>
      </c>
      <c r="F7047" s="19" t="s">
        <v>3169</v>
      </c>
      <c r="G7047" s="19" t="s">
        <v>17197</v>
      </c>
      <c r="H7047" s="19" t="s">
        <v>17198</v>
      </c>
      <c r="I7047" s="19" t="s">
        <v>9986</v>
      </c>
      <c r="J7047" s="20" t="s">
        <v>3173</v>
      </c>
      <c r="K7047" s="19" t="s">
        <v>9987</v>
      </c>
      <c r="L7047" s="19" t="s">
        <v>389</v>
      </c>
      <c r="M7047" s="19">
        <v>5</v>
      </c>
      <c r="N7047" s="19" t="s">
        <v>17197</v>
      </c>
      <c r="O7047" s="23" t="s">
        <v>1172</v>
      </c>
      <c r="P7047" s="19">
        <f t="shared" si="330"/>
        <v>3</v>
      </c>
      <c r="Q7047" s="19">
        <f t="shared" si="331"/>
        <v>10000</v>
      </c>
      <c r="R7047" s="19">
        <f t="shared" si="332"/>
        <v>50000</v>
      </c>
    </row>
    <row r="7048" spans="1:18" ht="12.75" hidden="1" customHeight="1">
      <c r="A7048" s="19">
        <v>499374</v>
      </c>
      <c r="B7048" s="19" t="s">
        <v>17229</v>
      </c>
      <c r="C7048" s="19" t="s">
        <v>17230</v>
      </c>
      <c r="D7048" s="19" t="s">
        <v>17231</v>
      </c>
      <c r="E7048" s="19">
        <v>40</v>
      </c>
      <c r="F7048" s="19" t="s">
        <v>3169</v>
      </c>
      <c r="G7048" s="19" t="s">
        <v>17197</v>
      </c>
      <c r="H7048" s="19" t="s">
        <v>17198</v>
      </c>
      <c r="I7048" s="19" t="s">
        <v>9075</v>
      </c>
      <c r="J7048" s="20" t="s">
        <v>3173</v>
      </c>
      <c r="K7048" s="19" t="s">
        <v>17232</v>
      </c>
      <c r="L7048" s="19" t="s">
        <v>389</v>
      </c>
      <c r="M7048" s="19">
        <v>200</v>
      </c>
      <c r="N7048" s="19" t="s">
        <v>17197</v>
      </c>
      <c r="O7048" s="23" t="s">
        <v>1172</v>
      </c>
      <c r="P7048" s="19">
        <f t="shared" si="330"/>
        <v>3</v>
      </c>
      <c r="Q7048" s="19">
        <f t="shared" si="331"/>
        <v>10000</v>
      </c>
      <c r="R7048" s="19">
        <f t="shared" si="332"/>
        <v>2000000</v>
      </c>
    </row>
    <row r="7049" spans="1:18" ht="12.75" hidden="1" customHeight="1">
      <c r="A7049" s="19">
        <v>5357668</v>
      </c>
      <c r="B7049" s="19" t="s">
        <v>11223</v>
      </c>
      <c r="C7049" s="19" t="s">
        <v>11224</v>
      </c>
      <c r="D7049" s="19" t="s">
        <v>11225</v>
      </c>
      <c r="E7049" s="19">
        <v>40</v>
      </c>
      <c r="F7049" s="19" t="s">
        <v>3169</v>
      </c>
      <c r="G7049" s="19" t="s">
        <v>17197</v>
      </c>
      <c r="H7049" s="19" t="s">
        <v>17198</v>
      </c>
      <c r="I7049" s="19" t="s">
        <v>11226</v>
      </c>
      <c r="J7049" s="20" t="s">
        <v>3173</v>
      </c>
      <c r="K7049" s="19" t="s">
        <v>11227</v>
      </c>
      <c r="L7049" s="19" t="s">
        <v>389</v>
      </c>
      <c r="M7049" s="19">
        <v>20</v>
      </c>
      <c r="N7049" s="19" t="s">
        <v>17197</v>
      </c>
      <c r="O7049" s="23" t="s">
        <v>1172</v>
      </c>
      <c r="P7049" s="19">
        <f t="shared" si="330"/>
        <v>3</v>
      </c>
      <c r="Q7049" s="19">
        <f t="shared" si="331"/>
        <v>10000</v>
      </c>
      <c r="R7049" s="19">
        <f t="shared" si="332"/>
        <v>200000</v>
      </c>
    </row>
    <row r="7050" spans="1:18" ht="12.75" hidden="1" customHeight="1">
      <c r="A7050" s="19">
        <v>361177</v>
      </c>
      <c r="B7050" s="19" t="s">
        <v>14041</v>
      </c>
      <c r="C7050" s="19" t="s">
        <v>14042</v>
      </c>
      <c r="D7050" s="19" t="s">
        <v>14043</v>
      </c>
      <c r="E7050" s="19">
        <v>40</v>
      </c>
      <c r="F7050" s="19" t="s">
        <v>3169</v>
      </c>
      <c r="G7050" s="19" t="s">
        <v>17197</v>
      </c>
      <c r="H7050" s="19" t="s">
        <v>17198</v>
      </c>
      <c r="I7050" s="19" t="s">
        <v>14044</v>
      </c>
      <c r="J7050" s="20" t="s">
        <v>3173</v>
      </c>
      <c r="K7050" s="19" t="s">
        <v>14045</v>
      </c>
      <c r="L7050" s="19" t="s">
        <v>389</v>
      </c>
      <c r="M7050" s="19">
        <v>25</v>
      </c>
      <c r="N7050" s="19" t="s">
        <v>17197</v>
      </c>
      <c r="O7050" s="23" t="s">
        <v>1172</v>
      </c>
      <c r="P7050" s="19">
        <f t="shared" si="330"/>
        <v>3</v>
      </c>
      <c r="Q7050" s="19">
        <f t="shared" si="331"/>
        <v>10000</v>
      </c>
      <c r="R7050" s="19">
        <f t="shared" si="332"/>
        <v>250000</v>
      </c>
    </row>
    <row r="7051" spans="1:18" ht="12.75" hidden="1" customHeight="1">
      <c r="A7051" s="19">
        <v>9449879</v>
      </c>
      <c r="B7051" s="19" t="s">
        <v>6951</v>
      </c>
      <c r="C7051" s="19" t="s">
        <v>6952</v>
      </c>
      <c r="D7051" s="19" t="s">
        <v>6953</v>
      </c>
      <c r="E7051" s="19">
        <v>40</v>
      </c>
      <c r="F7051" s="19" t="s">
        <v>3169</v>
      </c>
      <c r="G7051" s="19" t="s">
        <v>17197</v>
      </c>
      <c r="H7051" s="19" t="s">
        <v>17198</v>
      </c>
      <c r="I7051" s="19" t="s">
        <v>3239</v>
      </c>
      <c r="J7051" s="20" t="s">
        <v>3173</v>
      </c>
      <c r="K7051" s="19" t="s">
        <v>6954</v>
      </c>
      <c r="L7051" s="19" t="s">
        <v>389</v>
      </c>
      <c r="M7051" s="19">
        <v>20000</v>
      </c>
      <c r="N7051" s="19" t="s">
        <v>17197</v>
      </c>
      <c r="O7051" s="23" t="s">
        <v>1172</v>
      </c>
      <c r="P7051" s="19">
        <f t="shared" si="330"/>
        <v>3</v>
      </c>
      <c r="Q7051" s="19">
        <f t="shared" si="331"/>
        <v>10000</v>
      </c>
      <c r="R7051" s="19">
        <f t="shared" si="332"/>
        <v>200000000</v>
      </c>
    </row>
    <row r="7052" spans="1:18" ht="12.75" hidden="1" customHeight="1">
      <c r="A7052" s="19">
        <v>175828</v>
      </c>
      <c r="B7052" s="19" t="s">
        <v>17233</v>
      </c>
      <c r="C7052" s="19" t="s">
        <v>17234</v>
      </c>
      <c r="D7052" s="19" t="s">
        <v>17235</v>
      </c>
      <c r="E7052" s="19">
        <v>40</v>
      </c>
      <c r="F7052" s="19" t="s">
        <v>3169</v>
      </c>
      <c r="G7052" s="19" t="s">
        <v>17197</v>
      </c>
      <c r="H7052" s="19" t="s">
        <v>17198</v>
      </c>
      <c r="I7052" s="19" t="s">
        <v>17236</v>
      </c>
      <c r="J7052" s="20" t="s">
        <v>3173</v>
      </c>
      <c r="K7052" s="19" t="s">
        <v>17237</v>
      </c>
      <c r="L7052" s="19" t="s">
        <v>389</v>
      </c>
      <c r="M7052" s="19">
        <v>625</v>
      </c>
      <c r="N7052" s="19" t="s">
        <v>17197</v>
      </c>
      <c r="O7052" s="23" t="s">
        <v>1172</v>
      </c>
      <c r="P7052" s="19">
        <f t="shared" si="330"/>
        <v>3</v>
      </c>
      <c r="Q7052" s="19">
        <f t="shared" si="331"/>
        <v>10000</v>
      </c>
      <c r="R7052" s="19">
        <f t="shared" si="332"/>
        <v>6250000</v>
      </c>
    </row>
    <row r="7053" spans="1:18" ht="12.75" hidden="1" customHeight="1">
      <c r="A7053" s="19">
        <v>5218679</v>
      </c>
      <c r="B7053" s="19" t="s">
        <v>9108</v>
      </c>
      <c r="C7053" s="19" t="s">
        <v>9109</v>
      </c>
      <c r="D7053" s="19" t="s">
        <v>9110</v>
      </c>
      <c r="E7053" s="19">
        <v>40</v>
      </c>
      <c r="F7053" s="19" t="s">
        <v>3169</v>
      </c>
      <c r="G7053" s="19" t="s">
        <v>17238</v>
      </c>
      <c r="H7053" s="19" t="s">
        <v>17239</v>
      </c>
      <c r="I7053" s="19" t="s">
        <v>9111</v>
      </c>
      <c r="J7053" s="20" t="s">
        <v>3173</v>
      </c>
      <c r="K7053" s="19" t="s">
        <v>9112</v>
      </c>
      <c r="L7053" s="19" t="s">
        <v>389</v>
      </c>
      <c r="M7053" s="19">
        <v>500</v>
      </c>
      <c r="N7053" s="19" t="s">
        <v>17238</v>
      </c>
      <c r="O7053" s="23" t="s">
        <v>1172</v>
      </c>
      <c r="P7053" s="19">
        <f t="shared" si="330"/>
        <v>3</v>
      </c>
      <c r="Q7053" s="19">
        <f t="shared" si="331"/>
        <v>10000</v>
      </c>
      <c r="R7053" s="19">
        <f t="shared" si="332"/>
        <v>5000000</v>
      </c>
    </row>
    <row r="7054" spans="1:18" ht="12.75" hidden="1" customHeight="1">
      <c r="A7054" s="19">
        <v>5383452</v>
      </c>
      <c r="B7054" s="19" t="s">
        <v>17240</v>
      </c>
      <c r="C7054" s="19" t="s">
        <v>17241</v>
      </c>
      <c r="D7054" s="19" t="s">
        <v>17242</v>
      </c>
      <c r="E7054" s="19">
        <v>40</v>
      </c>
      <c r="F7054" s="19" t="s">
        <v>3169</v>
      </c>
      <c r="G7054" s="19" t="s">
        <v>17238</v>
      </c>
      <c r="H7054" s="19" t="s">
        <v>17239</v>
      </c>
      <c r="I7054" s="19" t="s">
        <v>17243</v>
      </c>
      <c r="J7054" s="20" t="s">
        <v>3173</v>
      </c>
      <c r="K7054" s="19" t="s">
        <v>17244</v>
      </c>
      <c r="L7054" s="19" t="s">
        <v>389</v>
      </c>
      <c r="M7054" s="19">
        <v>50900</v>
      </c>
      <c r="N7054" s="19" t="s">
        <v>17238</v>
      </c>
      <c r="O7054" s="23" t="s">
        <v>1172</v>
      </c>
      <c r="P7054" s="19">
        <f t="shared" si="330"/>
        <v>3</v>
      </c>
      <c r="Q7054" s="19">
        <f t="shared" si="331"/>
        <v>10000</v>
      </c>
      <c r="R7054" s="19">
        <f t="shared" si="332"/>
        <v>509000000</v>
      </c>
    </row>
    <row r="7055" spans="1:18" ht="12.75" hidden="1" customHeight="1">
      <c r="A7055" s="19">
        <v>3700976</v>
      </c>
      <c r="B7055" s="19" t="s">
        <v>16005</v>
      </c>
      <c r="C7055" s="19" t="s">
        <v>16006</v>
      </c>
      <c r="D7055" s="19" t="s">
        <v>16007</v>
      </c>
      <c r="E7055" s="19">
        <v>40</v>
      </c>
      <c r="F7055" s="19" t="s">
        <v>3169</v>
      </c>
      <c r="G7055" s="19" t="s">
        <v>17238</v>
      </c>
      <c r="H7055" s="19" t="s">
        <v>17239</v>
      </c>
      <c r="I7055" s="19" t="s">
        <v>16010</v>
      </c>
      <c r="J7055" s="20" t="s">
        <v>3173</v>
      </c>
      <c r="K7055" s="19" t="s">
        <v>16011</v>
      </c>
      <c r="L7055" s="19" t="s">
        <v>389</v>
      </c>
      <c r="M7055" s="19">
        <v>10000</v>
      </c>
      <c r="N7055" s="19" t="s">
        <v>17238</v>
      </c>
      <c r="O7055" s="23" t="s">
        <v>1172</v>
      </c>
      <c r="P7055" s="19">
        <f t="shared" si="330"/>
        <v>3</v>
      </c>
      <c r="Q7055" s="19">
        <f t="shared" si="331"/>
        <v>10000</v>
      </c>
      <c r="R7055" s="19">
        <f t="shared" si="332"/>
        <v>100000000</v>
      </c>
    </row>
    <row r="7056" spans="1:18" ht="12.75" hidden="1" customHeight="1">
      <c r="A7056" s="19">
        <v>4493239</v>
      </c>
      <c r="B7056" s="19" t="s">
        <v>7041</v>
      </c>
      <c r="C7056" s="19" t="s">
        <v>7042</v>
      </c>
      <c r="D7056" s="19" t="s">
        <v>7043</v>
      </c>
      <c r="E7056" s="19">
        <v>40</v>
      </c>
      <c r="F7056" s="19" t="s">
        <v>3169</v>
      </c>
      <c r="G7056" s="19" t="s">
        <v>17238</v>
      </c>
      <c r="H7056" s="19" t="s">
        <v>17239</v>
      </c>
      <c r="I7056" s="19" t="s">
        <v>7044</v>
      </c>
      <c r="J7056" s="20" t="s">
        <v>3173</v>
      </c>
      <c r="K7056" s="19" t="s">
        <v>7045</v>
      </c>
      <c r="L7056" s="19" t="s">
        <v>389</v>
      </c>
      <c r="M7056" s="19">
        <v>6000</v>
      </c>
      <c r="N7056" s="19" t="s">
        <v>17238</v>
      </c>
      <c r="O7056" s="23" t="s">
        <v>1172</v>
      </c>
      <c r="P7056" s="19">
        <f t="shared" si="330"/>
        <v>3</v>
      </c>
      <c r="Q7056" s="19">
        <f t="shared" si="331"/>
        <v>10000</v>
      </c>
      <c r="R7056" s="19">
        <f t="shared" si="332"/>
        <v>60000000</v>
      </c>
    </row>
    <row r="7057" spans="1:18" ht="12.75" hidden="1" customHeight="1">
      <c r="A7057" s="19">
        <v>4405430</v>
      </c>
      <c r="B7057" s="19" t="s">
        <v>10529</v>
      </c>
      <c r="C7057" s="19" t="s">
        <v>10530</v>
      </c>
      <c r="D7057" s="19" t="s">
        <v>10531</v>
      </c>
      <c r="E7057" s="19">
        <v>40</v>
      </c>
      <c r="F7057" s="19" t="s">
        <v>3169</v>
      </c>
      <c r="G7057" s="19" t="s">
        <v>17238</v>
      </c>
      <c r="H7057" s="19" t="s">
        <v>17239</v>
      </c>
      <c r="I7057" s="19" t="s">
        <v>10532</v>
      </c>
      <c r="J7057" s="20" t="s">
        <v>3173</v>
      </c>
      <c r="K7057" s="19" t="s">
        <v>10533</v>
      </c>
      <c r="L7057" s="19" t="s">
        <v>389</v>
      </c>
      <c r="M7057" s="19">
        <v>26000</v>
      </c>
      <c r="N7057" s="19" t="s">
        <v>17238</v>
      </c>
      <c r="O7057" s="23" t="s">
        <v>1172</v>
      </c>
      <c r="P7057" s="19">
        <f t="shared" si="330"/>
        <v>3</v>
      </c>
      <c r="Q7057" s="19">
        <f t="shared" si="331"/>
        <v>10000</v>
      </c>
      <c r="R7057" s="19">
        <f t="shared" si="332"/>
        <v>260000000</v>
      </c>
    </row>
    <row r="7058" spans="1:18" ht="12.75" hidden="1" customHeight="1">
      <c r="A7058" s="19">
        <v>3939573</v>
      </c>
      <c r="B7058" s="19" t="s">
        <v>17245</v>
      </c>
      <c r="C7058" s="19" t="s">
        <v>17246</v>
      </c>
      <c r="D7058" s="19" t="s">
        <v>17247</v>
      </c>
      <c r="E7058" s="19">
        <v>40</v>
      </c>
      <c r="F7058" s="19" t="s">
        <v>3169</v>
      </c>
      <c r="G7058" s="19" t="s">
        <v>17238</v>
      </c>
      <c r="H7058" s="19" t="s">
        <v>17239</v>
      </c>
      <c r="I7058" s="19" t="s">
        <v>7707</v>
      </c>
      <c r="J7058" s="20" t="s">
        <v>3173</v>
      </c>
      <c r="K7058" s="19" t="s">
        <v>17248</v>
      </c>
      <c r="L7058" s="19" t="s">
        <v>389</v>
      </c>
      <c r="M7058" s="19">
        <v>600</v>
      </c>
      <c r="N7058" s="19" t="s">
        <v>17238</v>
      </c>
      <c r="O7058" s="23" t="s">
        <v>1172</v>
      </c>
      <c r="P7058" s="19">
        <f t="shared" si="330"/>
        <v>3</v>
      </c>
      <c r="Q7058" s="19">
        <f t="shared" si="331"/>
        <v>10000</v>
      </c>
      <c r="R7058" s="19">
        <f t="shared" si="332"/>
        <v>6000000</v>
      </c>
    </row>
    <row r="7059" spans="1:18" ht="12.75" hidden="1" customHeight="1">
      <c r="A7059" s="19">
        <v>350489</v>
      </c>
      <c r="B7059" s="19" t="s">
        <v>5756</v>
      </c>
      <c r="C7059" s="19" t="s">
        <v>5757</v>
      </c>
      <c r="D7059" s="19" t="s">
        <v>5758</v>
      </c>
      <c r="E7059" s="19">
        <v>40</v>
      </c>
      <c r="F7059" s="19" t="s">
        <v>3169</v>
      </c>
      <c r="G7059" s="19" t="s">
        <v>17238</v>
      </c>
      <c r="H7059" s="19" t="s">
        <v>17239</v>
      </c>
      <c r="I7059" s="19" t="s">
        <v>5759</v>
      </c>
      <c r="J7059" s="20" t="s">
        <v>3173</v>
      </c>
      <c r="K7059" s="19" t="s">
        <v>5760</v>
      </c>
      <c r="L7059" s="19" t="s">
        <v>389</v>
      </c>
      <c r="M7059" s="19">
        <v>5000</v>
      </c>
      <c r="N7059" s="19" t="s">
        <v>17238</v>
      </c>
      <c r="O7059" s="23" t="s">
        <v>1172</v>
      </c>
      <c r="P7059" s="19">
        <f t="shared" si="330"/>
        <v>3</v>
      </c>
      <c r="Q7059" s="19">
        <f t="shared" si="331"/>
        <v>10000</v>
      </c>
      <c r="R7059" s="19">
        <f t="shared" si="332"/>
        <v>50000000</v>
      </c>
    </row>
    <row r="7060" spans="1:18" ht="12.75" hidden="1" customHeight="1">
      <c r="A7060" s="19">
        <v>5300611</v>
      </c>
      <c r="B7060" s="19" t="s">
        <v>17249</v>
      </c>
      <c r="C7060" s="19" t="s">
        <v>17250</v>
      </c>
      <c r="D7060" s="19" t="s">
        <v>17251</v>
      </c>
      <c r="E7060" s="19">
        <v>40</v>
      </c>
      <c r="F7060" s="19" t="s">
        <v>3169</v>
      </c>
      <c r="G7060" s="19" t="s">
        <v>17238</v>
      </c>
      <c r="H7060" s="19" t="s">
        <v>17239</v>
      </c>
      <c r="I7060" s="19" t="s">
        <v>17252</v>
      </c>
      <c r="J7060" s="20" t="s">
        <v>3173</v>
      </c>
      <c r="K7060" s="19" t="s">
        <v>17253</v>
      </c>
      <c r="L7060" s="19" t="s">
        <v>389</v>
      </c>
      <c r="M7060" s="19">
        <v>4300</v>
      </c>
      <c r="N7060" s="19" t="s">
        <v>17238</v>
      </c>
      <c r="O7060" s="23" t="s">
        <v>1172</v>
      </c>
      <c r="P7060" s="19">
        <f t="shared" si="330"/>
        <v>3</v>
      </c>
      <c r="Q7060" s="19">
        <f t="shared" si="331"/>
        <v>10000</v>
      </c>
      <c r="R7060" s="19">
        <f t="shared" si="332"/>
        <v>43000000</v>
      </c>
    </row>
    <row r="7061" spans="1:18" ht="12.75" hidden="1" customHeight="1">
      <c r="A7061" s="19">
        <v>6371385</v>
      </c>
      <c r="B7061" s="19" t="s">
        <v>6680</v>
      </c>
      <c r="C7061" s="19" t="s">
        <v>6681</v>
      </c>
      <c r="D7061" s="19" t="s">
        <v>6682</v>
      </c>
      <c r="E7061" s="19">
        <v>40</v>
      </c>
      <c r="F7061" s="19" t="s">
        <v>3169</v>
      </c>
      <c r="G7061" s="19" t="s">
        <v>17238</v>
      </c>
      <c r="H7061" s="19" t="s">
        <v>17239</v>
      </c>
      <c r="I7061" s="19" t="s">
        <v>6683</v>
      </c>
      <c r="J7061" s="20" t="s">
        <v>3173</v>
      </c>
      <c r="K7061" s="19" t="s">
        <v>6684</v>
      </c>
      <c r="L7061" s="19" t="s">
        <v>389</v>
      </c>
      <c r="M7061" s="19">
        <v>240</v>
      </c>
      <c r="N7061" s="19" t="s">
        <v>17238</v>
      </c>
      <c r="O7061" s="23" t="s">
        <v>1172</v>
      </c>
      <c r="P7061" s="19">
        <f t="shared" si="330"/>
        <v>3</v>
      </c>
      <c r="Q7061" s="19">
        <f t="shared" si="331"/>
        <v>10000</v>
      </c>
      <c r="R7061" s="19">
        <f t="shared" si="332"/>
        <v>2400000</v>
      </c>
    </row>
    <row r="7062" spans="1:18" ht="12.75" hidden="1" customHeight="1">
      <c r="A7062" s="19">
        <v>4636203</v>
      </c>
      <c r="B7062" s="19" t="s">
        <v>17254</v>
      </c>
      <c r="C7062" s="19" t="s">
        <v>17255</v>
      </c>
      <c r="D7062" s="19" t="s">
        <v>17256</v>
      </c>
      <c r="E7062" s="19">
        <v>40</v>
      </c>
      <c r="F7062" s="19" t="s">
        <v>3169</v>
      </c>
      <c r="G7062" s="19" t="s">
        <v>17238</v>
      </c>
      <c r="H7062" s="19" t="s">
        <v>17239</v>
      </c>
      <c r="I7062" s="19" t="s">
        <v>17257</v>
      </c>
      <c r="J7062" s="20" t="s">
        <v>3173</v>
      </c>
      <c r="K7062" s="19" t="s">
        <v>17258</v>
      </c>
      <c r="L7062" s="19" t="s">
        <v>389</v>
      </c>
      <c r="M7062" s="19">
        <v>490</v>
      </c>
      <c r="N7062" s="19" t="s">
        <v>17238</v>
      </c>
      <c r="O7062" s="23" t="s">
        <v>1172</v>
      </c>
      <c r="P7062" s="19">
        <f t="shared" si="330"/>
        <v>3</v>
      </c>
      <c r="Q7062" s="19">
        <f t="shared" si="331"/>
        <v>10000</v>
      </c>
      <c r="R7062" s="19">
        <f t="shared" si="332"/>
        <v>4900000</v>
      </c>
    </row>
    <row r="7063" spans="1:18" ht="12.75" hidden="1" customHeight="1">
      <c r="A7063" s="19">
        <v>4969086</v>
      </c>
      <c r="B7063" s="19" t="s">
        <v>12489</v>
      </c>
      <c r="C7063" s="19" t="s">
        <v>12490</v>
      </c>
      <c r="D7063" s="19" t="s">
        <v>12491</v>
      </c>
      <c r="E7063" s="19">
        <v>40</v>
      </c>
      <c r="F7063" s="19" t="s">
        <v>3169</v>
      </c>
      <c r="G7063" s="19" t="s">
        <v>17238</v>
      </c>
      <c r="H7063" s="19" t="s">
        <v>17239</v>
      </c>
      <c r="I7063" s="19" t="s">
        <v>12492</v>
      </c>
      <c r="J7063" s="20" t="s">
        <v>3173</v>
      </c>
      <c r="K7063" s="19" t="s">
        <v>12493</v>
      </c>
      <c r="L7063" s="19" t="s">
        <v>389</v>
      </c>
      <c r="M7063" s="19">
        <v>400</v>
      </c>
      <c r="N7063" s="19" t="s">
        <v>17238</v>
      </c>
      <c r="O7063" s="23" t="s">
        <v>1172</v>
      </c>
      <c r="P7063" s="19">
        <f t="shared" si="330"/>
        <v>3</v>
      </c>
      <c r="Q7063" s="19">
        <f t="shared" si="331"/>
        <v>10000</v>
      </c>
      <c r="R7063" s="19">
        <f t="shared" si="332"/>
        <v>4000000</v>
      </c>
    </row>
    <row r="7064" spans="1:18" ht="12.75" hidden="1" customHeight="1">
      <c r="A7064" s="19">
        <v>11259970</v>
      </c>
      <c r="B7064" s="19" t="s">
        <v>3824</v>
      </c>
      <c r="C7064" s="19" t="s">
        <v>3825</v>
      </c>
      <c r="D7064" s="19" t="s">
        <v>3826</v>
      </c>
      <c r="E7064" s="19">
        <v>40</v>
      </c>
      <c r="F7064" s="19" t="s">
        <v>3169</v>
      </c>
      <c r="G7064" s="19" t="s">
        <v>17238</v>
      </c>
      <c r="H7064" s="19" t="s">
        <v>17239</v>
      </c>
      <c r="I7064" s="19" t="s">
        <v>3827</v>
      </c>
      <c r="J7064" s="20" t="s">
        <v>3173</v>
      </c>
      <c r="K7064" s="19" t="s">
        <v>3828</v>
      </c>
      <c r="L7064" s="19" t="s">
        <v>389</v>
      </c>
      <c r="M7064" s="19">
        <v>10</v>
      </c>
      <c r="N7064" s="19" t="s">
        <v>17238</v>
      </c>
      <c r="O7064" s="23" t="s">
        <v>1172</v>
      </c>
      <c r="P7064" s="19">
        <f t="shared" si="330"/>
        <v>3</v>
      </c>
      <c r="Q7064" s="19">
        <f t="shared" si="331"/>
        <v>10000</v>
      </c>
      <c r="R7064" s="19">
        <f t="shared" si="332"/>
        <v>100000</v>
      </c>
    </row>
    <row r="7065" spans="1:18" ht="12.75" hidden="1" customHeight="1">
      <c r="A7065" s="19">
        <v>4468775</v>
      </c>
      <c r="B7065" s="19" t="s">
        <v>17259</v>
      </c>
      <c r="C7065" s="19" t="s">
        <v>17260</v>
      </c>
      <c r="D7065" s="19" t="s">
        <v>17261</v>
      </c>
      <c r="E7065" s="19">
        <v>40</v>
      </c>
      <c r="F7065" s="19" t="s">
        <v>3169</v>
      </c>
      <c r="G7065" s="19" t="s">
        <v>17238</v>
      </c>
      <c r="H7065" s="19" t="s">
        <v>17239</v>
      </c>
      <c r="I7065" s="19" t="s">
        <v>17262</v>
      </c>
      <c r="J7065" s="20" t="s">
        <v>3173</v>
      </c>
      <c r="K7065" s="19" t="s">
        <v>17263</v>
      </c>
      <c r="L7065" s="19" t="s">
        <v>389</v>
      </c>
      <c r="M7065" s="19">
        <v>10000</v>
      </c>
      <c r="N7065" s="19" t="s">
        <v>17238</v>
      </c>
      <c r="O7065" s="23" t="s">
        <v>1172</v>
      </c>
      <c r="P7065" s="19">
        <f t="shared" si="330"/>
        <v>3</v>
      </c>
      <c r="Q7065" s="19">
        <f t="shared" si="331"/>
        <v>10000</v>
      </c>
      <c r="R7065" s="19">
        <f t="shared" si="332"/>
        <v>100000000</v>
      </c>
    </row>
    <row r="7066" spans="1:18" ht="12.75" hidden="1" customHeight="1">
      <c r="A7066" s="19">
        <v>4969089</v>
      </c>
      <c r="B7066" s="19" t="s">
        <v>17264</v>
      </c>
      <c r="C7066" s="19" t="s">
        <v>17265</v>
      </c>
      <c r="D7066" s="19" t="s">
        <v>17266</v>
      </c>
      <c r="E7066" s="19">
        <v>40</v>
      </c>
      <c r="F7066" s="19" t="s">
        <v>3169</v>
      </c>
      <c r="G7066" s="19" t="s">
        <v>17238</v>
      </c>
      <c r="H7066" s="19" t="s">
        <v>17239</v>
      </c>
      <c r="I7066" s="19" t="s">
        <v>17267</v>
      </c>
      <c r="J7066" s="20" t="s">
        <v>3173</v>
      </c>
      <c r="K7066" s="19" t="s">
        <v>17268</v>
      </c>
      <c r="L7066" s="19" t="s">
        <v>389</v>
      </c>
      <c r="M7066" s="19">
        <v>2000</v>
      </c>
      <c r="N7066" s="19" t="s">
        <v>17238</v>
      </c>
      <c r="O7066" s="23" t="s">
        <v>1172</v>
      </c>
      <c r="P7066" s="19">
        <f t="shared" si="330"/>
        <v>3</v>
      </c>
      <c r="Q7066" s="19">
        <f t="shared" si="331"/>
        <v>10000</v>
      </c>
      <c r="R7066" s="19">
        <f t="shared" si="332"/>
        <v>20000000</v>
      </c>
    </row>
    <row r="7067" spans="1:18" ht="12.75" hidden="1" customHeight="1">
      <c r="A7067" s="19">
        <v>3707766</v>
      </c>
      <c r="B7067" s="19" t="s">
        <v>17269</v>
      </c>
      <c r="C7067" s="19" t="s">
        <v>17270</v>
      </c>
      <c r="D7067" s="19" t="s">
        <v>17271</v>
      </c>
      <c r="E7067" s="19">
        <v>40</v>
      </c>
      <c r="F7067" s="19" t="s">
        <v>3169</v>
      </c>
      <c r="G7067" s="19" t="s">
        <v>17238</v>
      </c>
      <c r="H7067" s="19" t="s">
        <v>17239</v>
      </c>
      <c r="I7067" s="19" t="s">
        <v>17272</v>
      </c>
      <c r="J7067" s="20" t="s">
        <v>3173</v>
      </c>
      <c r="K7067" s="19" t="s">
        <v>17273</v>
      </c>
      <c r="L7067" s="19" t="s">
        <v>389</v>
      </c>
      <c r="M7067" s="19">
        <v>21000</v>
      </c>
      <c r="N7067" s="19" t="s">
        <v>17238</v>
      </c>
      <c r="O7067" s="23" t="s">
        <v>1172</v>
      </c>
      <c r="P7067" s="19">
        <f t="shared" si="330"/>
        <v>3</v>
      </c>
      <c r="Q7067" s="19">
        <f t="shared" si="331"/>
        <v>10000</v>
      </c>
      <c r="R7067" s="19">
        <f t="shared" si="332"/>
        <v>210000000</v>
      </c>
    </row>
    <row r="7068" spans="1:18" ht="12.75" hidden="1" customHeight="1">
      <c r="A7068" s="19">
        <v>7179138</v>
      </c>
      <c r="B7068" s="19" t="s">
        <v>6432</v>
      </c>
      <c r="C7068" s="19" t="s">
        <v>6433</v>
      </c>
      <c r="D7068" s="19" t="s">
        <v>6434</v>
      </c>
      <c r="E7068" s="19">
        <v>40</v>
      </c>
      <c r="F7068" s="19" t="s">
        <v>3169</v>
      </c>
      <c r="G7068" s="19" t="s">
        <v>476</v>
      </c>
      <c r="H7068" s="19" t="s">
        <v>17274</v>
      </c>
      <c r="I7068" s="19" t="s">
        <v>6435</v>
      </c>
      <c r="J7068" s="20" t="s">
        <v>3173</v>
      </c>
      <c r="K7068" s="19" t="s">
        <v>6436</v>
      </c>
      <c r="L7068" s="19" t="s">
        <v>389</v>
      </c>
      <c r="M7068" s="19">
        <v>1000</v>
      </c>
      <c r="N7068" s="19" t="s">
        <v>476</v>
      </c>
      <c r="O7068" s="23" t="s">
        <v>1172</v>
      </c>
      <c r="P7068" s="19">
        <f t="shared" si="330"/>
        <v>3</v>
      </c>
      <c r="Q7068" s="19">
        <f t="shared" si="331"/>
        <v>10000</v>
      </c>
      <c r="R7068" s="19">
        <f t="shared" si="332"/>
        <v>10000000</v>
      </c>
    </row>
    <row r="7069" spans="1:18" ht="12.75" hidden="1" customHeight="1">
      <c r="A7069" s="19">
        <v>11259970</v>
      </c>
      <c r="B7069" s="19" t="s">
        <v>3824</v>
      </c>
      <c r="C7069" s="19" t="s">
        <v>3825</v>
      </c>
      <c r="D7069" s="19" t="s">
        <v>3826</v>
      </c>
      <c r="E7069" s="19">
        <v>40</v>
      </c>
      <c r="F7069" s="19" t="s">
        <v>3169</v>
      </c>
      <c r="G7069" s="19" t="s">
        <v>476</v>
      </c>
      <c r="H7069" s="19" t="s">
        <v>17274</v>
      </c>
      <c r="I7069" s="19" t="s">
        <v>3827</v>
      </c>
      <c r="J7069" s="20" t="s">
        <v>3173</v>
      </c>
      <c r="K7069" s="19" t="s">
        <v>3828</v>
      </c>
      <c r="L7069" s="19" t="s">
        <v>389</v>
      </c>
      <c r="M7069" s="19">
        <v>800</v>
      </c>
      <c r="N7069" s="19" t="s">
        <v>476</v>
      </c>
      <c r="O7069" s="23" t="s">
        <v>1172</v>
      </c>
      <c r="P7069" s="19">
        <f t="shared" si="330"/>
        <v>3</v>
      </c>
      <c r="Q7069" s="19">
        <f t="shared" si="331"/>
        <v>10000</v>
      </c>
      <c r="R7069" s="19">
        <f t="shared" si="332"/>
        <v>8000000</v>
      </c>
    </row>
    <row r="7070" spans="1:18" ht="12.75" hidden="1" customHeight="1">
      <c r="A7070" s="19">
        <v>7881379</v>
      </c>
      <c r="B7070" s="19" t="s">
        <v>6871</v>
      </c>
      <c r="C7070" s="19" t="s">
        <v>6872</v>
      </c>
      <c r="D7070" s="19" t="s">
        <v>6873</v>
      </c>
      <c r="E7070" s="19">
        <v>40</v>
      </c>
      <c r="F7070" s="19" t="s">
        <v>3169</v>
      </c>
      <c r="G7070" s="19" t="s">
        <v>476</v>
      </c>
      <c r="H7070" s="19" t="s">
        <v>17274</v>
      </c>
      <c r="I7070" s="19" t="s">
        <v>6874</v>
      </c>
      <c r="J7070" s="20" t="s">
        <v>3173</v>
      </c>
      <c r="K7070" s="19" t="s">
        <v>6875</v>
      </c>
      <c r="L7070" s="19" t="s">
        <v>389</v>
      </c>
      <c r="M7070" s="19">
        <v>2000</v>
      </c>
      <c r="N7070" s="19" t="s">
        <v>476</v>
      </c>
      <c r="O7070" s="23" t="s">
        <v>1172</v>
      </c>
      <c r="P7070" s="19">
        <f t="shared" si="330"/>
        <v>3</v>
      </c>
      <c r="Q7070" s="19">
        <f t="shared" si="331"/>
        <v>10000</v>
      </c>
      <c r="R7070" s="19">
        <f t="shared" si="332"/>
        <v>20000000</v>
      </c>
    </row>
    <row r="7071" spans="1:18" ht="12.75" hidden="1" customHeight="1">
      <c r="A7071" s="19">
        <v>7970863</v>
      </c>
      <c r="B7071" s="19" t="s">
        <v>12068</v>
      </c>
      <c r="C7071" s="19" t="s">
        <v>12069</v>
      </c>
      <c r="D7071" s="19" t="s">
        <v>12070</v>
      </c>
      <c r="E7071" s="19">
        <v>40</v>
      </c>
      <c r="F7071" s="19" t="s">
        <v>3169</v>
      </c>
      <c r="G7071" s="19" t="s">
        <v>476</v>
      </c>
      <c r="H7071" s="19" t="s">
        <v>17274</v>
      </c>
      <c r="I7071" s="19" t="s">
        <v>5261</v>
      </c>
      <c r="J7071" s="20" t="s">
        <v>3173</v>
      </c>
      <c r="K7071" s="19" t="s">
        <v>12071</v>
      </c>
      <c r="L7071" s="19" t="s">
        <v>389</v>
      </c>
      <c r="M7071" s="19">
        <v>4700</v>
      </c>
      <c r="N7071" s="19" t="s">
        <v>476</v>
      </c>
      <c r="O7071" s="23" t="s">
        <v>1172</v>
      </c>
      <c r="P7071" s="19">
        <f t="shared" si="330"/>
        <v>3</v>
      </c>
      <c r="Q7071" s="19">
        <f t="shared" si="331"/>
        <v>10000</v>
      </c>
      <c r="R7071" s="19">
        <f t="shared" si="332"/>
        <v>47000000</v>
      </c>
    </row>
    <row r="7072" spans="1:18" ht="12.75" hidden="1" customHeight="1">
      <c r="A7072" s="19">
        <v>4755359</v>
      </c>
      <c r="B7072" s="19" t="s">
        <v>4886</v>
      </c>
      <c r="C7072" s="19" t="s">
        <v>4887</v>
      </c>
      <c r="D7072" s="19" t="s">
        <v>4888</v>
      </c>
      <c r="E7072" s="19">
        <v>40</v>
      </c>
      <c r="F7072" s="19" t="s">
        <v>3169</v>
      </c>
      <c r="G7072" s="19" t="s">
        <v>1674</v>
      </c>
      <c r="H7072" s="19" t="s">
        <v>17275</v>
      </c>
      <c r="I7072" s="19" t="s">
        <v>3876</v>
      </c>
      <c r="J7072" s="20" t="s">
        <v>3173</v>
      </c>
      <c r="K7072" s="19" t="s">
        <v>4889</v>
      </c>
      <c r="L7072" s="19" t="s">
        <v>389</v>
      </c>
      <c r="M7072" s="19">
        <v>3700</v>
      </c>
      <c r="N7072" s="19" t="s">
        <v>1674</v>
      </c>
      <c r="O7072" s="23" t="s">
        <v>1172</v>
      </c>
      <c r="P7072" s="19">
        <f t="shared" si="330"/>
        <v>3</v>
      </c>
      <c r="Q7072" s="19">
        <f t="shared" si="331"/>
        <v>10000</v>
      </c>
      <c r="R7072" s="19">
        <f t="shared" si="332"/>
        <v>37000000</v>
      </c>
    </row>
    <row r="7073" spans="1:18" ht="12.75" hidden="1" customHeight="1">
      <c r="A7073" s="19">
        <v>6356284</v>
      </c>
      <c r="B7073" s="19" t="s">
        <v>9506</v>
      </c>
      <c r="C7073" s="19" t="s">
        <v>9507</v>
      </c>
      <c r="D7073" s="19" t="s">
        <v>9508</v>
      </c>
      <c r="E7073" s="19">
        <v>40</v>
      </c>
      <c r="F7073" s="19" t="s">
        <v>3169</v>
      </c>
      <c r="G7073" s="19" t="s">
        <v>479</v>
      </c>
      <c r="H7073" s="19" t="s">
        <v>17276</v>
      </c>
      <c r="I7073" s="19" t="s">
        <v>9509</v>
      </c>
      <c r="J7073" s="20" t="s">
        <v>3173</v>
      </c>
      <c r="K7073" s="19" t="s">
        <v>9510</v>
      </c>
      <c r="L7073" s="19" t="s">
        <v>389</v>
      </c>
      <c r="M7073" s="19">
        <v>7257</v>
      </c>
      <c r="N7073" s="19" t="s">
        <v>479</v>
      </c>
      <c r="O7073" s="23" t="s">
        <v>1172</v>
      </c>
      <c r="P7073" s="19">
        <f t="shared" si="330"/>
        <v>3</v>
      </c>
      <c r="Q7073" s="19">
        <f t="shared" si="331"/>
        <v>10000</v>
      </c>
      <c r="R7073" s="19">
        <f t="shared" si="332"/>
        <v>72570000</v>
      </c>
    </row>
    <row r="7074" spans="1:18" ht="12.75" hidden="1" customHeight="1">
      <c r="A7074" s="19">
        <v>11329578</v>
      </c>
      <c r="B7074" s="19" t="s">
        <v>17277</v>
      </c>
      <c r="C7074" s="19" t="s">
        <v>17278</v>
      </c>
      <c r="D7074" s="19" t="s">
        <v>17279</v>
      </c>
      <c r="E7074" s="19">
        <v>40</v>
      </c>
      <c r="F7074" s="19" t="s">
        <v>3169</v>
      </c>
      <c r="G7074" s="19" t="s">
        <v>1018</v>
      </c>
      <c r="H7074" s="19" t="s">
        <v>17280</v>
      </c>
      <c r="I7074" s="19" t="s">
        <v>3975</v>
      </c>
      <c r="J7074" s="20" t="s">
        <v>3173</v>
      </c>
      <c r="K7074" s="19" t="s">
        <v>17281</v>
      </c>
      <c r="L7074" s="19" t="s">
        <v>389</v>
      </c>
      <c r="M7074" s="19">
        <v>1346</v>
      </c>
      <c r="N7074" s="19" t="s">
        <v>1018</v>
      </c>
      <c r="O7074" s="23" t="s">
        <v>1172</v>
      </c>
      <c r="P7074" s="19">
        <f t="shared" si="330"/>
        <v>3</v>
      </c>
      <c r="Q7074" s="19">
        <f t="shared" si="331"/>
        <v>10000</v>
      </c>
      <c r="R7074" s="19">
        <f t="shared" si="332"/>
        <v>13460000</v>
      </c>
    </row>
    <row r="7075" spans="1:18" ht="12.75" hidden="1" customHeight="1">
      <c r="A7075" s="19">
        <v>5716328</v>
      </c>
      <c r="B7075" s="19" t="s">
        <v>17282</v>
      </c>
      <c r="C7075" s="19" t="s">
        <v>17283</v>
      </c>
      <c r="D7075" s="19" t="s">
        <v>17284</v>
      </c>
      <c r="E7075" s="19">
        <v>40</v>
      </c>
      <c r="F7075" s="19" t="s">
        <v>3169</v>
      </c>
      <c r="G7075" s="19" t="s">
        <v>1018</v>
      </c>
      <c r="H7075" s="19" t="s">
        <v>17280</v>
      </c>
      <c r="I7075" s="19" t="s">
        <v>17285</v>
      </c>
      <c r="J7075" s="20" t="s">
        <v>3173</v>
      </c>
      <c r="K7075" s="19" t="s">
        <v>17286</v>
      </c>
      <c r="L7075" s="19" t="s">
        <v>389</v>
      </c>
      <c r="M7075" s="19">
        <v>10</v>
      </c>
      <c r="N7075" s="19" t="s">
        <v>1018</v>
      </c>
      <c r="O7075" s="23" t="s">
        <v>1172</v>
      </c>
      <c r="P7075" s="19">
        <f t="shared" si="330"/>
        <v>3</v>
      </c>
      <c r="Q7075" s="19">
        <f t="shared" si="331"/>
        <v>10000</v>
      </c>
      <c r="R7075" s="19">
        <f t="shared" si="332"/>
        <v>100000</v>
      </c>
    </row>
    <row r="7076" spans="1:18" ht="12.75" hidden="1" customHeight="1">
      <c r="A7076" s="19">
        <v>7679034</v>
      </c>
      <c r="B7076" s="19" t="s">
        <v>10562</v>
      </c>
      <c r="C7076" s="19" t="s">
        <v>10563</v>
      </c>
      <c r="D7076" s="19" t="s">
        <v>10564</v>
      </c>
      <c r="E7076" s="19">
        <v>40</v>
      </c>
      <c r="F7076" s="19" t="s">
        <v>3169</v>
      </c>
      <c r="G7076" s="19" t="s">
        <v>754</v>
      </c>
      <c r="H7076" s="19" t="s">
        <v>17287</v>
      </c>
      <c r="I7076" s="19" t="s">
        <v>10565</v>
      </c>
      <c r="J7076" s="20" t="s">
        <v>3173</v>
      </c>
      <c r="K7076" s="19" t="s">
        <v>10566</v>
      </c>
      <c r="L7076" s="19" t="s">
        <v>389</v>
      </c>
      <c r="M7076" s="19">
        <v>100</v>
      </c>
      <c r="N7076" s="19" t="s">
        <v>754</v>
      </c>
      <c r="O7076" s="23" t="s">
        <v>1172</v>
      </c>
      <c r="P7076" s="19">
        <f t="shared" si="330"/>
        <v>3</v>
      </c>
      <c r="Q7076" s="19">
        <f t="shared" si="331"/>
        <v>10000</v>
      </c>
      <c r="R7076" s="19">
        <f t="shared" si="332"/>
        <v>1000000</v>
      </c>
    </row>
    <row r="7077" spans="1:18" ht="12.75" hidden="1" customHeight="1">
      <c r="A7077" s="19">
        <v>3471450</v>
      </c>
      <c r="B7077" s="19" t="s">
        <v>5007</v>
      </c>
      <c r="C7077" s="19" t="s">
        <v>5008</v>
      </c>
      <c r="D7077" s="19" t="s">
        <v>9118</v>
      </c>
      <c r="E7077" s="19">
        <v>40</v>
      </c>
      <c r="F7077" s="19" t="s">
        <v>3169</v>
      </c>
      <c r="G7077" s="19" t="s">
        <v>754</v>
      </c>
      <c r="H7077" s="19" t="s">
        <v>17287</v>
      </c>
      <c r="I7077" s="19" t="s">
        <v>9119</v>
      </c>
      <c r="J7077" s="20" t="s">
        <v>3173</v>
      </c>
      <c r="K7077" s="19" t="s">
        <v>9120</v>
      </c>
      <c r="L7077" s="19" t="s">
        <v>389</v>
      </c>
      <c r="M7077" s="19">
        <v>2</v>
      </c>
      <c r="N7077" s="19" t="s">
        <v>754</v>
      </c>
      <c r="O7077" s="23" t="s">
        <v>1172</v>
      </c>
      <c r="P7077" s="19">
        <f t="shared" si="330"/>
        <v>3</v>
      </c>
      <c r="Q7077" s="19">
        <f t="shared" si="331"/>
        <v>10000</v>
      </c>
      <c r="R7077" s="19">
        <f t="shared" si="332"/>
        <v>20000</v>
      </c>
    </row>
    <row r="7078" spans="1:18" ht="12.75" hidden="1" customHeight="1">
      <c r="A7078" s="19">
        <v>6486961</v>
      </c>
      <c r="B7078" s="19" t="s">
        <v>6386</v>
      </c>
      <c r="C7078" s="19" t="s">
        <v>6387</v>
      </c>
      <c r="D7078" s="19" t="s">
        <v>14266</v>
      </c>
      <c r="E7078" s="19">
        <v>40</v>
      </c>
      <c r="F7078" s="19" t="s">
        <v>3169</v>
      </c>
      <c r="G7078" s="19" t="s">
        <v>754</v>
      </c>
      <c r="H7078" s="19" t="s">
        <v>17287</v>
      </c>
      <c r="I7078" s="19" t="s">
        <v>6683</v>
      </c>
      <c r="J7078" s="20" t="s">
        <v>3173</v>
      </c>
      <c r="K7078" s="19" t="s">
        <v>14267</v>
      </c>
      <c r="L7078" s="19" t="s">
        <v>389</v>
      </c>
      <c r="M7078" s="19">
        <v>8</v>
      </c>
      <c r="N7078" s="19" t="s">
        <v>754</v>
      </c>
      <c r="O7078" s="23" t="s">
        <v>1172</v>
      </c>
      <c r="P7078" s="19">
        <f t="shared" si="330"/>
        <v>3</v>
      </c>
      <c r="Q7078" s="19">
        <f t="shared" si="331"/>
        <v>10000</v>
      </c>
      <c r="R7078" s="19">
        <f t="shared" si="332"/>
        <v>80000</v>
      </c>
    </row>
    <row r="7079" spans="1:18" ht="12.75" hidden="1" customHeight="1">
      <c r="A7079" s="19">
        <v>721159</v>
      </c>
      <c r="B7079" s="19" t="s">
        <v>16312</v>
      </c>
      <c r="C7079" s="19" t="s">
        <v>16313</v>
      </c>
      <c r="D7079" s="19" t="s">
        <v>16314</v>
      </c>
      <c r="E7079" s="19">
        <v>40</v>
      </c>
      <c r="F7079" s="19" t="s">
        <v>3169</v>
      </c>
      <c r="G7079" s="19" t="s">
        <v>754</v>
      </c>
      <c r="H7079" s="19" t="s">
        <v>17287</v>
      </c>
      <c r="I7079" s="19" t="s">
        <v>16315</v>
      </c>
      <c r="J7079" s="20" t="s">
        <v>3173</v>
      </c>
      <c r="K7079" s="19" t="s">
        <v>16316</v>
      </c>
      <c r="L7079" s="19" t="s">
        <v>389</v>
      </c>
      <c r="M7079" s="19">
        <v>6</v>
      </c>
      <c r="N7079" s="19" t="s">
        <v>754</v>
      </c>
      <c r="O7079" s="23" t="s">
        <v>1172</v>
      </c>
      <c r="P7079" s="19">
        <f t="shared" si="330"/>
        <v>3</v>
      </c>
      <c r="Q7079" s="19">
        <f t="shared" si="331"/>
        <v>10000</v>
      </c>
      <c r="R7079" s="19">
        <f t="shared" si="332"/>
        <v>60000</v>
      </c>
    </row>
    <row r="7080" spans="1:18" ht="12.75" hidden="1" customHeight="1">
      <c r="A7080" s="19">
        <v>350770</v>
      </c>
      <c r="B7080" s="19" t="s">
        <v>7381</v>
      </c>
      <c r="C7080" s="19" t="s">
        <v>7382</v>
      </c>
      <c r="D7080" s="19" t="s">
        <v>7383</v>
      </c>
      <c r="E7080" s="19">
        <v>40</v>
      </c>
      <c r="F7080" s="19" t="s">
        <v>3169</v>
      </c>
      <c r="G7080" s="19" t="s">
        <v>754</v>
      </c>
      <c r="H7080" s="19" t="s">
        <v>17287</v>
      </c>
      <c r="I7080" s="19" t="s">
        <v>7384</v>
      </c>
      <c r="J7080" s="20" t="s">
        <v>3173</v>
      </c>
      <c r="K7080" s="19" t="s">
        <v>7385</v>
      </c>
      <c r="L7080" s="19" t="s">
        <v>389</v>
      </c>
      <c r="M7080" s="19">
        <v>12770</v>
      </c>
      <c r="N7080" s="19" t="s">
        <v>754</v>
      </c>
      <c r="O7080" s="23" t="s">
        <v>1172</v>
      </c>
      <c r="P7080" s="19">
        <f t="shared" si="330"/>
        <v>3</v>
      </c>
      <c r="Q7080" s="19">
        <f t="shared" si="331"/>
        <v>10000</v>
      </c>
      <c r="R7080" s="19">
        <f t="shared" si="332"/>
        <v>127700000</v>
      </c>
    </row>
    <row r="7081" spans="1:18" ht="12.75" hidden="1" customHeight="1">
      <c r="A7081" s="19">
        <v>350520</v>
      </c>
      <c r="B7081" s="19" t="s">
        <v>3269</v>
      </c>
      <c r="C7081" s="19" t="s">
        <v>3270</v>
      </c>
      <c r="D7081" s="19" t="s">
        <v>3271</v>
      </c>
      <c r="E7081" s="19">
        <v>40</v>
      </c>
      <c r="F7081" s="19" t="s">
        <v>3169</v>
      </c>
      <c r="G7081" s="19" t="s">
        <v>754</v>
      </c>
      <c r="H7081" s="19" t="s">
        <v>17287</v>
      </c>
      <c r="I7081" s="19" t="s">
        <v>3274</v>
      </c>
      <c r="J7081" s="20" t="s">
        <v>3173</v>
      </c>
      <c r="K7081" s="19" t="s">
        <v>3275</v>
      </c>
      <c r="L7081" s="19" t="s">
        <v>389</v>
      </c>
      <c r="M7081" s="19">
        <v>1500</v>
      </c>
      <c r="N7081" s="19" t="s">
        <v>754</v>
      </c>
      <c r="O7081" s="23" t="s">
        <v>1172</v>
      </c>
      <c r="P7081" s="19">
        <f t="shared" si="330"/>
        <v>3</v>
      </c>
      <c r="Q7081" s="19">
        <f t="shared" si="331"/>
        <v>10000</v>
      </c>
      <c r="R7081" s="19">
        <f t="shared" si="332"/>
        <v>15000000</v>
      </c>
    </row>
    <row r="7082" spans="1:18" ht="12.75" hidden="1" customHeight="1">
      <c r="A7082" s="19">
        <v>377940</v>
      </c>
      <c r="B7082" s="19" t="s">
        <v>17288</v>
      </c>
      <c r="C7082" s="19" t="s">
        <v>17289</v>
      </c>
      <c r="D7082" s="19" t="s">
        <v>17290</v>
      </c>
      <c r="E7082" s="19">
        <v>40</v>
      </c>
      <c r="F7082" s="19" t="s">
        <v>3169</v>
      </c>
      <c r="G7082" s="19" t="s">
        <v>482</v>
      </c>
      <c r="H7082" s="19" t="s">
        <v>17291</v>
      </c>
      <c r="I7082" s="19" t="s">
        <v>17292</v>
      </c>
      <c r="J7082" s="20" t="s">
        <v>3173</v>
      </c>
      <c r="K7082" s="19" t="s">
        <v>17293</v>
      </c>
      <c r="L7082" s="19" t="s">
        <v>389</v>
      </c>
      <c r="M7082" s="19">
        <v>30</v>
      </c>
      <c r="N7082" s="19" t="s">
        <v>482</v>
      </c>
      <c r="O7082" s="23" t="s">
        <v>1172</v>
      </c>
      <c r="P7082" s="19">
        <f t="shared" si="330"/>
        <v>3</v>
      </c>
      <c r="Q7082" s="19">
        <f t="shared" si="331"/>
        <v>10000</v>
      </c>
      <c r="R7082" s="19">
        <f t="shared" si="332"/>
        <v>300000</v>
      </c>
    </row>
    <row r="7083" spans="1:18" ht="12.75" hidden="1" customHeight="1">
      <c r="A7083" s="19">
        <v>7756347</v>
      </c>
      <c r="B7083" s="19" t="s">
        <v>17294</v>
      </c>
      <c r="C7083" s="19" t="s">
        <v>17295</v>
      </c>
      <c r="D7083" s="19" t="s">
        <v>17296</v>
      </c>
      <c r="E7083" s="19">
        <v>40</v>
      </c>
      <c r="F7083" s="19" t="s">
        <v>3169</v>
      </c>
      <c r="G7083" s="19" t="s">
        <v>482</v>
      </c>
      <c r="H7083" s="19" t="s">
        <v>17291</v>
      </c>
      <c r="I7083" s="19" t="s">
        <v>17297</v>
      </c>
      <c r="J7083" s="20" t="s">
        <v>3173</v>
      </c>
      <c r="K7083" s="19" t="s">
        <v>17298</v>
      </c>
      <c r="L7083" s="19" t="s">
        <v>389</v>
      </c>
      <c r="M7083" s="19">
        <v>100</v>
      </c>
      <c r="N7083" s="19" t="s">
        <v>482</v>
      </c>
      <c r="O7083" s="23" t="s">
        <v>1172</v>
      </c>
      <c r="P7083" s="19">
        <f t="shared" si="330"/>
        <v>3</v>
      </c>
      <c r="Q7083" s="19">
        <f t="shared" si="331"/>
        <v>10000</v>
      </c>
      <c r="R7083" s="19">
        <f t="shared" si="332"/>
        <v>1000000</v>
      </c>
    </row>
    <row r="7084" spans="1:18" ht="12.75" hidden="1" customHeight="1">
      <c r="A7084" s="19">
        <v>6297476</v>
      </c>
      <c r="B7084" s="19" t="s">
        <v>17299</v>
      </c>
      <c r="C7084" s="19" t="s">
        <v>17300</v>
      </c>
      <c r="D7084" s="19" t="s">
        <v>17301</v>
      </c>
      <c r="E7084" s="19">
        <v>40</v>
      </c>
      <c r="F7084" s="19" t="s">
        <v>3169</v>
      </c>
      <c r="G7084" s="19" t="s">
        <v>1682</v>
      </c>
      <c r="H7084" s="19" t="s">
        <v>17302</v>
      </c>
      <c r="I7084" s="19" t="s">
        <v>16433</v>
      </c>
      <c r="J7084" s="20" t="s">
        <v>3173</v>
      </c>
      <c r="K7084" s="19" t="s">
        <v>17303</v>
      </c>
      <c r="L7084" s="19" t="s">
        <v>389</v>
      </c>
      <c r="M7084" s="19">
        <v>1200</v>
      </c>
      <c r="N7084" s="19" t="s">
        <v>1682</v>
      </c>
      <c r="O7084" s="23" t="s">
        <v>1172</v>
      </c>
      <c r="P7084" s="19">
        <f t="shared" si="330"/>
        <v>3</v>
      </c>
      <c r="Q7084" s="19">
        <f t="shared" si="331"/>
        <v>10000</v>
      </c>
      <c r="R7084" s="19">
        <f t="shared" si="332"/>
        <v>12000000</v>
      </c>
    </row>
    <row r="7085" spans="1:18" ht="12.75" hidden="1" customHeight="1">
      <c r="A7085" s="19">
        <v>6547629</v>
      </c>
      <c r="B7085" s="19" t="s">
        <v>17304</v>
      </c>
      <c r="C7085" s="19" t="s">
        <v>17305</v>
      </c>
      <c r="D7085" s="19" t="s">
        <v>17306</v>
      </c>
      <c r="E7085" s="19">
        <v>40</v>
      </c>
      <c r="F7085" s="19" t="s">
        <v>3169</v>
      </c>
      <c r="G7085" s="19" t="s">
        <v>1020</v>
      </c>
      <c r="H7085" s="19" t="s">
        <v>17307</v>
      </c>
      <c r="I7085" s="19" t="s">
        <v>17308</v>
      </c>
      <c r="J7085" s="20" t="s">
        <v>3173</v>
      </c>
      <c r="K7085" s="19" t="s">
        <v>17309</v>
      </c>
      <c r="L7085" s="19" t="s">
        <v>389</v>
      </c>
      <c r="M7085" s="19">
        <v>2</v>
      </c>
      <c r="N7085" s="19" t="s">
        <v>1020</v>
      </c>
      <c r="O7085" s="23" t="s">
        <v>1172</v>
      </c>
      <c r="P7085" s="19">
        <f t="shared" si="330"/>
        <v>3</v>
      </c>
      <c r="Q7085" s="19">
        <f t="shared" si="331"/>
        <v>10000</v>
      </c>
      <c r="R7085" s="19">
        <f t="shared" si="332"/>
        <v>20000</v>
      </c>
    </row>
    <row r="7086" spans="1:18" ht="12.75" hidden="1" customHeight="1">
      <c r="A7086" s="19">
        <v>4345936</v>
      </c>
      <c r="B7086" s="19" t="s">
        <v>8471</v>
      </c>
      <c r="C7086" s="19" t="s">
        <v>8472</v>
      </c>
      <c r="D7086" s="19" t="s">
        <v>8473</v>
      </c>
      <c r="E7086" s="19">
        <v>40</v>
      </c>
      <c r="F7086" s="19" t="s">
        <v>3169</v>
      </c>
      <c r="G7086" s="19" t="s">
        <v>1022</v>
      </c>
      <c r="H7086" s="19" t="s">
        <v>17310</v>
      </c>
      <c r="I7086" s="19" t="s">
        <v>8474</v>
      </c>
      <c r="J7086" s="20" t="s">
        <v>3173</v>
      </c>
      <c r="K7086" s="19" t="s">
        <v>8475</v>
      </c>
      <c r="L7086" s="19" t="s">
        <v>389</v>
      </c>
      <c r="M7086" s="19">
        <v>1600</v>
      </c>
      <c r="N7086" s="19" t="s">
        <v>1022</v>
      </c>
      <c r="O7086" s="23" t="s">
        <v>1172</v>
      </c>
      <c r="P7086" s="19">
        <f t="shared" si="330"/>
        <v>3</v>
      </c>
      <c r="Q7086" s="19">
        <f t="shared" si="331"/>
        <v>10000</v>
      </c>
      <c r="R7086" s="19">
        <f t="shared" si="332"/>
        <v>16000000</v>
      </c>
    </row>
    <row r="7087" spans="1:18" ht="12.75" hidden="1" customHeight="1">
      <c r="A7087" s="19">
        <v>4473107</v>
      </c>
      <c r="B7087" s="19" t="s">
        <v>5095</v>
      </c>
      <c r="C7087" s="19" t="s">
        <v>5096</v>
      </c>
      <c r="D7087" s="19" t="s">
        <v>5097</v>
      </c>
      <c r="E7087" s="19">
        <v>40</v>
      </c>
      <c r="F7087" s="19" t="s">
        <v>3169</v>
      </c>
      <c r="G7087" s="19" t="s">
        <v>1022</v>
      </c>
      <c r="H7087" s="19" t="s">
        <v>17310</v>
      </c>
      <c r="I7087" s="19" t="s">
        <v>5099</v>
      </c>
      <c r="J7087" s="20" t="s">
        <v>3173</v>
      </c>
      <c r="K7087" s="19" t="s">
        <v>5100</v>
      </c>
      <c r="L7087" s="19" t="s">
        <v>389</v>
      </c>
      <c r="M7087" s="19">
        <v>16</v>
      </c>
      <c r="N7087" s="19" t="s">
        <v>1022</v>
      </c>
      <c r="O7087" s="23" t="s">
        <v>1172</v>
      </c>
      <c r="P7087" s="19">
        <f t="shared" si="330"/>
        <v>3</v>
      </c>
      <c r="Q7087" s="19">
        <f t="shared" si="331"/>
        <v>10000</v>
      </c>
      <c r="R7087" s="19">
        <f t="shared" si="332"/>
        <v>160000</v>
      </c>
    </row>
    <row r="7088" spans="1:18" ht="12.75" hidden="1" customHeight="1">
      <c r="A7088" s="19">
        <v>6788546</v>
      </c>
      <c r="B7088" s="19" t="s">
        <v>5065</v>
      </c>
      <c r="C7088" s="19" t="s">
        <v>5066</v>
      </c>
      <c r="D7088" s="19" t="s">
        <v>5067</v>
      </c>
      <c r="E7088" s="19">
        <v>40</v>
      </c>
      <c r="F7088" s="19" t="s">
        <v>3169</v>
      </c>
      <c r="G7088" s="19" t="s">
        <v>1023</v>
      </c>
      <c r="H7088" s="19" t="s">
        <v>17311</v>
      </c>
      <c r="I7088" s="19" t="s">
        <v>3892</v>
      </c>
      <c r="J7088" s="20" t="s">
        <v>3173</v>
      </c>
      <c r="K7088" s="19" t="s">
        <v>5069</v>
      </c>
      <c r="L7088" s="19" t="s">
        <v>389</v>
      </c>
      <c r="M7088" s="19">
        <v>3025</v>
      </c>
      <c r="N7088" s="19" t="s">
        <v>1023</v>
      </c>
      <c r="O7088" s="23" t="s">
        <v>1172</v>
      </c>
      <c r="P7088" s="19">
        <f t="shared" si="330"/>
        <v>3</v>
      </c>
      <c r="Q7088" s="19">
        <f t="shared" si="331"/>
        <v>10000</v>
      </c>
      <c r="R7088" s="19">
        <f t="shared" si="332"/>
        <v>30250000</v>
      </c>
    </row>
    <row r="7089" spans="1:18" ht="12.75" hidden="1" customHeight="1">
      <c r="A7089" s="19">
        <v>6168432</v>
      </c>
      <c r="B7089" s="19" t="s">
        <v>7914</v>
      </c>
      <c r="C7089" s="19" t="s">
        <v>7915</v>
      </c>
      <c r="D7089" s="19" t="s">
        <v>7916</v>
      </c>
      <c r="E7089" s="19">
        <v>40</v>
      </c>
      <c r="F7089" s="19" t="s">
        <v>3169</v>
      </c>
      <c r="G7089" s="19" t="s">
        <v>1023</v>
      </c>
      <c r="H7089" s="19" t="s">
        <v>17311</v>
      </c>
      <c r="I7089" s="19" t="s">
        <v>7918</v>
      </c>
      <c r="J7089" s="20" t="s">
        <v>3173</v>
      </c>
      <c r="K7089" s="19" t="s">
        <v>7919</v>
      </c>
      <c r="L7089" s="19" t="s">
        <v>389</v>
      </c>
      <c r="M7089" s="19">
        <v>5</v>
      </c>
      <c r="N7089" s="19" t="s">
        <v>1023</v>
      </c>
      <c r="O7089" s="23" t="s">
        <v>1172</v>
      </c>
      <c r="P7089" s="19">
        <f t="shared" si="330"/>
        <v>3</v>
      </c>
      <c r="Q7089" s="19">
        <f t="shared" si="331"/>
        <v>10000</v>
      </c>
      <c r="R7089" s="19">
        <f t="shared" si="332"/>
        <v>50000</v>
      </c>
    </row>
    <row r="7090" spans="1:18" ht="12.75" hidden="1" customHeight="1">
      <c r="A7090" s="19">
        <v>12801191</v>
      </c>
      <c r="B7090" s="19" t="s">
        <v>17312</v>
      </c>
      <c r="C7090" s="19" t="s">
        <v>17313</v>
      </c>
      <c r="D7090" s="19" t="s">
        <v>17314</v>
      </c>
      <c r="E7090" s="19">
        <v>40</v>
      </c>
      <c r="F7090" s="19" t="s">
        <v>3169</v>
      </c>
      <c r="G7090" s="19" t="s">
        <v>1023</v>
      </c>
      <c r="H7090" s="19" t="s">
        <v>17311</v>
      </c>
      <c r="I7090" s="19" t="s">
        <v>17315</v>
      </c>
      <c r="J7090" s="20" t="s">
        <v>3173</v>
      </c>
      <c r="K7090" s="19" t="s">
        <v>17316</v>
      </c>
      <c r="L7090" s="19" t="s">
        <v>389</v>
      </c>
      <c r="M7090" s="19">
        <v>75</v>
      </c>
      <c r="N7090" s="19" t="s">
        <v>1023</v>
      </c>
      <c r="O7090" s="23" t="s">
        <v>1172</v>
      </c>
      <c r="P7090" s="19">
        <f t="shared" si="330"/>
        <v>3</v>
      </c>
      <c r="Q7090" s="19">
        <f t="shared" si="331"/>
        <v>10000</v>
      </c>
      <c r="R7090" s="19">
        <f t="shared" si="332"/>
        <v>750000</v>
      </c>
    </row>
    <row r="7091" spans="1:18" ht="12.75" hidden="1" customHeight="1">
      <c r="A7091" s="19">
        <v>7330402</v>
      </c>
      <c r="B7091" s="19" t="s">
        <v>4498</v>
      </c>
      <c r="C7091" s="19" t="s">
        <v>4499</v>
      </c>
      <c r="D7091" s="19" t="s">
        <v>4500</v>
      </c>
      <c r="E7091" s="19">
        <v>40</v>
      </c>
      <c r="F7091" s="19" t="s">
        <v>3169</v>
      </c>
      <c r="G7091" s="19" t="s">
        <v>1023</v>
      </c>
      <c r="H7091" s="19" t="s">
        <v>17311</v>
      </c>
      <c r="I7091" s="19" t="s">
        <v>4501</v>
      </c>
      <c r="J7091" s="20" t="s">
        <v>3173</v>
      </c>
      <c r="K7091" s="19" t="s">
        <v>4502</v>
      </c>
      <c r="L7091" s="19" t="s">
        <v>389</v>
      </c>
      <c r="M7091" s="19">
        <v>2700</v>
      </c>
      <c r="N7091" s="19" t="s">
        <v>1023</v>
      </c>
      <c r="O7091" s="23" t="s">
        <v>1172</v>
      </c>
      <c r="P7091" s="19">
        <f t="shared" si="330"/>
        <v>3</v>
      </c>
      <c r="Q7091" s="19">
        <f t="shared" si="331"/>
        <v>10000</v>
      </c>
      <c r="R7091" s="19">
        <f t="shared" si="332"/>
        <v>27000000</v>
      </c>
    </row>
    <row r="7092" spans="1:18" ht="12.75" hidden="1" customHeight="1">
      <c r="A7092" s="19">
        <v>6244606</v>
      </c>
      <c r="B7092" s="19" t="s">
        <v>5641</v>
      </c>
      <c r="C7092" s="19" t="s">
        <v>5642</v>
      </c>
      <c r="D7092" s="19" t="s">
        <v>5643</v>
      </c>
      <c r="E7092" s="19">
        <v>40</v>
      </c>
      <c r="F7092" s="19" t="s">
        <v>3169</v>
      </c>
      <c r="G7092" s="19" t="s">
        <v>1023</v>
      </c>
      <c r="H7092" s="19" t="s">
        <v>17311</v>
      </c>
      <c r="I7092" s="19" t="s">
        <v>5644</v>
      </c>
      <c r="J7092" s="20" t="s">
        <v>3173</v>
      </c>
      <c r="K7092" s="19" t="s">
        <v>5645</v>
      </c>
      <c r="L7092" s="19" t="s">
        <v>389</v>
      </c>
      <c r="M7092" s="19">
        <v>200</v>
      </c>
      <c r="N7092" s="19" t="s">
        <v>1023</v>
      </c>
      <c r="O7092" s="23" t="s">
        <v>1172</v>
      </c>
      <c r="P7092" s="19">
        <f t="shared" si="330"/>
        <v>3</v>
      </c>
      <c r="Q7092" s="19">
        <f t="shared" si="331"/>
        <v>10000</v>
      </c>
      <c r="R7092" s="19">
        <f t="shared" si="332"/>
        <v>2000000</v>
      </c>
    </row>
    <row r="7093" spans="1:18" ht="12.75" hidden="1" customHeight="1">
      <c r="A7093" s="19">
        <v>8729307</v>
      </c>
      <c r="B7093" s="19" t="s">
        <v>5315</v>
      </c>
      <c r="C7093" s="19" t="s">
        <v>5316</v>
      </c>
      <c r="D7093" s="19" t="s">
        <v>5317</v>
      </c>
      <c r="E7093" s="19">
        <v>40</v>
      </c>
      <c r="F7093" s="19" t="s">
        <v>3169</v>
      </c>
      <c r="G7093" s="19" t="s">
        <v>1023</v>
      </c>
      <c r="H7093" s="19" t="s">
        <v>17311</v>
      </c>
      <c r="I7093" s="19" t="s">
        <v>5318</v>
      </c>
      <c r="J7093" s="20" t="s">
        <v>3173</v>
      </c>
      <c r="K7093" s="19" t="s">
        <v>5319</v>
      </c>
      <c r="L7093" s="19" t="s">
        <v>389</v>
      </c>
      <c r="M7093" s="19">
        <v>12000</v>
      </c>
      <c r="N7093" s="19" t="s">
        <v>1023</v>
      </c>
      <c r="O7093" s="23" t="s">
        <v>1172</v>
      </c>
      <c r="P7093" s="19">
        <f t="shared" si="330"/>
        <v>3</v>
      </c>
      <c r="Q7093" s="19">
        <f t="shared" si="331"/>
        <v>10000</v>
      </c>
      <c r="R7093" s="19">
        <f t="shared" si="332"/>
        <v>120000000</v>
      </c>
    </row>
    <row r="7094" spans="1:18" ht="12.75" hidden="1" customHeight="1">
      <c r="A7094" s="19">
        <v>7897631</v>
      </c>
      <c r="B7094" s="19" t="s">
        <v>4354</v>
      </c>
      <c r="C7094" s="19" t="s">
        <v>4355</v>
      </c>
      <c r="D7094" s="19" t="s">
        <v>4356</v>
      </c>
      <c r="E7094" s="19">
        <v>40</v>
      </c>
      <c r="F7094" s="19" t="s">
        <v>3169</v>
      </c>
      <c r="G7094" s="19" t="s">
        <v>1023</v>
      </c>
      <c r="H7094" s="19" t="s">
        <v>17311</v>
      </c>
      <c r="I7094" s="19" t="s">
        <v>4357</v>
      </c>
      <c r="J7094" s="20" t="s">
        <v>3173</v>
      </c>
      <c r="K7094" s="19" t="s">
        <v>4358</v>
      </c>
      <c r="L7094" s="19" t="s">
        <v>389</v>
      </c>
      <c r="M7094" s="19">
        <v>700</v>
      </c>
      <c r="N7094" s="19" t="s">
        <v>1023</v>
      </c>
      <c r="O7094" s="23" t="s">
        <v>1172</v>
      </c>
      <c r="P7094" s="19">
        <f t="shared" si="330"/>
        <v>3</v>
      </c>
      <c r="Q7094" s="19">
        <f t="shared" si="331"/>
        <v>10000</v>
      </c>
      <c r="R7094" s="19">
        <f t="shared" si="332"/>
        <v>7000000</v>
      </c>
    </row>
    <row r="7095" spans="1:18" ht="12.75" customHeight="1">
      <c r="A7095" s="19">
        <v>393</v>
      </c>
      <c r="B7095" s="19" t="s">
        <v>3199</v>
      </c>
      <c r="C7095" s="19" t="s">
        <v>3169</v>
      </c>
      <c r="D7095" s="19" t="s">
        <v>3200</v>
      </c>
      <c r="E7095" s="19">
        <v>40</v>
      </c>
      <c r="F7095" s="19" t="s">
        <v>3169</v>
      </c>
      <c r="G7095" s="19" t="s">
        <v>763</v>
      </c>
      <c r="H7095" s="19" t="s">
        <v>17317</v>
      </c>
      <c r="I7095" s="19" t="s">
        <v>3202</v>
      </c>
      <c r="J7095" s="20" t="s">
        <v>3173</v>
      </c>
      <c r="K7095" s="19" t="s">
        <v>3203</v>
      </c>
      <c r="L7095" s="19" t="s">
        <v>389</v>
      </c>
      <c r="M7095" s="19">
        <v>5</v>
      </c>
      <c r="N7095" s="19" t="s">
        <v>763</v>
      </c>
      <c r="O7095" s="23" t="s">
        <v>1172</v>
      </c>
      <c r="P7095" s="19">
        <f t="shared" si="330"/>
        <v>3</v>
      </c>
      <c r="Q7095" s="19">
        <f t="shared" si="331"/>
        <v>10000</v>
      </c>
      <c r="R7095" s="19">
        <f t="shared" si="332"/>
        <v>50000</v>
      </c>
    </row>
    <row r="7096" spans="1:18" ht="12.75" hidden="1" customHeight="1">
      <c r="A7096" s="19">
        <v>6748115</v>
      </c>
      <c r="B7096" s="19" t="s">
        <v>9913</v>
      </c>
      <c r="C7096" s="19" t="s">
        <v>9914</v>
      </c>
      <c r="D7096" s="19" t="s">
        <v>9915</v>
      </c>
      <c r="E7096" s="19">
        <v>40</v>
      </c>
      <c r="F7096" s="19" t="s">
        <v>3169</v>
      </c>
      <c r="G7096" s="19" t="s">
        <v>763</v>
      </c>
      <c r="H7096" s="19" t="s">
        <v>17317</v>
      </c>
      <c r="I7096" s="19" t="s">
        <v>9916</v>
      </c>
      <c r="J7096" s="20" t="s">
        <v>3173</v>
      </c>
      <c r="K7096" s="19" t="s">
        <v>9917</v>
      </c>
      <c r="L7096" s="19" t="s">
        <v>389</v>
      </c>
      <c r="M7096" s="19">
        <v>4800</v>
      </c>
      <c r="N7096" s="19" t="s">
        <v>763</v>
      </c>
      <c r="O7096" s="23" t="s">
        <v>1172</v>
      </c>
      <c r="P7096" s="19">
        <f t="shared" si="330"/>
        <v>3</v>
      </c>
      <c r="Q7096" s="19">
        <f t="shared" si="331"/>
        <v>10000</v>
      </c>
      <c r="R7096" s="19">
        <f t="shared" si="332"/>
        <v>48000000</v>
      </c>
    </row>
    <row r="7097" spans="1:18" ht="12.75" hidden="1" customHeight="1">
      <c r="A7097" s="19">
        <v>8961807</v>
      </c>
      <c r="B7097" s="19" t="s">
        <v>9361</v>
      </c>
      <c r="C7097" s="19" t="s">
        <v>9362</v>
      </c>
      <c r="D7097" s="19" t="s">
        <v>9363</v>
      </c>
      <c r="E7097" s="19">
        <v>40</v>
      </c>
      <c r="F7097" s="19" t="s">
        <v>3169</v>
      </c>
      <c r="G7097" s="19" t="s">
        <v>763</v>
      </c>
      <c r="H7097" s="19" t="s">
        <v>17317</v>
      </c>
      <c r="I7097" s="19" t="s">
        <v>9365</v>
      </c>
      <c r="J7097" s="20" t="s">
        <v>3173</v>
      </c>
      <c r="K7097" s="19" t="s">
        <v>9366</v>
      </c>
      <c r="L7097" s="19" t="s">
        <v>389</v>
      </c>
      <c r="M7097" s="19">
        <v>2000</v>
      </c>
      <c r="N7097" s="19" t="s">
        <v>763</v>
      </c>
      <c r="O7097" s="23" t="s">
        <v>1172</v>
      </c>
      <c r="P7097" s="19">
        <f t="shared" si="330"/>
        <v>3</v>
      </c>
      <c r="Q7097" s="19">
        <f t="shared" si="331"/>
        <v>10000</v>
      </c>
      <c r="R7097" s="19">
        <f t="shared" si="332"/>
        <v>20000000</v>
      </c>
    </row>
    <row r="7098" spans="1:18" ht="12.75" hidden="1" customHeight="1">
      <c r="A7098" s="19">
        <v>7820841</v>
      </c>
      <c r="B7098" s="19" t="s">
        <v>5210</v>
      </c>
      <c r="C7098" s="19" t="s">
        <v>5211</v>
      </c>
      <c r="D7098" s="19" t="s">
        <v>5212</v>
      </c>
      <c r="E7098" s="19">
        <v>40</v>
      </c>
      <c r="F7098" s="19" t="s">
        <v>3169</v>
      </c>
      <c r="G7098" s="19" t="s">
        <v>763</v>
      </c>
      <c r="H7098" s="19" t="s">
        <v>17317</v>
      </c>
      <c r="I7098" s="19" t="s">
        <v>5213</v>
      </c>
      <c r="J7098" s="20" t="s">
        <v>3173</v>
      </c>
      <c r="K7098" s="19" t="s">
        <v>5214</v>
      </c>
      <c r="L7098" s="19" t="s">
        <v>389</v>
      </c>
      <c r="M7098" s="19">
        <v>4800</v>
      </c>
      <c r="N7098" s="19" t="s">
        <v>763</v>
      </c>
      <c r="O7098" s="23" t="s">
        <v>1172</v>
      </c>
      <c r="P7098" s="19">
        <f t="shared" si="330"/>
        <v>3</v>
      </c>
      <c r="Q7098" s="19">
        <f t="shared" si="331"/>
        <v>10000</v>
      </c>
      <c r="R7098" s="19">
        <f t="shared" si="332"/>
        <v>48000000</v>
      </c>
    </row>
    <row r="7099" spans="1:18" ht="12.75" hidden="1" customHeight="1">
      <c r="A7099" s="19">
        <v>205687</v>
      </c>
      <c r="B7099" s="19" t="s">
        <v>3489</v>
      </c>
      <c r="C7099" s="19" t="s">
        <v>3490</v>
      </c>
      <c r="D7099" s="19" t="s">
        <v>8134</v>
      </c>
      <c r="E7099" s="19">
        <v>40</v>
      </c>
      <c r="F7099" s="19" t="s">
        <v>3169</v>
      </c>
      <c r="G7099" s="19" t="s">
        <v>763</v>
      </c>
      <c r="H7099" s="19" t="s">
        <v>17317</v>
      </c>
      <c r="I7099" s="19" t="s">
        <v>8136</v>
      </c>
      <c r="J7099" s="20" t="s">
        <v>3173</v>
      </c>
      <c r="K7099" s="19" t="s">
        <v>8137</v>
      </c>
      <c r="L7099" s="19" t="s">
        <v>389</v>
      </c>
      <c r="M7099" s="19">
        <v>1000</v>
      </c>
      <c r="N7099" s="19" t="s">
        <v>763</v>
      </c>
      <c r="O7099" s="23" t="s">
        <v>1172</v>
      </c>
      <c r="P7099" s="19">
        <f t="shared" si="330"/>
        <v>3</v>
      </c>
      <c r="Q7099" s="19">
        <f t="shared" si="331"/>
        <v>10000</v>
      </c>
      <c r="R7099" s="19">
        <f t="shared" si="332"/>
        <v>10000000</v>
      </c>
    </row>
    <row r="7100" spans="1:18" ht="12.75" hidden="1" customHeight="1">
      <c r="A7100" s="19">
        <v>8165775</v>
      </c>
      <c r="B7100" s="19" t="s">
        <v>4284</v>
      </c>
      <c r="C7100" s="19" t="s">
        <v>4285</v>
      </c>
      <c r="D7100" s="19" t="s">
        <v>4286</v>
      </c>
      <c r="E7100" s="19">
        <v>40</v>
      </c>
      <c r="F7100" s="19" t="s">
        <v>3169</v>
      </c>
      <c r="G7100" s="19" t="s">
        <v>763</v>
      </c>
      <c r="H7100" s="19" t="s">
        <v>17317</v>
      </c>
      <c r="I7100" s="19" t="s">
        <v>3975</v>
      </c>
      <c r="J7100" s="20" t="s">
        <v>3173</v>
      </c>
      <c r="K7100" s="19" t="s">
        <v>4287</v>
      </c>
      <c r="L7100" s="19" t="s">
        <v>389</v>
      </c>
      <c r="M7100" s="19">
        <v>3000</v>
      </c>
      <c r="N7100" s="19" t="s">
        <v>763</v>
      </c>
      <c r="O7100" s="23" t="s">
        <v>1172</v>
      </c>
      <c r="P7100" s="19">
        <f t="shared" si="330"/>
        <v>3</v>
      </c>
      <c r="Q7100" s="19">
        <f t="shared" si="331"/>
        <v>10000</v>
      </c>
      <c r="R7100" s="19">
        <f t="shared" si="332"/>
        <v>30000000</v>
      </c>
    </row>
    <row r="7101" spans="1:18" ht="12.75" hidden="1" customHeight="1">
      <c r="A7101" s="19">
        <v>7197262</v>
      </c>
      <c r="B7101" s="19" t="s">
        <v>8261</v>
      </c>
      <c r="C7101" s="19" t="s">
        <v>8262</v>
      </c>
      <c r="D7101" s="19" t="s">
        <v>8263</v>
      </c>
      <c r="E7101" s="19">
        <v>40</v>
      </c>
      <c r="F7101" s="19" t="s">
        <v>3169</v>
      </c>
      <c r="G7101" s="19" t="s">
        <v>763</v>
      </c>
      <c r="H7101" s="19" t="s">
        <v>17317</v>
      </c>
      <c r="I7101" s="19" t="s">
        <v>8265</v>
      </c>
      <c r="J7101" s="20" t="s">
        <v>3173</v>
      </c>
      <c r="K7101" s="19" t="s">
        <v>8266</v>
      </c>
      <c r="L7101" s="19" t="s">
        <v>389</v>
      </c>
      <c r="M7101" s="19">
        <v>500</v>
      </c>
      <c r="N7101" s="19" t="s">
        <v>763</v>
      </c>
      <c r="O7101" s="23" t="s">
        <v>1172</v>
      </c>
      <c r="P7101" s="19">
        <f t="shared" si="330"/>
        <v>3</v>
      </c>
      <c r="Q7101" s="19">
        <f t="shared" si="331"/>
        <v>10000</v>
      </c>
      <c r="R7101" s="19">
        <f t="shared" si="332"/>
        <v>5000000</v>
      </c>
    </row>
    <row r="7102" spans="1:18" ht="12.75" hidden="1" customHeight="1">
      <c r="A7102" s="19">
        <v>12576694</v>
      </c>
      <c r="B7102" s="19" t="s">
        <v>4747</v>
      </c>
      <c r="C7102" s="19" t="s">
        <v>4748</v>
      </c>
      <c r="D7102" s="19" t="s">
        <v>4749</v>
      </c>
      <c r="E7102" s="19">
        <v>40</v>
      </c>
      <c r="F7102" s="19" t="s">
        <v>3169</v>
      </c>
      <c r="G7102" s="19" t="s">
        <v>763</v>
      </c>
      <c r="H7102" s="19" t="s">
        <v>17317</v>
      </c>
      <c r="I7102" s="19" t="s">
        <v>3887</v>
      </c>
      <c r="J7102" s="20" t="s">
        <v>3173</v>
      </c>
      <c r="K7102" s="19" t="s">
        <v>4750</v>
      </c>
      <c r="L7102" s="19" t="s">
        <v>389</v>
      </c>
      <c r="M7102" s="19">
        <v>23900</v>
      </c>
      <c r="N7102" s="19" t="s">
        <v>763</v>
      </c>
      <c r="O7102" s="23" t="s">
        <v>1172</v>
      </c>
      <c r="P7102" s="19">
        <f t="shared" si="330"/>
        <v>3</v>
      </c>
      <c r="Q7102" s="19">
        <f t="shared" si="331"/>
        <v>10000</v>
      </c>
      <c r="R7102" s="19">
        <f t="shared" si="332"/>
        <v>239000000</v>
      </c>
    </row>
    <row r="7103" spans="1:18" ht="12.75" hidden="1" customHeight="1">
      <c r="A7103" s="19">
        <v>9449879</v>
      </c>
      <c r="B7103" s="19" t="s">
        <v>6951</v>
      </c>
      <c r="C7103" s="19" t="s">
        <v>6952</v>
      </c>
      <c r="D7103" s="19" t="s">
        <v>6953</v>
      </c>
      <c r="E7103" s="19">
        <v>40</v>
      </c>
      <c r="F7103" s="19" t="s">
        <v>3169</v>
      </c>
      <c r="G7103" s="19" t="s">
        <v>763</v>
      </c>
      <c r="H7103" s="19" t="s">
        <v>17317</v>
      </c>
      <c r="I7103" s="19" t="s">
        <v>3239</v>
      </c>
      <c r="J7103" s="20" t="s">
        <v>3173</v>
      </c>
      <c r="K7103" s="19" t="s">
        <v>6954</v>
      </c>
      <c r="L7103" s="19" t="s">
        <v>389</v>
      </c>
      <c r="M7103" s="19">
        <v>8000</v>
      </c>
      <c r="N7103" s="19" t="s">
        <v>763</v>
      </c>
      <c r="O7103" s="23" t="s">
        <v>1172</v>
      </c>
      <c r="P7103" s="19">
        <f t="shared" si="330"/>
        <v>3</v>
      </c>
      <c r="Q7103" s="19">
        <f t="shared" si="331"/>
        <v>10000</v>
      </c>
      <c r="R7103" s="19">
        <f t="shared" si="332"/>
        <v>80000000</v>
      </c>
    </row>
    <row r="7104" spans="1:18" ht="12.75" hidden="1" customHeight="1">
      <c r="A7104" s="19">
        <v>3765079</v>
      </c>
      <c r="B7104" s="19" t="s">
        <v>17318</v>
      </c>
      <c r="C7104" s="19" t="s">
        <v>17319</v>
      </c>
      <c r="D7104" s="19" t="s">
        <v>17320</v>
      </c>
      <c r="E7104" s="19">
        <v>40</v>
      </c>
      <c r="F7104" s="19" t="s">
        <v>3169</v>
      </c>
      <c r="G7104" s="19" t="s">
        <v>763</v>
      </c>
      <c r="H7104" s="19" t="s">
        <v>17317</v>
      </c>
      <c r="I7104" s="19" t="s">
        <v>17321</v>
      </c>
      <c r="J7104" s="20" t="s">
        <v>3173</v>
      </c>
      <c r="K7104" s="19" t="s">
        <v>17322</v>
      </c>
      <c r="L7104" s="19" t="s">
        <v>389</v>
      </c>
      <c r="M7104" s="19">
        <v>950</v>
      </c>
      <c r="N7104" s="19" t="s">
        <v>763</v>
      </c>
      <c r="O7104" s="23" t="s">
        <v>1172</v>
      </c>
      <c r="P7104" s="19">
        <f t="shared" si="330"/>
        <v>3</v>
      </c>
      <c r="Q7104" s="19">
        <f t="shared" si="331"/>
        <v>10000</v>
      </c>
      <c r="R7104" s="19">
        <f t="shared" si="332"/>
        <v>9500000</v>
      </c>
    </row>
    <row r="7105" spans="1:18" ht="12.75" hidden="1" customHeight="1">
      <c r="A7105" s="19">
        <v>1211987</v>
      </c>
      <c r="B7105" s="19" t="s">
        <v>10857</v>
      </c>
      <c r="C7105" s="19" t="s">
        <v>10858</v>
      </c>
      <c r="D7105" s="19" t="s">
        <v>10859</v>
      </c>
      <c r="E7105" s="19">
        <v>40</v>
      </c>
      <c r="F7105" s="19" t="s">
        <v>3169</v>
      </c>
      <c r="G7105" s="19" t="s">
        <v>1024</v>
      </c>
      <c r="H7105" s="19" t="s">
        <v>17323</v>
      </c>
      <c r="I7105" s="19" t="s">
        <v>10860</v>
      </c>
      <c r="J7105" s="20" t="s">
        <v>3173</v>
      </c>
      <c r="K7105" s="19" t="s">
        <v>10861</v>
      </c>
      <c r="L7105" s="19" t="s">
        <v>389</v>
      </c>
      <c r="M7105" s="19">
        <v>1072</v>
      </c>
      <c r="N7105" s="19" t="s">
        <v>1024</v>
      </c>
      <c r="O7105" s="23" t="s">
        <v>1172</v>
      </c>
      <c r="P7105" s="19">
        <f t="shared" si="330"/>
        <v>3</v>
      </c>
      <c r="Q7105" s="19">
        <f t="shared" si="331"/>
        <v>10000</v>
      </c>
      <c r="R7105" s="19">
        <f t="shared" si="332"/>
        <v>10720000</v>
      </c>
    </row>
    <row r="7106" spans="1:18" ht="12.75" hidden="1" customHeight="1">
      <c r="A7106" s="19">
        <v>12593978</v>
      </c>
      <c r="B7106" s="19" t="s">
        <v>4490</v>
      </c>
      <c r="C7106" s="19" t="s">
        <v>4491</v>
      </c>
      <c r="D7106" s="19" t="s">
        <v>4492</v>
      </c>
      <c r="E7106" s="19">
        <v>40</v>
      </c>
      <c r="F7106" s="19" t="s">
        <v>3169</v>
      </c>
      <c r="G7106" s="19" t="s">
        <v>1024</v>
      </c>
      <c r="H7106" s="19" t="s">
        <v>17323</v>
      </c>
      <c r="I7106" s="19" t="s">
        <v>3887</v>
      </c>
      <c r="J7106" s="20" t="s">
        <v>3173</v>
      </c>
      <c r="K7106" s="19" t="s">
        <v>4493</v>
      </c>
      <c r="L7106" s="19" t="s">
        <v>389</v>
      </c>
      <c r="M7106" s="19">
        <v>100</v>
      </c>
      <c r="N7106" s="19" t="s">
        <v>1024</v>
      </c>
      <c r="O7106" s="23" t="s">
        <v>1172</v>
      </c>
      <c r="P7106" s="19">
        <f t="shared" si="330"/>
        <v>3</v>
      </c>
      <c r="Q7106" s="19">
        <f t="shared" si="331"/>
        <v>10000</v>
      </c>
      <c r="R7106" s="19">
        <f t="shared" si="332"/>
        <v>1000000</v>
      </c>
    </row>
    <row r="7107" spans="1:18" ht="12.75" hidden="1" customHeight="1">
      <c r="A7107" s="19">
        <v>139842</v>
      </c>
      <c r="B7107" s="19" t="s">
        <v>17324</v>
      </c>
      <c r="C7107" s="19" t="s">
        <v>17325</v>
      </c>
      <c r="D7107" s="19" t="s">
        <v>17326</v>
      </c>
      <c r="E7107" s="19">
        <v>40</v>
      </c>
      <c r="F7107" s="19" t="s">
        <v>3169</v>
      </c>
      <c r="G7107" s="19" t="s">
        <v>1026</v>
      </c>
      <c r="H7107" s="19" t="s">
        <v>17327</v>
      </c>
      <c r="I7107" s="19" t="s">
        <v>17328</v>
      </c>
      <c r="J7107" s="20" t="s">
        <v>3173</v>
      </c>
      <c r="K7107" s="19" t="s">
        <v>17329</v>
      </c>
      <c r="L7107" s="19" t="s">
        <v>389</v>
      </c>
      <c r="M7107" s="19">
        <v>21</v>
      </c>
      <c r="N7107" s="19" t="s">
        <v>1026</v>
      </c>
      <c r="O7107" s="23" t="s">
        <v>1172</v>
      </c>
      <c r="P7107" s="19">
        <f t="shared" si="330"/>
        <v>3</v>
      </c>
      <c r="Q7107" s="19">
        <f t="shared" si="331"/>
        <v>10000</v>
      </c>
      <c r="R7107" s="19">
        <f t="shared" si="332"/>
        <v>210000</v>
      </c>
    </row>
    <row r="7108" spans="1:18" ht="12.75" hidden="1" customHeight="1">
      <c r="A7108" s="19">
        <v>262224</v>
      </c>
      <c r="B7108" s="19" t="s">
        <v>7848</v>
      </c>
      <c r="C7108" s="19" t="s">
        <v>7849</v>
      </c>
      <c r="D7108" s="19" t="s">
        <v>7850</v>
      </c>
      <c r="E7108" s="19">
        <v>40</v>
      </c>
      <c r="F7108" s="19" t="s">
        <v>3169</v>
      </c>
      <c r="G7108" s="19" t="s">
        <v>1026</v>
      </c>
      <c r="H7108" s="19" t="s">
        <v>17327</v>
      </c>
      <c r="I7108" s="19" t="s">
        <v>7852</v>
      </c>
      <c r="J7108" s="20" t="s">
        <v>3173</v>
      </c>
      <c r="K7108" s="19" t="s">
        <v>7853</v>
      </c>
      <c r="L7108" s="19" t="s">
        <v>389</v>
      </c>
      <c r="M7108" s="19">
        <v>54</v>
      </c>
      <c r="N7108" s="19" t="s">
        <v>1026</v>
      </c>
      <c r="O7108" s="23" t="s">
        <v>1172</v>
      </c>
      <c r="P7108" s="19">
        <f t="shared" ref="P7108:P7171" si="333">LEN(G7108)</f>
        <v>3</v>
      </c>
      <c r="Q7108" s="19">
        <f t="shared" ref="Q7108:Q7171" si="334">VLOOKUP(N7108,$X$3:$Y$993,2,0)</f>
        <v>10000</v>
      </c>
      <c r="R7108" s="19">
        <f t="shared" ref="R7108:R7171" si="335">Q7108*M7108</f>
        <v>540000</v>
      </c>
    </row>
    <row r="7109" spans="1:18" ht="12.75" hidden="1" customHeight="1">
      <c r="A7109" s="19">
        <v>350539</v>
      </c>
      <c r="B7109" s="19" t="s">
        <v>17330</v>
      </c>
      <c r="C7109" s="19" t="s">
        <v>17331</v>
      </c>
      <c r="D7109" s="19" t="s">
        <v>17332</v>
      </c>
      <c r="E7109" s="19">
        <v>40</v>
      </c>
      <c r="F7109" s="19" t="s">
        <v>3169</v>
      </c>
      <c r="G7109" s="19" t="s">
        <v>1026</v>
      </c>
      <c r="H7109" s="19" t="s">
        <v>17327</v>
      </c>
      <c r="I7109" s="19" t="s">
        <v>17333</v>
      </c>
      <c r="J7109" s="20" t="s">
        <v>3173</v>
      </c>
      <c r="K7109" s="19" t="s">
        <v>17334</v>
      </c>
      <c r="L7109" s="19" t="s">
        <v>389</v>
      </c>
      <c r="M7109" s="19">
        <v>1134</v>
      </c>
      <c r="N7109" s="19" t="s">
        <v>1026</v>
      </c>
      <c r="O7109" s="23" t="s">
        <v>1172</v>
      </c>
      <c r="P7109" s="19">
        <f t="shared" si="333"/>
        <v>3</v>
      </c>
      <c r="Q7109" s="19">
        <f t="shared" si="334"/>
        <v>10000</v>
      </c>
      <c r="R7109" s="19">
        <f t="shared" si="335"/>
        <v>11340000</v>
      </c>
    </row>
    <row r="7110" spans="1:18" ht="12.75" hidden="1" customHeight="1">
      <c r="A7110" s="19">
        <v>350512</v>
      </c>
      <c r="B7110" s="19" t="s">
        <v>17335</v>
      </c>
      <c r="C7110" s="19" t="s">
        <v>17336</v>
      </c>
      <c r="D7110" s="19" t="s">
        <v>17337</v>
      </c>
      <c r="E7110" s="19">
        <v>40</v>
      </c>
      <c r="F7110" s="19" t="s">
        <v>3169</v>
      </c>
      <c r="G7110" s="19" t="s">
        <v>1026</v>
      </c>
      <c r="H7110" s="19" t="s">
        <v>17327</v>
      </c>
      <c r="I7110" s="19" t="s">
        <v>17338</v>
      </c>
      <c r="J7110" s="20" t="s">
        <v>3173</v>
      </c>
      <c r="K7110" s="19" t="s">
        <v>17339</v>
      </c>
      <c r="L7110" s="19" t="s">
        <v>389</v>
      </c>
      <c r="M7110" s="19">
        <v>54</v>
      </c>
      <c r="N7110" s="19" t="s">
        <v>1026</v>
      </c>
      <c r="O7110" s="23" t="s">
        <v>1172</v>
      </c>
      <c r="P7110" s="19">
        <f t="shared" si="333"/>
        <v>3</v>
      </c>
      <c r="Q7110" s="19">
        <f t="shared" si="334"/>
        <v>10000</v>
      </c>
      <c r="R7110" s="19">
        <f t="shared" si="335"/>
        <v>540000</v>
      </c>
    </row>
    <row r="7111" spans="1:18" ht="12.75" hidden="1" customHeight="1">
      <c r="A7111" s="19">
        <v>5430054</v>
      </c>
      <c r="B7111" s="19" t="s">
        <v>17340</v>
      </c>
      <c r="C7111" s="19" t="s">
        <v>17341</v>
      </c>
      <c r="D7111" s="19" t="s">
        <v>17342</v>
      </c>
      <c r="E7111" s="19">
        <v>40</v>
      </c>
      <c r="F7111" s="19" t="s">
        <v>3169</v>
      </c>
      <c r="G7111" s="19" t="s">
        <v>1027</v>
      </c>
      <c r="H7111" s="19" t="s">
        <v>17343</v>
      </c>
      <c r="I7111" s="19" t="s">
        <v>6313</v>
      </c>
      <c r="J7111" s="20" t="s">
        <v>3173</v>
      </c>
      <c r="K7111" s="19" t="s">
        <v>17344</v>
      </c>
      <c r="L7111" s="19" t="s">
        <v>389</v>
      </c>
      <c r="M7111" s="19">
        <v>80</v>
      </c>
      <c r="N7111" s="19" t="s">
        <v>1027</v>
      </c>
      <c r="O7111" s="23" t="s">
        <v>1172</v>
      </c>
      <c r="P7111" s="19">
        <f t="shared" si="333"/>
        <v>3</v>
      </c>
      <c r="Q7111" s="19">
        <f t="shared" si="334"/>
        <v>10000</v>
      </c>
      <c r="R7111" s="19">
        <f t="shared" si="335"/>
        <v>800000</v>
      </c>
    </row>
    <row r="7112" spans="1:18" ht="12.75" hidden="1" customHeight="1">
      <c r="A7112" s="19">
        <v>11805598</v>
      </c>
      <c r="B7112" s="19" t="s">
        <v>7948</v>
      </c>
      <c r="C7112" s="19" t="s">
        <v>7949</v>
      </c>
      <c r="D7112" s="19" t="s">
        <v>14810</v>
      </c>
      <c r="E7112" s="19">
        <v>40</v>
      </c>
      <c r="F7112" s="19" t="s">
        <v>3169</v>
      </c>
      <c r="G7112" s="19" t="s">
        <v>1027</v>
      </c>
      <c r="H7112" s="19" t="s">
        <v>17343</v>
      </c>
      <c r="I7112" s="19" t="s">
        <v>4090</v>
      </c>
      <c r="J7112" s="20" t="s">
        <v>3173</v>
      </c>
      <c r="K7112" s="19" t="s">
        <v>14811</v>
      </c>
      <c r="L7112" s="19" t="s">
        <v>397</v>
      </c>
      <c r="M7112" s="19">
        <v>700</v>
      </c>
      <c r="N7112" s="19" t="s">
        <v>1027</v>
      </c>
      <c r="O7112" s="23" t="s">
        <v>1172</v>
      </c>
      <c r="P7112" s="19">
        <f t="shared" si="333"/>
        <v>3</v>
      </c>
      <c r="Q7112" s="19">
        <f t="shared" si="334"/>
        <v>10000</v>
      </c>
      <c r="R7112" s="19">
        <f t="shared" si="335"/>
        <v>7000000</v>
      </c>
    </row>
    <row r="7113" spans="1:18" ht="12.75" hidden="1" customHeight="1">
      <c r="A7113" s="19">
        <v>4755359</v>
      </c>
      <c r="B7113" s="19" t="s">
        <v>4886</v>
      </c>
      <c r="C7113" s="19" t="s">
        <v>4887</v>
      </c>
      <c r="D7113" s="19" t="s">
        <v>4888</v>
      </c>
      <c r="E7113" s="19">
        <v>40</v>
      </c>
      <c r="F7113" s="19" t="s">
        <v>3169</v>
      </c>
      <c r="G7113" s="19" t="s">
        <v>1697</v>
      </c>
      <c r="H7113" s="19" t="s">
        <v>17345</v>
      </c>
      <c r="I7113" s="19" t="s">
        <v>3876</v>
      </c>
      <c r="J7113" s="20" t="s">
        <v>3173</v>
      </c>
      <c r="K7113" s="19" t="s">
        <v>4889</v>
      </c>
      <c r="L7113" s="19" t="s">
        <v>389</v>
      </c>
      <c r="M7113" s="19">
        <v>2700</v>
      </c>
      <c r="N7113" s="19" t="s">
        <v>1697</v>
      </c>
      <c r="O7113" s="23" t="s">
        <v>1172</v>
      </c>
      <c r="P7113" s="19">
        <f t="shared" si="333"/>
        <v>3</v>
      </c>
      <c r="Q7113" s="19">
        <f t="shared" si="334"/>
        <v>10000</v>
      </c>
      <c r="R7113" s="19">
        <f t="shared" si="335"/>
        <v>27000000</v>
      </c>
    </row>
    <row r="7114" spans="1:18" ht="12.75" hidden="1" customHeight="1">
      <c r="A7114" s="19">
        <v>11340076</v>
      </c>
      <c r="B7114" s="19" t="s">
        <v>14743</v>
      </c>
      <c r="C7114" s="19" t="s">
        <v>14744</v>
      </c>
      <c r="D7114" s="19" t="s">
        <v>14745</v>
      </c>
      <c r="E7114" s="19">
        <v>40</v>
      </c>
      <c r="F7114" s="19" t="s">
        <v>3169</v>
      </c>
      <c r="G7114" s="19" t="s">
        <v>2780</v>
      </c>
      <c r="H7114" s="19" t="s">
        <v>17346</v>
      </c>
      <c r="I7114" s="19" t="s">
        <v>3792</v>
      </c>
      <c r="J7114" s="20" t="s">
        <v>3173</v>
      </c>
      <c r="K7114" s="19" t="s">
        <v>14746</v>
      </c>
      <c r="L7114" s="19" t="s">
        <v>389</v>
      </c>
      <c r="M7114" s="19">
        <v>60000</v>
      </c>
      <c r="N7114" s="19" t="s">
        <v>2780</v>
      </c>
      <c r="O7114" s="23" t="s">
        <v>1172</v>
      </c>
      <c r="P7114" s="19">
        <f t="shared" si="333"/>
        <v>3</v>
      </c>
      <c r="Q7114" s="19">
        <f t="shared" si="334"/>
        <v>10000</v>
      </c>
      <c r="R7114" s="19">
        <f t="shared" si="335"/>
        <v>600000000</v>
      </c>
    </row>
    <row r="7115" spans="1:18" ht="12.75" hidden="1" customHeight="1">
      <c r="A7115" s="19">
        <v>11587451</v>
      </c>
      <c r="B7115" s="19" t="s">
        <v>8648</v>
      </c>
      <c r="C7115" s="19" t="s">
        <v>8649</v>
      </c>
      <c r="D7115" s="19" t="s">
        <v>8650</v>
      </c>
      <c r="E7115" s="19">
        <v>40</v>
      </c>
      <c r="F7115" s="19" t="s">
        <v>3169</v>
      </c>
      <c r="G7115" s="19" t="s">
        <v>2780</v>
      </c>
      <c r="H7115" s="19" t="s">
        <v>17346</v>
      </c>
      <c r="I7115" s="19" t="s">
        <v>8652</v>
      </c>
      <c r="J7115" s="20" t="s">
        <v>3173</v>
      </c>
      <c r="K7115" s="19" t="s">
        <v>8653</v>
      </c>
      <c r="L7115" s="19" t="s">
        <v>389</v>
      </c>
      <c r="M7115" s="19">
        <v>10000</v>
      </c>
      <c r="N7115" s="19" t="s">
        <v>2780</v>
      </c>
      <c r="O7115" s="23" t="s">
        <v>1172</v>
      </c>
      <c r="P7115" s="19">
        <f t="shared" si="333"/>
        <v>3</v>
      </c>
      <c r="Q7115" s="19">
        <f t="shared" si="334"/>
        <v>10000</v>
      </c>
      <c r="R7115" s="19">
        <f t="shared" si="335"/>
        <v>100000000</v>
      </c>
    </row>
    <row r="7116" spans="1:18" ht="12.75" hidden="1" customHeight="1">
      <c r="A7116" s="19">
        <v>12015325</v>
      </c>
      <c r="B7116" s="19" t="s">
        <v>17347</v>
      </c>
      <c r="C7116" s="19" t="s">
        <v>17348</v>
      </c>
      <c r="D7116" s="19" t="s">
        <v>17349</v>
      </c>
      <c r="E7116" s="19">
        <v>40</v>
      </c>
      <c r="F7116" s="19" t="s">
        <v>3169</v>
      </c>
      <c r="G7116" s="19" t="s">
        <v>1028</v>
      </c>
      <c r="H7116" s="19" t="s">
        <v>17350</v>
      </c>
      <c r="I7116" s="19" t="s">
        <v>17351</v>
      </c>
      <c r="J7116" s="20" t="s">
        <v>3173</v>
      </c>
      <c r="K7116" s="19" t="s">
        <v>17352</v>
      </c>
      <c r="L7116" s="19" t="s">
        <v>389</v>
      </c>
      <c r="M7116" s="19">
        <v>22700</v>
      </c>
      <c r="N7116" s="19" t="s">
        <v>1028</v>
      </c>
      <c r="O7116" s="23" t="s">
        <v>1172</v>
      </c>
      <c r="P7116" s="19">
        <f t="shared" si="333"/>
        <v>3</v>
      </c>
      <c r="Q7116" s="19">
        <f t="shared" si="334"/>
        <v>10000</v>
      </c>
      <c r="R7116" s="19">
        <f t="shared" si="335"/>
        <v>227000000</v>
      </c>
    </row>
    <row r="7117" spans="1:18" ht="12.75" hidden="1" customHeight="1">
      <c r="A7117" s="19">
        <v>433644</v>
      </c>
      <c r="B7117" s="19" t="s">
        <v>5591</v>
      </c>
      <c r="C7117" s="19" t="s">
        <v>5592</v>
      </c>
      <c r="D7117" s="19" t="s">
        <v>5593</v>
      </c>
      <c r="E7117" s="19">
        <v>40</v>
      </c>
      <c r="F7117" s="19" t="s">
        <v>3169</v>
      </c>
      <c r="G7117" s="19" t="s">
        <v>1028</v>
      </c>
      <c r="H7117" s="19" t="s">
        <v>17350</v>
      </c>
      <c r="I7117" s="19" t="s">
        <v>5594</v>
      </c>
      <c r="J7117" s="20" t="s">
        <v>3173</v>
      </c>
      <c r="K7117" s="19" t="s">
        <v>5595</v>
      </c>
      <c r="L7117" s="19" t="s">
        <v>389</v>
      </c>
      <c r="M7117" s="19">
        <v>36</v>
      </c>
      <c r="N7117" s="19" t="s">
        <v>1028</v>
      </c>
      <c r="O7117" s="23" t="s">
        <v>1172</v>
      </c>
      <c r="P7117" s="19">
        <f t="shared" si="333"/>
        <v>3</v>
      </c>
      <c r="Q7117" s="19">
        <f t="shared" si="334"/>
        <v>10000</v>
      </c>
      <c r="R7117" s="19">
        <f t="shared" si="335"/>
        <v>360000</v>
      </c>
    </row>
    <row r="7118" spans="1:18" ht="12.75" hidden="1" customHeight="1">
      <c r="A7118" s="19">
        <v>724826</v>
      </c>
      <c r="B7118" s="19" t="s">
        <v>7335</v>
      </c>
      <c r="C7118" s="19" t="s">
        <v>7336</v>
      </c>
      <c r="D7118" s="19" t="s">
        <v>17353</v>
      </c>
      <c r="E7118" s="19">
        <v>40</v>
      </c>
      <c r="F7118" s="19" t="s">
        <v>3169</v>
      </c>
      <c r="G7118" s="19" t="s">
        <v>1028</v>
      </c>
      <c r="H7118" s="19" t="s">
        <v>17350</v>
      </c>
      <c r="I7118" s="19" t="s">
        <v>17354</v>
      </c>
      <c r="J7118" s="20" t="s">
        <v>3173</v>
      </c>
      <c r="K7118" s="19" t="s">
        <v>17355</v>
      </c>
      <c r="L7118" s="19" t="s">
        <v>389</v>
      </c>
      <c r="M7118" s="19">
        <v>300</v>
      </c>
      <c r="N7118" s="19" t="s">
        <v>1028</v>
      </c>
      <c r="O7118" s="23" t="s">
        <v>1172</v>
      </c>
      <c r="P7118" s="19">
        <f t="shared" si="333"/>
        <v>3</v>
      </c>
      <c r="Q7118" s="19">
        <f t="shared" si="334"/>
        <v>10000</v>
      </c>
      <c r="R7118" s="19">
        <f t="shared" si="335"/>
        <v>3000000</v>
      </c>
    </row>
    <row r="7119" spans="1:18" ht="12.75" hidden="1" customHeight="1">
      <c r="A7119" s="19">
        <v>4215695</v>
      </c>
      <c r="B7119" s="19" t="s">
        <v>4945</v>
      </c>
      <c r="C7119" s="19" t="s">
        <v>4946</v>
      </c>
      <c r="D7119" s="19" t="s">
        <v>4947</v>
      </c>
      <c r="E7119" s="19">
        <v>40</v>
      </c>
      <c r="F7119" s="19" t="s">
        <v>3169</v>
      </c>
      <c r="G7119" s="19" t="s">
        <v>1029</v>
      </c>
      <c r="H7119" s="19" t="s">
        <v>17356</v>
      </c>
      <c r="I7119" s="19" t="s">
        <v>4949</v>
      </c>
      <c r="J7119" s="20" t="s">
        <v>3173</v>
      </c>
      <c r="K7119" s="19" t="s">
        <v>4950</v>
      </c>
      <c r="L7119" s="19" t="s">
        <v>389</v>
      </c>
      <c r="M7119" s="19">
        <v>40</v>
      </c>
      <c r="N7119" s="19" t="s">
        <v>1029</v>
      </c>
      <c r="O7119" s="23" t="s">
        <v>1172</v>
      </c>
      <c r="P7119" s="19">
        <f t="shared" si="333"/>
        <v>3</v>
      </c>
      <c r="Q7119" s="19">
        <f t="shared" si="334"/>
        <v>10000</v>
      </c>
      <c r="R7119" s="19">
        <f t="shared" si="335"/>
        <v>400000</v>
      </c>
    </row>
    <row r="7120" spans="1:18" ht="12.75" hidden="1" customHeight="1">
      <c r="A7120" s="19">
        <v>6679200</v>
      </c>
      <c r="B7120" s="19" t="s">
        <v>17357</v>
      </c>
      <c r="C7120" s="19" t="s">
        <v>17358</v>
      </c>
      <c r="D7120" s="19" t="s">
        <v>17359</v>
      </c>
      <c r="E7120" s="19">
        <v>40</v>
      </c>
      <c r="F7120" s="19" t="s">
        <v>3169</v>
      </c>
      <c r="G7120" s="19" t="s">
        <v>1030</v>
      </c>
      <c r="H7120" s="19" t="s">
        <v>17360</v>
      </c>
      <c r="I7120" s="19" t="s">
        <v>17361</v>
      </c>
      <c r="J7120" s="20" t="s">
        <v>3173</v>
      </c>
      <c r="K7120" s="19" t="s">
        <v>17362</v>
      </c>
      <c r="L7120" s="19" t="s">
        <v>389</v>
      </c>
      <c r="M7120" s="19">
        <v>30</v>
      </c>
      <c r="N7120" s="19" t="s">
        <v>1030</v>
      </c>
      <c r="O7120" s="23" t="s">
        <v>1172</v>
      </c>
      <c r="P7120" s="19">
        <f t="shared" si="333"/>
        <v>3</v>
      </c>
      <c r="Q7120" s="19">
        <f t="shared" si="334"/>
        <v>10000</v>
      </c>
      <c r="R7120" s="19">
        <f t="shared" si="335"/>
        <v>300000</v>
      </c>
    </row>
    <row r="7121" spans="1:18" ht="12.75" hidden="1" customHeight="1">
      <c r="A7121" s="19">
        <v>5265438</v>
      </c>
      <c r="B7121" s="19" t="s">
        <v>16374</v>
      </c>
      <c r="C7121" s="19" t="s">
        <v>16375</v>
      </c>
      <c r="D7121" s="19" t="s">
        <v>16376</v>
      </c>
      <c r="E7121" s="19">
        <v>40</v>
      </c>
      <c r="F7121" s="19" t="s">
        <v>3169</v>
      </c>
      <c r="G7121" s="19" t="s">
        <v>1030</v>
      </c>
      <c r="H7121" s="19" t="s">
        <v>17360</v>
      </c>
      <c r="I7121" s="19" t="s">
        <v>16377</v>
      </c>
      <c r="J7121" s="20" t="s">
        <v>3173</v>
      </c>
      <c r="K7121" s="19" t="s">
        <v>16378</v>
      </c>
      <c r="L7121" s="19" t="s">
        <v>389</v>
      </c>
      <c r="M7121" s="19">
        <v>50</v>
      </c>
      <c r="N7121" s="19" t="s">
        <v>1030</v>
      </c>
      <c r="O7121" s="23" t="s">
        <v>1172</v>
      </c>
      <c r="P7121" s="19">
        <f t="shared" si="333"/>
        <v>3</v>
      </c>
      <c r="Q7121" s="19">
        <f t="shared" si="334"/>
        <v>10000</v>
      </c>
      <c r="R7121" s="19">
        <f t="shared" si="335"/>
        <v>500000</v>
      </c>
    </row>
    <row r="7122" spans="1:18" ht="12.75" hidden="1" customHeight="1">
      <c r="A7122" s="19">
        <v>6679199</v>
      </c>
      <c r="B7122" s="19" t="s">
        <v>17363</v>
      </c>
      <c r="C7122" s="19" t="s">
        <v>17364</v>
      </c>
      <c r="D7122" s="19" t="s">
        <v>17365</v>
      </c>
      <c r="E7122" s="19">
        <v>40</v>
      </c>
      <c r="F7122" s="19" t="s">
        <v>3169</v>
      </c>
      <c r="G7122" s="19" t="s">
        <v>1030</v>
      </c>
      <c r="H7122" s="19" t="s">
        <v>17360</v>
      </c>
      <c r="I7122" s="19" t="s">
        <v>17366</v>
      </c>
      <c r="J7122" s="20" t="s">
        <v>3173</v>
      </c>
      <c r="K7122" s="19" t="s">
        <v>17367</v>
      </c>
      <c r="L7122" s="19" t="s">
        <v>389</v>
      </c>
      <c r="M7122" s="19">
        <v>90</v>
      </c>
      <c r="N7122" s="19" t="s">
        <v>1030</v>
      </c>
      <c r="O7122" s="23" t="s">
        <v>1172</v>
      </c>
      <c r="P7122" s="19">
        <f t="shared" si="333"/>
        <v>3</v>
      </c>
      <c r="Q7122" s="19">
        <f t="shared" si="334"/>
        <v>10000</v>
      </c>
      <c r="R7122" s="19">
        <f t="shared" si="335"/>
        <v>900000</v>
      </c>
    </row>
    <row r="7123" spans="1:18" ht="12.75" hidden="1" customHeight="1">
      <c r="A7123" s="19">
        <v>6457176</v>
      </c>
      <c r="B7123" s="19" t="s">
        <v>17368</v>
      </c>
      <c r="C7123" s="19" t="s">
        <v>17369</v>
      </c>
      <c r="D7123" s="19" t="s">
        <v>17370</v>
      </c>
      <c r="E7123" s="19">
        <v>40</v>
      </c>
      <c r="F7123" s="19" t="s">
        <v>3169</v>
      </c>
      <c r="G7123" s="19" t="s">
        <v>1030</v>
      </c>
      <c r="H7123" s="19" t="s">
        <v>17360</v>
      </c>
      <c r="I7123" s="19" t="s">
        <v>17371</v>
      </c>
      <c r="J7123" s="20" t="s">
        <v>3173</v>
      </c>
      <c r="K7123" s="19" t="s">
        <v>17372</v>
      </c>
      <c r="L7123" s="19" t="s">
        <v>389</v>
      </c>
      <c r="M7123" s="19">
        <v>11</v>
      </c>
      <c r="N7123" s="19" t="s">
        <v>1030</v>
      </c>
      <c r="O7123" s="23" t="s">
        <v>1172</v>
      </c>
      <c r="P7123" s="19">
        <f t="shared" si="333"/>
        <v>3</v>
      </c>
      <c r="Q7123" s="19">
        <f t="shared" si="334"/>
        <v>10000</v>
      </c>
      <c r="R7123" s="19">
        <f t="shared" si="335"/>
        <v>110000</v>
      </c>
    </row>
    <row r="7124" spans="1:18" ht="12.75" hidden="1" customHeight="1">
      <c r="A7124" s="19">
        <v>5016737</v>
      </c>
      <c r="B7124" s="19" t="s">
        <v>7295</v>
      </c>
      <c r="C7124" s="19" t="s">
        <v>7296</v>
      </c>
      <c r="D7124" s="19" t="s">
        <v>7297</v>
      </c>
      <c r="E7124" s="19">
        <v>40</v>
      </c>
      <c r="F7124" s="19" t="s">
        <v>3169</v>
      </c>
      <c r="G7124" s="19" t="s">
        <v>1032</v>
      </c>
      <c r="H7124" s="19" t="s">
        <v>17373</v>
      </c>
      <c r="I7124" s="19" t="s">
        <v>7298</v>
      </c>
      <c r="J7124" s="20" t="s">
        <v>3173</v>
      </c>
      <c r="K7124" s="19" t="s">
        <v>7299</v>
      </c>
      <c r="L7124" s="19" t="s">
        <v>389</v>
      </c>
      <c r="M7124" s="19">
        <v>13</v>
      </c>
      <c r="N7124" s="19" t="s">
        <v>1032</v>
      </c>
      <c r="O7124" s="23" t="s">
        <v>1172</v>
      </c>
      <c r="P7124" s="19">
        <f t="shared" si="333"/>
        <v>3</v>
      </c>
      <c r="Q7124" s="19">
        <f t="shared" si="334"/>
        <v>10000</v>
      </c>
      <c r="R7124" s="19">
        <f t="shared" si="335"/>
        <v>130000</v>
      </c>
    </row>
    <row r="7125" spans="1:18" ht="12.75" hidden="1" customHeight="1">
      <c r="A7125" s="19">
        <v>8990316</v>
      </c>
      <c r="B7125" s="19" t="s">
        <v>6451</v>
      </c>
      <c r="C7125" s="19" t="s">
        <v>6452</v>
      </c>
      <c r="D7125" s="19" t="s">
        <v>6453</v>
      </c>
      <c r="E7125" s="19">
        <v>40</v>
      </c>
      <c r="F7125" s="19" t="s">
        <v>3169</v>
      </c>
      <c r="G7125" s="19" t="s">
        <v>1032</v>
      </c>
      <c r="H7125" s="19" t="s">
        <v>17373</v>
      </c>
      <c r="I7125" s="19" t="s">
        <v>6454</v>
      </c>
      <c r="J7125" s="20" t="s">
        <v>3173</v>
      </c>
      <c r="K7125" s="19" t="s">
        <v>6455</v>
      </c>
      <c r="L7125" s="19" t="s">
        <v>389</v>
      </c>
      <c r="M7125" s="19">
        <v>208</v>
      </c>
      <c r="N7125" s="19" t="s">
        <v>1032</v>
      </c>
      <c r="O7125" s="23" t="s">
        <v>1172</v>
      </c>
      <c r="P7125" s="19">
        <f t="shared" si="333"/>
        <v>3</v>
      </c>
      <c r="Q7125" s="19">
        <f t="shared" si="334"/>
        <v>10000</v>
      </c>
      <c r="R7125" s="19">
        <f t="shared" si="335"/>
        <v>2080000</v>
      </c>
    </row>
    <row r="7126" spans="1:18" ht="12.75" hidden="1" customHeight="1">
      <c r="A7126" s="19">
        <v>4773319</v>
      </c>
      <c r="B7126" s="19" t="s">
        <v>4900</v>
      </c>
      <c r="C7126" s="19" t="s">
        <v>4901</v>
      </c>
      <c r="D7126" s="19" t="s">
        <v>4902</v>
      </c>
      <c r="E7126" s="19">
        <v>40</v>
      </c>
      <c r="F7126" s="19" t="s">
        <v>3169</v>
      </c>
      <c r="G7126" s="19" t="s">
        <v>1032</v>
      </c>
      <c r="H7126" s="19" t="s">
        <v>17373</v>
      </c>
      <c r="I7126" s="19" t="s">
        <v>4903</v>
      </c>
      <c r="J7126" s="20" t="s">
        <v>3173</v>
      </c>
      <c r="K7126" s="19" t="s">
        <v>4904</v>
      </c>
      <c r="L7126" s="19" t="s">
        <v>389</v>
      </c>
      <c r="M7126" s="19">
        <v>10000</v>
      </c>
      <c r="N7126" s="19" t="s">
        <v>1032</v>
      </c>
      <c r="O7126" s="23" t="s">
        <v>1172</v>
      </c>
      <c r="P7126" s="19">
        <f t="shared" si="333"/>
        <v>3</v>
      </c>
      <c r="Q7126" s="19">
        <f t="shared" si="334"/>
        <v>10000</v>
      </c>
      <c r="R7126" s="19">
        <f t="shared" si="335"/>
        <v>100000000</v>
      </c>
    </row>
    <row r="7127" spans="1:18" ht="12.75" hidden="1" customHeight="1">
      <c r="A7127" s="19">
        <v>7840620</v>
      </c>
      <c r="B7127" s="19" t="s">
        <v>4542</v>
      </c>
      <c r="C7127" s="19" t="s">
        <v>4543</v>
      </c>
      <c r="D7127" s="19" t="s">
        <v>4544</v>
      </c>
      <c r="E7127" s="19">
        <v>40</v>
      </c>
      <c r="F7127" s="19" t="s">
        <v>3169</v>
      </c>
      <c r="G7127" s="19" t="s">
        <v>1032</v>
      </c>
      <c r="H7127" s="19" t="s">
        <v>17373</v>
      </c>
      <c r="I7127" s="19" t="s">
        <v>4545</v>
      </c>
      <c r="J7127" s="20" t="s">
        <v>3173</v>
      </c>
      <c r="K7127" s="19" t="s">
        <v>4546</v>
      </c>
      <c r="L7127" s="19" t="s">
        <v>389</v>
      </c>
      <c r="M7127" s="19">
        <v>400</v>
      </c>
      <c r="N7127" s="19" t="s">
        <v>1032</v>
      </c>
      <c r="O7127" s="23" t="s">
        <v>1172</v>
      </c>
      <c r="P7127" s="19">
        <f t="shared" si="333"/>
        <v>3</v>
      </c>
      <c r="Q7127" s="19">
        <f t="shared" si="334"/>
        <v>10000</v>
      </c>
      <c r="R7127" s="19">
        <f t="shared" si="335"/>
        <v>4000000</v>
      </c>
    </row>
    <row r="7128" spans="1:18" ht="12.75" hidden="1" customHeight="1">
      <c r="A7128" s="19">
        <v>7147821</v>
      </c>
      <c r="B7128" s="19" t="s">
        <v>17374</v>
      </c>
      <c r="C7128" s="19" t="s">
        <v>17375</v>
      </c>
      <c r="D7128" s="19" t="s">
        <v>17376</v>
      </c>
      <c r="E7128" s="19">
        <v>40</v>
      </c>
      <c r="F7128" s="19" t="s">
        <v>3169</v>
      </c>
      <c r="G7128" s="19" t="s">
        <v>1033</v>
      </c>
      <c r="H7128" s="19" t="s">
        <v>17377</v>
      </c>
      <c r="I7128" s="19" t="s">
        <v>17378</v>
      </c>
      <c r="J7128" s="20" t="s">
        <v>3173</v>
      </c>
      <c r="K7128" s="19" t="s">
        <v>17379</v>
      </c>
      <c r="L7128" s="19" t="s">
        <v>389</v>
      </c>
      <c r="M7128" s="19">
        <v>2500</v>
      </c>
      <c r="N7128" s="19" t="s">
        <v>1033</v>
      </c>
      <c r="O7128" s="23" t="s">
        <v>1172</v>
      </c>
      <c r="P7128" s="19">
        <f t="shared" si="333"/>
        <v>3</v>
      </c>
      <c r="Q7128" s="19">
        <f t="shared" si="334"/>
        <v>10000</v>
      </c>
      <c r="R7128" s="19">
        <f t="shared" si="335"/>
        <v>25000000</v>
      </c>
    </row>
    <row r="7129" spans="1:18" ht="12.75" hidden="1" customHeight="1">
      <c r="A7129" s="19">
        <v>7289468</v>
      </c>
      <c r="B7129" s="19" t="s">
        <v>6543</v>
      </c>
      <c r="C7129" s="19" t="s">
        <v>6544</v>
      </c>
      <c r="D7129" s="19" t="s">
        <v>6545</v>
      </c>
      <c r="E7129" s="19">
        <v>40</v>
      </c>
      <c r="F7129" s="19" t="s">
        <v>3169</v>
      </c>
      <c r="G7129" s="19" t="s">
        <v>1033</v>
      </c>
      <c r="H7129" s="19" t="s">
        <v>17377</v>
      </c>
      <c r="I7129" s="19" t="s">
        <v>6546</v>
      </c>
      <c r="J7129" s="20" t="s">
        <v>3173</v>
      </c>
      <c r="K7129" s="19" t="s">
        <v>6547</v>
      </c>
      <c r="L7129" s="19" t="s">
        <v>389</v>
      </c>
      <c r="M7129" s="19">
        <v>400</v>
      </c>
      <c r="N7129" s="19" t="s">
        <v>1033</v>
      </c>
      <c r="O7129" s="23" t="s">
        <v>1172</v>
      </c>
      <c r="P7129" s="19">
        <f t="shared" si="333"/>
        <v>3</v>
      </c>
      <c r="Q7129" s="19">
        <f t="shared" si="334"/>
        <v>10000</v>
      </c>
      <c r="R7129" s="19">
        <f t="shared" si="335"/>
        <v>4000000</v>
      </c>
    </row>
    <row r="7130" spans="1:18" ht="12.75" hidden="1" customHeight="1">
      <c r="A7130" s="19">
        <v>7696541</v>
      </c>
      <c r="B7130" s="19" t="s">
        <v>17380</v>
      </c>
      <c r="C7130" s="19" t="s">
        <v>17381</v>
      </c>
      <c r="D7130" s="19" t="s">
        <v>17382</v>
      </c>
      <c r="E7130" s="19">
        <v>40</v>
      </c>
      <c r="F7130" s="19" t="s">
        <v>3169</v>
      </c>
      <c r="G7130" s="19" t="s">
        <v>1033</v>
      </c>
      <c r="H7130" s="19" t="s">
        <v>17377</v>
      </c>
      <c r="I7130" s="19" t="s">
        <v>17383</v>
      </c>
      <c r="J7130" s="20" t="s">
        <v>3173</v>
      </c>
      <c r="K7130" s="19" t="s">
        <v>17384</v>
      </c>
      <c r="L7130" s="19" t="s">
        <v>389</v>
      </c>
      <c r="M7130" s="19">
        <v>48800</v>
      </c>
      <c r="N7130" s="19" t="s">
        <v>1033</v>
      </c>
      <c r="O7130" s="23" t="s">
        <v>1172</v>
      </c>
      <c r="P7130" s="19">
        <f t="shared" si="333"/>
        <v>3</v>
      </c>
      <c r="Q7130" s="19">
        <f t="shared" si="334"/>
        <v>10000</v>
      </c>
      <c r="R7130" s="19">
        <f t="shared" si="335"/>
        <v>488000000</v>
      </c>
    </row>
    <row r="7131" spans="1:18" ht="12.75" hidden="1" customHeight="1">
      <c r="A7131" s="19">
        <v>8524383</v>
      </c>
      <c r="B7131" s="19" t="s">
        <v>4641</v>
      </c>
      <c r="C7131" s="19" t="s">
        <v>4642</v>
      </c>
      <c r="D7131" s="19" t="s">
        <v>4643</v>
      </c>
      <c r="E7131" s="19">
        <v>40</v>
      </c>
      <c r="F7131" s="19" t="s">
        <v>3169</v>
      </c>
      <c r="G7131" s="19" t="s">
        <v>1713</v>
      </c>
      <c r="H7131" s="19" t="s">
        <v>17385</v>
      </c>
      <c r="I7131" s="19" t="s">
        <v>4645</v>
      </c>
      <c r="J7131" s="20" t="s">
        <v>3173</v>
      </c>
      <c r="K7131" s="19" t="s">
        <v>4646</v>
      </c>
      <c r="L7131" s="19" t="s">
        <v>389</v>
      </c>
      <c r="M7131" s="19">
        <v>8100</v>
      </c>
      <c r="N7131" s="19" t="s">
        <v>1713</v>
      </c>
      <c r="O7131" s="23" t="s">
        <v>1172</v>
      </c>
      <c r="P7131" s="19">
        <f t="shared" si="333"/>
        <v>3</v>
      </c>
      <c r="Q7131" s="19">
        <f t="shared" si="334"/>
        <v>10000</v>
      </c>
      <c r="R7131" s="19">
        <f t="shared" si="335"/>
        <v>81000000</v>
      </c>
    </row>
    <row r="7132" spans="1:18" ht="12.75" hidden="1" customHeight="1">
      <c r="A7132" s="19">
        <v>8666127</v>
      </c>
      <c r="B7132" s="19" t="s">
        <v>4647</v>
      </c>
      <c r="C7132" s="19" t="s">
        <v>4648</v>
      </c>
      <c r="D7132" s="19" t="s">
        <v>4649</v>
      </c>
      <c r="E7132" s="19">
        <v>40</v>
      </c>
      <c r="F7132" s="19" t="s">
        <v>3169</v>
      </c>
      <c r="G7132" s="19" t="s">
        <v>1713</v>
      </c>
      <c r="H7132" s="19" t="s">
        <v>17385</v>
      </c>
      <c r="I7132" s="19" t="s">
        <v>4650</v>
      </c>
      <c r="J7132" s="20" t="s">
        <v>3173</v>
      </c>
      <c r="K7132" s="19" t="s">
        <v>4651</v>
      </c>
      <c r="L7132" s="19" t="s">
        <v>389</v>
      </c>
      <c r="M7132" s="19">
        <v>7900</v>
      </c>
      <c r="N7132" s="19" t="s">
        <v>1713</v>
      </c>
      <c r="O7132" s="23" t="s">
        <v>1172</v>
      </c>
      <c r="P7132" s="19">
        <f t="shared" si="333"/>
        <v>3</v>
      </c>
      <c r="Q7132" s="19">
        <f t="shared" si="334"/>
        <v>10000</v>
      </c>
      <c r="R7132" s="19">
        <f t="shared" si="335"/>
        <v>79000000</v>
      </c>
    </row>
    <row r="7133" spans="1:18" ht="12.75" hidden="1" customHeight="1">
      <c r="A7133" s="19">
        <v>4994025</v>
      </c>
      <c r="B7133" s="19" t="s">
        <v>17386</v>
      </c>
      <c r="C7133" s="19" t="s">
        <v>17387</v>
      </c>
      <c r="D7133" s="19" t="s">
        <v>17388</v>
      </c>
      <c r="E7133" s="19">
        <v>40</v>
      </c>
      <c r="F7133" s="19" t="s">
        <v>3169</v>
      </c>
      <c r="G7133" s="19" t="s">
        <v>1035</v>
      </c>
      <c r="H7133" s="19" t="s">
        <v>17389</v>
      </c>
      <c r="I7133" s="19" t="s">
        <v>8303</v>
      </c>
      <c r="J7133" s="20" t="s">
        <v>3173</v>
      </c>
      <c r="K7133" s="19" t="s">
        <v>17390</v>
      </c>
      <c r="L7133" s="19" t="s">
        <v>389</v>
      </c>
      <c r="M7133" s="19">
        <v>100</v>
      </c>
      <c r="N7133" s="19" t="s">
        <v>1035</v>
      </c>
      <c r="O7133" s="23" t="s">
        <v>1172</v>
      </c>
      <c r="P7133" s="19">
        <f t="shared" si="333"/>
        <v>3</v>
      </c>
      <c r="Q7133" s="19">
        <f t="shared" si="334"/>
        <v>10000</v>
      </c>
      <c r="R7133" s="19">
        <f t="shared" si="335"/>
        <v>1000000</v>
      </c>
    </row>
    <row r="7134" spans="1:18" ht="12.75" hidden="1" customHeight="1">
      <c r="A7134" s="19">
        <v>5230128</v>
      </c>
      <c r="B7134" s="19" t="s">
        <v>17391</v>
      </c>
      <c r="C7134" s="19" t="s">
        <v>17392</v>
      </c>
      <c r="D7134" s="19" t="s">
        <v>17393</v>
      </c>
      <c r="E7134" s="19">
        <v>40</v>
      </c>
      <c r="F7134" s="19" t="s">
        <v>3169</v>
      </c>
      <c r="G7134" s="19" t="s">
        <v>1035</v>
      </c>
      <c r="H7134" s="19" t="s">
        <v>17389</v>
      </c>
      <c r="I7134" s="19" t="s">
        <v>17394</v>
      </c>
      <c r="J7134" s="20" t="s">
        <v>3173</v>
      </c>
      <c r="K7134" s="19" t="s">
        <v>17395</v>
      </c>
      <c r="L7134" s="19" t="s">
        <v>389</v>
      </c>
      <c r="M7134" s="19">
        <v>20000</v>
      </c>
      <c r="N7134" s="19" t="s">
        <v>1035</v>
      </c>
      <c r="O7134" s="23" t="s">
        <v>1172</v>
      </c>
      <c r="P7134" s="19">
        <f t="shared" si="333"/>
        <v>3</v>
      </c>
      <c r="Q7134" s="19">
        <f t="shared" si="334"/>
        <v>10000</v>
      </c>
      <c r="R7134" s="19">
        <f t="shared" si="335"/>
        <v>200000000</v>
      </c>
    </row>
    <row r="7135" spans="1:18" ht="12.75" hidden="1" customHeight="1">
      <c r="A7135" s="19">
        <v>442354</v>
      </c>
      <c r="B7135" s="19" t="s">
        <v>15132</v>
      </c>
      <c r="C7135" s="19" t="s">
        <v>15133</v>
      </c>
      <c r="D7135" s="19" t="s">
        <v>15134</v>
      </c>
      <c r="E7135" s="19">
        <v>40</v>
      </c>
      <c r="F7135" s="19" t="s">
        <v>3169</v>
      </c>
      <c r="G7135" s="19" t="s">
        <v>1035</v>
      </c>
      <c r="H7135" s="19" t="s">
        <v>17389</v>
      </c>
      <c r="I7135" s="19" t="s">
        <v>15135</v>
      </c>
      <c r="J7135" s="20" t="s">
        <v>3173</v>
      </c>
      <c r="K7135" s="19" t="s">
        <v>15136</v>
      </c>
      <c r="L7135" s="19" t="s">
        <v>389</v>
      </c>
      <c r="M7135" s="19">
        <v>2000</v>
      </c>
      <c r="N7135" s="19" t="s">
        <v>1035</v>
      </c>
      <c r="O7135" s="23" t="s">
        <v>1172</v>
      </c>
      <c r="P7135" s="19">
        <f t="shared" si="333"/>
        <v>3</v>
      </c>
      <c r="Q7135" s="19">
        <f t="shared" si="334"/>
        <v>10000</v>
      </c>
      <c r="R7135" s="19">
        <f t="shared" si="335"/>
        <v>20000000</v>
      </c>
    </row>
    <row r="7136" spans="1:18" ht="12.75" hidden="1" customHeight="1">
      <c r="A7136" s="19">
        <v>8875517</v>
      </c>
      <c r="B7136" s="19" t="s">
        <v>16426</v>
      </c>
      <c r="C7136" s="19" t="s">
        <v>16427</v>
      </c>
      <c r="D7136" s="19" t="s">
        <v>17396</v>
      </c>
      <c r="E7136" s="19">
        <v>40</v>
      </c>
      <c r="F7136" s="19" t="s">
        <v>3169</v>
      </c>
      <c r="G7136" s="19" t="s">
        <v>1035</v>
      </c>
      <c r="H7136" s="19" t="s">
        <v>17389</v>
      </c>
      <c r="I7136" s="19" t="s">
        <v>17397</v>
      </c>
      <c r="J7136" s="20" t="s">
        <v>3173</v>
      </c>
      <c r="K7136" s="19" t="s">
        <v>17398</v>
      </c>
      <c r="L7136" s="19" t="s">
        <v>389</v>
      </c>
      <c r="M7136" s="19">
        <v>1000</v>
      </c>
      <c r="N7136" s="19" t="s">
        <v>1035</v>
      </c>
      <c r="O7136" s="23" t="s">
        <v>1172</v>
      </c>
      <c r="P7136" s="19">
        <f t="shared" si="333"/>
        <v>3</v>
      </c>
      <c r="Q7136" s="19">
        <f t="shared" si="334"/>
        <v>10000</v>
      </c>
      <c r="R7136" s="19">
        <f t="shared" si="335"/>
        <v>10000000</v>
      </c>
    </row>
    <row r="7137" spans="1:18" ht="12.75" hidden="1" customHeight="1">
      <c r="A7137" s="19">
        <v>10074377</v>
      </c>
      <c r="B7137" s="19" t="s">
        <v>17399</v>
      </c>
      <c r="C7137" s="19" t="s">
        <v>17400</v>
      </c>
      <c r="D7137" s="19" t="s">
        <v>17401</v>
      </c>
      <c r="E7137" s="19">
        <v>40</v>
      </c>
      <c r="F7137" s="19" t="s">
        <v>3169</v>
      </c>
      <c r="G7137" s="19" t="s">
        <v>1716</v>
      </c>
      <c r="H7137" s="19" t="s">
        <v>17402</v>
      </c>
      <c r="I7137" s="19" t="s">
        <v>17403</v>
      </c>
      <c r="J7137" s="20" t="s">
        <v>3173</v>
      </c>
      <c r="K7137" s="19" t="s">
        <v>17404</v>
      </c>
      <c r="L7137" s="19" t="s">
        <v>389</v>
      </c>
      <c r="M7137" s="19">
        <v>3000</v>
      </c>
      <c r="N7137" s="19" t="s">
        <v>1716</v>
      </c>
      <c r="O7137" s="23" t="s">
        <v>1172</v>
      </c>
      <c r="P7137" s="19">
        <f t="shared" si="333"/>
        <v>3</v>
      </c>
      <c r="Q7137" s="19">
        <f t="shared" si="334"/>
        <v>10000</v>
      </c>
      <c r="R7137" s="19">
        <f t="shared" si="335"/>
        <v>30000000</v>
      </c>
    </row>
    <row r="7138" spans="1:18" ht="12.75" hidden="1" customHeight="1">
      <c r="A7138" s="19">
        <v>9030016</v>
      </c>
      <c r="B7138" s="19" t="s">
        <v>17405</v>
      </c>
      <c r="C7138" s="19" t="s">
        <v>17406</v>
      </c>
      <c r="D7138" s="19" t="s">
        <v>17407</v>
      </c>
      <c r="E7138" s="19">
        <v>40</v>
      </c>
      <c r="F7138" s="19" t="s">
        <v>3169</v>
      </c>
      <c r="G7138" s="19" t="s">
        <v>1716</v>
      </c>
      <c r="H7138" s="19" t="s">
        <v>17402</v>
      </c>
      <c r="I7138" s="19" t="s">
        <v>4323</v>
      </c>
      <c r="J7138" s="20" t="s">
        <v>3173</v>
      </c>
      <c r="K7138" s="19" t="s">
        <v>17408</v>
      </c>
      <c r="L7138" s="19" t="s">
        <v>389</v>
      </c>
      <c r="M7138" s="19">
        <v>200</v>
      </c>
      <c r="N7138" s="19" t="s">
        <v>1716</v>
      </c>
      <c r="O7138" s="23" t="s">
        <v>1172</v>
      </c>
      <c r="P7138" s="19">
        <f t="shared" si="333"/>
        <v>3</v>
      </c>
      <c r="Q7138" s="19">
        <f t="shared" si="334"/>
        <v>10000</v>
      </c>
      <c r="R7138" s="19">
        <f t="shared" si="335"/>
        <v>2000000</v>
      </c>
    </row>
    <row r="7139" spans="1:18" ht="12.75" hidden="1" customHeight="1">
      <c r="A7139" s="19">
        <v>8755105</v>
      </c>
      <c r="B7139" s="19" t="s">
        <v>6342</v>
      </c>
      <c r="C7139" s="19" t="s">
        <v>6343</v>
      </c>
      <c r="D7139" s="19" t="s">
        <v>6344</v>
      </c>
      <c r="E7139" s="19">
        <v>40</v>
      </c>
      <c r="F7139" s="19" t="s">
        <v>3169</v>
      </c>
      <c r="G7139" s="19" t="s">
        <v>1716</v>
      </c>
      <c r="H7139" s="19" t="s">
        <v>17402</v>
      </c>
      <c r="I7139" s="19" t="s">
        <v>6236</v>
      </c>
      <c r="J7139" s="20" t="s">
        <v>3173</v>
      </c>
      <c r="K7139" s="19" t="s">
        <v>6346</v>
      </c>
      <c r="L7139" s="19" t="s">
        <v>389</v>
      </c>
      <c r="M7139" s="19">
        <v>40400</v>
      </c>
      <c r="N7139" s="19" t="s">
        <v>1716</v>
      </c>
      <c r="O7139" s="23" t="s">
        <v>1172</v>
      </c>
      <c r="P7139" s="19">
        <f t="shared" si="333"/>
        <v>3</v>
      </c>
      <c r="Q7139" s="19">
        <f t="shared" si="334"/>
        <v>10000</v>
      </c>
      <c r="R7139" s="19">
        <f t="shared" si="335"/>
        <v>404000000</v>
      </c>
    </row>
    <row r="7140" spans="1:18" ht="12.75" hidden="1" customHeight="1">
      <c r="A7140" s="19">
        <v>11307940</v>
      </c>
      <c r="B7140" s="19" t="s">
        <v>4719</v>
      </c>
      <c r="C7140" s="19" t="s">
        <v>4720</v>
      </c>
      <c r="D7140" s="19" t="s">
        <v>4721</v>
      </c>
      <c r="E7140" s="19">
        <v>40</v>
      </c>
      <c r="F7140" s="19" t="s">
        <v>3169</v>
      </c>
      <c r="G7140" s="19" t="s">
        <v>1716</v>
      </c>
      <c r="H7140" s="19" t="s">
        <v>17402</v>
      </c>
      <c r="I7140" s="19" t="s">
        <v>4117</v>
      </c>
      <c r="J7140" s="20" t="s">
        <v>3173</v>
      </c>
      <c r="K7140" s="19" t="s">
        <v>4722</v>
      </c>
      <c r="L7140" s="19" t="s">
        <v>389</v>
      </c>
      <c r="M7140" s="19">
        <v>1100</v>
      </c>
      <c r="N7140" s="19" t="s">
        <v>1716</v>
      </c>
      <c r="O7140" s="23" t="s">
        <v>1172</v>
      </c>
      <c r="P7140" s="19">
        <f t="shared" si="333"/>
        <v>3</v>
      </c>
      <c r="Q7140" s="19">
        <f t="shared" si="334"/>
        <v>10000</v>
      </c>
      <c r="R7140" s="19">
        <f t="shared" si="335"/>
        <v>11000000</v>
      </c>
    </row>
    <row r="7141" spans="1:18" ht="12.75" hidden="1" customHeight="1">
      <c r="A7141" s="19">
        <v>8910074</v>
      </c>
      <c r="B7141" s="19" t="s">
        <v>8157</v>
      </c>
      <c r="C7141" s="19" t="s">
        <v>8158</v>
      </c>
      <c r="D7141" s="19" t="s">
        <v>8159</v>
      </c>
      <c r="E7141" s="19">
        <v>40</v>
      </c>
      <c r="F7141" s="19" t="s">
        <v>3169</v>
      </c>
      <c r="G7141" s="19" t="s">
        <v>1716</v>
      </c>
      <c r="H7141" s="19" t="s">
        <v>17402</v>
      </c>
      <c r="I7141" s="19" t="s">
        <v>4818</v>
      </c>
      <c r="J7141" s="20" t="s">
        <v>3173</v>
      </c>
      <c r="K7141" s="19" t="s">
        <v>8160</v>
      </c>
      <c r="L7141" s="19" t="s">
        <v>389</v>
      </c>
      <c r="M7141" s="19">
        <v>2400</v>
      </c>
      <c r="N7141" s="19" t="s">
        <v>1716</v>
      </c>
      <c r="O7141" s="23" t="s">
        <v>1172</v>
      </c>
      <c r="P7141" s="19">
        <f t="shared" si="333"/>
        <v>3</v>
      </c>
      <c r="Q7141" s="19">
        <f t="shared" si="334"/>
        <v>10000</v>
      </c>
      <c r="R7141" s="19">
        <f t="shared" si="335"/>
        <v>24000000</v>
      </c>
    </row>
    <row r="7142" spans="1:18" ht="12.75" hidden="1" customHeight="1">
      <c r="A7142" s="19">
        <v>9385091</v>
      </c>
      <c r="B7142" s="19" t="s">
        <v>16928</v>
      </c>
      <c r="C7142" s="19" t="s">
        <v>16929</v>
      </c>
      <c r="D7142" s="19" t="s">
        <v>16930</v>
      </c>
      <c r="E7142" s="19">
        <v>40</v>
      </c>
      <c r="F7142" s="19" t="s">
        <v>3169</v>
      </c>
      <c r="G7142" s="19" t="s">
        <v>1716</v>
      </c>
      <c r="H7142" s="19" t="s">
        <v>17402</v>
      </c>
      <c r="I7142" s="19" t="s">
        <v>3916</v>
      </c>
      <c r="J7142" s="20" t="s">
        <v>3173</v>
      </c>
      <c r="K7142" s="19" t="s">
        <v>16931</v>
      </c>
      <c r="L7142" s="19" t="s">
        <v>389</v>
      </c>
      <c r="M7142" s="19">
        <v>100</v>
      </c>
      <c r="N7142" s="19" t="s">
        <v>1716</v>
      </c>
      <c r="O7142" s="23" t="s">
        <v>1172</v>
      </c>
      <c r="P7142" s="19">
        <f t="shared" si="333"/>
        <v>3</v>
      </c>
      <c r="Q7142" s="19">
        <f t="shared" si="334"/>
        <v>10000</v>
      </c>
      <c r="R7142" s="19">
        <f t="shared" si="335"/>
        <v>1000000</v>
      </c>
    </row>
    <row r="7143" spans="1:18" ht="12.75" hidden="1" customHeight="1">
      <c r="A7143" s="19">
        <v>4718937</v>
      </c>
      <c r="B7143" s="19" t="s">
        <v>13839</v>
      </c>
      <c r="C7143" s="19" t="s">
        <v>13840</v>
      </c>
      <c r="D7143" s="19" t="s">
        <v>13841</v>
      </c>
      <c r="E7143" s="19">
        <v>40</v>
      </c>
      <c r="F7143" s="19" t="s">
        <v>3169</v>
      </c>
      <c r="G7143" s="19" t="s">
        <v>1716</v>
      </c>
      <c r="H7143" s="19" t="s">
        <v>17402</v>
      </c>
      <c r="I7143" s="19" t="s">
        <v>13842</v>
      </c>
      <c r="J7143" s="20" t="s">
        <v>3173</v>
      </c>
      <c r="K7143" s="19" t="s">
        <v>13843</v>
      </c>
      <c r="L7143" s="19" t="s">
        <v>389</v>
      </c>
      <c r="M7143" s="19">
        <v>100</v>
      </c>
      <c r="N7143" s="19" t="s">
        <v>1716</v>
      </c>
      <c r="O7143" s="23" t="s">
        <v>1172</v>
      </c>
      <c r="P7143" s="19">
        <f t="shared" si="333"/>
        <v>3</v>
      </c>
      <c r="Q7143" s="19">
        <f t="shared" si="334"/>
        <v>10000</v>
      </c>
      <c r="R7143" s="19">
        <f t="shared" si="335"/>
        <v>1000000</v>
      </c>
    </row>
    <row r="7144" spans="1:18" ht="12.75" hidden="1" customHeight="1">
      <c r="A7144" s="19">
        <v>7691585</v>
      </c>
      <c r="B7144" s="19" t="s">
        <v>4732</v>
      </c>
      <c r="C7144" s="19" t="s">
        <v>4733</v>
      </c>
      <c r="D7144" s="19" t="s">
        <v>4734</v>
      </c>
      <c r="E7144" s="19">
        <v>40</v>
      </c>
      <c r="F7144" s="19" t="s">
        <v>3169</v>
      </c>
      <c r="G7144" s="19" t="s">
        <v>1716</v>
      </c>
      <c r="H7144" s="19" t="s">
        <v>17402</v>
      </c>
      <c r="I7144" s="19" t="s">
        <v>4735</v>
      </c>
      <c r="J7144" s="20" t="s">
        <v>3173</v>
      </c>
      <c r="K7144" s="19" t="s">
        <v>4736</v>
      </c>
      <c r="L7144" s="19" t="s">
        <v>389</v>
      </c>
      <c r="M7144" s="19">
        <v>100</v>
      </c>
      <c r="N7144" s="19" t="s">
        <v>1716</v>
      </c>
      <c r="O7144" s="23" t="s">
        <v>1172</v>
      </c>
      <c r="P7144" s="19">
        <f t="shared" si="333"/>
        <v>3</v>
      </c>
      <c r="Q7144" s="19">
        <f t="shared" si="334"/>
        <v>10000</v>
      </c>
      <c r="R7144" s="19">
        <f t="shared" si="335"/>
        <v>1000000</v>
      </c>
    </row>
    <row r="7145" spans="1:18" ht="12.75" hidden="1" customHeight="1">
      <c r="A7145" s="19">
        <v>6409970</v>
      </c>
      <c r="B7145" s="19" t="s">
        <v>4035</v>
      </c>
      <c r="C7145" s="19" t="s">
        <v>4036</v>
      </c>
      <c r="D7145" s="19" t="s">
        <v>4037</v>
      </c>
      <c r="E7145" s="19">
        <v>40</v>
      </c>
      <c r="F7145" s="19" t="s">
        <v>3169</v>
      </c>
      <c r="G7145" s="19" t="s">
        <v>1716</v>
      </c>
      <c r="H7145" s="19" t="s">
        <v>17402</v>
      </c>
      <c r="I7145" s="19" t="s">
        <v>4038</v>
      </c>
      <c r="J7145" s="20" t="s">
        <v>3173</v>
      </c>
      <c r="K7145" s="19" t="s">
        <v>4039</v>
      </c>
      <c r="L7145" s="19" t="s">
        <v>389</v>
      </c>
      <c r="M7145" s="19">
        <v>53000</v>
      </c>
      <c r="N7145" s="19" t="s">
        <v>1716</v>
      </c>
      <c r="O7145" s="23" t="s">
        <v>1172</v>
      </c>
      <c r="P7145" s="19">
        <f t="shared" si="333"/>
        <v>3</v>
      </c>
      <c r="Q7145" s="19">
        <f t="shared" si="334"/>
        <v>10000</v>
      </c>
      <c r="R7145" s="19">
        <f t="shared" si="335"/>
        <v>530000000</v>
      </c>
    </row>
    <row r="7146" spans="1:18" ht="12.75" hidden="1" customHeight="1">
      <c r="A7146" s="19">
        <v>6380929</v>
      </c>
      <c r="B7146" s="19" t="s">
        <v>6159</v>
      </c>
      <c r="C7146" s="19" t="s">
        <v>6160</v>
      </c>
      <c r="D7146" s="19" t="s">
        <v>6161</v>
      </c>
      <c r="E7146" s="19">
        <v>40</v>
      </c>
      <c r="F7146" s="19" t="s">
        <v>3169</v>
      </c>
      <c r="G7146" s="19" t="s">
        <v>1717</v>
      </c>
      <c r="H7146" s="19" t="s">
        <v>17409</v>
      </c>
      <c r="I7146" s="19" t="s">
        <v>6162</v>
      </c>
      <c r="J7146" s="20" t="s">
        <v>3173</v>
      </c>
      <c r="K7146" s="19" t="s">
        <v>6163</v>
      </c>
      <c r="L7146" s="19" t="s">
        <v>389</v>
      </c>
      <c r="M7146" s="19">
        <v>500</v>
      </c>
      <c r="N7146" s="19" t="s">
        <v>1717</v>
      </c>
      <c r="O7146" s="23" t="s">
        <v>1172</v>
      </c>
      <c r="P7146" s="19">
        <f t="shared" si="333"/>
        <v>3</v>
      </c>
      <c r="Q7146" s="19">
        <f t="shared" si="334"/>
        <v>10000</v>
      </c>
      <c r="R7146" s="19">
        <f t="shared" si="335"/>
        <v>5000000</v>
      </c>
    </row>
    <row r="7147" spans="1:18" ht="12.75" hidden="1" customHeight="1">
      <c r="A7147" s="19">
        <v>4577210</v>
      </c>
      <c r="B7147" s="19" t="s">
        <v>6217</v>
      </c>
      <c r="C7147" s="19" t="s">
        <v>6218</v>
      </c>
      <c r="D7147" s="19" t="s">
        <v>6219</v>
      </c>
      <c r="E7147" s="19">
        <v>40</v>
      </c>
      <c r="F7147" s="19" t="s">
        <v>3169</v>
      </c>
      <c r="G7147" s="19" t="s">
        <v>1717</v>
      </c>
      <c r="H7147" s="19" t="s">
        <v>17409</v>
      </c>
      <c r="I7147" s="19" t="s">
        <v>6220</v>
      </c>
      <c r="J7147" s="20" t="s">
        <v>3173</v>
      </c>
      <c r="K7147" s="19" t="s">
        <v>6221</v>
      </c>
      <c r="L7147" s="19" t="s">
        <v>389</v>
      </c>
      <c r="M7147" s="19">
        <v>500</v>
      </c>
      <c r="N7147" s="19" t="s">
        <v>1717</v>
      </c>
      <c r="O7147" s="23" t="s">
        <v>1172</v>
      </c>
      <c r="P7147" s="19">
        <f t="shared" si="333"/>
        <v>3</v>
      </c>
      <c r="Q7147" s="19">
        <f t="shared" si="334"/>
        <v>10000</v>
      </c>
      <c r="R7147" s="19">
        <f t="shared" si="335"/>
        <v>5000000</v>
      </c>
    </row>
    <row r="7148" spans="1:18" ht="12.75" hidden="1" customHeight="1">
      <c r="A7148" s="19">
        <v>10550472</v>
      </c>
      <c r="B7148" s="19" t="s">
        <v>14928</v>
      </c>
      <c r="C7148" s="19" t="s">
        <v>14929</v>
      </c>
      <c r="D7148" s="19" t="s">
        <v>14930</v>
      </c>
      <c r="E7148" s="19">
        <v>40</v>
      </c>
      <c r="F7148" s="19" t="s">
        <v>3169</v>
      </c>
      <c r="G7148" s="19" t="s">
        <v>1724</v>
      </c>
      <c r="H7148" s="19" t="s">
        <v>17410</v>
      </c>
      <c r="I7148" s="19" t="s">
        <v>3239</v>
      </c>
      <c r="J7148" s="20" t="s">
        <v>3173</v>
      </c>
      <c r="K7148" s="19" t="s">
        <v>14931</v>
      </c>
      <c r="L7148" s="19" t="s">
        <v>389</v>
      </c>
      <c r="M7148" s="19">
        <v>3000</v>
      </c>
      <c r="N7148" s="19" t="s">
        <v>1724</v>
      </c>
      <c r="O7148" s="23" t="s">
        <v>1172</v>
      </c>
      <c r="P7148" s="19">
        <f t="shared" si="333"/>
        <v>3</v>
      </c>
      <c r="Q7148" s="19">
        <f t="shared" si="334"/>
        <v>10000</v>
      </c>
      <c r="R7148" s="19">
        <f t="shared" si="335"/>
        <v>30000000</v>
      </c>
    </row>
    <row r="7149" spans="1:18" ht="12.75" hidden="1" customHeight="1">
      <c r="A7149" s="19">
        <v>4215695</v>
      </c>
      <c r="B7149" s="19" t="s">
        <v>4945</v>
      </c>
      <c r="C7149" s="19" t="s">
        <v>4946</v>
      </c>
      <c r="D7149" s="19" t="s">
        <v>4947</v>
      </c>
      <c r="E7149" s="19">
        <v>40</v>
      </c>
      <c r="F7149" s="19" t="s">
        <v>3169</v>
      </c>
      <c r="G7149" s="19" t="s">
        <v>1727</v>
      </c>
      <c r="H7149" s="19" t="s">
        <v>17411</v>
      </c>
      <c r="I7149" s="19" t="s">
        <v>4949</v>
      </c>
      <c r="J7149" s="20" t="s">
        <v>3173</v>
      </c>
      <c r="K7149" s="19" t="s">
        <v>4950</v>
      </c>
      <c r="L7149" s="19" t="s">
        <v>389</v>
      </c>
      <c r="M7149" s="19">
        <v>20</v>
      </c>
      <c r="N7149" s="19" t="s">
        <v>1727</v>
      </c>
      <c r="O7149" s="23" t="s">
        <v>1172</v>
      </c>
      <c r="P7149" s="19">
        <f t="shared" si="333"/>
        <v>3</v>
      </c>
      <c r="Q7149" s="19">
        <f t="shared" si="334"/>
        <v>10000</v>
      </c>
      <c r="R7149" s="19">
        <f t="shared" si="335"/>
        <v>200000</v>
      </c>
    </row>
    <row r="7150" spans="1:18" ht="12.75" hidden="1" customHeight="1">
      <c r="A7150" s="19">
        <v>4954896</v>
      </c>
      <c r="B7150" s="19" t="s">
        <v>3588</v>
      </c>
      <c r="C7150" s="19" t="s">
        <v>3589</v>
      </c>
      <c r="D7150" s="19" t="s">
        <v>10298</v>
      </c>
      <c r="E7150" s="19">
        <v>40</v>
      </c>
      <c r="F7150" s="19" t="s">
        <v>3169</v>
      </c>
      <c r="G7150" s="19" t="s">
        <v>1728</v>
      </c>
      <c r="H7150" s="19" t="s">
        <v>17412</v>
      </c>
      <c r="I7150" s="19" t="s">
        <v>10299</v>
      </c>
      <c r="J7150" s="20" t="s">
        <v>3173</v>
      </c>
      <c r="K7150" s="19" t="s">
        <v>10300</v>
      </c>
      <c r="L7150" s="19" t="s">
        <v>389</v>
      </c>
      <c r="M7150" s="19">
        <v>100</v>
      </c>
      <c r="N7150" s="19" t="s">
        <v>1728</v>
      </c>
      <c r="O7150" s="23" t="s">
        <v>1172</v>
      </c>
      <c r="P7150" s="19">
        <f t="shared" si="333"/>
        <v>3</v>
      </c>
      <c r="Q7150" s="19">
        <f t="shared" si="334"/>
        <v>10000</v>
      </c>
      <c r="R7150" s="19">
        <f t="shared" si="335"/>
        <v>1000000</v>
      </c>
    </row>
    <row r="7151" spans="1:18" ht="12.75" hidden="1" customHeight="1">
      <c r="A7151" s="19">
        <v>6016217</v>
      </c>
      <c r="B7151" s="19" t="s">
        <v>5459</v>
      </c>
      <c r="C7151" s="19" t="s">
        <v>5460</v>
      </c>
      <c r="D7151" s="19" t="s">
        <v>5461</v>
      </c>
      <c r="E7151" s="19">
        <v>40</v>
      </c>
      <c r="F7151" s="19" t="s">
        <v>3169</v>
      </c>
      <c r="G7151" s="19" t="s">
        <v>1039</v>
      </c>
      <c r="H7151" s="19" t="s">
        <v>17413</v>
      </c>
      <c r="I7151" s="19" t="s">
        <v>5462</v>
      </c>
      <c r="J7151" s="20" t="s">
        <v>3173</v>
      </c>
      <c r="K7151" s="19" t="s">
        <v>5463</v>
      </c>
      <c r="L7151" s="19" t="s">
        <v>389</v>
      </c>
      <c r="M7151" s="19">
        <v>3000</v>
      </c>
      <c r="N7151" s="19" t="s">
        <v>1039</v>
      </c>
      <c r="O7151" s="23" t="s">
        <v>1172</v>
      </c>
      <c r="P7151" s="19">
        <f t="shared" si="333"/>
        <v>3</v>
      </c>
      <c r="Q7151" s="19">
        <f t="shared" si="334"/>
        <v>10000</v>
      </c>
      <c r="R7151" s="19">
        <f t="shared" si="335"/>
        <v>30000000</v>
      </c>
    </row>
    <row r="7152" spans="1:18" ht="12.75" hidden="1" customHeight="1">
      <c r="A7152" s="19">
        <v>4422586</v>
      </c>
      <c r="B7152" s="19" t="s">
        <v>8670</v>
      </c>
      <c r="C7152" s="19" t="s">
        <v>8671</v>
      </c>
      <c r="D7152" s="19" t="s">
        <v>8672</v>
      </c>
      <c r="E7152" s="19">
        <v>40</v>
      </c>
      <c r="F7152" s="19" t="s">
        <v>3169</v>
      </c>
      <c r="G7152" s="19" t="s">
        <v>1039</v>
      </c>
      <c r="H7152" s="19" t="s">
        <v>17413</v>
      </c>
      <c r="I7152" s="19" t="s">
        <v>8673</v>
      </c>
      <c r="J7152" s="20" t="s">
        <v>3173</v>
      </c>
      <c r="K7152" s="19" t="s">
        <v>8674</v>
      </c>
      <c r="L7152" s="19" t="s">
        <v>389</v>
      </c>
      <c r="M7152" s="19">
        <v>300</v>
      </c>
      <c r="N7152" s="19" t="s">
        <v>1039</v>
      </c>
      <c r="O7152" s="23" t="s">
        <v>1172</v>
      </c>
      <c r="P7152" s="19">
        <f t="shared" si="333"/>
        <v>3</v>
      </c>
      <c r="Q7152" s="19">
        <f t="shared" si="334"/>
        <v>10000</v>
      </c>
      <c r="R7152" s="19">
        <f t="shared" si="335"/>
        <v>3000000</v>
      </c>
    </row>
    <row r="7153" spans="1:18" ht="12.75" hidden="1" customHeight="1">
      <c r="A7153" s="19">
        <v>8721208</v>
      </c>
      <c r="B7153" s="19" t="s">
        <v>12040</v>
      </c>
      <c r="C7153" s="19" t="s">
        <v>12041</v>
      </c>
      <c r="D7153" s="19" t="s">
        <v>12042</v>
      </c>
      <c r="E7153" s="19">
        <v>40</v>
      </c>
      <c r="F7153" s="19" t="s">
        <v>3169</v>
      </c>
      <c r="G7153" s="19" t="s">
        <v>1039</v>
      </c>
      <c r="H7153" s="19" t="s">
        <v>17413</v>
      </c>
      <c r="I7153" s="19" t="s">
        <v>4426</v>
      </c>
      <c r="J7153" s="20" t="s">
        <v>3173</v>
      </c>
      <c r="K7153" s="19" t="s">
        <v>12043</v>
      </c>
      <c r="L7153" s="19" t="s">
        <v>389</v>
      </c>
      <c r="M7153" s="19">
        <v>8900</v>
      </c>
      <c r="N7153" s="19" t="s">
        <v>1039</v>
      </c>
      <c r="O7153" s="23" t="s">
        <v>1172</v>
      </c>
      <c r="P7153" s="19">
        <f t="shared" si="333"/>
        <v>3</v>
      </c>
      <c r="Q7153" s="19">
        <f t="shared" si="334"/>
        <v>10000</v>
      </c>
      <c r="R7153" s="19">
        <f t="shared" si="335"/>
        <v>89000000</v>
      </c>
    </row>
    <row r="7154" spans="1:18" ht="12.75" hidden="1" customHeight="1">
      <c r="A7154" s="19">
        <v>12775981</v>
      </c>
      <c r="B7154" s="19" t="s">
        <v>5816</v>
      </c>
      <c r="C7154" s="19" t="s">
        <v>5817</v>
      </c>
      <c r="D7154" s="19" t="s">
        <v>5818</v>
      </c>
      <c r="E7154" s="19">
        <v>40</v>
      </c>
      <c r="F7154" s="19" t="s">
        <v>3169</v>
      </c>
      <c r="G7154" s="19" t="s">
        <v>1039</v>
      </c>
      <c r="H7154" s="19" t="s">
        <v>17413</v>
      </c>
      <c r="I7154" s="19" t="s">
        <v>5819</v>
      </c>
      <c r="J7154" s="20" t="s">
        <v>3173</v>
      </c>
      <c r="K7154" s="19" t="s">
        <v>5820</v>
      </c>
      <c r="L7154" s="19" t="s">
        <v>389</v>
      </c>
      <c r="M7154" s="19">
        <v>10000</v>
      </c>
      <c r="N7154" s="19" t="s">
        <v>1039</v>
      </c>
      <c r="O7154" s="23" t="s">
        <v>1172</v>
      </c>
      <c r="P7154" s="19">
        <f t="shared" si="333"/>
        <v>3</v>
      </c>
      <c r="Q7154" s="19">
        <f t="shared" si="334"/>
        <v>10000</v>
      </c>
      <c r="R7154" s="19">
        <f t="shared" si="335"/>
        <v>100000000</v>
      </c>
    </row>
    <row r="7155" spans="1:18" ht="12.75" hidden="1" customHeight="1">
      <c r="A7155" s="19">
        <v>6618205</v>
      </c>
      <c r="B7155" s="19" t="s">
        <v>4453</v>
      </c>
      <c r="C7155" s="19" t="s">
        <v>4454</v>
      </c>
      <c r="D7155" s="19" t="s">
        <v>8900</v>
      </c>
      <c r="E7155" s="19">
        <v>40</v>
      </c>
      <c r="F7155" s="19" t="s">
        <v>3169</v>
      </c>
      <c r="G7155" s="19" t="s">
        <v>1039</v>
      </c>
      <c r="H7155" s="19" t="s">
        <v>17413</v>
      </c>
      <c r="I7155" s="19" t="s">
        <v>8901</v>
      </c>
      <c r="J7155" s="20" t="s">
        <v>3173</v>
      </c>
      <c r="K7155" s="19" t="s">
        <v>8902</v>
      </c>
      <c r="L7155" s="19" t="s">
        <v>389</v>
      </c>
      <c r="M7155" s="19">
        <v>1000</v>
      </c>
      <c r="N7155" s="19" t="s">
        <v>1039</v>
      </c>
      <c r="O7155" s="23" t="s">
        <v>1172</v>
      </c>
      <c r="P7155" s="19">
        <f t="shared" si="333"/>
        <v>3</v>
      </c>
      <c r="Q7155" s="19">
        <f t="shared" si="334"/>
        <v>10000</v>
      </c>
      <c r="R7155" s="19">
        <f t="shared" si="335"/>
        <v>10000000</v>
      </c>
    </row>
    <row r="7156" spans="1:18" ht="12.75" hidden="1" customHeight="1">
      <c r="A7156" s="19">
        <v>4755359</v>
      </c>
      <c r="B7156" s="19" t="s">
        <v>4886</v>
      </c>
      <c r="C7156" s="19" t="s">
        <v>4887</v>
      </c>
      <c r="D7156" s="19" t="s">
        <v>4888</v>
      </c>
      <c r="E7156" s="19">
        <v>40</v>
      </c>
      <c r="F7156" s="19" t="s">
        <v>3169</v>
      </c>
      <c r="G7156" s="19" t="s">
        <v>1039</v>
      </c>
      <c r="H7156" s="19" t="s">
        <v>17413</v>
      </c>
      <c r="I7156" s="19" t="s">
        <v>3876</v>
      </c>
      <c r="J7156" s="20" t="s">
        <v>3173</v>
      </c>
      <c r="K7156" s="19" t="s">
        <v>4889</v>
      </c>
      <c r="L7156" s="19" t="s">
        <v>389</v>
      </c>
      <c r="M7156" s="19">
        <v>200</v>
      </c>
      <c r="N7156" s="19" t="s">
        <v>1039</v>
      </c>
      <c r="O7156" s="23" t="s">
        <v>1172</v>
      </c>
      <c r="P7156" s="19">
        <f t="shared" si="333"/>
        <v>3</v>
      </c>
      <c r="Q7156" s="19">
        <f t="shared" si="334"/>
        <v>10000</v>
      </c>
      <c r="R7156" s="19">
        <f t="shared" si="335"/>
        <v>2000000</v>
      </c>
    </row>
    <row r="7157" spans="1:18" ht="12.75" hidden="1" customHeight="1">
      <c r="A7157" s="19">
        <v>9449879</v>
      </c>
      <c r="B7157" s="19" t="s">
        <v>6951</v>
      </c>
      <c r="C7157" s="19" t="s">
        <v>6952</v>
      </c>
      <c r="D7157" s="19" t="s">
        <v>6953</v>
      </c>
      <c r="E7157" s="19">
        <v>40</v>
      </c>
      <c r="F7157" s="19" t="s">
        <v>3169</v>
      </c>
      <c r="G7157" s="19" t="s">
        <v>1039</v>
      </c>
      <c r="H7157" s="19" t="s">
        <v>17413</v>
      </c>
      <c r="I7157" s="19" t="s">
        <v>3239</v>
      </c>
      <c r="J7157" s="20" t="s">
        <v>3173</v>
      </c>
      <c r="K7157" s="19" t="s">
        <v>6954</v>
      </c>
      <c r="L7157" s="19" t="s">
        <v>389</v>
      </c>
      <c r="M7157" s="19">
        <v>5000</v>
      </c>
      <c r="N7157" s="19" t="s">
        <v>1039</v>
      </c>
      <c r="O7157" s="23" t="s">
        <v>1172</v>
      </c>
      <c r="P7157" s="19">
        <f t="shared" si="333"/>
        <v>3</v>
      </c>
      <c r="Q7157" s="19">
        <f t="shared" si="334"/>
        <v>10000</v>
      </c>
      <c r="R7157" s="19">
        <f t="shared" si="335"/>
        <v>50000000</v>
      </c>
    </row>
    <row r="7158" spans="1:18" ht="12.75" hidden="1" customHeight="1">
      <c r="A7158" s="19">
        <v>4901739</v>
      </c>
      <c r="B7158" s="19" t="s">
        <v>8055</v>
      </c>
      <c r="C7158" s="19" t="s">
        <v>8056</v>
      </c>
      <c r="D7158" s="19" t="s">
        <v>8057</v>
      </c>
      <c r="E7158" s="19">
        <v>40</v>
      </c>
      <c r="F7158" s="19" t="s">
        <v>3169</v>
      </c>
      <c r="G7158" s="19" t="s">
        <v>2437</v>
      </c>
      <c r="H7158" s="19" t="s">
        <v>17414</v>
      </c>
      <c r="I7158" s="19" t="s">
        <v>8058</v>
      </c>
      <c r="J7158" s="20" t="s">
        <v>3173</v>
      </c>
      <c r="K7158" s="19" t="s">
        <v>8059</v>
      </c>
      <c r="L7158" s="19" t="s">
        <v>389</v>
      </c>
      <c r="M7158" s="19">
        <v>2000</v>
      </c>
      <c r="N7158" s="19" t="s">
        <v>2437</v>
      </c>
      <c r="O7158" s="23" t="s">
        <v>1172</v>
      </c>
      <c r="P7158" s="19">
        <f t="shared" si="333"/>
        <v>3</v>
      </c>
      <c r="Q7158" s="19">
        <f t="shared" si="334"/>
        <v>10000</v>
      </c>
      <c r="R7158" s="19">
        <f t="shared" si="335"/>
        <v>20000000</v>
      </c>
    </row>
    <row r="7159" spans="1:18" ht="12.75" hidden="1" customHeight="1">
      <c r="A7159" s="19">
        <v>6952483</v>
      </c>
      <c r="B7159" s="19" t="s">
        <v>4957</v>
      </c>
      <c r="C7159" s="19" t="s">
        <v>4958</v>
      </c>
      <c r="D7159" s="19" t="s">
        <v>4959</v>
      </c>
      <c r="E7159" s="19">
        <v>40</v>
      </c>
      <c r="F7159" s="19" t="s">
        <v>3169</v>
      </c>
      <c r="G7159" s="19" t="s">
        <v>1731</v>
      </c>
      <c r="H7159" s="19" t="s">
        <v>17415</v>
      </c>
      <c r="I7159" s="19" t="s">
        <v>4960</v>
      </c>
      <c r="J7159" s="20" t="s">
        <v>3173</v>
      </c>
      <c r="K7159" s="19" t="s">
        <v>4961</v>
      </c>
      <c r="L7159" s="19" t="s">
        <v>389</v>
      </c>
      <c r="M7159" s="19">
        <v>1000</v>
      </c>
      <c r="N7159" s="19" t="s">
        <v>1731</v>
      </c>
      <c r="O7159" s="23" t="s">
        <v>1172</v>
      </c>
      <c r="P7159" s="19">
        <f t="shared" si="333"/>
        <v>3</v>
      </c>
      <c r="Q7159" s="19">
        <f t="shared" si="334"/>
        <v>10000</v>
      </c>
      <c r="R7159" s="19">
        <f t="shared" si="335"/>
        <v>10000000</v>
      </c>
    </row>
    <row r="7160" spans="1:18" ht="12.75" hidden="1" customHeight="1">
      <c r="A7160" s="19">
        <v>5557117</v>
      </c>
      <c r="B7160" s="19" t="s">
        <v>6906</v>
      </c>
      <c r="C7160" s="19" t="s">
        <v>6907</v>
      </c>
      <c r="D7160" s="19" t="s">
        <v>6908</v>
      </c>
      <c r="E7160" s="19">
        <v>40</v>
      </c>
      <c r="F7160" s="19" t="s">
        <v>3169</v>
      </c>
      <c r="G7160" s="19" t="s">
        <v>1043</v>
      </c>
      <c r="H7160" s="19" t="s">
        <v>17416</v>
      </c>
      <c r="I7160" s="19" t="s">
        <v>6909</v>
      </c>
      <c r="J7160" s="20" t="s">
        <v>3173</v>
      </c>
      <c r="K7160" s="19" t="s">
        <v>6910</v>
      </c>
      <c r="L7160" s="19" t="s">
        <v>389</v>
      </c>
      <c r="M7160" s="19">
        <v>206</v>
      </c>
      <c r="N7160" s="19" t="s">
        <v>1043</v>
      </c>
      <c r="O7160" s="23" t="s">
        <v>1172</v>
      </c>
      <c r="P7160" s="19">
        <f t="shared" si="333"/>
        <v>3</v>
      </c>
      <c r="Q7160" s="19">
        <f t="shared" si="334"/>
        <v>10000</v>
      </c>
      <c r="R7160" s="19">
        <f t="shared" si="335"/>
        <v>2060000</v>
      </c>
    </row>
    <row r="7161" spans="1:18" ht="12.75" hidden="1" customHeight="1">
      <c r="A7161" s="19">
        <v>5301513</v>
      </c>
      <c r="B7161" s="19" t="s">
        <v>17417</v>
      </c>
      <c r="C7161" s="19" t="s">
        <v>17418</v>
      </c>
      <c r="D7161" s="19" t="s">
        <v>17419</v>
      </c>
      <c r="E7161" s="19">
        <v>40</v>
      </c>
      <c r="F7161" s="19" t="s">
        <v>3169</v>
      </c>
      <c r="G7161" s="19" t="s">
        <v>1043</v>
      </c>
      <c r="H7161" s="19" t="s">
        <v>17416</v>
      </c>
      <c r="I7161" s="19" t="s">
        <v>17420</v>
      </c>
      <c r="J7161" s="20" t="s">
        <v>3173</v>
      </c>
      <c r="K7161" s="19" t="s">
        <v>17421</v>
      </c>
      <c r="L7161" s="19" t="s">
        <v>389</v>
      </c>
      <c r="M7161" s="19">
        <v>96</v>
      </c>
      <c r="N7161" s="19" t="s">
        <v>1043</v>
      </c>
      <c r="O7161" s="23" t="s">
        <v>1172</v>
      </c>
      <c r="P7161" s="19">
        <f t="shared" si="333"/>
        <v>3</v>
      </c>
      <c r="Q7161" s="19">
        <f t="shared" si="334"/>
        <v>10000</v>
      </c>
      <c r="R7161" s="19">
        <f t="shared" si="335"/>
        <v>960000</v>
      </c>
    </row>
    <row r="7162" spans="1:18" ht="12.75" hidden="1" customHeight="1">
      <c r="A7162" s="19">
        <v>3575957</v>
      </c>
      <c r="B7162" s="19" t="s">
        <v>14144</v>
      </c>
      <c r="C7162" s="19" t="s">
        <v>14145</v>
      </c>
      <c r="D7162" s="19" t="s">
        <v>14146</v>
      </c>
      <c r="E7162" s="19">
        <v>40</v>
      </c>
      <c r="F7162" s="19" t="s">
        <v>3169</v>
      </c>
      <c r="G7162" s="19" t="s">
        <v>1044</v>
      </c>
      <c r="H7162" s="19" t="s">
        <v>17422</v>
      </c>
      <c r="I7162" s="19" t="s">
        <v>14147</v>
      </c>
      <c r="J7162" s="20" t="s">
        <v>3173</v>
      </c>
      <c r="K7162" s="19" t="s">
        <v>14148</v>
      </c>
      <c r="L7162" s="19" t="s">
        <v>389</v>
      </c>
      <c r="M7162" s="19">
        <v>552</v>
      </c>
      <c r="N7162" s="19" t="s">
        <v>1044</v>
      </c>
      <c r="O7162" s="23" t="s">
        <v>1172</v>
      </c>
      <c r="P7162" s="19">
        <f t="shared" si="333"/>
        <v>3</v>
      </c>
      <c r="Q7162" s="19">
        <f t="shared" si="334"/>
        <v>10000</v>
      </c>
      <c r="R7162" s="19">
        <f t="shared" si="335"/>
        <v>5520000</v>
      </c>
    </row>
    <row r="7163" spans="1:18" ht="12.75" hidden="1" customHeight="1">
      <c r="A7163" s="19">
        <v>3776467</v>
      </c>
      <c r="B7163" s="19" t="s">
        <v>3741</v>
      </c>
      <c r="C7163" s="19" t="s">
        <v>3742</v>
      </c>
      <c r="D7163" s="19" t="s">
        <v>3743</v>
      </c>
      <c r="E7163" s="19">
        <v>40</v>
      </c>
      <c r="F7163" s="19" t="s">
        <v>3169</v>
      </c>
      <c r="G7163" s="19" t="s">
        <v>1044</v>
      </c>
      <c r="H7163" s="19" t="s">
        <v>17422</v>
      </c>
      <c r="I7163" s="19" t="s">
        <v>3744</v>
      </c>
      <c r="J7163" s="20" t="s">
        <v>3173</v>
      </c>
      <c r="K7163" s="19" t="s">
        <v>3745</v>
      </c>
      <c r="L7163" s="19" t="s">
        <v>389</v>
      </c>
      <c r="M7163" s="19">
        <v>10000</v>
      </c>
      <c r="N7163" s="19" t="s">
        <v>1044</v>
      </c>
      <c r="O7163" s="23" t="s">
        <v>1172</v>
      </c>
      <c r="P7163" s="19">
        <f t="shared" si="333"/>
        <v>3</v>
      </c>
      <c r="Q7163" s="19">
        <f t="shared" si="334"/>
        <v>10000</v>
      </c>
      <c r="R7163" s="19">
        <f t="shared" si="335"/>
        <v>100000000</v>
      </c>
    </row>
    <row r="7164" spans="1:18" ht="12.75" hidden="1" customHeight="1">
      <c r="A7164" s="19">
        <v>6356914</v>
      </c>
      <c r="B7164" s="19" t="s">
        <v>9723</v>
      </c>
      <c r="C7164" s="19" t="s">
        <v>9724</v>
      </c>
      <c r="D7164" s="19" t="s">
        <v>9725</v>
      </c>
      <c r="E7164" s="19">
        <v>40</v>
      </c>
      <c r="F7164" s="19" t="s">
        <v>3169</v>
      </c>
      <c r="G7164" s="19" t="s">
        <v>1044</v>
      </c>
      <c r="H7164" s="19" t="s">
        <v>17422</v>
      </c>
      <c r="I7164" s="19" t="s">
        <v>9727</v>
      </c>
      <c r="J7164" s="20" t="s">
        <v>3173</v>
      </c>
      <c r="K7164" s="19" t="s">
        <v>9728</v>
      </c>
      <c r="L7164" s="19" t="s">
        <v>389</v>
      </c>
      <c r="M7164" s="19">
        <v>6</v>
      </c>
      <c r="N7164" s="19" t="s">
        <v>1044</v>
      </c>
      <c r="O7164" s="23" t="s">
        <v>1172</v>
      </c>
      <c r="P7164" s="19">
        <f t="shared" si="333"/>
        <v>3</v>
      </c>
      <c r="Q7164" s="19">
        <f t="shared" si="334"/>
        <v>10000</v>
      </c>
      <c r="R7164" s="19">
        <f t="shared" si="335"/>
        <v>60000</v>
      </c>
    </row>
    <row r="7165" spans="1:18" ht="12.75" hidden="1" customHeight="1">
      <c r="A7165" s="19">
        <v>147865</v>
      </c>
      <c r="B7165" s="19" t="s">
        <v>12026</v>
      </c>
      <c r="C7165" s="19" t="s">
        <v>12027</v>
      </c>
      <c r="D7165" s="19" t="s">
        <v>12028</v>
      </c>
      <c r="E7165" s="19">
        <v>40</v>
      </c>
      <c r="F7165" s="19" t="s">
        <v>3169</v>
      </c>
      <c r="G7165" s="19" t="s">
        <v>1044</v>
      </c>
      <c r="H7165" s="19" t="s">
        <v>17422</v>
      </c>
      <c r="I7165" s="19" t="s">
        <v>12029</v>
      </c>
      <c r="J7165" s="20" t="s">
        <v>3173</v>
      </c>
      <c r="K7165" s="19" t="s">
        <v>12030</v>
      </c>
      <c r="L7165" s="19" t="s">
        <v>389</v>
      </c>
      <c r="M7165" s="19">
        <v>28</v>
      </c>
      <c r="N7165" s="19" t="s">
        <v>1044</v>
      </c>
      <c r="O7165" s="23" t="s">
        <v>1172</v>
      </c>
      <c r="P7165" s="19">
        <f t="shared" si="333"/>
        <v>3</v>
      </c>
      <c r="Q7165" s="19">
        <f t="shared" si="334"/>
        <v>10000</v>
      </c>
      <c r="R7165" s="19">
        <f t="shared" si="335"/>
        <v>280000</v>
      </c>
    </row>
    <row r="7166" spans="1:18" ht="12.75" hidden="1" customHeight="1">
      <c r="A7166" s="19">
        <v>4636121</v>
      </c>
      <c r="B7166" s="19" t="s">
        <v>8520</v>
      </c>
      <c r="C7166" s="19" t="s">
        <v>8521</v>
      </c>
      <c r="D7166" s="19" t="s">
        <v>17423</v>
      </c>
      <c r="E7166" s="19">
        <v>40</v>
      </c>
      <c r="F7166" s="19" t="s">
        <v>3169</v>
      </c>
      <c r="G7166" s="19" t="s">
        <v>1044</v>
      </c>
      <c r="H7166" s="19" t="s">
        <v>17422</v>
      </c>
      <c r="I7166" s="19" t="s">
        <v>17424</v>
      </c>
      <c r="J7166" s="20" t="s">
        <v>3173</v>
      </c>
      <c r="K7166" s="19" t="s">
        <v>17425</v>
      </c>
      <c r="L7166" s="19" t="s">
        <v>389</v>
      </c>
      <c r="M7166" s="19">
        <v>718</v>
      </c>
      <c r="N7166" s="19" t="s">
        <v>1044</v>
      </c>
      <c r="O7166" s="23" t="s">
        <v>1172</v>
      </c>
      <c r="P7166" s="19">
        <f t="shared" si="333"/>
        <v>3</v>
      </c>
      <c r="Q7166" s="19">
        <f t="shared" si="334"/>
        <v>10000</v>
      </c>
      <c r="R7166" s="19">
        <f t="shared" si="335"/>
        <v>7180000</v>
      </c>
    </row>
    <row r="7167" spans="1:18" ht="12.75" hidden="1" customHeight="1">
      <c r="A7167" s="19">
        <v>5156182</v>
      </c>
      <c r="B7167" s="19" t="s">
        <v>8520</v>
      </c>
      <c r="C7167" s="19" t="s">
        <v>8521</v>
      </c>
      <c r="D7167" s="19" t="s">
        <v>8522</v>
      </c>
      <c r="E7167" s="19">
        <v>40</v>
      </c>
      <c r="F7167" s="19" t="s">
        <v>3169</v>
      </c>
      <c r="G7167" s="19" t="s">
        <v>1044</v>
      </c>
      <c r="H7167" s="19" t="s">
        <v>17422</v>
      </c>
      <c r="I7167" s="19" t="s">
        <v>8523</v>
      </c>
      <c r="J7167" s="20" t="s">
        <v>3173</v>
      </c>
      <c r="K7167" s="19" t="s">
        <v>8524</v>
      </c>
      <c r="L7167" s="19" t="s">
        <v>389</v>
      </c>
      <c r="M7167" s="19">
        <v>20</v>
      </c>
      <c r="N7167" s="19" t="s">
        <v>1044</v>
      </c>
      <c r="O7167" s="23" t="s">
        <v>1172</v>
      </c>
      <c r="P7167" s="19">
        <f t="shared" si="333"/>
        <v>3</v>
      </c>
      <c r="Q7167" s="19">
        <f t="shared" si="334"/>
        <v>10000</v>
      </c>
      <c r="R7167" s="19">
        <f t="shared" si="335"/>
        <v>200000</v>
      </c>
    </row>
    <row r="7168" spans="1:18" ht="12.75" hidden="1" customHeight="1">
      <c r="A7168" s="19">
        <v>350894</v>
      </c>
      <c r="B7168" s="19" t="s">
        <v>17426</v>
      </c>
      <c r="C7168" s="19" t="s">
        <v>17427</v>
      </c>
      <c r="D7168" s="19" t="s">
        <v>17428</v>
      </c>
      <c r="E7168" s="19">
        <v>40</v>
      </c>
      <c r="F7168" s="19" t="s">
        <v>3169</v>
      </c>
      <c r="G7168" s="19" t="s">
        <v>1044</v>
      </c>
      <c r="H7168" s="19" t="s">
        <v>17422</v>
      </c>
      <c r="I7168" s="19" t="s">
        <v>17429</v>
      </c>
      <c r="J7168" s="20" t="s">
        <v>3173</v>
      </c>
      <c r="K7168" s="19" t="s">
        <v>17430</v>
      </c>
      <c r="L7168" s="19" t="s">
        <v>389</v>
      </c>
      <c r="M7168" s="19">
        <v>32</v>
      </c>
      <c r="N7168" s="19" t="s">
        <v>1044</v>
      </c>
      <c r="O7168" s="23" t="s">
        <v>1172</v>
      </c>
      <c r="P7168" s="19">
        <f t="shared" si="333"/>
        <v>3</v>
      </c>
      <c r="Q7168" s="19">
        <f t="shared" si="334"/>
        <v>10000</v>
      </c>
      <c r="R7168" s="19">
        <f t="shared" si="335"/>
        <v>320000</v>
      </c>
    </row>
    <row r="7169" spans="1:18" ht="12.75" hidden="1" customHeight="1">
      <c r="A7169" s="19">
        <v>350690</v>
      </c>
      <c r="B7169" s="19" t="s">
        <v>9965</v>
      </c>
      <c r="C7169" s="19" t="s">
        <v>9966</v>
      </c>
      <c r="D7169" s="19" t="s">
        <v>9967</v>
      </c>
      <c r="E7169" s="19">
        <v>40</v>
      </c>
      <c r="F7169" s="19" t="s">
        <v>3169</v>
      </c>
      <c r="G7169" s="19" t="s">
        <v>1044</v>
      </c>
      <c r="H7169" s="19" t="s">
        <v>17422</v>
      </c>
      <c r="I7169" s="19" t="s">
        <v>9968</v>
      </c>
      <c r="J7169" s="20" t="s">
        <v>3173</v>
      </c>
      <c r="K7169" s="19" t="s">
        <v>9969</v>
      </c>
      <c r="L7169" s="19" t="s">
        <v>389</v>
      </c>
      <c r="M7169" s="19">
        <v>2</v>
      </c>
      <c r="N7169" s="19" t="s">
        <v>1044</v>
      </c>
      <c r="O7169" s="23" t="s">
        <v>1172</v>
      </c>
      <c r="P7169" s="19">
        <f t="shared" si="333"/>
        <v>3</v>
      </c>
      <c r="Q7169" s="19">
        <f t="shared" si="334"/>
        <v>10000</v>
      </c>
      <c r="R7169" s="19">
        <f t="shared" si="335"/>
        <v>20000</v>
      </c>
    </row>
    <row r="7170" spans="1:18" ht="12.75" hidden="1" customHeight="1">
      <c r="A7170" s="19">
        <v>4903258</v>
      </c>
      <c r="B7170" s="19" t="s">
        <v>5085</v>
      </c>
      <c r="C7170" s="19" t="s">
        <v>5086</v>
      </c>
      <c r="D7170" s="19" t="s">
        <v>5087</v>
      </c>
      <c r="E7170" s="19">
        <v>40</v>
      </c>
      <c r="F7170" s="19" t="s">
        <v>3169</v>
      </c>
      <c r="G7170" s="19" t="s">
        <v>1044</v>
      </c>
      <c r="H7170" s="19" t="s">
        <v>17422</v>
      </c>
      <c r="I7170" s="19" t="s">
        <v>5088</v>
      </c>
      <c r="J7170" s="20" t="s">
        <v>3173</v>
      </c>
      <c r="K7170" s="19" t="s">
        <v>5089</v>
      </c>
      <c r="L7170" s="19" t="s">
        <v>389</v>
      </c>
      <c r="M7170" s="19">
        <v>2</v>
      </c>
      <c r="N7170" s="19" t="s">
        <v>1044</v>
      </c>
      <c r="O7170" s="23" t="s">
        <v>1172</v>
      </c>
      <c r="P7170" s="19">
        <f t="shared" si="333"/>
        <v>3</v>
      </c>
      <c r="Q7170" s="19">
        <f t="shared" si="334"/>
        <v>10000</v>
      </c>
      <c r="R7170" s="19">
        <f t="shared" si="335"/>
        <v>20000</v>
      </c>
    </row>
    <row r="7171" spans="1:18" ht="12.75" hidden="1" customHeight="1">
      <c r="A7171" s="19">
        <v>177009</v>
      </c>
      <c r="B7171" s="19" t="s">
        <v>3819</v>
      </c>
      <c r="C7171" s="19" t="s">
        <v>3820</v>
      </c>
      <c r="D7171" s="19" t="s">
        <v>3821</v>
      </c>
      <c r="E7171" s="19">
        <v>40</v>
      </c>
      <c r="F7171" s="19" t="s">
        <v>3169</v>
      </c>
      <c r="G7171" s="19" t="s">
        <v>1044</v>
      </c>
      <c r="H7171" s="19" t="s">
        <v>17422</v>
      </c>
      <c r="I7171" s="19" t="s">
        <v>3822</v>
      </c>
      <c r="J7171" s="20" t="s">
        <v>3173</v>
      </c>
      <c r="K7171" s="19" t="s">
        <v>3823</v>
      </c>
      <c r="L7171" s="19" t="s">
        <v>389</v>
      </c>
      <c r="M7171" s="19">
        <v>39</v>
      </c>
      <c r="N7171" s="19" t="s">
        <v>1044</v>
      </c>
      <c r="O7171" s="23" t="s">
        <v>1172</v>
      </c>
      <c r="P7171" s="19">
        <f t="shared" si="333"/>
        <v>3</v>
      </c>
      <c r="Q7171" s="19">
        <f t="shared" si="334"/>
        <v>10000</v>
      </c>
      <c r="R7171" s="19">
        <f t="shared" si="335"/>
        <v>390000</v>
      </c>
    </row>
    <row r="7172" spans="1:18" ht="12.75" hidden="1" customHeight="1">
      <c r="A7172" s="19">
        <v>3479453</v>
      </c>
      <c r="B7172" s="19" t="s">
        <v>14337</v>
      </c>
      <c r="C7172" s="19" t="s">
        <v>14338</v>
      </c>
      <c r="D7172" s="19" t="s">
        <v>14339</v>
      </c>
      <c r="E7172" s="19">
        <v>40</v>
      </c>
      <c r="F7172" s="19" t="s">
        <v>3169</v>
      </c>
      <c r="G7172" s="19" t="s">
        <v>1044</v>
      </c>
      <c r="H7172" s="19" t="s">
        <v>17422</v>
      </c>
      <c r="I7172" s="19" t="s">
        <v>14340</v>
      </c>
      <c r="J7172" s="20" t="s">
        <v>3173</v>
      </c>
      <c r="K7172" s="19" t="s">
        <v>14341</v>
      </c>
      <c r="L7172" s="19" t="s">
        <v>389</v>
      </c>
      <c r="M7172" s="19">
        <v>21</v>
      </c>
      <c r="N7172" s="19" t="s">
        <v>1044</v>
      </c>
      <c r="O7172" s="23" t="s">
        <v>1172</v>
      </c>
      <c r="P7172" s="19">
        <f t="shared" ref="P7172:P7235" si="336">LEN(G7172)</f>
        <v>3</v>
      </c>
      <c r="Q7172" s="19">
        <f t="shared" ref="Q7172:Q7235" si="337">VLOOKUP(N7172,$X$3:$Y$993,2,0)</f>
        <v>10000</v>
      </c>
      <c r="R7172" s="19">
        <f t="shared" ref="R7172:R7235" si="338">Q7172*M7172</f>
        <v>210000</v>
      </c>
    </row>
    <row r="7173" spans="1:18" ht="12.75" hidden="1" customHeight="1">
      <c r="A7173" s="19">
        <v>3824894</v>
      </c>
      <c r="B7173" s="19" t="s">
        <v>17431</v>
      </c>
      <c r="C7173" s="19" t="s">
        <v>17432</v>
      </c>
      <c r="D7173" s="19" t="s">
        <v>17433</v>
      </c>
      <c r="E7173" s="19">
        <v>40</v>
      </c>
      <c r="F7173" s="19" t="s">
        <v>3169</v>
      </c>
      <c r="G7173" s="19" t="s">
        <v>1044</v>
      </c>
      <c r="H7173" s="19" t="s">
        <v>17422</v>
      </c>
      <c r="I7173" s="19" t="s">
        <v>17434</v>
      </c>
      <c r="J7173" s="20" t="s">
        <v>3173</v>
      </c>
      <c r="K7173" s="19" t="s">
        <v>17435</v>
      </c>
      <c r="L7173" s="19" t="s">
        <v>389</v>
      </c>
      <c r="M7173" s="19">
        <v>1050</v>
      </c>
      <c r="N7173" s="19" t="s">
        <v>1044</v>
      </c>
      <c r="O7173" s="23" t="s">
        <v>1172</v>
      </c>
      <c r="P7173" s="19">
        <f t="shared" si="336"/>
        <v>3</v>
      </c>
      <c r="Q7173" s="19">
        <f t="shared" si="337"/>
        <v>10000</v>
      </c>
      <c r="R7173" s="19">
        <f t="shared" si="338"/>
        <v>10500000</v>
      </c>
    </row>
    <row r="7174" spans="1:18" ht="12.75" hidden="1" customHeight="1">
      <c r="A7174" s="19">
        <v>3541634</v>
      </c>
      <c r="B7174" s="19" t="s">
        <v>15271</v>
      </c>
      <c r="C7174" s="19" t="s">
        <v>15272</v>
      </c>
      <c r="D7174" s="19" t="s">
        <v>15273</v>
      </c>
      <c r="E7174" s="19">
        <v>40</v>
      </c>
      <c r="F7174" s="19" t="s">
        <v>3169</v>
      </c>
      <c r="G7174" s="19" t="s">
        <v>1044</v>
      </c>
      <c r="H7174" s="19" t="s">
        <v>17422</v>
      </c>
      <c r="I7174" s="19" t="s">
        <v>4842</v>
      </c>
      <c r="J7174" s="20" t="s">
        <v>3173</v>
      </c>
      <c r="K7174" s="19" t="s">
        <v>15274</v>
      </c>
      <c r="L7174" s="19" t="s">
        <v>389</v>
      </c>
      <c r="M7174" s="19">
        <v>25</v>
      </c>
      <c r="N7174" s="19" t="s">
        <v>1044</v>
      </c>
      <c r="O7174" s="23" t="s">
        <v>1172</v>
      </c>
      <c r="P7174" s="19">
        <f t="shared" si="336"/>
        <v>3</v>
      </c>
      <c r="Q7174" s="19">
        <f t="shared" si="337"/>
        <v>10000</v>
      </c>
      <c r="R7174" s="19">
        <f t="shared" si="338"/>
        <v>250000</v>
      </c>
    </row>
    <row r="7175" spans="1:18" ht="12.75" hidden="1" customHeight="1">
      <c r="A7175" s="19">
        <v>8553443</v>
      </c>
      <c r="B7175" s="19" t="s">
        <v>4320</v>
      </c>
      <c r="C7175" s="19" t="s">
        <v>4321</v>
      </c>
      <c r="D7175" s="19" t="s">
        <v>4322</v>
      </c>
      <c r="E7175" s="19">
        <v>40</v>
      </c>
      <c r="F7175" s="19" t="s">
        <v>3169</v>
      </c>
      <c r="G7175" s="19" t="s">
        <v>1045</v>
      </c>
      <c r="H7175" s="19" t="s">
        <v>17436</v>
      </c>
      <c r="I7175" s="19" t="s">
        <v>4323</v>
      </c>
      <c r="J7175" s="20" t="s">
        <v>3173</v>
      </c>
      <c r="K7175" s="19" t="s">
        <v>4324</v>
      </c>
      <c r="L7175" s="19" t="s">
        <v>389</v>
      </c>
      <c r="M7175" s="19">
        <v>6000</v>
      </c>
      <c r="N7175" s="19" t="s">
        <v>1045</v>
      </c>
      <c r="O7175" s="23" t="s">
        <v>1172</v>
      </c>
      <c r="P7175" s="19">
        <f t="shared" si="336"/>
        <v>3</v>
      </c>
      <c r="Q7175" s="19">
        <f t="shared" si="337"/>
        <v>10000</v>
      </c>
      <c r="R7175" s="19">
        <f t="shared" si="338"/>
        <v>60000000</v>
      </c>
    </row>
    <row r="7176" spans="1:18" ht="12.75" hidden="1" customHeight="1">
      <c r="A7176" s="19">
        <v>6782481</v>
      </c>
      <c r="B7176" s="19" t="s">
        <v>4349</v>
      </c>
      <c r="C7176" s="19" t="s">
        <v>4350</v>
      </c>
      <c r="D7176" s="19" t="s">
        <v>4351</v>
      </c>
      <c r="E7176" s="19">
        <v>40</v>
      </c>
      <c r="F7176" s="19" t="s">
        <v>3169</v>
      </c>
      <c r="G7176" s="19" t="s">
        <v>1045</v>
      </c>
      <c r="H7176" s="19" t="s">
        <v>17436</v>
      </c>
      <c r="I7176" s="19" t="s">
        <v>4352</v>
      </c>
      <c r="J7176" s="20" t="s">
        <v>3173</v>
      </c>
      <c r="K7176" s="19" t="s">
        <v>4353</v>
      </c>
      <c r="L7176" s="19" t="s">
        <v>389</v>
      </c>
      <c r="M7176" s="19">
        <v>3900</v>
      </c>
      <c r="N7176" s="19" t="s">
        <v>1045</v>
      </c>
      <c r="O7176" s="23" t="s">
        <v>1172</v>
      </c>
      <c r="P7176" s="19">
        <f t="shared" si="336"/>
        <v>3</v>
      </c>
      <c r="Q7176" s="19">
        <f t="shared" si="337"/>
        <v>10000</v>
      </c>
      <c r="R7176" s="19">
        <f t="shared" si="338"/>
        <v>39000000</v>
      </c>
    </row>
    <row r="7177" spans="1:18" ht="12.75" hidden="1" customHeight="1">
      <c r="A7177" s="19">
        <v>8265441</v>
      </c>
      <c r="B7177" s="19" t="s">
        <v>17437</v>
      </c>
      <c r="C7177" s="19" t="s">
        <v>17438</v>
      </c>
      <c r="D7177" s="19" t="s">
        <v>17439</v>
      </c>
      <c r="E7177" s="19">
        <v>40</v>
      </c>
      <c r="F7177" s="19" t="s">
        <v>3169</v>
      </c>
      <c r="G7177" s="19" t="s">
        <v>2784</v>
      </c>
      <c r="H7177" s="19" t="s">
        <v>17440</v>
      </c>
      <c r="I7177" s="19" t="s">
        <v>3770</v>
      </c>
      <c r="J7177" s="20" t="s">
        <v>3173</v>
      </c>
      <c r="K7177" s="19" t="s">
        <v>17441</v>
      </c>
      <c r="L7177" s="19" t="s">
        <v>389</v>
      </c>
      <c r="M7177" s="19">
        <v>88500</v>
      </c>
      <c r="N7177" s="19" t="s">
        <v>2784</v>
      </c>
      <c r="O7177" s="23" t="s">
        <v>1172</v>
      </c>
      <c r="P7177" s="19">
        <f t="shared" si="336"/>
        <v>3</v>
      </c>
      <c r="Q7177" s="19">
        <f t="shared" si="337"/>
        <v>10000</v>
      </c>
      <c r="R7177" s="19">
        <f t="shared" si="338"/>
        <v>885000000</v>
      </c>
    </row>
    <row r="7178" spans="1:18" ht="12.75" hidden="1" customHeight="1">
      <c r="A7178" s="19">
        <v>8194592</v>
      </c>
      <c r="B7178" s="19" t="s">
        <v>8998</v>
      </c>
      <c r="C7178" s="19" t="s">
        <v>8999</v>
      </c>
      <c r="D7178" s="19" t="s">
        <v>9000</v>
      </c>
      <c r="E7178" s="19">
        <v>40</v>
      </c>
      <c r="F7178" s="19" t="s">
        <v>3169</v>
      </c>
      <c r="G7178" s="19" t="s">
        <v>1046</v>
      </c>
      <c r="H7178" s="19" t="s">
        <v>17442</v>
      </c>
      <c r="I7178" s="19" t="s">
        <v>9002</v>
      </c>
      <c r="J7178" s="20" t="s">
        <v>3173</v>
      </c>
      <c r="K7178" s="19" t="s">
        <v>9003</v>
      </c>
      <c r="L7178" s="19" t="s">
        <v>397</v>
      </c>
      <c r="M7178" s="19">
        <v>100</v>
      </c>
      <c r="N7178" s="19" t="s">
        <v>1046</v>
      </c>
      <c r="O7178" s="23" t="s">
        <v>1172</v>
      </c>
      <c r="P7178" s="19">
        <f t="shared" si="336"/>
        <v>3</v>
      </c>
      <c r="Q7178" s="19">
        <f t="shared" si="337"/>
        <v>10000</v>
      </c>
      <c r="R7178" s="19">
        <f t="shared" si="338"/>
        <v>1000000</v>
      </c>
    </row>
    <row r="7179" spans="1:18" ht="12.75" hidden="1" customHeight="1">
      <c r="A7179" s="19">
        <v>4977764</v>
      </c>
      <c r="B7179" s="19" t="s">
        <v>5027</v>
      </c>
      <c r="C7179" s="19" t="s">
        <v>5028</v>
      </c>
      <c r="D7179" s="19" t="s">
        <v>5029</v>
      </c>
      <c r="E7179" s="19">
        <v>40</v>
      </c>
      <c r="F7179" s="19" t="s">
        <v>3169</v>
      </c>
      <c r="G7179" s="19" t="s">
        <v>1046</v>
      </c>
      <c r="H7179" s="19" t="s">
        <v>17442</v>
      </c>
      <c r="I7179" s="19" t="s">
        <v>5031</v>
      </c>
      <c r="J7179" s="20" t="s">
        <v>3173</v>
      </c>
      <c r="K7179" s="19" t="s">
        <v>5032</v>
      </c>
      <c r="L7179" s="19" t="s">
        <v>389</v>
      </c>
      <c r="M7179" s="19">
        <v>300</v>
      </c>
      <c r="N7179" s="19" t="s">
        <v>1046</v>
      </c>
      <c r="O7179" s="23" t="s">
        <v>1172</v>
      </c>
      <c r="P7179" s="19">
        <f t="shared" si="336"/>
        <v>3</v>
      </c>
      <c r="Q7179" s="19">
        <f t="shared" si="337"/>
        <v>10000</v>
      </c>
      <c r="R7179" s="19">
        <f t="shared" si="338"/>
        <v>3000000</v>
      </c>
    </row>
    <row r="7180" spans="1:18" ht="12.75" hidden="1" customHeight="1">
      <c r="A7180" s="19">
        <v>7859419</v>
      </c>
      <c r="B7180" s="19" t="s">
        <v>4177</v>
      </c>
      <c r="C7180" s="19" t="s">
        <v>4178</v>
      </c>
      <c r="D7180" s="19" t="s">
        <v>4179</v>
      </c>
      <c r="E7180" s="19">
        <v>40</v>
      </c>
      <c r="F7180" s="19" t="s">
        <v>3169</v>
      </c>
      <c r="G7180" s="19" t="s">
        <v>1046</v>
      </c>
      <c r="H7180" s="19" t="s">
        <v>17442</v>
      </c>
      <c r="I7180" s="19" t="s">
        <v>4180</v>
      </c>
      <c r="J7180" s="20" t="s">
        <v>3173</v>
      </c>
      <c r="K7180" s="19" t="s">
        <v>4181</v>
      </c>
      <c r="L7180" s="19" t="s">
        <v>389</v>
      </c>
      <c r="M7180" s="19">
        <v>10000</v>
      </c>
      <c r="N7180" s="19" t="s">
        <v>1046</v>
      </c>
      <c r="O7180" s="23" t="s">
        <v>1172</v>
      </c>
      <c r="P7180" s="19">
        <f t="shared" si="336"/>
        <v>3</v>
      </c>
      <c r="Q7180" s="19">
        <f t="shared" si="337"/>
        <v>10000</v>
      </c>
      <c r="R7180" s="19">
        <f t="shared" si="338"/>
        <v>100000000</v>
      </c>
    </row>
    <row r="7181" spans="1:18" ht="12.75" hidden="1" customHeight="1">
      <c r="A7181" s="19">
        <v>6084318</v>
      </c>
      <c r="B7181" s="19" t="s">
        <v>17443</v>
      </c>
      <c r="C7181" s="19" t="s">
        <v>17444</v>
      </c>
      <c r="D7181" s="19" t="s">
        <v>17445</v>
      </c>
      <c r="E7181" s="19">
        <v>40</v>
      </c>
      <c r="F7181" s="19" t="s">
        <v>3169</v>
      </c>
      <c r="G7181" s="19" t="s">
        <v>1046</v>
      </c>
      <c r="H7181" s="19" t="s">
        <v>17442</v>
      </c>
      <c r="I7181" s="19" t="s">
        <v>17446</v>
      </c>
      <c r="J7181" s="20" t="s">
        <v>3173</v>
      </c>
      <c r="K7181" s="19" t="s">
        <v>17447</v>
      </c>
      <c r="L7181" s="19" t="s">
        <v>389</v>
      </c>
      <c r="M7181" s="19">
        <v>43700</v>
      </c>
      <c r="N7181" s="19" t="s">
        <v>1046</v>
      </c>
      <c r="O7181" s="23" t="s">
        <v>1172</v>
      </c>
      <c r="P7181" s="19">
        <f t="shared" si="336"/>
        <v>3</v>
      </c>
      <c r="Q7181" s="19">
        <f t="shared" si="337"/>
        <v>10000</v>
      </c>
      <c r="R7181" s="19">
        <f t="shared" si="338"/>
        <v>437000000</v>
      </c>
    </row>
    <row r="7182" spans="1:18" ht="12.75" hidden="1" customHeight="1">
      <c r="A7182" s="19">
        <v>6380930</v>
      </c>
      <c r="B7182" s="19" t="s">
        <v>4299</v>
      </c>
      <c r="C7182" s="19" t="s">
        <v>4300</v>
      </c>
      <c r="D7182" s="19" t="s">
        <v>4301</v>
      </c>
      <c r="E7182" s="19">
        <v>40</v>
      </c>
      <c r="F7182" s="19" t="s">
        <v>3169</v>
      </c>
      <c r="G7182" s="19" t="s">
        <v>1046</v>
      </c>
      <c r="H7182" s="19" t="s">
        <v>17442</v>
      </c>
      <c r="I7182" s="19" t="s">
        <v>4303</v>
      </c>
      <c r="J7182" s="20" t="s">
        <v>3173</v>
      </c>
      <c r="K7182" s="19" t="s">
        <v>4304</v>
      </c>
      <c r="L7182" s="19" t="s">
        <v>397</v>
      </c>
      <c r="M7182" s="19">
        <v>2000</v>
      </c>
      <c r="N7182" s="19" t="s">
        <v>1046</v>
      </c>
      <c r="O7182" s="23" t="s">
        <v>1172</v>
      </c>
      <c r="P7182" s="19">
        <f t="shared" si="336"/>
        <v>3</v>
      </c>
      <c r="Q7182" s="19">
        <f t="shared" si="337"/>
        <v>10000</v>
      </c>
      <c r="R7182" s="19">
        <f t="shared" si="338"/>
        <v>20000000</v>
      </c>
    </row>
    <row r="7183" spans="1:18" ht="12.75" hidden="1" customHeight="1">
      <c r="A7183" s="19">
        <v>9008525</v>
      </c>
      <c r="B7183" s="19" t="s">
        <v>4293</v>
      </c>
      <c r="C7183" s="19" t="s">
        <v>4294</v>
      </c>
      <c r="D7183" s="19" t="s">
        <v>5941</v>
      </c>
      <c r="E7183" s="19">
        <v>40</v>
      </c>
      <c r="F7183" s="19" t="s">
        <v>3169</v>
      </c>
      <c r="G7183" s="19" t="s">
        <v>1046</v>
      </c>
      <c r="H7183" s="19" t="s">
        <v>17442</v>
      </c>
      <c r="I7183" s="19" t="s">
        <v>5942</v>
      </c>
      <c r="J7183" s="20" t="s">
        <v>3173</v>
      </c>
      <c r="K7183" s="19" t="s">
        <v>5943</v>
      </c>
      <c r="L7183" s="19" t="s">
        <v>389</v>
      </c>
      <c r="M7183" s="19">
        <v>1000</v>
      </c>
      <c r="N7183" s="19" t="s">
        <v>1046</v>
      </c>
      <c r="O7183" s="23" t="s">
        <v>1172</v>
      </c>
      <c r="P7183" s="19">
        <f t="shared" si="336"/>
        <v>3</v>
      </c>
      <c r="Q7183" s="19">
        <f t="shared" si="337"/>
        <v>10000</v>
      </c>
      <c r="R7183" s="19">
        <f t="shared" si="338"/>
        <v>10000000</v>
      </c>
    </row>
    <row r="7184" spans="1:18" ht="12.75" hidden="1" customHeight="1">
      <c r="A7184" s="19">
        <v>9592577</v>
      </c>
      <c r="B7184" s="19" t="s">
        <v>17448</v>
      </c>
      <c r="C7184" s="19" t="s">
        <v>17449</v>
      </c>
      <c r="D7184" s="19" t="s">
        <v>17450</v>
      </c>
      <c r="E7184" s="19">
        <v>40</v>
      </c>
      <c r="F7184" s="19" t="s">
        <v>3169</v>
      </c>
      <c r="G7184" s="19" t="s">
        <v>1046</v>
      </c>
      <c r="H7184" s="19" t="s">
        <v>17442</v>
      </c>
      <c r="I7184" s="19" t="s">
        <v>8591</v>
      </c>
      <c r="J7184" s="20" t="s">
        <v>3173</v>
      </c>
      <c r="K7184" s="19" t="s">
        <v>17451</v>
      </c>
      <c r="L7184" s="19" t="s">
        <v>389</v>
      </c>
      <c r="M7184" s="19">
        <v>50</v>
      </c>
      <c r="N7184" s="19" t="s">
        <v>1046</v>
      </c>
      <c r="O7184" s="23" t="s">
        <v>1172</v>
      </c>
      <c r="P7184" s="19">
        <f t="shared" si="336"/>
        <v>3</v>
      </c>
      <c r="Q7184" s="19">
        <f t="shared" si="337"/>
        <v>10000</v>
      </c>
      <c r="R7184" s="19">
        <f t="shared" si="338"/>
        <v>500000</v>
      </c>
    </row>
    <row r="7185" spans="1:18" ht="12.75" hidden="1" customHeight="1">
      <c r="A7185" s="19">
        <v>9661458</v>
      </c>
      <c r="B7185" s="19" t="s">
        <v>6395</v>
      </c>
      <c r="C7185" s="19" t="s">
        <v>6396</v>
      </c>
      <c r="D7185" s="19" t="s">
        <v>6397</v>
      </c>
      <c r="E7185" s="19">
        <v>40</v>
      </c>
      <c r="F7185" s="19" t="s">
        <v>3169</v>
      </c>
      <c r="G7185" s="19" t="s">
        <v>1046</v>
      </c>
      <c r="H7185" s="19" t="s">
        <v>17442</v>
      </c>
      <c r="I7185" s="19" t="s">
        <v>6398</v>
      </c>
      <c r="J7185" s="20" t="s">
        <v>3173</v>
      </c>
      <c r="K7185" s="19" t="s">
        <v>6399</v>
      </c>
      <c r="L7185" s="19" t="s">
        <v>389</v>
      </c>
      <c r="M7185" s="19">
        <v>200</v>
      </c>
      <c r="N7185" s="19" t="s">
        <v>1046</v>
      </c>
      <c r="O7185" s="23" t="s">
        <v>1172</v>
      </c>
      <c r="P7185" s="19">
        <f t="shared" si="336"/>
        <v>3</v>
      </c>
      <c r="Q7185" s="19">
        <f t="shared" si="337"/>
        <v>10000</v>
      </c>
      <c r="R7185" s="19">
        <f t="shared" si="338"/>
        <v>2000000</v>
      </c>
    </row>
    <row r="7186" spans="1:18" ht="12.75" hidden="1" customHeight="1">
      <c r="A7186" s="19">
        <v>8340144</v>
      </c>
      <c r="B7186" s="19" t="s">
        <v>14457</v>
      </c>
      <c r="C7186" s="19" t="s">
        <v>14458</v>
      </c>
      <c r="D7186" s="19" t="s">
        <v>14459</v>
      </c>
      <c r="E7186" s="19">
        <v>40</v>
      </c>
      <c r="F7186" s="19" t="s">
        <v>3169</v>
      </c>
      <c r="G7186" s="19" t="s">
        <v>1046</v>
      </c>
      <c r="H7186" s="19" t="s">
        <v>17442</v>
      </c>
      <c r="I7186" s="19" t="s">
        <v>7483</v>
      </c>
      <c r="J7186" s="20" t="s">
        <v>3173</v>
      </c>
      <c r="K7186" s="19" t="s">
        <v>14460</v>
      </c>
      <c r="L7186" s="19" t="s">
        <v>389</v>
      </c>
      <c r="M7186" s="19">
        <v>5000</v>
      </c>
      <c r="N7186" s="19" t="s">
        <v>1046</v>
      </c>
      <c r="O7186" s="23" t="s">
        <v>1172</v>
      </c>
      <c r="P7186" s="19">
        <f t="shared" si="336"/>
        <v>3</v>
      </c>
      <c r="Q7186" s="19">
        <f t="shared" si="337"/>
        <v>10000</v>
      </c>
      <c r="R7186" s="19">
        <f t="shared" si="338"/>
        <v>50000000</v>
      </c>
    </row>
    <row r="7187" spans="1:18" ht="12.75" hidden="1" customHeight="1">
      <c r="A7187" s="19">
        <v>8000442</v>
      </c>
      <c r="B7187" s="19" t="s">
        <v>6982</v>
      </c>
      <c r="C7187" s="19" t="s">
        <v>6983</v>
      </c>
      <c r="D7187" s="19" t="s">
        <v>6984</v>
      </c>
      <c r="E7187" s="19">
        <v>40</v>
      </c>
      <c r="F7187" s="19" t="s">
        <v>3169</v>
      </c>
      <c r="G7187" s="19" t="s">
        <v>1046</v>
      </c>
      <c r="H7187" s="19" t="s">
        <v>17442</v>
      </c>
      <c r="I7187" s="19" t="s">
        <v>6986</v>
      </c>
      <c r="J7187" s="20" t="s">
        <v>3173</v>
      </c>
      <c r="K7187" s="19" t="s">
        <v>6987</v>
      </c>
      <c r="L7187" s="19" t="s">
        <v>389</v>
      </c>
      <c r="M7187" s="19">
        <v>4300</v>
      </c>
      <c r="N7187" s="19" t="s">
        <v>1046</v>
      </c>
      <c r="O7187" s="23" t="s">
        <v>1172</v>
      </c>
      <c r="P7187" s="19">
        <f t="shared" si="336"/>
        <v>3</v>
      </c>
      <c r="Q7187" s="19">
        <f t="shared" si="337"/>
        <v>10000</v>
      </c>
      <c r="R7187" s="19">
        <f t="shared" si="338"/>
        <v>43000000</v>
      </c>
    </row>
    <row r="7188" spans="1:18" ht="12.75" hidden="1" customHeight="1">
      <c r="A7188" s="19">
        <v>6554752</v>
      </c>
      <c r="B7188" s="19" t="s">
        <v>8623</v>
      </c>
      <c r="C7188" s="19" t="s">
        <v>8624</v>
      </c>
      <c r="D7188" s="19" t="s">
        <v>8625</v>
      </c>
      <c r="E7188" s="19">
        <v>40</v>
      </c>
      <c r="F7188" s="19" t="s">
        <v>3169</v>
      </c>
      <c r="G7188" s="19" t="s">
        <v>1046</v>
      </c>
      <c r="H7188" s="19" t="s">
        <v>17442</v>
      </c>
      <c r="I7188" s="19" t="s">
        <v>3661</v>
      </c>
      <c r="J7188" s="20" t="s">
        <v>3173</v>
      </c>
      <c r="K7188" s="19" t="s">
        <v>8626</v>
      </c>
      <c r="L7188" s="19" t="s">
        <v>389</v>
      </c>
      <c r="M7188" s="19">
        <v>12</v>
      </c>
      <c r="N7188" s="19" t="s">
        <v>1046</v>
      </c>
      <c r="O7188" s="23" t="s">
        <v>1172</v>
      </c>
      <c r="P7188" s="19">
        <f t="shared" si="336"/>
        <v>3</v>
      </c>
      <c r="Q7188" s="19">
        <f t="shared" si="337"/>
        <v>10000</v>
      </c>
      <c r="R7188" s="19">
        <f t="shared" si="338"/>
        <v>120000</v>
      </c>
    </row>
    <row r="7189" spans="1:18" ht="12.75" hidden="1" customHeight="1">
      <c r="A7189" s="19">
        <v>4215695</v>
      </c>
      <c r="B7189" s="19" t="s">
        <v>4945</v>
      </c>
      <c r="C7189" s="19" t="s">
        <v>4946</v>
      </c>
      <c r="D7189" s="19" t="s">
        <v>4947</v>
      </c>
      <c r="E7189" s="19">
        <v>40</v>
      </c>
      <c r="F7189" s="19" t="s">
        <v>3169</v>
      </c>
      <c r="G7189" s="19" t="s">
        <v>1046</v>
      </c>
      <c r="H7189" s="19" t="s">
        <v>17442</v>
      </c>
      <c r="I7189" s="19" t="s">
        <v>4949</v>
      </c>
      <c r="J7189" s="20" t="s">
        <v>3173</v>
      </c>
      <c r="K7189" s="19" t="s">
        <v>4950</v>
      </c>
      <c r="L7189" s="19" t="s">
        <v>389</v>
      </c>
      <c r="M7189" s="19">
        <v>30</v>
      </c>
      <c r="N7189" s="19" t="s">
        <v>1046</v>
      </c>
      <c r="O7189" s="23" t="s">
        <v>1172</v>
      </c>
      <c r="P7189" s="19">
        <f t="shared" si="336"/>
        <v>3</v>
      </c>
      <c r="Q7189" s="19">
        <f t="shared" si="337"/>
        <v>10000</v>
      </c>
      <c r="R7189" s="19">
        <f t="shared" si="338"/>
        <v>300000</v>
      </c>
    </row>
    <row r="7190" spans="1:18" ht="12.75" hidden="1" customHeight="1">
      <c r="A7190" s="19">
        <v>8336599</v>
      </c>
      <c r="B7190" s="19" t="s">
        <v>13792</v>
      </c>
      <c r="C7190" s="19" t="s">
        <v>13793</v>
      </c>
      <c r="D7190" s="19" t="s">
        <v>13794</v>
      </c>
      <c r="E7190" s="19">
        <v>40</v>
      </c>
      <c r="F7190" s="19" t="s">
        <v>3169</v>
      </c>
      <c r="G7190" s="19" t="s">
        <v>1046</v>
      </c>
      <c r="H7190" s="19" t="s">
        <v>17442</v>
      </c>
      <c r="I7190" s="19" t="s">
        <v>9656</v>
      </c>
      <c r="J7190" s="20" t="s">
        <v>3173</v>
      </c>
      <c r="K7190" s="19" t="s">
        <v>13795</v>
      </c>
      <c r="L7190" s="19" t="s">
        <v>389</v>
      </c>
      <c r="M7190" s="19">
        <v>600</v>
      </c>
      <c r="N7190" s="19" t="s">
        <v>1046</v>
      </c>
      <c r="O7190" s="23" t="s">
        <v>1172</v>
      </c>
      <c r="P7190" s="19">
        <f t="shared" si="336"/>
        <v>3</v>
      </c>
      <c r="Q7190" s="19">
        <f t="shared" si="337"/>
        <v>10000</v>
      </c>
      <c r="R7190" s="19">
        <f t="shared" si="338"/>
        <v>6000000</v>
      </c>
    </row>
    <row r="7191" spans="1:18" ht="12.75" hidden="1" customHeight="1">
      <c r="A7191" s="19">
        <v>5166649</v>
      </c>
      <c r="B7191" s="19" t="s">
        <v>14970</v>
      </c>
      <c r="C7191" s="19" t="s">
        <v>14971</v>
      </c>
      <c r="D7191" s="19" t="s">
        <v>14972</v>
      </c>
      <c r="E7191" s="19">
        <v>40</v>
      </c>
      <c r="F7191" s="19" t="s">
        <v>3169</v>
      </c>
      <c r="G7191" s="19" t="s">
        <v>1046</v>
      </c>
      <c r="H7191" s="19" t="s">
        <v>17442</v>
      </c>
      <c r="I7191" s="19" t="s">
        <v>14973</v>
      </c>
      <c r="J7191" s="20" t="s">
        <v>3173</v>
      </c>
      <c r="K7191" s="19" t="s">
        <v>14974</v>
      </c>
      <c r="L7191" s="19" t="s">
        <v>389</v>
      </c>
      <c r="M7191" s="19">
        <v>600</v>
      </c>
      <c r="N7191" s="19" t="s">
        <v>1046</v>
      </c>
      <c r="O7191" s="23" t="s">
        <v>1172</v>
      </c>
      <c r="P7191" s="19">
        <f t="shared" si="336"/>
        <v>3</v>
      </c>
      <c r="Q7191" s="19">
        <f t="shared" si="337"/>
        <v>10000</v>
      </c>
      <c r="R7191" s="19">
        <f t="shared" si="338"/>
        <v>6000000</v>
      </c>
    </row>
    <row r="7192" spans="1:18" ht="12.75" hidden="1" customHeight="1">
      <c r="A7192" s="19">
        <v>5008014</v>
      </c>
      <c r="B7192" s="19" t="s">
        <v>13006</v>
      </c>
      <c r="C7192" s="19" t="s">
        <v>13007</v>
      </c>
      <c r="D7192" s="19" t="s">
        <v>13008</v>
      </c>
      <c r="E7192" s="19">
        <v>40</v>
      </c>
      <c r="F7192" s="19" t="s">
        <v>3169</v>
      </c>
      <c r="G7192" s="19" t="s">
        <v>1046</v>
      </c>
      <c r="H7192" s="19" t="s">
        <v>17442</v>
      </c>
      <c r="I7192" s="19" t="s">
        <v>6384</v>
      </c>
      <c r="J7192" s="20" t="s">
        <v>3173</v>
      </c>
      <c r="K7192" s="19" t="s">
        <v>13009</v>
      </c>
      <c r="L7192" s="19" t="s">
        <v>389</v>
      </c>
      <c r="M7192" s="19">
        <v>10</v>
      </c>
      <c r="N7192" s="19" t="s">
        <v>1046</v>
      </c>
      <c r="O7192" s="23" t="s">
        <v>1172</v>
      </c>
      <c r="P7192" s="19">
        <f t="shared" si="336"/>
        <v>3</v>
      </c>
      <c r="Q7192" s="19">
        <f t="shared" si="337"/>
        <v>10000</v>
      </c>
      <c r="R7192" s="19">
        <f t="shared" si="338"/>
        <v>100000</v>
      </c>
    </row>
    <row r="7193" spans="1:18" ht="12.75" hidden="1" customHeight="1">
      <c r="A7193" s="19">
        <v>15181490</v>
      </c>
      <c r="B7193" s="19" t="s">
        <v>4119</v>
      </c>
      <c r="C7193" s="19" t="s">
        <v>4120</v>
      </c>
      <c r="D7193" s="19" t="s">
        <v>4121</v>
      </c>
      <c r="E7193" s="19">
        <v>40</v>
      </c>
      <c r="F7193" s="19" t="s">
        <v>3169</v>
      </c>
      <c r="G7193" s="19" t="s">
        <v>1048</v>
      </c>
      <c r="H7193" s="19" t="s">
        <v>17452</v>
      </c>
      <c r="I7193" s="19" t="s">
        <v>4005</v>
      </c>
      <c r="J7193" s="20" t="s">
        <v>3173</v>
      </c>
      <c r="K7193" s="19" t="s">
        <v>4122</v>
      </c>
      <c r="L7193" s="19" t="s">
        <v>389</v>
      </c>
      <c r="M7193" s="19">
        <v>200</v>
      </c>
      <c r="N7193" s="19" t="s">
        <v>1048</v>
      </c>
      <c r="O7193" s="23" t="s">
        <v>1172</v>
      </c>
      <c r="P7193" s="19">
        <f t="shared" si="336"/>
        <v>3</v>
      </c>
      <c r="Q7193" s="19">
        <f t="shared" si="337"/>
        <v>10000</v>
      </c>
      <c r="R7193" s="19">
        <f t="shared" si="338"/>
        <v>2000000</v>
      </c>
    </row>
    <row r="7194" spans="1:18" ht="12.75" hidden="1" customHeight="1">
      <c r="A7194" s="19">
        <v>433838</v>
      </c>
      <c r="B7194" s="19" t="s">
        <v>4222</v>
      </c>
      <c r="C7194" s="19" t="s">
        <v>4223</v>
      </c>
      <c r="D7194" s="19" t="s">
        <v>4224</v>
      </c>
      <c r="E7194" s="19">
        <v>40</v>
      </c>
      <c r="F7194" s="19" t="s">
        <v>3169</v>
      </c>
      <c r="G7194" s="19" t="s">
        <v>1048</v>
      </c>
      <c r="H7194" s="19" t="s">
        <v>17452</v>
      </c>
      <c r="I7194" s="19" t="s">
        <v>4225</v>
      </c>
      <c r="J7194" s="20" t="s">
        <v>3173</v>
      </c>
      <c r="K7194" s="19" t="s">
        <v>4226</v>
      </c>
      <c r="L7194" s="19" t="s">
        <v>389</v>
      </c>
      <c r="M7194" s="19">
        <v>1700</v>
      </c>
      <c r="N7194" s="19" t="s">
        <v>1048</v>
      </c>
      <c r="O7194" s="23" t="s">
        <v>1172</v>
      </c>
      <c r="P7194" s="19">
        <f t="shared" si="336"/>
        <v>3</v>
      </c>
      <c r="Q7194" s="19">
        <f t="shared" si="337"/>
        <v>10000</v>
      </c>
      <c r="R7194" s="19">
        <f t="shared" si="338"/>
        <v>17000000</v>
      </c>
    </row>
    <row r="7195" spans="1:18" ht="12.75" hidden="1" customHeight="1">
      <c r="A7195" s="19">
        <v>6409970</v>
      </c>
      <c r="B7195" s="19" t="s">
        <v>4035</v>
      </c>
      <c r="C7195" s="19" t="s">
        <v>4036</v>
      </c>
      <c r="D7195" s="19" t="s">
        <v>4037</v>
      </c>
      <c r="E7195" s="19">
        <v>40</v>
      </c>
      <c r="F7195" s="19" t="s">
        <v>3169</v>
      </c>
      <c r="G7195" s="19" t="s">
        <v>1048</v>
      </c>
      <c r="H7195" s="19" t="s">
        <v>17452</v>
      </c>
      <c r="I7195" s="19" t="s">
        <v>4038</v>
      </c>
      <c r="J7195" s="20" t="s">
        <v>3173</v>
      </c>
      <c r="K7195" s="19" t="s">
        <v>4039</v>
      </c>
      <c r="L7195" s="19" t="s">
        <v>389</v>
      </c>
      <c r="M7195" s="19">
        <v>10000</v>
      </c>
      <c r="N7195" s="19" t="s">
        <v>1048</v>
      </c>
      <c r="O7195" s="23" t="s">
        <v>1172</v>
      </c>
      <c r="P7195" s="19">
        <f t="shared" si="336"/>
        <v>3</v>
      </c>
      <c r="Q7195" s="19">
        <f t="shared" si="337"/>
        <v>10000</v>
      </c>
      <c r="R7195" s="19">
        <f t="shared" si="338"/>
        <v>100000000</v>
      </c>
    </row>
    <row r="7196" spans="1:18" ht="12.75" hidden="1" customHeight="1">
      <c r="A7196" s="19">
        <v>12576694</v>
      </c>
      <c r="B7196" s="19" t="s">
        <v>4747</v>
      </c>
      <c r="C7196" s="19" t="s">
        <v>4748</v>
      </c>
      <c r="D7196" s="19" t="s">
        <v>4749</v>
      </c>
      <c r="E7196" s="19">
        <v>40</v>
      </c>
      <c r="F7196" s="19" t="s">
        <v>3169</v>
      </c>
      <c r="G7196" s="19" t="s">
        <v>1048</v>
      </c>
      <c r="H7196" s="19" t="s">
        <v>17452</v>
      </c>
      <c r="I7196" s="19" t="s">
        <v>3887</v>
      </c>
      <c r="J7196" s="20" t="s">
        <v>3173</v>
      </c>
      <c r="K7196" s="19" t="s">
        <v>4750</v>
      </c>
      <c r="L7196" s="19" t="s">
        <v>389</v>
      </c>
      <c r="M7196" s="19">
        <v>900</v>
      </c>
      <c r="N7196" s="19" t="s">
        <v>1048</v>
      </c>
      <c r="O7196" s="23" t="s">
        <v>1172</v>
      </c>
      <c r="P7196" s="19">
        <f t="shared" si="336"/>
        <v>3</v>
      </c>
      <c r="Q7196" s="19">
        <f t="shared" si="337"/>
        <v>10000</v>
      </c>
      <c r="R7196" s="19">
        <f t="shared" si="338"/>
        <v>9000000</v>
      </c>
    </row>
    <row r="7197" spans="1:18" ht="12.75" hidden="1" customHeight="1">
      <c r="A7197" s="19">
        <v>8869902</v>
      </c>
      <c r="B7197" s="19" t="s">
        <v>5352</v>
      </c>
      <c r="C7197" s="19" t="s">
        <v>5353</v>
      </c>
      <c r="D7197" s="19" t="s">
        <v>5354</v>
      </c>
      <c r="E7197" s="19">
        <v>40</v>
      </c>
      <c r="F7197" s="19" t="s">
        <v>3169</v>
      </c>
      <c r="G7197" s="19" t="s">
        <v>1048</v>
      </c>
      <c r="H7197" s="19" t="s">
        <v>17452</v>
      </c>
      <c r="I7197" s="19" t="s">
        <v>5355</v>
      </c>
      <c r="J7197" s="20" t="s">
        <v>3173</v>
      </c>
      <c r="K7197" s="19" t="s">
        <v>5356</v>
      </c>
      <c r="L7197" s="19" t="s">
        <v>389</v>
      </c>
      <c r="M7197" s="19">
        <v>1100</v>
      </c>
      <c r="N7197" s="19" t="s">
        <v>1048</v>
      </c>
      <c r="O7197" s="23" t="s">
        <v>1172</v>
      </c>
      <c r="P7197" s="19">
        <f t="shared" si="336"/>
        <v>3</v>
      </c>
      <c r="Q7197" s="19">
        <f t="shared" si="337"/>
        <v>10000</v>
      </c>
      <c r="R7197" s="19">
        <f t="shared" si="338"/>
        <v>11000000</v>
      </c>
    </row>
    <row r="7198" spans="1:18" ht="12.75" hidden="1" customHeight="1">
      <c r="A7198" s="19">
        <v>14601674</v>
      </c>
      <c r="B7198" s="19" t="s">
        <v>4924</v>
      </c>
      <c r="C7198" s="19" t="s">
        <v>4925</v>
      </c>
      <c r="D7198" s="19" t="s">
        <v>4926</v>
      </c>
      <c r="E7198" s="19">
        <v>40</v>
      </c>
      <c r="F7198" s="19" t="s">
        <v>3169</v>
      </c>
      <c r="G7198" s="19" t="s">
        <v>1048</v>
      </c>
      <c r="H7198" s="19" t="s">
        <v>17452</v>
      </c>
      <c r="I7198" s="19" t="s">
        <v>4927</v>
      </c>
      <c r="J7198" s="20" t="s">
        <v>3173</v>
      </c>
      <c r="K7198" s="19" t="s">
        <v>4928</v>
      </c>
      <c r="L7198" s="19" t="s">
        <v>397</v>
      </c>
      <c r="M7198" s="19">
        <v>10000</v>
      </c>
      <c r="N7198" s="19" t="s">
        <v>1048</v>
      </c>
      <c r="O7198" s="23" t="s">
        <v>1172</v>
      </c>
      <c r="P7198" s="19">
        <f t="shared" si="336"/>
        <v>3</v>
      </c>
      <c r="Q7198" s="19">
        <f t="shared" si="337"/>
        <v>10000</v>
      </c>
      <c r="R7198" s="19">
        <f t="shared" si="338"/>
        <v>100000000</v>
      </c>
    </row>
    <row r="7199" spans="1:18" ht="12.75" hidden="1" customHeight="1">
      <c r="A7199" s="19">
        <v>6760125</v>
      </c>
      <c r="B7199" s="19" t="s">
        <v>13438</v>
      </c>
      <c r="C7199" s="19" t="s">
        <v>13439</v>
      </c>
      <c r="D7199" s="19" t="s">
        <v>13440</v>
      </c>
      <c r="E7199" s="19">
        <v>40</v>
      </c>
      <c r="F7199" s="19" t="s">
        <v>3169</v>
      </c>
      <c r="G7199" s="19" t="s">
        <v>507</v>
      </c>
      <c r="H7199" s="19" t="s">
        <v>17453</v>
      </c>
      <c r="I7199" s="19" t="s">
        <v>8392</v>
      </c>
      <c r="J7199" s="20" t="s">
        <v>3173</v>
      </c>
      <c r="K7199" s="19" t="s">
        <v>13442</v>
      </c>
      <c r="L7199" s="19" t="s">
        <v>389</v>
      </c>
      <c r="M7199" s="19">
        <v>20600</v>
      </c>
      <c r="N7199" s="19" t="s">
        <v>507</v>
      </c>
      <c r="O7199" s="23" t="s">
        <v>1172</v>
      </c>
      <c r="P7199" s="19">
        <f t="shared" si="336"/>
        <v>3</v>
      </c>
      <c r="Q7199" s="19">
        <f t="shared" si="337"/>
        <v>10000</v>
      </c>
      <c r="R7199" s="19">
        <f t="shared" si="338"/>
        <v>206000000</v>
      </c>
    </row>
    <row r="7200" spans="1:18" ht="12.75" hidden="1" customHeight="1">
      <c r="A7200" s="19">
        <v>6198255</v>
      </c>
      <c r="B7200" s="19" t="s">
        <v>13462</v>
      </c>
      <c r="C7200" s="19" t="s">
        <v>13463</v>
      </c>
      <c r="D7200" s="19" t="s">
        <v>13464</v>
      </c>
      <c r="E7200" s="19">
        <v>40</v>
      </c>
      <c r="F7200" s="19" t="s">
        <v>3169</v>
      </c>
      <c r="G7200" s="19" t="s">
        <v>507</v>
      </c>
      <c r="H7200" s="19" t="s">
        <v>17453</v>
      </c>
      <c r="I7200" s="19" t="s">
        <v>13465</v>
      </c>
      <c r="J7200" s="20" t="s">
        <v>3173</v>
      </c>
      <c r="K7200" s="19" t="s">
        <v>13466</v>
      </c>
      <c r="L7200" s="19" t="s">
        <v>389</v>
      </c>
      <c r="M7200" s="19">
        <v>5500</v>
      </c>
      <c r="N7200" s="19" t="s">
        <v>507</v>
      </c>
      <c r="O7200" s="23" t="s">
        <v>1172</v>
      </c>
      <c r="P7200" s="19">
        <f t="shared" si="336"/>
        <v>3</v>
      </c>
      <c r="Q7200" s="19">
        <f t="shared" si="337"/>
        <v>10000</v>
      </c>
      <c r="R7200" s="19">
        <f t="shared" si="338"/>
        <v>55000000</v>
      </c>
    </row>
    <row r="7201" spans="1:18" ht="12.75" hidden="1" customHeight="1">
      <c r="A7201" s="19">
        <v>6648374</v>
      </c>
      <c r="B7201" s="19" t="s">
        <v>17454</v>
      </c>
      <c r="C7201" s="19" t="s">
        <v>17455</v>
      </c>
      <c r="D7201" s="19" t="s">
        <v>17456</v>
      </c>
      <c r="E7201" s="19">
        <v>40</v>
      </c>
      <c r="F7201" s="19" t="s">
        <v>3169</v>
      </c>
      <c r="G7201" s="19" t="s">
        <v>507</v>
      </c>
      <c r="H7201" s="19" t="s">
        <v>17453</v>
      </c>
      <c r="I7201" s="19" t="s">
        <v>17457</v>
      </c>
      <c r="J7201" s="20" t="s">
        <v>3173</v>
      </c>
      <c r="K7201" s="19" t="s">
        <v>17458</v>
      </c>
      <c r="L7201" s="19" t="s">
        <v>389</v>
      </c>
      <c r="M7201" s="19">
        <v>3900</v>
      </c>
      <c r="N7201" s="19" t="s">
        <v>507</v>
      </c>
      <c r="O7201" s="23" t="s">
        <v>1172</v>
      </c>
      <c r="P7201" s="19">
        <f t="shared" si="336"/>
        <v>3</v>
      </c>
      <c r="Q7201" s="19">
        <f t="shared" si="337"/>
        <v>10000</v>
      </c>
      <c r="R7201" s="19">
        <f t="shared" si="338"/>
        <v>39000000</v>
      </c>
    </row>
    <row r="7202" spans="1:18" ht="12.75" hidden="1" customHeight="1">
      <c r="A7202" s="19">
        <v>9830331</v>
      </c>
      <c r="B7202" s="19" t="s">
        <v>17459</v>
      </c>
      <c r="C7202" s="19" t="s">
        <v>17460</v>
      </c>
      <c r="D7202" s="19" t="s">
        <v>17461</v>
      </c>
      <c r="E7202" s="19">
        <v>40</v>
      </c>
      <c r="F7202" s="19" t="s">
        <v>3169</v>
      </c>
      <c r="G7202" s="19" t="s">
        <v>507</v>
      </c>
      <c r="H7202" s="19" t="s">
        <v>17453</v>
      </c>
      <c r="I7202" s="19" t="s">
        <v>5136</v>
      </c>
      <c r="J7202" s="20" t="s">
        <v>3173</v>
      </c>
      <c r="K7202" s="19" t="s">
        <v>17462</v>
      </c>
      <c r="L7202" s="19" t="s">
        <v>389</v>
      </c>
      <c r="M7202" s="19">
        <v>3049456</v>
      </c>
      <c r="N7202" s="19" t="s">
        <v>507</v>
      </c>
      <c r="O7202" s="23" t="s">
        <v>1172</v>
      </c>
      <c r="P7202" s="19">
        <f t="shared" si="336"/>
        <v>3</v>
      </c>
      <c r="Q7202" s="19">
        <f t="shared" si="337"/>
        <v>10000</v>
      </c>
      <c r="R7202" s="19">
        <f t="shared" si="338"/>
        <v>30494560000</v>
      </c>
    </row>
    <row r="7203" spans="1:18" ht="12.75" hidden="1" customHeight="1">
      <c r="A7203" s="19">
        <v>5068085</v>
      </c>
      <c r="B7203" s="19" t="s">
        <v>17463</v>
      </c>
      <c r="C7203" s="19" t="s">
        <v>17464</v>
      </c>
      <c r="D7203" s="19" t="s">
        <v>17465</v>
      </c>
      <c r="E7203" s="19">
        <v>40</v>
      </c>
      <c r="F7203" s="19" t="s">
        <v>3169</v>
      </c>
      <c r="G7203" s="19" t="s">
        <v>507</v>
      </c>
      <c r="H7203" s="19" t="s">
        <v>17453</v>
      </c>
      <c r="I7203" s="19" t="s">
        <v>17466</v>
      </c>
      <c r="J7203" s="20" t="s">
        <v>3173</v>
      </c>
      <c r="K7203" s="19" t="s">
        <v>17467</v>
      </c>
      <c r="L7203" s="19" t="s">
        <v>389</v>
      </c>
      <c r="M7203" s="19">
        <v>3000000</v>
      </c>
      <c r="N7203" s="19" t="s">
        <v>507</v>
      </c>
      <c r="O7203" s="23" t="s">
        <v>1172</v>
      </c>
      <c r="P7203" s="19">
        <f t="shared" si="336"/>
        <v>3</v>
      </c>
      <c r="Q7203" s="19">
        <f t="shared" si="337"/>
        <v>10000</v>
      </c>
      <c r="R7203" s="19">
        <f t="shared" si="338"/>
        <v>30000000000</v>
      </c>
    </row>
    <row r="7204" spans="1:18" ht="12.75" hidden="1" customHeight="1">
      <c r="A7204" s="19">
        <v>7201547</v>
      </c>
      <c r="B7204" s="19" t="s">
        <v>8795</v>
      </c>
      <c r="C7204" s="19" t="s">
        <v>8796</v>
      </c>
      <c r="D7204" s="19" t="s">
        <v>8797</v>
      </c>
      <c r="E7204" s="19">
        <v>40</v>
      </c>
      <c r="F7204" s="19" t="s">
        <v>3169</v>
      </c>
      <c r="G7204" s="19" t="s">
        <v>507</v>
      </c>
      <c r="H7204" s="19" t="s">
        <v>17453</v>
      </c>
      <c r="I7204" s="19" t="s">
        <v>8798</v>
      </c>
      <c r="J7204" s="20" t="s">
        <v>3173</v>
      </c>
      <c r="K7204" s="19" t="s">
        <v>8799</v>
      </c>
      <c r="L7204" s="19" t="s">
        <v>389</v>
      </c>
      <c r="M7204" s="19">
        <v>4700</v>
      </c>
      <c r="N7204" s="19" t="s">
        <v>507</v>
      </c>
      <c r="O7204" s="23" t="s">
        <v>1172</v>
      </c>
      <c r="P7204" s="19">
        <f t="shared" si="336"/>
        <v>3</v>
      </c>
      <c r="Q7204" s="19">
        <f t="shared" si="337"/>
        <v>10000</v>
      </c>
      <c r="R7204" s="19">
        <f t="shared" si="338"/>
        <v>47000000</v>
      </c>
    </row>
    <row r="7205" spans="1:18" ht="12.75" hidden="1" customHeight="1">
      <c r="A7205" s="19">
        <v>350791</v>
      </c>
      <c r="B7205" s="19" t="s">
        <v>3214</v>
      </c>
      <c r="C7205" s="19" t="s">
        <v>3215</v>
      </c>
      <c r="D7205" s="19" t="s">
        <v>3216</v>
      </c>
      <c r="E7205" s="19">
        <v>40</v>
      </c>
      <c r="F7205" s="19" t="s">
        <v>3169</v>
      </c>
      <c r="G7205" s="19" t="s">
        <v>507</v>
      </c>
      <c r="H7205" s="19" t="s">
        <v>17453</v>
      </c>
      <c r="I7205" s="19" t="s">
        <v>3217</v>
      </c>
      <c r="J7205" s="20" t="s">
        <v>3173</v>
      </c>
      <c r="K7205" s="19" t="s">
        <v>3218</v>
      </c>
      <c r="L7205" s="19" t="s">
        <v>389</v>
      </c>
      <c r="M7205" s="19">
        <v>1000</v>
      </c>
      <c r="N7205" s="19" t="s">
        <v>507</v>
      </c>
      <c r="O7205" s="23" t="s">
        <v>1172</v>
      </c>
      <c r="P7205" s="19">
        <f t="shared" si="336"/>
        <v>3</v>
      </c>
      <c r="Q7205" s="19">
        <f t="shared" si="337"/>
        <v>10000</v>
      </c>
      <c r="R7205" s="19">
        <f t="shared" si="338"/>
        <v>10000000</v>
      </c>
    </row>
    <row r="7206" spans="1:18" ht="12.75" hidden="1" customHeight="1">
      <c r="A7206" s="19">
        <v>3740811</v>
      </c>
      <c r="B7206" s="19" t="s">
        <v>4138</v>
      </c>
      <c r="C7206" s="19" t="s">
        <v>4139</v>
      </c>
      <c r="D7206" s="19" t="s">
        <v>4140</v>
      </c>
      <c r="E7206" s="19">
        <v>40</v>
      </c>
      <c r="F7206" s="19" t="s">
        <v>3169</v>
      </c>
      <c r="G7206" s="19" t="s">
        <v>507</v>
      </c>
      <c r="H7206" s="19" t="s">
        <v>17453</v>
      </c>
      <c r="I7206" s="19" t="s">
        <v>4142</v>
      </c>
      <c r="J7206" s="20" t="s">
        <v>3173</v>
      </c>
      <c r="K7206" s="19" t="s">
        <v>4143</v>
      </c>
      <c r="L7206" s="19" t="s">
        <v>389</v>
      </c>
      <c r="M7206" s="19">
        <v>100</v>
      </c>
      <c r="N7206" s="19" t="s">
        <v>507</v>
      </c>
      <c r="O7206" s="23" t="s">
        <v>1172</v>
      </c>
      <c r="P7206" s="19">
        <f t="shared" si="336"/>
        <v>3</v>
      </c>
      <c r="Q7206" s="19">
        <f t="shared" si="337"/>
        <v>10000</v>
      </c>
      <c r="R7206" s="19">
        <f t="shared" si="338"/>
        <v>1000000</v>
      </c>
    </row>
    <row r="7207" spans="1:18" ht="12.75" hidden="1" customHeight="1">
      <c r="A7207" s="19">
        <v>5052830</v>
      </c>
      <c r="B7207" s="19" t="s">
        <v>17468</v>
      </c>
      <c r="C7207" s="19" t="s">
        <v>17469</v>
      </c>
      <c r="D7207" s="19" t="s">
        <v>17470</v>
      </c>
      <c r="E7207" s="19">
        <v>40</v>
      </c>
      <c r="F7207" s="19" t="s">
        <v>3169</v>
      </c>
      <c r="G7207" s="19" t="s">
        <v>507</v>
      </c>
      <c r="H7207" s="19" t="s">
        <v>17453</v>
      </c>
      <c r="I7207" s="19" t="s">
        <v>5042</v>
      </c>
      <c r="J7207" s="20" t="s">
        <v>3173</v>
      </c>
      <c r="K7207" s="19" t="s">
        <v>17471</v>
      </c>
      <c r="L7207" s="19" t="s">
        <v>389</v>
      </c>
      <c r="M7207" s="19">
        <v>2850000</v>
      </c>
      <c r="N7207" s="19" t="s">
        <v>507</v>
      </c>
      <c r="O7207" s="23" t="s">
        <v>1172</v>
      </c>
      <c r="P7207" s="19">
        <f t="shared" si="336"/>
        <v>3</v>
      </c>
      <c r="Q7207" s="19">
        <f t="shared" si="337"/>
        <v>10000</v>
      </c>
      <c r="R7207" s="19">
        <f t="shared" si="338"/>
        <v>28500000000</v>
      </c>
    </row>
    <row r="7208" spans="1:18" ht="12.75" hidden="1" customHeight="1">
      <c r="A7208" s="19">
        <v>3943205</v>
      </c>
      <c r="B7208" s="19" t="s">
        <v>17472</v>
      </c>
      <c r="C7208" s="19" t="s">
        <v>17473</v>
      </c>
      <c r="D7208" s="19" t="s">
        <v>17474</v>
      </c>
      <c r="E7208" s="19">
        <v>40</v>
      </c>
      <c r="F7208" s="19" t="s">
        <v>3169</v>
      </c>
      <c r="G7208" s="19" t="s">
        <v>1050</v>
      </c>
      <c r="H7208" s="19" t="s">
        <v>17475</v>
      </c>
      <c r="I7208" s="19" t="s">
        <v>17476</v>
      </c>
      <c r="J7208" s="20" t="s">
        <v>3173</v>
      </c>
      <c r="K7208" s="19" t="s">
        <v>17477</v>
      </c>
      <c r="L7208" s="19" t="s">
        <v>389</v>
      </c>
      <c r="M7208" s="19">
        <v>10000</v>
      </c>
      <c r="N7208" s="19" t="s">
        <v>1050</v>
      </c>
      <c r="O7208" s="23" t="s">
        <v>1172</v>
      </c>
      <c r="P7208" s="19">
        <f t="shared" si="336"/>
        <v>3</v>
      </c>
      <c r="Q7208" s="19">
        <f t="shared" si="337"/>
        <v>10000</v>
      </c>
      <c r="R7208" s="19">
        <f t="shared" si="338"/>
        <v>100000000</v>
      </c>
    </row>
    <row r="7209" spans="1:18" ht="12.75" hidden="1" customHeight="1">
      <c r="A7209" s="19">
        <v>350757</v>
      </c>
      <c r="B7209" s="19" t="s">
        <v>8094</v>
      </c>
      <c r="C7209" s="19" t="s">
        <v>8095</v>
      </c>
      <c r="D7209" s="19" t="s">
        <v>8096</v>
      </c>
      <c r="E7209" s="19">
        <v>40</v>
      </c>
      <c r="F7209" s="19" t="s">
        <v>3169</v>
      </c>
      <c r="G7209" s="19" t="s">
        <v>1050</v>
      </c>
      <c r="H7209" s="19" t="s">
        <v>17475</v>
      </c>
      <c r="I7209" s="19" t="s">
        <v>8098</v>
      </c>
      <c r="J7209" s="20" t="s">
        <v>3173</v>
      </c>
      <c r="K7209" s="19" t="s">
        <v>8099</v>
      </c>
      <c r="L7209" s="19" t="s">
        <v>389</v>
      </c>
      <c r="M7209" s="19">
        <v>2000</v>
      </c>
      <c r="N7209" s="19" t="s">
        <v>1050</v>
      </c>
      <c r="O7209" s="23" t="s">
        <v>1172</v>
      </c>
      <c r="P7209" s="19">
        <f t="shared" si="336"/>
        <v>3</v>
      </c>
      <c r="Q7209" s="19">
        <f t="shared" si="337"/>
        <v>10000</v>
      </c>
      <c r="R7209" s="19">
        <f t="shared" si="338"/>
        <v>20000000</v>
      </c>
    </row>
    <row r="7210" spans="1:18" ht="12.75" hidden="1" customHeight="1">
      <c r="A7210" s="19">
        <v>7692703</v>
      </c>
      <c r="B7210" s="19" t="s">
        <v>17478</v>
      </c>
      <c r="C7210" s="19" t="s">
        <v>17479</v>
      </c>
      <c r="D7210" s="19" t="s">
        <v>17480</v>
      </c>
      <c r="E7210" s="19">
        <v>40</v>
      </c>
      <c r="F7210" s="19" t="s">
        <v>3169</v>
      </c>
      <c r="G7210" s="19" t="s">
        <v>1051</v>
      </c>
      <c r="H7210" s="19" t="s">
        <v>17481</v>
      </c>
      <c r="I7210" s="19" t="s">
        <v>17482</v>
      </c>
      <c r="J7210" s="20" t="s">
        <v>3173</v>
      </c>
      <c r="K7210" s="19" t="s">
        <v>17483</v>
      </c>
      <c r="L7210" s="19" t="s">
        <v>389</v>
      </c>
      <c r="M7210" s="19">
        <v>81</v>
      </c>
      <c r="N7210" s="19" t="s">
        <v>1051</v>
      </c>
      <c r="O7210" s="23" t="s">
        <v>1172</v>
      </c>
      <c r="P7210" s="19">
        <f t="shared" si="336"/>
        <v>3</v>
      </c>
      <c r="Q7210" s="19">
        <f t="shared" si="337"/>
        <v>10000</v>
      </c>
      <c r="R7210" s="19">
        <f t="shared" si="338"/>
        <v>810000</v>
      </c>
    </row>
    <row r="7211" spans="1:18" ht="12.75" hidden="1" customHeight="1">
      <c r="A7211" s="19">
        <v>11781323</v>
      </c>
      <c r="B7211" s="19" t="s">
        <v>17484</v>
      </c>
      <c r="C7211" s="19" t="s">
        <v>17485</v>
      </c>
      <c r="D7211" s="19" t="s">
        <v>17486</v>
      </c>
      <c r="E7211" s="19">
        <v>40</v>
      </c>
      <c r="F7211" s="19" t="s">
        <v>3169</v>
      </c>
      <c r="G7211" s="19" t="s">
        <v>1051</v>
      </c>
      <c r="H7211" s="19" t="s">
        <v>17481</v>
      </c>
      <c r="I7211" s="19" t="s">
        <v>6398</v>
      </c>
      <c r="J7211" s="20" t="s">
        <v>3173</v>
      </c>
      <c r="K7211" s="19" t="s">
        <v>17487</v>
      </c>
      <c r="L7211" s="19" t="s">
        <v>389</v>
      </c>
      <c r="M7211" s="19">
        <v>2</v>
      </c>
      <c r="N7211" s="19" t="s">
        <v>1051</v>
      </c>
      <c r="O7211" s="23" t="s">
        <v>1172</v>
      </c>
      <c r="P7211" s="19">
        <f t="shared" si="336"/>
        <v>3</v>
      </c>
      <c r="Q7211" s="19">
        <f t="shared" si="337"/>
        <v>10000</v>
      </c>
      <c r="R7211" s="19">
        <f t="shared" si="338"/>
        <v>20000</v>
      </c>
    </row>
    <row r="7212" spans="1:18" ht="12.75" hidden="1" customHeight="1">
      <c r="A7212" s="19">
        <v>136023</v>
      </c>
      <c r="B7212" s="19" t="s">
        <v>17488</v>
      </c>
      <c r="C7212" s="19" t="s">
        <v>17489</v>
      </c>
      <c r="D7212" s="19" t="s">
        <v>17490</v>
      </c>
      <c r="E7212" s="19">
        <v>40</v>
      </c>
      <c r="F7212" s="19" t="s">
        <v>3169</v>
      </c>
      <c r="G7212" s="19" t="s">
        <v>1052</v>
      </c>
      <c r="H7212" s="19" t="s">
        <v>17491</v>
      </c>
      <c r="I7212" s="19" t="s">
        <v>17492</v>
      </c>
      <c r="J7212" s="20" t="s">
        <v>3173</v>
      </c>
      <c r="K7212" s="19" t="s">
        <v>17493</v>
      </c>
      <c r="L7212" s="19" t="s">
        <v>389</v>
      </c>
      <c r="M7212" s="19">
        <v>80800</v>
      </c>
      <c r="N7212" s="19" t="s">
        <v>1052</v>
      </c>
      <c r="O7212" s="23" t="s">
        <v>1172</v>
      </c>
      <c r="P7212" s="19">
        <f t="shared" si="336"/>
        <v>3</v>
      </c>
      <c r="Q7212" s="19">
        <f t="shared" si="337"/>
        <v>10000</v>
      </c>
      <c r="R7212" s="19">
        <f t="shared" si="338"/>
        <v>808000000</v>
      </c>
    </row>
    <row r="7213" spans="1:18" ht="12.75" hidden="1" customHeight="1">
      <c r="A7213" s="19">
        <v>1078390</v>
      </c>
      <c r="B7213" s="19" t="s">
        <v>11868</v>
      </c>
      <c r="C7213" s="19" t="s">
        <v>11869</v>
      </c>
      <c r="D7213" s="19" t="s">
        <v>11870</v>
      </c>
      <c r="E7213" s="19">
        <v>40</v>
      </c>
      <c r="F7213" s="19" t="s">
        <v>3169</v>
      </c>
      <c r="G7213" s="19" t="s">
        <v>1052</v>
      </c>
      <c r="H7213" s="19" t="s">
        <v>17491</v>
      </c>
      <c r="I7213" s="19" t="s">
        <v>11871</v>
      </c>
      <c r="J7213" s="20" t="s">
        <v>3173</v>
      </c>
      <c r="K7213" s="19" t="s">
        <v>11872</v>
      </c>
      <c r="L7213" s="19" t="s">
        <v>389</v>
      </c>
      <c r="M7213" s="19">
        <v>136700</v>
      </c>
      <c r="N7213" s="19" t="s">
        <v>1052</v>
      </c>
      <c r="O7213" s="23" t="s">
        <v>1172</v>
      </c>
      <c r="P7213" s="19">
        <f t="shared" si="336"/>
        <v>3</v>
      </c>
      <c r="Q7213" s="19">
        <f t="shared" si="337"/>
        <v>10000</v>
      </c>
      <c r="R7213" s="19">
        <f t="shared" si="338"/>
        <v>1367000000</v>
      </c>
    </row>
    <row r="7214" spans="1:18" ht="12.75" hidden="1" customHeight="1">
      <c r="A7214" s="19">
        <v>4558279</v>
      </c>
      <c r="B7214" s="19" t="s">
        <v>11177</v>
      </c>
      <c r="C7214" s="19" t="s">
        <v>11178</v>
      </c>
      <c r="D7214" s="19" t="s">
        <v>11179</v>
      </c>
      <c r="E7214" s="19">
        <v>40</v>
      </c>
      <c r="F7214" s="19" t="s">
        <v>3169</v>
      </c>
      <c r="G7214" s="19" t="s">
        <v>1052</v>
      </c>
      <c r="H7214" s="19" t="s">
        <v>17491</v>
      </c>
      <c r="I7214" s="19" t="s">
        <v>3387</v>
      </c>
      <c r="J7214" s="20" t="s">
        <v>3173</v>
      </c>
      <c r="K7214" s="19" t="s">
        <v>11180</v>
      </c>
      <c r="L7214" s="19" t="s">
        <v>389</v>
      </c>
      <c r="M7214" s="19">
        <v>800</v>
      </c>
      <c r="N7214" s="19" t="s">
        <v>1052</v>
      </c>
      <c r="O7214" s="23" t="s">
        <v>1172</v>
      </c>
      <c r="P7214" s="19">
        <f t="shared" si="336"/>
        <v>3</v>
      </c>
      <c r="Q7214" s="19">
        <f t="shared" si="337"/>
        <v>10000</v>
      </c>
      <c r="R7214" s="19">
        <f t="shared" si="338"/>
        <v>8000000</v>
      </c>
    </row>
    <row r="7215" spans="1:18" ht="12.75" hidden="1" customHeight="1">
      <c r="A7215" s="19">
        <v>14241921</v>
      </c>
      <c r="B7215" s="19" t="s">
        <v>8404</v>
      </c>
      <c r="C7215" s="19" t="s">
        <v>8405</v>
      </c>
      <c r="D7215" s="19" t="s">
        <v>8406</v>
      </c>
      <c r="E7215" s="19">
        <v>40</v>
      </c>
      <c r="F7215" s="19" t="s">
        <v>3169</v>
      </c>
      <c r="G7215" s="19" t="s">
        <v>1052</v>
      </c>
      <c r="H7215" s="19" t="s">
        <v>17491</v>
      </c>
      <c r="I7215" s="19" t="s">
        <v>3239</v>
      </c>
      <c r="J7215" s="20" t="s">
        <v>3173</v>
      </c>
      <c r="K7215" s="19" t="s">
        <v>8408</v>
      </c>
      <c r="L7215" s="19" t="s">
        <v>397</v>
      </c>
      <c r="M7215" s="19">
        <v>300</v>
      </c>
      <c r="N7215" s="19" t="s">
        <v>1052</v>
      </c>
      <c r="O7215" s="23" t="s">
        <v>1172</v>
      </c>
      <c r="P7215" s="19">
        <f t="shared" si="336"/>
        <v>3</v>
      </c>
      <c r="Q7215" s="19">
        <f t="shared" si="337"/>
        <v>10000</v>
      </c>
      <c r="R7215" s="19">
        <f t="shared" si="338"/>
        <v>3000000</v>
      </c>
    </row>
    <row r="7216" spans="1:18" ht="12.75" hidden="1" customHeight="1">
      <c r="A7216" s="19">
        <v>4215695</v>
      </c>
      <c r="B7216" s="19" t="s">
        <v>4945</v>
      </c>
      <c r="C7216" s="19" t="s">
        <v>4946</v>
      </c>
      <c r="D7216" s="19" t="s">
        <v>4947</v>
      </c>
      <c r="E7216" s="19">
        <v>40</v>
      </c>
      <c r="F7216" s="19" t="s">
        <v>3169</v>
      </c>
      <c r="G7216" s="19" t="s">
        <v>1770</v>
      </c>
      <c r="H7216" s="19" t="s">
        <v>17494</v>
      </c>
      <c r="I7216" s="19" t="s">
        <v>4949</v>
      </c>
      <c r="J7216" s="20" t="s">
        <v>3173</v>
      </c>
      <c r="K7216" s="19" t="s">
        <v>4950</v>
      </c>
      <c r="L7216" s="19" t="s">
        <v>389</v>
      </c>
      <c r="M7216" s="19">
        <v>6</v>
      </c>
      <c r="N7216" s="19" t="s">
        <v>1770</v>
      </c>
      <c r="O7216" s="23" t="s">
        <v>1172</v>
      </c>
      <c r="P7216" s="19">
        <f t="shared" si="336"/>
        <v>3</v>
      </c>
      <c r="Q7216" s="19">
        <f t="shared" si="337"/>
        <v>10000</v>
      </c>
      <c r="R7216" s="19">
        <f t="shared" si="338"/>
        <v>60000</v>
      </c>
    </row>
    <row r="7217" spans="1:18" ht="12.75" hidden="1" customHeight="1">
      <c r="A7217" s="19">
        <v>4293220</v>
      </c>
      <c r="B7217" s="19" t="s">
        <v>16287</v>
      </c>
      <c r="C7217" s="19" t="s">
        <v>16288</v>
      </c>
      <c r="D7217" s="19" t="s">
        <v>16289</v>
      </c>
      <c r="E7217" s="19">
        <v>40</v>
      </c>
      <c r="F7217" s="19" t="s">
        <v>3169</v>
      </c>
      <c r="G7217" s="19" t="s">
        <v>1054</v>
      </c>
      <c r="H7217" s="19" t="s">
        <v>17495</v>
      </c>
      <c r="I7217" s="19" t="s">
        <v>5005</v>
      </c>
      <c r="J7217" s="20" t="s">
        <v>3173</v>
      </c>
      <c r="K7217" s="19" t="s">
        <v>16291</v>
      </c>
      <c r="L7217" s="19" t="s">
        <v>389</v>
      </c>
      <c r="M7217" s="19">
        <v>86</v>
      </c>
      <c r="N7217" s="19" t="s">
        <v>1054</v>
      </c>
      <c r="O7217" s="23" t="s">
        <v>1172</v>
      </c>
      <c r="P7217" s="19">
        <f t="shared" si="336"/>
        <v>3</v>
      </c>
      <c r="Q7217" s="19">
        <f t="shared" si="337"/>
        <v>10000</v>
      </c>
      <c r="R7217" s="19">
        <f t="shared" si="338"/>
        <v>860000</v>
      </c>
    </row>
    <row r="7218" spans="1:18" ht="12.75" customHeight="1">
      <c r="A7218" s="19">
        <v>393</v>
      </c>
      <c r="B7218" s="19" t="s">
        <v>3199</v>
      </c>
      <c r="C7218" s="19" t="s">
        <v>3169</v>
      </c>
      <c r="D7218" s="19" t="s">
        <v>3200</v>
      </c>
      <c r="E7218" s="19">
        <v>40</v>
      </c>
      <c r="F7218" s="19" t="s">
        <v>3169</v>
      </c>
      <c r="G7218" s="19" t="s">
        <v>800</v>
      </c>
      <c r="H7218" s="19" t="s">
        <v>17496</v>
      </c>
      <c r="I7218" s="19" t="s">
        <v>3202</v>
      </c>
      <c r="J7218" s="20" t="s">
        <v>3173</v>
      </c>
      <c r="K7218" s="19" t="s">
        <v>3203</v>
      </c>
      <c r="L7218" s="19" t="s">
        <v>389</v>
      </c>
      <c r="M7218" s="19">
        <v>50</v>
      </c>
      <c r="N7218" s="19" t="s">
        <v>800</v>
      </c>
      <c r="O7218" s="23" t="s">
        <v>1172</v>
      </c>
      <c r="P7218" s="19">
        <f t="shared" si="336"/>
        <v>3</v>
      </c>
      <c r="Q7218" s="19">
        <f t="shared" si="337"/>
        <v>10000</v>
      </c>
      <c r="R7218" s="19">
        <f t="shared" si="338"/>
        <v>500000</v>
      </c>
    </row>
    <row r="7219" spans="1:18" ht="12.75" hidden="1" customHeight="1">
      <c r="A7219" s="19">
        <v>8285771</v>
      </c>
      <c r="B7219" s="19" t="s">
        <v>4114</v>
      </c>
      <c r="C7219" s="19" t="s">
        <v>4115</v>
      </c>
      <c r="D7219" s="19" t="s">
        <v>4116</v>
      </c>
      <c r="E7219" s="19">
        <v>40</v>
      </c>
      <c r="F7219" s="19" t="s">
        <v>3169</v>
      </c>
      <c r="G7219" s="19" t="s">
        <v>800</v>
      </c>
      <c r="H7219" s="19" t="s">
        <v>17496</v>
      </c>
      <c r="I7219" s="19" t="s">
        <v>4117</v>
      </c>
      <c r="J7219" s="20" t="s">
        <v>3173</v>
      </c>
      <c r="K7219" s="19" t="s">
        <v>4118</v>
      </c>
      <c r="L7219" s="19" t="s">
        <v>389</v>
      </c>
      <c r="M7219" s="19">
        <v>3900</v>
      </c>
      <c r="N7219" s="19" t="s">
        <v>800</v>
      </c>
      <c r="O7219" s="23" t="s">
        <v>1172</v>
      </c>
      <c r="P7219" s="19">
        <f t="shared" si="336"/>
        <v>3</v>
      </c>
      <c r="Q7219" s="19">
        <f t="shared" si="337"/>
        <v>10000</v>
      </c>
      <c r="R7219" s="19">
        <f t="shared" si="338"/>
        <v>39000000</v>
      </c>
    </row>
    <row r="7220" spans="1:18" ht="12.75" hidden="1" customHeight="1">
      <c r="A7220" s="19">
        <v>9427440</v>
      </c>
      <c r="B7220" s="19" t="s">
        <v>12036</v>
      </c>
      <c r="C7220" s="19" t="s">
        <v>12037</v>
      </c>
      <c r="D7220" s="19" t="s">
        <v>15130</v>
      </c>
      <c r="E7220" s="19">
        <v>40</v>
      </c>
      <c r="F7220" s="19" t="s">
        <v>3169</v>
      </c>
      <c r="G7220" s="19" t="s">
        <v>800</v>
      </c>
      <c r="H7220" s="19" t="s">
        <v>17496</v>
      </c>
      <c r="I7220" s="19" t="s">
        <v>7083</v>
      </c>
      <c r="J7220" s="20" t="s">
        <v>3173</v>
      </c>
      <c r="K7220" s="19" t="s">
        <v>15131</v>
      </c>
      <c r="L7220" s="19" t="s">
        <v>389</v>
      </c>
      <c r="M7220" s="19">
        <v>5157</v>
      </c>
      <c r="N7220" s="19" t="s">
        <v>800</v>
      </c>
      <c r="O7220" s="23" t="s">
        <v>1172</v>
      </c>
      <c r="P7220" s="19">
        <f t="shared" si="336"/>
        <v>3</v>
      </c>
      <c r="Q7220" s="19">
        <f t="shared" si="337"/>
        <v>10000</v>
      </c>
      <c r="R7220" s="19">
        <f t="shared" si="338"/>
        <v>51570000</v>
      </c>
    </row>
    <row r="7221" spans="1:18" ht="12.75" hidden="1" customHeight="1">
      <c r="A7221" s="19">
        <v>8428079</v>
      </c>
      <c r="B7221" s="19" t="s">
        <v>7585</v>
      </c>
      <c r="C7221" s="19" t="s">
        <v>7586</v>
      </c>
      <c r="D7221" s="19" t="s">
        <v>8815</v>
      </c>
      <c r="E7221" s="19">
        <v>40</v>
      </c>
      <c r="F7221" s="19" t="s">
        <v>3169</v>
      </c>
      <c r="G7221" s="19" t="s">
        <v>800</v>
      </c>
      <c r="H7221" s="19" t="s">
        <v>17496</v>
      </c>
      <c r="I7221" s="19" t="s">
        <v>8816</v>
      </c>
      <c r="J7221" s="20" t="s">
        <v>3173</v>
      </c>
      <c r="K7221" s="19" t="s">
        <v>8817</v>
      </c>
      <c r="L7221" s="19" t="s">
        <v>389</v>
      </c>
      <c r="M7221" s="19">
        <v>700</v>
      </c>
      <c r="N7221" s="19" t="s">
        <v>800</v>
      </c>
      <c r="O7221" s="23" t="s">
        <v>1172</v>
      </c>
      <c r="P7221" s="19">
        <f t="shared" si="336"/>
        <v>3</v>
      </c>
      <c r="Q7221" s="19">
        <f t="shared" si="337"/>
        <v>10000</v>
      </c>
      <c r="R7221" s="19">
        <f t="shared" si="338"/>
        <v>7000000</v>
      </c>
    </row>
    <row r="7222" spans="1:18" ht="12.75" hidden="1" customHeight="1">
      <c r="A7222" s="19">
        <v>9778261</v>
      </c>
      <c r="B7222" s="19" t="s">
        <v>7080</v>
      </c>
      <c r="C7222" s="19" t="s">
        <v>7081</v>
      </c>
      <c r="D7222" s="19" t="s">
        <v>7082</v>
      </c>
      <c r="E7222" s="19">
        <v>40</v>
      </c>
      <c r="F7222" s="19" t="s">
        <v>3169</v>
      </c>
      <c r="G7222" s="19" t="s">
        <v>800</v>
      </c>
      <c r="H7222" s="19" t="s">
        <v>17496</v>
      </c>
      <c r="I7222" s="19" t="s">
        <v>7083</v>
      </c>
      <c r="J7222" s="20" t="s">
        <v>3173</v>
      </c>
      <c r="K7222" s="19" t="s">
        <v>7084</v>
      </c>
      <c r="L7222" s="19" t="s">
        <v>389</v>
      </c>
      <c r="M7222" s="19">
        <v>200</v>
      </c>
      <c r="N7222" s="19" t="s">
        <v>800</v>
      </c>
      <c r="O7222" s="23" t="s">
        <v>1172</v>
      </c>
      <c r="P7222" s="19">
        <f t="shared" si="336"/>
        <v>3</v>
      </c>
      <c r="Q7222" s="19">
        <f t="shared" si="337"/>
        <v>10000</v>
      </c>
      <c r="R7222" s="19">
        <f t="shared" si="338"/>
        <v>2000000</v>
      </c>
    </row>
    <row r="7223" spans="1:18" ht="12.75" hidden="1" customHeight="1">
      <c r="A7223" s="19">
        <v>7782286</v>
      </c>
      <c r="B7223" s="19" t="s">
        <v>17497</v>
      </c>
      <c r="C7223" s="19" t="s">
        <v>17498</v>
      </c>
      <c r="D7223" s="19" t="s">
        <v>17499</v>
      </c>
      <c r="E7223" s="19">
        <v>40</v>
      </c>
      <c r="F7223" s="19" t="s">
        <v>3169</v>
      </c>
      <c r="G7223" s="19" t="s">
        <v>1772</v>
      </c>
      <c r="H7223" s="19" t="s">
        <v>17500</v>
      </c>
      <c r="I7223" s="19" t="s">
        <v>17501</v>
      </c>
      <c r="J7223" s="20" t="s">
        <v>3173</v>
      </c>
      <c r="K7223" s="19" t="s">
        <v>17502</v>
      </c>
      <c r="L7223" s="19" t="s">
        <v>389</v>
      </c>
      <c r="M7223" s="19">
        <v>300</v>
      </c>
      <c r="N7223" s="19" t="s">
        <v>1772</v>
      </c>
      <c r="O7223" s="23" t="s">
        <v>1172</v>
      </c>
      <c r="P7223" s="19">
        <f t="shared" si="336"/>
        <v>3</v>
      </c>
      <c r="Q7223" s="19">
        <f t="shared" si="337"/>
        <v>10000</v>
      </c>
      <c r="R7223" s="19">
        <f t="shared" si="338"/>
        <v>3000000</v>
      </c>
    </row>
    <row r="7224" spans="1:18" ht="12.75" hidden="1" customHeight="1">
      <c r="A7224" s="19">
        <v>4755359</v>
      </c>
      <c r="B7224" s="19" t="s">
        <v>4886</v>
      </c>
      <c r="C7224" s="19" t="s">
        <v>4887</v>
      </c>
      <c r="D7224" s="19" t="s">
        <v>4888</v>
      </c>
      <c r="E7224" s="19">
        <v>40</v>
      </c>
      <c r="F7224" s="19" t="s">
        <v>3169</v>
      </c>
      <c r="G7224" s="19" t="s">
        <v>1772</v>
      </c>
      <c r="H7224" s="19" t="s">
        <v>17500</v>
      </c>
      <c r="I7224" s="19" t="s">
        <v>3876</v>
      </c>
      <c r="J7224" s="20" t="s">
        <v>3173</v>
      </c>
      <c r="K7224" s="19" t="s">
        <v>4889</v>
      </c>
      <c r="L7224" s="19" t="s">
        <v>389</v>
      </c>
      <c r="M7224" s="19">
        <v>200</v>
      </c>
      <c r="N7224" s="19" t="s">
        <v>1772</v>
      </c>
      <c r="O7224" s="23" t="s">
        <v>1172</v>
      </c>
      <c r="P7224" s="19">
        <f t="shared" si="336"/>
        <v>3</v>
      </c>
      <c r="Q7224" s="19">
        <f t="shared" si="337"/>
        <v>10000</v>
      </c>
      <c r="R7224" s="19">
        <f t="shared" si="338"/>
        <v>2000000</v>
      </c>
    </row>
    <row r="7225" spans="1:18" ht="12.75" hidden="1" customHeight="1">
      <c r="A7225" s="19">
        <v>11499931</v>
      </c>
      <c r="B7225" s="19" t="s">
        <v>17503</v>
      </c>
      <c r="C7225" s="19" t="s">
        <v>17504</v>
      </c>
      <c r="D7225" s="19" t="s">
        <v>17505</v>
      </c>
      <c r="E7225" s="19">
        <v>40</v>
      </c>
      <c r="F7225" s="19" t="s">
        <v>3169</v>
      </c>
      <c r="G7225" s="19" t="s">
        <v>1772</v>
      </c>
      <c r="H7225" s="19" t="s">
        <v>17500</v>
      </c>
      <c r="I7225" s="19" t="s">
        <v>17506</v>
      </c>
      <c r="J7225" s="20" t="s">
        <v>3173</v>
      </c>
      <c r="K7225" s="19" t="s">
        <v>17507</v>
      </c>
      <c r="L7225" s="19" t="s">
        <v>389</v>
      </c>
      <c r="M7225" s="19">
        <v>2000</v>
      </c>
      <c r="N7225" s="19" t="s">
        <v>1772</v>
      </c>
      <c r="O7225" s="23" t="s">
        <v>1172</v>
      </c>
      <c r="P7225" s="19">
        <f t="shared" si="336"/>
        <v>3</v>
      </c>
      <c r="Q7225" s="19">
        <f t="shared" si="337"/>
        <v>10000</v>
      </c>
      <c r="R7225" s="19">
        <f t="shared" si="338"/>
        <v>20000000</v>
      </c>
    </row>
    <row r="7226" spans="1:18" ht="12.75" hidden="1" customHeight="1">
      <c r="A7226" s="19">
        <v>6168432</v>
      </c>
      <c r="B7226" s="19" t="s">
        <v>7914</v>
      </c>
      <c r="C7226" s="19" t="s">
        <v>7915</v>
      </c>
      <c r="D7226" s="19" t="s">
        <v>7916</v>
      </c>
      <c r="E7226" s="19">
        <v>40</v>
      </c>
      <c r="F7226" s="19" t="s">
        <v>3169</v>
      </c>
      <c r="G7226" s="19" t="s">
        <v>1774</v>
      </c>
      <c r="H7226" s="19" t="s">
        <v>17508</v>
      </c>
      <c r="I7226" s="19" t="s">
        <v>7918</v>
      </c>
      <c r="J7226" s="20" t="s">
        <v>3173</v>
      </c>
      <c r="K7226" s="19" t="s">
        <v>7919</v>
      </c>
      <c r="L7226" s="19" t="s">
        <v>389</v>
      </c>
      <c r="M7226" s="19">
        <v>400</v>
      </c>
      <c r="N7226" s="19" t="s">
        <v>1774</v>
      </c>
      <c r="O7226" s="23" t="s">
        <v>1172</v>
      </c>
      <c r="P7226" s="19">
        <f t="shared" si="336"/>
        <v>3</v>
      </c>
      <c r="Q7226" s="19">
        <f t="shared" si="337"/>
        <v>10000</v>
      </c>
      <c r="R7226" s="19">
        <f t="shared" si="338"/>
        <v>4000000</v>
      </c>
    </row>
    <row r="7227" spans="1:18" ht="12.75" hidden="1" customHeight="1">
      <c r="A7227" s="19">
        <v>4141195</v>
      </c>
      <c r="B7227" s="19" t="s">
        <v>5741</v>
      </c>
      <c r="C7227" s="19" t="s">
        <v>5742</v>
      </c>
      <c r="D7227" s="19" t="s">
        <v>5743</v>
      </c>
      <c r="E7227" s="19">
        <v>40</v>
      </c>
      <c r="F7227" s="19" t="s">
        <v>3169</v>
      </c>
      <c r="G7227" s="19" t="s">
        <v>1055</v>
      </c>
      <c r="H7227" s="19" t="s">
        <v>17509</v>
      </c>
      <c r="I7227" s="19" t="s">
        <v>5744</v>
      </c>
      <c r="J7227" s="20" t="s">
        <v>3173</v>
      </c>
      <c r="K7227" s="19" t="s">
        <v>5745</v>
      </c>
      <c r="L7227" s="19" t="s">
        <v>389</v>
      </c>
      <c r="M7227" s="19">
        <v>3384</v>
      </c>
      <c r="N7227" s="19" t="s">
        <v>1055</v>
      </c>
      <c r="O7227" s="23" t="s">
        <v>1172</v>
      </c>
      <c r="P7227" s="19">
        <f t="shared" si="336"/>
        <v>3</v>
      </c>
      <c r="Q7227" s="19">
        <f t="shared" si="337"/>
        <v>10000</v>
      </c>
      <c r="R7227" s="19">
        <f t="shared" si="338"/>
        <v>33840000</v>
      </c>
    </row>
    <row r="7228" spans="1:18" ht="12.75" hidden="1" customHeight="1">
      <c r="A7228" s="19">
        <v>6257377</v>
      </c>
      <c r="B7228" s="19" t="s">
        <v>7089</v>
      </c>
      <c r="C7228" s="19" t="s">
        <v>7090</v>
      </c>
      <c r="D7228" s="19" t="s">
        <v>7091</v>
      </c>
      <c r="E7228" s="19">
        <v>40</v>
      </c>
      <c r="F7228" s="19" t="s">
        <v>3169</v>
      </c>
      <c r="G7228" s="19" t="s">
        <v>1055</v>
      </c>
      <c r="H7228" s="19" t="s">
        <v>17509</v>
      </c>
      <c r="I7228" s="19" t="s">
        <v>7093</v>
      </c>
      <c r="J7228" s="20" t="s">
        <v>3173</v>
      </c>
      <c r="K7228" s="19" t="s">
        <v>7094</v>
      </c>
      <c r="L7228" s="19" t="s">
        <v>389</v>
      </c>
      <c r="M7228" s="19">
        <v>300</v>
      </c>
      <c r="N7228" s="19" t="s">
        <v>1055</v>
      </c>
      <c r="O7228" s="23" t="s">
        <v>1172</v>
      </c>
      <c r="P7228" s="19">
        <f t="shared" si="336"/>
        <v>3</v>
      </c>
      <c r="Q7228" s="19">
        <f t="shared" si="337"/>
        <v>10000</v>
      </c>
      <c r="R7228" s="19">
        <f t="shared" si="338"/>
        <v>3000000</v>
      </c>
    </row>
    <row r="7229" spans="1:18" ht="12.75" hidden="1" customHeight="1">
      <c r="A7229" s="19">
        <v>6277118</v>
      </c>
      <c r="B7229" s="19" t="s">
        <v>9140</v>
      </c>
      <c r="C7229" s="19" t="s">
        <v>9141</v>
      </c>
      <c r="D7229" s="19" t="s">
        <v>9142</v>
      </c>
      <c r="E7229" s="19">
        <v>40</v>
      </c>
      <c r="F7229" s="19" t="s">
        <v>3169</v>
      </c>
      <c r="G7229" s="19" t="s">
        <v>1055</v>
      </c>
      <c r="H7229" s="19" t="s">
        <v>17509</v>
      </c>
      <c r="I7229" s="19" t="s">
        <v>9143</v>
      </c>
      <c r="J7229" s="20" t="s">
        <v>3173</v>
      </c>
      <c r="K7229" s="19" t="s">
        <v>9144</v>
      </c>
      <c r="L7229" s="19" t="s">
        <v>389</v>
      </c>
      <c r="M7229" s="19">
        <v>300</v>
      </c>
      <c r="N7229" s="19" t="s">
        <v>1055</v>
      </c>
      <c r="O7229" s="23" t="s">
        <v>1172</v>
      </c>
      <c r="P7229" s="19">
        <f t="shared" si="336"/>
        <v>3</v>
      </c>
      <c r="Q7229" s="19">
        <f t="shared" si="337"/>
        <v>10000</v>
      </c>
      <c r="R7229" s="19">
        <f t="shared" si="338"/>
        <v>3000000</v>
      </c>
    </row>
    <row r="7230" spans="1:18" ht="12.75" hidden="1" customHeight="1">
      <c r="A7230" s="19">
        <v>4826393</v>
      </c>
      <c r="B7230" s="19" t="s">
        <v>3735</v>
      </c>
      <c r="C7230" s="19" t="s">
        <v>3736</v>
      </c>
      <c r="D7230" s="19" t="s">
        <v>3737</v>
      </c>
      <c r="E7230" s="19">
        <v>40</v>
      </c>
      <c r="F7230" s="19" t="s">
        <v>3169</v>
      </c>
      <c r="G7230" s="19" t="s">
        <v>1055</v>
      </c>
      <c r="H7230" s="19" t="s">
        <v>17509</v>
      </c>
      <c r="I7230" s="19" t="s">
        <v>3738</v>
      </c>
      <c r="J7230" s="20" t="s">
        <v>3173</v>
      </c>
      <c r="K7230" s="19" t="s">
        <v>3739</v>
      </c>
      <c r="L7230" s="19" t="s">
        <v>389</v>
      </c>
      <c r="M7230" s="19">
        <v>360</v>
      </c>
      <c r="N7230" s="19" t="s">
        <v>1055</v>
      </c>
      <c r="O7230" s="23" t="s">
        <v>1172</v>
      </c>
      <c r="P7230" s="19">
        <f t="shared" si="336"/>
        <v>3</v>
      </c>
      <c r="Q7230" s="19">
        <f t="shared" si="337"/>
        <v>10000</v>
      </c>
      <c r="R7230" s="19">
        <f t="shared" si="338"/>
        <v>3600000</v>
      </c>
    </row>
    <row r="7231" spans="1:18" ht="12.75" hidden="1" customHeight="1">
      <c r="A7231" s="19">
        <v>5265444</v>
      </c>
      <c r="B7231" s="19" t="s">
        <v>13668</v>
      </c>
      <c r="C7231" s="19" t="s">
        <v>13669</v>
      </c>
      <c r="D7231" s="19" t="s">
        <v>13670</v>
      </c>
      <c r="E7231" s="19">
        <v>40</v>
      </c>
      <c r="F7231" s="19" t="s">
        <v>3169</v>
      </c>
      <c r="G7231" s="19" t="s">
        <v>1055</v>
      </c>
      <c r="H7231" s="19" t="s">
        <v>17509</v>
      </c>
      <c r="I7231" s="19" t="s">
        <v>12789</v>
      </c>
      <c r="J7231" s="20" t="s">
        <v>3173</v>
      </c>
      <c r="K7231" s="19" t="s">
        <v>13671</v>
      </c>
      <c r="L7231" s="19" t="s">
        <v>389</v>
      </c>
      <c r="M7231" s="19">
        <v>100</v>
      </c>
      <c r="N7231" s="19" t="s">
        <v>1055</v>
      </c>
      <c r="O7231" s="23" t="s">
        <v>1172</v>
      </c>
      <c r="P7231" s="19">
        <f t="shared" si="336"/>
        <v>3</v>
      </c>
      <c r="Q7231" s="19">
        <f t="shared" si="337"/>
        <v>10000</v>
      </c>
      <c r="R7231" s="19">
        <f t="shared" si="338"/>
        <v>1000000</v>
      </c>
    </row>
    <row r="7232" spans="1:18" ht="12.75" hidden="1" customHeight="1">
      <c r="A7232" s="19">
        <v>611481</v>
      </c>
      <c r="B7232" s="19" t="s">
        <v>9983</v>
      </c>
      <c r="C7232" s="19" t="s">
        <v>9984</v>
      </c>
      <c r="D7232" s="19" t="s">
        <v>9985</v>
      </c>
      <c r="E7232" s="19">
        <v>40</v>
      </c>
      <c r="F7232" s="19" t="s">
        <v>3169</v>
      </c>
      <c r="G7232" s="19" t="s">
        <v>1055</v>
      </c>
      <c r="H7232" s="19" t="s">
        <v>17509</v>
      </c>
      <c r="I7232" s="19" t="s">
        <v>9986</v>
      </c>
      <c r="J7232" s="20" t="s">
        <v>3173</v>
      </c>
      <c r="K7232" s="19" t="s">
        <v>9987</v>
      </c>
      <c r="L7232" s="19" t="s">
        <v>389</v>
      </c>
      <c r="M7232" s="19">
        <v>70</v>
      </c>
      <c r="N7232" s="19" t="s">
        <v>1055</v>
      </c>
      <c r="O7232" s="23" t="s">
        <v>1172</v>
      </c>
      <c r="P7232" s="19">
        <f t="shared" si="336"/>
        <v>3</v>
      </c>
      <c r="Q7232" s="19">
        <f t="shared" si="337"/>
        <v>10000</v>
      </c>
      <c r="R7232" s="19">
        <f t="shared" si="338"/>
        <v>700000</v>
      </c>
    </row>
    <row r="7233" spans="1:18" ht="12.75" hidden="1" customHeight="1">
      <c r="A7233" s="19">
        <v>4901739</v>
      </c>
      <c r="B7233" s="19" t="s">
        <v>8055</v>
      </c>
      <c r="C7233" s="19" t="s">
        <v>8056</v>
      </c>
      <c r="D7233" s="19" t="s">
        <v>8057</v>
      </c>
      <c r="E7233" s="19">
        <v>40</v>
      </c>
      <c r="F7233" s="19" t="s">
        <v>3169</v>
      </c>
      <c r="G7233" s="19" t="s">
        <v>1055</v>
      </c>
      <c r="H7233" s="19" t="s">
        <v>17509</v>
      </c>
      <c r="I7233" s="19" t="s">
        <v>8058</v>
      </c>
      <c r="J7233" s="20" t="s">
        <v>3173</v>
      </c>
      <c r="K7233" s="19" t="s">
        <v>8059</v>
      </c>
      <c r="L7233" s="19" t="s">
        <v>389</v>
      </c>
      <c r="M7233" s="19">
        <v>4000</v>
      </c>
      <c r="N7233" s="19" t="s">
        <v>1055</v>
      </c>
      <c r="O7233" s="23" t="s">
        <v>1172</v>
      </c>
      <c r="P7233" s="19">
        <f t="shared" si="336"/>
        <v>3</v>
      </c>
      <c r="Q7233" s="19">
        <f t="shared" si="337"/>
        <v>10000</v>
      </c>
      <c r="R7233" s="19">
        <f t="shared" si="338"/>
        <v>40000000</v>
      </c>
    </row>
    <row r="7234" spans="1:18" ht="12.75" hidden="1" customHeight="1">
      <c r="A7234" s="19">
        <v>7468616</v>
      </c>
      <c r="B7234" s="19" t="s">
        <v>4532</v>
      </c>
      <c r="C7234" s="19" t="s">
        <v>4533</v>
      </c>
      <c r="D7234" s="19" t="s">
        <v>4534</v>
      </c>
      <c r="E7234" s="19">
        <v>40</v>
      </c>
      <c r="F7234" s="19" t="s">
        <v>3169</v>
      </c>
      <c r="G7234" s="19" t="s">
        <v>1055</v>
      </c>
      <c r="H7234" s="19" t="s">
        <v>17509</v>
      </c>
      <c r="I7234" s="19" t="s">
        <v>4535</v>
      </c>
      <c r="J7234" s="20" t="s">
        <v>3173</v>
      </c>
      <c r="K7234" s="19" t="s">
        <v>4536</v>
      </c>
      <c r="L7234" s="19" t="s">
        <v>389</v>
      </c>
      <c r="M7234" s="19">
        <v>1836</v>
      </c>
      <c r="N7234" s="19" t="s">
        <v>1055</v>
      </c>
      <c r="O7234" s="23" t="s">
        <v>1172</v>
      </c>
      <c r="P7234" s="19">
        <f t="shared" si="336"/>
        <v>3</v>
      </c>
      <c r="Q7234" s="19">
        <f t="shared" si="337"/>
        <v>10000</v>
      </c>
      <c r="R7234" s="19">
        <f t="shared" si="338"/>
        <v>18360000</v>
      </c>
    </row>
    <row r="7235" spans="1:18" ht="12.75" hidden="1" customHeight="1">
      <c r="A7235" s="19">
        <v>4878130</v>
      </c>
      <c r="B7235" s="19" t="s">
        <v>13936</v>
      </c>
      <c r="C7235" s="19" t="s">
        <v>13937</v>
      </c>
      <c r="D7235" s="19" t="s">
        <v>17510</v>
      </c>
      <c r="E7235" s="19">
        <v>40</v>
      </c>
      <c r="F7235" s="19" t="s">
        <v>3169</v>
      </c>
      <c r="G7235" s="19" t="s">
        <v>1055</v>
      </c>
      <c r="H7235" s="19" t="s">
        <v>17509</v>
      </c>
      <c r="I7235" s="19" t="s">
        <v>17511</v>
      </c>
      <c r="J7235" s="20" t="s">
        <v>3173</v>
      </c>
      <c r="K7235" s="19" t="s">
        <v>17512</v>
      </c>
      <c r="L7235" s="19" t="s">
        <v>389</v>
      </c>
      <c r="M7235" s="19">
        <v>10</v>
      </c>
      <c r="N7235" s="19" t="s">
        <v>1055</v>
      </c>
      <c r="O7235" s="23" t="s">
        <v>1172</v>
      </c>
      <c r="P7235" s="19">
        <f t="shared" si="336"/>
        <v>3</v>
      </c>
      <c r="Q7235" s="19">
        <f t="shared" si="337"/>
        <v>10000</v>
      </c>
      <c r="R7235" s="19">
        <f t="shared" si="338"/>
        <v>100000</v>
      </c>
    </row>
    <row r="7236" spans="1:18" ht="12.75" hidden="1" customHeight="1">
      <c r="A7236" s="19">
        <v>6554752</v>
      </c>
      <c r="B7236" s="19" t="s">
        <v>8623</v>
      </c>
      <c r="C7236" s="19" t="s">
        <v>8624</v>
      </c>
      <c r="D7236" s="19" t="s">
        <v>8625</v>
      </c>
      <c r="E7236" s="19">
        <v>40</v>
      </c>
      <c r="F7236" s="19" t="s">
        <v>3169</v>
      </c>
      <c r="G7236" s="19" t="s">
        <v>1055</v>
      </c>
      <c r="H7236" s="19" t="s">
        <v>17509</v>
      </c>
      <c r="I7236" s="19" t="s">
        <v>3661</v>
      </c>
      <c r="J7236" s="20" t="s">
        <v>3173</v>
      </c>
      <c r="K7236" s="19" t="s">
        <v>8626</v>
      </c>
      <c r="L7236" s="19" t="s">
        <v>389</v>
      </c>
      <c r="M7236" s="19">
        <v>110</v>
      </c>
      <c r="N7236" s="19" t="s">
        <v>1055</v>
      </c>
      <c r="O7236" s="23" t="s">
        <v>1172</v>
      </c>
      <c r="P7236" s="19">
        <f t="shared" ref="P7236:P7299" si="339">LEN(G7236)</f>
        <v>3</v>
      </c>
      <c r="Q7236" s="19">
        <f t="shared" ref="Q7236:Q7299" si="340">VLOOKUP(N7236,$X$3:$Y$993,2,0)</f>
        <v>10000</v>
      </c>
      <c r="R7236" s="19">
        <f t="shared" ref="R7236:R7299" si="341">Q7236*M7236</f>
        <v>1100000</v>
      </c>
    </row>
    <row r="7237" spans="1:18" ht="12.75" hidden="1" customHeight="1">
      <c r="A7237" s="19">
        <v>8054177</v>
      </c>
      <c r="B7237" s="19" t="s">
        <v>12436</v>
      </c>
      <c r="C7237" s="19" t="s">
        <v>12437</v>
      </c>
      <c r="D7237" s="19" t="s">
        <v>12438</v>
      </c>
      <c r="E7237" s="19">
        <v>40</v>
      </c>
      <c r="F7237" s="19" t="s">
        <v>3169</v>
      </c>
      <c r="G7237" s="19" t="s">
        <v>1055</v>
      </c>
      <c r="H7237" s="19" t="s">
        <v>17509</v>
      </c>
      <c r="I7237" s="19" t="s">
        <v>3975</v>
      </c>
      <c r="J7237" s="20" t="s">
        <v>3173</v>
      </c>
      <c r="K7237" s="19" t="s">
        <v>12439</v>
      </c>
      <c r="L7237" s="19" t="s">
        <v>389</v>
      </c>
      <c r="M7237" s="19">
        <v>5000</v>
      </c>
      <c r="N7237" s="19" t="s">
        <v>1055</v>
      </c>
      <c r="O7237" s="23" t="s">
        <v>1172</v>
      </c>
      <c r="P7237" s="19">
        <f t="shared" si="339"/>
        <v>3</v>
      </c>
      <c r="Q7237" s="19">
        <f t="shared" si="340"/>
        <v>10000</v>
      </c>
      <c r="R7237" s="19">
        <f t="shared" si="341"/>
        <v>50000000</v>
      </c>
    </row>
    <row r="7238" spans="1:18" ht="12.75" hidden="1" customHeight="1">
      <c r="A7238" s="19">
        <v>4323657</v>
      </c>
      <c r="B7238" s="19" t="s">
        <v>10357</v>
      </c>
      <c r="C7238" s="19" t="s">
        <v>10358</v>
      </c>
      <c r="D7238" s="19" t="s">
        <v>10359</v>
      </c>
      <c r="E7238" s="19">
        <v>40</v>
      </c>
      <c r="F7238" s="19" t="s">
        <v>3169</v>
      </c>
      <c r="G7238" s="19" t="s">
        <v>1055</v>
      </c>
      <c r="H7238" s="19" t="s">
        <v>17509</v>
      </c>
      <c r="I7238" s="19" t="s">
        <v>10360</v>
      </c>
      <c r="J7238" s="20" t="s">
        <v>3173</v>
      </c>
      <c r="K7238" s="19" t="s">
        <v>10361</v>
      </c>
      <c r="L7238" s="19" t="s">
        <v>389</v>
      </c>
      <c r="M7238" s="19">
        <v>8</v>
      </c>
      <c r="N7238" s="19" t="s">
        <v>1055</v>
      </c>
      <c r="O7238" s="23" t="s">
        <v>1172</v>
      </c>
      <c r="P7238" s="19">
        <f t="shared" si="339"/>
        <v>3</v>
      </c>
      <c r="Q7238" s="19">
        <f t="shared" si="340"/>
        <v>10000</v>
      </c>
      <c r="R7238" s="19">
        <f t="shared" si="341"/>
        <v>80000</v>
      </c>
    </row>
    <row r="7239" spans="1:18" ht="12.75" hidden="1" customHeight="1">
      <c r="A7239" s="19">
        <v>4628804</v>
      </c>
      <c r="B7239" s="19" t="s">
        <v>13697</v>
      </c>
      <c r="C7239" s="19" t="s">
        <v>13698</v>
      </c>
      <c r="D7239" s="19" t="s">
        <v>13699</v>
      </c>
      <c r="E7239" s="19">
        <v>40</v>
      </c>
      <c r="F7239" s="19" t="s">
        <v>3169</v>
      </c>
      <c r="G7239" s="19" t="s">
        <v>1057</v>
      </c>
      <c r="H7239" s="19" t="s">
        <v>17513</v>
      </c>
      <c r="I7239" s="19" t="s">
        <v>13490</v>
      </c>
      <c r="J7239" s="20" t="s">
        <v>3173</v>
      </c>
      <c r="K7239" s="19" t="s">
        <v>13701</v>
      </c>
      <c r="L7239" s="19" t="s">
        <v>389</v>
      </c>
      <c r="M7239" s="19">
        <v>1289</v>
      </c>
      <c r="N7239" s="19" t="s">
        <v>1057</v>
      </c>
      <c r="O7239" s="23" t="s">
        <v>1172</v>
      </c>
      <c r="P7239" s="19">
        <f t="shared" si="339"/>
        <v>3</v>
      </c>
      <c r="Q7239" s="19">
        <f t="shared" si="340"/>
        <v>10000</v>
      </c>
      <c r="R7239" s="19">
        <f t="shared" si="341"/>
        <v>12890000</v>
      </c>
    </row>
    <row r="7240" spans="1:18" ht="12.75" hidden="1" customHeight="1">
      <c r="A7240" s="19">
        <v>3639139</v>
      </c>
      <c r="B7240" s="19" t="s">
        <v>13871</v>
      </c>
      <c r="C7240" s="19" t="s">
        <v>13872</v>
      </c>
      <c r="D7240" s="19" t="s">
        <v>13873</v>
      </c>
      <c r="E7240" s="19">
        <v>40</v>
      </c>
      <c r="F7240" s="19" t="s">
        <v>3169</v>
      </c>
      <c r="G7240" s="19" t="s">
        <v>1057</v>
      </c>
      <c r="H7240" s="19" t="s">
        <v>17513</v>
      </c>
      <c r="I7240" s="19" t="s">
        <v>13874</v>
      </c>
      <c r="J7240" s="20" t="s">
        <v>3173</v>
      </c>
      <c r="K7240" s="19" t="s">
        <v>13875</v>
      </c>
      <c r="L7240" s="19" t="s">
        <v>389</v>
      </c>
      <c r="M7240" s="19">
        <v>30</v>
      </c>
      <c r="N7240" s="19" t="s">
        <v>1057</v>
      </c>
      <c r="O7240" s="23" t="s">
        <v>1172</v>
      </c>
      <c r="P7240" s="19">
        <f t="shared" si="339"/>
        <v>3</v>
      </c>
      <c r="Q7240" s="19">
        <f t="shared" si="340"/>
        <v>10000</v>
      </c>
      <c r="R7240" s="19">
        <f t="shared" si="341"/>
        <v>300000</v>
      </c>
    </row>
    <row r="7241" spans="1:18" ht="12.75" hidden="1" customHeight="1">
      <c r="A7241" s="19">
        <v>4472017</v>
      </c>
      <c r="B7241" s="19" t="s">
        <v>17514</v>
      </c>
      <c r="C7241" s="19" t="s">
        <v>17515</v>
      </c>
      <c r="D7241" s="19" t="s">
        <v>17516</v>
      </c>
      <c r="E7241" s="19">
        <v>40</v>
      </c>
      <c r="F7241" s="19" t="s">
        <v>3169</v>
      </c>
      <c r="G7241" s="19" t="s">
        <v>1057</v>
      </c>
      <c r="H7241" s="19" t="s">
        <v>17513</v>
      </c>
      <c r="I7241" s="19" t="s">
        <v>17517</v>
      </c>
      <c r="J7241" s="20" t="s">
        <v>3173</v>
      </c>
      <c r="K7241" s="19" t="s">
        <v>17518</v>
      </c>
      <c r="L7241" s="19" t="s">
        <v>389</v>
      </c>
      <c r="M7241" s="19">
        <v>930</v>
      </c>
      <c r="N7241" s="19" t="s">
        <v>1057</v>
      </c>
      <c r="O7241" s="23" t="s">
        <v>1172</v>
      </c>
      <c r="P7241" s="19">
        <f t="shared" si="339"/>
        <v>3</v>
      </c>
      <c r="Q7241" s="19">
        <f t="shared" si="340"/>
        <v>10000</v>
      </c>
      <c r="R7241" s="19">
        <f t="shared" si="341"/>
        <v>9300000</v>
      </c>
    </row>
    <row r="7242" spans="1:18" ht="12.75" hidden="1" customHeight="1">
      <c r="A7242" s="19">
        <v>5555889</v>
      </c>
      <c r="B7242" s="19" t="s">
        <v>17519</v>
      </c>
      <c r="C7242" s="19" t="s">
        <v>17520</v>
      </c>
      <c r="D7242" s="19" t="s">
        <v>17521</v>
      </c>
      <c r="E7242" s="19">
        <v>40</v>
      </c>
      <c r="F7242" s="19" t="s">
        <v>3169</v>
      </c>
      <c r="G7242" s="19" t="s">
        <v>1058</v>
      </c>
      <c r="H7242" s="19" t="s">
        <v>17522</v>
      </c>
      <c r="I7242" s="19" t="s">
        <v>10039</v>
      </c>
      <c r="J7242" s="20" t="s">
        <v>3173</v>
      </c>
      <c r="K7242" s="19" t="s">
        <v>17523</v>
      </c>
      <c r="L7242" s="19" t="s">
        <v>389</v>
      </c>
      <c r="M7242" s="19">
        <v>3600</v>
      </c>
      <c r="N7242" s="19" t="s">
        <v>1058</v>
      </c>
      <c r="O7242" s="23" t="s">
        <v>1172</v>
      </c>
      <c r="P7242" s="19">
        <f t="shared" si="339"/>
        <v>3</v>
      </c>
      <c r="Q7242" s="19">
        <f t="shared" si="340"/>
        <v>10000</v>
      </c>
      <c r="R7242" s="19">
        <f t="shared" si="341"/>
        <v>36000000</v>
      </c>
    </row>
    <row r="7243" spans="1:18" ht="12.75" hidden="1" customHeight="1">
      <c r="A7243" s="19">
        <v>3608952</v>
      </c>
      <c r="B7243" s="19" t="s">
        <v>17524</v>
      </c>
      <c r="C7243" s="19" t="s">
        <v>17525</v>
      </c>
      <c r="D7243" s="19" t="s">
        <v>17526</v>
      </c>
      <c r="E7243" s="19">
        <v>40</v>
      </c>
      <c r="F7243" s="19" t="s">
        <v>3169</v>
      </c>
      <c r="G7243" s="19" t="s">
        <v>1058</v>
      </c>
      <c r="H7243" s="19" t="s">
        <v>17522</v>
      </c>
      <c r="I7243" s="19" t="s">
        <v>17527</v>
      </c>
      <c r="J7243" s="20" t="s">
        <v>3173</v>
      </c>
      <c r="K7243" s="19" t="s">
        <v>17528</v>
      </c>
      <c r="L7243" s="19" t="s">
        <v>389</v>
      </c>
      <c r="M7243" s="19">
        <v>50</v>
      </c>
      <c r="N7243" s="19" t="s">
        <v>1058</v>
      </c>
      <c r="O7243" s="23" t="s">
        <v>1172</v>
      </c>
      <c r="P7243" s="19">
        <f t="shared" si="339"/>
        <v>3</v>
      </c>
      <c r="Q7243" s="19">
        <f t="shared" si="340"/>
        <v>10000</v>
      </c>
      <c r="R7243" s="19">
        <f t="shared" si="341"/>
        <v>500000</v>
      </c>
    </row>
    <row r="7244" spans="1:18" ht="12.75" hidden="1" customHeight="1">
      <c r="A7244" s="19">
        <v>6760125</v>
      </c>
      <c r="B7244" s="19" t="s">
        <v>13438</v>
      </c>
      <c r="C7244" s="19" t="s">
        <v>13439</v>
      </c>
      <c r="D7244" s="19" t="s">
        <v>13440</v>
      </c>
      <c r="E7244" s="19">
        <v>40</v>
      </c>
      <c r="F7244" s="19" t="s">
        <v>3169</v>
      </c>
      <c r="G7244" s="19" t="s">
        <v>1058</v>
      </c>
      <c r="H7244" s="19" t="s">
        <v>17522</v>
      </c>
      <c r="I7244" s="19" t="s">
        <v>8392</v>
      </c>
      <c r="J7244" s="20" t="s">
        <v>3173</v>
      </c>
      <c r="K7244" s="19" t="s">
        <v>13442</v>
      </c>
      <c r="L7244" s="19" t="s">
        <v>389</v>
      </c>
      <c r="M7244" s="19">
        <v>307400</v>
      </c>
      <c r="N7244" s="19" t="s">
        <v>1058</v>
      </c>
      <c r="O7244" s="23" t="s">
        <v>1172</v>
      </c>
      <c r="P7244" s="19">
        <f t="shared" si="339"/>
        <v>3</v>
      </c>
      <c r="Q7244" s="19">
        <f t="shared" si="340"/>
        <v>10000</v>
      </c>
      <c r="R7244" s="19">
        <f t="shared" si="341"/>
        <v>3074000000</v>
      </c>
    </row>
    <row r="7245" spans="1:18" ht="12.75" hidden="1" customHeight="1">
      <c r="A7245" s="19">
        <v>3933185</v>
      </c>
      <c r="B7245" s="19" t="s">
        <v>17529</v>
      </c>
      <c r="C7245" s="19" t="s">
        <v>17530</v>
      </c>
      <c r="D7245" s="19" t="s">
        <v>17531</v>
      </c>
      <c r="E7245" s="19">
        <v>40</v>
      </c>
      <c r="F7245" s="19" t="s">
        <v>3169</v>
      </c>
      <c r="G7245" s="19" t="s">
        <v>1058</v>
      </c>
      <c r="H7245" s="19" t="s">
        <v>17522</v>
      </c>
      <c r="I7245" s="19" t="s">
        <v>9158</v>
      </c>
      <c r="J7245" s="20" t="s">
        <v>3173</v>
      </c>
      <c r="K7245" s="19" t="s">
        <v>17532</v>
      </c>
      <c r="L7245" s="19" t="s">
        <v>389</v>
      </c>
      <c r="M7245" s="19">
        <v>3000</v>
      </c>
      <c r="N7245" s="19" t="s">
        <v>1058</v>
      </c>
      <c r="O7245" s="23" t="s">
        <v>1172</v>
      </c>
      <c r="P7245" s="19">
        <f t="shared" si="339"/>
        <v>3</v>
      </c>
      <c r="Q7245" s="19">
        <f t="shared" si="340"/>
        <v>10000</v>
      </c>
      <c r="R7245" s="19">
        <f t="shared" si="341"/>
        <v>30000000</v>
      </c>
    </row>
    <row r="7246" spans="1:18" ht="12.75" hidden="1" customHeight="1">
      <c r="A7246" s="19">
        <v>77486</v>
      </c>
      <c r="B7246" s="19" t="s">
        <v>5118</v>
      </c>
      <c r="C7246" s="19" t="s">
        <v>5119</v>
      </c>
      <c r="D7246" s="19" t="s">
        <v>5120</v>
      </c>
      <c r="E7246" s="19">
        <v>40</v>
      </c>
      <c r="F7246" s="19" t="s">
        <v>3169</v>
      </c>
      <c r="G7246" s="19" t="s">
        <v>1058</v>
      </c>
      <c r="H7246" s="19" t="s">
        <v>17522</v>
      </c>
      <c r="I7246" s="19" t="s">
        <v>5121</v>
      </c>
      <c r="J7246" s="20" t="s">
        <v>3173</v>
      </c>
      <c r="K7246" s="19" t="s">
        <v>5122</v>
      </c>
      <c r="L7246" s="19" t="s">
        <v>389</v>
      </c>
      <c r="M7246" s="19">
        <v>200000</v>
      </c>
      <c r="N7246" s="19" t="s">
        <v>1058</v>
      </c>
      <c r="O7246" s="23" t="s">
        <v>1172</v>
      </c>
      <c r="P7246" s="19">
        <f t="shared" si="339"/>
        <v>3</v>
      </c>
      <c r="Q7246" s="19">
        <f t="shared" si="340"/>
        <v>10000</v>
      </c>
      <c r="R7246" s="19">
        <f t="shared" si="341"/>
        <v>2000000000</v>
      </c>
    </row>
    <row r="7247" spans="1:18" ht="12.75" hidden="1" customHeight="1">
      <c r="A7247" s="19">
        <v>3975934</v>
      </c>
      <c r="B7247" s="19" t="s">
        <v>13477</v>
      </c>
      <c r="C7247" s="19" t="s">
        <v>13478</v>
      </c>
      <c r="D7247" s="19" t="s">
        <v>13479</v>
      </c>
      <c r="E7247" s="19">
        <v>40</v>
      </c>
      <c r="F7247" s="19" t="s">
        <v>3169</v>
      </c>
      <c r="G7247" s="19" t="s">
        <v>1058</v>
      </c>
      <c r="H7247" s="19" t="s">
        <v>17522</v>
      </c>
      <c r="I7247" s="19" t="s">
        <v>13480</v>
      </c>
      <c r="J7247" s="20" t="s">
        <v>3173</v>
      </c>
      <c r="K7247" s="19" t="s">
        <v>13481</v>
      </c>
      <c r="L7247" s="19" t="s">
        <v>389</v>
      </c>
      <c r="M7247" s="19">
        <v>1100000</v>
      </c>
      <c r="N7247" s="19" t="s">
        <v>1058</v>
      </c>
      <c r="O7247" s="23" t="s">
        <v>1172</v>
      </c>
      <c r="P7247" s="19">
        <f t="shared" si="339"/>
        <v>3</v>
      </c>
      <c r="Q7247" s="19">
        <f t="shared" si="340"/>
        <v>10000</v>
      </c>
      <c r="R7247" s="19">
        <f t="shared" si="341"/>
        <v>11000000000</v>
      </c>
    </row>
    <row r="7248" spans="1:18" ht="12.75" hidden="1" customHeight="1">
      <c r="A7248" s="19">
        <v>318743</v>
      </c>
      <c r="B7248" s="19" t="s">
        <v>5378</v>
      </c>
      <c r="C7248" s="19" t="s">
        <v>5379</v>
      </c>
      <c r="D7248" s="19" t="s">
        <v>5380</v>
      </c>
      <c r="E7248" s="19">
        <v>40</v>
      </c>
      <c r="F7248" s="19" t="s">
        <v>3169</v>
      </c>
      <c r="G7248" s="19" t="s">
        <v>1058</v>
      </c>
      <c r="H7248" s="19" t="s">
        <v>17522</v>
      </c>
      <c r="I7248" s="19" t="s">
        <v>5381</v>
      </c>
      <c r="J7248" s="20" t="s">
        <v>3173</v>
      </c>
      <c r="K7248" s="19" t="s">
        <v>5382</v>
      </c>
      <c r="L7248" s="19" t="s">
        <v>389</v>
      </c>
      <c r="M7248" s="19">
        <v>6000</v>
      </c>
      <c r="N7248" s="19" t="s">
        <v>1058</v>
      </c>
      <c r="O7248" s="23" t="s">
        <v>1172</v>
      </c>
      <c r="P7248" s="19">
        <f t="shared" si="339"/>
        <v>3</v>
      </c>
      <c r="Q7248" s="19">
        <f t="shared" si="340"/>
        <v>10000</v>
      </c>
      <c r="R7248" s="19">
        <f t="shared" si="341"/>
        <v>60000000</v>
      </c>
    </row>
    <row r="7249" spans="1:18" ht="12.75" hidden="1" customHeight="1">
      <c r="A7249" s="19">
        <v>6648374</v>
      </c>
      <c r="B7249" s="19" t="s">
        <v>17454</v>
      </c>
      <c r="C7249" s="19" t="s">
        <v>17455</v>
      </c>
      <c r="D7249" s="19" t="s">
        <v>17456</v>
      </c>
      <c r="E7249" s="19">
        <v>40</v>
      </c>
      <c r="F7249" s="19" t="s">
        <v>3169</v>
      </c>
      <c r="G7249" s="19" t="s">
        <v>1058</v>
      </c>
      <c r="H7249" s="19" t="s">
        <v>17522</v>
      </c>
      <c r="I7249" s="19" t="s">
        <v>17457</v>
      </c>
      <c r="J7249" s="20" t="s">
        <v>3173</v>
      </c>
      <c r="K7249" s="19" t="s">
        <v>17458</v>
      </c>
      <c r="L7249" s="19" t="s">
        <v>389</v>
      </c>
      <c r="M7249" s="19">
        <v>120000</v>
      </c>
      <c r="N7249" s="19" t="s">
        <v>1058</v>
      </c>
      <c r="O7249" s="23" t="s">
        <v>1172</v>
      </c>
      <c r="P7249" s="19">
        <f t="shared" si="339"/>
        <v>3</v>
      </c>
      <c r="Q7249" s="19">
        <f t="shared" si="340"/>
        <v>10000</v>
      </c>
      <c r="R7249" s="19">
        <f t="shared" si="341"/>
        <v>1200000000</v>
      </c>
    </row>
    <row r="7250" spans="1:18" ht="12.75" hidden="1" customHeight="1">
      <c r="A7250" s="19">
        <v>350910</v>
      </c>
      <c r="B7250" s="19" t="s">
        <v>5746</v>
      </c>
      <c r="C7250" s="19" t="s">
        <v>5747</v>
      </c>
      <c r="D7250" s="19" t="s">
        <v>5748</v>
      </c>
      <c r="E7250" s="19">
        <v>40</v>
      </c>
      <c r="F7250" s="19" t="s">
        <v>3169</v>
      </c>
      <c r="G7250" s="19" t="s">
        <v>1058</v>
      </c>
      <c r="H7250" s="19" t="s">
        <v>17522</v>
      </c>
      <c r="I7250" s="19" t="s">
        <v>5749</v>
      </c>
      <c r="J7250" s="20" t="s">
        <v>3173</v>
      </c>
      <c r="K7250" s="19" t="s">
        <v>5750</v>
      </c>
      <c r="L7250" s="19" t="s">
        <v>389</v>
      </c>
      <c r="M7250" s="19">
        <v>5900</v>
      </c>
      <c r="N7250" s="19" t="s">
        <v>1058</v>
      </c>
      <c r="O7250" s="23" t="s">
        <v>1172</v>
      </c>
      <c r="P7250" s="19">
        <f t="shared" si="339"/>
        <v>3</v>
      </c>
      <c r="Q7250" s="19">
        <f t="shared" si="340"/>
        <v>10000</v>
      </c>
      <c r="R7250" s="19">
        <f t="shared" si="341"/>
        <v>59000000</v>
      </c>
    </row>
    <row r="7251" spans="1:18" ht="12.75" hidden="1" customHeight="1">
      <c r="A7251" s="19">
        <v>4331356</v>
      </c>
      <c r="B7251" s="19" t="s">
        <v>5771</v>
      </c>
      <c r="C7251" s="19" t="s">
        <v>5772</v>
      </c>
      <c r="D7251" s="19" t="s">
        <v>5773</v>
      </c>
      <c r="E7251" s="19">
        <v>40</v>
      </c>
      <c r="F7251" s="19" t="s">
        <v>3169</v>
      </c>
      <c r="G7251" s="19" t="s">
        <v>1058</v>
      </c>
      <c r="H7251" s="19" t="s">
        <v>17522</v>
      </c>
      <c r="I7251" s="19" t="s">
        <v>5774</v>
      </c>
      <c r="J7251" s="20" t="s">
        <v>3173</v>
      </c>
      <c r="K7251" s="19" t="s">
        <v>5775</v>
      </c>
      <c r="L7251" s="19" t="s">
        <v>389</v>
      </c>
      <c r="M7251" s="19">
        <v>50</v>
      </c>
      <c r="N7251" s="19" t="s">
        <v>1058</v>
      </c>
      <c r="O7251" s="23" t="s">
        <v>1172</v>
      </c>
      <c r="P7251" s="19">
        <f t="shared" si="339"/>
        <v>3</v>
      </c>
      <c r="Q7251" s="19">
        <f t="shared" si="340"/>
        <v>10000</v>
      </c>
      <c r="R7251" s="19">
        <f t="shared" si="341"/>
        <v>500000</v>
      </c>
    </row>
    <row r="7252" spans="1:18" ht="12.75" hidden="1" customHeight="1">
      <c r="A7252" s="19">
        <v>3932997</v>
      </c>
      <c r="B7252" s="19" t="s">
        <v>17533</v>
      </c>
      <c r="C7252" s="19" t="s">
        <v>17534</v>
      </c>
      <c r="D7252" s="19" t="s">
        <v>17535</v>
      </c>
      <c r="E7252" s="19">
        <v>40</v>
      </c>
      <c r="F7252" s="19" t="s">
        <v>3169</v>
      </c>
      <c r="G7252" s="19" t="s">
        <v>1058</v>
      </c>
      <c r="H7252" s="19" t="s">
        <v>17522</v>
      </c>
      <c r="I7252" s="19" t="s">
        <v>9353</v>
      </c>
      <c r="J7252" s="20" t="s">
        <v>3173</v>
      </c>
      <c r="K7252" s="19" t="s">
        <v>17536</v>
      </c>
      <c r="L7252" s="19" t="s">
        <v>389</v>
      </c>
      <c r="M7252" s="19">
        <v>4500</v>
      </c>
      <c r="N7252" s="19" t="s">
        <v>1058</v>
      </c>
      <c r="O7252" s="23" t="s">
        <v>1172</v>
      </c>
      <c r="P7252" s="19">
        <f t="shared" si="339"/>
        <v>3</v>
      </c>
      <c r="Q7252" s="19">
        <f t="shared" si="340"/>
        <v>10000</v>
      </c>
      <c r="R7252" s="19">
        <f t="shared" si="341"/>
        <v>45000000</v>
      </c>
    </row>
    <row r="7253" spans="1:18" ht="12.75" hidden="1" customHeight="1">
      <c r="A7253" s="19">
        <v>4873903</v>
      </c>
      <c r="B7253" s="19" t="s">
        <v>5781</v>
      </c>
      <c r="C7253" s="19" t="s">
        <v>5782</v>
      </c>
      <c r="D7253" s="19" t="s">
        <v>5783</v>
      </c>
      <c r="E7253" s="19">
        <v>40</v>
      </c>
      <c r="F7253" s="19" t="s">
        <v>3169</v>
      </c>
      <c r="G7253" s="19" t="s">
        <v>1058</v>
      </c>
      <c r="H7253" s="19" t="s">
        <v>17522</v>
      </c>
      <c r="I7253" s="19" t="s">
        <v>5784</v>
      </c>
      <c r="J7253" s="20" t="s">
        <v>3173</v>
      </c>
      <c r="K7253" s="19" t="s">
        <v>5785</v>
      </c>
      <c r="L7253" s="19" t="s">
        <v>389</v>
      </c>
      <c r="M7253" s="19">
        <v>20000</v>
      </c>
      <c r="N7253" s="19" t="s">
        <v>1058</v>
      </c>
      <c r="O7253" s="23" t="s">
        <v>1172</v>
      </c>
      <c r="P7253" s="19">
        <f t="shared" si="339"/>
        <v>3</v>
      </c>
      <c r="Q7253" s="19">
        <f t="shared" si="340"/>
        <v>10000</v>
      </c>
      <c r="R7253" s="19">
        <f t="shared" si="341"/>
        <v>200000000</v>
      </c>
    </row>
    <row r="7254" spans="1:18" ht="12.75" hidden="1" customHeight="1">
      <c r="A7254" s="19">
        <v>3960021</v>
      </c>
      <c r="B7254" s="19" t="s">
        <v>17537</v>
      </c>
      <c r="C7254" s="19" t="s">
        <v>17538</v>
      </c>
      <c r="D7254" s="19" t="s">
        <v>17539</v>
      </c>
      <c r="E7254" s="19">
        <v>40</v>
      </c>
      <c r="F7254" s="19" t="s">
        <v>3169</v>
      </c>
      <c r="G7254" s="19" t="s">
        <v>1058</v>
      </c>
      <c r="H7254" s="19" t="s">
        <v>17522</v>
      </c>
      <c r="I7254" s="19" t="s">
        <v>17540</v>
      </c>
      <c r="J7254" s="20" t="s">
        <v>3173</v>
      </c>
      <c r="K7254" s="19" t="s">
        <v>17541</v>
      </c>
      <c r="L7254" s="19" t="s">
        <v>389</v>
      </c>
      <c r="M7254" s="19">
        <v>1620</v>
      </c>
      <c r="N7254" s="19" t="s">
        <v>1058</v>
      </c>
      <c r="O7254" s="23" t="s">
        <v>1172</v>
      </c>
      <c r="P7254" s="19">
        <f t="shared" si="339"/>
        <v>3</v>
      </c>
      <c r="Q7254" s="19">
        <f t="shared" si="340"/>
        <v>10000</v>
      </c>
      <c r="R7254" s="19">
        <f t="shared" si="341"/>
        <v>16200000</v>
      </c>
    </row>
    <row r="7255" spans="1:18" ht="12.75" hidden="1" customHeight="1">
      <c r="A7255" s="19">
        <v>7876960</v>
      </c>
      <c r="B7255" s="19" t="s">
        <v>15291</v>
      </c>
      <c r="C7255" s="19" t="s">
        <v>15292</v>
      </c>
      <c r="D7255" s="19" t="s">
        <v>15293</v>
      </c>
      <c r="E7255" s="19">
        <v>40</v>
      </c>
      <c r="F7255" s="19" t="s">
        <v>3169</v>
      </c>
      <c r="G7255" s="19" t="s">
        <v>1058</v>
      </c>
      <c r="H7255" s="19" t="s">
        <v>17522</v>
      </c>
      <c r="I7255" s="19" t="s">
        <v>15294</v>
      </c>
      <c r="J7255" s="20" t="s">
        <v>3173</v>
      </c>
      <c r="K7255" s="19" t="s">
        <v>15295</v>
      </c>
      <c r="L7255" s="19" t="s">
        <v>389</v>
      </c>
      <c r="M7255" s="19">
        <v>4000</v>
      </c>
      <c r="N7255" s="19" t="s">
        <v>1058</v>
      </c>
      <c r="O7255" s="23" t="s">
        <v>1172</v>
      </c>
      <c r="P7255" s="19">
        <f t="shared" si="339"/>
        <v>3</v>
      </c>
      <c r="Q7255" s="19">
        <f t="shared" si="340"/>
        <v>10000</v>
      </c>
      <c r="R7255" s="19">
        <f t="shared" si="341"/>
        <v>40000000</v>
      </c>
    </row>
    <row r="7256" spans="1:18" ht="12.75" hidden="1" customHeight="1">
      <c r="A7256" s="19">
        <v>373394</v>
      </c>
      <c r="B7256" s="19" t="s">
        <v>17542</v>
      </c>
      <c r="C7256" s="19" t="s">
        <v>17543</v>
      </c>
      <c r="D7256" s="19" t="s">
        <v>17544</v>
      </c>
      <c r="E7256" s="19">
        <v>40</v>
      </c>
      <c r="F7256" s="19" t="s">
        <v>3169</v>
      </c>
      <c r="G7256" s="19" t="s">
        <v>1058</v>
      </c>
      <c r="H7256" s="19" t="s">
        <v>17522</v>
      </c>
      <c r="I7256" s="19" t="s">
        <v>17545</v>
      </c>
      <c r="J7256" s="20" t="s">
        <v>3173</v>
      </c>
      <c r="K7256" s="19" t="s">
        <v>17546</v>
      </c>
      <c r="L7256" s="19" t="s">
        <v>389</v>
      </c>
      <c r="M7256" s="19">
        <v>20000</v>
      </c>
      <c r="N7256" s="19" t="s">
        <v>1058</v>
      </c>
      <c r="O7256" s="23" t="s">
        <v>1172</v>
      </c>
      <c r="P7256" s="19">
        <f t="shared" si="339"/>
        <v>3</v>
      </c>
      <c r="Q7256" s="19">
        <f t="shared" si="340"/>
        <v>10000</v>
      </c>
      <c r="R7256" s="19">
        <f t="shared" si="341"/>
        <v>200000000</v>
      </c>
    </row>
    <row r="7257" spans="1:18" ht="12.75" hidden="1" customHeight="1">
      <c r="A7257" s="19">
        <v>3932295</v>
      </c>
      <c r="B7257" s="19" t="s">
        <v>5841</v>
      </c>
      <c r="C7257" s="19" t="s">
        <v>5842</v>
      </c>
      <c r="D7257" s="19" t="s">
        <v>5843</v>
      </c>
      <c r="E7257" s="19">
        <v>40</v>
      </c>
      <c r="F7257" s="19" t="s">
        <v>3169</v>
      </c>
      <c r="G7257" s="19" t="s">
        <v>1058</v>
      </c>
      <c r="H7257" s="19" t="s">
        <v>17522</v>
      </c>
      <c r="I7257" s="19" t="s">
        <v>5844</v>
      </c>
      <c r="J7257" s="20" t="s">
        <v>3173</v>
      </c>
      <c r="K7257" s="19" t="s">
        <v>5845</v>
      </c>
      <c r="L7257" s="19" t="s">
        <v>389</v>
      </c>
      <c r="M7257" s="19">
        <v>300</v>
      </c>
      <c r="N7257" s="19" t="s">
        <v>1058</v>
      </c>
      <c r="O7257" s="23" t="s">
        <v>1172</v>
      </c>
      <c r="P7257" s="19">
        <f t="shared" si="339"/>
        <v>3</v>
      </c>
      <c r="Q7257" s="19">
        <f t="shared" si="340"/>
        <v>10000</v>
      </c>
      <c r="R7257" s="19">
        <f t="shared" si="341"/>
        <v>3000000</v>
      </c>
    </row>
    <row r="7258" spans="1:18" ht="12.75" hidden="1" customHeight="1">
      <c r="A7258" s="19">
        <v>12504740</v>
      </c>
      <c r="B7258" s="19" t="s">
        <v>10041</v>
      </c>
      <c r="C7258" s="19" t="s">
        <v>10042</v>
      </c>
      <c r="D7258" s="19" t="s">
        <v>10043</v>
      </c>
      <c r="E7258" s="19">
        <v>40</v>
      </c>
      <c r="F7258" s="19" t="s">
        <v>3169</v>
      </c>
      <c r="G7258" s="19" t="s">
        <v>1058</v>
      </c>
      <c r="H7258" s="19" t="s">
        <v>17522</v>
      </c>
      <c r="I7258" s="19" t="s">
        <v>10044</v>
      </c>
      <c r="J7258" s="20" t="s">
        <v>3173</v>
      </c>
      <c r="K7258" s="19" t="s">
        <v>10045</v>
      </c>
      <c r="L7258" s="19" t="s">
        <v>389</v>
      </c>
      <c r="M7258" s="19">
        <v>321</v>
      </c>
      <c r="N7258" s="19" t="s">
        <v>1058</v>
      </c>
      <c r="O7258" s="23" t="s">
        <v>1172</v>
      </c>
      <c r="P7258" s="19">
        <f t="shared" si="339"/>
        <v>3</v>
      </c>
      <c r="Q7258" s="19">
        <f t="shared" si="340"/>
        <v>10000</v>
      </c>
      <c r="R7258" s="19">
        <f t="shared" si="341"/>
        <v>3210000</v>
      </c>
    </row>
    <row r="7259" spans="1:18" ht="12.75" hidden="1" customHeight="1">
      <c r="A7259" s="19">
        <v>350878</v>
      </c>
      <c r="B7259" s="19" t="s">
        <v>10051</v>
      </c>
      <c r="C7259" s="19" t="s">
        <v>10052</v>
      </c>
      <c r="D7259" s="19" t="s">
        <v>10053</v>
      </c>
      <c r="E7259" s="19">
        <v>40</v>
      </c>
      <c r="F7259" s="19" t="s">
        <v>3169</v>
      </c>
      <c r="G7259" s="19" t="s">
        <v>1058</v>
      </c>
      <c r="H7259" s="19" t="s">
        <v>17522</v>
      </c>
      <c r="I7259" s="19" t="s">
        <v>10054</v>
      </c>
      <c r="J7259" s="20" t="s">
        <v>3173</v>
      </c>
      <c r="K7259" s="19" t="s">
        <v>10055</v>
      </c>
      <c r="L7259" s="19" t="s">
        <v>389</v>
      </c>
      <c r="M7259" s="19">
        <v>1700</v>
      </c>
      <c r="N7259" s="19" t="s">
        <v>1058</v>
      </c>
      <c r="O7259" s="23" t="s">
        <v>1172</v>
      </c>
      <c r="P7259" s="19">
        <f t="shared" si="339"/>
        <v>3</v>
      </c>
      <c r="Q7259" s="19">
        <f t="shared" si="340"/>
        <v>10000</v>
      </c>
      <c r="R7259" s="19">
        <f t="shared" si="341"/>
        <v>17000000</v>
      </c>
    </row>
    <row r="7260" spans="1:18" ht="12.75" hidden="1" customHeight="1">
      <c r="A7260" s="19">
        <v>3932914</v>
      </c>
      <c r="B7260" s="19" t="s">
        <v>5534</v>
      </c>
      <c r="C7260" s="19" t="s">
        <v>5535</v>
      </c>
      <c r="D7260" s="19" t="s">
        <v>5536</v>
      </c>
      <c r="E7260" s="19">
        <v>40</v>
      </c>
      <c r="F7260" s="19" t="s">
        <v>3169</v>
      </c>
      <c r="G7260" s="19" t="s">
        <v>1058</v>
      </c>
      <c r="H7260" s="19" t="s">
        <v>17522</v>
      </c>
      <c r="I7260" s="19" t="s">
        <v>5537</v>
      </c>
      <c r="J7260" s="20" t="s">
        <v>3173</v>
      </c>
      <c r="K7260" s="19" t="s">
        <v>5538</v>
      </c>
      <c r="L7260" s="19" t="s">
        <v>389</v>
      </c>
      <c r="M7260" s="19">
        <v>20000</v>
      </c>
      <c r="N7260" s="19" t="s">
        <v>1058</v>
      </c>
      <c r="O7260" s="23" t="s">
        <v>1172</v>
      </c>
      <c r="P7260" s="19">
        <f t="shared" si="339"/>
        <v>3</v>
      </c>
      <c r="Q7260" s="19">
        <f t="shared" si="340"/>
        <v>10000</v>
      </c>
      <c r="R7260" s="19">
        <f t="shared" si="341"/>
        <v>200000000</v>
      </c>
    </row>
    <row r="7261" spans="1:18" ht="12.75" hidden="1" customHeight="1">
      <c r="A7261" s="19">
        <v>3933224</v>
      </c>
      <c r="B7261" s="19" t="s">
        <v>14095</v>
      </c>
      <c r="C7261" s="19" t="s">
        <v>14096</v>
      </c>
      <c r="D7261" s="19" t="s">
        <v>14097</v>
      </c>
      <c r="E7261" s="19">
        <v>40</v>
      </c>
      <c r="F7261" s="19" t="s">
        <v>3169</v>
      </c>
      <c r="G7261" s="19" t="s">
        <v>1058</v>
      </c>
      <c r="H7261" s="19" t="s">
        <v>17522</v>
      </c>
      <c r="I7261" s="19" t="s">
        <v>14098</v>
      </c>
      <c r="J7261" s="20" t="s">
        <v>3173</v>
      </c>
      <c r="K7261" s="19" t="s">
        <v>14099</v>
      </c>
      <c r="L7261" s="19" t="s">
        <v>389</v>
      </c>
      <c r="M7261" s="19">
        <v>500</v>
      </c>
      <c r="N7261" s="19" t="s">
        <v>1058</v>
      </c>
      <c r="O7261" s="23" t="s">
        <v>1172</v>
      </c>
      <c r="P7261" s="19">
        <f t="shared" si="339"/>
        <v>3</v>
      </c>
      <c r="Q7261" s="19">
        <f t="shared" si="340"/>
        <v>10000</v>
      </c>
      <c r="R7261" s="19">
        <f t="shared" si="341"/>
        <v>5000000</v>
      </c>
    </row>
    <row r="7262" spans="1:18" ht="12.75" hidden="1" customHeight="1">
      <c r="A7262" s="19">
        <v>3933213</v>
      </c>
      <c r="B7262" s="19" t="s">
        <v>17547</v>
      </c>
      <c r="C7262" s="19" t="s">
        <v>17548</v>
      </c>
      <c r="D7262" s="19" t="s">
        <v>17549</v>
      </c>
      <c r="E7262" s="19">
        <v>40</v>
      </c>
      <c r="F7262" s="19" t="s">
        <v>3169</v>
      </c>
      <c r="G7262" s="19" t="s">
        <v>1058</v>
      </c>
      <c r="H7262" s="19" t="s">
        <v>17522</v>
      </c>
      <c r="I7262" s="19" t="s">
        <v>17550</v>
      </c>
      <c r="J7262" s="20" t="s">
        <v>3173</v>
      </c>
      <c r="K7262" s="19" t="s">
        <v>17551</v>
      </c>
      <c r="L7262" s="19" t="s">
        <v>389</v>
      </c>
      <c r="M7262" s="19">
        <v>2000</v>
      </c>
      <c r="N7262" s="19" t="s">
        <v>1058</v>
      </c>
      <c r="O7262" s="23" t="s">
        <v>1172</v>
      </c>
      <c r="P7262" s="19">
        <f t="shared" si="339"/>
        <v>3</v>
      </c>
      <c r="Q7262" s="19">
        <f t="shared" si="340"/>
        <v>10000</v>
      </c>
      <c r="R7262" s="19">
        <f t="shared" si="341"/>
        <v>20000000</v>
      </c>
    </row>
    <row r="7263" spans="1:18" ht="12.75" hidden="1" customHeight="1">
      <c r="A7263" s="19">
        <v>9008525</v>
      </c>
      <c r="B7263" s="19" t="s">
        <v>4293</v>
      </c>
      <c r="C7263" s="19" t="s">
        <v>4294</v>
      </c>
      <c r="D7263" s="19" t="s">
        <v>5941</v>
      </c>
      <c r="E7263" s="19">
        <v>40</v>
      </c>
      <c r="F7263" s="19" t="s">
        <v>3169</v>
      </c>
      <c r="G7263" s="19" t="s">
        <v>1058</v>
      </c>
      <c r="H7263" s="19" t="s">
        <v>17522</v>
      </c>
      <c r="I7263" s="19" t="s">
        <v>5942</v>
      </c>
      <c r="J7263" s="20" t="s">
        <v>3173</v>
      </c>
      <c r="K7263" s="19" t="s">
        <v>5943</v>
      </c>
      <c r="L7263" s="19" t="s">
        <v>389</v>
      </c>
      <c r="M7263" s="19">
        <v>495</v>
      </c>
      <c r="N7263" s="19" t="s">
        <v>1058</v>
      </c>
      <c r="O7263" s="23" t="s">
        <v>1172</v>
      </c>
      <c r="P7263" s="19">
        <f t="shared" si="339"/>
        <v>3</v>
      </c>
      <c r="Q7263" s="19">
        <f t="shared" si="340"/>
        <v>10000</v>
      </c>
      <c r="R7263" s="19">
        <f t="shared" si="341"/>
        <v>4950000</v>
      </c>
    </row>
    <row r="7264" spans="1:18" ht="12.75" hidden="1" customHeight="1">
      <c r="A7264" s="19">
        <v>10050763</v>
      </c>
      <c r="B7264" s="19" t="s">
        <v>5949</v>
      </c>
      <c r="C7264" s="19" t="s">
        <v>5950</v>
      </c>
      <c r="D7264" s="19" t="s">
        <v>5951</v>
      </c>
      <c r="E7264" s="19">
        <v>40</v>
      </c>
      <c r="F7264" s="19" t="s">
        <v>3169</v>
      </c>
      <c r="G7264" s="19" t="s">
        <v>1058</v>
      </c>
      <c r="H7264" s="19" t="s">
        <v>17522</v>
      </c>
      <c r="I7264" s="19" t="s">
        <v>5952</v>
      </c>
      <c r="J7264" s="20" t="s">
        <v>3173</v>
      </c>
      <c r="K7264" s="19" t="s">
        <v>5953</v>
      </c>
      <c r="L7264" s="19" t="s">
        <v>389</v>
      </c>
      <c r="M7264" s="19">
        <v>713750</v>
      </c>
      <c r="N7264" s="19" t="s">
        <v>1058</v>
      </c>
      <c r="O7264" s="23" t="s">
        <v>1172</v>
      </c>
      <c r="P7264" s="19">
        <f t="shared" si="339"/>
        <v>3</v>
      </c>
      <c r="Q7264" s="19">
        <f t="shared" si="340"/>
        <v>10000</v>
      </c>
      <c r="R7264" s="19">
        <f t="shared" si="341"/>
        <v>7137500000</v>
      </c>
    </row>
    <row r="7265" spans="1:18" ht="12.75" hidden="1" customHeight="1">
      <c r="A7265" s="19">
        <v>3932954</v>
      </c>
      <c r="B7265" s="19" t="s">
        <v>17552</v>
      </c>
      <c r="C7265" s="19" t="s">
        <v>17553</v>
      </c>
      <c r="D7265" s="19" t="s">
        <v>17554</v>
      </c>
      <c r="E7265" s="19">
        <v>40</v>
      </c>
      <c r="F7265" s="19" t="s">
        <v>3169</v>
      </c>
      <c r="G7265" s="19" t="s">
        <v>1058</v>
      </c>
      <c r="H7265" s="19" t="s">
        <v>17522</v>
      </c>
      <c r="I7265" s="19" t="s">
        <v>8808</v>
      </c>
      <c r="J7265" s="20" t="s">
        <v>3173</v>
      </c>
      <c r="K7265" s="19" t="s">
        <v>17555</v>
      </c>
      <c r="L7265" s="19" t="s">
        <v>389</v>
      </c>
      <c r="M7265" s="19">
        <v>10000</v>
      </c>
      <c r="N7265" s="19" t="s">
        <v>1058</v>
      </c>
      <c r="O7265" s="23" t="s">
        <v>1172</v>
      </c>
      <c r="P7265" s="19">
        <f t="shared" si="339"/>
        <v>3</v>
      </c>
      <c r="Q7265" s="19">
        <f t="shared" si="340"/>
        <v>10000</v>
      </c>
      <c r="R7265" s="19">
        <f t="shared" si="341"/>
        <v>100000000</v>
      </c>
    </row>
    <row r="7266" spans="1:18" ht="12.75" hidden="1" customHeight="1">
      <c r="A7266" s="19">
        <v>3932874</v>
      </c>
      <c r="B7266" s="19" t="s">
        <v>4227</v>
      </c>
      <c r="C7266" s="19" t="s">
        <v>4228</v>
      </c>
      <c r="D7266" s="19" t="s">
        <v>17556</v>
      </c>
      <c r="E7266" s="19">
        <v>40</v>
      </c>
      <c r="F7266" s="19" t="s">
        <v>3169</v>
      </c>
      <c r="G7266" s="19" t="s">
        <v>1058</v>
      </c>
      <c r="H7266" s="19" t="s">
        <v>17522</v>
      </c>
      <c r="I7266" s="19" t="s">
        <v>6413</v>
      </c>
      <c r="J7266" s="20" t="s">
        <v>3173</v>
      </c>
      <c r="K7266" s="19" t="s">
        <v>17557</v>
      </c>
      <c r="L7266" s="19" t="s">
        <v>389</v>
      </c>
      <c r="M7266" s="19">
        <v>6000</v>
      </c>
      <c r="N7266" s="19" t="s">
        <v>1058</v>
      </c>
      <c r="O7266" s="23" t="s">
        <v>1172</v>
      </c>
      <c r="P7266" s="19">
        <f t="shared" si="339"/>
        <v>3</v>
      </c>
      <c r="Q7266" s="19">
        <f t="shared" si="340"/>
        <v>10000</v>
      </c>
      <c r="R7266" s="19">
        <f t="shared" si="341"/>
        <v>60000000</v>
      </c>
    </row>
    <row r="7267" spans="1:18" ht="12.75" hidden="1" customHeight="1">
      <c r="A7267" s="19">
        <v>3933048</v>
      </c>
      <c r="B7267" s="19" t="s">
        <v>17558</v>
      </c>
      <c r="C7267" s="19" t="s">
        <v>17559</v>
      </c>
      <c r="D7267" s="19" t="s">
        <v>17560</v>
      </c>
      <c r="E7267" s="19">
        <v>40</v>
      </c>
      <c r="F7267" s="19" t="s">
        <v>3169</v>
      </c>
      <c r="G7267" s="19" t="s">
        <v>1058</v>
      </c>
      <c r="H7267" s="19" t="s">
        <v>17522</v>
      </c>
      <c r="I7267" s="19" t="s">
        <v>17561</v>
      </c>
      <c r="J7267" s="20" t="s">
        <v>3173</v>
      </c>
      <c r="K7267" s="19" t="s">
        <v>17562</v>
      </c>
      <c r="L7267" s="19" t="s">
        <v>389</v>
      </c>
      <c r="M7267" s="19">
        <v>2000</v>
      </c>
      <c r="N7267" s="19" t="s">
        <v>1058</v>
      </c>
      <c r="O7267" s="23" t="s">
        <v>1172</v>
      </c>
      <c r="P7267" s="19">
        <f t="shared" si="339"/>
        <v>3</v>
      </c>
      <c r="Q7267" s="19">
        <f t="shared" si="340"/>
        <v>10000</v>
      </c>
      <c r="R7267" s="19">
        <f t="shared" si="341"/>
        <v>20000000</v>
      </c>
    </row>
    <row r="7268" spans="1:18" ht="12.75" hidden="1" customHeight="1">
      <c r="A7268" s="19">
        <v>3933006</v>
      </c>
      <c r="B7268" s="19" t="s">
        <v>17563</v>
      </c>
      <c r="C7268" s="19" t="s">
        <v>17564</v>
      </c>
      <c r="D7268" s="19" t="s">
        <v>17565</v>
      </c>
      <c r="E7268" s="19">
        <v>40</v>
      </c>
      <c r="F7268" s="19" t="s">
        <v>3169</v>
      </c>
      <c r="G7268" s="19" t="s">
        <v>1058</v>
      </c>
      <c r="H7268" s="19" t="s">
        <v>17522</v>
      </c>
      <c r="I7268" s="19" t="s">
        <v>17566</v>
      </c>
      <c r="J7268" s="20" t="s">
        <v>3173</v>
      </c>
      <c r="K7268" s="19" t="s">
        <v>17567</v>
      </c>
      <c r="L7268" s="19" t="s">
        <v>389</v>
      </c>
      <c r="M7268" s="19">
        <v>8700</v>
      </c>
      <c r="N7268" s="19" t="s">
        <v>1058</v>
      </c>
      <c r="O7268" s="23" t="s">
        <v>1172</v>
      </c>
      <c r="P7268" s="19">
        <f t="shared" si="339"/>
        <v>3</v>
      </c>
      <c r="Q7268" s="19">
        <f t="shared" si="340"/>
        <v>10000</v>
      </c>
      <c r="R7268" s="19">
        <f t="shared" si="341"/>
        <v>87000000</v>
      </c>
    </row>
    <row r="7269" spans="1:18" ht="12.75" hidden="1" customHeight="1">
      <c r="A7269" s="19">
        <v>4365772</v>
      </c>
      <c r="B7269" s="19" t="s">
        <v>5983</v>
      </c>
      <c r="C7269" s="19" t="s">
        <v>5984</v>
      </c>
      <c r="D7269" s="19" t="s">
        <v>5985</v>
      </c>
      <c r="E7269" s="19">
        <v>40</v>
      </c>
      <c r="F7269" s="19" t="s">
        <v>3169</v>
      </c>
      <c r="G7269" s="19" t="s">
        <v>1058</v>
      </c>
      <c r="H7269" s="19" t="s">
        <v>17522</v>
      </c>
      <c r="I7269" s="19" t="s">
        <v>5986</v>
      </c>
      <c r="J7269" s="20" t="s">
        <v>3173</v>
      </c>
      <c r="K7269" s="19" t="s">
        <v>5987</v>
      </c>
      <c r="L7269" s="19" t="s">
        <v>389</v>
      </c>
      <c r="M7269" s="19">
        <v>50</v>
      </c>
      <c r="N7269" s="19" t="s">
        <v>1058</v>
      </c>
      <c r="O7269" s="23" t="s">
        <v>1172</v>
      </c>
      <c r="P7269" s="19">
        <f t="shared" si="339"/>
        <v>3</v>
      </c>
      <c r="Q7269" s="19">
        <f t="shared" si="340"/>
        <v>10000</v>
      </c>
      <c r="R7269" s="19">
        <f t="shared" si="341"/>
        <v>500000</v>
      </c>
    </row>
    <row r="7270" spans="1:18" ht="12.75" hidden="1" customHeight="1">
      <c r="A7270" s="19">
        <v>3609135</v>
      </c>
      <c r="B7270" s="19" t="s">
        <v>17568</v>
      </c>
      <c r="C7270" s="19" t="s">
        <v>17569</v>
      </c>
      <c r="D7270" s="19" t="s">
        <v>17570</v>
      </c>
      <c r="E7270" s="19">
        <v>40</v>
      </c>
      <c r="F7270" s="19" t="s">
        <v>3169</v>
      </c>
      <c r="G7270" s="19" t="s">
        <v>1058</v>
      </c>
      <c r="H7270" s="19" t="s">
        <v>17522</v>
      </c>
      <c r="I7270" s="19" t="s">
        <v>17571</v>
      </c>
      <c r="J7270" s="20" t="s">
        <v>3173</v>
      </c>
      <c r="K7270" s="19" t="s">
        <v>17572</v>
      </c>
      <c r="L7270" s="19" t="s">
        <v>389</v>
      </c>
      <c r="M7270" s="19">
        <v>14900</v>
      </c>
      <c r="N7270" s="19" t="s">
        <v>1058</v>
      </c>
      <c r="O7270" s="23" t="s">
        <v>1172</v>
      </c>
      <c r="P7270" s="19">
        <f t="shared" si="339"/>
        <v>3</v>
      </c>
      <c r="Q7270" s="19">
        <f t="shared" si="340"/>
        <v>10000</v>
      </c>
      <c r="R7270" s="19">
        <f t="shared" si="341"/>
        <v>149000000</v>
      </c>
    </row>
    <row r="7271" spans="1:18" ht="12.75" hidden="1" customHeight="1">
      <c r="A7271" s="19">
        <v>4716272</v>
      </c>
      <c r="B7271" s="19" t="s">
        <v>6057</v>
      </c>
      <c r="C7271" s="19" t="s">
        <v>6058</v>
      </c>
      <c r="D7271" s="19" t="s">
        <v>6059</v>
      </c>
      <c r="E7271" s="19">
        <v>40</v>
      </c>
      <c r="F7271" s="19" t="s">
        <v>3169</v>
      </c>
      <c r="G7271" s="19" t="s">
        <v>1058</v>
      </c>
      <c r="H7271" s="19" t="s">
        <v>17522</v>
      </c>
      <c r="I7271" s="19" t="s">
        <v>6060</v>
      </c>
      <c r="J7271" s="20" t="s">
        <v>3173</v>
      </c>
      <c r="K7271" s="19" t="s">
        <v>6061</v>
      </c>
      <c r="L7271" s="19" t="s">
        <v>389</v>
      </c>
      <c r="M7271" s="19">
        <v>1805</v>
      </c>
      <c r="N7271" s="19" t="s">
        <v>1058</v>
      </c>
      <c r="O7271" s="23" t="s">
        <v>1172</v>
      </c>
      <c r="P7271" s="19">
        <f t="shared" si="339"/>
        <v>3</v>
      </c>
      <c r="Q7271" s="19">
        <f t="shared" si="340"/>
        <v>10000</v>
      </c>
      <c r="R7271" s="19">
        <f t="shared" si="341"/>
        <v>18050000</v>
      </c>
    </row>
    <row r="7272" spans="1:18" ht="12.75" hidden="1" customHeight="1">
      <c r="A7272" s="19">
        <v>10050764</v>
      </c>
      <c r="B7272" s="19" t="s">
        <v>17573</v>
      </c>
      <c r="C7272" s="19" t="s">
        <v>17574</v>
      </c>
      <c r="D7272" s="19" t="s">
        <v>17575</v>
      </c>
      <c r="E7272" s="19">
        <v>40</v>
      </c>
      <c r="F7272" s="19" t="s">
        <v>3169</v>
      </c>
      <c r="G7272" s="19" t="s">
        <v>1058</v>
      </c>
      <c r="H7272" s="19" t="s">
        <v>17522</v>
      </c>
      <c r="I7272" s="19" t="s">
        <v>3733</v>
      </c>
      <c r="J7272" s="20" t="s">
        <v>3173</v>
      </c>
      <c r="K7272" s="19" t="s">
        <v>17576</v>
      </c>
      <c r="L7272" s="19" t="s">
        <v>389</v>
      </c>
      <c r="M7272" s="19">
        <v>3600</v>
      </c>
      <c r="N7272" s="19" t="s">
        <v>1058</v>
      </c>
      <c r="O7272" s="23" t="s">
        <v>1172</v>
      </c>
      <c r="P7272" s="19">
        <f t="shared" si="339"/>
        <v>3</v>
      </c>
      <c r="Q7272" s="19">
        <f t="shared" si="340"/>
        <v>10000</v>
      </c>
      <c r="R7272" s="19">
        <f t="shared" si="341"/>
        <v>36000000</v>
      </c>
    </row>
    <row r="7273" spans="1:18" ht="12.75" hidden="1" customHeight="1">
      <c r="A7273" s="19">
        <v>4708843</v>
      </c>
      <c r="B7273" s="19" t="s">
        <v>4160</v>
      </c>
      <c r="C7273" s="19" t="s">
        <v>4161</v>
      </c>
      <c r="D7273" s="19" t="s">
        <v>4162</v>
      </c>
      <c r="E7273" s="19">
        <v>40</v>
      </c>
      <c r="F7273" s="19" t="s">
        <v>3169</v>
      </c>
      <c r="G7273" s="19" t="s">
        <v>1058</v>
      </c>
      <c r="H7273" s="19" t="s">
        <v>17522</v>
      </c>
      <c r="I7273" s="19" t="s">
        <v>4163</v>
      </c>
      <c r="J7273" s="20" t="s">
        <v>3173</v>
      </c>
      <c r="K7273" s="19" t="s">
        <v>4164</v>
      </c>
      <c r="L7273" s="19" t="s">
        <v>389</v>
      </c>
      <c r="M7273" s="19">
        <v>1000</v>
      </c>
      <c r="N7273" s="19" t="s">
        <v>1058</v>
      </c>
      <c r="O7273" s="23" t="s">
        <v>1172</v>
      </c>
      <c r="P7273" s="19">
        <f t="shared" si="339"/>
        <v>3</v>
      </c>
      <c r="Q7273" s="19">
        <f t="shared" si="340"/>
        <v>10000</v>
      </c>
      <c r="R7273" s="19">
        <f t="shared" si="341"/>
        <v>10000000</v>
      </c>
    </row>
    <row r="7274" spans="1:18" ht="12.75" hidden="1" customHeight="1">
      <c r="A7274" s="19">
        <v>350913</v>
      </c>
      <c r="B7274" s="19" t="s">
        <v>6123</v>
      </c>
      <c r="C7274" s="19" t="s">
        <v>6124</v>
      </c>
      <c r="D7274" s="19" t="s">
        <v>6125</v>
      </c>
      <c r="E7274" s="19">
        <v>40</v>
      </c>
      <c r="F7274" s="19" t="s">
        <v>3169</v>
      </c>
      <c r="G7274" s="19" t="s">
        <v>1058</v>
      </c>
      <c r="H7274" s="19" t="s">
        <v>17522</v>
      </c>
      <c r="I7274" s="19" t="s">
        <v>6126</v>
      </c>
      <c r="J7274" s="20" t="s">
        <v>3173</v>
      </c>
      <c r="K7274" s="19" t="s">
        <v>6127</v>
      </c>
      <c r="L7274" s="19" t="s">
        <v>389</v>
      </c>
      <c r="M7274" s="19">
        <v>2375</v>
      </c>
      <c r="N7274" s="19" t="s">
        <v>1058</v>
      </c>
      <c r="O7274" s="23" t="s">
        <v>1172</v>
      </c>
      <c r="P7274" s="19">
        <f t="shared" si="339"/>
        <v>3</v>
      </c>
      <c r="Q7274" s="19">
        <f t="shared" si="340"/>
        <v>10000</v>
      </c>
      <c r="R7274" s="19">
        <f t="shared" si="341"/>
        <v>23750000</v>
      </c>
    </row>
    <row r="7275" spans="1:18" ht="12.75" hidden="1" customHeight="1">
      <c r="A7275" s="19">
        <v>5360788</v>
      </c>
      <c r="B7275" s="19" t="s">
        <v>7435</v>
      </c>
      <c r="C7275" s="19" t="s">
        <v>7436</v>
      </c>
      <c r="D7275" s="19" t="s">
        <v>7437</v>
      </c>
      <c r="E7275" s="19">
        <v>40</v>
      </c>
      <c r="F7275" s="19" t="s">
        <v>3169</v>
      </c>
      <c r="G7275" s="19" t="s">
        <v>1059</v>
      </c>
      <c r="H7275" s="19" t="s">
        <v>17577</v>
      </c>
      <c r="I7275" s="19" t="s">
        <v>4421</v>
      </c>
      <c r="J7275" s="20" t="s">
        <v>3173</v>
      </c>
      <c r="K7275" s="19" t="s">
        <v>7438</v>
      </c>
      <c r="L7275" s="19" t="s">
        <v>389</v>
      </c>
      <c r="M7275" s="19">
        <v>20000</v>
      </c>
      <c r="N7275" s="19" t="s">
        <v>1059</v>
      </c>
      <c r="O7275" s="23" t="s">
        <v>1172</v>
      </c>
      <c r="P7275" s="19">
        <f t="shared" si="339"/>
        <v>3</v>
      </c>
      <c r="Q7275" s="19">
        <f t="shared" si="340"/>
        <v>10000</v>
      </c>
      <c r="R7275" s="19">
        <f t="shared" si="341"/>
        <v>200000000</v>
      </c>
    </row>
    <row r="7276" spans="1:18" ht="12.75" hidden="1" customHeight="1">
      <c r="A7276" s="19">
        <v>193290</v>
      </c>
      <c r="B7276" s="19" t="s">
        <v>17578</v>
      </c>
      <c r="C7276" s="19" t="s">
        <v>17579</v>
      </c>
      <c r="D7276" s="19" t="s">
        <v>17580</v>
      </c>
      <c r="E7276" s="19">
        <v>40</v>
      </c>
      <c r="F7276" s="19" t="s">
        <v>3169</v>
      </c>
      <c r="G7276" s="19" t="s">
        <v>17581</v>
      </c>
      <c r="H7276" s="19" t="s">
        <v>17582</v>
      </c>
      <c r="I7276" s="19" t="s">
        <v>11065</v>
      </c>
      <c r="J7276" s="20" t="s">
        <v>3173</v>
      </c>
      <c r="K7276" s="19" t="s">
        <v>17583</v>
      </c>
      <c r="L7276" s="19" t="s">
        <v>389</v>
      </c>
      <c r="M7276" s="19">
        <v>10</v>
      </c>
      <c r="N7276" s="19" t="s">
        <v>17581</v>
      </c>
      <c r="O7276" s="23" t="s">
        <v>1172</v>
      </c>
      <c r="P7276" s="19">
        <f t="shared" si="339"/>
        <v>3</v>
      </c>
      <c r="Q7276" s="19">
        <f t="shared" si="340"/>
        <v>10000</v>
      </c>
      <c r="R7276" s="19">
        <f t="shared" si="341"/>
        <v>100000</v>
      </c>
    </row>
    <row r="7277" spans="1:18" ht="12.75" hidden="1" customHeight="1">
      <c r="A7277" s="19">
        <v>909889</v>
      </c>
      <c r="B7277" s="19" t="s">
        <v>6184</v>
      </c>
      <c r="C7277" s="19" t="s">
        <v>6185</v>
      </c>
      <c r="D7277" s="19" t="s">
        <v>6186</v>
      </c>
      <c r="E7277" s="19">
        <v>40</v>
      </c>
      <c r="F7277" s="19" t="s">
        <v>3169</v>
      </c>
      <c r="G7277" s="19" t="s">
        <v>17581</v>
      </c>
      <c r="H7277" s="19" t="s">
        <v>17582</v>
      </c>
      <c r="I7277" s="19" t="s">
        <v>6187</v>
      </c>
      <c r="J7277" s="20" t="s">
        <v>3173</v>
      </c>
      <c r="K7277" s="19" t="s">
        <v>6188</v>
      </c>
      <c r="L7277" s="19" t="s">
        <v>389</v>
      </c>
      <c r="M7277" s="19">
        <v>30000</v>
      </c>
      <c r="N7277" s="19" t="s">
        <v>17581</v>
      </c>
      <c r="O7277" s="23" t="s">
        <v>1172</v>
      </c>
      <c r="P7277" s="19">
        <f t="shared" si="339"/>
        <v>3</v>
      </c>
      <c r="Q7277" s="19">
        <f t="shared" si="340"/>
        <v>10000</v>
      </c>
      <c r="R7277" s="19">
        <f t="shared" si="341"/>
        <v>300000000</v>
      </c>
    </row>
    <row r="7278" spans="1:18" ht="12.75" hidden="1" customHeight="1">
      <c r="A7278" s="19">
        <v>3950902</v>
      </c>
      <c r="B7278" s="19" t="s">
        <v>10882</v>
      </c>
      <c r="C7278" s="19" t="s">
        <v>10883</v>
      </c>
      <c r="D7278" s="19" t="s">
        <v>10884</v>
      </c>
      <c r="E7278" s="19">
        <v>40</v>
      </c>
      <c r="F7278" s="19" t="s">
        <v>3169</v>
      </c>
      <c r="G7278" s="19" t="s">
        <v>17581</v>
      </c>
      <c r="H7278" s="19" t="s">
        <v>17582</v>
      </c>
      <c r="I7278" s="19" t="s">
        <v>10885</v>
      </c>
      <c r="J7278" s="20" t="s">
        <v>3173</v>
      </c>
      <c r="K7278" s="19" t="s">
        <v>10886</v>
      </c>
      <c r="L7278" s="19" t="s">
        <v>389</v>
      </c>
      <c r="M7278" s="19">
        <v>1000</v>
      </c>
      <c r="N7278" s="19" t="s">
        <v>17581</v>
      </c>
      <c r="O7278" s="23" t="s">
        <v>1172</v>
      </c>
      <c r="P7278" s="19">
        <f t="shared" si="339"/>
        <v>3</v>
      </c>
      <c r="Q7278" s="19">
        <f t="shared" si="340"/>
        <v>10000</v>
      </c>
      <c r="R7278" s="19">
        <f t="shared" si="341"/>
        <v>10000000</v>
      </c>
    </row>
    <row r="7279" spans="1:18" ht="12.75" hidden="1" customHeight="1">
      <c r="A7279" s="19">
        <v>4711293</v>
      </c>
      <c r="B7279" s="19" t="s">
        <v>17584</v>
      </c>
      <c r="C7279" s="19" t="s">
        <v>17585</v>
      </c>
      <c r="D7279" s="19" t="s">
        <v>17586</v>
      </c>
      <c r="E7279" s="19">
        <v>40</v>
      </c>
      <c r="F7279" s="19" t="s">
        <v>3169</v>
      </c>
      <c r="G7279" s="19" t="s">
        <v>17581</v>
      </c>
      <c r="H7279" s="19" t="s">
        <v>17582</v>
      </c>
      <c r="I7279" s="19" t="s">
        <v>7044</v>
      </c>
      <c r="J7279" s="20" t="s">
        <v>3173</v>
      </c>
      <c r="K7279" s="19" t="s">
        <v>17587</v>
      </c>
      <c r="L7279" s="19" t="s">
        <v>389</v>
      </c>
      <c r="M7279" s="19">
        <v>2000</v>
      </c>
      <c r="N7279" s="19" t="s">
        <v>17581</v>
      </c>
      <c r="O7279" s="23" t="s">
        <v>1172</v>
      </c>
      <c r="P7279" s="19">
        <f t="shared" si="339"/>
        <v>3</v>
      </c>
      <c r="Q7279" s="19">
        <f t="shared" si="340"/>
        <v>10000</v>
      </c>
      <c r="R7279" s="19">
        <f t="shared" si="341"/>
        <v>20000000</v>
      </c>
    </row>
    <row r="7280" spans="1:18" ht="12.75" hidden="1" customHeight="1">
      <c r="A7280" s="19">
        <v>4500361</v>
      </c>
      <c r="B7280" s="19" t="s">
        <v>17588</v>
      </c>
      <c r="C7280" s="19" t="s">
        <v>17589</v>
      </c>
      <c r="D7280" s="19" t="s">
        <v>17590</v>
      </c>
      <c r="E7280" s="19">
        <v>40</v>
      </c>
      <c r="F7280" s="19" t="s">
        <v>3169</v>
      </c>
      <c r="G7280" s="19" t="s">
        <v>17581</v>
      </c>
      <c r="H7280" s="19" t="s">
        <v>17582</v>
      </c>
      <c r="I7280" s="19" t="s">
        <v>17591</v>
      </c>
      <c r="J7280" s="20" t="s">
        <v>3173</v>
      </c>
      <c r="K7280" s="19" t="s">
        <v>17592</v>
      </c>
      <c r="L7280" s="19" t="s">
        <v>389</v>
      </c>
      <c r="M7280" s="19">
        <v>300</v>
      </c>
      <c r="N7280" s="19" t="s">
        <v>17581</v>
      </c>
      <c r="O7280" s="23" t="s">
        <v>1172</v>
      </c>
      <c r="P7280" s="19">
        <f t="shared" si="339"/>
        <v>3</v>
      </c>
      <c r="Q7280" s="19">
        <f t="shared" si="340"/>
        <v>10000</v>
      </c>
      <c r="R7280" s="19">
        <f t="shared" si="341"/>
        <v>3000000</v>
      </c>
    </row>
    <row r="7281" spans="1:18" ht="12.75" hidden="1" customHeight="1">
      <c r="A7281" s="19">
        <v>6361920</v>
      </c>
      <c r="B7281" s="19" t="s">
        <v>4793</v>
      </c>
      <c r="C7281" s="19" t="s">
        <v>4794</v>
      </c>
      <c r="D7281" s="19" t="s">
        <v>4795</v>
      </c>
      <c r="E7281" s="19">
        <v>40</v>
      </c>
      <c r="F7281" s="19" t="s">
        <v>3169</v>
      </c>
      <c r="G7281" s="19" t="s">
        <v>1060</v>
      </c>
      <c r="H7281" s="19" t="s">
        <v>17593</v>
      </c>
      <c r="I7281" s="19" t="s">
        <v>4797</v>
      </c>
      <c r="J7281" s="20" t="s">
        <v>3173</v>
      </c>
      <c r="K7281" s="19" t="s">
        <v>4798</v>
      </c>
      <c r="L7281" s="19" t="s">
        <v>389</v>
      </c>
      <c r="M7281" s="19">
        <v>60</v>
      </c>
      <c r="N7281" s="19" t="s">
        <v>1060</v>
      </c>
      <c r="O7281" s="23" t="s">
        <v>1172</v>
      </c>
      <c r="P7281" s="19">
        <f t="shared" si="339"/>
        <v>3</v>
      </c>
      <c r="Q7281" s="19">
        <f t="shared" si="340"/>
        <v>10000</v>
      </c>
      <c r="R7281" s="19">
        <f t="shared" si="341"/>
        <v>600000</v>
      </c>
    </row>
    <row r="7282" spans="1:18" ht="12.75" hidden="1" customHeight="1">
      <c r="A7282" s="19">
        <v>143808</v>
      </c>
      <c r="B7282" s="19" t="s">
        <v>17594</v>
      </c>
      <c r="C7282" s="19" t="s">
        <v>17595</v>
      </c>
      <c r="D7282" s="19" t="s">
        <v>17596</v>
      </c>
      <c r="E7282" s="19">
        <v>40</v>
      </c>
      <c r="F7282" s="19" t="s">
        <v>3169</v>
      </c>
      <c r="G7282" s="19" t="s">
        <v>1060</v>
      </c>
      <c r="H7282" s="19" t="s">
        <v>17593</v>
      </c>
      <c r="I7282" s="19" t="s">
        <v>17597</v>
      </c>
      <c r="J7282" s="20" t="s">
        <v>3173</v>
      </c>
      <c r="K7282" s="19" t="s">
        <v>17598</v>
      </c>
      <c r="L7282" s="19" t="s">
        <v>389</v>
      </c>
      <c r="M7282" s="19">
        <v>2000</v>
      </c>
      <c r="N7282" s="19" t="s">
        <v>1060</v>
      </c>
      <c r="O7282" s="23" t="s">
        <v>1172</v>
      </c>
      <c r="P7282" s="19">
        <f t="shared" si="339"/>
        <v>3</v>
      </c>
      <c r="Q7282" s="19">
        <f t="shared" si="340"/>
        <v>10000</v>
      </c>
      <c r="R7282" s="19">
        <f t="shared" si="341"/>
        <v>20000000</v>
      </c>
    </row>
    <row r="7283" spans="1:18" ht="12.75" hidden="1" customHeight="1">
      <c r="A7283" s="19">
        <v>142042</v>
      </c>
      <c r="B7283" s="19" t="s">
        <v>12324</v>
      </c>
      <c r="C7283" s="19" t="s">
        <v>12325</v>
      </c>
      <c r="D7283" s="19" t="s">
        <v>17599</v>
      </c>
      <c r="E7283" s="19">
        <v>40</v>
      </c>
      <c r="F7283" s="19" t="s">
        <v>3169</v>
      </c>
      <c r="G7283" s="19" t="s">
        <v>1060</v>
      </c>
      <c r="H7283" s="19" t="s">
        <v>17593</v>
      </c>
      <c r="I7283" s="19" t="s">
        <v>17600</v>
      </c>
      <c r="J7283" s="20" t="s">
        <v>3173</v>
      </c>
      <c r="K7283" s="19" t="s">
        <v>17601</v>
      </c>
      <c r="L7283" s="19" t="s">
        <v>389</v>
      </c>
      <c r="M7283" s="19">
        <v>30</v>
      </c>
      <c r="N7283" s="19" t="s">
        <v>1060</v>
      </c>
      <c r="O7283" s="23" t="s">
        <v>1172</v>
      </c>
      <c r="P7283" s="19">
        <f t="shared" si="339"/>
        <v>3</v>
      </c>
      <c r="Q7283" s="19">
        <f t="shared" si="340"/>
        <v>10000</v>
      </c>
      <c r="R7283" s="19">
        <f t="shared" si="341"/>
        <v>300000</v>
      </c>
    </row>
    <row r="7284" spans="1:18" ht="12.75" hidden="1" customHeight="1">
      <c r="A7284" s="19">
        <v>142211</v>
      </c>
      <c r="B7284" s="19" t="s">
        <v>17602</v>
      </c>
      <c r="C7284" s="19" t="s">
        <v>17603</v>
      </c>
      <c r="D7284" s="19" t="s">
        <v>17604</v>
      </c>
      <c r="E7284" s="19">
        <v>40</v>
      </c>
      <c r="F7284" s="19" t="s">
        <v>3169</v>
      </c>
      <c r="G7284" s="19" t="s">
        <v>1060</v>
      </c>
      <c r="H7284" s="19" t="s">
        <v>17593</v>
      </c>
      <c r="I7284" s="19" t="s">
        <v>15046</v>
      </c>
      <c r="J7284" s="20" t="s">
        <v>3173</v>
      </c>
      <c r="K7284" s="19" t="s">
        <v>17605</v>
      </c>
      <c r="L7284" s="19" t="s">
        <v>389</v>
      </c>
      <c r="M7284" s="19">
        <v>60</v>
      </c>
      <c r="N7284" s="19" t="s">
        <v>1060</v>
      </c>
      <c r="O7284" s="23" t="s">
        <v>1172</v>
      </c>
      <c r="P7284" s="19">
        <f t="shared" si="339"/>
        <v>3</v>
      </c>
      <c r="Q7284" s="19">
        <f t="shared" si="340"/>
        <v>10000</v>
      </c>
      <c r="R7284" s="19">
        <f t="shared" si="341"/>
        <v>600000</v>
      </c>
    </row>
    <row r="7285" spans="1:18" ht="12.75" hidden="1" customHeight="1">
      <c r="A7285" s="19">
        <v>142348</v>
      </c>
      <c r="B7285" s="19" t="s">
        <v>17606</v>
      </c>
      <c r="C7285" s="19" t="s">
        <v>17607</v>
      </c>
      <c r="D7285" s="19" t="s">
        <v>17608</v>
      </c>
      <c r="E7285" s="19">
        <v>40</v>
      </c>
      <c r="F7285" s="19" t="s">
        <v>3169</v>
      </c>
      <c r="G7285" s="19" t="s">
        <v>1060</v>
      </c>
      <c r="H7285" s="19" t="s">
        <v>17593</v>
      </c>
      <c r="I7285" s="19" t="s">
        <v>17609</v>
      </c>
      <c r="J7285" s="20" t="s">
        <v>3173</v>
      </c>
      <c r="K7285" s="19" t="s">
        <v>17610</v>
      </c>
      <c r="L7285" s="19" t="s">
        <v>389</v>
      </c>
      <c r="M7285" s="19">
        <v>20</v>
      </c>
      <c r="N7285" s="19" t="s">
        <v>1060</v>
      </c>
      <c r="O7285" s="23" t="s">
        <v>1172</v>
      </c>
      <c r="P7285" s="19">
        <f t="shared" si="339"/>
        <v>3</v>
      </c>
      <c r="Q7285" s="19">
        <f t="shared" si="340"/>
        <v>10000</v>
      </c>
      <c r="R7285" s="19">
        <f t="shared" si="341"/>
        <v>200000</v>
      </c>
    </row>
    <row r="7286" spans="1:18" ht="12.75" hidden="1" customHeight="1">
      <c r="A7286" s="19">
        <v>6865525</v>
      </c>
      <c r="B7286" s="19" t="s">
        <v>17215</v>
      </c>
      <c r="C7286" s="19" t="s">
        <v>17216</v>
      </c>
      <c r="D7286" s="19" t="s">
        <v>17611</v>
      </c>
      <c r="E7286" s="19">
        <v>40</v>
      </c>
      <c r="F7286" s="19" t="s">
        <v>3169</v>
      </c>
      <c r="G7286" s="19" t="s">
        <v>1060</v>
      </c>
      <c r="H7286" s="19" t="s">
        <v>17593</v>
      </c>
      <c r="I7286" s="19" t="s">
        <v>8901</v>
      </c>
      <c r="J7286" s="20" t="s">
        <v>3173</v>
      </c>
      <c r="K7286" s="19" t="s">
        <v>17612</v>
      </c>
      <c r="L7286" s="19" t="s">
        <v>389</v>
      </c>
      <c r="M7286" s="19">
        <v>20</v>
      </c>
      <c r="N7286" s="19" t="s">
        <v>1060</v>
      </c>
      <c r="O7286" s="23" t="s">
        <v>1172</v>
      </c>
      <c r="P7286" s="19">
        <f t="shared" si="339"/>
        <v>3</v>
      </c>
      <c r="Q7286" s="19">
        <f t="shared" si="340"/>
        <v>10000</v>
      </c>
      <c r="R7286" s="19">
        <f t="shared" si="341"/>
        <v>200000</v>
      </c>
    </row>
    <row r="7287" spans="1:18" ht="12.75" hidden="1" customHeight="1">
      <c r="A7287" s="19">
        <v>735031</v>
      </c>
      <c r="B7287" s="19" t="s">
        <v>17613</v>
      </c>
      <c r="C7287" s="19" t="s">
        <v>17614</v>
      </c>
      <c r="D7287" s="19" t="s">
        <v>17615</v>
      </c>
      <c r="E7287" s="19">
        <v>40</v>
      </c>
      <c r="F7287" s="19" t="s">
        <v>3169</v>
      </c>
      <c r="G7287" s="19" t="s">
        <v>1060</v>
      </c>
      <c r="H7287" s="19" t="s">
        <v>17593</v>
      </c>
      <c r="I7287" s="19" t="s">
        <v>17616</v>
      </c>
      <c r="J7287" s="20" t="s">
        <v>3173</v>
      </c>
      <c r="K7287" s="19" t="s">
        <v>17617</v>
      </c>
      <c r="L7287" s="19" t="s">
        <v>389</v>
      </c>
      <c r="M7287" s="19">
        <v>60</v>
      </c>
      <c r="N7287" s="19" t="s">
        <v>1060</v>
      </c>
      <c r="O7287" s="23" t="s">
        <v>1172</v>
      </c>
      <c r="P7287" s="19">
        <f t="shared" si="339"/>
        <v>3</v>
      </c>
      <c r="Q7287" s="19">
        <f t="shared" si="340"/>
        <v>10000</v>
      </c>
      <c r="R7287" s="19">
        <f t="shared" si="341"/>
        <v>600000</v>
      </c>
    </row>
    <row r="7288" spans="1:18" ht="12.75" hidden="1" customHeight="1">
      <c r="A7288" s="19">
        <v>3526079</v>
      </c>
      <c r="B7288" s="19" t="s">
        <v>17618</v>
      </c>
      <c r="C7288" s="19" t="s">
        <v>17619</v>
      </c>
      <c r="D7288" s="19" t="s">
        <v>17620</v>
      </c>
      <c r="E7288" s="19">
        <v>40</v>
      </c>
      <c r="F7288" s="19" t="s">
        <v>3169</v>
      </c>
      <c r="G7288" s="19" t="s">
        <v>1060</v>
      </c>
      <c r="H7288" s="19" t="s">
        <v>17593</v>
      </c>
      <c r="I7288" s="19" t="s">
        <v>14264</v>
      </c>
      <c r="J7288" s="20" t="s">
        <v>3173</v>
      </c>
      <c r="K7288" s="19" t="s">
        <v>17621</v>
      </c>
      <c r="L7288" s="19" t="s">
        <v>389</v>
      </c>
      <c r="M7288" s="19">
        <v>2000</v>
      </c>
      <c r="N7288" s="19" t="s">
        <v>1060</v>
      </c>
      <c r="O7288" s="23" t="s">
        <v>1172</v>
      </c>
      <c r="P7288" s="19">
        <f t="shared" si="339"/>
        <v>3</v>
      </c>
      <c r="Q7288" s="19">
        <f t="shared" si="340"/>
        <v>10000</v>
      </c>
      <c r="R7288" s="19">
        <f t="shared" si="341"/>
        <v>20000000</v>
      </c>
    </row>
    <row r="7289" spans="1:18" ht="12.75" hidden="1" customHeight="1">
      <c r="A7289" s="19">
        <v>9328127</v>
      </c>
      <c r="B7289" s="19" t="s">
        <v>17622</v>
      </c>
      <c r="C7289" s="19" t="s">
        <v>17623</v>
      </c>
      <c r="D7289" s="19" t="s">
        <v>17624</v>
      </c>
      <c r="E7289" s="19">
        <v>40</v>
      </c>
      <c r="F7289" s="19" t="s">
        <v>3169</v>
      </c>
      <c r="G7289" s="19" t="s">
        <v>1060</v>
      </c>
      <c r="H7289" s="19" t="s">
        <v>17593</v>
      </c>
      <c r="I7289" s="19" t="s">
        <v>17625</v>
      </c>
      <c r="J7289" s="20" t="s">
        <v>3173</v>
      </c>
      <c r="K7289" s="19" t="s">
        <v>17626</v>
      </c>
      <c r="L7289" s="19" t="s">
        <v>389</v>
      </c>
      <c r="M7289" s="19">
        <v>60</v>
      </c>
      <c r="N7289" s="19" t="s">
        <v>1060</v>
      </c>
      <c r="O7289" s="23" t="s">
        <v>1172</v>
      </c>
      <c r="P7289" s="19">
        <f t="shared" si="339"/>
        <v>3</v>
      </c>
      <c r="Q7289" s="19">
        <f t="shared" si="340"/>
        <v>10000</v>
      </c>
      <c r="R7289" s="19">
        <f t="shared" si="341"/>
        <v>600000</v>
      </c>
    </row>
    <row r="7290" spans="1:18" ht="12.75" hidden="1" customHeight="1">
      <c r="A7290" s="19">
        <v>6732657</v>
      </c>
      <c r="B7290" s="19" t="s">
        <v>17627</v>
      </c>
      <c r="C7290" s="19" t="s">
        <v>17628</v>
      </c>
      <c r="D7290" s="19" t="s">
        <v>17629</v>
      </c>
      <c r="E7290" s="19">
        <v>40</v>
      </c>
      <c r="F7290" s="19" t="s">
        <v>3169</v>
      </c>
      <c r="G7290" s="19" t="s">
        <v>1060</v>
      </c>
      <c r="H7290" s="19" t="s">
        <v>17593</v>
      </c>
      <c r="I7290" s="19" t="s">
        <v>17630</v>
      </c>
      <c r="J7290" s="20" t="s">
        <v>3173</v>
      </c>
      <c r="K7290" s="19" t="s">
        <v>17631</v>
      </c>
      <c r="L7290" s="19" t="s">
        <v>389</v>
      </c>
      <c r="M7290" s="19">
        <v>60</v>
      </c>
      <c r="N7290" s="19" t="s">
        <v>1060</v>
      </c>
      <c r="O7290" s="23" t="s">
        <v>1172</v>
      </c>
      <c r="P7290" s="19">
        <f t="shared" si="339"/>
        <v>3</v>
      </c>
      <c r="Q7290" s="19">
        <f t="shared" si="340"/>
        <v>10000</v>
      </c>
      <c r="R7290" s="19">
        <f t="shared" si="341"/>
        <v>600000</v>
      </c>
    </row>
    <row r="7291" spans="1:18" ht="12.75" hidden="1" customHeight="1">
      <c r="A7291" s="19">
        <v>6714226</v>
      </c>
      <c r="B7291" s="19" t="s">
        <v>17632</v>
      </c>
      <c r="C7291" s="19" t="s">
        <v>17633</v>
      </c>
      <c r="D7291" s="19" t="s">
        <v>17634</v>
      </c>
      <c r="E7291" s="19">
        <v>40</v>
      </c>
      <c r="F7291" s="19" t="s">
        <v>3169</v>
      </c>
      <c r="G7291" s="19" t="s">
        <v>1060</v>
      </c>
      <c r="H7291" s="19" t="s">
        <v>17593</v>
      </c>
      <c r="I7291" s="19" t="s">
        <v>8673</v>
      </c>
      <c r="J7291" s="20" t="s">
        <v>3173</v>
      </c>
      <c r="K7291" s="19" t="s">
        <v>17635</v>
      </c>
      <c r="L7291" s="19" t="s">
        <v>389</v>
      </c>
      <c r="M7291" s="19">
        <v>30</v>
      </c>
      <c r="N7291" s="19" t="s">
        <v>1060</v>
      </c>
      <c r="O7291" s="23" t="s">
        <v>1172</v>
      </c>
      <c r="P7291" s="19">
        <f t="shared" si="339"/>
        <v>3</v>
      </c>
      <c r="Q7291" s="19">
        <f t="shared" si="340"/>
        <v>10000</v>
      </c>
      <c r="R7291" s="19">
        <f t="shared" si="341"/>
        <v>300000</v>
      </c>
    </row>
    <row r="7292" spans="1:18" ht="12.75" hidden="1" customHeight="1">
      <c r="A7292" s="19">
        <v>9830330</v>
      </c>
      <c r="B7292" s="19" t="s">
        <v>14159</v>
      </c>
      <c r="C7292" s="19" t="s">
        <v>14160</v>
      </c>
      <c r="D7292" s="19" t="s">
        <v>14161</v>
      </c>
      <c r="E7292" s="19">
        <v>40</v>
      </c>
      <c r="F7292" s="19" t="s">
        <v>3169</v>
      </c>
      <c r="G7292" s="19" t="s">
        <v>1784</v>
      </c>
      <c r="H7292" s="19" t="s">
        <v>17636</v>
      </c>
      <c r="I7292" s="19" t="s">
        <v>6236</v>
      </c>
      <c r="J7292" s="20" t="s">
        <v>3173</v>
      </c>
      <c r="K7292" s="19" t="s">
        <v>14162</v>
      </c>
      <c r="L7292" s="19" t="s">
        <v>389</v>
      </c>
      <c r="M7292" s="19">
        <v>500</v>
      </c>
      <c r="N7292" s="19" t="s">
        <v>1784</v>
      </c>
      <c r="O7292" s="23" t="s">
        <v>1172</v>
      </c>
      <c r="P7292" s="19">
        <f t="shared" si="339"/>
        <v>3</v>
      </c>
      <c r="Q7292" s="19">
        <f t="shared" si="340"/>
        <v>10000</v>
      </c>
      <c r="R7292" s="19">
        <f t="shared" si="341"/>
        <v>5000000</v>
      </c>
    </row>
    <row r="7293" spans="1:18" ht="12.75" hidden="1" customHeight="1">
      <c r="A7293" s="19">
        <v>350892</v>
      </c>
      <c r="B7293" s="19" t="s">
        <v>11985</v>
      </c>
      <c r="C7293" s="19" t="s">
        <v>11986</v>
      </c>
      <c r="D7293" s="19" t="s">
        <v>17637</v>
      </c>
      <c r="E7293" s="19">
        <v>40</v>
      </c>
      <c r="F7293" s="19" t="s">
        <v>3169</v>
      </c>
      <c r="G7293" s="19" t="s">
        <v>1061</v>
      </c>
      <c r="H7293" s="19" t="s">
        <v>17638</v>
      </c>
      <c r="I7293" s="19" t="s">
        <v>3636</v>
      </c>
      <c r="J7293" s="20" t="s">
        <v>3173</v>
      </c>
      <c r="K7293" s="19" t="s">
        <v>17639</v>
      </c>
      <c r="L7293" s="19" t="s">
        <v>389</v>
      </c>
      <c r="M7293" s="19">
        <v>50</v>
      </c>
      <c r="N7293" s="19" t="s">
        <v>1061</v>
      </c>
      <c r="O7293" s="23" t="s">
        <v>1172</v>
      </c>
      <c r="P7293" s="19">
        <f t="shared" si="339"/>
        <v>3</v>
      </c>
      <c r="Q7293" s="19">
        <f t="shared" si="340"/>
        <v>10000</v>
      </c>
      <c r="R7293" s="19">
        <f t="shared" si="341"/>
        <v>500000</v>
      </c>
    </row>
    <row r="7294" spans="1:18" ht="12.75" hidden="1" customHeight="1">
      <c r="A7294" s="19">
        <v>5260106</v>
      </c>
      <c r="B7294" s="19" t="s">
        <v>5870</v>
      </c>
      <c r="C7294" s="19" t="s">
        <v>5871</v>
      </c>
      <c r="D7294" s="19" t="s">
        <v>5872</v>
      </c>
      <c r="E7294" s="19">
        <v>40</v>
      </c>
      <c r="F7294" s="19" t="s">
        <v>3169</v>
      </c>
      <c r="G7294" s="19" t="s">
        <v>1061</v>
      </c>
      <c r="H7294" s="19" t="s">
        <v>17638</v>
      </c>
      <c r="I7294" s="19" t="s">
        <v>5873</v>
      </c>
      <c r="J7294" s="20" t="s">
        <v>3173</v>
      </c>
      <c r="K7294" s="19" t="s">
        <v>5874</v>
      </c>
      <c r="L7294" s="19" t="s">
        <v>389</v>
      </c>
      <c r="M7294" s="19">
        <v>2600</v>
      </c>
      <c r="N7294" s="19" t="s">
        <v>1061</v>
      </c>
      <c r="O7294" s="23" t="s">
        <v>1172</v>
      </c>
      <c r="P7294" s="19">
        <f t="shared" si="339"/>
        <v>3</v>
      </c>
      <c r="Q7294" s="19">
        <f t="shared" si="340"/>
        <v>10000</v>
      </c>
      <c r="R7294" s="19">
        <f t="shared" si="341"/>
        <v>26000000</v>
      </c>
    </row>
    <row r="7295" spans="1:18" ht="12.75" hidden="1" customHeight="1">
      <c r="A7295" s="19">
        <v>11650871</v>
      </c>
      <c r="B7295" s="19" t="s">
        <v>8551</v>
      </c>
      <c r="C7295" s="19" t="s">
        <v>8552</v>
      </c>
      <c r="D7295" s="19" t="s">
        <v>8553</v>
      </c>
      <c r="E7295" s="19">
        <v>40</v>
      </c>
      <c r="F7295" s="19" t="s">
        <v>3169</v>
      </c>
      <c r="G7295" s="19" t="s">
        <v>1061</v>
      </c>
      <c r="H7295" s="19" t="s">
        <v>17638</v>
      </c>
      <c r="I7295" s="19" t="s">
        <v>8554</v>
      </c>
      <c r="J7295" s="20" t="s">
        <v>3173</v>
      </c>
      <c r="K7295" s="19" t="s">
        <v>8555</v>
      </c>
      <c r="L7295" s="19" t="s">
        <v>389</v>
      </c>
      <c r="M7295" s="19">
        <v>1000</v>
      </c>
      <c r="N7295" s="19" t="s">
        <v>1061</v>
      </c>
      <c r="O7295" s="23" t="s">
        <v>1172</v>
      </c>
      <c r="P7295" s="19">
        <f t="shared" si="339"/>
        <v>3</v>
      </c>
      <c r="Q7295" s="19">
        <f t="shared" si="340"/>
        <v>10000</v>
      </c>
      <c r="R7295" s="19">
        <f t="shared" si="341"/>
        <v>10000000</v>
      </c>
    </row>
    <row r="7296" spans="1:18" ht="12.75" hidden="1" customHeight="1">
      <c r="A7296" s="19">
        <v>4371332</v>
      </c>
      <c r="B7296" s="19" t="s">
        <v>17640</v>
      </c>
      <c r="C7296" s="19" t="s">
        <v>17641</v>
      </c>
      <c r="D7296" s="19" t="s">
        <v>17642</v>
      </c>
      <c r="E7296" s="19">
        <v>40</v>
      </c>
      <c r="F7296" s="19" t="s">
        <v>3169</v>
      </c>
      <c r="G7296" s="19" t="s">
        <v>1061</v>
      </c>
      <c r="H7296" s="19" t="s">
        <v>17638</v>
      </c>
      <c r="I7296" s="19" t="s">
        <v>17643</v>
      </c>
      <c r="J7296" s="20" t="s">
        <v>3173</v>
      </c>
      <c r="K7296" s="19" t="s">
        <v>17644</v>
      </c>
      <c r="L7296" s="19" t="s">
        <v>389</v>
      </c>
      <c r="M7296" s="19">
        <v>21000</v>
      </c>
      <c r="N7296" s="19" t="s">
        <v>1061</v>
      </c>
      <c r="O7296" s="23" t="s">
        <v>1172</v>
      </c>
      <c r="P7296" s="19">
        <f t="shared" si="339"/>
        <v>3</v>
      </c>
      <c r="Q7296" s="19">
        <f t="shared" si="340"/>
        <v>10000</v>
      </c>
      <c r="R7296" s="19">
        <f t="shared" si="341"/>
        <v>210000000</v>
      </c>
    </row>
    <row r="7297" spans="1:18" ht="12.75" hidden="1" customHeight="1">
      <c r="A7297" s="19">
        <v>7696541</v>
      </c>
      <c r="B7297" s="19" t="s">
        <v>17380</v>
      </c>
      <c r="C7297" s="19" t="s">
        <v>17381</v>
      </c>
      <c r="D7297" s="19" t="s">
        <v>17382</v>
      </c>
      <c r="E7297" s="19">
        <v>40</v>
      </c>
      <c r="F7297" s="19" t="s">
        <v>3169</v>
      </c>
      <c r="G7297" s="19" t="s">
        <v>1061</v>
      </c>
      <c r="H7297" s="19" t="s">
        <v>17638</v>
      </c>
      <c r="I7297" s="19" t="s">
        <v>17383</v>
      </c>
      <c r="J7297" s="20" t="s">
        <v>3173</v>
      </c>
      <c r="K7297" s="19" t="s">
        <v>17384</v>
      </c>
      <c r="L7297" s="19" t="s">
        <v>389</v>
      </c>
      <c r="M7297" s="19">
        <v>50000</v>
      </c>
      <c r="N7297" s="19" t="s">
        <v>1061</v>
      </c>
      <c r="O7297" s="23" t="s">
        <v>1172</v>
      </c>
      <c r="P7297" s="19">
        <f t="shared" si="339"/>
        <v>3</v>
      </c>
      <c r="Q7297" s="19">
        <f t="shared" si="340"/>
        <v>10000</v>
      </c>
      <c r="R7297" s="19">
        <f t="shared" si="341"/>
        <v>500000000</v>
      </c>
    </row>
    <row r="7298" spans="1:18" ht="12.75" hidden="1" customHeight="1">
      <c r="A7298" s="19">
        <v>3707766</v>
      </c>
      <c r="B7298" s="19" t="s">
        <v>17269</v>
      </c>
      <c r="C7298" s="19" t="s">
        <v>17270</v>
      </c>
      <c r="D7298" s="19" t="s">
        <v>17271</v>
      </c>
      <c r="E7298" s="19">
        <v>40</v>
      </c>
      <c r="F7298" s="19" t="s">
        <v>3169</v>
      </c>
      <c r="G7298" s="19" t="s">
        <v>1061</v>
      </c>
      <c r="H7298" s="19" t="s">
        <v>17638</v>
      </c>
      <c r="I7298" s="19" t="s">
        <v>17272</v>
      </c>
      <c r="J7298" s="20" t="s">
        <v>3173</v>
      </c>
      <c r="K7298" s="19" t="s">
        <v>17273</v>
      </c>
      <c r="L7298" s="19" t="s">
        <v>389</v>
      </c>
      <c r="M7298" s="19">
        <v>17000</v>
      </c>
      <c r="N7298" s="19" t="s">
        <v>1061</v>
      </c>
      <c r="O7298" s="23" t="s">
        <v>1172</v>
      </c>
      <c r="P7298" s="19">
        <f t="shared" si="339"/>
        <v>3</v>
      </c>
      <c r="Q7298" s="19">
        <f t="shared" si="340"/>
        <v>10000</v>
      </c>
      <c r="R7298" s="19">
        <f t="shared" si="341"/>
        <v>170000000</v>
      </c>
    </row>
    <row r="7299" spans="1:18" ht="12.75" hidden="1" customHeight="1">
      <c r="A7299" s="19">
        <v>3932914</v>
      </c>
      <c r="B7299" s="19" t="s">
        <v>5534</v>
      </c>
      <c r="C7299" s="19" t="s">
        <v>5535</v>
      </c>
      <c r="D7299" s="19" t="s">
        <v>5536</v>
      </c>
      <c r="E7299" s="19">
        <v>40</v>
      </c>
      <c r="F7299" s="19" t="s">
        <v>3169</v>
      </c>
      <c r="G7299" s="19" t="s">
        <v>1062</v>
      </c>
      <c r="H7299" s="19" t="s">
        <v>17645</v>
      </c>
      <c r="I7299" s="19" t="s">
        <v>5537</v>
      </c>
      <c r="J7299" s="20" t="s">
        <v>3173</v>
      </c>
      <c r="K7299" s="19" t="s">
        <v>5538</v>
      </c>
      <c r="L7299" s="19" t="s">
        <v>389</v>
      </c>
      <c r="M7299" s="19">
        <v>2150</v>
      </c>
      <c r="N7299" s="19" t="s">
        <v>1062</v>
      </c>
      <c r="O7299" s="23" t="s">
        <v>1172</v>
      </c>
      <c r="P7299" s="19">
        <f t="shared" si="339"/>
        <v>3</v>
      </c>
      <c r="Q7299" s="19">
        <f t="shared" si="340"/>
        <v>10000</v>
      </c>
      <c r="R7299" s="19">
        <f t="shared" si="341"/>
        <v>21500000</v>
      </c>
    </row>
    <row r="7300" spans="1:18" ht="12.75" hidden="1" customHeight="1">
      <c r="A7300" s="19">
        <v>433945</v>
      </c>
      <c r="B7300" s="19" t="s">
        <v>17646</v>
      </c>
      <c r="C7300" s="19" t="s">
        <v>17647</v>
      </c>
      <c r="D7300" s="19" t="s">
        <v>17648</v>
      </c>
      <c r="E7300" s="19">
        <v>40</v>
      </c>
      <c r="F7300" s="19" t="s">
        <v>3169</v>
      </c>
      <c r="G7300" s="19" t="s">
        <v>1062</v>
      </c>
      <c r="H7300" s="19" t="s">
        <v>17645</v>
      </c>
      <c r="I7300" s="19" t="s">
        <v>17649</v>
      </c>
      <c r="J7300" s="20" t="s">
        <v>3173</v>
      </c>
      <c r="K7300" s="19" t="s">
        <v>17650</v>
      </c>
      <c r="L7300" s="19" t="s">
        <v>389</v>
      </c>
      <c r="M7300" s="19">
        <v>700</v>
      </c>
      <c r="N7300" s="19" t="s">
        <v>1062</v>
      </c>
      <c r="O7300" s="23" t="s">
        <v>1172</v>
      </c>
      <c r="P7300" s="19">
        <f t="shared" ref="P7300:P7363" si="342">LEN(G7300)</f>
        <v>3</v>
      </c>
      <c r="Q7300" s="19">
        <f t="shared" ref="Q7300:Q7363" si="343">VLOOKUP(N7300,$X$3:$Y$993,2,0)</f>
        <v>10000</v>
      </c>
      <c r="R7300" s="19">
        <f t="shared" ref="R7300:R7363" si="344">Q7300*M7300</f>
        <v>7000000</v>
      </c>
    </row>
    <row r="7301" spans="1:18" ht="12.75" hidden="1" customHeight="1">
      <c r="A7301" s="19">
        <v>4581202</v>
      </c>
      <c r="B7301" s="19" t="s">
        <v>3283</v>
      </c>
      <c r="C7301" s="19" t="s">
        <v>3284</v>
      </c>
      <c r="D7301" s="19" t="s">
        <v>3285</v>
      </c>
      <c r="E7301" s="19">
        <v>40</v>
      </c>
      <c r="F7301" s="19" t="s">
        <v>3169</v>
      </c>
      <c r="G7301" s="19" t="s">
        <v>1063</v>
      </c>
      <c r="H7301" s="19" t="s">
        <v>17651</v>
      </c>
      <c r="I7301" s="19" t="s">
        <v>3288</v>
      </c>
      <c r="J7301" s="20" t="s">
        <v>3173</v>
      </c>
      <c r="K7301" s="19" t="s">
        <v>3289</v>
      </c>
      <c r="L7301" s="19" t="s">
        <v>389</v>
      </c>
      <c r="M7301" s="19">
        <v>112000</v>
      </c>
      <c r="N7301" s="19" t="s">
        <v>1063</v>
      </c>
      <c r="O7301" s="23" t="s">
        <v>1172</v>
      </c>
      <c r="P7301" s="19">
        <f t="shared" si="342"/>
        <v>3</v>
      </c>
      <c r="Q7301" s="19">
        <f t="shared" si="343"/>
        <v>10000</v>
      </c>
      <c r="R7301" s="19">
        <f t="shared" si="344"/>
        <v>1120000000</v>
      </c>
    </row>
    <row r="7302" spans="1:18" ht="12.75" hidden="1" customHeight="1">
      <c r="A7302" s="19">
        <v>4858441</v>
      </c>
      <c r="B7302" s="19" t="s">
        <v>11686</v>
      </c>
      <c r="C7302" s="19" t="s">
        <v>11687</v>
      </c>
      <c r="D7302" s="19" t="s">
        <v>11688</v>
      </c>
      <c r="E7302" s="19">
        <v>40</v>
      </c>
      <c r="F7302" s="19" t="s">
        <v>3169</v>
      </c>
      <c r="G7302" s="19" t="s">
        <v>1063</v>
      </c>
      <c r="H7302" s="19" t="s">
        <v>17651</v>
      </c>
      <c r="I7302" s="19" t="s">
        <v>11689</v>
      </c>
      <c r="J7302" s="20" t="s">
        <v>3173</v>
      </c>
      <c r="K7302" s="19" t="s">
        <v>11690</v>
      </c>
      <c r="L7302" s="19" t="s">
        <v>389</v>
      </c>
      <c r="M7302" s="19">
        <v>3000</v>
      </c>
      <c r="N7302" s="19" t="s">
        <v>1063</v>
      </c>
      <c r="O7302" s="23" t="s">
        <v>1172</v>
      </c>
      <c r="P7302" s="19">
        <f t="shared" si="342"/>
        <v>3</v>
      </c>
      <c r="Q7302" s="19">
        <f t="shared" si="343"/>
        <v>10000</v>
      </c>
      <c r="R7302" s="19">
        <f t="shared" si="344"/>
        <v>30000000</v>
      </c>
    </row>
    <row r="7303" spans="1:18" ht="12.75" hidden="1" customHeight="1">
      <c r="A7303" s="19">
        <v>6525549</v>
      </c>
      <c r="B7303" s="19" t="s">
        <v>17652</v>
      </c>
      <c r="C7303" s="19" t="s">
        <v>17653</v>
      </c>
      <c r="D7303" s="19" t="s">
        <v>17654</v>
      </c>
      <c r="E7303" s="19">
        <v>40</v>
      </c>
      <c r="F7303" s="19" t="s">
        <v>3169</v>
      </c>
      <c r="G7303" s="19" t="s">
        <v>1063</v>
      </c>
      <c r="H7303" s="19" t="s">
        <v>17651</v>
      </c>
      <c r="I7303" s="19" t="s">
        <v>7250</v>
      </c>
      <c r="J7303" s="20" t="s">
        <v>3173</v>
      </c>
      <c r="K7303" s="19" t="s">
        <v>17655</v>
      </c>
      <c r="L7303" s="19" t="s">
        <v>389</v>
      </c>
      <c r="M7303" s="19">
        <v>22000</v>
      </c>
      <c r="N7303" s="19" t="s">
        <v>1063</v>
      </c>
      <c r="O7303" s="23" t="s">
        <v>1172</v>
      </c>
      <c r="P7303" s="19">
        <f t="shared" si="342"/>
        <v>3</v>
      </c>
      <c r="Q7303" s="19">
        <f t="shared" si="343"/>
        <v>10000</v>
      </c>
      <c r="R7303" s="19">
        <f t="shared" si="344"/>
        <v>220000000</v>
      </c>
    </row>
    <row r="7304" spans="1:18" ht="12.75" hidden="1" customHeight="1">
      <c r="A7304" s="19">
        <v>8875517</v>
      </c>
      <c r="B7304" s="19" t="s">
        <v>16426</v>
      </c>
      <c r="C7304" s="19" t="s">
        <v>16427</v>
      </c>
      <c r="D7304" s="19" t="s">
        <v>17396</v>
      </c>
      <c r="E7304" s="19">
        <v>40</v>
      </c>
      <c r="F7304" s="19" t="s">
        <v>3169</v>
      </c>
      <c r="G7304" s="19" t="s">
        <v>1063</v>
      </c>
      <c r="H7304" s="19" t="s">
        <v>17651</v>
      </c>
      <c r="I7304" s="19" t="s">
        <v>17397</v>
      </c>
      <c r="J7304" s="20" t="s">
        <v>3173</v>
      </c>
      <c r="K7304" s="19" t="s">
        <v>17398</v>
      </c>
      <c r="L7304" s="19" t="s">
        <v>389</v>
      </c>
      <c r="M7304" s="19">
        <v>7000</v>
      </c>
      <c r="N7304" s="19" t="s">
        <v>1063</v>
      </c>
      <c r="O7304" s="23" t="s">
        <v>1172</v>
      </c>
      <c r="P7304" s="19">
        <f t="shared" si="342"/>
        <v>3</v>
      </c>
      <c r="Q7304" s="19">
        <f t="shared" si="343"/>
        <v>10000</v>
      </c>
      <c r="R7304" s="19">
        <f t="shared" si="344"/>
        <v>70000000</v>
      </c>
    </row>
    <row r="7305" spans="1:18" ht="12.75" hidden="1" customHeight="1">
      <c r="A7305" s="19">
        <v>3507029</v>
      </c>
      <c r="B7305" s="19" t="s">
        <v>3648</v>
      </c>
      <c r="C7305" s="19" t="s">
        <v>3649</v>
      </c>
      <c r="D7305" s="19" t="s">
        <v>3650</v>
      </c>
      <c r="E7305" s="19">
        <v>40</v>
      </c>
      <c r="F7305" s="19" t="s">
        <v>3169</v>
      </c>
      <c r="G7305" s="19" t="s">
        <v>1063</v>
      </c>
      <c r="H7305" s="19" t="s">
        <v>17651</v>
      </c>
      <c r="I7305" s="19" t="s">
        <v>3651</v>
      </c>
      <c r="J7305" s="20" t="s">
        <v>3173</v>
      </c>
      <c r="K7305" s="19" t="s">
        <v>3652</v>
      </c>
      <c r="L7305" s="19" t="s">
        <v>389</v>
      </c>
      <c r="M7305" s="19">
        <v>4000</v>
      </c>
      <c r="N7305" s="19" t="s">
        <v>1063</v>
      </c>
      <c r="O7305" s="23" t="s">
        <v>1172</v>
      </c>
      <c r="P7305" s="19">
        <f t="shared" si="342"/>
        <v>3</v>
      </c>
      <c r="Q7305" s="19">
        <f t="shared" si="343"/>
        <v>10000</v>
      </c>
      <c r="R7305" s="19">
        <f t="shared" si="344"/>
        <v>40000000</v>
      </c>
    </row>
    <row r="7306" spans="1:18" ht="12.75" hidden="1" customHeight="1">
      <c r="A7306" s="19">
        <v>7696541</v>
      </c>
      <c r="B7306" s="19" t="s">
        <v>17380</v>
      </c>
      <c r="C7306" s="19" t="s">
        <v>17381</v>
      </c>
      <c r="D7306" s="19" t="s">
        <v>17382</v>
      </c>
      <c r="E7306" s="19">
        <v>40</v>
      </c>
      <c r="F7306" s="19" t="s">
        <v>3169</v>
      </c>
      <c r="G7306" s="19" t="s">
        <v>1063</v>
      </c>
      <c r="H7306" s="19" t="s">
        <v>17651</v>
      </c>
      <c r="I7306" s="19" t="s">
        <v>17383</v>
      </c>
      <c r="J7306" s="20" t="s">
        <v>3173</v>
      </c>
      <c r="K7306" s="19" t="s">
        <v>17384</v>
      </c>
      <c r="L7306" s="19" t="s">
        <v>389</v>
      </c>
      <c r="M7306" s="19">
        <v>50000</v>
      </c>
      <c r="N7306" s="19" t="s">
        <v>1063</v>
      </c>
      <c r="O7306" s="23" t="s">
        <v>1172</v>
      </c>
      <c r="P7306" s="19">
        <f t="shared" si="342"/>
        <v>3</v>
      </c>
      <c r="Q7306" s="19">
        <f t="shared" si="343"/>
        <v>10000</v>
      </c>
      <c r="R7306" s="19">
        <f t="shared" si="344"/>
        <v>500000000</v>
      </c>
    </row>
    <row r="7307" spans="1:18" ht="12.75" hidden="1" customHeight="1">
      <c r="A7307" s="19">
        <v>4569224</v>
      </c>
      <c r="B7307" s="19" t="s">
        <v>7843</v>
      </c>
      <c r="C7307" s="19" t="s">
        <v>7844</v>
      </c>
      <c r="D7307" s="19" t="s">
        <v>7845</v>
      </c>
      <c r="E7307" s="19">
        <v>40</v>
      </c>
      <c r="F7307" s="19" t="s">
        <v>3169</v>
      </c>
      <c r="G7307" s="19" t="s">
        <v>1063</v>
      </c>
      <c r="H7307" s="19" t="s">
        <v>17651</v>
      </c>
      <c r="I7307" s="19" t="s">
        <v>7846</v>
      </c>
      <c r="J7307" s="20" t="s">
        <v>3173</v>
      </c>
      <c r="K7307" s="19" t="s">
        <v>7847</v>
      </c>
      <c r="L7307" s="19" t="s">
        <v>389</v>
      </c>
      <c r="M7307" s="19">
        <v>2000</v>
      </c>
      <c r="N7307" s="19" t="s">
        <v>1063</v>
      </c>
      <c r="O7307" s="23" t="s">
        <v>1172</v>
      </c>
      <c r="P7307" s="19">
        <f t="shared" si="342"/>
        <v>3</v>
      </c>
      <c r="Q7307" s="19">
        <f t="shared" si="343"/>
        <v>10000</v>
      </c>
      <c r="R7307" s="19">
        <f t="shared" si="344"/>
        <v>20000000</v>
      </c>
    </row>
    <row r="7308" spans="1:18" ht="12.75" hidden="1" customHeight="1">
      <c r="A7308" s="19">
        <v>10094585</v>
      </c>
      <c r="B7308" s="19" t="s">
        <v>3967</v>
      </c>
      <c r="C7308" s="19" t="s">
        <v>3968</v>
      </c>
      <c r="D7308" s="19" t="s">
        <v>14820</v>
      </c>
      <c r="E7308" s="19">
        <v>40</v>
      </c>
      <c r="F7308" s="19" t="s">
        <v>3169</v>
      </c>
      <c r="G7308" s="19" t="s">
        <v>523</v>
      </c>
      <c r="H7308" s="19" t="s">
        <v>17656</v>
      </c>
      <c r="I7308" s="19" t="s">
        <v>8974</v>
      </c>
      <c r="J7308" s="20" t="s">
        <v>3173</v>
      </c>
      <c r="K7308" s="19" t="s">
        <v>14821</v>
      </c>
      <c r="L7308" s="19" t="s">
        <v>389</v>
      </c>
      <c r="M7308" s="19">
        <v>900</v>
      </c>
      <c r="N7308" s="19" t="s">
        <v>523</v>
      </c>
      <c r="O7308" s="23" t="s">
        <v>1172</v>
      </c>
      <c r="P7308" s="19">
        <f t="shared" si="342"/>
        <v>3</v>
      </c>
      <c r="Q7308" s="19">
        <f t="shared" si="343"/>
        <v>10000</v>
      </c>
      <c r="R7308" s="19">
        <f t="shared" si="344"/>
        <v>9000000</v>
      </c>
    </row>
    <row r="7309" spans="1:18" ht="12.75" hidden="1" customHeight="1">
      <c r="A7309" s="19">
        <v>433789</v>
      </c>
      <c r="B7309" s="19" t="s">
        <v>17657</v>
      </c>
      <c r="C7309" s="19" t="s">
        <v>17658</v>
      </c>
      <c r="D7309" s="19" t="s">
        <v>17659</v>
      </c>
      <c r="E7309" s="19">
        <v>40</v>
      </c>
      <c r="F7309" s="19" t="s">
        <v>3169</v>
      </c>
      <c r="G7309" s="19" t="s">
        <v>523</v>
      </c>
      <c r="H7309" s="19" t="s">
        <v>17656</v>
      </c>
      <c r="I7309" s="19" t="s">
        <v>17660</v>
      </c>
      <c r="J7309" s="20" t="s">
        <v>3173</v>
      </c>
      <c r="K7309" s="19" t="s">
        <v>17661</v>
      </c>
      <c r="L7309" s="19" t="s">
        <v>389</v>
      </c>
      <c r="M7309" s="19">
        <v>800</v>
      </c>
      <c r="N7309" s="19" t="s">
        <v>523</v>
      </c>
      <c r="O7309" s="23" t="s">
        <v>1172</v>
      </c>
      <c r="P7309" s="19">
        <f t="shared" si="342"/>
        <v>3</v>
      </c>
      <c r="Q7309" s="19">
        <f t="shared" si="343"/>
        <v>10000</v>
      </c>
      <c r="R7309" s="19">
        <f t="shared" si="344"/>
        <v>8000000</v>
      </c>
    </row>
    <row r="7310" spans="1:18" ht="12.75" hidden="1" customHeight="1">
      <c r="A7310" s="19">
        <v>4701802</v>
      </c>
      <c r="B7310" s="19" t="s">
        <v>17662</v>
      </c>
      <c r="C7310" s="19" t="s">
        <v>17663</v>
      </c>
      <c r="D7310" s="19" t="s">
        <v>17664</v>
      </c>
      <c r="E7310" s="19">
        <v>40</v>
      </c>
      <c r="F7310" s="19" t="s">
        <v>3169</v>
      </c>
      <c r="G7310" s="19" t="s">
        <v>523</v>
      </c>
      <c r="H7310" s="19" t="s">
        <v>17656</v>
      </c>
      <c r="I7310" s="19" t="s">
        <v>17665</v>
      </c>
      <c r="J7310" s="20" t="s">
        <v>3173</v>
      </c>
      <c r="K7310" s="19" t="s">
        <v>17666</v>
      </c>
      <c r="L7310" s="19" t="s">
        <v>389</v>
      </c>
      <c r="M7310" s="19">
        <v>10100</v>
      </c>
      <c r="N7310" s="19" t="s">
        <v>523</v>
      </c>
      <c r="O7310" s="23" t="s">
        <v>1172</v>
      </c>
      <c r="P7310" s="19">
        <f t="shared" si="342"/>
        <v>3</v>
      </c>
      <c r="Q7310" s="19">
        <f t="shared" si="343"/>
        <v>10000</v>
      </c>
      <c r="R7310" s="19">
        <f t="shared" si="344"/>
        <v>101000000</v>
      </c>
    </row>
    <row r="7311" spans="1:18" ht="12.75" hidden="1" customHeight="1">
      <c r="A7311" s="19">
        <v>412637</v>
      </c>
      <c r="B7311" s="19" t="s">
        <v>17667</v>
      </c>
      <c r="C7311" s="19" t="s">
        <v>17668</v>
      </c>
      <c r="D7311" s="19" t="s">
        <v>17669</v>
      </c>
      <c r="E7311" s="19">
        <v>40</v>
      </c>
      <c r="F7311" s="19" t="s">
        <v>3169</v>
      </c>
      <c r="G7311" s="19" t="s">
        <v>523</v>
      </c>
      <c r="H7311" s="19" t="s">
        <v>17656</v>
      </c>
      <c r="I7311" s="19" t="s">
        <v>17670</v>
      </c>
      <c r="J7311" s="20" t="s">
        <v>3173</v>
      </c>
      <c r="K7311" s="19" t="s">
        <v>17671</v>
      </c>
      <c r="L7311" s="19" t="s">
        <v>389</v>
      </c>
      <c r="M7311" s="19">
        <v>100</v>
      </c>
      <c r="N7311" s="19" t="s">
        <v>523</v>
      </c>
      <c r="O7311" s="23" t="s">
        <v>1172</v>
      </c>
      <c r="P7311" s="19">
        <f t="shared" si="342"/>
        <v>3</v>
      </c>
      <c r="Q7311" s="19">
        <f t="shared" si="343"/>
        <v>10000</v>
      </c>
      <c r="R7311" s="19">
        <f t="shared" si="344"/>
        <v>1000000</v>
      </c>
    </row>
    <row r="7312" spans="1:18" ht="12.75" hidden="1" customHeight="1">
      <c r="A7312" s="19">
        <v>4736083</v>
      </c>
      <c r="B7312" s="19" t="s">
        <v>13182</v>
      </c>
      <c r="C7312" s="19" t="s">
        <v>13183</v>
      </c>
      <c r="D7312" s="19" t="s">
        <v>17672</v>
      </c>
      <c r="E7312" s="19">
        <v>40</v>
      </c>
      <c r="F7312" s="19" t="s">
        <v>3169</v>
      </c>
      <c r="G7312" s="19" t="s">
        <v>523</v>
      </c>
      <c r="H7312" s="19" t="s">
        <v>17656</v>
      </c>
      <c r="I7312" s="19" t="s">
        <v>17673</v>
      </c>
      <c r="J7312" s="20" t="s">
        <v>3173</v>
      </c>
      <c r="K7312" s="19" t="s">
        <v>17674</v>
      </c>
      <c r="L7312" s="19" t="s">
        <v>389</v>
      </c>
      <c r="M7312" s="19">
        <v>500</v>
      </c>
      <c r="N7312" s="19" t="s">
        <v>523</v>
      </c>
      <c r="O7312" s="23" t="s">
        <v>1172</v>
      </c>
      <c r="P7312" s="19">
        <f t="shared" si="342"/>
        <v>3</v>
      </c>
      <c r="Q7312" s="19">
        <f t="shared" si="343"/>
        <v>10000</v>
      </c>
      <c r="R7312" s="19">
        <f t="shared" si="344"/>
        <v>5000000</v>
      </c>
    </row>
    <row r="7313" spans="1:18" ht="12.75" hidden="1" customHeight="1">
      <c r="A7313" s="19">
        <v>6890051</v>
      </c>
      <c r="B7313" s="19" t="s">
        <v>4757</v>
      </c>
      <c r="C7313" s="19" t="s">
        <v>4758</v>
      </c>
      <c r="D7313" s="19" t="s">
        <v>4759</v>
      </c>
      <c r="E7313" s="19">
        <v>40</v>
      </c>
      <c r="F7313" s="19" t="s">
        <v>3169</v>
      </c>
      <c r="G7313" s="19" t="s">
        <v>523</v>
      </c>
      <c r="H7313" s="19" t="s">
        <v>17656</v>
      </c>
      <c r="I7313" s="19" t="s">
        <v>4760</v>
      </c>
      <c r="J7313" s="20" t="s">
        <v>3173</v>
      </c>
      <c r="K7313" s="19" t="s">
        <v>4761</v>
      </c>
      <c r="L7313" s="19" t="s">
        <v>389</v>
      </c>
      <c r="M7313" s="19">
        <v>500</v>
      </c>
      <c r="N7313" s="19" t="s">
        <v>523</v>
      </c>
      <c r="O7313" s="23" t="s">
        <v>1172</v>
      </c>
      <c r="P7313" s="19">
        <f t="shared" si="342"/>
        <v>3</v>
      </c>
      <c r="Q7313" s="19">
        <f t="shared" si="343"/>
        <v>10000</v>
      </c>
      <c r="R7313" s="19">
        <f t="shared" si="344"/>
        <v>5000000</v>
      </c>
    </row>
    <row r="7314" spans="1:18" ht="12.75" hidden="1" customHeight="1">
      <c r="A7314" s="19">
        <v>4844983</v>
      </c>
      <c r="B7314" s="19" t="s">
        <v>7359</v>
      </c>
      <c r="C7314" s="19" t="s">
        <v>7360</v>
      </c>
      <c r="D7314" s="19" t="s">
        <v>7361</v>
      </c>
      <c r="E7314" s="19">
        <v>40</v>
      </c>
      <c r="F7314" s="19" t="s">
        <v>3169</v>
      </c>
      <c r="G7314" s="19" t="s">
        <v>523</v>
      </c>
      <c r="H7314" s="19" t="s">
        <v>17656</v>
      </c>
      <c r="I7314" s="19" t="s">
        <v>7362</v>
      </c>
      <c r="J7314" s="20" t="s">
        <v>3173</v>
      </c>
      <c r="K7314" s="19" t="s">
        <v>7363</v>
      </c>
      <c r="L7314" s="19" t="s">
        <v>389</v>
      </c>
      <c r="M7314" s="19">
        <v>2000</v>
      </c>
      <c r="N7314" s="19" t="s">
        <v>523</v>
      </c>
      <c r="O7314" s="23" t="s">
        <v>1172</v>
      </c>
      <c r="P7314" s="19">
        <f t="shared" si="342"/>
        <v>3</v>
      </c>
      <c r="Q7314" s="19">
        <f t="shared" si="343"/>
        <v>10000</v>
      </c>
      <c r="R7314" s="19">
        <f t="shared" si="344"/>
        <v>20000000</v>
      </c>
    </row>
    <row r="7315" spans="1:18" ht="12.75" hidden="1" customHeight="1">
      <c r="A7315" s="19">
        <v>6304974</v>
      </c>
      <c r="B7315" s="19" t="s">
        <v>7275</v>
      </c>
      <c r="C7315" s="19" t="s">
        <v>7276</v>
      </c>
      <c r="D7315" s="19" t="s">
        <v>7277</v>
      </c>
      <c r="E7315" s="19">
        <v>40</v>
      </c>
      <c r="F7315" s="19" t="s">
        <v>3169</v>
      </c>
      <c r="G7315" s="19" t="s">
        <v>523</v>
      </c>
      <c r="H7315" s="19" t="s">
        <v>17656</v>
      </c>
      <c r="I7315" s="19" t="s">
        <v>7278</v>
      </c>
      <c r="J7315" s="20" t="s">
        <v>3173</v>
      </c>
      <c r="K7315" s="19" t="s">
        <v>7279</v>
      </c>
      <c r="L7315" s="19" t="s">
        <v>389</v>
      </c>
      <c r="M7315" s="19">
        <v>1400</v>
      </c>
      <c r="N7315" s="19" t="s">
        <v>523</v>
      </c>
      <c r="O7315" s="23" t="s">
        <v>1172</v>
      </c>
      <c r="P7315" s="19">
        <f t="shared" si="342"/>
        <v>3</v>
      </c>
      <c r="Q7315" s="19">
        <f t="shared" si="343"/>
        <v>10000</v>
      </c>
      <c r="R7315" s="19">
        <f t="shared" si="344"/>
        <v>14000000</v>
      </c>
    </row>
    <row r="7316" spans="1:18" ht="12.75" hidden="1" customHeight="1">
      <c r="A7316" s="19">
        <v>9640874</v>
      </c>
      <c r="B7316" s="19" t="s">
        <v>10353</v>
      </c>
      <c r="C7316" s="19" t="s">
        <v>10354</v>
      </c>
      <c r="D7316" s="19" t="s">
        <v>10355</v>
      </c>
      <c r="E7316" s="19">
        <v>40</v>
      </c>
      <c r="F7316" s="19" t="s">
        <v>3169</v>
      </c>
      <c r="G7316" s="19" t="s">
        <v>523</v>
      </c>
      <c r="H7316" s="19" t="s">
        <v>17656</v>
      </c>
      <c r="I7316" s="19" t="s">
        <v>8974</v>
      </c>
      <c r="J7316" s="20" t="s">
        <v>3173</v>
      </c>
      <c r="K7316" s="19" t="s">
        <v>10356</v>
      </c>
      <c r="L7316" s="19" t="s">
        <v>389</v>
      </c>
      <c r="M7316" s="19">
        <v>2000</v>
      </c>
      <c r="N7316" s="19" t="s">
        <v>523</v>
      </c>
      <c r="O7316" s="23" t="s">
        <v>1172</v>
      </c>
      <c r="P7316" s="19">
        <f t="shared" si="342"/>
        <v>3</v>
      </c>
      <c r="Q7316" s="19">
        <f t="shared" si="343"/>
        <v>10000</v>
      </c>
      <c r="R7316" s="19">
        <f t="shared" si="344"/>
        <v>20000000</v>
      </c>
    </row>
    <row r="7317" spans="1:18" ht="12.75" hidden="1" customHeight="1">
      <c r="A7317" s="19">
        <v>4622300</v>
      </c>
      <c r="B7317" s="19" t="s">
        <v>16281</v>
      </c>
      <c r="C7317" s="19" t="s">
        <v>16282</v>
      </c>
      <c r="D7317" s="19" t="s">
        <v>16283</v>
      </c>
      <c r="E7317" s="19">
        <v>40</v>
      </c>
      <c r="F7317" s="19" t="s">
        <v>3169</v>
      </c>
      <c r="G7317" s="19" t="s">
        <v>1064</v>
      </c>
      <c r="H7317" s="19" t="s">
        <v>17675</v>
      </c>
      <c r="I7317" s="19" t="s">
        <v>16285</v>
      </c>
      <c r="J7317" s="20" t="s">
        <v>3173</v>
      </c>
      <c r="K7317" s="19" t="s">
        <v>16286</v>
      </c>
      <c r="L7317" s="19" t="s">
        <v>389</v>
      </c>
      <c r="M7317" s="19">
        <v>34000</v>
      </c>
      <c r="N7317" s="19" t="s">
        <v>1064</v>
      </c>
      <c r="O7317" s="23" t="s">
        <v>1172</v>
      </c>
      <c r="P7317" s="19">
        <f t="shared" si="342"/>
        <v>3</v>
      </c>
      <c r="Q7317" s="19">
        <f t="shared" si="343"/>
        <v>10000</v>
      </c>
      <c r="R7317" s="19">
        <f t="shared" si="344"/>
        <v>340000000</v>
      </c>
    </row>
    <row r="7318" spans="1:18" ht="12.75" hidden="1" customHeight="1">
      <c r="A7318" s="19">
        <v>6795425</v>
      </c>
      <c r="B7318" s="19" t="s">
        <v>4293</v>
      </c>
      <c r="C7318" s="19" t="s">
        <v>4294</v>
      </c>
      <c r="D7318" s="19" t="s">
        <v>4295</v>
      </c>
      <c r="E7318" s="19">
        <v>40</v>
      </c>
      <c r="F7318" s="19" t="s">
        <v>3169</v>
      </c>
      <c r="G7318" s="19" t="s">
        <v>1064</v>
      </c>
      <c r="H7318" s="19" t="s">
        <v>17675</v>
      </c>
      <c r="I7318" s="19" t="s">
        <v>4297</v>
      </c>
      <c r="J7318" s="20" t="s">
        <v>3173</v>
      </c>
      <c r="K7318" s="19" t="s">
        <v>4298</v>
      </c>
      <c r="L7318" s="19" t="s">
        <v>389</v>
      </c>
      <c r="M7318" s="19">
        <v>3000</v>
      </c>
      <c r="N7318" s="19" t="s">
        <v>1064</v>
      </c>
      <c r="O7318" s="23" t="s">
        <v>1172</v>
      </c>
      <c r="P7318" s="19">
        <f t="shared" si="342"/>
        <v>3</v>
      </c>
      <c r="Q7318" s="19">
        <f t="shared" si="343"/>
        <v>10000</v>
      </c>
      <c r="R7318" s="19">
        <f t="shared" si="344"/>
        <v>30000000</v>
      </c>
    </row>
    <row r="7319" spans="1:18" ht="12.75" hidden="1" customHeight="1">
      <c r="A7319" s="19">
        <v>11982013</v>
      </c>
      <c r="B7319" s="19" t="s">
        <v>10162</v>
      </c>
      <c r="C7319" s="19" t="s">
        <v>10163</v>
      </c>
      <c r="D7319" s="19" t="s">
        <v>10164</v>
      </c>
      <c r="E7319" s="19">
        <v>40</v>
      </c>
      <c r="F7319" s="19" t="s">
        <v>3169</v>
      </c>
      <c r="G7319" s="19" t="s">
        <v>1064</v>
      </c>
      <c r="H7319" s="19" t="s">
        <v>17675</v>
      </c>
      <c r="I7319" s="19" t="s">
        <v>3239</v>
      </c>
      <c r="J7319" s="20" t="s">
        <v>3173</v>
      </c>
      <c r="K7319" s="19" t="s">
        <v>10165</v>
      </c>
      <c r="L7319" s="19" t="s">
        <v>389</v>
      </c>
      <c r="M7319" s="19">
        <v>10000</v>
      </c>
      <c r="N7319" s="19" t="s">
        <v>1064</v>
      </c>
      <c r="O7319" s="23" t="s">
        <v>1172</v>
      </c>
      <c r="P7319" s="19">
        <f t="shared" si="342"/>
        <v>3</v>
      </c>
      <c r="Q7319" s="19">
        <f t="shared" si="343"/>
        <v>10000</v>
      </c>
      <c r="R7319" s="19">
        <f t="shared" si="344"/>
        <v>100000000</v>
      </c>
    </row>
    <row r="7320" spans="1:18" ht="12.75" hidden="1" customHeight="1">
      <c r="A7320" s="19">
        <v>4755359</v>
      </c>
      <c r="B7320" s="19" t="s">
        <v>4886</v>
      </c>
      <c r="C7320" s="19" t="s">
        <v>4887</v>
      </c>
      <c r="D7320" s="19" t="s">
        <v>4888</v>
      </c>
      <c r="E7320" s="19">
        <v>40</v>
      </c>
      <c r="F7320" s="19" t="s">
        <v>3169</v>
      </c>
      <c r="G7320" s="19" t="s">
        <v>1065</v>
      </c>
      <c r="H7320" s="19" t="s">
        <v>17676</v>
      </c>
      <c r="I7320" s="19" t="s">
        <v>3876</v>
      </c>
      <c r="J7320" s="20" t="s">
        <v>3173</v>
      </c>
      <c r="K7320" s="19" t="s">
        <v>4889</v>
      </c>
      <c r="L7320" s="19" t="s">
        <v>389</v>
      </c>
      <c r="M7320" s="19">
        <v>300</v>
      </c>
      <c r="N7320" s="19" t="s">
        <v>1065</v>
      </c>
      <c r="O7320" s="23" t="s">
        <v>1172</v>
      </c>
      <c r="P7320" s="19">
        <f t="shared" si="342"/>
        <v>3</v>
      </c>
      <c r="Q7320" s="19">
        <f t="shared" si="343"/>
        <v>10000</v>
      </c>
      <c r="R7320" s="19">
        <f t="shared" si="344"/>
        <v>3000000</v>
      </c>
    </row>
    <row r="7321" spans="1:18" ht="12.75" hidden="1" customHeight="1">
      <c r="A7321" s="19">
        <v>6341035</v>
      </c>
      <c r="B7321" s="19" t="s">
        <v>16100</v>
      </c>
      <c r="C7321" s="19" t="s">
        <v>16101</v>
      </c>
      <c r="D7321" s="19" t="s">
        <v>16102</v>
      </c>
      <c r="E7321" s="19">
        <v>40</v>
      </c>
      <c r="F7321" s="19" t="s">
        <v>3169</v>
      </c>
      <c r="G7321" s="19" t="s">
        <v>1067</v>
      </c>
      <c r="H7321" s="19" t="s">
        <v>17677</v>
      </c>
      <c r="I7321" s="19" t="s">
        <v>16104</v>
      </c>
      <c r="J7321" s="20" t="s">
        <v>3173</v>
      </c>
      <c r="K7321" s="19" t="s">
        <v>16105</v>
      </c>
      <c r="L7321" s="19" t="s">
        <v>389</v>
      </c>
      <c r="M7321" s="19">
        <v>500</v>
      </c>
      <c r="N7321" s="19" t="s">
        <v>1067</v>
      </c>
      <c r="O7321" s="23" t="s">
        <v>1172</v>
      </c>
      <c r="P7321" s="19">
        <f t="shared" si="342"/>
        <v>3</v>
      </c>
      <c r="Q7321" s="19">
        <f t="shared" si="343"/>
        <v>10000</v>
      </c>
      <c r="R7321" s="19">
        <f t="shared" si="344"/>
        <v>5000000</v>
      </c>
    </row>
    <row r="7322" spans="1:18" ht="12.75" hidden="1" customHeight="1">
      <c r="A7322" s="19">
        <v>12424121</v>
      </c>
      <c r="B7322" s="19" t="s">
        <v>6886</v>
      </c>
      <c r="C7322" s="19" t="s">
        <v>6887</v>
      </c>
      <c r="D7322" s="19" t="s">
        <v>6888</v>
      </c>
      <c r="E7322" s="19">
        <v>40</v>
      </c>
      <c r="F7322" s="19" t="s">
        <v>3169</v>
      </c>
      <c r="G7322" s="19" t="s">
        <v>1067</v>
      </c>
      <c r="H7322" s="19" t="s">
        <v>17677</v>
      </c>
      <c r="I7322" s="19" t="s">
        <v>6889</v>
      </c>
      <c r="J7322" s="20" t="s">
        <v>3173</v>
      </c>
      <c r="K7322" s="19" t="s">
        <v>6890</v>
      </c>
      <c r="L7322" s="19" t="s">
        <v>389</v>
      </c>
      <c r="M7322" s="19">
        <v>3185000</v>
      </c>
      <c r="N7322" s="19" t="s">
        <v>1067</v>
      </c>
      <c r="O7322" s="23" t="s">
        <v>1172</v>
      </c>
      <c r="P7322" s="19">
        <f t="shared" si="342"/>
        <v>3</v>
      </c>
      <c r="Q7322" s="19">
        <f t="shared" si="343"/>
        <v>10000</v>
      </c>
      <c r="R7322" s="19">
        <f t="shared" si="344"/>
        <v>31850000000</v>
      </c>
    </row>
    <row r="7323" spans="1:18" ht="12.75" hidden="1" customHeight="1">
      <c r="A7323" s="19">
        <v>7700986</v>
      </c>
      <c r="B7323" s="19" t="s">
        <v>5128</v>
      </c>
      <c r="C7323" s="19" t="s">
        <v>5129</v>
      </c>
      <c r="D7323" s="19" t="s">
        <v>5130</v>
      </c>
      <c r="E7323" s="19">
        <v>40</v>
      </c>
      <c r="F7323" s="19" t="s">
        <v>3169</v>
      </c>
      <c r="G7323" s="19" t="s">
        <v>1067</v>
      </c>
      <c r="H7323" s="19" t="s">
        <v>17677</v>
      </c>
      <c r="I7323" s="19" t="s">
        <v>5131</v>
      </c>
      <c r="J7323" s="20" t="s">
        <v>3173</v>
      </c>
      <c r="K7323" s="19" t="s">
        <v>5132</v>
      </c>
      <c r="L7323" s="19" t="s">
        <v>389</v>
      </c>
      <c r="M7323" s="19">
        <v>2151980</v>
      </c>
      <c r="N7323" s="19" t="s">
        <v>1067</v>
      </c>
      <c r="O7323" s="23" t="s">
        <v>1172</v>
      </c>
      <c r="P7323" s="19">
        <f t="shared" si="342"/>
        <v>3</v>
      </c>
      <c r="Q7323" s="19">
        <f t="shared" si="343"/>
        <v>10000</v>
      </c>
      <c r="R7323" s="19">
        <f t="shared" si="344"/>
        <v>21519800000</v>
      </c>
    </row>
    <row r="7324" spans="1:18" ht="12.75" hidden="1" customHeight="1">
      <c r="A7324" s="19">
        <v>3725437</v>
      </c>
      <c r="B7324" s="19" t="s">
        <v>17678</v>
      </c>
      <c r="C7324" s="19" t="s">
        <v>17679</v>
      </c>
      <c r="D7324" s="19" t="s">
        <v>17680</v>
      </c>
      <c r="E7324" s="19">
        <v>40</v>
      </c>
      <c r="F7324" s="19" t="s">
        <v>3169</v>
      </c>
      <c r="G7324" s="19" t="s">
        <v>1067</v>
      </c>
      <c r="H7324" s="19" t="s">
        <v>17677</v>
      </c>
      <c r="I7324" s="19" t="s">
        <v>17681</v>
      </c>
      <c r="J7324" s="20" t="s">
        <v>3173</v>
      </c>
      <c r="K7324" s="19" t="s">
        <v>17682</v>
      </c>
      <c r="L7324" s="19" t="s">
        <v>389</v>
      </c>
      <c r="M7324" s="19">
        <v>1500</v>
      </c>
      <c r="N7324" s="19" t="s">
        <v>1067</v>
      </c>
      <c r="O7324" s="23" t="s">
        <v>1172</v>
      </c>
      <c r="P7324" s="19">
        <f t="shared" si="342"/>
        <v>3</v>
      </c>
      <c r="Q7324" s="19">
        <f t="shared" si="343"/>
        <v>10000</v>
      </c>
      <c r="R7324" s="19">
        <f t="shared" si="344"/>
        <v>15000000</v>
      </c>
    </row>
    <row r="7325" spans="1:18" ht="12.75" hidden="1" customHeight="1">
      <c r="A7325" s="19">
        <v>3776467</v>
      </c>
      <c r="B7325" s="19" t="s">
        <v>3741</v>
      </c>
      <c r="C7325" s="19" t="s">
        <v>3742</v>
      </c>
      <c r="D7325" s="19" t="s">
        <v>3743</v>
      </c>
      <c r="E7325" s="19">
        <v>40</v>
      </c>
      <c r="F7325" s="19" t="s">
        <v>3169</v>
      </c>
      <c r="G7325" s="19" t="s">
        <v>1067</v>
      </c>
      <c r="H7325" s="19" t="s">
        <v>17677</v>
      </c>
      <c r="I7325" s="19" t="s">
        <v>3744</v>
      </c>
      <c r="J7325" s="20" t="s">
        <v>3173</v>
      </c>
      <c r="K7325" s="19" t="s">
        <v>3745</v>
      </c>
      <c r="L7325" s="19" t="s">
        <v>389</v>
      </c>
      <c r="M7325" s="19">
        <v>58</v>
      </c>
      <c r="N7325" s="19" t="s">
        <v>1067</v>
      </c>
      <c r="O7325" s="23" t="s">
        <v>1172</v>
      </c>
      <c r="P7325" s="19">
        <f t="shared" si="342"/>
        <v>3</v>
      </c>
      <c r="Q7325" s="19">
        <f t="shared" si="343"/>
        <v>10000</v>
      </c>
      <c r="R7325" s="19">
        <f t="shared" si="344"/>
        <v>580000</v>
      </c>
    </row>
    <row r="7326" spans="1:18" ht="12.75" hidden="1" customHeight="1">
      <c r="A7326" s="19">
        <v>3975934</v>
      </c>
      <c r="B7326" s="19" t="s">
        <v>13477</v>
      </c>
      <c r="C7326" s="19" t="s">
        <v>13478</v>
      </c>
      <c r="D7326" s="19" t="s">
        <v>13479</v>
      </c>
      <c r="E7326" s="19">
        <v>40</v>
      </c>
      <c r="F7326" s="19" t="s">
        <v>3169</v>
      </c>
      <c r="G7326" s="19" t="s">
        <v>1067</v>
      </c>
      <c r="H7326" s="19" t="s">
        <v>17677</v>
      </c>
      <c r="I7326" s="19" t="s">
        <v>13480</v>
      </c>
      <c r="J7326" s="20" t="s">
        <v>3173</v>
      </c>
      <c r="K7326" s="19" t="s">
        <v>13481</v>
      </c>
      <c r="L7326" s="19" t="s">
        <v>389</v>
      </c>
      <c r="M7326" s="19">
        <v>2900</v>
      </c>
      <c r="N7326" s="19" t="s">
        <v>1067</v>
      </c>
      <c r="O7326" s="23" t="s">
        <v>1172</v>
      </c>
      <c r="P7326" s="19">
        <f t="shared" si="342"/>
        <v>3</v>
      </c>
      <c r="Q7326" s="19">
        <f t="shared" si="343"/>
        <v>10000</v>
      </c>
      <c r="R7326" s="19">
        <f t="shared" si="344"/>
        <v>29000000</v>
      </c>
    </row>
    <row r="7327" spans="1:18" ht="12.75" hidden="1" customHeight="1">
      <c r="A7327" s="19">
        <v>3535204</v>
      </c>
      <c r="B7327" s="19" t="s">
        <v>17683</v>
      </c>
      <c r="C7327" s="19" t="s">
        <v>17684</v>
      </c>
      <c r="D7327" s="19" t="s">
        <v>17685</v>
      </c>
      <c r="E7327" s="19">
        <v>40</v>
      </c>
      <c r="F7327" s="19" t="s">
        <v>3169</v>
      </c>
      <c r="G7327" s="19" t="s">
        <v>1067</v>
      </c>
      <c r="H7327" s="19" t="s">
        <v>17677</v>
      </c>
      <c r="I7327" s="19" t="s">
        <v>17686</v>
      </c>
      <c r="J7327" s="20" t="s">
        <v>3173</v>
      </c>
      <c r="K7327" s="19" t="s">
        <v>17687</v>
      </c>
      <c r="L7327" s="19" t="s">
        <v>389</v>
      </c>
      <c r="M7327" s="19">
        <v>29000</v>
      </c>
      <c r="N7327" s="19" t="s">
        <v>1067</v>
      </c>
      <c r="O7327" s="23" t="s">
        <v>1172</v>
      </c>
      <c r="P7327" s="19">
        <f t="shared" si="342"/>
        <v>3</v>
      </c>
      <c r="Q7327" s="19">
        <f t="shared" si="343"/>
        <v>10000</v>
      </c>
      <c r="R7327" s="19">
        <f t="shared" si="344"/>
        <v>290000000</v>
      </c>
    </row>
    <row r="7328" spans="1:18" ht="12.75" hidden="1" customHeight="1">
      <c r="A7328" s="19">
        <v>12504740</v>
      </c>
      <c r="B7328" s="19" t="s">
        <v>10041</v>
      </c>
      <c r="C7328" s="19" t="s">
        <v>10042</v>
      </c>
      <c r="D7328" s="19" t="s">
        <v>10043</v>
      </c>
      <c r="E7328" s="19">
        <v>40</v>
      </c>
      <c r="F7328" s="19" t="s">
        <v>3169</v>
      </c>
      <c r="G7328" s="19" t="s">
        <v>1067</v>
      </c>
      <c r="H7328" s="19" t="s">
        <v>17677</v>
      </c>
      <c r="I7328" s="19" t="s">
        <v>10044</v>
      </c>
      <c r="J7328" s="20" t="s">
        <v>3173</v>
      </c>
      <c r="K7328" s="19" t="s">
        <v>10045</v>
      </c>
      <c r="L7328" s="19" t="s">
        <v>389</v>
      </c>
      <c r="M7328" s="19">
        <v>3700</v>
      </c>
      <c r="N7328" s="19" t="s">
        <v>1067</v>
      </c>
      <c r="O7328" s="23" t="s">
        <v>1172</v>
      </c>
      <c r="P7328" s="19">
        <f t="shared" si="342"/>
        <v>3</v>
      </c>
      <c r="Q7328" s="19">
        <f t="shared" si="343"/>
        <v>10000</v>
      </c>
      <c r="R7328" s="19">
        <f t="shared" si="344"/>
        <v>37000000</v>
      </c>
    </row>
    <row r="7329" spans="1:18" ht="12.75" hidden="1" customHeight="1">
      <c r="A7329" s="19">
        <v>5802725</v>
      </c>
      <c r="B7329" s="19" t="s">
        <v>6659</v>
      </c>
      <c r="C7329" s="19" t="s">
        <v>6660</v>
      </c>
      <c r="D7329" s="19" t="s">
        <v>6661</v>
      </c>
      <c r="E7329" s="19">
        <v>40</v>
      </c>
      <c r="F7329" s="19" t="s">
        <v>3169</v>
      </c>
      <c r="G7329" s="19" t="s">
        <v>1067</v>
      </c>
      <c r="H7329" s="19" t="s">
        <v>17677</v>
      </c>
      <c r="I7329" s="19" t="s">
        <v>6662</v>
      </c>
      <c r="J7329" s="20" t="s">
        <v>3173</v>
      </c>
      <c r="K7329" s="19" t="s">
        <v>6663</v>
      </c>
      <c r="L7329" s="19" t="s">
        <v>389</v>
      </c>
      <c r="M7329" s="19">
        <v>2540</v>
      </c>
      <c r="N7329" s="19" t="s">
        <v>1067</v>
      </c>
      <c r="O7329" s="23" t="s">
        <v>1172</v>
      </c>
      <c r="P7329" s="19">
        <f t="shared" si="342"/>
        <v>3</v>
      </c>
      <c r="Q7329" s="19">
        <f t="shared" si="343"/>
        <v>10000</v>
      </c>
      <c r="R7329" s="19">
        <f t="shared" si="344"/>
        <v>25400000</v>
      </c>
    </row>
    <row r="7330" spans="1:18" ht="12.75" hidden="1" customHeight="1">
      <c r="A7330" s="19">
        <v>299769</v>
      </c>
      <c r="B7330" s="19" t="s">
        <v>17688</v>
      </c>
      <c r="C7330" s="19" t="s">
        <v>17689</v>
      </c>
      <c r="D7330" s="19" t="s">
        <v>17690</v>
      </c>
      <c r="E7330" s="19">
        <v>40</v>
      </c>
      <c r="F7330" s="19" t="s">
        <v>3169</v>
      </c>
      <c r="G7330" s="19" t="s">
        <v>1067</v>
      </c>
      <c r="H7330" s="19" t="s">
        <v>17677</v>
      </c>
      <c r="I7330" s="19" t="s">
        <v>4893</v>
      </c>
      <c r="J7330" s="20" t="s">
        <v>3173</v>
      </c>
      <c r="K7330" s="19" t="s">
        <v>17691</v>
      </c>
      <c r="L7330" s="19" t="s">
        <v>389</v>
      </c>
      <c r="M7330" s="19">
        <v>66</v>
      </c>
      <c r="N7330" s="19" t="s">
        <v>1067</v>
      </c>
      <c r="O7330" s="23" t="s">
        <v>1172</v>
      </c>
      <c r="P7330" s="19">
        <f t="shared" si="342"/>
        <v>3</v>
      </c>
      <c r="Q7330" s="19">
        <f t="shared" si="343"/>
        <v>10000</v>
      </c>
      <c r="R7330" s="19">
        <f t="shared" si="344"/>
        <v>660000</v>
      </c>
    </row>
    <row r="7331" spans="1:18" ht="12.75" hidden="1" customHeight="1">
      <c r="A7331" s="19">
        <v>8990473</v>
      </c>
      <c r="B7331" s="19" t="s">
        <v>9502</v>
      </c>
      <c r="C7331" s="19" t="s">
        <v>9503</v>
      </c>
      <c r="D7331" s="19" t="s">
        <v>9504</v>
      </c>
      <c r="E7331" s="19">
        <v>40</v>
      </c>
      <c r="F7331" s="19" t="s">
        <v>3169</v>
      </c>
      <c r="G7331" s="19" t="s">
        <v>1067</v>
      </c>
      <c r="H7331" s="19" t="s">
        <v>17677</v>
      </c>
      <c r="I7331" s="19" t="s">
        <v>9436</v>
      </c>
      <c r="J7331" s="20" t="s">
        <v>3173</v>
      </c>
      <c r="K7331" s="19" t="s">
        <v>9505</v>
      </c>
      <c r="L7331" s="19" t="s">
        <v>389</v>
      </c>
      <c r="M7331" s="19">
        <v>50</v>
      </c>
      <c r="N7331" s="19" t="s">
        <v>1067</v>
      </c>
      <c r="O7331" s="23" t="s">
        <v>1172</v>
      </c>
      <c r="P7331" s="19">
        <f t="shared" si="342"/>
        <v>3</v>
      </c>
      <c r="Q7331" s="19">
        <f t="shared" si="343"/>
        <v>10000</v>
      </c>
      <c r="R7331" s="19">
        <f t="shared" si="344"/>
        <v>500000</v>
      </c>
    </row>
    <row r="7332" spans="1:18" ht="12.75" hidden="1" customHeight="1">
      <c r="A7332" s="19">
        <v>9449879</v>
      </c>
      <c r="B7332" s="19" t="s">
        <v>6951</v>
      </c>
      <c r="C7332" s="19" t="s">
        <v>6952</v>
      </c>
      <c r="D7332" s="19" t="s">
        <v>6953</v>
      </c>
      <c r="E7332" s="19">
        <v>40</v>
      </c>
      <c r="F7332" s="19" t="s">
        <v>3169</v>
      </c>
      <c r="G7332" s="19" t="s">
        <v>1067</v>
      </c>
      <c r="H7332" s="19" t="s">
        <v>17677</v>
      </c>
      <c r="I7332" s="19" t="s">
        <v>3239</v>
      </c>
      <c r="J7332" s="20" t="s">
        <v>3173</v>
      </c>
      <c r="K7332" s="19" t="s">
        <v>6954</v>
      </c>
      <c r="L7332" s="19" t="s">
        <v>389</v>
      </c>
      <c r="M7332" s="19">
        <v>2000</v>
      </c>
      <c r="N7332" s="19" t="s">
        <v>1067</v>
      </c>
      <c r="O7332" s="23" t="s">
        <v>1172</v>
      </c>
      <c r="P7332" s="19">
        <f t="shared" si="342"/>
        <v>3</v>
      </c>
      <c r="Q7332" s="19">
        <f t="shared" si="343"/>
        <v>10000</v>
      </c>
      <c r="R7332" s="19">
        <f t="shared" si="344"/>
        <v>20000000</v>
      </c>
    </row>
    <row r="7333" spans="1:18" ht="12.75" hidden="1" customHeight="1">
      <c r="A7333" s="19">
        <v>9640874</v>
      </c>
      <c r="B7333" s="19" t="s">
        <v>10353</v>
      </c>
      <c r="C7333" s="19" t="s">
        <v>10354</v>
      </c>
      <c r="D7333" s="19" t="s">
        <v>10355</v>
      </c>
      <c r="E7333" s="19">
        <v>40</v>
      </c>
      <c r="F7333" s="19" t="s">
        <v>3169</v>
      </c>
      <c r="G7333" s="19" t="s">
        <v>1067</v>
      </c>
      <c r="H7333" s="19" t="s">
        <v>17677</v>
      </c>
      <c r="I7333" s="19" t="s">
        <v>8974</v>
      </c>
      <c r="J7333" s="20" t="s">
        <v>3173</v>
      </c>
      <c r="K7333" s="19" t="s">
        <v>10356</v>
      </c>
      <c r="L7333" s="19" t="s">
        <v>389</v>
      </c>
      <c r="M7333" s="19">
        <v>4000</v>
      </c>
      <c r="N7333" s="19" t="s">
        <v>1067</v>
      </c>
      <c r="O7333" s="23" t="s">
        <v>1172</v>
      </c>
      <c r="P7333" s="19">
        <f t="shared" si="342"/>
        <v>3</v>
      </c>
      <c r="Q7333" s="19">
        <f t="shared" si="343"/>
        <v>10000</v>
      </c>
      <c r="R7333" s="19">
        <f t="shared" si="344"/>
        <v>40000000</v>
      </c>
    </row>
    <row r="7334" spans="1:18" ht="12.75" hidden="1" customHeight="1">
      <c r="A7334" s="19">
        <v>7319502</v>
      </c>
      <c r="B7334" s="19" t="s">
        <v>17692</v>
      </c>
      <c r="C7334" s="19" t="s">
        <v>17693</v>
      </c>
      <c r="D7334" s="19" t="s">
        <v>17694</v>
      </c>
      <c r="E7334" s="19">
        <v>40</v>
      </c>
      <c r="F7334" s="19" t="s">
        <v>3169</v>
      </c>
      <c r="G7334" s="19" t="s">
        <v>1067</v>
      </c>
      <c r="H7334" s="19" t="s">
        <v>17677</v>
      </c>
      <c r="I7334" s="19" t="s">
        <v>11856</v>
      </c>
      <c r="J7334" s="20" t="s">
        <v>3173</v>
      </c>
      <c r="K7334" s="19" t="s">
        <v>17695</v>
      </c>
      <c r="L7334" s="19" t="s">
        <v>389</v>
      </c>
      <c r="M7334" s="19">
        <v>5000</v>
      </c>
      <c r="N7334" s="19" t="s">
        <v>1067</v>
      </c>
      <c r="O7334" s="23" t="s">
        <v>1172</v>
      </c>
      <c r="P7334" s="19">
        <f t="shared" si="342"/>
        <v>3</v>
      </c>
      <c r="Q7334" s="19">
        <f t="shared" si="343"/>
        <v>10000</v>
      </c>
      <c r="R7334" s="19">
        <f t="shared" si="344"/>
        <v>50000000</v>
      </c>
    </row>
    <row r="7335" spans="1:18" ht="12.75" hidden="1" customHeight="1">
      <c r="A7335" s="19">
        <v>6462729</v>
      </c>
      <c r="B7335" s="19" t="s">
        <v>6960</v>
      </c>
      <c r="C7335" s="19" t="s">
        <v>6961</v>
      </c>
      <c r="D7335" s="19" t="s">
        <v>6962</v>
      </c>
      <c r="E7335" s="19">
        <v>40</v>
      </c>
      <c r="F7335" s="19" t="s">
        <v>3169</v>
      </c>
      <c r="G7335" s="19" t="s">
        <v>1067</v>
      </c>
      <c r="H7335" s="19" t="s">
        <v>17677</v>
      </c>
      <c r="I7335" s="19" t="s">
        <v>6963</v>
      </c>
      <c r="J7335" s="20" t="s">
        <v>3173</v>
      </c>
      <c r="K7335" s="19" t="s">
        <v>6964</v>
      </c>
      <c r="L7335" s="19" t="s">
        <v>389</v>
      </c>
      <c r="M7335" s="19">
        <v>16500</v>
      </c>
      <c r="N7335" s="19" t="s">
        <v>1067</v>
      </c>
      <c r="O7335" s="23" t="s">
        <v>1172</v>
      </c>
      <c r="P7335" s="19">
        <f t="shared" si="342"/>
        <v>3</v>
      </c>
      <c r="Q7335" s="19">
        <f t="shared" si="343"/>
        <v>10000</v>
      </c>
      <c r="R7335" s="19">
        <f t="shared" si="344"/>
        <v>165000000</v>
      </c>
    </row>
    <row r="7336" spans="1:18" ht="12.75" hidden="1" customHeight="1">
      <c r="A7336" s="19">
        <v>4344638</v>
      </c>
      <c r="B7336" s="19" t="s">
        <v>17696</v>
      </c>
      <c r="C7336" s="19" t="s">
        <v>17697</v>
      </c>
      <c r="D7336" s="19" t="s">
        <v>17698</v>
      </c>
      <c r="E7336" s="19">
        <v>40</v>
      </c>
      <c r="F7336" s="19" t="s">
        <v>3169</v>
      </c>
      <c r="G7336" s="19" t="s">
        <v>1068</v>
      </c>
      <c r="H7336" s="19" t="s">
        <v>17699</v>
      </c>
      <c r="I7336" s="19" t="s">
        <v>3626</v>
      </c>
      <c r="J7336" s="20" t="s">
        <v>3173</v>
      </c>
      <c r="K7336" s="19" t="s">
        <v>17700</v>
      </c>
      <c r="L7336" s="19" t="s">
        <v>389</v>
      </c>
      <c r="M7336" s="19">
        <v>1000</v>
      </c>
      <c r="N7336" s="19" t="s">
        <v>1068</v>
      </c>
      <c r="O7336" s="23" t="s">
        <v>1172</v>
      </c>
      <c r="P7336" s="19">
        <f t="shared" si="342"/>
        <v>3</v>
      </c>
      <c r="Q7336" s="19">
        <f t="shared" si="343"/>
        <v>10000</v>
      </c>
      <c r="R7336" s="19">
        <f t="shared" si="344"/>
        <v>10000000</v>
      </c>
    </row>
    <row r="7337" spans="1:18" ht="12.75" hidden="1" customHeight="1">
      <c r="A7337" s="19">
        <v>3769177</v>
      </c>
      <c r="B7337" s="19" t="s">
        <v>14149</v>
      </c>
      <c r="C7337" s="19" t="s">
        <v>14150</v>
      </c>
      <c r="D7337" s="19" t="s">
        <v>14151</v>
      </c>
      <c r="E7337" s="19">
        <v>40</v>
      </c>
      <c r="F7337" s="19" t="s">
        <v>3169</v>
      </c>
      <c r="G7337" s="19" t="s">
        <v>1069</v>
      </c>
      <c r="H7337" s="19" t="s">
        <v>17701</v>
      </c>
      <c r="I7337" s="19" t="s">
        <v>14152</v>
      </c>
      <c r="J7337" s="20" t="s">
        <v>3173</v>
      </c>
      <c r="K7337" s="19" t="s">
        <v>14153</v>
      </c>
      <c r="L7337" s="19" t="s">
        <v>389</v>
      </c>
      <c r="M7337" s="19">
        <v>20</v>
      </c>
      <c r="N7337" s="19" t="s">
        <v>1069</v>
      </c>
      <c r="O7337" s="23" t="s">
        <v>1172</v>
      </c>
      <c r="P7337" s="19">
        <f t="shared" si="342"/>
        <v>3</v>
      </c>
      <c r="Q7337" s="19">
        <f t="shared" si="343"/>
        <v>10000</v>
      </c>
      <c r="R7337" s="19">
        <f t="shared" si="344"/>
        <v>200000</v>
      </c>
    </row>
    <row r="7338" spans="1:18" ht="12.75" hidden="1" customHeight="1">
      <c r="A7338" s="19">
        <v>350827</v>
      </c>
      <c r="B7338" s="19" t="s">
        <v>10385</v>
      </c>
      <c r="C7338" s="19" t="s">
        <v>10386</v>
      </c>
      <c r="D7338" s="19" t="s">
        <v>10387</v>
      </c>
      <c r="E7338" s="19">
        <v>40</v>
      </c>
      <c r="F7338" s="19" t="s">
        <v>3169</v>
      </c>
      <c r="G7338" s="19" t="s">
        <v>1069</v>
      </c>
      <c r="H7338" s="19" t="s">
        <v>17701</v>
      </c>
      <c r="I7338" s="19" t="s">
        <v>10389</v>
      </c>
      <c r="J7338" s="20" t="s">
        <v>3173</v>
      </c>
      <c r="K7338" s="19" t="s">
        <v>10390</v>
      </c>
      <c r="L7338" s="19" t="s">
        <v>389</v>
      </c>
      <c r="M7338" s="19">
        <v>29</v>
      </c>
      <c r="N7338" s="19" t="s">
        <v>1069</v>
      </c>
      <c r="O7338" s="23" t="s">
        <v>1172</v>
      </c>
      <c r="P7338" s="19">
        <f t="shared" si="342"/>
        <v>3</v>
      </c>
      <c r="Q7338" s="19">
        <f t="shared" si="343"/>
        <v>10000</v>
      </c>
      <c r="R7338" s="19">
        <f t="shared" si="344"/>
        <v>290000</v>
      </c>
    </row>
    <row r="7339" spans="1:18" ht="12.75" hidden="1" customHeight="1">
      <c r="A7339" s="19">
        <v>14973817</v>
      </c>
      <c r="B7339" s="19" t="s">
        <v>7392</v>
      </c>
      <c r="C7339" s="19" t="s">
        <v>7393</v>
      </c>
      <c r="D7339" s="19" t="s">
        <v>7394</v>
      </c>
      <c r="E7339" s="19">
        <v>40</v>
      </c>
      <c r="F7339" s="19" t="s">
        <v>3169</v>
      </c>
      <c r="G7339" s="19" t="s">
        <v>1069</v>
      </c>
      <c r="H7339" s="19" t="s">
        <v>17701</v>
      </c>
      <c r="I7339" s="19" t="s">
        <v>3733</v>
      </c>
      <c r="J7339" s="20" t="s">
        <v>3173</v>
      </c>
      <c r="K7339" s="19" t="s">
        <v>7395</v>
      </c>
      <c r="L7339" s="19" t="s">
        <v>389</v>
      </c>
      <c r="M7339" s="19">
        <v>25</v>
      </c>
      <c r="N7339" s="19" t="s">
        <v>1069</v>
      </c>
      <c r="O7339" s="23" t="s">
        <v>1172</v>
      </c>
      <c r="P7339" s="19">
        <f t="shared" si="342"/>
        <v>3</v>
      </c>
      <c r="Q7339" s="19">
        <f t="shared" si="343"/>
        <v>10000</v>
      </c>
      <c r="R7339" s="19">
        <f t="shared" si="344"/>
        <v>250000</v>
      </c>
    </row>
    <row r="7340" spans="1:18" ht="12.75" hidden="1" customHeight="1">
      <c r="A7340" s="19">
        <v>4581202</v>
      </c>
      <c r="B7340" s="19" t="s">
        <v>3283</v>
      </c>
      <c r="C7340" s="19" t="s">
        <v>3284</v>
      </c>
      <c r="D7340" s="19" t="s">
        <v>3285</v>
      </c>
      <c r="E7340" s="19">
        <v>40</v>
      </c>
      <c r="F7340" s="19" t="s">
        <v>3169</v>
      </c>
      <c r="G7340" s="19" t="s">
        <v>1069</v>
      </c>
      <c r="H7340" s="19" t="s">
        <v>17701</v>
      </c>
      <c r="I7340" s="19" t="s">
        <v>3288</v>
      </c>
      <c r="J7340" s="20" t="s">
        <v>3173</v>
      </c>
      <c r="K7340" s="19" t="s">
        <v>3289</v>
      </c>
      <c r="L7340" s="19" t="s">
        <v>389</v>
      </c>
      <c r="M7340" s="19">
        <v>25066</v>
      </c>
      <c r="N7340" s="19" t="s">
        <v>1069</v>
      </c>
      <c r="O7340" s="23" t="s">
        <v>1172</v>
      </c>
      <c r="P7340" s="19">
        <f t="shared" si="342"/>
        <v>3</v>
      </c>
      <c r="Q7340" s="19">
        <f t="shared" si="343"/>
        <v>10000</v>
      </c>
      <c r="R7340" s="19">
        <f t="shared" si="344"/>
        <v>250660000</v>
      </c>
    </row>
    <row r="7341" spans="1:18" ht="12.75" hidden="1" customHeight="1">
      <c r="A7341" s="19">
        <v>65558</v>
      </c>
      <c r="B7341" s="19" t="s">
        <v>17702</v>
      </c>
      <c r="C7341" s="19" t="s">
        <v>17703</v>
      </c>
      <c r="D7341" s="19" t="s">
        <v>17704</v>
      </c>
      <c r="E7341" s="19">
        <v>40</v>
      </c>
      <c r="F7341" s="19" t="s">
        <v>3169</v>
      </c>
      <c r="G7341" s="19" t="s">
        <v>1069</v>
      </c>
      <c r="H7341" s="19" t="s">
        <v>17701</v>
      </c>
      <c r="I7341" s="19" t="s">
        <v>17705</v>
      </c>
      <c r="J7341" s="20" t="s">
        <v>3173</v>
      </c>
      <c r="K7341" s="19" t="s">
        <v>17706</v>
      </c>
      <c r="L7341" s="19" t="s">
        <v>389</v>
      </c>
      <c r="M7341" s="19">
        <v>16</v>
      </c>
      <c r="N7341" s="19" t="s">
        <v>1069</v>
      </c>
      <c r="O7341" s="23" t="s">
        <v>1172</v>
      </c>
      <c r="P7341" s="19">
        <f t="shared" si="342"/>
        <v>3</v>
      </c>
      <c r="Q7341" s="19">
        <f t="shared" si="343"/>
        <v>10000</v>
      </c>
      <c r="R7341" s="19">
        <f t="shared" si="344"/>
        <v>160000</v>
      </c>
    </row>
    <row r="7342" spans="1:18" ht="12.75" hidden="1" customHeight="1">
      <c r="A7342" s="19">
        <v>293496</v>
      </c>
      <c r="B7342" s="19" t="s">
        <v>17707</v>
      </c>
      <c r="C7342" s="19" t="s">
        <v>17708</v>
      </c>
      <c r="D7342" s="19" t="s">
        <v>17709</v>
      </c>
      <c r="E7342" s="19">
        <v>40</v>
      </c>
      <c r="F7342" s="19" t="s">
        <v>3169</v>
      </c>
      <c r="G7342" s="19" t="s">
        <v>1069</v>
      </c>
      <c r="H7342" s="19" t="s">
        <v>17701</v>
      </c>
      <c r="I7342" s="19" t="s">
        <v>17710</v>
      </c>
      <c r="J7342" s="20" t="s">
        <v>3173</v>
      </c>
      <c r="K7342" s="19" t="s">
        <v>17711</v>
      </c>
      <c r="L7342" s="19" t="s">
        <v>389</v>
      </c>
      <c r="M7342" s="19">
        <v>14</v>
      </c>
      <c r="N7342" s="19" t="s">
        <v>1069</v>
      </c>
      <c r="O7342" s="23" t="s">
        <v>1172</v>
      </c>
      <c r="P7342" s="19">
        <f t="shared" si="342"/>
        <v>3</v>
      </c>
      <c r="Q7342" s="19">
        <f t="shared" si="343"/>
        <v>10000</v>
      </c>
      <c r="R7342" s="19">
        <f t="shared" si="344"/>
        <v>140000</v>
      </c>
    </row>
    <row r="7343" spans="1:18" ht="12.75" hidden="1" customHeight="1">
      <c r="A7343" s="19">
        <v>173313</v>
      </c>
      <c r="B7343" s="19" t="s">
        <v>10396</v>
      </c>
      <c r="C7343" s="19" t="s">
        <v>10397</v>
      </c>
      <c r="D7343" s="19" t="s">
        <v>10398</v>
      </c>
      <c r="E7343" s="19">
        <v>40</v>
      </c>
      <c r="F7343" s="19" t="s">
        <v>3169</v>
      </c>
      <c r="G7343" s="19" t="s">
        <v>1069</v>
      </c>
      <c r="H7343" s="19" t="s">
        <v>17701</v>
      </c>
      <c r="I7343" s="19" t="s">
        <v>10399</v>
      </c>
      <c r="J7343" s="20" t="s">
        <v>3173</v>
      </c>
      <c r="K7343" s="19" t="s">
        <v>10400</v>
      </c>
      <c r="L7343" s="19" t="s">
        <v>389</v>
      </c>
      <c r="M7343" s="19">
        <v>1890</v>
      </c>
      <c r="N7343" s="19" t="s">
        <v>1069</v>
      </c>
      <c r="O7343" s="23" t="s">
        <v>1172</v>
      </c>
      <c r="P7343" s="19">
        <f t="shared" si="342"/>
        <v>3</v>
      </c>
      <c r="Q7343" s="19">
        <f t="shared" si="343"/>
        <v>10000</v>
      </c>
      <c r="R7343" s="19">
        <f t="shared" si="344"/>
        <v>18900000</v>
      </c>
    </row>
    <row r="7344" spans="1:18" ht="12.75" hidden="1" customHeight="1">
      <c r="A7344" s="19">
        <v>7904777</v>
      </c>
      <c r="B7344" s="19" t="s">
        <v>17712</v>
      </c>
      <c r="C7344" s="19" t="s">
        <v>17713</v>
      </c>
      <c r="D7344" s="19" t="s">
        <v>17714</v>
      </c>
      <c r="E7344" s="19">
        <v>40</v>
      </c>
      <c r="F7344" s="19" t="s">
        <v>3169</v>
      </c>
      <c r="G7344" s="19" t="s">
        <v>1069</v>
      </c>
      <c r="H7344" s="19" t="s">
        <v>17701</v>
      </c>
      <c r="I7344" s="19" t="s">
        <v>14065</v>
      </c>
      <c r="J7344" s="20" t="s">
        <v>3173</v>
      </c>
      <c r="K7344" s="19" t="s">
        <v>17715</v>
      </c>
      <c r="L7344" s="19" t="s">
        <v>389</v>
      </c>
      <c r="M7344" s="19">
        <v>2000</v>
      </c>
      <c r="N7344" s="19" t="s">
        <v>1069</v>
      </c>
      <c r="O7344" s="23" t="s">
        <v>1172</v>
      </c>
      <c r="P7344" s="19">
        <f t="shared" si="342"/>
        <v>3</v>
      </c>
      <c r="Q7344" s="19">
        <f t="shared" si="343"/>
        <v>10000</v>
      </c>
      <c r="R7344" s="19">
        <f t="shared" si="344"/>
        <v>20000000</v>
      </c>
    </row>
    <row r="7345" spans="1:18" ht="12.75" hidden="1" customHeight="1">
      <c r="A7345" s="19">
        <v>351012</v>
      </c>
      <c r="B7345" s="19" t="s">
        <v>7046</v>
      </c>
      <c r="C7345" s="19" t="s">
        <v>7047</v>
      </c>
      <c r="D7345" s="19" t="s">
        <v>7048</v>
      </c>
      <c r="E7345" s="19">
        <v>40</v>
      </c>
      <c r="F7345" s="19" t="s">
        <v>3169</v>
      </c>
      <c r="G7345" s="19" t="s">
        <v>1069</v>
      </c>
      <c r="H7345" s="19" t="s">
        <v>17701</v>
      </c>
      <c r="I7345" s="19" t="s">
        <v>7049</v>
      </c>
      <c r="J7345" s="20" t="s">
        <v>3173</v>
      </c>
      <c r="K7345" s="19" t="s">
        <v>7050</v>
      </c>
      <c r="L7345" s="19" t="s">
        <v>389</v>
      </c>
      <c r="M7345" s="19">
        <v>25</v>
      </c>
      <c r="N7345" s="19" t="s">
        <v>1069</v>
      </c>
      <c r="O7345" s="23" t="s">
        <v>1172</v>
      </c>
      <c r="P7345" s="19">
        <f t="shared" si="342"/>
        <v>3</v>
      </c>
      <c r="Q7345" s="19">
        <f t="shared" si="343"/>
        <v>10000</v>
      </c>
      <c r="R7345" s="19">
        <f t="shared" si="344"/>
        <v>250000</v>
      </c>
    </row>
    <row r="7346" spans="1:18" ht="12.75" hidden="1" customHeight="1">
      <c r="A7346" s="19">
        <v>9288341</v>
      </c>
      <c r="B7346" s="19" t="s">
        <v>10652</v>
      </c>
      <c r="C7346" s="19" t="s">
        <v>10653</v>
      </c>
      <c r="D7346" s="19" t="s">
        <v>10654</v>
      </c>
      <c r="E7346" s="19">
        <v>40</v>
      </c>
      <c r="F7346" s="19" t="s">
        <v>3169</v>
      </c>
      <c r="G7346" s="19" t="s">
        <v>1069</v>
      </c>
      <c r="H7346" s="19" t="s">
        <v>17701</v>
      </c>
      <c r="I7346" s="19" t="s">
        <v>9436</v>
      </c>
      <c r="J7346" s="20" t="s">
        <v>3173</v>
      </c>
      <c r="K7346" s="19" t="s">
        <v>10655</v>
      </c>
      <c r="L7346" s="19" t="s">
        <v>389</v>
      </c>
      <c r="M7346" s="19">
        <v>300</v>
      </c>
      <c r="N7346" s="19" t="s">
        <v>1069</v>
      </c>
      <c r="O7346" s="23" t="s">
        <v>1172</v>
      </c>
      <c r="P7346" s="19">
        <f t="shared" si="342"/>
        <v>3</v>
      </c>
      <c r="Q7346" s="19">
        <f t="shared" si="343"/>
        <v>10000</v>
      </c>
      <c r="R7346" s="19">
        <f t="shared" si="344"/>
        <v>3000000</v>
      </c>
    </row>
    <row r="7347" spans="1:18" ht="12.75" hidden="1" customHeight="1">
      <c r="A7347" s="19">
        <v>4317996</v>
      </c>
      <c r="B7347" s="19" t="s">
        <v>17716</v>
      </c>
      <c r="C7347" s="19" t="s">
        <v>17717</v>
      </c>
      <c r="D7347" s="19" t="s">
        <v>17718</v>
      </c>
      <c r="E7347" s="19">
        <v>40</v>
      </c>
      <c r="F7347" s="19" t="s">
        <v>3169</v>
      </c>
      <c r="G7347" s="19" t="s">
        <v>1069</v>
      </c>
      <c r="H7347" s="19" t="s">
        <v>17701</v>
      </c>
      <c r="I7347" s="19" t="s">
        <v>17719</v>
      </c>
      <c r="J7347" s="20" t="s">
        <v>3173</v>
      </c>
      <c r="K7347" s="19" t="s">
        <v>17720</v>
      </c>
      <c r="L7347" s="19" t="s">
        <v>389</v>
      </c>
      <c r="M7347" s="19">
        <v>6550</v>
      </c>
      <c r="N7347" s="19" t="s">
        <v>1069</v>
      </c>
      <c r="O7347" s="23" t="s">
        <v>1172</v>
      </c>
      <c r="P7347" s="19">
        <f t="shared" si="342"/>
        <v>3</v>
      </c>
      <c r="Q7347" s="19">
        <f t="shared" si="343"/>
        <v>10000</v>
      </c>
      <c r="R7347" s="19">
        <f t="shared" si="344"/>
        <v>65500000</v>
      </c>
    </row>
    <row r="7348" spans="1:18" ht="12.75" hidden="1" customHeight="1">
      <c r="A7348" s="19">
        <v>433811</v>
      </c>
      <c r="B7348" s="19" t="s">
        <v>17721</v>
      </c>
      <c r="C7348" s="19" t="s">
        <v>17722</v>
      </c>
      <c r="D7348" s="19" t="s">
        <v>17723</v>
      </c>
      <c r="E7348" s="19">
        <v>40</v>
      </c>
      <c r="F7348" s="19" t="s">
        <v>3169</v>
      </c>
      <c r="G7348" s="19" t="s">
        <v>1069</v>
      </c>
      <c r="H7348" s="19" t="s">
        <v>17701</v>
      </c>
      <c r="I7348" s="19" t="s">
        <v>17724</v>
      </c>
      <c r="J7348" s="20" t="s">
        <v>3173</v>
      </c>
      <c r="K7348" s="19" t="s">
        <v>17725</v>
      </c>
      <c r="L7348" s="19" t="s">
        <v>389</v>
      </c>
      <c r="M7348" s="19">
        <v>40</v>
      </c>
      <c r="N7348" s="19" t="s">
        <v>1069</v>
      </c>
      <c r="O7348" s="23" t="s">
        <v>1172</v>
      </c>
      <c r="P7348" s="19">
        <f t="shared" si="342"/>
        <v>3</v>
      </c>
      <c r="Q7348" s="19">
        <f t="shared" si="343"/>
        <v>10000</v>
      </c>
      <c r="R7348" s="19">
        <f t="shared" si="344"/>
        <v>400000</v>
      </c>
    </row>
    <row r="7349" spans="1:18" ht="12.75" hidden="1" customHeight="1">
      <c r="A7349" s="19">
        <v>4344638</v>
      </c>
      <c r="B7349" s="19" t="s">
        <v>17696</v>
      </c>
      <c r="C7349" s="19" t="s">
        <v>17697</v>
      </c>
      <c r="D7349" s="19" t="s">
        <v>17698</v>
      </c>
      <c r="E7349" s="19">
        <v>40</v>
      </c>
      <c r="F7349" s="19" t="s">
        <v>3169</v>
      </c>
      <c r="G7349" s="19" t="s">
        <v>1069</v>
      </c>
      <c r="H7349" s="19" t="s">
        <v>17701</v>
      </c>
      <c r="I7349" s="19" t="s">
        <v>3626</v>
      </c>
      <c r="J7349" s="20" t="s">
        <v>3173</v>
      </c>
      <c r="K7349" s="19" t="s">
        <v>17700</v>
      </c>
      <c r="L7349" s="19" t="s">
        <v>389</v>
      </c>
      <c r="M7349" s="19">
        <v>50</v>
      </c>
      <c r="N7349" s="19" t="s">
        <v>1069</v>
      </c>
      <c r="O7349" s="23" t="s">
        <v>1172</v>
      </c>
      <c r="P7349" s="19">
        <f t="shared" si="342"/>
        <v>3</v>
      </c>
      <c r="Q7349" s="19">
        <f t="shared" si="343"/>
        <v>10000</v>
      </c>
      <c r="R7349" s="19">
        <f t="shared" si="344"/>
        <v>500000</v>
      </c>
    </row>
    <row r="7350" spans="1:18" ht="12.75" hidden="1" customHeight="1">
      <c r="A7350" s="19">
        <v>5491274</v>
      </c>
      <c r="B7350" s="19" t="s">
        <v>8309</v>
      </c>
      <c r="C7350" s="19" t="s">
        <v>8310</v>
      </c>
      <c r="D7350" s="19" t="s">
        <v>8311</v>
      </c>
      <c r="E7350" s="19">
        <v>40</v>
      </c>
      <c r="F7350" s="19" t="s">
        <v>3169</v>
      </c>
      <c r="G7350" s="19" t="s">
        <v>1069</v>
      </c>
      <c r="H7350" s="19" t="s">
        <v>17701</v>
      </c>
      <c r="I7350" s="19" t="s">
        <v>8312</v>
      </c>
      <c r="J7350" s="20" t="s">
        <v>3173</v>
      </c>
      <c r="K7350" s="19" t="s">
        <v>8313</v>
      </c>
      <c r="L7350" s="19" t="s">
        <v>389</v>
      </c>
      <c r="M7350" s="19">
        <v>20</v>
      </c>
      <c r="N7350" s="19" t="s">
        <v>1069</v>
      </c>
      <c r="O7350" s="23" t="s">
        <v>1172</v>
      </c>
      <c r="P7350" s="19">
        <f t="shared" si="342"/>
        <v>3</v>
      </c>
      <c r="Q7350" s="19">
        <f t="shared" si="343"/>
        <v>10000</v>
      </c>
      <c r="R7350" s="19">
        <f t="shared" si="344"/>
        <v>200000</v>
      </c>
    </row>
    <row r="7351" spans="1:18" ht="12.75" hidden="1" customHeight="1">
      <c r="A7351" s="19">
        <v>6168432</v>
      </c>
      <c r="B7351" s="19" t="s">
        <v>7914</v>
      </c>
      <c r="C7351" s="19" t="s">
        <v>7915</v>
      </c>
      <c r="D7351" s="19" t="s">
        <v>7916</v>
      </c>
      <c r="E7351" s="19">
        <v>40</v>
      </c>
      <c r="F7351" s="19" t="s">
        <v>3169</v>
      </c>
      <c r="G7351" s="19" t="s">
        <v>1069</v>
      </c>
      <c r="H7351" s="19" t="s">
        <v>17701</v>
      </c>
      <c r="I7351" s="19" t="s">
        <v>7918</v>
      </c>
      <c r="J7351" s="20" t="s">
        <v>3173</v>
      </c>
      <c r="K7351" s="19" t="s">
        <v>7919</v>
      </c>
      <c r="L7351" s="19" t="s">
        <v>389</v>
      </c>
      <c r="M7351" s="19">
        <v>5</v>
      </c>
      <c r="N7351" s="19" t="s">
        <v>1069</v>
      </c>
      <c r="O7351" s="23" t="s">
        <v>1172</v>
      </c>
      <c r="P7351" s="19">
        <f t="shared" si="342"/>
        <v>3</v>
      </c>
      <c r="Q7351" s="19">
        <f t="shared" si="343"/>
        <v>10000</v>
      </c>
      <c r="R7351" s="19">
        <f t="shared" si="344"/>
        <v>50000</v>
      </c>
    </row>
    <row r="7352" spans="1:18" ht="12.75" hidden="1" customHeight="1">
      <c r="A7352" s="19">
        <v>4628804</v>
      </c>
      <c r="B7352" s="19" t="s">
        <v>13697</v>
      </c>
      <c r="C7352" s="19" t="s">
        <v>13698</v>
      </c>
      <c r="D7352" s="19" t="s">
        <v>13699</v>
      </c>
      <c r="E7352" s="19">
        <v>40</v>
      </c>
      <c r="F7352" s="19" t="s">
        <v>3169</v>
      </c>
      <c r="G7352" s="19" t="s">
        <v>1069</v>
      </c>
      <c r="H7352" s="19" t="s">
        <v>17701</v>
      </c>
      <c r="I7352" s="19" t="s">
        <v>13490</v>
      </c>
      <c r="J7352" s="20" t="s">
        <v>3173</v>
      </c>
      <c r="K7352" s="19" t="s">
        <v>13701</v>
      </c>
      <c r="L7352" s="19" t="s">
        <v>389</v>
      </c>
      <c r="M7352" s="19">
        <v>80</v>
      </c>
      <c r="N7352" s="19" t="s">
        <v>1069</v>
      </c>
      <c r="O7352" s="23" t="s">
        <v>1172</v>
      </c>
      <c r="P7352" s="19">
        <f t="shared" si="342"/>
        <v>3</v>
      </c>
      <c r="Q7352" s="19">
        <f t="shared" si="343"/>
        <v>10000</v>
      </c>
      <c r="R7352" s="19">
        <f t="shared" si="344"/>
        <v>800000</v>
      </c>
    </row>
    <row r="7353" spans="1:18" ht="12.75" hidden="1" customHeight="1">
      <c r="A7353" s="19">
        <v>832762</v>
      </c>
      <c r="B7353" s="19" t="s">
        <v>16352</v>
      </c>
      <c r="C7353" s="19" t="s">
        <v>16353</v>
      </c>
      <c r="D7353" s="19" t="s">
        <v>16354</v>
      </c>
      <c r="E7353" s="19">
        <v>40</v>
      </c>
      <c r="F7353" s="19" t="s">
        <v>3169</v>
      </c>
      <c r="G7353" s="19" t="s">
        <v>1069</v>
      </c>
      <c r="H7353" s="19" t="s">
        <v>17701</v>
      </c>
      <c r="I7353" s="19" t="s">
        <v>10098</v>
      </c>
      <c r="J7353" s="20" t="s">
        <v>3173</v>
      </c>
      <c r="K7353" s="19" t="s">
        <v>16355</v>
      </c>
      <c r="L7353" s="19" t="s">
        <v>389</v>
      </c>
      <c r="M7353" s="19">
        <v>3</v>
      </c>
      <c r="N7353" s="19" t="s">
        <v>1069</v>
      </c>
      <c r="O7353" s="23" t="s">
        <v>1172</v>
      </c>
      <c r="P7353" s="19">
        <f t="shared" si="342"/>
        <v>3</v>
      </c>
      <c r="Q7353" s="19">
        <f t="shared" si="343"/>
        <v>10000</v>
      </c>
      <c r="R7353" s="19">
        <f t="shared" si="344"/>
        <v>30000</v>
      </c>
    </row>
    <row r="7354" spans="1:18" ht="12.75" hidden="1" customHeight="1">
      <c r="A7354" s="19">
        <v>350588</v>
      </c>
      <c r="B7354" s="19" t="s">
        <v>3354</v>
      </c>
      <c r="C7354" s="19" t="s">
        <v>3355</v>
      </c>
      <c r="D7354" s="19" t="s">
        <v>17726</v>
      </c>
      <c r="E7354" s="19">
        <v>40</v>
      </c>
      <c r="F7354" s="19" t="s">
        <v>3169</v>
      </c>
      <c r="G7354" s="19" t="s">
        <v>1069</v>
      </c>
      <c r="H7354" s="19" t="s">
        <v>17701</v>
      </c>
      <c r="I7354" s="19" t="s">
        <v>17727</v>
      </c>
      <c r="J7354" s="20" t="s">
        <v>3173</v>
      </c>
      <c r="K7354" s="19" t="s">
        <v>17728</v>
      </c>
      <c r="L7354" s="19" t="s">
        <v>389</v>
      </c>
      <c r="M7354" s="19">
        <v>77</v>
      </c>
      <c r="N7354" s="19" t="s">
        <v>1069</v>
      </c>
      <c r="O7354" s="23" t="s">
        <v>1172</v>
      </c>
      <c r="P7354" s="19">
        <f t="shared" si="342"/>
        <v>3</v>
      </c>
      <c r="Q7354" s="19">
        <f t="shared" si="343"/>
        <v>10000</v>
      </c>
      <c r="R7354" s="19">
        <f t="shared" si="344"/>
        <v>770000</v>
      </c>
    </row>
    <row r="7355" spans="1:18" ht="12.75" hidden="1" customHeight="1">
      <c r="A7355" s="19">
        <v>350910</v>
      </c>
      <c r="B7355" s="19" t="s">
        <v>5746</v>
      </c>
      <c r="C7355" s="19" t="s">
        <v>5747</v>
      </c>
      <c r="D7355" s="19" t="s">
        <v>5748</v>
      </c>
      <c r="E7355" s="19">
        <v>40</v>
      </c>
      <c r="F7355" s="19" t="s">
        <v>3169</v>
      </c>
      <c r="G7355" s="19" t="s">
        <v>1069</v>
      </c>
      <c r="H7355" s="19" t="s">
        <v>17701</v>
      </c>
      <c r="I7355" s="19" t="s">
        <v>5749</v>
      </c>
      <c r="J7355" s="20" t="s">
        <v>3173</v>
      </c>
      <c r="K7355" s="19" t="s">
        <v>5750</v>
      </c>
      <c r="L7355" s="19" t="s">
        <v>389</v>
      </c>
      <c r="M7355" s="19">
        <v>600</v>
      </c>
      <c r="N7355" s="19" t="s">
        <v>1069</v>
      </c>
      <c r="O7355" s="23" t="s">
        <v>1172</v>
      </c>
      <c r="P7355" s="19">
        <f t="shared" si="342"/>
        <v>3</v>
      </c>
      <c r="Q7355" s="19">
        <f t="shared" si="343"/>
        <v>10000</v>
      </c>
      <c r="R7355" s="19">
        <f t="shared" si="344"/>
        <v>6000000</v>
      </c>
    </row>
    <row r="7356" spans="1:18" ht="12.75" hidden="1" customHeight="1">
      <c r="A7356" s="19">
        <v>5518219</v>
      </c>
      <c r="B7356" s="19" t="s">
        <v>17729</v>
      </c>
      <c r="C7356" s="19" t="s">
        <v>17730</v>
      </c>
      <c r="D7356" s="19" t="s">
        <v>17731</v>
      </c>
      <c r="E7356" s="19">
        <v>40</v>
      </c>
      <c r="F7356" s="19" t="s">
        <v>3169</v>
      </c>
      <c r="G7356" s="19" t="s">
        <v>1069</v>
      </c>
      <c r="H7356" s="19" t="s">
        <v>17701</v>
      </c>
      <c r="I7356" s="19" t="s">
        <v>17732</v>
      </c>
      <c r="J7356" s="20" t="s">
        <v>3173</v>
      </c>
      <c r="K7356" s="19" t="s">
        <v>17733</v>
      </c>
      <c r="L7356" s="19" t="s">
        <v>389</v>
      </c>
      <c r="M7356" s="19">
        <v>5250</v>
      </c>
      <c r="N7356" s="19" t="s">
        <v>1069</v>
      </c>
      <c r="O7356" s="23" t="s">
        <v>1172</v>
      </c>
      <c r="P7356" s="19">
        <f t="shared" si="342"/>
        <v>3</v>
      </c>
      <c r="Q7356" s="19">
        <f t="shared" si="343"/>
        <v>10000</v>
      </c>
      <c r="R7356" s="19">
        <f t="shared" si="344"/>
        <v>52500000</v>
      </c>
    </row>
    <row r="7357" spans="1:18" ht="12.75" hidden="1" customHeight="1">
      <c r="A7357" s="19">
        <v>55823</v>
      </c>
      <c r="B7357" s="19" t="s">
        <v>17734</v>
      </c>
      <c r="C7357" s="19" t="s">
        <v>17735</v>
      </c>
      <c r="D7357" s="19" t="s">
        <v>17736</v>
      </c>
      <c r="E7357" s="19">
        <v>40</v>
      </c>
      <c r="F7357" s="19" t="s">
        <v>3169</v>
      </c>
      <c r="G7357" s="19" t="s">
        <v>1069</v>
      </c>
      <c r="H7357" s="19" t="s">
        <v>17701</v>
      </c>
      <c r="I7357" s="19" t="s">
        <v>5898</v>
      </c>
      <c r="J7357" s="20" t="s">
        <v>3173</v>
      </c>
      <c r="K7357" s="19" t="s">
        <v>17737</v>
      </c>
      <c r="L7357" s="19" t="s">
        <v>389</v>
      </c>
      <c r="M7357" s="19">
        <v>50</v>
      </c>
      <c r="N7357" s="19" t="s">
        <v>1069</v>
      </c>
      <c r="O7357" s="23" t="s">
        <v>1172</v>
      </c>
      <c r="P7357" s="19">
        <f t="shared" si="342"/>
        <v>3</v>
      </c>
      <c r="Q7357" s="19">
        <f t="shared" si="343"/>
        <v>10000</v>
      </c>
      <c r="R7357" s="19">
        <f t="shared" si="344"/>
        <v>500000</v>
      </c>
    </row>
    <row r="7358" spans="1:18" ht="12.75" hidden="1" customHeight="1">
      <c r="A7358" s="19">
        <v>4360471</v>
      </c>
      <c r="B7358" s="19" t="s">
        <v>17738</v>
      </c>
      <c r="C7358" s="19" t="s">
        <v>17739</v>
      </c>
      <c r="D7358" s="19" t="s">
        <v>17740</v>
      </c>
      <c r="E7358" s="19">
        <v>40</v>
      </c>
      <c r="F7358" s="19" t="s">
        <v>3169</v>
      </c>
      <c r="G7358" s="19" t="s">
        <v>1069</v>
      </c>
      <c r="H7358" s="19" t="s">
        <v>17701</v>
      </c>
      <c r="I7358" s="19" t="s">
        <v>17741</v>
      </c>
      <c r="J7358" s="20" t="s">
        <v>3173</v>
      </c>
      <c r="K7358" s="19" t="s">
        <v>17742</v>
      </c>
      <c r="L7358" s="19" t="s">
        <v>389</v>
      </c>
      <c r="M7358" s="19">
        <v>19</v>
      </c>
      <c r="N7358" s="19" t="s">
        <v>1069</v>
      </c>
      <c r="O7358" s="23" t="s">
        <v>1172</v>
      </c>
      <c r="P7358" s="19">
        <f t="shared" si="342"/>
        <v>3</v>
      </c>
      <c r="Q7358" s="19">
        <f t="shared" si="343"/>
        <v>10000</v>
      </c>
      <c r="R7358" s="19">
        <f t="shared" si="344"/>
        <v>190000</v>
      </c>
    </row>
    <row r="7359" spans="1:18" ht="12.75" hidden="1" customHeight="1">
      <c r="A7359" s="19">
        <v>4437077</v>
      </c>
      <c r="B7359" s="19" t="s">
        <v>17743</v>
      </c>
      <c r="C7359" s="19" t="s">
        <v>17744</v>
      </c>
      <c r="D7359" s="19" t="s">
        <v>17745</v>
      </c>
      <c r="E7359" s="19">
        <v>40</v>
      </c>
      <c r="F7359" s="19" t="s">
        <v>3169</v>
      </c>
      <c r="G7359" s="19" t="s">
        <v>1069</v>
      </c>
      <c r="H7359" s="19" t="s">
        <v>17701</v>
      </c>
      <c r="I7359" s="19" t="s">
        <v>17746</v>
      </c>
      <c r="J7359" s="20" t="s">
        <v>3173</v>
      </c>
      <c r="K7359" s="19" t="s">
        <v>17747</v>
      </c>
      <c r="L7359" s="19" t="s">
        <v>389</v>
      </c>
      <c r="M7359" s="19">
        <v>420</v>
      </c>
      <c r="N7359" s="19" t="s">
        <v>1069</v>
      </c>
      <c r="O7359" s="23" t="s">
        <v>1172</v>
      </c>
      <c r="P7359" s="19">
        <f t="shared" si="342"/>
        <v>3</v>
      </c>
      <c r="Q7359" s="19">
        <f t="shared" si="343"/>
        <v>10000</v>
      </c>
      <c r="R7359" s="19">
        <f t="shared" si="344"/>
        <v>4200000</v>
      </c>
    </row>
    <row r="7360" spans="1:18" ht="12.75" hidden="1" customHeight="1">
      <c r="A7360" s="19">
        <v>4873903</v>
      </c>
      <c r="B7360" s="19" t="s">
        <v>5781</v>
      </c>
      <c r="C7360" s="19" t="s">
        <v>5782</v>
      </c>
      <c r="D7360" s="19" t="s">
        <v>5783</v>
      </c>
      <c r="E7360" s="19">
        <v>40</v>
      </c>
      <c r="F7360" s="19" t="s">
        <v>3169</v>
      </c>
      <c r="G7360" s="19" t="s">
        <v>1069</v>
      </c>
      <c r="H7360" s="19" t="s">
        <v>17701</v>
      </c>
      <c r="I7360" s="19" t="s">
        <v>5784</v>
      </c>
      <c r="J7360" s="20" t="s">
        <v>3173</v>
      </c>
      <c r="K7360" s="19" t="s">
        <v>5785</v>
      </c>
      <c r="L7360" s="19" t="s">
        <v>389</v>
      </c>
      <c r="M7360" s="19">
        <v>20286</v>
      </c>
      <c r="N7360" s="19" t="s">
        <v>1069</v>
      </c>
      <c r="O7360" s="23" t="s">
        <v>1172</v>
      </c>
      <c r="P7360" s="19">
        <f t="shared" si="342"/>
        <v>3</v>
      </c>
      <c r="Q7360" s="19">
        <f t="shared" si="343"/>
        <v>10000</v>
      </c>
      <c r="R7360" s="19">
        <f t="shared" si="344"/>
        <v>202860000</v>
      </c>
    </row>
    <row r="7361" spans="1:18" ht="12.75" hidden="1" customHeight="1">
      <c r="A7361" s="19">
        <v>1006459</v>
      </c>
      <c r="B7361" s="19" t="s">
        <v>6514</v>
      </c>
      <c r="C7361" s="19" t="s">
        <v>6515</v>
      </c>
      <c r="D7361" s="19" t="s">
        <v>6516</v>
      </c>
      <c r="E7361" s="19">
        <v>40</v>
      </c>
      <c r="F7361" s="19" t="s">
        <v>3169</v>
      </c>
      <c r="G7361" s="19" t="s">
        <v>1069</v>
      </c>
      <c r="H7361" s="19" t="s">
        <v>17701</v>
      </c>
      <c r="I7361" s="19" t="s">
        <v>6517</v>
      </c>
      <c r="J7361" s="20" t="s">
        <v>3173</v>
      </c>
      <c r="K7361" s="19" t="s">
        <v>6518</v>
      </c>
      <c r="L7361" s="19" t="s">
        <v>389</v>
      </c>
      <c r="M7361" s="19">
        <v>87</v>
      </c>
      <c r="N7361" s="19" t="s">
        <v>1069</v>
      </c>
      <c r="O7361" s="23" t="s">
        <v>1172</v>
      </c>
      <c r="P7361" s="19">
        <f t="shared" si="342"/>
        <v>3</v>
      </c>
      <c r="Q7361" s="19">
        <f t="shared" si="343"/>
        <v>10000</v>
      </c>
      <c r="R7361" s="19">
        <f t="shared" si="344"/>
        <v>870000</v>
      </c>
    </row>
    <row r="7362" spans="1:18" ht="12.75" hidden="1" customHeight="1">
      <c r="A7362" s="19">
        <v>5884460</v>
      </c>
      <c r="B7362" s="19" t="s">
        <v>7411</v>
      </c>
      <c r="C7362" s="19" t="s">
        <v>7412</v>
      </c>
      <c r="D7362" s="19" t="s">
        <v>7413</v>
      </c>
      <c r="E7362" s="19">
        <v>40</v>
      </c>
      <c r="F7362" s="19" t="s">
        <v>3169</v>
      </c>
      <c r="G7362" s="19" t="s">
        <v>1069</v>
      </c>
      <c r="H7362" s="19" t="s">
        <v>17701</v>
      </c>
      <c r="I7362" s="19" t="s">
        <v>7414</v>
      </c>
      <c r="J7362" s="20" t="s">
        <v>3173</v>
      </c>
      <c r="K7362" s="19" t="s">
        <v>7415</v>
      </c>
      <c r="L7362" s="19" t="s">
        <v>389</v>
      </c>
      <c r="M7362" s="19">
        <v>203</v>
      </c>
      <c r="N7362" s="19" t="s">
        <v>1069</v>
      </c>
      <c r="O7362" s="23" t="s">
        <v>1172</v>
      </c>
      <c r="P7362" s="19">
        <f t="shared" si="342"/>
        <v>3</v>
      </c>
      <c r="Q7362" s="19">
        <f t="shared" si="343"/>
        <v>10000</v>
      </c>
      <c r="R7362" s="19">
        <f t="shared" si="344"/>
        <v>2030000</v>
      </c>
    </row>
    <row r="7363" spans="1:18" ht="12.75" hidden="1" customHeight="1">
      <c r="A7363" s="19">
        <v>350705</v>
      </c>
      <c r="B7363" s="19" t="s">
        <v>14596</v>
      </c>
      <c r="C7363" s="19" t="s">
        <v>14597</v>
      </c>
      <c r="D7363" s="19" t="s">
        <v>14598</v>
      </c>
      <c r="E7363" s="19">
        <v>40</v>
      </c>
      <c r="F7363" s="19" t="s">
        <v>3169</v>
      </c>
      <c r="G7363" s="19" t="s">
        <v>1069</v>
      </c>
      <c r="H7363" s="19" t="s">
        <v>17701</v>
      </c>
      <c r="I7363" s="19" t="s">
        <v>14599</v>
      </c>
      <c r="J7363" s="20" t="s">
        <v>3173</v>
      </c>
      <c r="K7363" s="19" t="s">
        <v>14600</v>
      </c>
      <c r="L7363" s="19" t="s">
        <v>389</v>
      </c>
      <c r="M7363" s="19">
        <v>4</v>
      </c>
      <c r="N7363" s="19" t="s">
        <v>1069</v>
      </c>
      <c r="O7363" s="23" t="s">
        <v>1172</v>
      </c>
      <c r="P7363" s="19">
        <f t="shared" si="342"/>
        <v>3</v>
      </c>
      <c r="Q7363" s="19">
        <f t="shared" si="343"/>
        <v>10000</v>
      </c>
      <c r="R7363" s="19">
        <f t="shared" si="344"/>
        <v>40000</v>
      </c>
    </row>
    <row r="7364" spans="1:18" ht="12.75" hidden="1" customHeight="1">
      <c r="A7364" s="19">
        <v>433644</v>
      </c>
      <c r="B7364" s="19" t="s">
        <v>5591</v>
      </c>
      <c r="C7364" s="19" t="s">
        <v>5592</v>
      </c>
      <c r="D7364" s="19" t="s">
        <v>5593</v>
      </c>
      <c r="E7364" s="19">
        <v>40</v>
      </c>
      <c r="F7364" s="19" t="s">
        <v>3169</v>
      </c>
      <c r="G7364" s="19" t="s">
        <v>1069</v>
      </c>
      <c r="H7364" s="19" t="s">
        <v>17701</v>
      </c>
      <c r="I7364" s="19" t="s">
        <v>5594</v>
      </c>
      <c r="J7364" s="20" t="s">
        <v>3173</v>
      </c>
      <c r="K7364" s="19" t="s">
        <v>5595</v>
      </c>
      <c r="L7364" s="19" t="s">
        <v>389</v>
      </c>
      <c r="M7364" s="19">
        <v>50</v>
      </c>
      <c r="N7364" s="19" t="s">
        <v>1069</v>
      </c>
      <c r="O7364" s="23" t="s">
        <v>1172</v>
      </c>
      <c r="P7364" s="19">
        <f t="shared" ref="P7364:P7427" si="345">LEN(G7364)</f>
        <v>3</v>
      </c>
      <c r="Q7364" s="19">
        <f t="shared" ref="Q7364:Q7427" si="346">VLOOKUP(N7364,$X$3:$Y$993,2,0)</f>
        <v>10000</v>
      </c>
      <c r="R7364" s="19">
        <f t="shared" ref="R7364:R7427" si="347">Q7364*M7364</f>
        <v>500000</v>
      </c>
    </row>
    <row r="7365" spans="1:18" ht="12.75" hidden="1" customHeight="1">
      <c r="A7365" s="19">
        <v>350481</v>
      </c>
      <c r="B7365" s="19" t="s">
        <v>17748</v>
      </c>
      <c r="C7365" s="19" t="s">
        <v>17749</v>
      </c>
      <c r="D7365" s="19" t="s">
        <v>17750</v>
      </c>
      <c r="E7365" s="19">
        <v>40</v>
      </c>
      <c r="F7365" s="19" t="s">
        <v>3169</v>
      </c>
      <c r="G7365" s="19" t="s">
        <v>1069</v>
      </c>
      <c r="H7365" s="19" t="s">
        <v>17701</v>
      </c>
      <c r="I7365" s="19" t="s">
        <v>17751</v>
      </c>
      <c r="J7365" s="20" t="s">
        <v>3173</v>
      </c>
      <c r="K7365" s="19" t="s">
        <v>17752</v>
      </c>
      <c r="L7365" s="19" t="s">
        <v>389</v>
      </c>
      <c r="M7365" s="19">
        <v>84</v>
      </c>
      <c r="N7365" s="19" t="s">
        <v>1069</v>
      </c>
      <c r="O7365" s="23" t="s">
        <v>1172</v>
      </c>
      <c r="P7365" s="19">
        <f t="shared" si="345"/>
        <v>3</v>
      </c>
      <c r="Q7365" s="19">
        <f t="shared" si="346"/>
        <v>10000</v>
      </c>
      <c r="R7365" s="19">
        <f t="shared" si="347"/>
        <v>840000</v>
      </c>
    </row>
    <row r="7366" spans="1:18" ht="12.75" hidden="1" customHeight="1">
      <c r="A7366" s="19">
        <v>3741204</v>
      </c>
      <c r="B7366" s="19" t="s">
        <v>17753</v>
      </c>
      <c r="C7366" s="19" t="s">
        <v>17754</v>
      </c>
      <c r="D7366" s="19" t="s">
        <v>17755</v>
      </c>
      <c r="E7366" s="19">
        <v>40</v>
      </c>
      <c r="F7366" s="19" t="s">
        <v>3169</v>
      </c>
      <c r="G7366" s="19" t="s">
        <v>1069</v>
      </c>
      <c r="H7366" s="19" t="s">
        <v>17701</v>
      </c>
      <c r="I7366" s="19" t="s">
        <v>17756</v>
      </c>
      <c r="J7366" s="20" t="s">
        <v>3173</v>
      </c>
      <c r="K7366" s="19" t="s">
        <v>17757</v>
      </c>
      <c r="L7366" s="19" t="s">
        <v>389</v>
      </c>
      <c r="M7366" s="19">
        <v>50</v>
      </c>
      <c r="N7366" s="19" t="s">
        <v>1069</v>
      </c>
      <c r="O7366" s="23" t="s">
        <v>1172</v>
      </c>
      <c r="P7366" s="19">
        <f t="shared" si="345"/>
        <v>3</v>
      </c>
      <c r="Q7366" s="19">
        <f t="shared" si="346"/>
        <v>10000</v>
      </c>
      <c r="R7366" s="19">
        <f t="shared" si="347"/>
        <v>500000</v>
      </c>
    </row>
    <row r="7367" spans="1:18" ht="12.75" hidden="1" customHeight="1">
      <c r="A7367" s="19">
        <v>4251549</v>
      </c>
      <c r="B7367" s="19" t="s">
        <v>15219</v>
      </c>
      <c r="C7367" s="19" t="s">
        <v>15220</v>
      </c>
      <c r="D7367" s="19" t="s">
        <v>15221</v>
      </c>
      <c r="E7367" s="19">
        <v>40</v>
      </c>
      <c r="F7367" s="19" t="s">
        <v>3169</v>
      </c>
      <c r="G7367" s="19" t="s">
        <v>1069</v>
      </c>
      <c r="H7367" s="19" t="s">
        <v>17701</v>
      </c>
      <c r="I7367" s="19" t="s">
        <v>15222</v>
      </c>
      <c r="J7367" s="20" t="s">
        <v>3173</v>
      </c>
      <c r="K7367" s="19" t="s">
        <v>15223</v>
      </c>
      <c r="L7367" s="19" t="s">
        <v>389</v>
      </c>
      <c r="M7367" s="19">
        <v>55</v>
      </c>
      <c r="N7367" s="19" t="s">
        <v>1069</v>
      </c>
      <c r="O7367" s="23" t="s">
        <v>1172</v>
      </c>
      <c r="P7367" s="19">
        <f t="shared" si="345"/>
        <v>3</v>
      </c>
      <c r="Q7367" s="19">
        <f t="shared" si="346"/>
        <v>10000</v>
      </c>
      <c r="R7367" s="19">
        <f t="shared" si="347"/>
        <v>550000</v>
      </c>
    </row>
    <row r="7368" spans="1:18" ht="12.75" hidden="1" customHeight="1">
      <c r="A7368" s="19">
        <v>847951</v>
      </c>
      <c r="B7368" s="19" t="s">
        <v>17758</v>
      </c>
      <c r="C7368" s="19" t="s">
        <v>17759</v>
      </c>
      <c r="D7368" s="19" t="s">
        <v>17760</v>
      </c>
      <c r="E7368" s="19">
        <v>40</v>
      </c>
      <c r="F7368" s="19" t="s">
        <v>3169</v>
      </c>
      <c r="G7368" s="19" t="s">
        <v>1069</v>
      </c>
      <c r="H7368" s="19" t="s">
        <v>17701</v>
      </c>
      <c r="I7368" s="19" t="s">
        <v>3254</v>
      </c>
      <c r="J7368" s="20" t="s">
        <v>3173</v>
      </c>
      <c r="K7368" s="19" t="s">
        <v>17761</v>
      </c>
      <c r="L7368" s="19" t="s">
        <v>389</v>
      </c>
      <c r="M7368" s="19">
        <v>5250</v>
      </c>
      <c r="N7368" s="19" t="s">
        <v>1069</v>
      </c>
      <c r="O7368" s="23" t="s">
        <v>1172</v>
      </c>
      <c r="P7368" s="19">
        <f t="shared" si="345"/>
        <v>3</v>
      </c>
      <c r="Q7368" s="19">
        <f t="shared" si="346"/>
        <v>10000</v>
      </c>
      <c r="R7368" s="19">
        <f t="shared" si="347"/>
        <v>52500000</v>
      </c>
    </row>
    <row r="7369" spans="1:18" ht="12.75" hidden="1" customHeight="1">
      <c r="A7369" s="19">
        <v>7650250</v>
      </c>
      <c r="B7369" s="19" t="s">
        <v>11441</v>
      </c>
      <c r="C7369" s="19" t="s">
        <v>11442</v>
      </c>
      <c r="D7369" s="19" t="s">
        <v>11443</v>
      </c>
      <c r="E7369" s="19">
        <v>40</v>
      </c>
      <c r="F7369" s="19" t="s">
        <v>3169</v>
      </c>
      <c r="G7369" s="19" t="s">
        <v>1069</v>
      </c>
      <c r="H7369" s="19" t="s">
        <v>17701</v>
      </c>
      <c r="I7369" s="19" t="s">
        <v>11444</v>
      </c>
      <c r="J7369" s="20" t="s">
        <v>3173</v>
      </c>
      <c r="K7369" s="19" t="s">
        <v>11445</v>
      </c>
      <c r="L7369" s="19" t="s">
        <v>389</v>
      </c>
      <c r="M7369" s="19">
        <v>68400</v>
      </c>
      <c r="N7369" s="19" t="s">
        <v>1069</v>
      </c>
      <c r="O7369" s="23" t="s">
        <v>1172</v>
      </c>
      <c r="P7369" s="19">
        <f t="shared" si="345"/>
        <v>3</v>
      </c>
      <c r="Q7369" s="19">
        <f t="shared" si="346"/>
        <v>10000</v>
      </c>
      <c r="R7369" s="19">
        <f t="shared" si="347"/>
        <v>684000000</v>
      </c>
    </row>
    <row r="7370" spans="1:18" ht="12.75" hidden="1" customHeight="1">
      <c r="A7370" s="19">
        <v>3932295</v>
      </c>
      <c r="B7370" s="19" t="s">
        <v>5841</v>
      </c>
      <c r="C7370" s="19" t="s">
        <v>5842</v>
      </c>
      <c r="D7370" s="19" t="s">
        <v>5843</v>
      </c>
      <c r="E7370" s="19">
        <v>40</v>
      </c>
      <c r="F7370" s="19" t="s">
        <v>3169</v>
      </c>
      <c r="G7370" s="19" t="s">
        <v>1069</v>
      </c>
      <c r="H7370" s="19" t="s">
        <v>17701</v>
      </c>
      <c r="I7370" s="19" t="s">
        <v>5844</v>
      </c>
      <c r="J7370" s="20" t="s">
        <v>3173</v>
      </c>
      <c r="K7370" s="19" t="s">
        <v>5845</v>
      </c>
      <c r="L7370" s="19" t="s">
        <v>389</v>
      </c>
      <c r="M7370" s="19">
        <v>1100</v>
      </c>
      <c r="N7370" s="19" t="s">
        <v>1069</v>
      </c>
      <c r="O7370" s="23" t="s">
        <v>1172</v>
      </c>
      <c r="P7370" s="19">
        <f t="shared" si="345"/>
        <v>3</v>
      </c>
      <c r="Q7370" s="19">
        <f t="shared" si="346"/>
        <v>10000</v>
      </c>
      <c r="R7370" s="19">
        <f t="shared" si="347"/>
        <v>11000000</v>
      </c>
    </row>
    <row r="7371" spans="1:18" ht="12.75" hidden="1" customHeight="1">
      <c r="A7371" s="19">
        <v>3554459</v>
      </c>
      <c r="B7371" s="19" t="s">
        <v>17762</v>
      </c>
      <c r="C7371" s="19" t="s">
        <v>17763</v>
      </c>
      <c r="D7371" s="19" t="s">
        <v>17764</v>
      </c>
      <c r="E7371" s="19">
        <v>40</v>
      </c>
      <c r="F7371" s="19" t="s">
        <v>3169</v>
      </c>
      <c r="G7371" s="19" t="s">
        <v>1069</v>
      </c>
      <c r="H7371" s="19" t="s">
        <v>17701</v>
      </c>
      <c r="I7371" s="19" t="s">
        <v>17765</v>
      </c>
      <c r="J7371" s="20" t="s">
        <v>3173</v>
      </c>
      <c r="K7371" s="19" t="s">
        <v>17766</v>
      </c>
      <c r="L7371" s="19" t="s">
        <v>389</v>
      </c>
      <c r="M7371" s="19">
        <v>50</v>
      </c>
      <c r="N7371" s="19" t="s">
        <v>1069</v>
      </c>
      <c r="O7371" s="23" t="s">
        <v>1172</v>
      </c>
      <c r="P7371" s="19">
        <f t="shared" si="345"/>
        <v>3</v>
      </c>
      <c r="Q7371" s="19">
        <f t="shared" si="346"/>
        <v>10000</v>
      </c>
      <c r="R7371" s="19">
        <f t="shared" si="347"/>
        <v>500000</v>
      </c>
    </row>
    <row r="7372" spans="1:18" ht="12.75" hidden="1" customHeight="1">
      <c r="A7372" s="19">
        <v>3472358</v>
      </c>
      <c r="B7372" s="19" t="s">
        <v>3454</v>
      </c>
      <c r="C7372" s="19" t="s">
        <v>3455</v>
      </c>
      <c r="D7372" s="19" t="s">
        <v>3456</v>
      </c>
      <c r="E7372" s="19">
        <v>40</v>
      </c>
      <c r="F7372" s="19" t="s">
        <v>3169</v>
      </c>
      <c r="G7372" s="19" t="s">
        <v>1069</v>
      </c>
      <c r="H7372" s="19" t="s">
        <v>17701</v>
      </c>
      <c r="I7372" s="19" t="s">
        <v>3457</v>
      </c>
      <c r="J7372" s="20" t="s">
        <v>3173</v>
      </c>
      <c r="K7372" s="19" t="s">
        <v>3458</v>
      </c>
      <c r="L7372" s="19" t="s">
        <v>389</v>
      </c>
      <c r="M7372" s="19">
        <v>4025</v>
      </c>
      <c r="N7372" s="19" t="s">
        <v>1069</v>
      </c>
      <c r="O7372" s="23" t="s">
        <v>1172</v>
      </c>
      <c r="P7372" s="19">
        <f t="shared" si="345"/>
        <v>3</v>
      </c>
      <c r="Q7372" s="19">
        <f t="shared" si="346"/>
        <v>10000</v>
      </c>
      <c r="R7372" s="19">
        <f t="shared" si="347"/>
        <v>40250000</v>
      </c>
    </row>
    <row r="7373" spans="1:18" ht="12.75" hidden="1" customHeight="1">
      <c r="A7373" s="19">
        <v>5537726</v>
      </c>
      <c r="B7373" s="19" t="s">
        <v>11348</v>
      </c>
      <c r="C7373" s="19" t="s">
        <v>11349</v>
      </c>
      <c r="D7373" s="19" t="s">
        <v>11350</v>
      </c>
      <c r="E7373" s="19">
        <v>40</v>
      </c>
      <c r="F7373" s="19" t="s">
        <v>3169</v>
      </c>
      <c r="G7373" s="19" t="s">
        <v>1069</v>
      </c>
      <c r="H7373" s="19" t="s">
        <v>17701</v>
      </c>
      <c r="I7373" s="19" t="s">
        <v>11351</v>
      </c>
      <c r="J7373" s="20" t="s">
        <v>3173</v>
      </c>
      <c r="K7373" s="19" t="s">
        <v>11352</v>
      </c>
      <c r="L7373" s="19" t="s">
        <v>389</v>
      </c>
      <c r="M7373" s="19">
        <v>11900</v>
      </c>
      <c r="N7373" s="19" t="s">
        <v>1069</v>
      </c>
      <c r="O7373" s="23" t="s">
        <v>1172</v>
      </c>
      <c r="P7373" s="19">
        <f t="shared" si="345"/>
        <v>3</v>
      </c>
      <c r="Q7373" s="19">
        <f t="shared" si="346"/>
        <v>10000</v>
      </c>
      <c r="R7373" s="19">
        <f t="shared" si="347"/>
        <v>119000000</v>
      </c>
    </row>
    <row r="7374" spans="1:18" ht="12.75" hidden="1" customHeight="1">
      <c r="A7374" s="19">
        <v>7904779</v>
      </c>
      <c r="B7374" s="19" t="s">
        <v>4869</v>
      </c>
      <c r="C7374" s="19" t="s">
        <v>4870</v>
      </c>
      <c r="D7374" s="19" t="s">
        <v>4871</v>
      </c>
      <c r="E7374" s="19">
        <v>40</v>
      </c>
      <c r="F7374" s="19" t="s">
        <v>3169</v>
      </c>
      <c r="G7374" s="19" t="s">
        <v>1069</v>
      </c>
      <c r="H7374" s="19" t="s">
        <v>17701</v>
      </c>
      <c r="I7374" s="19" t="s">
        <v>4511</v>
      </c>
      <c r="J7374" s="20" t="s">
        <v>3173</v>
      </c>
      <c r="K7374" s="19" t="s">
        <v>4872</v>
      </c>
      <c r="L7374" s="19" t="s">
        <v>389</v>
      </c>
      <c r="M7374" s="19">
        <v>3394</v>
      </c>
      <c r="N7374" s="19" t="s">
        <v>1069</v>
      </c>
      <c r="O7374" s="23" t="s">
        <v>1172</v>
      </c>
      <c r="P7374" s="19">
        <f t="shared" si="345"/>
        <v>3</v>
      </c>
      <c r="Q7374" s="19">
        <f t="shared" si="346"/>
        <v>10000</v>
      </c>
      <c r="R7374" s="19">
        <f t="shared" si="347"/>
        <v>33940000</v>
      </c>
    </row>
    <row r="7375" spans="1:18" ht="12.75" hidden="1" customHeight="1">
      <c r="A7375" s="19">
        <v>12010705</v>
      </c>
      <c r="B7375" s="19" t="s">
        <v>4869</v>
      </c>
      <c r="C7375" s="19" t="s">
        <v>4870</v>
      </c>
      <c r="D7375" s="19" t="s">
        <v>13067</v>
      </c>
      <c r="E7375" s="19">
        <v>40</v>
      </c>
      <c r="F7375" s="19" t="s">
        <v>3169</v>
      </c>
      <c r="G7375" s="19" t="s">
        <v>1069</v>
      </c>
      <c r="H7375" s="19" t="s">
        <v>17701</v>
      </c>
      <c r="I7375" s="19" t="s">
        <v>13068</v>
      </c>
      <c r="J7375" s="20" t="s">
        <v>3173</v>
      </c>
      <c r="K7375" s="19" t="s">
        <v>13069</v>
      </c>
      <c r="L7375" s="19" t="s">
        <v>389</v>
      </c>
      <c r="M7375" s="19">
        <v>37</v>
      </c>
      <c r="N7375" s="19" t="s">
        <v>1069</v>
      </c>
      <c r="O7375" s="23" t="s">
        <v>1172</v>
      </c>
      <c r="P7375" s="19">
        <f t="shared" si="345"/>
        <v>3</v>
      </c>
      <c r="Q7375" s="19">
        <f t="shared" si="346"/>
        <v>10000</v>
      </c>
      <c r="R7375" s="19">
        <f t="shared" si="347"/>
        <v>370000</v>
      </c>
    </row>
    <row r="7376" spans="1:18" ht="12.75" hidden="1" customHeight="1">
      <c r="A7376" s="19">
        <v>4316908</v>
      </c>
      <c r="B7376" s="19" t="s">
        <v>3469</v>
      </c>
      <c r="C7376" s="19" t="s">
        <v>3470</v>
      </c>
      <c r="D7376" s="19" t="s">
        <v>17767</v>
      </c>
      <c r="E7376" s="19">
        <v>40</v>
      </c>
      <c r="F7376" s="19" t="s">
        <v>3169</v>
      </c>
      <c r="G7376" s="19" t="s">
        <v>1069</v>
      </c>
      <c r="H7376" s="19" t="s">
        <v>17701</v>
      </c>
      <c r="I7376" s="19" t="s">
        <v>17768</v>
      </c>
      <c r="J7376" s="20" t="s">
        <v>3173</v>
      </c>
      <c r="K7376" s="19" t="s">
        <v>17769</v>
      </c>
      <c r="L7376" s="19" t="s">
        <v>389</v>
      </c>
      <c r="M7376" s="19">
        <v>3</v>
      </c>
      <c r="N7376" s="19" t="s">
        <v>1069</v>
      </c>
      <c r="O7376" s="23" t="s">
        <v>1172</v>
      </c>
      <c r="P7376" s="19">
        <f t="shared" si="345"/>
        <v>3</v>
      </c>
      <c r="Q7376" s="19">
        <f t="shared" si="346"/>
        <v>10000</v>
      </c>
      <c r="R7376" s="19">
        <f t="shared" si="347"/>
        <v>30000</v>
      </c>
    </row>
    <row r="7377" spans="1:18" ht="12.75" hidden="1" customHeight="1">
      <c r="A7377" s="19">
        <v>4002048</v>
      </c>
      <c r="B7377" s="19" t="s">
        <v>6929</v>
      </c>
      <c r="C7377" s="19" t="s">
        <v>6930</v>
      </c>
      <c r="D7377" s="19" t="s">
        <v>17770</v>
      </c>
      <c r="E7377" s="19">
        <v>40</v>
      </c>
      <c r="F7377" s="19" t="s">
        <v>3169</v>
      </c>
      <c r="G7377" s="19" t="s">
        <v>1069</v>
      </c>
      <c r="H7377" s="19" t="s">
        <v>17701</v>
      </c>
      <c r="I7377" s="19" t="s">
        <v>17771</v>
      </c>
      <c r="J7377" s="20" t="s">
        <v>3173</v>
      </c>
      <c r="K7377" s="19" t="s">
        <v>17772</v>
      </c>
      <c r="L7377" s="19" t="s">
        <v>389</v>
      </c>
      <c r="M7377" s="19">
        <v>6000</v>
      </c>
      <c r="N7377" s="19" t="s">
        <v>1069</v>
      </c>
      <c r="O7377" s="23" t="s">
        <v>1172</v>
      </c>
      <c r="P7377" s="19">
        <f t="shared" si="345"/>
        <v>3</v>
      </c>
      <c r="Q7377" s="19">
        <f t="shared" si="346"/>
        <v>10000</v>
      </c>
      <c r="R7377" s="19">
        <f t="shared" si="347"/>
        <v>60000000</v>
      </c>
    </row>
    <row r="7378" spans="1:18" ht="12.75" hidden="1" customHeight="1">
      <c r="A7378" s="19">
        <v>3942860</v>
      </c>
      <c r="B7378" s="19" t="s">
        <v>7420</v>
      </c>
      <c r="C7378" s="19" t="s">
        <v>7421</v>
      </c>
      <c r="D7378" s="19" t="s">
        <v>7422</v>
      </c>
      <c r="E7378" s="19">
        <v>40</v>
      </c>
      <c r="F7378" s="19" t="s">
        <v>3169</v>
      </c>
      <c r="G7378" s="19" t="s">
        <v>1069</v>
      </c>
      <c r="H7378" s="19" t="s">
        <v>17701</v>
      </c>
      <c r="I7378" s="19" t="s">
        <v>7423</v>
      </c>
      <c r="J7378" s="20" t="s">
        <v>3173</v>
      </c>
      <c r="K7378" s="19" t="s">
        <v>7424</v>
      </c>
      <c r="L7378" s="19" t="s">
        <v>389</v>
      </c>
      <c r="M7378" s="19">
        <v>20</v>
      </c>
      <c r="N7378" s="19" t="s">
        <v>1069</v>
      </c>
      <c r="O7378" s="23" t="s">
        <v>1172</v>
      </c>
      <c r="P7378" s="19">
        <f t="shared" si="345"/>
        <v>3</v>
      </c>
      <c r="Q7378" s="19">
        <f t="shared" si="346"/>
        <v>10000</v>
      </c>
      <c r="R7378" s="19">
        <f t="shared" si="347"/>
        <v>200000</v>
      </c>
    </row>
    <row r="7379" spans="1:18" ht="12.75" hidden="1" customHeight="1">
      <c r="A7379" s="19">
        <v>4858441</v>
      </c>
      <c r="B7379" s="19" t="s">
        <v>11686</v>
      </c>
      <c r="C7379" s="19" t="s">
        <v>11687</v>
      </c>
      <c r="D7379" s="19" t="s">
        <v>11688</v>
      </c>
      <c r="E7379" s="19">
        <v>40</v>
      </c>
      <c r="F7379" s="19" t="s">
        <v>3169</v>
      </c>
      <c r="G7379" s="19" t="s">
        <v>1069</v>
      </c>
      <c r="H7379" s="19" t="s">
        <v>17701</v>
      </c>
      <c r="I7379" s="19" t="s">
        <v>11689</v>
      </c>
      <c r="J7379" s="20" t="s">
        <v>3173</v>
      </c>
      <c r="K7379" s="19" t="s">
        <v>11690</v>
      </c>
      <c r="L7379" s="19" t="s">
        <v>389</v>
      </c>
      <c r="M7379" s="19">
        <v>60</v>
      </c>
      <c r="N7379" s="19" t="s">
        <v>1069</v>
      </c>
      <c r="O7379" s="23" t="s">
        <v>1172</v>
      </c>
      <c r="P7379" s="19">
        <f t="shared" si="345"/>
        <v>3</v>
      </c>
      <c r="Q7379" s="19">
        <f t="shared" si="346"/>
        <v>10000</v>
      </c>
      <c r="R7379" s="19">
        <f t="shared" si="347"/>
        <v>600000</v>
      </c>
    </row>
    <row r="7380" spans="1:18" ht="12.75" hidden="1" customHeight="1">
      <c r="A7380" s="19">
        <v>3512219</v>
      </c>
      <c r="B7380" s="19" t="s">
        <v>17773</v>
      </c>
      <c r="C7380" s="19" t="s">
        <v>17774</v>
      </c>
      <c r="D7380" s="19" t="s">
        <v>17775</v>
      </c>
      <c r="E7380" s="19">
        <v>40</v>
      </c>
      <c r="F7380" s="19" t="s">
        <v>3169</v>
      </c>
      <c r="G7380" s="19" t="s">
        <v>1069</v>
      </c>
      <c r="H7380" s="19" t="s">
        <v>17701</v>
      </c>
      <c r="I7380" s="19" t="s">
        <v>17776</v>
      </c>
      <c r="J7380" s="20" t="s">
        <v>3173</v>
      </c>
      <c r="K7380" s="19" t="s">
        <v>17777</v>
      </c>
      <c r="L7380" s="19" t="s">
        <v>389</v>
      </c>
      <c r="M7380" s="19">
        <v>105</v>
      </c>
      <c r="N7380" s="19" t="s">
        <v>1069</v>
      </c>
      <c r="O7380" s="23" t="s">
        <v>1172</v>
      </c>
      <c r="P7380" s="19">
        <f t="shared" si="345"/>
        <v>3</v>
      </c>
      <c r="Q7380" s="19">
        <f t="shared" si="346"/>
        <v>10000</v>
      </c>
      <c r="R7380" s="19">
        <f t="shared" si="347"/>
        <v>1050000</v>
      </c>
    </row>
    <row r="7381" spans="1:18" ht="12.75" hidden="1" customHeight="1">
      <c r="A7381" s="19">
        <v>156976</v>
      </c>
      <c r="B7381" s="19" t="s">
        <v>5885</v>
      </c>
      <c r="C7381" s="19" t="s">
        <v>5886</v>
      </c>
      <c r="D7381" s="19" t="s">
        <v>5887</v>
      </c>
      <c r="E7381" s="19">
        <v>40</v>
      </c>
      <c r="F7381" s="19" t="s">
        <v>3169</v>
      </c>
      <c r="G7381" s="19" t="s">
        <v>1069</v>
      </c>
      <c r="H7381" s="19" t="s">
        <v>17701</v>
      </c>
      <c r="I7381" s="19" t="s">
        <v>5888</v>
      </c>
      <c r="J7381" s="20" t="s">
        <v>3173</v>
      </c>
      <c r="K7381" s="19" t="s">
        <v>5889</v>
      </c>
      <c r="L7381" s="19" t="s">
        <v>389</v>
      </c>
      <c r="M7381" s="19">
        <v>81</v>
      </c>
      <c r="N7381" s="19" t="s">
        <v>1069</v>
      </c>
      <c r="O7381" s="23" t="s">
        <v>1172</v>
      </c>
      <c r="P7381" s="19">
        <f t="shared" si="345"/>
        <v>3</v>
      </c>
      <c r="Q7381" s="19">
        <f t="shared" si="346"/>
        <v>10000</v>
      </c>
      <c r="R7381" s="19">
        <f t="shared" si="347"/>
        <v>810000</v>
      </c>
    </row>
    <row r="7382" spans="1:18" ht="12.75" hidden="1" customHeight="1">
      <c r="A7382" s="19">
        <v>4036844</v>
      </c>
      <c r="B7382" s="19" t="s">
        <v>17778</v>
      </c>
      <c r="C7382" s="19" t="s">
        <v>17779</v>
      </c>
      <c r="D7382" s="19" t="s">
        <v>17780</v>
      </c>
      <c r="E7382" s="19">
        <v>40</v>
      </c>
      <c r="F7382" s="19" t="s">
        <v>3169</v>
      </c>
      <c r="G7382" s="19" t="s">
        <v>1069</v>
      </c>
      <c r="H7382" s="19" t="s">
        <v>17701</v>
      </c>
      <c r="I7382" s="19" t="s">
        <v>17781</v>
      </c>
      <c r="J7382" s="20" t="s">
        <v>3173</v>
      </c>
      <c r="K7382" s="19" t="s">
        <v>17782</v>
      </c>
      <c r="L7382" s="19" t="s">
        <v>389</v>
      </c>
      <c r="M7382" s="19">
        <v>20</v>
      </c>
      <c r="N7382" s="19" t="s">
        <v>1069</v>
      </c>
      <c r="O7382" s="23" t="s">
        <v>1172</v>
      </c>
      <c r="P7382" s="19">
        <f t="shared" si="345"/>
        <v>3</v>
      </c>
      <c r="Q7382" s="19">
        <f t="shared" si="346"/>
        <v>10000</v>
      </c>
      <c r="R7382" s="19">
        <f t="shared" si="347"/>
        <v>200000</v>
      </c>
    </row>
    <row r="7383" spans="1:18" ht="12.75" hidden="1" customHeight="1">
      <c r="A7383" s="19">
        <v>54177</v>
      </c>
      <c r="B7383" s="19" t="s">
        <v>12353</v>
      </c>
      <c r="C7383" s="19" t="s">
        <v>12354</v>
      </c>
      <c r="D7383" s="19" t="s">
        <v>12355</v>
      </c>
      <c r="E7383" s="19">
        <v>40</v>
      </c>
      <c r="F7383" s="19" t="s">
        <v>3169</v>
      </c>
      <c r="G7383" s="19" t="s">
        <v>1069</v>
      </c>
      <c r="H7383" s="19" t="s">
        <v>17701</v>
      </c>
      <c r="I7383" s="19" t="s">
        <v>12356</v>
      </c>
      <c r="J7383" s="20" t="s">
        <v>3173</v>
      </c>
      <c r="K7383" s="19" t="s">
        <v>12357</v>
      </c>
      <c r="L7383" s="19" t="s">
        <v>389</v>
      </c>
      <c r="M7383" s="19">
        <v>400</v>
      </c>
      <c r="N7383" s="19" t="s">
        <v>1069</v>
      </c>
      <c r="O7383" s="23" t="s">
        <v>1172</v>
      </c>
      <c r="P7383" s="19">
        <f t="shared" si="345"/>
        <v>3</v>
      </c>
      <c r="Q7383" s="19">
        <f t="shared" si="346"/>
        <v>10000</v>
      </c>
      <c r="R7383" s="19">
        <f t="shared" si="347"/>
        <v>4000000</v>
      </c>
    </row>
    <row r="7384" spans="1:18" ht="12.75" hidden="1" customHeight="1">
      <c r="A7384" s="19">
        <v>433686</v>
      </c>
      <c r="B7384" s="19" t="s">
        <v>7889</v>
      </c>
      <c r="C7384" s="19" t="s">
        <v>7890</v>
      </c>
      <c r="D7384" s="19" t="s">
        <v>14251</v>
      </c>
      <c r="E7384" s="19">
        <v>40</v>
      </c>
      <c r="F7384" s="19" t="s">
        <v>3169</v>
      </c>
      <c r="G7384" s="19" t="s">
        <v>1069</v>
      </c>
      <c r="H7384" s="19" t="s">
        <v>17701</v>
      </c>
      <c r="I7384" s="19" t="s">
        <v>14252</v>
      </c>
      <c r="J7384" s="20" t="s">
        <v>3173</v>
      </c>
      <c r="K7384" s="19" t="s">
        <v>14253</v>
      </c>
      <c r="L7384" s="19" t="s">
        <v>389</v>
      </c>
      <c r="M7384" s="19">
        <v>25</v>
      </c>
      <c r="N7384" s="19" t="s">
        <v>1069</v>
      </c>
      <c r="O7384" s="23" t="s">
        <v>1172</v>
      </c>
      <c r="P7384" s="19">
        <f t="shared" si="345"/>
        <v>3</v>
      </c>
      <c r="Q7384" s="19">
        <f t="shared" si="346"/>
        <v>10000</v>
      </c>
      <c r="R7384" s="19">
        <f t="shared" si="347"/>
        <v>250000</v>
      </c>
    </row>
    <row r="7385" spans="1:18" ht="12.75" hidden="1" customHeight="1">
      <c r="A7385" s="19">
        <v>3633988</v>
      </c>
      <c r="B7385" s="19" t="s">
        <v>9960</v>
      </c>
      <c r="C7385" s="19" t="s">
        <v>9961</v>
      </c>
      <c r="D7385" s="19" t="s">
        <v>9962</v>
      </c>
      <c r="E7385" s="19">
        <v>40</v>
      </c>
      <c r="F7385" s="19" t="s">
        <v>3169</v>
      </c>
      <c r="G7385" s="19" t="s">
        <v>1069</v>
      </c>
      <c r="H7385" s="19" t="s">
        <v>17701</v>
      </c>
      <c r="I7385" s="19" t="s">
        <v>9963</v>
      </c>
      <c r="J7385" s="20" t="s">
        <v>3173</v>
      </c>
      <c r="K7385" s="19" t="s">
        <v>9964</v>
      </c>
      <c r="L7385" s="19" t="s">
        <v>389</v>
      </c>
      <c r="M7385" s="19">
        <v>85</v>
      </c>
      <c r="N7385" s="19" t="s">
        <v>1069</v>
      </c>
      <c r="O7385" s="23" t="s">
        <v>1172</v>
      </c>
      <c r="P7385" s="19">
        <f t="shared" si="345"/>
        <v>3</v>
      </c>
      <c r="Q7385" s="19">
        <f t="shared" si="346"/>
        <v>10000</v>
      </c>
      <c r="R7385" s="19">
        <f t="shared" si="347"/>
        <v>850000</v>
      </c>
    </row>
    <row r="7386" spans="1:18" ht="12.75" hidden="1" customHeight="1">
      <c r="A7386" s="19">
        <v>4489852</v>
      </c>
      <c r="B7386" s="19" t="s">
        <v>13547</v>
      </c>
      <c r="C7386" s="19" t="s">
        <v>13548</v>
      </c>
      <c r="D7386" s="19" t="s">
        <v>13549</v>
      </c>
      <c r="E7386" s="19">
        <v>40</v>
      </c>
      <c r="F7386" s="19" t="s">
        <v>3169</v>
      </c>
      <c r="G7386" s="19" t="s">
        <v>1069</v>
      </c>
      <c r="H7386" s="19" t="s">
        <v>17701</v>
      </c>
      <c r="I7386" s="19" t="s">
        <v>5126</v>
      </c>
      <c r="J7386" s="20" t="s">
        <v>3173</v>
      </c>
      <c r="K7386" s="19" t="s">
        <v>13550</v>
      </c>
      <c r="L7386" s="19" t="s">
        <v>389</v>
      </c>
      <c r="M7386" s="19">
        <v>315</v>
      </c>
      <c r="N7386" s="19" t="s">
        <v>1069</v>
      </c>
      <c r="O7386" s="23" t="s">
        <v>1172</v>
      </c>
      <c r="P7386" s="19">
        <f t="shared" si="345"/>
        <v>3</v>
      </c>
      <c r="Q7386" s="19">
        <f t="shared" si="346"/>
        <v>10000</v>
      </c>
      <c r="R7386" s="19">
        <f t="shared" si="347"/>
        <v>3150000</v>
      </c>
    </row>
    <row r="7387" spans="1:18" ht="12.75" hidden="1" customHeight="1">
      <c r="A7387" s="19">
        <v>3932914</v>
      </c>
      <c r="B7387" s="19" t="s">
        <v>5534</v>
      </c>
      <c r="C7387" s="19" t="s">
        <v>5535</v>
      </c>
      <c r="D7387" s="19" t="s">
        <v>5536</v>
      </c>
      <c r="E7387" s="19">
        <v>40</v>
      </c>
      <c r="F7387" s="19" t="s">
        <v>3169</v>
      </c>
      <c r="G7387" s="19" t="s">
        <v>1069</v>
      </c>
      <c r="H7387" s="19" t="s">
        <v>17701</v>
      </c>
      <c r="I7387" s="19" t="s">
        <v>5537</v>
      </c>
      <c r="J7387" s="20" t="s">
        <v>3173</v>
      </c>
      <c r="K7387" s="19" t="s">
        <v>5538</v>
      </c>
      <c r="L7387" s="19" t="s">
        <v>389</v>
      </c>
      <c r="M7387" s="19">
        <v>1696</v>
      </c>
      <c r="N7387" s="19" t="s">
        <v>1069</v>
      </c>
      <c r="O7387" s="23" t="s">
        <v>1172</v>
      </c>
      <c r="P7387" s="19">
        <f t="shared" si="345"/>
        <v>3</v>
      </c>
      <c r="Q7387" s="19">
        <f t="shared" si="346"/>
        <v>10000</v>
      </c>
      <c r="R7387" s="19">
        <f t="shared" si="347"/>
        <v>16960000</v>
      </c>
    </row>
    <row r="7388" spans="1:18" ht="12.75" hidden="1" customHeight="1">
      <c r="A7388" s="19">
        <v>4396066</v>
      </c>
      <c r="B7388" s="19" t="s">
        <v>4490</v>
      </c>
      <c r="C7388" s="19" t="s">
        <v>4491</v>
      </c>
      <c r="D7388" s="19" t="s">
        <v>16040</v>
      </c>
      <c r="E7388" s="19">
        <v>40</v>
      </c>
      <c r="F7388" s="19" t="s">
        <v>3169</v>
      </c>
      <c r="G7388" s="19" t="s">
        <v>1069</v>
      </c>
      <c r="H7388" s="19" t="s">
        <v>17701</v>
      </c>
      <c r="I7388" s="19" t="s">
        <v>8793</v>
      </c>
      <c r="J7388" s="20" t="s">
        <v>3173</v>
      </c>
      <c r="K7388" s="19" t="s">
        <v>16041</v>
      </c>
      <c r="L7388" s="19" t="s">
        <v>389</v>
      </c>
      <c r="M7388" s="19">
        <v>300</v>
      </c>
      <c r="N7388" s="19" t="s">
        <v>1069</v>
      </c>
      <c r="O7388" s="23" t="s">
        <v>1172</v>
      </c>
      <c r="P7388" s="19">
        <f t="shared" si="345"/>
        <v>3</v>
      </c>
      <c r="Q7388" s="19">
        <f t="shared" si="346"/>
        <v>10000</v>
      </c>
      <c r="R7388" s="19">
        <f t="shared" si="347"/>
        <v>3000000</v>
      </c>
    </row>
    <row r="7389" spans="1:18" ht="12.75" hidden="1" customHeight="1">
      <c r="A7389" s="19">
        <v>350757</v>
      </c>
      <c r="B7389" s="19" t="s">
        <v>8094</v>
      </c>
      <c r="C7389" s="19" t="s">
        <v>8095</v>
      </c>
      <c r="D7389" s="19" t="s">
        <v>8096</v>
      </c>
      <c r="E7389" s="19">
        <v>40</v>
      </c>
      <c r="F7389" s="19" t="s">
        <v>3169</v>
      </c>
      <c r="G7389" s="19" t="s">
        <v>1069</v>
      </c>
      <c r="H7389" s="19" t="s">
        <v>17701</v>
      </c>
      <c r="I7389" s="19" t="s">
        <v>8098</v>
      </c>
      <c r="J7389" s="20" t="s">
        <v>3173</v>
      </c>
      <c r="K7389" s="19" t="s">
        <v>8099</v>
      </c>
      <c r="L7389" s="19" t="s">
        <v>389</v>
      </c>
      <c r="M7389" s="19">
        <v>3675</v>
      </c>
      <c r="N7389" s="19" t="s">
        <v>1069</v>
      </c>
      <c r="O7389" s="23" t="s">
        <v>1172</v>
      </c>
      <c r="P7389" s="19">
        <f t="shared" si="345"/>
        <v>3</v>
      </c>
      <c r="Q7389" s="19">
        <f t="shared" si="346"/>
        <v>10000</v>
      </c>
      <c r="R7389" s="19">
        <f t="shared" si="347"/>
        <v>36750000</v>
      </c>
    </row>
    <row r="7390" spans="1:18" ht="12.75" hidden="1" customHeight="1">
      <c r="A7390" s="19">
        <v>4350696</v>
      </c>
      <c r="B7390" s="19" t="s">
        <v>17783</v>
      </c>
      <c r="C7390" s="19" t="s">
        <v>17784</v>
      </c>
      <c r="D7390" s="19" t="s">
        <v>17785</v>
      </c>
      <c r="E7390" s="19">
        <v>40</v>
      </c>
      <c r="F7390" s="19" t="s">
        <v>3169</v>
      </c>
      <c r="G7390" s="19" t="s">
        <v>1069</v>
      </c>
      <c r="H7390" s="19" t="s">
        <v>17701</v>
      </c>
      <c r="I7390" s="19" t="s">
        <v>4198</v>
      </c>
      <c r="J7390" s="20" t="s">
        <v>3173</v>
      </c>
      <c r="K7390" s="19" t="s">
        <v>17786</v>
      </c>
      <c r="L7390" s="19" t="s">
        <v>389</v>
      </c>
      <c r="M7390" s="19">
        <v>150</v>
      </c>
      <c r="N7390" s="19" t="s">
        <v>1069</v>
      </c>
      <c r="O7390" s="23" t="s">
        <v>1172</v>
      </c>
      <c r="P7390" s="19">
        <f t="shared" si="345"/>
        <v>3</v>
      </c>
      <c r="Q7390" s="19">
        <f t="shared" si="346"/>
        <v>10000</v>
      </c>
      <c r="R7390" s="19">
        <f t="shared" si="347"/>
        <v>1500000</v>
      </c>
    </row>
    <row r="7391" spans="1:18" ht="12.75" hidden="1" customHeight="1">
      <c r="A7391" s="19">
        <v>3807515</v>
      </c>
      <c r="B7391" s="19" t="s">
        <v>3534</v>
      </c>
      <c r="C7391" s="19" t="s">
        <v>3535</v>
      </c>
      <c r="D7391" s="19" t="s">
        <v>3536</v>
      </c>
      <c r="E7391" s="19">
        <v>40</v>
      </c>
      <c r="F7391" s="19" t="s">
        <v>3169</v>
      </c>
      <c r="G7391" s="19" t="s">
        <v>1069</v>
      </c>
      <c r="H7391" s="19" t="s">
        <v>17701</v>
      </c>
      <c r="I7391" s="19" t="s">
        <v>3537</v>
      </c>
      <c r="J7391" s="20" t="s">
        <v>3173</v>
      </c>
      <c r="K7391" s="19" t="s">
        <v>3538</v>
      </c>
      <c r="L7391" s="19" t="s">
        <v>389</v>
      </c>
      <c r="M7391" s="19">
        <v>21087</v>
      </c>
      <c r="N7391" s="19" t="s">
        <v>1069</v>
      </c>
      <c r="O7391" s="23" t="s">
        <v>1172</v>
      </c>
      <c r="P7391" s="19">
        <f t="shared" si="345"/>
        <v>3</v>
      </c>
      <c r="Q7391" s="19">
        <f t="shared" si="346"/>
        <v>10000</v>
      </c>
      <c r="R7391" s="19">
        <f t="shared" si="347"/>
        <v>210870000</v>
      </c>
    </row>
    <row r="7392" spans="1:18" ht="12.75" hidden="1" customHeight="1">
      <c r="A7392" s="19">
        <v>434149</v>
      </c>
      <c r="B7392" s="19" t="s">
        <v>17787</v>
      </c>
      <c r="C7392" s="19" t="s">
        <v>17788</v>
      </c>
      <c r="D7392" s="19" t="s">
        <v>17789</v>
      </c>
      <c r="E7392" s="19">
        <v>40</v>
      </c>
      <c r="F7392" s="19" t="s">
        <v>3169</v>
      </c>
      <c r="G7392" s="19" t="s">
        <v>1069</v>
      </c>
      <c r="H7392" s="19" t="s">
        <v>17701</v>
      </c>
      <c r="I7392" s="19" t="s">
        <v>17790</v>
      </c>
      <c r="J7392" s="20" t="s">
        <v>3173</v>
      </c>
      <c r="K7392" s="19" t="s">
        <v>17791</v>
      </c>
      <c r="L7392" s="19" t="s">
        <v>389</v>
      </c>
      <c r="M7392" s="19">
        <v>105</v>
      </c>
      <c r="N7392" s="19" t="s">
        <v>1069</v>
      </c>
      <c r="O7392" s="23" t="s">
        <v>1172</v>
      </c>
      <c r="P7392" s="19">
        <f t="shared" si="345"/>
        <v>3</v>
      </c>
      <c r="Q7392" s="19">
        <f t="shared" si="346"/>
        <v>10000</v>
      </c>
      <c r="R7392" s="19">
        <f t="shared" si="347"/>
        <v>1050000</v>
      </c>
    </row>
    <row r="7393" spans="1:18" ht="12.75" hidden="1" customHeight="1">
      <c r="A7393" s="19">
        <v>3640439</v>
      </c>
      <c r="B7393" s="19" t="s">
        <v>11917</v>
      </c>
      <c r="C7393" s="19" t="s">
        <v>11918</v>
      </c>
      <c r="D7393" s="19" t="s">
        <v>17792</v>
      </c>
      <c r="E7393" s="19">
        <v>40</v>
      </c>
      <c r="F7393" s="19" t="s">
        <v>3169</v>
      </c>
      <c r="G7393" s="19" t="s">
        <v>1069</v>
      </c>
      <c r="H7393" s="19" t="s">
        <v>17701</v>
      </c>
      <c r="I7393" s="19" t="s">
        <v>15439</v>
      </c>
      <c r="J7393" s="20" t="s">
        <v>3173</v>
      </c>
      <c r="K7393" s="19" t="s">
        <v>17793</v>
      </c>
      <c r="L7393" s="19" t="s">
        <v>389</v>
      </c>
      <c r="M7393" s="19">
        <v>50</v>
      </c>
      <c r="N7393" s="19" t="s">
        <v>1069</v>
      </c>
      <c r="O7393" s="23" t="s">
        <v>1172</v>
      </c>
      <c r="P7393" s="19">
        <f t="shared" si="345"/>
        <v>3</v>
      </c>
      <c r="Q7393" s="19">
        <f t="shared" si="346"/>
        <v>10000</v>
      </c>
      <c r="R7393" s="19">
        <f t="shared" si="347"/>
        <v>500000</v>
      </c>
    </row>
    <row r="7394" spans="1:18" ht="12.75" hidden="1" customHeight="1">
      <c r="A7394" s="19">
        <v>532477</v>
      </c>
      <c r="B7394" s="19" t="s">
        <v>13978</v>
      </c>
      <c r="C7394" s="19" t="s">
        <v>13979</v>
      </c>
      <c r="D7394" s="19" t="s">
        <v>13980</v>
      </c>
      <c r="E7394" s="19">
        <v>40</v>
      </c>
      <c r="F7394" s="19" t="s">
        <v>3169</v>
      </c>
      <c r="G7394" s="19" t="s">
        <v>1069</v>
      </c>
      <c r="H7394" s="19" t="s">
        <v>17701</v>
      </c>
      <c r="I7394" s="19" t="s">
        <v>13981</v>
      </c>
      <c r="J7394" s="20" t="s">
        <v>3173</v>
      </c>
      <c r="K7394" s="19" t="s">
        <v>13982</v>
      </c>
      <c r="L7394" s="19" t="s">
        <v>389</v>
      </c>
      <c r="M7394" s="19">
        <v>500</v>
      </c>
      <c r="N7394" s="19" t="s">
        <v>1069</v>
      </c>
      <c r="O7394" s="23" t="s">
        <v>1172</v>
      </c>
      <c r="P7394" s="19">
        <f t="shared" si="345"/>
        <v>3</v>
      </c>
      <c r="Q7394" s="19">
        <f t="shared" si="346"/>
        <v>10000</v>
      </c>
      <c r="R7394" s="19">
        <f t="shared" si="347"/>
        <v>5000000</v>
      </c>
    </row>
    <row r="7395" spans="1:18" ht="12.75" hidden="1" customHeight="1">
      <c r="A7395" s="19">
        <v>4120429</v>
      </c>
      <c r="B7395" s="19" t="s">
        <v>17794</v>
      </c>
      <c r="C7395" s="19" t="s">
        <v>17795</v>
      </c>
      <c r="D7395" s="19" t="s">
        <v>17796</v>
      </c>
      <c r="E7395" s="19">
        <v>40</v>
      </c>
      <c r="F7395" s="19" t="s">
        <v>3169</v>
      </c>
      <c r="G7395" s="19" t="s">
        <v>1069</v>
      </c>
      <c r="H7395" s="19" t="s">
        <v>17701</v>
      </c>
      <c r="I7395" s="19" t="s">
        <v>16569</v>
      </c>
      <c r="J7395" s="20" t="s">
        <v>3173</v>
      </c>
      <c r="K7395" s="19" t="s">
        <v>17797</v>
      </c>
      <c r="L7395" s="19" t="s">
        <v>389</v>
      </c>
      <c r="M7395" s="19">
        <v>100</v>
      </c>
      <c r="N7395" s="19" t="s">
        <v>1069</v>
      </c>
      <c r="O7395" s="23" t="s">
        <v>1172</v>
      </c>
      <c r="P7395" s="19">
        <f t="shared" si="345"/>
        <v>3</v>
      </c>
      <c r="Q7395" s="19">
        <f t="shared" si="346"/>
        <v>10000</v>
      </c>
      <c r="R7395" s="19">
        <f t="shared" si="347"/>
        <v>1000000</v>
      </c>
    </row>
    <row r="7396" spans="1:18" ht="12.75" hidden="1" customHeight="1">
      <c r="A7396" s="19">
        <v>3541491</v>
      </c>
      <c r="B7396" s="19" t="s">
        <v>7608</v>
      </c>
      <c r="C7396" s="19" t="s">
        <v>7609</v>
      </c>
      <c r="D7396" s="19" t="s">
        <v>7610</v>
      </c>
      <c r="E7396" s="19">
        <v>40</v>
      </c>
      <c r="F7396" s="19" t="s">
        <v>3169</v>
      </c>
      <c r="G7396" s="19" t="s">
        <v>1069</v>
      </c>
      <c r="H7396" s="19" t="s">
        <v>17701</v>
      </c>
      <c r="I7396" s="19" t="s">
        <v>7611</v>
      </c>
      <c r="J7396" s="20" t="s">
        <v>3173</v>
      </c>
      <c r="K7396" s="19" t="s">
        <v>7612</v>
      </c>
      <c r="L7396" s="19" t="s">
        <v>389</v>
      </c>
      <c r="M7396" s="19">
        <v>50</v>
      </c>
      <c r="N7396" s="19" t="s">
        <v>1069</v>
      </c>
      <c r="O7396" s="23" t="s">
        <v>1172</v>
      </c>
      <c r="P7396" s="19">
        <f t="shared" si="345"/>
        <v>3</v>
      </c>
      <c r="Q7396" s="19">
        <f t="shared" si="346"/>
        <v>10000</v>
      </c>
      <c r="R7396" s="19">
        <f t="shared" si="347"/>
        <v>500000</v>
      </c>
    </row>
    <row r="7397" spans="1:18" ht="12.75" hidden="1" customHeight="1">
      <c r="A7397" s="19">
        <v>4736083</v>
      </c>
      <c r="B7397" s="19" t="s">
        <v>13182</v>
      </c>
      <c r="C7397" s="19" t="s">
        <v>13183</v>
      </c>
      <c r="D7397" s="19" t="s">
        <v>17672</v>
      </c>
      <c r="E7397" s="19">
        <v>40</v>
      </c>
      <c r="F7397" s="19" t="s">
        <v>3169</v>
      </c>
      <c r="G7397" s="19" t="s">
        <v>1069</v>
      </c>
      <c r="H7397" s="19" t="s">
        <v>17701</v>
      </c>
      <c r="I7397" s="19" t="s">
        <v>17673</v>
      </c>
      <c r="J7397" s="20" t="s">
        <v>3173</v>
      </c>
      <c r="K7397" s="19" t="s">
        <v>17674</v>
      </c>
      <c r="L7397" s="19" t="s">
        <v>389</v>
      </c>
      <c r="M7397" s="19">
        <v>525</v>
      </c>
      <c r="N7397" s="19" t="s">
        <v>1069</v>
      </c>
      <c r="O7397" s="23" t="s">
        <v>1172</v>
      </c>
      <c r="P7397" s="19">
        <f t="shared" si="345"/>
        <v>3</v>
      </c>
      <c r="Q7397" s="19">
        <f t="shared" si="346"/>
        <v>10000</v>
      </c>
      <c r="R7397" s="19">
        <f t="shared" si="347"/>
        <v>5250000</v>
      </c>
    </row>
    <row r="7398" spans="1:18" ht="12.75" hidden="1" customHeight="1">
      <c r="A7398" s="19">
        <v>4371152</v>
      </c>
      <c r="B7398" s="19" t="s">
        <v>17798</v>
      </c>
      <c r="C7398" s="19" t="s">
        <v>17799</v>
      </c>
      <c r="D7398" s="19" t="s">
        <v>17800</v>
      </c>
      <c r="E7398" s="19">
        <v>40</v>
      </c>
      <c r="F7398" s="19" t="s">
        <v>3169</v>
      </c>
      <c r="G7398" s="19" t="s">
        <v>1069</v>
      </c>
      <c r="H7398" s="19" t="s">
        <v>17701</v>
      </c>
      <c r="I7398" s="19" t="s">
        <v>17801</v>
      </c>
      <c r="J7398" s="20" t="s">
        <v>3173</v>
      </c>
      <c r="K7398" s="19" t="s">
        <v>17802</v>
      </c>
      <c r="L7398" s="19" t="s">
        <v>389</v>
      </c>
      <c r="M7398" s="19">
        <v>10</v>
      </c>
      <c r="N7398" s="19" t="s">
        <v>1069</v>
      </c>
      <c r="O7398" s="23" t="s">
        <v>1172</v>
      </c>
      <c r="P7398" s="19">
        <f t="shared" si="345"/>
        <v>3</v>
      </c>
      <c r="Q7398" s="19">
        <f t="shared" si="346"/>
        <v>10000</v>
      </c>
      <c r="R7398" s="19">
        <f t="shared" si="347"/>
        <v>100000</v>
      </c>
    </row>
    <row r="7399" spans="1:18" ht="12.75" hidden="1" customHeight="1">
      <c r="A7399" s="19">
        <v>4526137</v>
      </c>
      <c r="B7399" s="19" t="s">
        <v>14300</v>
      </c>
      <c r="C7399" s="19" t="s">
        <v>14301</v>
      </c>
      <c r="D7399" s="19" t="s">
        <v>14302</v>
      </c>
      <c r="E7399" s="19">
        <v>40</v>
      </c>
      <c r="F7399" s="19" t="s">
        <v>3169</v>
      </c>
      <c r="G7399" s="19" t="s">
        <v>1069</v>
      </c>
      <c r="H7399" s="19" t="s">
        <v>17701</v>
      </c>
      <c r="I7399" s="19" t="s">
        <v>14303</v>
      </c>
      <c r="J7399" s="20" t="s">
        <v>3173</v>
      </c>
      <c r="K7399" s="19" t="s">
        <v>14304</v>
      </c>
      <c r="L7399" s="19" t="s">
        <v>389</v>
      </c>
      <c r="M7399" s="19">
        <v>75</v>
      </c>
      <c r="N7399" s="19" t="s">
        <v>1069</v>
      </c>
      <c r="O7399" s="23" t="s">
        <v>1172</v>
      </c>
      <c r="P7399" s="19">
        <f t="shared" si="345"/>
        <v>3</v>
      </c>
      <c r="Q7399" s="19">
        <f t="shared" si="346"/>
        <v>10000</v>
      </c>
      <c r="R7399" s="19">
        <f t="shared" si="347"/>
        <v>750000</v>
      </c>
    </row>
    <row r="7400" spans="1:18" ht="12.75" hidden="1" customHeight="1">
      <c r="A7400" s="19">
        <v>350724</v>
      </c>
      <c r="B7400" s="19" t="s">
        <v>13849</v>
      </c>
      <c r="C7400" s="19" t="s">
        <v>13850</v>
      </c>
      <c r="D7400" s="19" t="s">
        <v>13851</v>
      </c>
      <c r="E7400" s="19">
        <v>40</v>
      </c>
      <c r="F7400" s="19" t="s">
        <v>3169</v>
      </c>
      <c r="G7400" s="19" t="s">
        <v>1069</v>
      </c>
      <c r="H7400" s="19" t="s">
        <v>17701</v>
      </c>
      <c r="I7400" s="19" t="s">
        <v>13852</v>
      </c>
      <c r="J7400" s="20" t="s">
        <v>3173</v>
      </c>
      <c r="K7400" s="19" t="s">
        <v>13853</v>
      </c>
      <c r="L7400" s="19" t="s">
        <v>389</v>
      </c>
      <c r="M7400" s="19">
        <v>1000</v>
      </c>
      <c r="N7400" s="19" t="s">
        <v>1069</v>
      </c>
      <c r="O7400" s="23" t="s">
        <v>1172</v>
      </c>
      <c r="P7400" s="19">
        <f t="shared" si="345"/>
        <v>3</v>
      </c>
      <c r="Q7400" s="19">
        <f t="shared" si="346"/>
        <v>10000</v>
      </c>
      <c r="R7400" s="19">
        <f t="shared" si="347"/>
        <v>10000000</v>
      </c>
    </row>
    <row r="7401" spans="1:18" ht="12.75" hidden="1" customHeight="1">
      <c r="A7401" s="19">
        <v>12310653</v>
      </c>
      <c r="B7401" s="19" t="s">
        <v>5998</v>
      </c>
      <c r="C7401" s="19" t="s">
        <v>5999</v>
      </c>
      <c r="D7401" s="19" t="s">
        <v>6000</v>
      </c>
      <c r="E7401" s="19">
        <v>40</v>
      </c>
      <c r="F7401" s="19" t="s">
        <v>3169</v>
      </c>
      <c r="G7401" s="19" t="s">
        <v>1069</v>
      </c>
      <c r="H7401" s="19" t="s">
        <v>17701</v>
      </c>
      <c r="I7401" s="19" t="s">
        <v>4090</v>
      </c>
      <c r="J7401" s="20" t="s">
        <v>3173</v>
      </c>
      <c r="K7401" s="19" t="s">
        <v>6001</v>
      </c>
      <c r="L7401" s="19" t="s">
        <v>389</v>
      </c>
      <c r="M7401" s="19">
        <v>2990</v>
      </c>
      <c r="N7401" s="19" t="s">
        <v>1069</v>
      </c>
      <c r="O7401" s="23" t="s">
        <v>1172</v>
      </c>
      <c r="P7401" s="19">
        <f t="shared" si="345"/>
        <v>3</v>
      </c>
      <c r="Q7401" s="19">
        <f t="shared" si="346"/>
        <v>10000</v>
      </c>
      <c r="R7401" s="19">
        <f t="shared" si="347"/>
        <v>29900000</v>
      </c>
    </row>
    <row r="7402" spans="1:18" ht="12.75" hidden="1" customHeight="1">
      <c r="A7402" s="19">
        <v>4558279</v>
      </c>
      <c r="B7402" s="19" t="s">
        <v>11177</v>
      </c>
      <c r="C7402" s="19" t="s">
        <v>11178</v>
      </c>
      <c r="D7402" s="19" t="s">
        <v>11179</v>
      </c>
      <c r="E7402" s="19">
        <v>40</v>
      </c>
      <c r="F7402" s="19" t="s">
        <v>3169</v>
      </c>
      <c r="G7402" s="19" t="s">
        <v>1069</v>
      </c>
      <c r="H7402" s="19" t="s">
        <v>17701</v>
      </c>
      <c r="I7402" s="19" t="s">
        <v>3387</v>
      </c>
      <c r="J7402" s="20" t="s">
        <v>3173</v>
      </c>
      <c r="K7402" s="19" t="s">
        <v>11180</v>
      </c>
      <c r="L7402" s="19" t="s">
        <v>389</v>
      </c>
      <c r="M7402" s="19">
        <v>74</v>
      </c>
      <c r="N7402" s="19" t="s">
        <v>1069</v>
      </c>
      <c r="O7402" s="23" t="s">
        <v>1172</v>
      </c>
      <c r="P7402" s="19">
        <f t="shared" si="345"/>
        <v>3</v>
      </c>
      <c r="Q7402" s="19">
        <f t="shared" si="346"/>
        <v>10000</v>
      </c>
      <c r="R7402" s="19">
        <f t="shared" si="347"/>
        <v>740000</v>
      </c>
    </row>
    <row r="7403" spans="1:18" ht="12.75" hidden="1" customHeight="1">
      <c r="A7403" s="19">
        <v>350811</v>
      </c>
      <c r="B7403" s="19" t="s">
        <v>9497</v>
      </c>
      <c r="C7403" s="19" t="s">
        <v>9498</v>
      </c>
      <c r="D7403" s="19" t="s">
        <v>9499</v>
      </c>
      <c r="E7403" s="19">
        <v>40</v>
      </c>
      <c r="F7403" s="19" t="s">
        <v>3169</v>
      </c>
      <c r="G7403" s="19" t="s">
        <v>1069</v>
      </c>
      <c r="H7403" s="19" t="s">
        <v>17701</v>
      </c>
      <c r="I7403" s="19" t="s">
        <v>9500</v>
      </c>
      <c r="J7403" s="20" t="s">
        <v>3173</v>
      </c>
      <c r="K7403" s="19" t="s">
        <v>9501</v>
      </c>
      <c r="L7403" s="19" t="s">
        <v>389</v>
      </c>
      <c r="M7403" s="19">
        <v>99</v>
      </c>
      <c r="N7403" s="19" t="s">
        <v>1069</v>
      </c>
      <c r="O7403" s="23" t="s">
        <v>1172</v>
      </c>
      <c r="P7403" s="19">
        <f t="shared" si="345"/>
        <v>3</v>
      </c>
      <c r="Q7403" s="19">
        <f t="shared" si="346"/>
        <v>10000</v>
      </c>
      <c r="R7403" s="19">
        <f t="shared" si="347"/>
        <v>990000</v>
      </c>
    </row>
    <row r="7404" spans="1:18" ht="12.75" hidden="1" customHeight="1">
      <c r="A7404" s="19">
        <v>6890051</v>
      </c>
      <c r="B7404" s="19" t="s">
        <v>4757</v>
      </c>
      <c r="C7404" s="19" t="s">
        <v>4758</v>
      </c>
      <c r="D7404" s="19" t="s">
        <v>4759</v>
      </c>
      <c r="E7404" s="19">
        <v>40</v>
      </c>
      <c r="F7404" s="19" t="s">
        <v>3169</v>
      </c>
      <c r="G7404" s="19" t="s">
        <v>1069</v>
      </c>
      <c r="H7404" s="19" t="s">
        <v>17701</v>
      </c>
      <c r="I7404" s="19" t="s">
        <v>4760</v>
      </c>
      <c r="J7404" s="20" t="s">
        <v>3173</v>
      </c>
      <c r="K7404" s="19" t="s">
        <v>4761</v>
      </c>
      <c r="L7404" s="19" t="s">
        <v>389</v>
      </c>
      <c r="M7404" s="19">
        <v>525</v>
      </c>
      <c r="N7404" s="19" t="s">
        <v>1069</v>
      </c>
      <c r="O7404" s="23" t="s">
        <v>1172</v>
      </c>
      <c r="P7404" s="19">
        <f t="shared" si="345"/>
        <v>3</v>
      </c>
      <c r="Q7404" s="19">
        <f t="shared" si="346"/>
        <v>10000</v>
      </c>
      <c r="R7404" s="19">
        <f t="shared" si="347"/>
        <v>5250000</v>
      </c>
    </row>
    <row r="7405" spans="1:18" ht="12.75" hidden="1" customHeight="1">
      <c r="A7405" s="19">
        <v>350628</v>
      </c>
      <c r="B7405" s="19" t="s">
        <v>7550</v>
      </c>
      <c r="C7405" s="19" t="s">
        <v>7551</v>
      </c>
      <c r="D7405" s="19" t="s">
        <v>7552</v>
      </c>
      <c r="E7405" s="19">
        <v>40</v>
      </c>
      <c r="F7405" s="19" t="s">
        <v>3169</v>
      </c>
      <c r="G7405" s="19" t="s">
        <v>1069</v>
      </c>
      <c r="H7405" s="19" t="s">
        <v>17701</v>
      </c>
      <c r="I7405" s="19" t="s">
        <v>7331</v>
      </c>
      <c r="J7405" s="20" t="s">
        <v>3173</v>
      </c>
      <c r="K7405" s="19" t="s">
        <v>7553</v>
      </c>
      <c r="L7405" s="19" t="s">
        <v>389</v>
      </c>
      <c r="M7405" s="19">
        <v>150</v>
      </c>
      <c r="N7405" s="19" t="s">
        <v>1069</v>
      </c>
      <c r="O7405" s="23" t="s">
        <v>1172</v>
      </c>
      <c r="P7405" s="19">
        <f t="shared" si="345"/>
        <v>3</v>
      </c>
      <c r="Q7405" s="19">
        <f t="shared" si="346"/>
        <v>10000</v>
      </c>
      <c r="R7405" s="19">
        <f t="shared" si="347"/>
        <v>1500000</v>
      </c>
    </row>
    <row r="7406" spans="1:18" ht="12.75" hidden="1" customHeight="1">
      <c r="A7406" s="19">
        <v>350733</v>
      </c>
      <c r="B7406" s="19" t="s">
        <v>4537</v>
      </c>
      <c r="C7406" s="19" t="s">
        <v>4538</v>
      </c>
      <c r="D7406" s="19" t="s">
        <v>4539</v>
      </c>
      <c r="E7406" s="19">
        <v>40</v>
      </c>
      <c r="F7406" s="19" t="s">
        <v>3169</v>
      </c>
      <c r="G7406" s="19" t="s">
        <v>1069</v>
      </c>
      <c r="H7406" s="19" t="s">
        <v>17701</v>
      </c>
      <c r="I7406" s="19" t="s">
        <v>4540</v>
      </c>
      <c r="J7406" s="20" t="s">
        <v>3173</v>
      </c>
      <c r="K7406" s="19" t="s">
        <v>4541</v>
      </c>
      <c r="L7406" s="19" t="s">
        <v>389</v>
      </c>
      <c r="M7406" s="19">
        <v>10445</v>
      </c>
      <c r="N7406" s="19" t="s">
        <v>1069</v>
      </c>
      <c r="O7406" s="23" t="s">
        <v>1172</v>
      </c>
      <c r="P7406" s="19">
        <f t="shared" si="345"/>
        <v>3</v>
      </c>
      <c r="Q7406" s="19">
        <f t="shared" si="346"/>
        <v>10000</v>
      </c>
      <c r="R7406" s="19">
        <f t="shared" si="347"/>
        <v>104450000</v>
      </c>
    </row>
    <row r="7407" spans="1:18" ht="12.75" hidden="1" customHeight="1">
      <c r="A7407" s="19">
        <v>4039608</v>
      </c>
      <c r="B7407" s="19" t="s">
        <v>8846</v>
      </c>
      <c r="C7407" s="19" t="s">
        <v>8847</v>
      </c>
      <c r="D7407" s="19" t="s">
        <v>8848</v>
      </c>
      <c r="E7407" s="19">
        <v>40</v>
      </c>
      <c r="F7407" s="19" t="s">
        <v>3169</v>
      </c>
      <c r="G7407" s="19" t="s">
        <v>1069</v>
      </c>
      <c r="H7407" s="19" t="s">
        <v>17701</v>
      </c>
      <c r="I7407" s="19" t="s">
        <v>8849</v>
      </c>
      <c r="J7407" s="20" t="s">
        <v>3173</v>
      </c>
      <c r="K7407" s="19" t="s">
        <v>8850</v>
      </c>
      <c r="L7407" s="19" t="s">
        <v>389</v>
      </c>
      <c r="M7407" s="19">
        <v>9000</v>
      </c>
      <c r="N7407" s="19" t="s">
        <v>1069</v>
      </c>
      <c r="O7407" s="23" t="s">
        <v>1172</v>
      </c>
      <c r="P7407" s="19">
        <f t="shared" si="345"/>
        <v>3</v>
      </c>
      <c r="Q7407" s="19">
        <f t="shared" si="346"/>
        <v>10000</v>
      </c>
      <c r="R7407" s="19">
        <f t="shared" si="347"/>
        <v>90000000</v>
      </c>
    </row>
    <row r="7408" spans="1:18" ht="12.75" hidden="1" customHeight="1">
      <c r="A7408" s="19">
        <v>8054267</v>
      </c>
      <c r="B7408" s="19" t="s">
        <v>16317</v>
      </c>
      <c r="C7408" s="19" t="s">
        <v>16318</v>
      </c>
      <c r="D7408" s="19" t="s">
        <v>16319</v>
      </c>
      <c r="E7408" s="19">
        <v>40</v>
      </c>
      <c r="F7408" s="19" t="s">
        <v>3169</v>
      </c>
      <c r="G7408" s="19" t="s">
        <v>1069</v>
      </c>
      <c r="H7408" s="19" t="s">
        <v>17701</v>
      </c>
      <c r="I7408" s="19" t="s">
        <v>10594</v>
      </c>
      <c r="J7408" s="20" t="s">
        <v>3173</v>
      </c>
      <c r="K7408" s="19" t="s">
        <v>16320</v>
      </c>
      <c r="L7408" s="19" t="s">
        <v>389</v>
      </c>
      <c r="M7408" s="19">
        <v>50</v>
      </c>
      <c r="N7408" s="19" t="s">
        <v>1069</v>
      </c>
      <c r="O7408" s="23" t="s">
        <v>1172</v>
      </c>
      <c r="P7408" s="19">
        <f t="shared" si="345"/>
        <v>3</v>
      </c>
      <c r="Q7408" s="19">
        <f t="shared" si="346"/>
        <v>10000</v>
      </c>
      <c r="R7408" s="19">
        <f t="shared" si="347"/>
        <v>500000</v>
      </c>
    </row>
    <row r="7409" spans="1:18" ht="12.75" hidden="1" customHeight="1">
      <c r="A7409" s="19">
        <v>434075</v>
      </c>
      <c r="B7409" s="19" t="s">
        <v>17803</v>
      </c>
      <c r="C7409" s="19" t="s">
        <v>17804</v>
      </c>
      <c r="D7409" s="19" t="s">
        <v>17805</v>
      </c>
      <c r="E7409" s="19">
        <v>40</v>
      </c>
      <c r="F7409" s="19" t="s">
        <v>3169</v>
      </c>
      <c r="G7409" s="19" t="s">
        <v>1069</v>
      </c>
      <c r="H7409" s="19" t="s">
        <v>17701</v>
      </c>
      <c r="I7409" s="19" t="s">
        <v>17806</v>
      </c>
      <c r="J7409" s="20" t="s">
        <v>3173</v>
      </c>
      <c r="K7409" s="19" t="s">
        <v>17807</v>
      </c>
      <c r="L7409" s="19" t="s">
        <v>389</v>
      </c>
      <c r="M7409" s="19">
        <v>105</v>
      </c>
      <c r="N7409" s="19" t="s">
        <v>1069</v>
      </c>
      <c r="O7409" s="23" t="s">
        <v>1172</v>
      </c>
      <c r="P7409" s="19">
        <f t="shared" si="345"/>
        <v>3</v>
      </c>
      <c r="Q7409" s="19">
        <f t="shared" si="346"/>
        <v>10000</v>
      </c>
      <c r="R7409" s="19">
        <f t="shared" si="347"/>
        <v>1050000</v>
      </c>
    </row>
    <row r="7410" spans="1:18" ht="12.75" hidden="1" customHeight="1">
      <c r="A7410" s="19">
        <v>3479453</v>
      </c>
      <c r="B7410" s="19" t="s">
        <v>14337</v>
      </c>
      <c r="C7410" s="19" t="s">
        <v>14338</v>
      </c>
      <c r="D7410" s="19" t="s">
        <v>14339</v>
      </c>
      <c r="E7410" s="19">
        <v>40</v>
      </c>
      <c r="F7410" s="19" t="s">
        <v>3169</v>
      </c>
      <c r="G7410" s="19" t="s">
        <v>1069</v>
      </c>
      <c r="H7410" s="19" t="s">
        <v>17701</v>
      </c>
      <c r="I7410" s="19" t="s">
        <v>14340</v>
      </c>
      <c r="J7410" s="20" t="s">
        <v>3173</v>
      </c>
      <c r="K7410" s="19" t="s">
        <v>14341</v>
      </c>
      <c r="L7410" s="19" t="s">
        <v>389</v>
      </c>
      <c r="M7410" s="19">
        <v>75</v>
      </c>
      <c r="N7410" s="19" t="s">
        <v>1069</v>
      </c>
      <c r="O7410" s="23" t="s">
        <v>1172</v>
      </c>
      <c r="P7410" s="19">
        <f t="shared" si="345"/>
        <v>3</v>
      </c>
      <c r="Q7410" s="19">
        <f t="shared" si="346"/>
        <v>10000</v>
      </c>
      <c r="R7410" s="19">
        <f t="shared" si="347"/>
        <v>750000</v>
      </c>
    </row>
    <row r="7411" spans="1:18" ht="12.75" hidden="1" customHeight="1">
      <c r="A7411" s="19">
        <v>3697235</v>
      </c>
      <c r="B7411" s="19" t="s">
        <v>8886</v>
      </c>
      <c r="C7411" s="19" t="s">
        <v>8887</v>
      </c>
      <c r="D7411" s="19" t="s">
        <v>8888</v>
      </c>
      <c r="E7411" s="19">
        <v>40</v>
      </c>
      <c r="F7411" s="19" t="s">
        <v>3169</v>
      </c>
      <c r="G7411" s="19" t="s">
        <v>1069</v>
      </c>
      <c r="H7411" s="19" t="s">
        <v>17701</v>
      </c>
      <c r="I7411" s="19" t="s">
        <v>8889</v>
      </c>
      <c r="J7411" s="20" t="s">
        <v>3173</v>
      </c>
      <c r="K7411" s="19" t="s">
        <v>8890</v>
      </c>
      <c r="L7411" s="19" t="s">
        <v>389</v>
      </c>
      <c r="M7411" s="19">
        <v>50</v>
      </c>
      <c r="N7411" s="19" t="s">
        <v>1069</v>
      </c>
      <c r="O7411" s="23" t="s">
        <v>1172</v>
      </c>
      <c r="P7411" s="19">
        <f t="shared" si="345"/>
        <v>3</v>
      </c>
      <c r="Q7411" s="19">
        <f t="shared" si="346"/>
        <v>10000</v>
      </c>
      <c r="R7411" s="19">
        <f t="shared" si="347"/>
        <v>500000</v>
      </c>
    </row>
    <row r="7412" spans="1:18" ht="12.75" hidden="1" customHeight="1">
      <c r="A7412" s="19">
        <v>3692259</v>
      </c>
      <c r="B7412" s="19" t="s">
        <v>17808</v>
      </c>
      <c r="C7412" s="19" t="s">
        <v>17809</v>
      </c>
      <c r="D7412" s="19" t="s">
        <v>17810</v>
      </c>
      <c r="E7412" s="19">
        <v>40</v>
      </c>
      <c r="F7412" s="19" t="s">
        <v>3169</v>
      </c>
      <c r="G7412" s="19" t="s">
        <v>1069</v>
      </c>
      <c r="H7412" s="19" t="s">
        <v>17701</v>
      </c>
      <c r="I7412" s="19" t="s">
        <v>17811</v>
      </c>
      <c r="J7412" s="20" t="s">
        <v>3173</v>
      </c>
      <c r="K7412" s="19" t="s">
        <v>17812</v>
      </c>
      <c r="L7412" s="19" t="s">
        <v>389</v>
      </c>
      <c r="M7412" s="19">
        <v>10</v>
      </c>
      <c r="N7412" s="19" t="s">
        <v>1069</v>
      </c>
      <c r="O7412" s="23" t="s">
        <v>1172</v>
      </c>
      <c r="P7412" s="19">
        <f t="shared" si="345"/>
        <v>3</v>
      </c>
      <c r="Q7412" s="19">
        <f t="shared" si="346"/>
        <v>10000</v>
      </c>
      <c r="R7412" s="19">
        <f t="shared" si="347"/>
        <v>100000</v>
      </c>
    </row>
    <row r="7413" spans="1:18" ht="12.75" hidden="1" customHeight="1">
      <c r="A7413" s="19">
        <v>3505441</v>
      </c>
      <c r="B7413" s="19" t="s">
        <v>17813</v>
      </c>
      <c r="C7413" s="19" t="s">
        <v>17814</v>
      </c>
      <c r="D7413" s="19" t="s">
        <v>17815</v>
      </c>
      <c r="E7413" s="19">
        <v>40</v>
      </c>
      <c r="F7413" s="19" t="s">
        <v>3169</v>
      </c>
      <c r="G7413" s="19" t="s">
        <v>1069</v>
      </c>
      <c r="H7413" s="19" t="s">
        <v>17701</v>
      </c>
      <c r="I7413" s="19" t="s">
        <v>9592</v>
      </c>
      <c r="J7413" s="20" t="s">
        <v>3173</v>
      </c>
      <c r="K7413" s="19" t="s">
        <v>17816</v>
      </c>
      <c r="L7413" s="19" t="s">
        <v>389</v>
      </c>
      <c r="M7413" s="19">
        <v>69</v>
      </c>
      <c r="N7413" s="19" t="s">
        <v>1069</v>
      </c>
      <c r="O7413" s="23" t="s">
        <v>1172</v>
      </c>
      <c r="P7413" s="19">
        <f t="shared" si="345"/>
        <v>3</v>
      </c>
      <c r="Q7413" s="19">
        <f t="shared" si="346"/>
        <v>10000</v>
      </c>
      <c r="R7413" s="19">
        <f t="shared" si="347"/>
        <v>690000</v>
      </c>
    </row>
    <row r="7414" spans="1:18" ht="12.75" hidden="1" customHeight="1">
      <c r="A7414" s="19">
        <v>747594</v>
      </c>
      <c r="B7414" s="19" t="s">
        <v>6077</v>
      </c>
      <c r="C7414" s="19" t="s">
        <v>6078</v>
      </c>
      <c r="D7414" s="19" t="s">
        <v>6079</v>
      </c>
      <c r="E7414" s="19">
        <v>40</v>
      </c>
      <c r="F7414" s="19" t="s">
        <v>3169</v>
      </c>
      <c r="G7414" s="19" t="s">
        <v>1069</v>
      </c>
      <c r="H7414" s="19" t="s">
        <v>17701</v>
      </c>
      <c r="I7414" s="19" t="s">
        <v>6080</v>
      </c>
      <c r="J7414" s="20" t="s">
        <v>3173</v>
      </c>
      <c r="K7414" s="19" t="s">
        <v>6081</v>
      </c>
      <c r="L7414" s="19" t="s">
        <v>389</v>
      </c>
      <c r="M7414" s="19">
        <v>18</v>
      </c>
      <c r="N7414" s="19" t="s">
        <v>1069</v>
      </c>
      <c r="O7414" s="23" t="s">
        <v>1172</v>
      </c>
      <c r="P7414" s="19">
        <f t="shared" si="345"/>
        <v>3</v>
      </c>
      <c r="Q7414" s="19">
        <f t="shared" si="346"/>
        <v>10000</v>
      </c>
      <c r="R7414" s="19">
        <f t="shared" si="347"/>
        <v>180000</v>
      </c>
    </row>
    <row r="7415" spans="1:18" ht="12.75" hidden="1" customHeight="1">
      <c r="A7415" s="19">
        <v>5224245</v>
      </c>
      <c r="B7415" s="19" t="s">
        <v>10496</v>
      </c>
      <c r="C7415" s="19" t="s">
        <v>10497</v>
      </c>
      <c r="D7415" s="19" t="s">
        <v>10498</v>
      </c>
      <c r="E7415" s="19">
        <v>40</v>
      </c>
      <c r="F7415" s="19" t="s">
        <v>3169</v>
      </c>
      <c r="G7415" s="19" t="s">
        <v>1069</v>
      </c>
      <c r="H7415" s="19" t="s">
        <v>17701</v>
      </c>
      <c r="I7415" s="19" t="s">
        <v>10499</v>
      </c>
      <c r="J7415" s="20" t="s">
        <v>3173</v>
      </c>
      <c r="K7415" s="19" t="s">
        <v>10500</v>
      </c>
      <c r="L7415" s="19" t="s">
        <v>389</v>
      </c>
      <c r="M7415" s="19">
        <v>1250</v>
      </c>
      <c r="N7415" s="19" t="s">
        <v>1069</v>
      </c>
      <c r="O7415" s="23" t="s">
        <v>1172</v>
      </c>
      <c r="P7415" s="19">
        <f t="shared" si="345"/>
        <v>3</v>
      </c>
      <c r="Q7415" s="19">
        <f t="shared" si="346"/>
        <v>10000</v>
      </c>
      <c r="R7415" s="19">
        <f t="shared" si="347"/>
        <v>12500000</v>
      </c>
    </row>
    <row r="7416" spans="1:18" ht="12.75" hidden="1" customHeight="1">
      <c r="A7416" s="19">
        <v>128761</v>
      </c>
      <c r="B7416" s="19" t="s">
        <v>5090</v>
      </c>
      <c r="C7416" s="19" t="s">
        <v>5091</v>
      </c>
      <c r="D7416" s="19" t="s">
        <v>5092</v>
      </c>
      <c r="E7416" s="19">
        <v>40</v>
      </c>
      <c r="F7416" s="19" t="s">
        <v>3169</v>
      </c>
      <c r="G7416" s="19" t="s">
        <v>1069</v>
      </c>
      <c r="H7416" s="19" t="s">
        <v>17701</v>
      </c>
      <c r="I7416" s="19" t="s">
        <v>5093</v>
      </c>
      <c r="J7416" s="20" t="s">
        <v>3173</v>
      </c>
      <c r="K7416" s="19" t="s">
        <v>5094</v>
      </c>
      <c r="L7416" s="19" t="s">
        <v>389</v>
      </c>
      <c r="M7416" s="19">
        <v>24</v>
      </c>
      <c r="N7416" s="19" t="s">
        <v>1069</v>
      </c>
      <c r="O7416" s="23" t="s">
        <v>1172</v>
      </c>
      <c r="P7416" s="19">
        <f t="shared" si="345"/>
        <v>3</v>
      </c>
      <c r="Q7416" s="19">
        <f t="shared" si="346"/>
        <v>10000</v>
      </c>
      <c r="R7416" s="19">
        <f t="shared" si="347"/>
        <v>240000</v>
      </c>
    </row>
    <row r="7417" spans="1:18" ht="12.75" hidden="1" customHeight="1">
      <c r="A7417" s="19">
        <v>299683</v>
      </c>
      <c r="B7417" s="19" t="s">
        <v>12388</v>
      </c>
      <c r="C7417" s="19" t="s">
        <v>12389</v>
      </c>
      <c r="D7417" s="19" t="s">
        <v>12390</v>
      </c>
      <c r="E7417" s="19">
        <v>40</v>
      </c>
      <c r="F7417" s="19" t="s">
        <v>3169</v>
      </c>
      <c r="G7417" s="19" t="s">
        <v>1069</v>
      </c>
      <c r="H7417" s="19" t="s">
        <v>17701</v>
      </c>
      <c r="I7417" s="19" t="s">
        <v>10532</v>
      </c>
      <c r="J7417" s="20" t="s">
        <v>3173</v>
      </c>
      <c r="K7417" s="19" t="s">
        <v>12391</v>
      </c>
      <c r="L7417" s="19" t="s">
        <v>389</v>
      </c>
      <c r="M7417" s="19">
        <v>34</v>
      </c>
      <c r="N7417" s="19" t="s">
        <v>1069</v>
      </c>
      <c r="O7417" s="23" t="s">
        <v>1172</v>
      </c>
      <c r="P7417" s="19">
        <f t="shared" si="345"/>
        <v>3</v>
      </c>
      <c r="Q7417" s="19">
        <f t="shared" si="346"/>
        <v>10000</v>
      </c>
      <c r="R7417" s="19">
        <f t="shared" si="347"/>
        <v>340000</v>
      </c>
    </row>
    <row r="7418" spans="1:18" ht="12.75" hidden="1" customHeight="1">
      <c r="A7418" s="19">
        <v>433766</v>
      </c>
      <c r="B7418" s="19" t="s">
        <v>10802</v>
      </c>
      <c r="C7418" s="19" t="s">
        <v>10803</v>
      </c>
      <c r="D7418" s="19" t="s">
        <v>17817</v>
      </c>
      <c r="E7418" s="19">
        <v>40</v>
      </c>
      <c r="F7418" s="19" t="s">
        <v>3169</v>
      </c>
      <c r="G7418" s="19" t="s">
        <v>1069</v>
      </c>
      <c r="H7418" s="19" t="s">
        <v>17701</v>
      </c>
      <c r="I7418" s="19" t="s">
        <v>17818</v>
      </c>
      <c r="J7418" s="20" t="s">
        <v>3173</v>
      </c>
      <c r="K7418" s="19" t="s">
        <v>17819</v>
      </c>
      <c r="L7418" s="19" t="s">
        <v>389</v>
      </c>
      <c r="M7418" s="19">
        <v>3150</v>
      </c>
      <c r="N7418" s="19" t="s">
        <v>1069</v>
      </c>
      <c r="O7418" s="23" t="s">
        <v>1172</v>
      </c>
      <c r="P7418" s="19">
        <f t="shared" si="345"/>
        <v>3</v>
      </c>
      <c r="Q7418" s="19">
        <f t="shared" si="346"/>
        <v>10000</v>
      </c>
      <c r="R7418" s="19">
        <f t="shared" si="347"/>
        <v>31500000</v>
      </c>
    </row>
    <row r="7419" spans="1:18" ht="12.75" hidden="1" customHeight="1">
      <c r="A7419" s="19">
        <v>4099206</v>
      </c>
      <c r="B7419" s="19" t="s">
        <v>8851</v>
      </c>
      <c r="C7419" s="19" t="s">
        <v>8852</v>
      </c>
      <c r="D7419" s="19" t="s">
        <v>8853</v>
      </c>
      <c r="E7419" s="19">
        <v>40</v>
      </c>
      <c r="F7419" s="19" t="s">
        <v>3169</v>
      </c>
      <c r="G7419" s="19" t="s">
        <v>1069</v>
      </c>
      <c r="H7419" s="19" t="s">
        <v>17701</v>
      </c>
      <c r="I7419" s="19" t="s">
        <v>8854</v>
      </c>
      <c r="J7419" s="20" t="s">
        <v>3173</v>
      </c>
      <c r="K7419" s="19" t="s">
        <v>8855</v>
      </c>
      <c r="L7419" s="19" t="s">
        <v>389</v>
      </c>
      <c r="M7419" s="19">
        <v>10</v>
      </c>
      <c r="N7419" s="19" t="s">
        <v>1069</v>
      </c>
      <c r="O7419" s="23" t="s">
        <v>1172</v>
      </c>
      <c r="P7419" s="19">
        <f t="shared" si="345"/>
        <v>3</v>
      </c>
      <c r="Q7419" s="19">
        <f t="shared" si="346"/>
        <v>10000</v>
      </c>
      <c r="R7419" s="19">
        <f t="shared" si="347"/>
        <v>100000</v>
      </c>
    </row>
    <row r="7420" spans="1:18" ht="12.75" hidden="1" customHeight="1">
      <c r="A7420" s="19">
        <v>4708843</v>
      </c>
      <c r="B7420" s="19" t="s">
        <v>4160</v>
      </c>
      <c r="C7420" s="19" t="s">
        <v>4161</v>
      </c>
      <c r="D7420" s="19" t="s">
        <v>4162</v>
      </c>
      <c r="E7420" s="19">
        <v>40</v>
      </c>
      <c r="F7420" s="19" t="s">
        <v>3169</v>
      </c>
      <c r="G7420" s="19" t="s">
        <v>1069</v>
      </c>
      <c r="H7420" s="19" t="s">
        <v>17701</v>
      </c>
      <c r="I7420" s="19" t="s">
        <v>4163</v>
      </c>
      <c r="J7420" s="20" t="s">
        <v>3173</v>
      </c>
      <c r="K7420" s="19" t="s">
        <v>4164</v>
      </c>
      <c r="L7420" s="19" t="s">
        <v>389</v>
      </c>
      <c r="M7420" s="19">
        <v>500</v>
      </c>
      <c r="N7420" s="19" t="s">
        <v>1069</v>
      </c>
      <c r="O7420" s="23" t="s">
        <v>1172</v>
      </c>
      <c r="P7420" s="19">
        <f t="shared" si="345"/>
        <v>3</v>
      </c>
      <c r="Q7420" s="19">
        <f t="shared" si="346"/>
        <v>10000</v>
      </c>
      <c r="R7420" s="19">
        <f t="shared" si="347"/>
        <v>5000000</v>
      </c>
    </row>
    <row r="7421" spans="1:18" ht="12.75" hidden="1" customHeight="1">
      <c r="A7421" s="19">
        <v>3541635</v>
      </c>
      <c r="B7421" s="19" t="s">
        <v>17820</v>
      </c>
      <c r="C7421" s="19" t="s">
        <v>17821</v>
      </c>
      <c r="D7421" s="19" t="s">
        <v>17822</v>
      </c>
      <c r="E7421" s="19">
        <v>40</v>
      </c>
      <c r="F7421" s="19" t="s">
        <v>3169</v>
      </c>
      <c r="G7421" s="19" t="s">
        <v>1069</v>
      </c>
      <c r="H7421" s="19" t="s">
        <v>17701</v>
      </c>
      <c r="I7421" s="19" t="s">
        <v>17823</v>
      </c>
      <c r="J7421" s="20" t="s">
        <v>3173</v>
      </c>
      <c r="K7421" s="19" t="s">
        <v>17824</v>
      </c>
      <c r="L7421" s="19" t="s">
        <v>389</v>
      </c>
      <c r="M7421" s="19">
        <v>525</v>
      </c>
      <c r="N7421" s="19" t="s">
        <v>1069</v>
      </c>
      <c r="O7421" s="23" t="s">
        <v>1172</v>
      </c>
      <c r="P7421" s="19">
        <f t="shared" si="345"/>
        <v>3</v>
      </c>
      <c r="Q7421" s="19">
        <f t="shared" si="346"/>
        <v>10000</v>
      </c>
      <c r="R7421" s="19">
        <f t="shared" si="347"/>
        <v>5250000</v>
      </c>
    </row>
    <row r="7422" spans="1:18" ht="12.75" hidden="1" customHeight="1">
      <c r="A7422" s="19">
        <v>5991310</v>
      </c>
      <c r="B7422" s="19" t="s">
        <v>6466</v>
      </c>
      <c r="C7422" s="19" t="s">
        <v>6467</v>
      </c>
      <c r="D7422" s="19" t="s">
        <v>6468</v>
      </c>
      <c r="E7422" s="19">
        <v>40</v>
      </c>
      <c r="F7422" s="19" t="s">
        <v>3169</v>
      </c>
      <c r="G7422" s="19" t="s">
        <v>1069</v>
      </c>
      <c r="H7422" s="19" t="s">
        <v>17701</v>
      </c>
      <c r="I7422" s="19" t="s">
        <v>6469</v>
      </c>
      <c r="J7422" s="20" t="s">
        <v>3173</v>
      </c>
      <c r="K7422" s="19" t="s">
        <v>6470</v>
      </c>
      <c r="L7422" s="19" t="s">
        <v>389</v>
      </c>
      <c r="M7422" s="19">
        <v>7300</v>
      </c>
      <c r="N7422" s="19" t="s">
        <v>1069</v>
      </c>
      <c r="O7422" s="23" t="s">
        <v>1172</v>
      </c>
      <c r="P7422" s="19">
        <f t="shared" si="345"/>
        <v>3</v>
      </c>
      <c r="Q7422" s="19">
        <f t="shared" si="346"/>
        <v>10000</v>
      </c>
      <c r="R7422" s="19">
        <f t="shared" si="347"/>
        <v>73000000</v>
      </c>
    </row>
    <row r="7423" spans="1:18" ht="12.75" hidden="1" customHeight="1">
      <c r="A7423" s="19">
        <v>6153183</v>
      </c>
      <c r="B7423" s="19" t="s">
        <v>17825</v>
      </c>
      <c r="C7423" s="19" t="s">
        <v>17826</v>
      </c>
      <c r="D7423" s="19" t="s">
        <v>17827</v>
      </c>
      <c r="E7423" s="19">
        <v>40</v>
      </c>
      <c r="F7423" s="19" t="s">
        <v>3169</v>
      </c>
      <c r="G7423" s="19" t="s">
        <v>1069</v>
      </c>
      <c r="H7423" s="19" t="s">
        <v>17701</v>
      </c>
      <c r="I7423" s="19" t="s">
        <v>17828</v>
      </c>
      <c r="J7423" s="20" t="s">
        <v>3173</v>
      </c>
      <c r="K7423" s="19" t="s">
        <v>17829</v>
      </c>
      <c r="L7423" s="19" t="s">
        <v>389</v>
      </c>
      <c r="M7423" s="19">
        <v>25</v>
      </c>
      <c r="N7423" s="19" t="s">
        <v>1069</v>
      </c>
      <c r="O7423" s="23" t="s">
        <v>1172</v>
      </c>
      <c r="P7423" s="19">
        <f t="shared" si="345"/>
        <v>3</v>
      </c>
      <c r="Q7423" s="19">
        <f t="shared" si="346"/>
        <v>10000</v>
      </c>
      <c r="R7423" s="19">
        <f t="shared" si="347"/>
        <v>250000</v>
      </c>
    </row>
    <row r="7424" spans="1:18" ht="12.75" hidden="1" customHeight="1">
      <c r="A7424" s="19">
        <v>10299365</v>
      </c>
      <c r="B7424" s="19" t="s">
        <v>17830</v>
      </c>
      <c r="C7424" s="19" t="s">
        <v>17831</v>
      </c>
      <c r="D7424" s="19" t="s">
        <v>17832</v>
      </c>
      <c r="E7424" s="19">
        <v>40</v>
      </c>
      <c r="F7424" s="19" t="s">
        <v>3169</v>
      </c>
      <c r="G7424" s="19" t="s">
        <v>1069</v>
      </c>
      <c r="H7424" s="19" t="s">
        <v>17701</v>
      </c>
      <c r="I7424" s="19" t="s">
        <v>12087</v>
      </c>
      <c r="J7424" s="20" t="s">
        <v>3173</v>
      </c>
      <c r="K7424" s="19" t="s">
        <v>17833</v>
      </c>
      <c r="L7424" s="19" t="s">
        <v>389</v>
      </c>
      <c r="M7424" s="19">
        <v>50</v>
      </c>
      <c r="N7424" s="19" t="s">
        <v>1069</v>
      </c>
      <c r="O7424" s="23" t="s">
        <v>1172</v>
      </c>
      <c r="P7424" s="19">
        <f t="shared" si="345"/>
        <v>3</v>
      </c>
      <c r="Q7424" s="19">
        <f t="shared" si="346"/>
        <v>10000</v>
      </c>
      <c r="R7424" s="19">
        <f t="shared" si="347"/>
        <v>500000</v>
      </c>
    </row>
    <row r="7425" spans="1:18" ht="12.75" hidden="1" customHeight="1">
      <c r="A7425" s="19">
        <v>172795</v>
      </c>
      <c r="B7425" s="19" t="s">
        <v>17834</v>
      </c>
      <c r="C7425" s="19" t="s">
        <v>17835</v>
      </c>
      <c r="D7425" s="19" t="s">
        <v>17836</v>
      </c>
      <c r="E7425" s="19">
        <v>40</v>
      </c>
      <c r="F7425" s="19" t="s">
        <v>3169</v>
      </c>
      <c r="G7425" s="19" t="s">
        <v>1069</v>
      </c>
      <c r="H7425" s="19" t="s">
        <v>17701</v>
      </c>
      <c r="I7425" s="19" t="s">
        <v>17837</v>
      </c>
      <c r="J7425" s="20" t="s">
        <v>3173</v>
      </c>
      <c r="K7425" s="19" t="s">
        <v>17838</v>
      </c>
      <c r="L7425" s="19" t="s">
        <v>389</v>
      </c>
      <c r="M7425" s="19">
        <v>2000</v>
      </c>
      <c r="N7425" s="19" t="s">
        <v>1069</v>
      </c>
      <c r="O7425" s="23" t="s">
        <v>1172</v>
      </c>
      <c r="P7425" s="19">
        <f t="shared" si="345"/>
        <v>3</v>
      </c>
      <c r="Q7425" s="19">
        <f t="shared" si="346"/>
        <v>10000</v>
      </c>
      <c r="R7425" s="19">
        <f t="shared" si="347"/>
        <v>20000000</v>
      </c>
    </row>
    <row r="7426" spans="1:18" ht="12.75" hidden="1" customHeight="1">
      <c r="A7426" s="19">
        <v>449672</v>
      </c>
      <c r="B7426" s="19" t="s">
        <v>6695</v>
      </c>
      <c r="C7426" s="19" t="s">
        <v>6696</v>
      </c>
      <c r="D7426" s="19" t="s">
        <v>6697</v>
      </c>
      <c r="E7426" s="19">
        <v>40</v>
      </c>
      <c r="F7426" s="19" t="s">
        <v>3169</v>
      </c>
      <c r="G7426" s="19" t="s">
        <v>1069</v>
      </c>
      <c r="H7426" s="19" t="s">
        <v>17701</v>
      </c>
      <c r="I7426" s="19" t="s">
        <v>6698</v>
      </c>
      <c r="J7426" s="20" t="s">
        <v>3173</v>
      </c>
      <c r="K7426" s="19" t="s">
        <v>6699</v>
      </c>
      <c r="L7426" s="19" t="s">
        <v>389</v>
      </c>
      <c r="M7426" s="19">
        <v>4000</v>
      </c>
      <c r="N7426" s="19" t="s">
        <v>1069</v>
      </c>
      <c r="O7426" s="23" t="s">
        <v>1172</v>
      </c>
      <c r="P7426" s="19">
        <f t="shared" si="345"/>
        <v>3</v>
      </c>
      <c r="Q7426" s="19">
        <f t="shared" si="346"/>
        <v>10000</v>
      </c>
      <c r="R7426" s="19">
        <f t="shared" si="347"/>
        <v>40000000</v>
      </c>
    </row>
    <row r="7427" spans="1:18" ht="12.75" hidden="1" customHeight="1">
      <c r="A7427" s="19">
        <v>5572642</v>
      </c>
      <c r="B7427" s="19" t="s">
        <v>8689</v>
      </c>
      <c r="C7427" s="19" t="s">
        <v>8690</v>
      </c>
      <c r="D7427" s="19" t="s">
        <v>8691</v>
      </c>
      <c r="E7427" s="19">
        <v>40</v>
      </c>
      <c r="F7427" s="19" t="s">
        <v>3169</v>
      </c>
      <c r="G7427" s="19" t="s">
        <v>1069</v>
      </c>
      <c r="H7427" s="19" t="s">
        <v>17701</v>
      </c>
      <c r="I7427" s="19" t="s">
        <v>8692</v>
      </c>
      <c r="J7427" s="20" t="s">
        <v>3173</v>
      </c>
      <c r="K7427" s="19" t="s">
        <v>8693</v>
      </c>
      <c r="L7427" s="19" t="s">
        <v>389</v>
      </c>
      <c r="M7427" s="19">
        <v>300</v>
      </c>
      <c r="N7427" s="19" t="s">
        <v>1069</v>
      </c>
      <c r="O7427" s="23" t="s">
        <v>1172</v>
      </c>
      <c r="P7427" s="19">
        <f t="shared" si="345"/>
        <v>3</v>
      </c>
      <c r="Q7427" s="19">
        <f t="shared" si="346"/>
        <v>10000</v>
      </c>
      <c r="R7427" s="19">
        <f t="shared" si="347"/>
        <v>3000000</v>
      </c>
    </row>
    <row r="7428" spans="1:18" ht="12.75" hidden="1" customHeight="1">
      <c r="A7428" s="19">
        <v>13781882</v>
      </c>
      <c r="B7428" s="19" t="s">
        <v>8138</v>
      </c>
      <c r="C7428" s="19" t="s">
        <v>8139</v>
      </c>
      <c r="D7428" s="19" t="s">
        <v>8140</v>
      </c>
      <c r="E7428" s="19">
        <v>40</v>
      </c>
      <c r="F7428" s="19" t="s">
        <v>3169</v>
      </c>
      <c r="G7428" s="19" t="s">
        <v>1069</v>
      </c>
      <c r="H7428" s="19" t="s">
        <v>17701</v>
      </c>
      <c r="I7428" s="19" t="s">
        <v>3239</v>
      </c>
      <c r="J7428" s="20" t="s">
        <v>3173</v>
      </c>
      <c r="K7428" s="19" t="s">
        <v>8141</v>
      </c>
      <c r="L7428" s="19" t="s">
        <v>389</v>
      </c>
      <c r="M7428" s="19">
        <v>2100</v>
      </c>
      <c r="N7428" s="19" t="s">
        <v>1069</v>
      </c>
      <c r="O7428" s="23" t="s">
        <v>1172</v>
      </c>
      <c r="P7428" s="19">
        <f t="shared" ref="P7428:P7491" si="348">LEN(G7428)</f>
        <v>3</v>
      </c>
      <c r="Q7428" s="19">
        <f t="shared" ref="Q7428:Q7491" si="349">VLOOKUP(N7428,$X$3:$Y$993,2,0)</f>
        <v>10000</v>
      </c>
      <c r="R7428" s="19">
        <f t="shared" ref="R7428:R7491" si="350">Q7428*M7428</f>
        <v>21000000</v>
      </c>
    </row>
    <row r="7429" spans="1:18" ht="12.75" hidden="1" customHeight="1">
      <c r="A7429" s="19">
        <v>11650872</v>
      </c>
      <c r="B7429" s="19" t="s">
        <v>3854</v>
      </c>
      <c r="C7429" s="19" t="s">
        <v>3855</v>
      </c>
      <c r="D7429" s="19" t="s">
        <v>3856</v>
      </c>
      <c r="E7429" s="19">
        <v>40</v>
      </c>
      <c r="F7429" s="19" t="s">
        <v>3169</v>
      </c>
      <c r="G7429" s="19" t="s">
        <v>1069</v>
      </c>
      <c r="H7429" s="19" t="s">
        <v>17701</v>
      </c>
      <c r="I7429" s="19" t="s">
        <v>3857</v>
      </c>
      <c r="J7429" s="20" t="s">
        <v>3173</v>
      </c>
      <c r="K7429" s="19" t="s">
        <v>3858</v>
      </c>
      <c r="L7429" s="19" t="s">
        <v>389</v>
      </c>
      <c r="M7429" s="19">
        <v>3360</v>
      </c>
      <c r="N7429" s="19" t="s">
        <v>1069</v>
      </c>
      <c r="O7429" s="23" t="s">
        <v>1172</v>
      </c>
      <c r="P7429" s="19">
        <f t="shared" si="348"/>
        <v>3</v>
      </c>
      <c r="Q7429" s="19">
        <f t="shared" si="349"/>
        <v>10000</v>
      </c>
      <c r="R7429" s="19">
        <f t="shared" si="350"/>
        <v>33600000</v>
      </c>
    </row>
    <row r="7430" spans="1:18" ht="12.75" hidden="1" customHeight="1">
      <c r="A7430" s="19">
        <v>6356284</v>
      </c>
      <c r="B7430" s="19" t="s">
        <v>9506</v>
      </c>
      <c r="C7430" s="19" t="s">
        <v>9507</v>
      </c>
      <c r="D7430" s="19" t="s">
        <v>9508</v>
      </c>
      <c r="E7430" s="19">
        <v>40</v>
      </c>
      <c r="F7430" s="19" t="s">
        <v>3169</v>
      </c>
      <c r="G7430" s="19" t="s">
        <v>1786</v>
      </c>
      <c r="H7430" s="19" t="s">
        <v>17839</v>
      </c>
      <c r="I7430" s="19" t="s">
        <v>9509</v>
      </c>
      <c r="J7430" s="20" t="s">
        <v>3173</v>
      </c>
      <c r="K7430" s="19" t="s">
        <v>9510</v>
      </c>
      <c r="L7430" s="19" t="s">
        <v>389</v>
      </c>
      <c r="M7430" s="19">
        <v>2800</v>
      </c>
      <c r="N7430" s="19" t="s">
        <v>1786</v>
      </c>
      <c r="O7430" s="23" t="s">
        <v>1172</v>
      </c>
      <c r="P7430" s="19">
        <f t="shared" si="348"/>
        <v>3</v>
      </c>
      <c r="Q7430" s="19">
        <f t="shared" si="349"/>
        <v>10000</v>
      </c>
      <c r="R7430" s="19">
        <f t="shared" si="350"/>
        <v>28000000</v>
      </c>
    </row>
    <row r="7431" spans="1:18" ht="12.75" hidden="1" customHeight="1">
      <c r="A7431" s="19">
        <v>6375154</v>
      </c>
      <c r="B7431" s="19" t="s">
        <v>12253</v>
      </c>
      <c r="C7431" s="19" t="s">
        <v>12254</v>
      </c>
      <c r="D7431" s="19" t="s">
        <v>12255</v>
      </c>
      <c r="E7431" s="19">
        <v>40</v>
      </c>
      <c r="F7431" s="19" t="s">
        <v>3169</v>
      </c>
      <c r="G7431" s="19" t="s">
        <v>1070</v>
      </c>
      <c r="H7431" s="19" t="s">
        <v>17840</v>
      </c>
      <c r="I7431" s="19" t="s">
        <v>12257</v>
      </c>
      <c r="J7431" s="20" t="s">
        <v>3173</v>
      </c>
      <c r="K7431" s="19" t="s">
        <v>12258</v>
      </c>
      <c r="L7431" s="19" t="s">
        <v>389</v>
      </c>
      <c r="M7431" s="19">
        <v>900</v>
      </c>
      <c r="N7431" s="19" t="s">
        <v>1070</v>
      </c>
      <c r="O7431" s="23" t="s">
        <v>1172</v>
      </c>
      <c r="P7431" s="19">
        <f t="shared" si="348"/>
        <v>3</v>
      </c>
      <c r="Q7431" s="19">
        <f t="shared" si="349"/>
        <v>10000</v>
      </c>
      <c r="R7431" s="19">
        <f t="shared" si="350"/>
        <v>9000000</v>
      </c>
    </row>
    <row r="7432" spans="1:18" ht="12.75" hidden="1" customHeight="1">
      <c r="A7432" s="19">
        <v>67997</v>
      </c>
      <c r="B7432" s="19" t="s">
        <v>8147</v>
      </c>
      <c r="C7432" s="19" t="s">
        <v>8148</v>
      </c>
      <c r="D7432" s="19" t="s">
        <v>8149</v>
      </c>
      <c r="E7432" s="19">
        <v>40</v>
      </c>
      <c r="F7432" s="19" t="s">
        <v>3169</v>
      </c>
      <c r="G7432" s="19" t="s">
        <v>1070</v>
      </c>
      <c r="H7432" s="19" t="s">
        <v>17840</v>
      </c>
      <c r="I7432" s="19" t="s">
        <v>8150</v>
      </c>
      <c r="J7432" s="20" t="s">
        <v>3173</v>
      </c>
      <c r="K7432" s="19" t="s">
        <v>8151</v>
      </c>
      <c r="L7432" s="19" t="s">
        <v>389</v>
      </c>
      <c r="M7432" s="19">
        <v>4000</v>
      </c>
      <c r="N7432" s="19" t="s">
        <v>1070</v>
      </c>
      <c r="O7432" s="23" t="s">
        <v>1172</v>
      </c>
      <c r="P7432" s="19">
        <f t="shared" si="348"/>
        <v>3</v>
      </c>
      <c r="Q7432" s="19">
        <f t="shared" si="349"/>
        <v>10000</v>
      </c>
      <c r="R7432" s="19">
        <f t="shared" si="350"/>
        <v>40000000</v>
      </c>
    </row>
    <row r="7433" spans="1:18" ht="12.75" hidden="1" customHeight="1">
      <c r="A7433" s="19">
        <v>4622348</v>
      </c>
      <c r="B7433" s="19" t="s">
        <v>3942</v>
      </c>
      <c r="C7433" s="19" t="s">
        <v>3943</v>
      </c>
      <c r="D7433" s="19" t="s">
        <v>8338</v>
      </c>
      <c r="E7433" s="19">
        <v>40</v>
      </c>
      <c r="F7433" s="19" t="s">
        <v>3169</v>
      </c>
      <c r="G7433" s="19" t="s">
        <v>1070</v>
      </c>
      <c r="H7433" s="19" t="s">
        <v>17840</v>
      </c>
      <c r="I7433" s="19" t="s">
        <v>8339</v>
      </c>
      <c r="J7433" s="20" t="s">
        <v>3173</v>
      </c>
      <c r="K7433" s="19" t="s">
        <v>8340</v>
      </c>
      <c r="L7433" s="19" t="s">
        <v>389</v>
      </c>
      <c r="M7433" s="19">
        <v>200</v>
      </c>
      <c r="N7433" s="19" t="s">
        <v>1070</v>
      </c>
      <c r="O7433" s="23" t="s">
        <v>1172</v>
      </c>
      <c r="P7433" s="19">
        <f t="shared" si="348"/>
        <v>3</v>
      </c>
      <c r="Q7433" s="19">
        <f t="shared" si="349"/>
        <v>10000</v>
      </c>
      <c r="R7433" s="19">
        <f t="shared" si="350"/>
        <v>2000000</v>
      </c>
    </row>
    <row r="7434" spans="1:18" ht="12.75" hidden="1" customHeight="1">
      <c r="A7434" s="19">
        <v>5442659</v>
      </c>
      <c r="B7434" s="19" t="s">
        <v>6386</v>
      </c>
      <c r="C7434" s="19" t="s">
        <v>6387</v>
      </c>
      <c r="D7434" s="19" t="s">
        <v>17841</v>
      </c>
      <c r="E7434" s="19">
        <v>40</v>
      </c>
      <c r="F7434" s="19" t="s">
        <v>3169</v>
      </c>
      <c r="G7434" s="19" t="s">
        <v>1071</v>
      </c>
      <c r="H7434" s="19" t="s">
        <v>17842</v>
      </c>
      <c r="I7434" s="19" t="s">
        <v>17843</v>
      </c>
      <c r="J7434" s="20" t="s">
        <v>3173</v>
      </c>
      <c r="K7434" s="19" t="s">
        <v>17844</v>
      </c>
      <c r="L7434" s="19" t="s">
        <v>389</v>
      </c>
      <c r="M7434" s="19">
        <v>3000</v>
      </c>
      <c r="N7434" s="19" t="s">
        <v>1071</v>
      </c>
      <c r="O7434" s="23" t="s">
        <v>1172</v>
      </c>
      <c r="P7434" s="19">
        <f t="shared" si="348"/>
        <v>3</v>
      </c>
      <c r="Q7434" s="19">
        <f t="shared" si="349"/>
        <v>10000</v>
      </c>
      <c r="R7434" s="19">
        <f t="shared" si="350"/>
        <v>30000000</v>
      </c>
    </row>
    <row r="7435" spans="1:18" ht="12.75" hidden="1" customHeight="1">
      <c r="A7435" s="19">
        <v>4371152</v>
      </c>
      <c r="B7435" s="19" t="s">
        <v>17798</v>
      </c>
      <c r="C7435" s="19" t="s">
        <v>17799</v>
      </c>
      <c r="D7435" s="19" t="s">
        <v>17800</v>
      </c>
      <c r="E7435" s="19">
        <v>40</v>
      </c>
      <c r="F7435" s="19" t="s">
        <v>3169</v>
      </c>
      <c r="G7435" s="19" t="s">
        <v>1071</v>
      </c>
      <c r="H7435" s="19" t="s">
        <v>17842</v>
      </c>
      <c r="I7435" s="19" t="s">
        <v>17801</v>
      </c>
      <c r="J7435" s="20" t="s">
        <v>3173</v>
      </c>
      <c r="K7435" s="19" t="s">
        <v>17802</v>
      </c>
      <c r="L7435" s="19" t="s">
        <v>389</v>
      </c>
      <c r="M7435" s="19">
        <v>100</v>
      </c>
      <c r="N7435" s="19" t="s">
        <v>1071</v>
      </c>
      <c r="O7435" s="23" t="s">
        <v>1172</v>
      </c>
      <c r="P7435" s="19">
        <f t="shared" si="348"/>
        <v>3</v>
      </c>
      <c r="Q7435" s="19">
        <f t="shared" si="349"/>
        <v>10000</v>
      </c>
      <c r="R7435" s="19">
        <f t="shared" si="350"/>
        <v>1000000</v>
      </c>
    </row>
    <row r="7436" spans="1:18" ht="12.75" hidden="1" customHeight="1">
      <c r="A7436" s="19">
        <v>5884460</v>
      </c>
      <c r="B7436" s="19" t="s">
        <v>7411</v>
      </c>
      <c r="C7436" s="19" t="s">
        <v>7412</v>
      </c>
      <c r="D7436" s="19" t="s">
        <v>7413</v>
      </c>
      <c r="E7436" s="19">
        <v>40</v>
      </c>
      <c r="F7436" s="19" t="s">
        <v>3169</v>
      </c>
      <c r="G7436" s="19" t="s">
        <v>808</v>
      </c>
      <c r="H7436" s="19" t="s">
        <v>17845</v>
      </c>
      <c r="I7436" s="19" t="s">
        <v>7414</v>
      </c>
      <c r="J7436" s="20" t="s">
        <v>3173</v>
      </c>
      <c r="K7436" s="19" t="s">
        <v>7415</v>
      </c>
      <c r="L7436" s="19" t="s">
        <v>389</v>
      </c>
      <c r="M7436" s="19">
        <v>15500</v>
      </c>
      <c r="N7436" s="19" t="s">
        <v>808</v>
      </c>
      <c r="O7436" s="23" t="s">
        <v>1172</v>
      </c>
      <c r="P7436" s="19">
        <f t="shared" si="348"/>
        <v>3</v>
      </c>
      <c r="Q7436" s="19">
        <f t="shared" si="349"/>
        <v>10000</v>
      </c>
      <c r="R7436" s="19">
        <f t="shared" si="350"/>
        <v>155000000</v>
      </c>
    </row>
    <row r="7437" spans="1:18" ht="12.75" hidden="1" customHeight="1">
      <c r="A7437" s="19">
        <v>6088379</v>
      </c>
      <c r="B7437" s="19" t="s">
        <v>10036</v>
      </c>
      <c r="C7437" s="19" t="s">
        <v>10037</v>
      </c>
      <c r="D7437" s="19" t="s">
        <v>10038</v>
      </c>
      <c r="E7437" s="19">
        <v>40</v>
      </c>
      <c r="F7437" s="19" t="s">
        <v>3169</v>
      </c>
      <c r="G7437" s="19" t="s">
        <v>808</v>
      </c>
      <c r="H7437" s="19" t="s">
        <v>17845</v>
      </c>
      <c r="I7437" s="19" t="s">
        <v>10039</v>
      </c>
      <c r="J7437" s="20" t="s">
        <v>3173</v>
      </c>
      <c r="K7437" s="19" t="s">
        <v>10040</v>
      </c>
      <c r="L7437" s="19" t="s">
        <v>389</v>
      </c>
      <c r="M7437" s="19">
        <v>68800</v>
      </c>
      <c r="N7437" s="19" t="s">
        <v>808</v>
      </c>
      <c r="O7437" s="23" t="s">
        <v>1172</v>
      </c>
      <c r="P7437" s="19">
        <f t="shared" si="348"/>
        <v>3</v>
      </c>
      <c r="Q7437" s="19">
        <f t="shared" si="349"/>
        <v>10000</v>
      </c>
      <c r="R7437" s="19">
        <f t="shared" si="350"/>
        <v>688000000</v>
      </c>
    </row>
    <row r="7438" spans="1:18" ht="12.75" hidden="1" customHeight="1">
      <c r="A7438" s="19">
        <v>3807515</v>
      </c>
      <c r="B7438" s="19" t="s">
        <v>3534</v>
      </c>
      <c r="C7438" s="19" t="s">
        <v>3535</v>
      </c>
      <c r="D7438" s="19" t="s">
        <v>3536</v>
      </c>
      <c r="E7438" s="19">
        <v>40</v>
      </c>
      <c r="F7438" s="19" t="s">
        <v>3169</v>
      </c>
      <c r="G7438" s="19" t="s">
        <v>808</v>
      </c>
      <c r="H7438" s="19" t="s">
        <v>17845</v>
      </c>
      <c r="I7438" s="19" t="s">
        <v>3537</v>
      </c>
      <c r="J7438" s="20" t="s">
        <v>3173</v>
      </c>
      <c r="K7438" s="19" t="s">
        <v>3538</v>
      </c>
      <c r="L7438" s="19" t="s">
        <v>389</v>
      </c>
      <c r="M7438" s="19">
        <v>5000</v>
      </c>
      <c r="N7438" s="19" t="s">
        <v>808</v>
      </c>
      <c r="O7438" s="23" t="s">
        <v>1172</v>
      </c>
      <c r="P7438" s="19">
        <f t="shared" si="348"/>
        <v>3</v>
      </c>
      <c r="Q7438" s="19">
        <f t="shared" si="349"/>
        <v>10000</v>
      </c>
      <c r="R7438" s="19">
        <f t="shared" si="350"/>
        <v>50000000</v>
      </c>
    </row>
    <row r="7439" spans="1:18" ht="12.75" hidden="1" customHeight="1">
      <c r="A7439" s="19">
        <v>350708</v>
      </c>
      <c r="B7439" s="19" t="s">
        <v>12974</v>
      </c>
      <c r="C7439" s="19" t="s">
        <v>12975</v>
      </c>
      <c r="D7439" s="19" t="s">
        <v>12976</v>
      </c>
      <c r="E7439" s="19">
        <v>40</v>
      </c>
      <c r="F7439" s="19" t="s">
        <v>3169</v>
      </c>
      <c r="G7439" s="19" t="s">
        <v>808</v>
      </c>
      <c r="H7439" s="19" t="s">
        <v>17845</v>
      </c>
      <c r="I7439" s="19" t="s">
        <v>12977</v>
      </c>
      <c r="J7439" s="20" t="s">
        <v>3173</v>
      </c>
      <c r="K7439" s="19" t="s">
        <v>12978</v>
      </c>
      <c r="L7439" s="19" t="s">
        <v>389</v>
      </c>
      <c r="M7439" s="19">
        <v>6940</v>
      </c>
      <c r="N7439" s="19" t="s">
        <v>808</v>
      </c>
      <c r="O7439" s="23" t="s">
        <v>1172</v>
      </c>
      <c r="P7439" s="19">
        <f t="shared" si="348"/>
        <v>3</v>
      </c>
      <c r="Q7439" s="19">
        <f t="shared" si="349"/>
        <v>10000</v>
      </c>
      <c r="R7439" s="19">
        <f t="shared" si="350"/>
        <v>69400000</v>
      </c>
    </row>
    <row r="7440" spans="1:18" ht="12.75" hidden="1" customHeight="1">
      <c r="A7440" s="19">
        <v>9830330</v>
      </c>
      <c r="B7440" s="19" t="s">
        <v>14159</v>
      </c>
      <c r="C7440" s="19" t="s">
        <v>14160</v>
      </c>
      <c r="D7440" s="19" t="s">
        <v>14161</v>
      </c>
      <c r="E7440" s="19">
        <v>40</v>
      </c>
      <c r="F7440" s="19" t="s">
        <v>3169</v>
      </c>
      <c r="G7440" s="19" t="s">
        <v>1072</v>
      </c>
      <c r="H7440" s="19" t="s">
        <v>17846</v>
      </c>
      <c r="I7440" s="19" t="s">
        <v>6236</v>
      </c>
      <c r="J7440" s="20" t="s">
        <v>3173</v>
      </c>
      <c r="K7440" s="19" t="s">
        <v>14162</v>
      </c>
      <c r="L7440" s="19" t="s">
        <v>389</v>
      </c>
      <c r="M7440" s="19">
        <v>500</v>
      </c>
      <c r="N7440" s="19" t="s">
        <v>1072</v>
      </c>
      <c r="O7440" s="23" t="s">
        <v>1172</v>
      </c>
      <c r="P7440" s="19">
        <f t="shared" si="348"/>
        <v>3</v>
      </c>
      <c r="Q7440" s="19">
        <f t="shared" si="349"/>
        <v>10000</v>
      </c>
      <c r="R7440" s="19">
        <f t="shared" si="350"/>
        <v>5000000</v>
      </c>
    </row>
    <row r="7441" spans="1:18" ht="12.75" hidden="1" customHeight="1">
      <c r="A7441" s="19">
        <v>4845504</v>
      </c>
      <c r="B7441" s="19" t="s">
        <v>12429</v>
      </c>
      <c r="C7441" s="19" t="s">
        <v>12430</v>
      </c>
      <c r="D7441" s="19" t="s">
        <v>12431</v>
      </c>
      <c r="E7441" s="19">
        <v>40</v>
      </c>
      <c r="F7441" s="19" t="s">
        <v>3169</v>
      </c>
      <c r="G7441" s="19" t="s">
        <v>1072</v>
      </c>
      <c r="H7441" s="19" t="s">
        <v>17846</v>
      </c>
      <c r="I7441" s="19" t="s">
        <v>12432</v>
      </c>
      <c r="J7441" s="20" t="s">
        <v>3173</v>
      </c>
      <c r="K7441" s="19" t="s">
        <v>12433</v>
      </c>
      <c r="L7441" s="19" t="s">
        <v>389</v>
      </c>
      <c r="M7441" s="19">
        <v>100</v>
      </c>
      <c r="N7441" s="19" t="s">
        <v>1072</v>
      </c>
      <c r="O7441" s="23" t="s">
        <v>1172</v>
      </c>
      <c r="P7441" s="19">
        <f t="shared" si="348"/>
        <v>3</v>
      </c>
      <c r="Q7441" s="19">
        <f t="shared" si="349"/>
        <v>10000</v>
      </c>
      <c r="R7441" s="19">
        <f t="shared" si="350"/>
        <v>1000000</v>
      </c>
    </row>
    <row r="7442" spans="1:18" ht="12.75" hidden="1" customHeight="1">
      <c r="A7442" s="19">
        <v>8130802</v>
      </c>
      <c r="B7442" s="19" t="s">
        <v>4768</v>
      </c>
      <c r="C7442" s="19" t="s">
        <v>4769</v>
      </c>
      <c r="D7442" s="19" t="s">
        <v>4770</v>
      </c>
      <c r="E7442" s="19">
        <v>40</v>
      </c>
      <c r="F7442" s="19" t="s">
        <v>3169</v>
      </c>
      <c r="G7442" s="19" t="s">
        <v>1072</v>
      </c>
      <c r="H7442" s="19" t="s">
        <v>17846</v>
      </c>
      <c r="I7442" s="19" t="s">
        <v>4772</v>
      </c>
      <c r="J7442" s="20" t="s">
        <v>3173</v>
      </c>
      <c r="K7442" s="19" t="s">
        <v>4773</v>
      </c>
      <c r="L7442" s="19" t="s">
        <v>397</v>
      </c>
      <c r="M7442" s="19">
        <v>2000</v>
      </c>
      <c r="N7442" s="19" t="s">
        <v>1072</v>
      </c>
      <c r="O7442" s="23" t="s">
        <v>1172</v>
      </c>
      <c r="P7442" s="19">
        <f t="shared" si="348"/>
        <v>3</v>
      </c>
      <c r="Q7442" s="19">
        <f t="shared" si="349"/>
        <v>10000</v>
      </c>
      <c r="R7442" s="19">
        <f t="shared" si="350"/>
        <v>20000000</v>
      </c>
    </row>
    <row r="7443" spans="1:18" ht="12.75" hidden="1" customHeight="1">
      <c r="A7443" s="19">
        <v>4890280</v>
      </c>
      <c r="B7443" s="19" t="s">
        <v>6180</v>
      </c>
      <c r="C7443" s="19" t="s">
        <v>6181</v>
      </c>
      <c r="D7443" s="19" t="s">
        <v>17847</v>
      </c>
      <c r="E7443" s="19">
        <v>40</v>
      </c>
      <c r="F7443" s="19" t="s">
        <v>3169</v>
      </c>
      <c r="G7443" s="19" t="s">
        <v>1072</v>
      </c>
      <c r="H7443" s="19" t="s">
        <v>17846</v>
      </c>
      <c r="I7443" s="19" t="s">
        <v>17848</v>
      </c>
      <c r="J7443" s="20" t="s">
        <v>3173</v>
      </c>
      <c r="K7443" s="19" t="s">
        <v>17849</v>
      </c>
      <c r="L7443" s="19" t="s">
        <v>389</v>
      </c>
      <c r="M7443" s="19">
        <v>2047</v>
      </c>
      <c r="N7443" s="19" t="s">
        <v>1072</v>
      </c>
      <c r="O7443" s="23" t="s">
        <v>1172</v>
      </c>
      <c r="P7443" s="19">
        <f t="shared" si="348"/>
        <v>3</v>
      </c>
      <c r="Q7443" s="19">
        <f t="shared" si="349"/>
        <v>10000</v>
      </c>
      <c r="R7443" s="19">
        <f t="shared" si="350"/>
        <v>20470000</v>
      </c>
    </row>
    <row r="7444" spans="1:18" ht="12.75" hidden="1" customHeight="1">
      <c r="A7444" s="19">
        <v>351048</v>
      </c>
      <c r="B7444" s="19" t="s">
        <v>9361</v>
      </c>
      <c r="C7444" s="19" t="s">
        <v>9362</v>
      </c>
      <c r="D7444" s="19" t="s">
        <v>17850</v>
      </c>
      <c r="E7444" s="19">
        <v>40</v>
      </c>
      <c r="F7444" s="19" t="s">
        <v>3169</v>
      </c>
      <c r="G7444" s="19" t="s">
        <v>1072</v>
      </c>
      <c r="H7444" s="19" t="s">
        <v>17846</v>
      </c>
      <c r="I7444" s="19" t="s">
        <v>17851</v>
      </c>
      <c r="J7444" s="20" t="s">
        <v>3173</v>
      </c>
      <c r="K7444" s="19" t="s">
        <v>17852</v>
      </c>
      <c r="L7444" s="19" t="s">
        <v>389</v>
      </c>
      <c r="M7444" s="19">
        <v>10</v>
      </c>
      <c r="N7444" s="19" t="s">
        <v>1072</v>
      </c>
      <c r="O7444" s="23" t="s">
        <v>1172</v>
      </c>
      <c r="P7444" s="19">
        <f t="shared" si="348"/>
        <v>3</v>
      </c>
      <c r="Q7444" s="19">
        <f t="shared" si="349"/>
        <v>10000</v>
      </c>
      <c r="R7444" s="19">
        <f t="shared" si="350"/>
        <v>100000</v>
      </c>
    </row>
    <row r="7445" spans="1:18" ht="12.75" hidden="1" customHeight="1">
      <c r="A7445" s="19">
        <v>4002048</v>
      </c>
      <c r="B7445" s="19" t="s">
        <v>6929</v>
      </c>
      <c r="C7445" s="19" t="s">
        <v>6930</v>
      </c>
      <c r="D7445" s="19" t="s">
        <v>17770</v>
      </c>
      <c r="E7445" s="19">
        <v>40</v>
      </c>
      <c r="F7445" s="19" t="s">
        <v>3169</v>
      </c>
      <c r="G7445" s="19" t="s">
        <v>1072</v>
      </c>
      <c r="H7445" s="19" t="s">
        <v>17846</v>
      </c>
      <c r="I7445" s="19" t="s">
        <v>17771</v>
      </c>
      <c r="J7445" s="20" t="s">
        <v>3173</v>
      </c>
      <c r="K7445" s="19" t="s">
        <v>17772</v>
      </c>
      <c r="L7445" s="19" t="s">
        <v>389</v>
      </c>
      <c r="M7445" s="19">
        <v>2000</v>
      </c>
      <c r="N7445" s="19" t="s">
        <v>1072</v>
      </c>
      <c r="O7445" s="23" t="s">
        <v>1172</v>
      </c>
      <c r="P7445" s="19">
        <f t="shared" si="348"/>
        <v>3</v>
      </c>
      <c r="Q7445" s="19">
        <f t="shared" si="349"/>
        <v>10000</v>
      </c>
      <c r="R7445" s="19">
        <f t="shared" si="350"/>
        <v>20000000</v>
      </c>
    </row>
    <row r="7446" spans="1:18" ht="12.75" hidden="1" customHeight="1">
      <c r="A7446" s="19">
        <v>3807515</v>
      </c>
      <c r="B7446" s="19" t="s">
        <v>3534</v>
      </c>
      <c r="C7446" s="19" t="s">
        <v>3535</v>
      </c>
      <c r="D7446" s="19" t="s">
        <v>3536</v>
      </c>
      <c r="E7446" s="19">
        <v>40</v>
      </c>
      <c r="F7446" s="19" t="s">
        <v>3169</v>
      </c>
      <c r="G7446" s="19" t="s">
        <v>1072</v>
      </c>
      <c r="H7446" s="19" t="s">
        <v>17846</v>
      </c>
      <c r="I7446" s="19" t="s">
        <v>3537</v>
      </c>
      <c r="J7446" s="20" t="s">
        <v>3173</v>
      </c>
      <c r="K7446" s="19" t="s">
        <v>3538</v>
      </c>
      <c r="L7446" s="19" t="s">
        <v>389</v>
      </c>
      <c r="M7446" s="19">
        <v>3000</v>
      </c>
      <c r="N7446" s="19" t="s">
        <v>1072</v>
      </c>
      <c r="O7446" s="23" t="s">
        <v>1172</v>
      </c>
      <c r="P7446" s="19">
        <f t="shared" si="348"/>
        <v>3</v>
      </c>
      <c r="Q7446" s="19">
        <f t="shared" si="349"/>
        <v>10000</v>
      </c>
      <c r="R7446" s="19">
        <f t="shared" si="350"/>
        <v>30000000</v>
      </c>
    </row>
    <row r="7447" spans="1:18" ht="12.75" hidden="1" customHeight="1">
      <c r="A7447" s="19">
        <v>339004</v>
      </c>
      <c r="B7447" s="19" t="s">
        <v>3175</v>
      </c>
      <c r="C7447" s="19" t="s">
        <v>3176</v>
      </c>
      <c r="D7447" s="19" t="s">
        <v>3177</v>
      </c>
      <c r="E7447" s="19">
        <v>40</v>
      </c>
      <c r="F7447" s="19" t="s">
        <v>3169</v>
      </c>
      <c r="G7447" s="19" t="s">
        <v>1072</v>
      </c>
      <c r="H7447" s="19" t="s">
        <v>17846</v>
      </c>
      <c r="I7447" s="19" t="s">
        <v>3178</v>
      </c>
      <c r="J7447" s="20" t="s">
        <v>3173</v>
      </c>
      <c r="K7447" s="19" t="s">
        <v>3179</v>
      </c>
      <c r="L7447" s="19" t="s">
        <v>389</v>
      </c>
      <c r="M7447" s="19">
        <v>5</v>
      </c>
      <c r="N7447" s="19" t="s">
        <v>1072</v>
      </c>
      <c r="O7447" s="23" t="s">
        <v>1172</v>
      </c>
      <c r="P7447" s="19">
        <f t="shared" si="348"/>
        <v>3</v>
      </c>
      <c r="Q7447" s="19">
        <f t="shared" si="349"/>
        <v>10000</v>
      </c>
      <c r="R7447" s="19">
        <f t="shared" si="350"/>
        <v>50000</v>
      </c>
    </row>
    <row r="7448" spans="1:18" ht="12.75" hidden="1" customHeight="1">
      <c r="A7448" s="19">
        <v>5304299</v>
      </c>
      <c r="B7448" s="19" t="s">
        <v>10867</v>
      </c>
      <c r="C7448" s="19" t="s">
        <v>10868</v>
      </c>
      <c r="D7448" s="19" t="s">
        <v>10869</v>
      </c>
      <c r="E7448" s="19">
        <v>40</v>
      </c>
      <c r="F7448" s="19" t="s">
        <v>3169</v>
      </c>
      <c r="G7448" s="19" t="s">
        <v>1073</v>
      </c>
      <c r="H7448" s="19" t="s">
        <v>17853</v>
      </c>
      <c r="I7448" s="19" t="s">
        <v>10870</v>
      </c>
      <c r="J7448" s="20" t="s">
        <v>3173</v>
      </c>
      <c r="K7448" s="19" t="s">
        <v>10871</v>
      </c>
      <c r="L7448" s="19" t="s">
        <v>389</v>
      </c>
      <c r="M7448" s="19">
        <v>30</v>
      </c>
      <c r="N7448" s="19" t="s">
        <v>1073</v>
      </c>
      <c r="O7448" s="23" t="s">
        <v>1172</v>
      </c>
      <c r="P7448" s="19">
        <f t="shared" si="348"/>
        <v>3</v>
      </c>
      <c r="Q7448" s="19">
        <f t="shared" si="349"/>
        <v>10000</v>
      </c>
      <c r="R7448" s="19">
        <f t="shared" si="350"/>
        <v>300000</v>
      </c>
    </row>
    <row r="7449" spans="1:18" ht="12.75" hidden="1" customHeight="1">
      <c r="A7449" s="19">
        <v>339004</v>
      </c>
      <c r="B7449" s="19" t="s">
        <v>3175</v>
      </c>
      <c r="C7449" s="19" t="s">
        <v>3176</v>
      </c>
      <c r="D7449" s="19" t="s">
        <v>3177</v>
      </c>
      <c r="E7449" s="19">
        <v>40</v>
      </c>
      <c r="F7449" s="19" t="s">
        <v>3169</v>
      </c>
      <c r="G7449" s="19" t="s">
        <v>1073</v>
      </c>
      <c r="H7449" s="19" t="s">
        <v>17853</v>
      </c>
      <c r="I7449" s="19" t="s">
        <v>3178</v>
      </c>
      <c r="J7449" s="20" t="s">
        <v>3173</v>
      </c>
      <c r="K7449" s="19" t="s">
        <v>3179</v>
      </c>
      <c r="L7449" s="19" t="s">
        <v>389</v>
      </c>
      <c r="M7449" s="19">
        <v>4000</v>
      </c>
      <c r="N7449" s="19" t="s">
        <v>1073</v>
      </c>
      <c r="O7449" s="23" t="s">
        <v>1172</v>
      </c>
      <c r="P7449" s="19">
        <f t="shared" si="348"/>
        <v>3</v>
      </c>
      <c r="Q7449" s="19">
        <f t="shared" si="349"/>
        <v>10000</v>
      </c>
      <c r="R7449" s="19">
        <f t="shared" si="350"/>
        <v>40000000</v>
      </c>
    </row>
    <row r="7450" spans="1:18" ht="12.75" hidden="1" customHeight="1">
      <c r="A7450" s="19">
        <v>350811</v>
      </c>
      <c r="B7450" s="19" t="s">
        <v>9497</v>
      </c>
      <c r="C7450" s="19" t="s">
        <v>9498</v>
      </c>
      <c r="D7450" s="19" t="s">
        <v>9499</v>
      </c>
      <c r="E7450" s="19">
        <v>40</v>
      </c>
      <c r="F7450" s="19" t="s">
        <v>3169</v>
      </c>
      <c r="G7450" s="19" t="s">
        <v>1073</v>
      </c>
      <c r="H7450" s="19" t="s">
        <v>17853</v>
      </c>
      <c r="I7450" s="19" t="s">
        <v>9500</v>
      </c>
      <c r="J7450" s="20" t="s">
        <v>3173</v>
      </c>
      <c r="K7450" s="19" t="s">
        <v>9501</v>
      </c>
      <c r="L7450" s="19" t="s">
        <v>389</v>
      </c>
      <c r="M7450" s="19">
        <v>4000</v>
      </c>
      <c r="N7450" s="19" t="s">
        <v>1073</v>
      </c>
      <c r="O7450" s="23" t="s">
        <v>1172</v>
      </c>
      <c r="P7450" s="19">
        <f t="shared" si="348"/>
        <v>3</v>
      </c>
      <c r="Q7450" s="19">
        <f t="shared" si="349"/>
        <v>10000</v>
      </c>
      <c r="R7450" s="19">
        <f t="shared" si="350"/>
        <v>40000000</v>
      </c>
    </row>
    <row r="7451" spans="1:18" ht="12.75" hidden="1" customHeight="1">
      <c r="A7451" s="19">
        <v>3742234</v>
      </c>
      <c r="B7451" s="19" t="s">
        <v>6871</v>
      </c>
      <c r="C7451" s="19" t="s">
        <v>6872</v>
      </c>
      <c r="D7451" s="19" t="s">
        <v>10501</v>
      </c>
      <c r="E7451" s="19">
        <v>40</v>
      </c>
      <c r="F7451" s="19" t="s">
        <v>3169</v>
      </c>
      <c r="G7451" s="19" t="s">
        <v>1073</v>
      </c>
      <c r="H7451" s="19" t="s">
        <v>17853</v>
      </c>
      <c r="I7451" s="19" t="s">
        <v>10502</v>
      </c>
      <c r="J7451" s="20" t="s">
        <v>3173</v>
      </c>
      <c r="K7451" s="19" t="s">
        <v>10503</v>
      </c>
      <c r="L7451" s="19" t="s">
        <v>389</v>
      </c>
      <c r="M7451" s="19">
        <v>3000</v>
      </c>
      <c r="N7451" s="19" t="s">
        <v>1073</v>
      </c>
      <c r="O7451" s="23" t="s">
        <v>1172</v>
      </c>
      <c r="P7451" s="19">
        <f t="shared" si="348"/>
        <v>3</v>
      </c>
      <c r="Q7451" s="19">
        <f t="shared" si="349"/>
        <v>10000</v>
      </c>
      <c r="R7451" s="19">
        <f t="shared" si="350"/>
        <v>30000000</v>
      </c>
    </row>
    <row r="7452" spans="1:18" ht="12.75" hidden="1" customHeight="1">
      <c r="A7452" s="19">
        <v>4708843</v>
      </c>
      <c r="B7452" s="19" t="s">
        <v>4160</v>
      </c>
      <c r="C7452" s="19" t="s">
        <v>4161</v>
      </c>
      <c r="D7452" s="19" t="s">
        <v>4162</v>
      </c>
      <c r="E7452" s="19">
        <v>40</v>
      </c>
      <c r="F7452" s="19" t="s">
        <v>3169</v>
      </c>
      <c r="G7452" s="19" t="s">
        <v>1073</v>
      </c>
      <c r="H7452" s="19" t="s">
        <v>17853</v>
      </c>
      <c r="I7452" s="19" t="s">
        <v>4163</v>
      </c>
      <c r="J7452" s="20" t="s">
        <v>3173</v>
      </c>
      <c r="K7452" s="19" t="s">
        <v>4164</v>
      </c>
      <c r="L7452" s="19" t="s">
        <v>389</v>
      </c>
      <c r="M7452" s="19">
        <v>2000</v>
      </c>
      <c r="N7452" s="19" t="s">
        <v>1073</v>
      </c>
      <c r="O7452" s="23" t="s">
        <v>1172</v>
      </c>
      <c r="P7452" s="19">
        <f t="shared" si="348"/>
        <v>3</v>
      </c>
      <c r="Q7452" s="19">
        <f t="shared" si="349"/>
        <v>10000</v>
      </c>
      <c r="R7452" s="19">
        <f t="shared" si="350"/>
        <v>20000000</v>
      </c>
    </row>
    <row r="7453" spans="1:18" ht="12.75" hidden="1" customHeight="1">
      <c r="A7453" s="19">
        <v>7696541</v>
      </c>
      <c r="B7453" s="19" t="s">
        <v>17380</v>
      </c>
      <c r="C7453" s="19" t="s">
        <v>17381</v>
      </c>
      <c r="D7453" s="19" t="s">
        <v>17382</v>
      </c>
      <c r="E7453" s="19">
        <v>40</v>
      </c>
      <c r="F7453" s="19" t="s">
        <v>3169</v>
      </c>
      <c r="G7453" s="19" t="s">
        <v>1073</v>
      </c>
      <c r="H7453" s="19" t="s">
        <v>17853</v>
      </c>
      <c r="I7453" s="19" t="s">
        <v>17383</v>
      </c>
      <c r="J7453" s="20" t="s">
        <v>3173</v>
      </c>
      <c r="K7453" s="19" t="s">
        <v>17384</v>
      </c>
      <c r="L7453" s="19" t="s">
        <v>389</v>
      </c>
      <c r="M7453" s="19">
        <v>90000</v>
      </c>
      <c r="N7453" s="19" t="s">
        <v>1073</v>
      </c>
      <c r="O7453" s="23" t="s">
        <v>1172</v>
      </c>
      <c r="P7453" s="19">
        <f t="shared" si="348"/>
        <v>3</v>
      </c>
      <c r="Q7453" s="19">
        <f t="shared" si="349"/>
        <v>10000</v>
      </c>
      <c r="R7453" s="19">
        <f t="shared" si="350"/>
        <v>900000000</v>
      </c>
    </row>
    <row r="7454" spans="1:18" ht="12.75" hidden="1" customHeight="1">
      <c r="A7454" s="19">
        <v>3707766</v>
      </c>
      <c r="B7454" s="19" t="s">
        <v>17269</v>
      </c>
      <c r="C7454" s="19" t="s">
        <v>17270</v>
      </c>
      <c r="D7454" s="19" t="s">
        <v>17271</v>
      </c>
      <c r="E7454" s="19">
        <v>40</v>
      </c>
      <c r="F7454" s="19" t="s">
        <v>3169</v>
      </c>
      <c r="G7454" s="19" t="s">
        <v>1073</v>
      </c>
      <c r="H7454" s="19" t="s">
        <v>17853</v>
      </c>
      <c r="I7454" s="19" t="s">
        <v>17272</v>
      </c>
      <c r="J7454" s="20" t="s">
        <v>3173</v>
      </c>
      <c r="K7454" s="19" t="s">
        <v>17273</v>
      </c>
      <c r="L7454" s="19" t="s">
        <v>389</v>
      </c>
      <c r="M7454" s="19">
        <v>8240</v>
      </c>
      <c r="N7454" s="19" t="s">
        <v>1073</v>
      </c>
      <c r="O7454" s="23" t="s">
        <v>1172</v>
      </c>
      <c r="P7454" s="19">
        <f t="shared" si="348"/>
        <v>3</v>
      </c>
      <c r="Q7454" s="19">
        <f t="shared" si="349"/>
        <v>10000</v>
      </c>
      <c r="R7454" s="19">
        <f t="shared" si="350"/>
        <v>82400000</v>
      </c>
    </row>
    <row r="7455" spans="1:18" ht="12.75" hidden="1" customHeight="1">
      <c r="A7455" s="19">
        <v>370227</v>
      </c>
      <c r="B7455" s="19" t="s">
        <v>17854</v>
      </c>
      <c r="C7455" s="19" t="s">
        <v>17855</v>
      </c>
      <c r="D7455" s="19" t="s">
        <v>17856</v>
      </c>
      <c r="E7455" s="19">
        <v>40</v>
      </c>
      <c r="F7455" s="19" t="s">
        <v>3169</v>
      </c>
      <c r="G7455" s="19" t="s">
        <v>809</v>
      </c>
      <c r="H7455" s="19" t="s">
        <v>17857</v>
      </c>
      <c r="I7455" s="19" t="s">
        <v>17858</v>
      </c>
      <c r="J7455" s="20" t="s">
        <v>3173</v>
      </c>
      <c r="K7455" s="19" t="s">
        <v>17859</v>
      </c>
      <c r="L7455" s="19" t="s">
        <v>389</v>
      </c>
      <c r="M7455" s="19">
        <v>4000</v>
      </c>
      <c r="N7455" s="19" t="s">
        <v>809</v>
      </c>
      <c r="O7455" s="23" t="s">
        <v>1172</v>
      </c>
      <c r="P7455" s="19">
        <f t="shared" si="348"/>
        <v>3</v>
      </c>
      <c r="Q7455" s="19">
        <f t="shared" si="349"/>
        <v>10000</v>
      </c>
      <c r="R7455" s="19">
        <f t="shared" si="350"/>
        <v>40000000</v>
      </c>
    </row>
    <row r="7456" spans="1:18" ht="12.75" hidden="1" customHeight="1">
      <c r="A7456" s="19">
        <v>6910114</v>
      </c>
      <c r="B7456" s="19" t="s">
        <v>4379</v>
      </c>
      <c r="C7456" s="19" t="s">
        <v>4380</v>
      </c>
      <c r="D7456" s="19" t="s">
        <v>4381</v>
      </c>
      <c r="E7456" s="19">
        <v>40</v>
      </c>
      <c r="F7456" s="19" t="s">
        <v>3169</v>
      </c>
      <c r="G7456" s="19" t="s">
        <v>809</v>
      </c>
      <c r="H7456" s="19" t="s">
        <v>17857</v>
      </c>
      <c r="I7456" s="19" t="s">
        <v>4382</v>
      </c>
      <c r="J7456" s="20" t="s">
        <v>3173</v>
      </c>
      <c r="K7456" s="19" t="s">
        <v>4383</v>
      </c>
      <c r="L7456" s="19" t="s">
        <v>389</v>
      </c>
      <c r="M7456" s="19">
        <v>600</v>
      </c>
      <c r="N7456" s="19" t="s">
        <v>809</v>
      </c>
      <c r="O7456" s="23" t="s">
        <v>1172</v>
      </c>
      <c r="P7456" s="19">
        <f t="shared" si="348"/>
        <v>3</v>
      </c>
      <c r="Q7456" s="19">
        <f t="shared" si="349"/>
        <v>10000</v>
      </c>
      <c r="R7456" s="19">
        <f t="shared" si="350"/>
        <v>6000000</v>
      </c>
    </row>
    <row r="7457" spans="1:18" ht="12.75" hidden="1" customHeight="1">
      <c r="A7457" s="19">
        <v>5884460</v>
      </c>
      <c r="B7457" s="19" t="s">
        <v>7411</v>
      </c>
      <c r="C7457" s="19" t="s">
        <v>7412</v>
      </c>
      <c r="D7457" s="19" t="s">
        <v>7413</v>
      </c>
      <c r="E7457" s="19">
        <v>40</v>
      </c>
      <c r="F7457" s="19" t="s">
        <v>3169</v>
      </c>
      <c r="G7457" s="19" t="s">
        <v>809</v>
      </c>
      <c r="H7457" s="19" t="s">
        <v>17857</v>
      </c>
      <c r="I7457" s="19" t="s">
        <v>7414</v>
      </c>
      <c r="J7457" s="20" t="s">
        <v>3173</v>
      </c>
      <c r="K7457" s="19" t="s">
        <v>7415</v>
      </c>
      <c r="L7457" s="19" t="s">
        <v>389</v>
      </c>
      <c r="M7457" s="19">
        <v>3000</v>
      </c>
      <c r="N7457" s="19" t="s">
        <v>809</v>
      </c>
      <c r="O7457" s="23" t="s">
        <v>1172</v>
      </c>
      <c r="P7457" s="19">
        <f t="shared" si="348"/>
        <v>3</v>
      </c>
      <c r="Q7457" s="19">
        <f t="shared" si="349"/>
        <v>10000</v>
      </c>
      <c r="R7457" s="19">
        <f t="shared" si="350"/>
        <v>30000000</v>
      </c>
    </row>
    <row r="7458" spans="1:18" ht="12.75" hidden="1" customHeight="1">
      <c r="A7458" s="19">
        <v>7650250</v>
      </c>
      <c r="B7458" s="19" t="s">
        <v>11441</v>
      </c>
      <c r="C7458" s="19" t="s">
        <v>11442</v>
      </c>
      <c r="D7458" s="19" t="s">
        <v>11443</v>
      </c>
      <c r="E7458" s="19">
        <v>40</v>
      </c>
      <c r="F7458" s="19" t="s">
        <v>3169</v>
      </c>
      <c r="G7458" s="19" t="s">
        <v>809</v>
      </c>
      <c r="H7458" s="19" t="s">
        <v>17857</v>
      </c>
      <c r="I7458" s="19" t="s">
        <v>11444</v>
      </c>
      <c r="J7458" s="20" t="s">
        <v>3173</v>
      </c>
      <c r="K7458" s="19" t="s">
        <v>11445</v>
      </c>
      <c r="L7458" s="19" t="s">
        <v>389</v>
      </c>
      <c r="M7458" s="19">
        <v>10000</v>
      </c>
      <c r="N7458" s="19" t="s">
        <v>809</v>
      </c>
      <c r="O7458" s="23" t="s">
        <v>1172</v>
      </c>
      <c r="P7458" s="19">
        <f t="shared" si="348"/>
        <v>3</v>
      </c>
      <c r="Q7458" s="19">
        <f t="shared" si="349"/>
        <v>10000</v>
      </c>
      <c r="R7458" s="19">
        <f t="shared" si="350"/>
        <v>100000000</v>
      </c>
    </row>
    <row r="7459" spans="1:18" ht="12.75" hidden="1" customHeight="1">
      <c r="A7459" s="19">
        <v>361077</v>
      </c>
      <c r="B7459" s="19" t="s">
        <v>17860</v>
      </c>
      <c r="C7459" s="19" t="s">
        <v>17861</v>
      </c>
      <c r="D7459" s="19" t="s">
        <v>17862</v>
      </c>
      <c r="E7459" s="19">
        <v>40</v>
      </c>
      <c r="F7459" s="19" t="s">
        <v>3169</v>
      </c>
      <c r="G7459" s="19" t="s">
        <v>809</v>
      </c>
      <c r="H7459" s="19" t="s">
        <v>17857</v>
      </c>
      <c r="I7459" s="19" t="s">
        <v>17863</v>
      </c>
      <c r="J7459" s="20" t="s">
        <v>3173</v>
      </c>
      <c r="K7459" s="19" t="s">
        <v>17864</v>
      </c>
      <c r="L7459" s="19" t="s">
        <v>389</v>
      </c>
      <c r="M7459" s="19">
        <v>6000</v>
      </c>
      <c r="N7459" s="19" t="s">
        <v>809</v>
      </c>
      <c r="O7459" s="23" t="s">
        <v>1172</v>
      </c>
      <c r="P7459" s="19">
        <f t="shared" si="348"/>
        <v>3</v>
      </c>
      <c r="Q7459" s="19">
        <f t="shared" si="349"/>
        <v>10000</v>
      </c>
      <c r="R7459" s="19">
        <f t="shared" si="350"/>
        <v>60000000</v>
      </c>
    </row>
    <row r="7460" spans="1:18" ht="12.75" hidden="1" customHeight="1">
      <c r="A7460" s="19">
        <v>3807515</v>
      </c>
      <c r="B7460" s="19" t="s">
        <v>3534</v>
      </c>
      <c r="C7460" s="19" t="s">
        <v>3535</v>
      </c>
      <c r="D7460" s="19" t="s">
        <v>3536</v>
      </c>
      <c r="E7460" s="19">
        <v>40</v>
      </c>
      <c r="F7460" s="19" t="s">
        <v>3169</v>
      </c>
      <c r="G7460" s="19" t="s">
        <v>809</v>
      </c>
      <c r="H7460" s="19" t="s">
        <v>17857</v>
      </c>
      <c r="I7460" s="19" t="s">
        <v>3537</v>
      </c>
      <c r="J7460" s="20" t="s">
        <v>3173</v>
      </c>
      <c r="K7460" s="19" t="s">
        <v>3538</v>
      </c>
      <c r="L7460" s="19" t="s">
        <v>389</v>
      </c>
      <c r="M7460" s="19">
        <v>6960</v>
      </c>
      <c r="N7460" s="19" t="s">
        <v>809</v>
      </c>
      <c r="O7460" s="23" t="s">
        <v>1172</v>
      </c>
      <c r="P7460" s="19">
        <f t="shared" si="348"/>
        <v>3</v>
      </c>
      <c r="Q7460" s="19">
        <f t="shared" si="349"/>
        <v>10000</v>
      </c>
      <c r="R7460" s="19">
        <f t="shared" si="350"/>
        <v>69600000</v>
      </c>
    </row>
    <row r="7461" spans="1:18" ht="12.75" hidden="1" customHeight="1">
      <c r="A7461" s="19">
        <v>4812703</v>
      </c>
      <c r="B7461" s="19" t="s">
        <v>13677</v>
      </c>
      <c r="C7461" s="19" t="s">
        <v>13678</v>
      </c>
      <c r="D7461" s="19" t="s">
        <v>13679</v>
      </c>
      <c r="E7461" s="19">
        <v>40</v>
      </c>
      <c r="F7461" s="19" t="s">
        <v>3169</v>
      </c>
      <c r="G7461" s="19" t="s">
        <v>809</v>
      </c>
      <c r="H7461" s="19" t="s">
        <v>17857</v>
      </c>
      <c r="I7461" s="19" t="s">
        <v>13680</v>
      </c>
      <c r="J7461" s="20" t="s">
        <v>3173</v>
      </c>
      <c r="K7461" s="19" t="s">
        <v>13681</v>
      </c>
      <c r="L7461" s="19" t="s">
        <v>389</v>
      </c>
      <c r="M7461" s="19">
        <v>2</v>
      </c>
      <c r="N7461" s="19" t="s">
        <v>809</v>
      </c>
      <c r="O7461" s="23" t="s">
        <v>1172</v>
      </c>
      <c r="P7461" s="19">
        <f t="shared" si="348"/>
        <v>3</v>
      </c>
      <c r="Q7461" s="19">
        <f t="shared" si="349"/>
        <v>10000</v>
      </c>
      <c r="R7461" s="19">
        <f t="shared" si="350"/>
        <v>20000</v>
      </c>
    </row>
    <row r="7462" spans="1:18" ht="12.75" hidden="1" customHeight="1">
      <c r="A7462" s="19">
        <v>6289465</v>
      </c>
      <c r="B7462" s="19" t="s">
        <v>5680</v>
      </c>
      <c r="C7462" s="19" t="s">
        <v>5681</v>
      </c>
      <c r="D7462" s="19" t="s">
        <v>5682</v>
      </c>
      <c r="E7462" s="19">
        <v>40</v>
      </c>
      <c r="F7462" s="19" t="s">
        <v>3169</v>
      </c>
      <c r="G7462" s="19" t="s">
        <v>809</v>
      </c>
      <c r="H7462" s="19" t="s">
        <v>17857</v>
      </c>
      <c r="I7462" s="19" t="s">
        <v>5683</v>
      </c>
      <c r="J7462" s="20" t="s">
        <v>3173</v>
      </c>
      <c r="K7462" s="19" t="s">
        <v>5684</v>
      </c>
      <c r="L7462" s="19" t="s">
        <v>389</v>
      </c>
      <c r="M7462" s="19">
        <v>7</v>
      </c>
      <c r="N7462" s="19" t="s">
        <v>809</v>
      </c>
      <c r="O7462" s="23" t="s">
        <v>1172</v>
      </c>
      <c r="P7462" s="19">
        <f t="shared" si="348"/>
        <v>3</v>
      </c>
      <c r="Q7462" s="19">
        <f t="shared" si="349"/>
        <v>10000</v>
      </c>
      <c r="R7462" s="19">
        <f t="shared" si="350"/>
        <v>70000</v>
      </c>
    </row>
    <row r="7463" spans="1:18" ht="12.75" hidden="1" customHeight="1">
      <c r="A7463" s="19">
        <v>4581202</v>
      </c>
      <c r="B7463" s="19" t="s">
        <v>3283</v>
      </c>
      <c r="C7463" s="19" t="s">
        <v>3284</v>
      </c>
      <c r="D7463" s="19" t="s">
        <v>3285</v>
      </c>
      <c r="E7463" s="19">
        <v>40</v>
      </c>
      <c r="F7463" s="19" t="s">
        <v>3169</v>
      </c>
      <c r="G7463" s="19" t="s">
        <v>1074</v>
      </c>
      <c r="H7463" s="19" t="s">
        <v>17865</v>
      </c>
      <c r="I7463" s="19" t="s">
        <v>3288</v>
      </c>
      <c r="J7463" s="20" t="s">
        <v>3173</v>
      </c>
      <c r="K7463" s="19" t="s">
        <v>3289</v>
      </c>
      <c r="L7463" s="19" t="s">
        <v>389</v>
      </c>
      <c r="M7463" s="19">
        <v>20000</v>
      </c>
      <c r="N7463" s="19" t="s">
        <v>1074</v>
      </c>
      <c r="O7463" s="23" t="s">
        <v>1172</v>
      </c>
      <c r="P7463" s="19">
        <f t="shared" si="348"/>
        <v>3</v>
      </c>
      <c r="Q7463" s="19">
        <f t="shared" si="349"/>
        <v>10000</v>
      </c>
      <c r="R7463" s="19">
        <f t="shared" si="350"/>
        <v>200000000</v>
      </c>
    </row>
    <row r="7464" spans="1:18" ht="12.75" hidden="1" customHeight="1">
      <c r="A7464" s="19">
        <v>4899000</v>
      </c>
      <c r="B7464" s="19" t="s">
        <v>17122</v>
      </c>
      <c r="C7464" s="19" t="s">
        <v>17123</v>
      </c>
      <c r="D7464" s="19" t="s">
        <v>17124</v>
      </c>
      <c r="E7464" s="19">
        <v>40</v>
      </c>
      <c r="F7464" s="19" t="s">
        <v>3169</v>
      </c>
      <c r="G7464" s="19" t="s">
        <v>1074</v>
      </c>
      <c r="H7464" s="19" t="s">
        <v>17865</v>
      </c>
      <c r="I7464" s="19" t="s">
        <v>17125</v>
      </c>
      <c r="J7464" s="20" t="s">
        <v>3173</v>
      </c>
      <c r="K7464" s="19" t="s">
        <v>17126</v>
      </c>
      <c r="L7464" s="19" t="s">
        <v>389</v>
      </c>
      <c r="M7464" s="19">
        <v>10</v>
      </c>
      <c r="N7464" s="19" t="s">
        <v>1074</v>
      </c>
      <c r="O7464" s="23" t="s">
        <v>1172</v>
      </c>
      <c r="P7464" s="19">
        <f t="shared" si="348"/>
        <v>3</v>
      </c>
      <c r="Q7464" s="19">
        <f t="shared" si="349"/>
        <v>10000</v>
      </c>
      <c r="R7464" s="19">
        <f t="shared" si="350"/>
        <v>100000</v>
      </c>
    </row>
    <row r="7465" spans="1:18" ht="12.75" hidden="1" customHeight="1">
      <c r="A7465" s="19">
        <v>8767692</v>
      </c>
      <c r="B7465" s="19" t="s">
        <v>4423</v>
      </c>
      <c r="C7465" s="19" t="s">
        <v>4424</v>
      </c>
      <c r="D7465" s="19" t="s">
        <v>4425</v>
      </c>
      <c r="E7465" s="19">
        <v>40</v>
      </c>
      <c r="F7465" s="19" t="s">
        <v>3169</v>
      </c>
      <c r="G7465" s="19" t="s">
        <v>1074</v>
      </c>
      <c r="H7465" s="19" t="s">
        <v>17865</v>
      </c>
      <c r="I7465" s="19" t="s">
        <v>4426</v>
      </c>
      <c r="J7465" s="20" t="s">
        <v>3173</v>
      </c>
      <c r="K7465" s="19" t="s">
        <v>4427</v>
      </c>
      <c r="L7465" s="19" t="s">
        <v>389</v>
      </c>
      <c r="M7465" s="19">
        <v>800</v>
      </c>
      <c r="N7465" s="19" t="s">
        <v>1074</v>
      </c>
      <c r="O7465" s="23" t="s">
        <v>1172</v>
      </c>
      <c r="P7465" s="19">
        <f t="shared" si="348"/>
        <v>3</v>
      </c>
      <c r="Q7465" s="19">
        <f t="shared" si="349"/>
        <v>10000</v>
      </c>
      <c r="R7465" s="19">
        <f t="shared" si="350"/>
        <v>8000000</v>
      </c>
    </row>
    <row r="7466" spans="1:18" ht="12.75" hidden="1" customHeight="1">
      <c r="A7466" s="19">
        <v>350878</v>
      </c>
      <c r="B7466" s="19" t="s">
        <v>10051</v>
      </c>
      <c r="C7466" s="19" t="s">
        <v>10052</v>
      </c>
      <c r="D7466" s="19" t="s">
        <v>10053</v>
      </c>
      <c r="E7466" s="19">
        <v>40</v>
      </c>
      <c r="F7466" s="19" t="s">
        <v>3169</v>
      </c>
      <c r="G7466" s="19" t="s">
        <v>1074</v>
      </c>
      <c r="H7466" s="19" t="s">
        <v>17865</v>
      </c>
      <c r="I7466" s="19" t="s">
        <v>10054</v>
      </c>
      <c r="J7466" s="20" t="s">
        <v>3173</v>
      </c>
      <c r="K7466" s="19" t="s">
        <v>10055</v>
      </c>
      <c r="L7466" s="19" t="s">
        <v>389</v>
      </c>
      <c r="M7466" s="19">
        <v>140</v>
      </c>
      <c r="N7466" s="19" t="s">
        <v>1074</v>
      </c>
      <c r="O7466" s="23" t="s">
        <v>1172</v>
      </c>
      <c r="P7466" s="19">
        <f t="shared" si="348"/>
        <v>3</v>
      </c>
      <c r="Q7466" s="19">
        <f t="shared" si="349"/>
        <v>10000</v>
      </c>
      <c r="R7466" s="19">
        <f t="shared" si="350"/>
        <v>1400000</v>
      </c>
    </row>
    <row r="7467" spans="1:18" ht="12.75" hidden="1" customHeight="1">
      <c r="A7467" s="19">
        <v>4002048</v>
      </c>
      <c r="B7467" s="19" t="s">
        <v>6929</v>
      </c>
      <c r="C7467" s="19" t="s">
        <v>6930</v>
      </c>
      <c r="D7467" s="19" t="s">
        <v>17770</v>
      </c>
      <c r="E7467" s="19">
        <v>40</v>
      </c>
      <c r="F7467" s="19" t="s">
        <v>3169</v>
      </c>
      <c r="G7467" s="19" t="s">
        <v>1074</v>
      </c>
      <c r="H7467" s="19" t="s">
        <v>17865</v>
      </c>
      <c r="I7467" s="19" t="s">
        <v>17771</v>
      </c>
      <c r="J7467" s="20" t="s">
        <v>3173</v>
      </c>
      <c r="K7467" s="19" t="s">
        <v>17772</v>
      </c>
      <c r="L7467" s="19" t="s">
        <v>389</v>
      </c>
      <c r="M7467" s="19">
        <v>3000</v>
      </c>
      <c r="N7467" s="19" t="s">
        <v>1074</v>
      </c>
      <c r="O7467" s="23" t="s">
        <v>1172</v>
      </c>
      <c r="P7467" s="19">
        <f t="shared" si="348"/>
        <v>3</v>
      </c>
      <c r="Q7467" s="19">
        <f t="shared" si="349"/>
        <v>10000</v>
      </c>
      <c r="R7467" s="19">
        <f t="shared" si="350"/>
        <v>30000000</v>
      </c>
    </row>
    <row r="7468" spans="1:18" ht="12.75" hidden="1" customHeight="1">
      <c r="A7468" s="19">
        <v>54177</v>
      </c>
      <c r="B7468" s="19" t="s">
        <v>12353</v>
      </c>
      <c r="C7468" s="19" t="s">
        <v>12354</v>
      </c>
      <c r="D7468" s="19" t="s">
        <v>12355</v>
      </c>
      <c r="E7468" s="19">
        <v>40</v>
      </c>
      <c r="F7468" s="19" t="s">
        <v>3169</v>
      </c>
      <c r="G7468" s="19" t="s">
        <v>1074</v>
      </c>
      <c r="H7468" s="19" t="s">
        <v>17865</v>
      </c>
      <c r="I7468" s="19" t="s">
        <v>12356</v>
      </c>
      <c r="J7468" s="20" t="s">
        <v>3173</v>
      </c>
      <c r="K7468" s="19" t="s">
        <v>12357</v>
      </c>
      <c r="L7468" s="19" t="s">
        <v>389</v>
      </c>
      <c r="M7468" s="19">
        <v>500</v>
      </c>
      <c r="N7468" s="19" t="s">
        <v>1074</v>
      </c>
      <c r="O7468" s="23" t="s">
        <v>1172</v>
      </c>
      <c r="P7468" s="19">
        <f t="shared" si="348"/>
        <v>3</v>
      </c>
      <c r="Q7468" s="19">
        <f t="shared" si="349"/>
        <v>10000</v>
      </c>
      <c r="R7468" s="19">
        <f t="shared" si="350"/>
        <v>5000000</v>
      </c>
    </row>
    <row r="7469" spans="1:18" ht="12.75" hidden="1" customHeight="1">
      <c r="A7469" s="19">
        <v>361309</v>
      </c>
      <c r="B7469" s="19" t="s">
        <v>3746</v>
      </c>
      <c r="C7469" s="19" t="s">
        <v>3747</v>
      </c>
      <c r="D7469" s="19" t="s">
        <v>3748</v>
      </c>
      <c r="E7469" s="19">
        <v>40</v>
      </c>
      <c r="F7469" s="19" t="s">
        <v>3169</v>
      </c>
      <c r="G7469" s="19" t="s">
        <v>1074</v>
      </c>
      <c r="H7469" s="19" t="s">
        <v>17865</v>
      </c>
      <c r="I7469" s="19" t="s">
        <v>3749</v>
      </c>
      <c r="J7469" s="20" t="s">
        <v>3173</v>
      </c>
      <c r="K7469" s="19" t="s">
        <v>3750</v>
      </c>
      <c r="L7469" s="19" t="s">
        <v>389</v>
      </c>
      <c r="M7469" s="19">
        <v>350</v>
      </c>
      <c r="N7469" s="19" t="s">
        <v>1074</v>
      </c>
      <c r="O7469" s="23" t="s">
        <v>1172</v>
      </c>
      <c r="P7469" s="19">
        <f t="shared" si="348"/>
        <v>3</v>
      </c>
      <c r="Q7469" s="19">
        <f t="shared" si="349"/>
        <v>10000</v>
      </c>
      <c r="R7469" s="19">
        <f t="shared" si="350"/>
        <v>3500000</v>
      </c>
    </row>
    <row r="7470" spans="1:18" ht="12.75" hidden="1" customHeight="1">
      <c r="A7470" s="19">
        <v>3807515</v>
      </c>
      <c r="B7470" s="19" t="s">
        <v>3534</v>
      </c>
      <c r="C7470" s="19" t="s">
        <v>3535</v>
      </c>
      <c r="D7470" s="19" t="s">
        <v>3536</v>
      </c>
      <c r="E7470" s="19">
        <v>40</v>
      </c>
      <c r="F7470" s="19" t="s">
        <v>3169</v>
      </c>
      <c r="G7470" s="19" t="s">
        <v>1074</v>
      </c>
      <c r="H7470" s="19" t="s">
        <v>17865</v>
      </c>
      <c r="I7470" s="19" t="s">
        <v>3537</v>
      </c>
      <c r="J7470" s="20" t="s">
        <v>3173</v>
      </c>
      <c r="K7470" s="19" t="s">
        <v>3538</v>
      </c>
      <c r="L7470" s="19" t="s">
        <v>389</v>
      </c>
      <c r="M7470" s="19">
        <v>5600</v>
      </c>
      <c r="N7470" s="19" t="s">
        <v>1074</v>
      </c>
      <c r="O7470" s="23" t="s">
        <v>1172</v>
      </c>
      <c r="P7470" s="19">
        <f t="shared" si="348"/>
        <v>3</v>
      </c>
      <c r="Q7470" s="19">
        <f t="shared" si="349"/>
        <v>10000</v>
      </c>
      <c r="R7470" s="19">
        <f t="shared" si="350"/>
        <v>56000000</v>
      </c>
    </row>
    <row r="7471" spans="1:18" ht="12.75" hidden="1" customHeight="1">
      <c r="A7471" s="19">
        <v>3507029</v>
      </c>
      <c r="B7471" s="19" t="s">
        <v>3648</v>
      </c>
      <c r="C7471" s="19" t="s">
        <v>3649</v>
      </c>
      <c r="D7471" s="19" t="s">
        <v>3650</v>
      </c>
      <c r="E7471" s="19">
        <v>40</v>
      </c>
      <c r="F7471" s="19" t="s">
        <v>3169</v>
      </c>
      <c r="G7471" s="19" t="s">
        <v>1074</v>
      </c>
      <c r="H7471" s="19" t="s">
        <v>17865</v>
      </c>
      <c r="I7471" s="19" t="s">
        <v>3651</v>
      </c>
      <c r="J7471" s="20" t="s">
        <v>3173</v>
      </c>
      <c r="K7471" s="19" t="s">
        <v>3652</v>
      </c>
      <c r="L7471" s="19" t="s">
        <v>389</v>
      </c>
      <c r="M7471" s="19">
        <v>3000</v>
      </c>
      <c r="N7471" s="19" t="s">
        <v>1074</v>
      </c>
      <c r="O7471" s="23" t="s">
        <v>1172</v>
      </c>
      <c r="P7471" s="19">
        <f t="shared" si="348"/>
        <v>3</v>
      </c>
      <c r="Q7471" s="19">
        <f t="shared" si="349"/>
        <v>10000</v>
      </c>
      <c r="R7471" s="19">
        <f t="shared" si="350"/>
        <v>30000000</v>
      </c>
    </row>
    <row r="7472" spans="1:18" ht="12.75" hidden="1" customHeight="1">
      <c r="A7472" s="19">
        <v>7124183</v>
      </c>
      <c r="B7472" s="19" t="s">
        <v>4751</v>
      </c>
      <c r="C7472" s="19" t="s">
        <v>4752</v>
      </c>
      <c r="D7472" s="19" t="s">
        <v>4753</v>
      </c>
      <c r="E7472" s="19">
        <v>40</v>
      </c>
      <c r="F7472" s="19" t="s">
        <v>3169</v>
      </c>
      <c r="G7472" s="19" t="s">
        <v>525</v>
      </c>
      <c r="H7472" s="19" t="s">
        <v>17866</v>
      </c>
      <c r="I7472" s="19" t="s">
        <v>4755</v>
      </c>
      <c r="J7472" s="20" t="s">
        <v>3173</v>
      </c>
      <c r="K7472" s="19" t="s">
        <v>4756</v>
      </c>
      <c r="L7472" s="19" t="s">
        <v>389</v>
      </c>
      <c r="M7472" s="19">
        <v>5000</v>
      </c>
      <c r="N7472" s="19" t="s">
        <v>525</v>
      </c>
      <c r="O7472" s="23" t="s">
        <v>1172</v>
      </c>
      <c r="P7472" s="19">
        <f t="shared" si="348"/>
        <v>3</v>
      </c>
      <c r="Q7472" s="19">
        <f t="shared" si="349"/>
        <v>10000</v>
      </c>
      <c r="R7472" s="19">
        <f t="shared" si="350"/>
        <v>50000000</v>
      </c>
    </row>
    <row r="7473" spans="1:18" ht="12.75" hidden="1" customHeight="1">
      <c r="A7473" s="19">
        <v>7467464</v>
      </c>
      <c r="B7473" s="19" t="s">
        <v>11029</v>
      </c>
      <c r="C7473" s="19" t="s">
        <v>11030</v>
      </c>
      <c r="D7473" s="19" t="s">
        <v>11031</v>
      </c>
      <c r="E7473" s="19">
        <v>40</v>
      </c>
      <c r="F7473" s="19" t="s">
        <v>3169</v>
      </c>
      <c r="G7473" s="19" t="s">
        <v>525</v>
      </c>
      <c r="H7473" s="19" t="s">
        <v>17866</v>
      </c>
      <c r="I7473" s="19" t="s">
        <v>11032</v>
      </c>
      <c r="J7473" s="20" t="s">
        <v>3173</v>
      </c>
      <c r="K7473" s="19" t="s">
        <v>11033</v>
      </c>
      <c r="L7473" s="19" t="s">
        <v>389</v>
      </c>
      <c r="M7473" s="19">
        <v>10</v>
      </c>
      <c r="N7473" s="19" t="s">
        <v>525</v>
      </c>
      <c r="O7473" s="23" t="s">
        <v>1172</v>
      </c>
      <c r="P7473" s="19">
        <f t="shared" si="348"/>
        <v>3</v>
      </c>
      <c r="Q7473" s="19">
        <f t="shared" si="349"/>
        <v>10000</v>
      </c>
      <c r="R7473" s="19">
        <f t="shared" si="350"/>
        <v>100000</v>
      </c>
    </row>
    <row r="7474" spans="1:18" ht="12.75" hidden="1" customHeight="1">
      <c r="A7474" s="19">
        <v>8961807</v>
      </c>
      <c r="B7474" s="19" t="s">
        <v>9361</v>
      </c>
      <c r="C7474" s="19" t="s">
        <v>9362</v>
      </c>
      <c r="D7474" s="19" t="s">
        <v>9363</v>
      </c>
      <c r="E7474" s="19">
        <v>40</v>
      </c>
      <c r="F7474" s="19" t="s">
        <v>3169</v>
      </c>
      <c r="G7474" s="19" t="s">
        <v>525</v>
      </c>
      <c r="H7474" s="19" t="s">
        <v>17866</v>
      </c>
      <c r="I7474" s="19" t="s">
        <v>9365</v>
      </c>
      <c r="J7474" s="20" t="s">
        <v>3173</v>
      </c>
      <c r="K7474" s="19" t="s">
        <v>9366</v>
      </c>
      <c r="L7474" s="19" t="s">
        <v>389</v>
      </c>
      <c r="M7474" s="19">
        <v>3300</v>
      </c>
      <c r="N7474" s="19" t="s">
        <v>525</v>
      </c>
      <c r="O7474" s="23" t="s">
        <v>1172</v>
      </c>
      <c r="P7474" s="19">
        <f t="shared" si="348"/>
        <v>3</v>
      </c>
      <c r="Q7474" s="19">
        <f t="shared" si="349"/>
        <v>10000</v>
      </c>
      <c r="R7474" s="19">
        <f t="shared" si="350"/>
        <v>33000000</v>
      </c>
    </row>
    <row r="7475" spans="1:18" ht="12.75" hidden="1" customHeight="1">
      <c r="A7475" s="19">
        <v>8753351</v>
      </c>
      <c r="B7475" s="19" t="s">
        <v>8716</v>
      </c>
      <c r="C7475" s="19" t="s">
        <v>8717</v>
      </c>
      <c r="D7475" s="19" t="s">
        <v>8718</v>
      </c>
      <c r="E7475" s="19">
        <v>40</v>
      </c>
      <c r="F7475" s="19" t="s">
        <v>3169</v>
      </c>
      <c r="G7475" s="19" t="s">
        <v>525</v>
      </c>
      <c r="H7475" s="19" t="s">
        <v>17866</v>
      </c>
      <c r="I7475" s="19" t="s">
        <v>6588</v>
      </c>
      <c r="J7475" s="20" t="s">
        <v>3173</v>
      </c>
      <c r="K7475" s="19" t="s">
        <v>8719</v>
      </c>
      <c r="L7475" s="19" t="s">
        <v>389</v>
      </c>
      <c r="M7475" s="19">
        <v>1200</v>
      </c>
      <c r="N7475" s="19" t="s">
        <v>525</v>
      </c>
      <c r="O7475" s="23" t="s">
        <v>1172</v>
      </c>
      <c r="P7475" s="19">
        <f t="shared" si="348"/>
        <v>3</v>
      </c>
      <c r="Q7475" s="19">
        <f t="shared" si="349"/>
        <v>10000</v>
      </c>
      <c r="R7475" s="19">
        <f t="shared" si="350"/>
        <v>12000000</v>
      </c>
    </row>
    <row r="7476" spans="1:18" ht="12.75" hidden="1" customHeight="1">
      <c r="A7476" s="19">
        <v>8420820</v>
      </c>
      <c r="B7476" s="19" t="s">
        <v>17867</v>
      </c>
      <c r="C7476" s="19" t="s">
        <v>17868</v>
      </c>
      <c r="D7476" s="19" t="s">
        <v>17869</v>
      </c>
      <c r="E7476" s="19">
        <v>40</v>
      </c>
      <c r="F7476" s="19" t="s">
        <v>3169</v>
      </c>
      <c r="G7476" s="19" t="s">
        <v>525</v>
      </c>
      <c r="H7476" s="19" t="s">
        <v>17866</v>
      </c>
      <c r="I7476" s="19" t="s">
        <v>3882</v>
      </c>
      <c r="J7476" s="20" t="s">
        <v>3173</v>
      </c>
      <c r="K7476" s="19" t="s">
        <v>17870</v>
      </c>
      <c r="L7476" s="19" t="s">
        <v>389</v>
      </c>
      <c r="M7476" s="19">
        <v>1000</v>
      </c>
      <c r="N7476" s="19" t="s">
        <v>525</v>
      </c>
      <c r="O7476" s="23" t="s">
        <v>1172</v>
      </c>
      <c r="P7476" s="19">
        <f t="shared" si="348"/>
        <v>3</v>
      </c>
      <c r="Q7476" s="19">
        <f t="shared" si="349"/>
        <v>10000</v>
      </c>
      <c r="R7476" s="19">
        <f t="shared" si="350"/>
        <v>10000000</v>
      </c>
    </row>
    <row r="7477" spans="1:18" ht="12.75" hidden="1" customHeight="1">
      <c r="A7477" s="19">
        <v>8925963</v>
      </c>
      <c r="B7477" s="19" t="s">
        <v>5044</v>
      </c>
      <c r="C7477" s="19" t="s">
        <v>5045</v>
      </c>
      <c r="D7477" s="19" t="s">
        <v>5046</v>
      </c>
      <c r="E7477" s="19">
        <v>40</v>
      </c>
      <c r="F7477" s="19" t="s">
        <v>3169</v>
      </c>
      <c r="G7477" s="19" t="s">
        <v>525</v>
      </c>
      <c r="H7477" s="19" t="s">
        <v>17866</v>
      </c>
      <c r="I7477" s="19" t="s">
        <v>5047</v>
      </c>
      <c r="J7477" s="20" t="s">
        <v>3173</v>
      </c>
      <c r="K7477" s="19" t="s">
        <v>5048</v>
      </c>
      <c r="L7477" s="19" t="s">
        <v>389</v>
      </c>
      <c r="M7477" s="19">
        <v>1100</v>
      </c>
      <c r="N7477" s="19" t="s">
        <v>525</v>
      </c>
      <c r="O7477" s="23" t="s">
        <v>1172</v>
      </c>
      <c r="P7477" s="19">
        <f t="shared" si="348"/>
        <v>3</v>
      </c>
      <c r="Q7477" s="19">
        <f t="shared" si="349"/>
        <v>10000</v>
      </c>
      <c r="R7477" s="19">
        <f t="shared" si="350"/>
        <v>11000000</v>
      </c>
    </row>
    <row r="7478" spans="1:18" ht="12.75" hidden="1" customHeight="1">
      <c r="A7478" s="19">
        <v>4925028</v>
      </c>
      <c r="B7478" s="19" t="s">
        <v>11280</v>
      </c>
      <c r="C7478" s="19" t="s">
        <v>11281</v>
      </c>
      <c r="D7478" s="19" t="s">
        <v>11282</v>
      </c>
      <c r="E7478" s="19">
        <v>40</v>
      </c>
      <c r="F7478" s="19" t="s">
        <v>3169</v>
      </c>
      <c r="G7478" s="19" t="s">
        <v>525</v>
      </c>
      <c r="H7478" s="19" t="s">
        <v>17866</v>
      </c>
      <c r="I7478" s="19" t="s">
        <v>9343</v>
      </c>
      <c r="J7478" s="20" t="s">
        <v>3173</v>
      </c>
      <c r="K7478" s="19" t="s">
        <v>11283</v>
      </c>
      <c r="L7478" s="19" t="s">
        <v>389</v>
      </c>
      <c r="M7478" s="19">
        <v>1</v>
      </c>
      <c r="N7478" s="19" t="s">
        <v>525</v>
      </c>
      <c r="O7478" s="23" t="s">
        <v>1172</v>
      </c>
      <c r="P7478" s="19">
        <f t="shared" si="348"/>
        <v>3</v>
      </c>
      <c r="Q7478" s="19">
        <f t="shared" si="349"/>
        <v>10000</v>
      </c>
      <c r="R7478" s="19">
        <f t="shared" si="350"/>
        <v>10000</v>
      </c>
    </row>
    <row r="7479" spans="1:18" ht="12.75" hidden="1" customHeight="1">
      <c r="A7479" s="19">
        <v>8074094</v>
      </c>
      <c r="B7479" s="19" t="s">
        <v>5268</v>
      </c>
      <c r="C7479" s="19" t="s">
        <v>5269</v>
      </c>
      <c r="D7479" s="19" t="s">
        <v>5270</v>
      </c>
      <c r="E7479" s="19">
        <v>40</v>
      </c>
      <c r="F7479" s="19" t="s">
        <v>3169</v>
      </c>
      <c r="G7479" s="19" t="s">
        <v>525</v>
      </c>
      <c r="H7479" s="19" t="s">
        <v>17866</v>
      </c>
      <c r="I7479" s="19" t="s">
        <v>5271</v>
      </c>
      <c r="J7479" s="20" t="s">
        <v>3173</v>
      </c>
      <c r="K7479" s="19" t="s">
        <v>5272</v>
      </c>
      <c r="L7479" s="19" t="s">
        <v>389</v>
      </c>
      <c r="M7479" s="19">
        <v>12000</v>
      </c>
      <c r="N7479" s="19" t="s">
        <v>525</v>
      </c>
      <c r="O7479" s="23" t="s">
        <v>1172</v>
      </c>
      <c r="P7479" s="19">
        <f t="shared" si="348"/>
        <v>3</v>
      </c>
      <c r="Q7479" s="19">
        <f t="shared" si="349"/>
        <v>10000</v>
      </c>
      <c r="R7479" s="19">
        <f t="shared" si="350"/>
        <v>120000000</v>
      </c>
    </row>
    <row r="7480" spans="1:18" ht="12.75" hidden="1" customHeight="1">
      <c r="A7480" s="19">
        <v>9783339</v>
      </c>
      <c r="B7480" s="19" t="s">
        <v>15100</v>
      </c>
      <c r="C7480" s="19" t="s">
        <v>15101</v>
      </c>
      <c r="D7480" s="19" t="s">
        <v>15102</v>
      </c>
      <c r="E7480" s="19">
        <v>40</v>
      </c>
      <c r="F7480" s="19" t="s">
        <v>3169</v>
      </c>
      <c r="G7480" s="19" t="s">
        <v>525</v>
      </c>
      <c r="H7480" s="19" t="s">
        <v>17866</v>
      </c>
      <c r="I7480" s="19" t="s">
        <v>15103</v>
      </c>
      <c r="J7480" s="20" t="s">
        <v>3173</v>
      </c>
      <c r="K7480" s="19" t="s">
        <v>15104</v>
      </c>
      <c r="L7480" s="19" t="s">
        <v>389</v>
      </c>
      <c r="M7480" s="19">
        <v>3000</v>
      </c>
      <c r="N7480" s="19" t="s">
        <v>525</v>
      </c>
      <c r="O7480" s="23" t="s">
        <v>1172</v>
      </c>
      <c r="P7480" s="19">
        <f t="shared" si="348"/>
        <v>3</v>
      </c>
      <c r="Q7480" s="19">
        <f t="shared" si="349"/>
        <v>10000</v>
      </c>
      <c r="R7480" s="19">
        <f t="shared" si="350"/>
        <v>30000000</v>
      </c>
    </row>
    <row r="7481" spans="1:18" ht="12.75" hidden="1" customHeight="1">
      <c r="A7481" s="19">
        <v>4827302</v>
      </c>
      <c r="B7481" s="19" t="s">
        <v>14660</v>
      </c>
      <c r="C7481" s="19" t="s">
        <v>14661</v>
      </c>
      <c r="D7481" s="19" t="s">
        <v>14662</v>
      </c>
      <c r="E7481" s="19">
        <v>40</v>
      </c>
      <c r="F7481" s="19" t="s">
        <v>3169</v>
      </c>
      <c r="G7481" s="19" t="s">
        <v>1075</v>
      </c>
      <c r="H7481" s="19" t="s">
        <v>17871</v>
      </c>
      <c r="I7481" s="19" t="s">
        <v>3402</v>
      </c>
      <c r="J7481" s="20" t="s">
        <v>3173</v>
      </c>
      <c r="K7481" s="19" t="s">
        <v>14663</v>
      </c>
      <c r="L7481" s="19" t="s">
        <v>389</v>
      </c>
      <c r="M7481" s="19">
        <v>11</v>
      </c>
      <c r="N7481" s="19" t="s">
        <v>1075</v>
      </c>
      <c r="O7481" s="23" t="s">
        <v>1172</v>
      </c>
      <c r="P7481" s="19">
        <f t="shared" si="348"/>
        <v>3</v>
      </c>
      <c r="Q7481" s="19">
        <f t="shared" si="349"/>
        <v>10000</v>
      </c>
      <c r="R7481" s="19">
        <f t="shared" si="350"/>
        <v>110000</v>
      </c>
    </row>
    <row r="7482" spans="1:18" ht="12.75" hidden="1" customHeight="1">
      <c r="A7482" s="19">
        <v>4871790</v>
      </c>
      <c r="B7482" s="19" t="s">
        <v>9161</v>
      </c>
      <c r="C7482" s="19" t="s">
        <v>9162</v>
      </c>
      <c r="D7482" s="19" t="s">
        <v>9163</v>
      </c>
      <c r="E7482" s="19">
        <v>40</v>
      </c>
      <c r="F7482" s="19" t="s">
        <v>3169</v>
      </c>
      <c r="G7482" s="19" t="s">
        <v>1075</v>
      </c>
      <c r="H7482" s="19" t="s">
        <v>17871</v>
      </c>
      <c r="I7482" s="19" t="s">
        <v>9164</v>
      </c>
      <c r="J7482" s="20" t="s">
        <v>3173</v>
      </c>
      <c r="K7482" s="19" t="s">
        <v>9165</v>
      </c>
      <c r="L7482" s="19" t="s">
        <v>389</v>
      </c>
      <c r="M7482" s="19">
        <v>47</v>
      </c>
      <c r="N7482" s="19" t="s">
        <v>1075</v>
      </c>
      <c r="O7482" s="23" t="s">
        <v>1172</v>
      </c>
      <c r="P7482" s="19">
        <f t="shared" si="348"/>
        <v>3</v>
      </c>
      <c r="Q7482" s="19">
        <f t="shared" si="349"/>
        <v>10000</v>
      </c>
      <c r="R7482" s="19">
        <f t="shared" si="350"/>
        <v>470000</v>
      </c>
    </row>
    <row r="7483" spans="1:18" ht="12.75" hidden="1" customHeight="1">
      <c r="A7483" s="19">
        <v>4644034</v>
      </c>
      <c r="B7483" s="19" t="s">
        <v>4149</v>
      </c>
      <c r="C7483" s="19" t="s">
        <v>4150</v>
      </c>
      <c r="D7483" s="19" t="s">
        <v>4151</v>
      </c>
      <c r="E7483" s="19">
        <v>40</v>
      </c>
      <c r="F7483" s="19" t="s">
        <v>3169</v>
      </c>
      <c r="G7483" s="19" t="s">
        <v>1076</v>
      </c>
      <c r="H7483" s="19" t="s">
        <v>17872</v>
      </c>
      <c r="I7483" s="19" t="s">
        <v>4153</v>
      </c>
      <c r="J7483" s="20" t="s">
        <v>3173</v>
      </c>
      <c r="K7483" s="19" t="s">
        <v>4154</v>
      </c>
      <c r="L7483" s="19" t="s">
        <v>389</v>
      </c>
      <c r="M7483" s="19">
        <v>500</v>
      </c>
      <c r="N7483" s="19" t="s">
        <v>1076</v>
      </c>
      <c r="O7483" s="23" t="s">
        <v>1172</v>
      </c>
      <c r="P7483" s="19">
        <f t="shared" si="348"/>
        <v>3</v>
      </c>
      <c r="Q7483" s="19">
        <f t="shared" si="349"/>
        <v>10000</v>
      </c>
      <c r="R7483" s="19">
        <f t="shared" si="350"/>
        <v>5000000</v>
      </c>
    </row>
    <row r="7484" spans="1:18" ht="12.75" hidden="1" customHeight="1">
      <c r="A7484" s="19">
        <v>350780</v>
      </c>
      <c r="B7484" s="19" t="s">
        <v>4182</v>
      </c>
      <c r="C7484" s="19" t="s">
        <v>4183</v>
      </c>
      <c r="D7484" s="19" t="s">
        <v>4184</v>
      </c>
      <c r="E7484" s="19">
        <v>40</v>
      </c>
      <c r="F7484" s="19" t="s">
        <v>3169</v>
      </c>
      <c r="G7484" s="19" t="s">
        <v>1076</v>
      </c>
      <c r="H7484" s="19" t="s">
        <v>17872</v>
      </c>
      <c r="I7484" s="19" t="s">
        <v>4185</v>
      </c>
      <c r="J7484" s="20" t="s">
        <v>3173</v>
      </c>
      <c r="K7484" s="19" t="s">
        <v>4186</v>
      </c>
      <c r="L7484" s="19" t="s">
        <v>389</v>
      </c>
      <c r="M7484" s="19">
        <v>800</v>
      </c>
      <c r="N7484" s="19" t="s">
        <v>1076</v>
      </c>
      <c r="O7484" s="23" t="s">
        <v>1172</v>
      </c>
      <c r="P7484" s="19">
        <f t="shared" si="348"/>
        <v>3</v>
      </c>
      <c r="Q7484" s="19">
        <f t="shared" si="349"/>
        <v>10000</v>
      </c>
      <c r="R7484" s="19">
        <f t="shared" si="350"/>
        <v>8000000</v>
      </c>
    </row>
    <row r="7485" spans="1:18" ht="12.75" hidden="1" customHeight="1">
      <c r="A7485" s="19">
        <v>7812733</v>
      </c>
      <c r="B7485" s="19" t="s">
        <v>12189</v>
      </c>
      <c r="C7485" s="19" t="s">
        <v>12190</v>
      </c>
      <c r="D7485" s="19" t="s">
        <v>12191</v>
      </c>
      <c r="E7485" s="19">
        <v>40</v>
      </c>
      <c r="F7485" s="19" t="s">
        <v>3169</v>
      </c>
      <c r="G7485" s="19" t="s">
        <v>1076</v>
      </c>
      <c r="H7485" s="19" t="s">
        <v>17872</v>
      </c>
      <c r="I7485" s="19" t="s">
        <v>12193</v>
      </c>
      <c r="J7485" s="20" t="s">
        <v>3173</v>
      </c>
      <c r="K7485" s="19" t="s">
        <v>12194</v>
      </c>
      <c r="L7485" s="19" t="s">
        <v>389</v>
      </c>
      <c r="M7485" s="19">
        <v>11100</v>
      </c>
      <c r="N7485" s="19" t="s">
        <v>1076</v>
      </c>
      <c r="O7485" s="23" t="s">
        <v>1172</v>
      </c>
      <c r="P7485" s="19">
        <f t="shared" si="348"/>
        <v>3</v>
      </c>
      <c r="Q7485" s="19">
        <f t="shared" si="349"/>
        <v>10000</v>
      </c>
      <c r="R7485" s="19">
        <f t="shared" si="350"/>
        <v>111000000</v>
      </c>
    </row>
    <row r="7486" spans="1:18" ht="12.75" hidden="1" customHeight="1">
      <c r="A7486" s="19">
        <v>4638816</v>
      </c>
      <c r="B7486" s="19" t="s">
        <v>10046</v>
      </c>
      <c r="C7486" s="19" t="s">
        <v>10047</v>
      </c>
      <c r="D7486" s="19" t="s">
        <v>17873</v>
      </c>
      <c r="E7486" s="19">
        <v>40</v>
      </c>
      <c r="F7486" s="19" t="s">
        <v>3169</v>
      </c>
      <c r="G7486" s="19" t="s">
        <v>1077</v>
      </c>
      <c r="H7486" s="19" t="s">
        <v>17874</v>
      </c>
      <c r="I7486" s="19" t="s">
        <v>17875</v>
      </c>
      <c r="J7486" s="20" t="s">
        <v>3173</v>
      </c>
      <c r="K7486" s="19" t="s">
        <v>17876</v>
      </c>
      <c r="L7486" s="19" t="s">
        <v>389</v>
      </c>
      <c r="M7486" s="19">
        <v>33</v>
      </c>
      <c r="N7486" s="19" t="s">
        <v>1077</v>
      </c>
      <c r="O7486" s="23" t="s">
        <v>1172</v>
      </c>
      <c r="P7486" s="19">
        <f t="shared" si="348"/>
        <v>3</v>
      </c>
      <c r="Q7486" s="19">
        <f t="shared" si="349"/>
        <v>10000</v>
      </c>
      <c r="R7486" s="19">
        <f t="shared" si="350"/>
        <v>330000</v>
      </c>
    </row>
    <row r="7487" spans="1:18" ht="12.75" hidden="1" customHeight="1">
      <c r="A7487" s="19">
        <v>13781882</v>
      </c>
      <c r="B7487" s="19" t="s">
        <v>8138</v>
      </c>
      <c r="C7487" s="19" t="s">
        <v>8139</v>
      </c>
      <c r="D7487" s="19" t="s">
        <v>8140</v>
      </c>
      <c r="E7487" s="19">
        <v>40</v>
      </c>
      <c r="F7487" s="19" t="s">
        <v>3169</v>
      </c>
      <c r="G7487" s="19" t="s">
        <v>1077</v>
      </c>
      <c r="H7487" s="19" t="s">
        <v>17874</v>
      </c>
      <c r="I7487" s="19" t="s">
        <v>3239</v>
      </c>
      <c r="J7487" s="20" t="s">
        <v>3173</v>
      </c>
      <c r="K7487" s="19" t="s">
        <v>8141</v>
      </c>
      <c r="L7487" s="19" t="s">
        <v>389</v>
      </c>
      <c r="M7487" s="19">
        <v>10000</v>
      </c>
      <c r="N7487" s="19" t="s">
        <v>1077</v>
      </c>
      <c r="O7487" s="23" t="s">
        <v>1172</v>
      </c>
      <c r="P7487" s="19">
        <f t="shared" si="348"/>
        <v>3</v>
      </c>
      <c r="Q7487" s="19">
        <f t="shared" si="349"/>
        <v>10000</v>
      </c>
      <c r="R7487" s="19">
        <f t="shared" si="350"/>
        <v>100000000</v>
      </c>
    </row>
    <row r="7488" spans="1:18" ht="12.75" hidden="1" customHeight="1">
      <c r="A7488" s="19">
        <v>11768084</v>
      </c>
      <c r="B7488" s="19" t="s">
        <v>8639</v>
      </c>
      <c r="C7488" s="19" t="s">
        <v>8640</v>
      </c>
      <c r="D7488" s="19" t="s">
        <v>8641</v>
      </c>
      <c r="E7488" s="19">
        <v>40</v>
      </c>
      <c r="F7488" s="19" t="s">
        <v>3169</v>
      </c>
      <c r="G7488" s="19" t="s">
        <v>1078</v>
      </c>
      <c r="H7488" s="19" t="s">
        <v>17877</v>
      </c>
      <c r="I7488" s="19" t="s">
        <v>4328</v>
      </c>
      <c r="J7488" s="20" t="s">
        <v>3173</v>
      </c>
      <c r="K7488" s="19" t="s">
        <v>8642</v>
      </c>
      <c r="L7488" s="19" t="s">
        <v>389</v>
      </c>
      <c r="M7488" s="19">
        <v>1800</v>
      </c>
      <c r="N7488" s="19" t="s">
        <v>1078</v>
      </c>
      <c r="O7488" s="23" t="s">
        <v>1172</v>
      </c>
      <c r="P7488" s="19">
        <f t="shared" si="348"/>
        <v>3</v>
      </c>
      <c r="Q7488" s="19">
        <f t="shared" si="349"/>
        <v>10000</v>
      </c>
      <c r="R7488" s="19">
        <f t="shared" si="350"/>
        <v>18000000</v>
      </c>
    </row>
    <row r="7489" spans="1:18" ht="12.75" hidden="1" customHeight="1">
      <c r="A7489" s="19">
        <v>9829878</v>
      </c>
      <c r="B7489" s="19" t="s">
        <v>4443</v>
      </c>
      <c r="C7489" s="19" t="s">
        <v>4444</v>
      </c>
      <c r="D7489" s="19" t="s">
        <v>4445</v>
      </c>
      <c r="E7489" s="19">
        <v>40</v>
      </c>
      <c r="F7489" s="19" t="s">
        <v>3169</v>
      </c>
      <c r="G7489" s="19" t="s">
        <v>1078</v>
      </c>
      <c r="H7489" s="19" t="s">
        <v>17877</v>
      </c>
      <c r="I7489" s="19" t="s">
        <v>4446</v>
      </c>
      <c r="J7489" s="20" t="s">
        <v>3173</v>
      </c>
      <c r="K7489" s="19" t="s">
        <v>4447</v>
      </c>
      <c r="L7489" s="19" t="s">
        <v>389</v>
      </c>
      <c r="M7489" s="19">
        <v>100</v>
      </c>
      <c r="N7489" s="19" t="s">
        <v>1078</v>
      </c>
      <c r="O7489" s="23" t="s">
        <v>1172</v>
      </c>
      <c r="P7489" s="19">
        <f t="shared" si="348"/>
        <v>3</v>
      </c>
      <c r="Q7489" s="19">
        <f t="shared" si="349"/>
        <v>10000</v>
      </c>
      <c r="R7489" s="19">
        <f t="shared" si="350"/>
        <v>1000000</v>
      </c>
    </row>
    <row r="7490" spans="1:18" ht="12.75" hidden="1" customHeight="1">
      <c r="A7490" s="19">
        <v>8973222</v>
      </c>
      <c r="B7490" s="19" t="s">
        <v>8538</v>
      </c>
      <c r="C7490" s="19" t="s">
        <v>8539</v>
      </c>
      <c r="D7490" s="19" t="s">
        <v>8540</v>
      </c>
      <c r="E7490" s="19">
        <v>40</v>
      </c>
      <c r="F7490" s="19" t="s">
        <v>3169</v>
      </c>
      <c r="G7490" s="19" t="s">
        <v>1078</v>
      </c>
      <c r="H7490" s="19" t="s">
        <v>17877</v>
      </c>
      <c r="I7490" s="19" t="s">
        <v>3975</v>
      </c>
      <c r="J7490" s="20" t="s">
        <v>3173</v>
      </c>
      <c r="K7490" s="19" t="s">
        <v>8541</v>
      </c>
      <c r="L7490" s="19" t="s">
        <v>389</v>
      </c>
      <c r="M7490" s="19">
        <v>3200</v>
      </c>
      <c r="N7490" s="19" t="s">
        <v>1078</v>
      </c>
      <c r="O7490" s="23" t="s">
        <v>1172</v>
      </c>
      <c r="P7490" s="19">
        <f t="shared" si="348"/>
        <v>3</v>
      </c>
      <c r="Q7490" s="19">
        <f t="shared" si="349"/>
        <v>10000</v>
      </c>
      <c r="R7490" s="19">
        <f t="shared" si="350"/>
        <v>32000000</v>
      </c>
    </row>
    <row r="7491" spans="1:18" ht="12.75" hidden="1" customHeight="1">
      <c r="A7491" s="19">
        <v>8100750</v>
      </c>
      <c r="B7491" s="19" t="s">
        <v>17878</v>
      </c>
      <c r="C7491" s="19" t="s">
        <v>17879</v>
      </c>
      <c r="D7491" s="19" t="s">
        <v>17880</v>
      </c>
      <c r="E7491" s="19">
        <v>40</v>
      </c>
      <c r="F7491" s="19" t="s">
        <v>3169</v>
      </c>
      <c r="G7491" s="19" t="s">
        <v>1079</v>
      </c>
      <c r="H7491" s="19" t="s">
        <v>17881</v>
      </c>
      <c r="I7491" s="19" t="s">
        <v>8303</v>
      </c>
      <c r="J7491" s="20" t="s">
        <v>3173</v>
      </c>
      <c r="K7491" s="19" t="s">
        <v>17882</v>
      </c>
      <c r="L7491" s="19" t="s">
        <v>389</v>
      </c>
      <c r="M7491" s="19">
        <v>31900</v>
      </c>
      <c r="N7491" s="19" t="s">
        <v>1079</v>
      </c>
      <c r="O7491" s="23" t="s">
        <v>1172</v>
      </c>
      <c r="P7491" s="19">
        <f t="shared" si="348"/>
        <v>3</v>
      </c>
      <c r="Q7491" s="19">
        <f t="shared" si="349"/>
        <v>10000</v>
      </c>
      <c r="R7491" s="19">
        <f t="shared" si="350"/>
        <v>319000000</v>
      </c>
    </row>
    <row r="7492" spans="1:18" ht="12.75" hidden="1" customHeight="1">
      <c r="A7492" s="19">
        <v>5877263</v>
      </c>
      <c r="B7492" s="19" t="s">
        <v>9355</v>
      </c>
      <c r="C7492" s="19" t="s">
        <v>9356</v>
      </c>
      <c r="D7492" s="19" t="s">
        <v>9357</v>
      </c>
      <c r="E7492" s="19">
        <v>40</v>
      </c>
      <c r="F7492" s="19" t="s">
        <v>3169</v>
      </c>
      <c r="G7492" s="19" t="s">
        <v>1080</v>
      </c>
      <c r="H7492" s="19" t="s">
        <v>17883</v>
      </c>
      <c r="I7492" s="19" t="s">
        <v>9358</v>
      </c>
      <c r="J7492" s="20" t="s">
        <v>3173</v>
      </c>
      <c r="K7492" s="19" t="s">
        <v>9359</v>
      </c>
      <c r="L7492" s="19" t="s">
        <v>389</v>
      </c>
      <c r="M7492" s="19">
        <v>200</v>
      </c>
      <c r="N7492" s="19" t="s">
        <v>1080</v>
      </c>
      <c r="O7492" s="23" t="s">
        <v>1172</v>
      </c>
      <c r="P7492" s="19">
        <f t="shared" ref="P7492:P7555" si="351">LEN(G7492)</f>
        <v>3</v>
      </c>
      <c r="Q7492" s="19">
        <f t="shared" ref="Q7492:Q7555" si="352">VLOOKUP(N7492,$X$3:$Y$993,2,0)</f>
        <v>10000</v>
      </c>
      <c r="R7492" s="19">
        <f t="shared" ref="R7492:R7555" si="353">Q7492*M7492</f>
        <v>2000000</v>
      </c>
    </row>
    <row r="7493" spans="1:18" ht="12.75" hidden="1" customHeight="1">
      <c r="A7493" s="19">
        <v>6554752</v>
      </c>
      <c r="B7493" s="19" t="s">
        <v>8623</v>
      </c>
      <c r="C7493" s="19" t="s">
        <v>8624</v>
      </c>
      <c r="D7493" s="19" t="s">
        <v>8625</v>
      </c>
      <c r="E7493" s="19">
        <v>40</v>
      </c>
      <c r="F7493" s="19" t="s">
        <v>3169</v>
      </c>
      <c r="G7493" s="19" t="s">
        <v>1080</v>
      </c>
      <c r="H7493" s="19" t="s">
        <v>17883</v>
      </c>
      <c r="I7493" s="19" t="s">
        <v>3661</v>
      </c>
      <c r="J7493" s="20" t="s">
        <v>3173</v>
      </c>
      <c r="K7493" s="19" t="s">
        <v>8626</v>
      </c>
      <c r="L7493" s="19" t="s">
        <v>389</v>
      </c>
      <c r="M7493" s="19">
        <v>200</v>
      </c>
      <c r="N7493" s="19" t="s">
        <v>1080</v>
      </c>
      <c r="O7493" s="23" t="s">
        <v>1172</v>
      </c>
      <c r="P7493" s="19">
        <f t="shared" si="351"/>
        <v>3</v>
      </c>
      <c r="Q7493" s="19">
        <f t="shared" si="352"/>
        <v>10000</v>
      </c>
      <c r="R7493" s="19">
        <f t="shared" si="353"/>
        <v>2000000</v>
      </c>
    </row>
    <row r="7494" spans="1:18" ht="12.75" hidden="1" customHeight="1">
      <c r="A7494" s="19">
        <v>360889</v>
      </c>
      <c r="B7494" s="19" t="s">
        <v>17884</v>
      </c>
      <c r="C7494" s="19" t="s">
        <v>17885</v>
      </c>
      <c r="D7494" s="19" t="s">
        <v>17886</v>
      </c>
      <c r="E7494" s="19">
        <v>40</v>
      </c>
      <c r="F7494" s="19" t="s">
        <v>3169</v>
      </c>
      <c r="G7494" s="19" t="s">
        <v>814</v>
      </c>
      <c r="H7494" s="19" t="s">
        <v>17887</v>
      </c>
      <c r="I7494" s="19" t="s">
        <v>17888</v>
      </c>
      <c r="J7494" s="20" t="s">
        <v>3173</v>
      </c>
      <c r="K7494" s="19" t="s">
        <v>17889</v>
      </c>
      <c r="L7494" s="19" t="s">
        <v>389</v>
      </c>
      <c r="M7494" s="19">
        <v>2</v>
      </c>
      <c r="N7494" s="19" t="s">
        <v>814</v>
      </c>
      <c r="O7494" s="23" t="s">
        <v>1172</v>
      </c>
      <c r="P7494" s="19">
        <f t="shared" si="351"/>
        <v>3</v>
      </c>
      <c r="Q7494" s="19">
        <f t="shared" si="352"/>
        <v>10000</v>
      </c>
      <c r="R7494" s="19">
        <f t="shared" si="353"/>
        <v>20000</v>
      </c>
    </row>
    <row r="7495" spans="1:18" ht="12.75" hidden="1" customHeight="1">
      <c r="A7495" s="19">
        <v>89648</v>
      </c>
      <c r="B7495" s="19" t="s">
        <v>14569</v>
      </c>
      <c r="C7495" s="19" t="s">
        <v>14570</v>
      </c>
      <c r="D7495" s="19" t="s">
        <v>14571</v>
      </c>
      <c r="E7495" s="19">
        <v>40</v>
      </c>
      <c r="F7495" s="19" t="s">
        <v>3169</v>
      </c>
      <c r="G7495" s="19" t="s">
        <v>814</v>
      </c>
      <c r="H7495" s="19" t="s">
        <v>17887</v>
      </c>
      <c r="I7495" s="19" t="s">
        <v>14572</v>
      </c>
      <c r="J7495" s="20" t="s">
        <v>3173</v>
      </c>
      <c r="K7495" s="19" t="s">
        <v>14573</v>
      </c>
      <c r="L7495" s="19" t="s">
        <v>393</v>
      </c>
      <c r="M7495" s="19">
        <v>1084</v>
      </c>
      <c r="N7495" s="19" t="s">
        <v>814</v>
      </c>
      <c r="O7495" s="23" t="s">
        <v>1172</v>
      </c>
      <c r="P7495" s="19">
        <f t="shared" si="351"/>
        <v>3</v>
      </c>
      <c r="Q7495" s="19">
        <f t="shared" si="352"/>
        <v>10000</v>
      </c>
      <c r="R7495" s="19">
        <f t="shared" si="353"/>
        <v>10840000</v>
      </c>
    </row>
    <row r="7496" spans="1:18" ht="12.75" hidden="1" customHeight="1">
      <c r="A7496" s="19">
        <v>11556715</v>
      </c>
      <c r="B7496" s="19" t="s">
        <v>17890</v>
      </c>
      <c r="C7496" s="19" t="s">
        <v>17891</v>
      </c>
      <c r="D7496" s="19" t="s">
        <v>17892</v>
      </c>
      <c r="E7496" s="19">
        <v>40</v>
      </c>
      <c r="F7496" s="19" t="s">
        <v>3169</v>
      </c>
      <c r="G7496" s="19" t="s">
        <v>814</v>
      </c>
      <c r="H7496" s="19" t="s">
        <v>17887</v>
      </c>
      <c r="I7496" s="19" t="s">
        <v>8759</v>
      </c>
      <c r="J7496" s="20" t="s">
        <v>3173</v>
      </c>
      <c r="K7496" s="19" t="s">
        <v>17893</v>
      </c>
      <c r="L7496" s="19" t="s">
        <v>389</v>
      </c>
      <c r="M7496" s="19">
        <v>91408</v>
      </c>
      <c r="N7496" s="19" t="s">
        <v>814</v>
      </c>
      <c r="O7496" s="23" t="s">
        <v>1172</v>
      </c>
      <c r="P7496" s="19">
        <f t="shared" si="351"/>
        <v>3</v>
      </c>
      <c r="Q7496" s="19">
        <f t="shared" si="352"/>
        <v>10000</v>
      </c>
      <c r="R7496" s="19">
        <f t="shared" si="353"/>
        <v>914080000</v>
      </c>
    </row>
    <row r="7497" spans="1:18" ht="12.75" hidden="1" customHeight="1">
      <c r="A7497" s="19">
        <v>11529006</v>
      </c>
      <c r="B7497" s="19" t="s">
        <v>14190</v>
      </c>
      <c r="C7497" s="19" t="s">
        <v>14191</v>
      </c>
      <c r="D7497" s="19" t="s">
        <v>14192</v>
      </c>
      <c r="E7497" s="19">
        <v>40</v>
      </c>
      <c r="F7497" s="19" t="s">
        <v>3169</v>
      </c>
      <c r="G7497" s="19" t="s">
        <v>814</v>
      </c>
      <c r="H7497" s="19" t="s">
        <v>17887</v>
      </c>
      <c r="I7497" s="19" t="s">
        <v>6241</v>
      </c>
      <c r="J7497" s="20" t="s">
        <v>3173</v>
      </c>
      <c r="K7497" s="19" t="s">
        <v>14193</v>
      </c>
      <c r="L7497" s="19" t="s">
        <v>389</v>
      </c>
      <c r="M7497" s="19">
        <v>30471</v>
      </c>
      <c r="N7497" s="19" t="s">
        <v>814</v>
      </c>
      <c r="O7497" s="23" t="s">
        <v>1172</v>
      </c>
      <c r="P7497" s="19">
        <f t="shared" si="351"/>
        <v>3</v>
      </c>
      <c r="Q7497" s="19">
        <f t="shared" si="352"/>
        <v>10000</v>
      </c>
      <c r="R7497" s="19">
        <f t="shared" si="353"/>
        <v>304710000</v>
      </c>
    </row>
    <row r="7498" spans="1:18" ht="12.75" hidden="1" customHeight="1">
      <c r="A7498" s="19">
        <v>7655661</v>
      </c>
      <c r="B7498" s="19" t="s">
        <v>17894</v>
      </c>
      <c r="C7498" s="19" t="s">
        <v>17895</v>
      </c>
      <c r="D7498" s="19" t="s">
        <v>17896</v>
      </c>
      <c r="E7498" s="19">
        <v>40</v>
      </c>
      <c r="F7498" s="19" t="s">
        <v>3169</v>
      </c>
      <c r="G7498" s="19" t="s">
        <v>814</v>
      </c>
      <c r="H7498" s="19" t="s">
        <v>17887</v>
      </c>
      <c r="I7498" s="19" t="s">
        <v>17897</v>
      </c>
      <c r="J7498" s="20" t="s">
        <v>3173</v>
      </c>
      <c r="K7498" s="19" t="s">
        <v>17898</v>
      </c>
      <c r="L7498" s="19" t="s">
        <v>389</v>
      </c>
      <c r="M7498" s="19">
        <v>35893</v>
      </c>
      <c r="N7498" s="19" t="s">
        <v>814</v>
      </c>
      <c r="O7498" s="23" t="s">
        <v>1172</v>
      </c>
      <c r="P7498" s="19">
        <f t="shared" si="351"/>
        <v>3</v>
      </c>
      <c r="Q7498" s="19">
        <f t="shared" si="352"/>
        <v>10000</v>
      </c>
      <c r="R7498" s="19">
        <f t="shared" si="353"/>
        <v>358930000</v>
      </c>
    </row>
    <row r="7499" spans="1:18" ht="12.75" hidden="1" customHeight="1">
      <c r="A7499" s="19">
        <v>360939</v>
      </c>
      <c r="B7499" s="19" t="s">
        <v>17899</v>
      </c>
      <c r="C7499" s="19" t="s">
        <v>17900</v>
      </c>
      <c r="D7499" s="19" t="s">
        <v>17901</v>
      </c>
      <c r="E7499" s="19">
        <v>40</v>
      </c>
      <c r="F7499" s="19" t="s">
        <v>3169</v>
      </c>
      <c r="G7499" s="19" t="s">
        <v>814</v>
      </c>
      <c r="H7499" s="19" t="s">
        <v>17887</v>
      </c>
      <c r="I7499" s="19" t="s">
        <v>17902</v>
      </c>
      <c r="J7499" s="20" t="s">
        <v>3173</v>
      </c>
      <c r="K7499" s="19" t="s">
        <v>17903</v>
      </c>
      <c r="L7499" s="19" t="s">
        <v>389</v>
      </c>
      <c r="M7499" s="19">
        <v>2853</v>
      </c>
      <c r="N7499" s="19" t="s">
        <v>814</v>
      </c>
      <c r="O7499" s="23" t="s">
        <v>1172</v>
      </c>
      <c r="P7499" s="19">
        <f t="shared" si="351"/>
        <v>3</v>
      </c>
      <c r="Q7499" s="19">
        <f t="shared" si="352"/>
        <v>10000</v>
      </c>
      <c r="R7499" s="19">
        <f t="shared" si="353"/>
        <v>28530000</v>
      </c>
    </row>
    <row r="7500" spans="1:18" ht="12.75" hidden="1" customHeight="1">
      <c r="A7500" s="19">
        <v>6088380</v>
      </c>
      <c r="B7500" s="19" t="s">
        <v>14238</v>
      </c>
      <c r="C7500" s="19" t="s">
        <v>14239</v>
      </c>
      <c r="D7500" s="19" t="s">
        <v>14240</v>
      </c>
      <c r="E7500" s="19">
        <v>40</v>
      </c>
      <c r="F7500" s="19" t="s">
        <v>3169</v>
      </c>
      <c r="G7500" s="19" t="s">
        <v>814</v>
      </c>
      <c r="H7500" s="19" t="s">
        <v>17887</v>
      </c>
      <c r="I7500" s="19" t="s">
        <v>6541</v>
      </c>
      <c r="J7500" s="20" t="s">
        <v>3173</v>
      </c>
      <c r="K7500" s="19" t="s">
        <v>14241</v>
      </c>
      <c r="L7500" s="19" t="s">
        <v>389</v>
      </c>
      <c r="M7500" s="19">
        <v>78</v>
      </c>
      <c r="N7500" s="19" t="s">
        <v>814</v>
      </c>
      <c r="O7500" s="23" t="s">
        <v>1172</v>
      </c>
      <c r="P7500" s="19">
        <f t="shared" si="351"/>
        <v>3</v>
      </c>
      <c r="Q7500" s="19">
        <f t="shared" si="352"/>
        <v>10000</v>
      </c>
      <c r="R7500" s="19">
        <f t="shared" si="353"/>
        <v>780000</v>
      </c>
    </row>
    <row r="7501" spans="1:18" ht="12.75" hidden="1" customHeight="1">
      <c r="A7501" s="19">
        <v>8709125</v>
      </c>
      <c r="B7501" s="19" t="s">
        <v>17904</v>
      </c>
      <c r="C7501" s="19" t="s">
        <v>17905</v>
      </c>
      <c r="D7501" s="19" t="s">
        <v>17906</v>
      </c>
      <c r="E7501" s="19">
        <v>40</v>
      </c>
      <c r="F7501" s="19" t="s">
        <v>3169</v>
      </c>
      <c r="G7501" s="19" t="s">
        <v>814</v>
      </c>
      <c r="H7501" s="19" t="s">
        <v>17887</v>
      </c>
      <c r="I7501" s="19" t="s">
        <v>4446</v>
      </c>
      <c r="J7501" s="20" t="s">
        <v>3173</v>
      </c>
      <c r="K7501" s="19" t="s">
        <v>17907</v>
      </c>
      <c r="L7501" s="19" t="s">
        <v>389</v>
      </c>
      <c r="M7501" s="19">
        <v>404415</v>
      </c>
      <c r="N7501" s="19" t="s">
        <v>814</v>
      </c>
      <c r="O7501" s="23" t="s">
        <v>1172</v>
      </c>
      <c r="P7501" s="19">
        <f t="shared" si="351"/>
        <v>3</v>
      </c>
      <c r="Q7501" s="19">
        <f t="shared" si="352"/>
        <v>10000</v>
      </c>
      <c r="R7501" s="19">
        <f t="shared" si="353"/>
        <v>4044150000</v>
      </c>
    </row>
    <row r="7502" spans="1:18" ht="12.75" hidden="1" customHeight="1">
      <c r="A7502" s="19">
        <v>361084</v>
      </c>
      <c r="B7502" s="19" t="s">
        <v>17908</v>
      </c>
      <c r="C7502" s="19" t="s">
        <v>17909</v>
      </c>
      <c r="D7502" s="19" t="s">
        <v>17910</v>
      </c>
      <c r="E7502" s="19">
        <v>40</v>
      </c>
      <c r="F7502" s="19" t="s">
        <v>3169</v>
      </c>
      <c r="G7502" s="19" t="s">
        <v>814</v>
      </c>
      <c r="H7502" s="19" t="s">
        <v>17887</v>
      </c>
      <c r="I7502" s="19" t="s">
        <v>13525</v>
      </c>
      <c r="J7502" s="20" t="s">
        <v>3173</v>
      </c>
      <c r="K7502" s="19" t="s">
        <v>17911</v>
      </c>
      <c r="L7502" s="19" t="s">
        <v>389</v>
      </c>
      <c r="M7502" s="19">
        <v>8</v>
      </c>
      <c r="N7502" s="19" t="s">
        <v>814</v>
      </c>
      <c r="O7502" s="23" t="s">
        <v>1172</v>
      </c>
      <c r="P7502" s="19">
        <f t="shared" si="351"/>
        <v>3</v>
      </c>
      <c r="Q7502" s="19">
        <f t="shared" si="352"/>
        <v>10000</v>
      </c>
      <c r="R7502" s="19">
        <f t="shared" si="353"/>
        <v>80000</v>
      </c>
    </row>
    <row r="7503" spans="1:18" ht="12.75" hidden="1" customHeight="1">
      <c r="A7503" s="19">
        <v>7878594</v>
      </c>
      <c r="B7503" s="19" t="s">
        <v>4171</v>
      </c>
      <c r="C7503" s="19" t="s">
        <v>4172</v>
      </c>
      <c r="D7503" s="19" t="s">
        <v>4173</v>
      </c>
      <c r="E7503" s="19">
        <v>40</v>
      </c>
      <c r="F7503" s="19" t="s">
        <v>3169</v>
      </c>
      <c r="G7503" s="19" t="s">
        <v>815</v>
      </c>
      <c r="H7503" s="19" t="s">
        <v>17912</v>
      </c>
      <c r="I7503" s="19" t="s">
        <v>4175</v>
      </c>
      <c r="J7503" s="20" t="s">
        <v>3173</v>
      </c>
      <c r="K7503" s="19" t="s">
        <v>4176</v>
      </c>
      <c r="L7503" s="19" t="s">
        <v>389</v>
      </c>
      <c r="M7503" s="19">
        <v>2000</v>
      </c>
      <c r="N7503" s="19" t="s">
        <v>815</v>
      </c>
      <c r="O7503" s="23" t="s">
        <v>1172</v>
      </c>
      <c r="P7503" s="19">
        <f t="shared" si="351"/>
        <v>3</v>
      </c>
      <c r="Q7503" s="19">
        <f t="shared" si="352"/>
        <v>10000</v>
      </c>
      <c r="R7503" s="19">
        <f t="shared" si="353"/>
        <v>20000000</v>
      </c>
    </row>
    <row r="7504" spans="1:18" ht="12.75" hidden="1" customHeight="1">
      <c r="A7504" s="19">
        <v>6341035</v>
      </c>
      <c r="B7504" s="19" t="s">
        <v>16100</v>
      </c>
      <c r="C7504" s="19" t="s">
        <v>16101</v>
      </c>
      <c r="D7504" s="19" t="s">
        <v>16102</v>
      </c>
      <c r="E7504" s="19">
        <v>40</v>
      </c>
      <c r="F7504" s="19" t="s">
        <v>3169</v>
      </c>
      <c r="G7504" s="19" t="s">
        <v>815</v>
      </c>
      <c r="H7504" s="19" t="s">
        <v>17912</v>
      </c>
      <c r="I7504" s="19" t="s">
        <v>16104</v>
      </c>
      <c r="J7504" s="20" t="s">
        <v>3173</v>
      </c>
      <c r="K7504" s="19" t="s">
        <v>16105</v>
      </c>
      <c r="L7504" s="19" t="s">
        <v>389</v>
      </c>
      <c r="M7504" s="19">
        <v>500</v>
      </c>
      <c r="N7504" s="19" t="s">
        <v>815</v>
      </c>
      <c r="O7504" s="23" t="s">
        <v>1172</v>
      </c>
      <c r="P7504" s="19">
        <f t="shared" si="351"/>
        <v>3</v>
      </c>
      <c r="Q7504" s="19">
        <f t="shared" si="352"/>
        <v>10000</v>
      </c>
      <c r="R7504" s="19">
        <f t="shared" si="353"/>
        <v>5000000</v>
      </c>
    </row>
    <row r="7505" spans="1:18" ht="12.75" hidden="1" customHeight="1">
      <c r="A7505" s="19">
        <v>7607778</v>
      </c>
      <c r="B7505" s="19" t="s">
        <v>17913</v>
      </c>
      <c r="C7505" s="19" t="s">
        <v>17914</v>
      </c>
      <c r="D7505" s="19" t="s">
        <v>17915</v>
      </c>
      <c r="E7505" s="19">
        <v>40</v>
      </c>
      <c r="F7505" s="19" t="s">
        <v>3169</v>
      </c>
      <c r="G7505" s="19" t="s">
        <v>815</v>
      </c>
      <c r="H7505" s="19" t="s">
        <v>17912</v>
      </c>
      <c r="I7505" s="19" t="s">
        <v>7820</v>
      </c>
      <c r="J7505" s="20" t="s">
        <v>3173</v>
      </c>
      <c r="K7505" s="19" t="s">
        <v>17916</v>
      </c>
      <c r="L7505" s="19" t="s">
        <v>389</v>
      </c>
      <c r="M7505" s="19">
        <v>3500</v>
      </c>
      <c r="N7505" s="19" t="s">
        <v>815</v>
      </c>
      <c r="O7505" s="23" t="s">
        <v>1172</v>
      </c>
      <c r="P7505" s="19">
        <f t="shared" si="351"/>
        <v>3</v>
      </c>
      <c r="Q7505" s="19">
        <f t="shared" si="352"/>
        <v>10000</v>
      </c>
      <c r="R7505" s="19">
        <f t="shared" si="353"/>
        <v>35000000</v>
      </c>
    </row>
    <row r="7506" spans="1:18" ht="12.75" hidden="1" customHeight="1">
      <c r="A7506" s="19">
        <v>4681836</v>
      </c>
      <c r="B7506" s="19" t="s">
        <v>4370</v>
      </c>
      <c r="C7506" s="19" t="s">
        <v>4371</v>
      </c>
      <c r="D7506" s="19" t="s">
        <v>4372</v>
      </c>
      <c r="E7506" s="19">
        <v>40</v>
      </c>
      <c r="F7506" s="19" t="s">
        <v>3169</v>
      </c>
      <c r="G7506" s="19" t="s">
        <v>815</v>
      </c>
      <c r="H7506" s="19" t="s">
        <v>17912</v>
      </c>
      <c r="I7506" s="19" t="s">
        <v>4373</v>
      </c>
      <c r="J7506" s="20" t="s">
        <v>3173</v>
      </c>
      <c r="K7506" s="19" t="s">
        <v>4374</v>
      </c>
      <c r="L7506" s="19" t="s">
        <v>389</v>
      </c>
      <c r="M7506" s="19">
        <v>6</v>
      </c>
      <c r="N7506" s="19" t="s">
        <v>815</v>
      </c>
      <c r="O7506" s="23" t="s">
        <v>1172</v>
      </c>
      <c r="P7506" s="19">
        <f t="shared" si="351"/>
        <v>3</v>
      </c>
      <c r="Q7506" s="19">
        <f t="shared" si="352"/>
        <v>10000</v>
      </c>
      <c r="R7506" s="19">
        <f t="shared" si="353"/>
        <v>60000</v>
      </c>
    </row>
    <row r="7507" spans="1:18" ht="12.75" hidden="1" customHeight="1">
      <c r="A7507" s="19">
        <v>7814905</v>
      </c>
      <c r="B7507" s="19" t="s">
        <v>6527</v>
      </c>
      <c r="C7507" s="19" t="s">
        <v>6528</v>
      </c>
      <c r="D7507" s="19" t="s">
        <v>6529</v>
      </c>
      <c r="E7507" s="19">
        <v>40</v>
      </c>
      <c r="F7507" s="19" t="s">
        <v>3169</v>
      </c>
      <c r="G7507" s="19" t="s">
        <v>815</v>
      </c>
      <c r="H7507" s="19" t="s">
        <v>17912</v>
      </c>
      <c r="I7507" s="19" t="s">
        <v>6531</v>
      </c>
      <c r="J7507" s="20" t="s">
        <v>3173</v>
      </c>
      <c r="K7507" s="19" t="s">
        <v>6532</v>
      </c>
      <c r="L7507" s="19" t="s">
        <v>389</v>
      </c>
      <c r="M7507" s="19">
        <v>9700</v>
      </c>
      <c r="N7507" s="19" t="s">
        <v>815</v>
      </c>
      <c r="O7507" s="23" t="s">
        <v>1172</v>
      </c>
      <c r="P7507" s="19">
        <f t="shared" si="351"/>
        <v>3</v>
      </c>
      <c r="Q7507" s="19">
        <f t="shared" si="352"/>
        <v>10000</v>
      </c>
      <c r="R7507" s="19">
        <f t="shared" si="353"/>
        <v>97000000</v>
      </c>
    </row>
    <row r="7508" spans="1:18" ht="12.75" hidden="1" customHeight="1">
      <c r="A7508" s="19">
        <v>6488264</v>
      </c>
      <c r="B7508" s="19" t="s">
        <v>11735</v>
      </c>
      <c r="C7508" s="19" t="s">
        <v>11736</v>
      </c>
      <c r="D7508" s="19" t="s">
        <v>11737</v>
      </c>
      <c r="E7508" s="19">
        <v>40</v>
      </c>
      <c r="F7508" s="19" t="s">
        <v>3169</v>
      </c>
      <c r="G7508" s="19" t="s">
        <v>815</v>
      </c>
      <c r="H7508" s="19" t="s">
        <v>17912</v>
      </c>
      <c r="I7508" s="19" t="s">
        <v>11738</v>
      </c>
      <c r="J7508" s="20" t="s">
        <v>3173</v>
      </c>
      <c r="K7508" s="19" t="s">
        <v>11739</v>
      </c>
      <c r="L7508" s="19" t="s">
        <v>389</v>
      </c>
      <c r="M7508" s="19">
        <v>1000</v>
      </c>
      <c r="N7508" s="19" t="s">
        <v>815</v>
      </c>
      <c r="O7508" s="23" t="s">
        <v>1172</v>
      </c>
      <c r="P7508" s="19">
        <f t="shared" si="351"/>
        <v>3</v>
      </c>
      <c r="Q7508" s="19">
        <f t="shared" si="352"/>
        <v>10000</v>
      </c>
      <c r="R7508" s="19">
        <f t="shared" si="353"/>
        <v>10000000</v>
      </c>
    </row>
    <row r="7509" spans="1:18" ht="12.75" hidden="1" customHeight="1">
      <c r="A7509" s="19">
        <v>4896226</v>
      </c>
      <c r="B7509" s="19" t="s">
        <v>13118</v>
      </c>
      <c r="C7509" s="19" t="s">
        <v>13119</v>
      </c>
      <c r="D7509" s="19" t="s">
        <v>13120</v>
      </c>
      <c r="E7509" s="19">
        <v>40</v>
      </c>
      <c r="F7509" s="19" t="s">
        <v>3169</v>
      </c>
      <c r="G7509" s="19" t="s">
        <v>815</v>
      </c>
      <c r="H7509" s="19" t="s">
        <v>17912</v>
      </c>
      <c r="I7509" s="19" t="s">
        <v>13122</v>
      </c>
      <c r="J7509" s="20" t="s">
        <v>3173</v>
      </c>
      <c r="K7509" s="19" t="s">
        <v>13123</v>
      </c>
      <c r="L7509" s="19" t="s">
        <v>389</v>
      </c>
      <c r="M7509" s="19">
        <v>1</v>
      </c>
      <c r="N7509" s="19" t="s">
        <v>815</v>
      </c>
      <c r="O7509" s="23" t="s">
        <v>1172</v>
      </c>
      <c r="P7509" s="19">
        <f t="shared" si="351"/>
        <v>3</v>
      </c>
      <c r="Q7509" s="19">
        <f t="shared" si="352"/>
        <v>10000</v>
      </c>
      <c r="R7509" s="19">
        <f t="shared" si="353"/>
        <v>10000</v>
      </c>
    </row>
    <row r="7510" spans="1:18" ht="12.75" hidden="1" customHeight="1">
      <c r="A7510" s="19">
        <v>63706</v>
      </c>
      <c r="B7510" s="19" t="s">
        <v>8247</v>
      </c>
      <c r="C7510" s="19" t="s">
        <v>8248</v>
      </c>
      <c r="D7510" s="19" t="s">
        <v>8249</v>
      </c>
      <c r="E7510" s="19">
        <v>40</v>
      </c>
      <c r="F7510" s="19" t="s">
        <v>3169</v>
      </c>
      <c r="G7510" s="19" t="s">
        <v>815</v>
      </c>
      <c r="H7510" s="19" t="s">
        <v>17912</v>
      </c>
      <c r="I7510" s="19" t="s">
        <v>8250</v>
      </c>
      <c r="J7510" s="20" t="s">
        <v>3173</v>
      </c>
      <c r="K7510" s="19" t="s">
        <v>8251</v>
      </c>
      <c r="L7510" s="19" t="s">
        <v>389</v>
      </c>
      <c r="M7510" s="19">
        <v>5100</v>
      </c>
      <c r="N7510" s="19" t="s">
        <v>815</v>
      </c>
      <c r="O7510" s="23" t="s">
        <v>1172</v>
      </c>
      <c r="P7510" s="19">
        <f t="shared" si="351"/>
        <v>3</v>
      </c>
      <c r="Q7510" s="19">
        <f t="shared" si="352"/>
        <v>10000</v>
      </c>
      <c r="R7510" s="19">
        <f t="shared" si="353"/>
        <v>51000000</v>
      </c>
    </row>
    <row r="7511" spans="1:18" ht="12.75" hidden="1" customHeight="1">
      <c r="A7511" s="19">
        <v>8701628</v>
      </c>
      <c r="B7511" s="19" t="s">
        <v>17917</v>
      </c>
      <c r="C7511" s="19" t="s">
        <v>17918</v>
      </c>
      <c r="D7511" s="19" t="s">
        <v>17919</v>
      </c>
      <c r="E7511" s="19">
        <v>40</v>
      </c>
      <c r="F7511" s="19" t="s">
        <v>3169</v>
      </c>
      <c r="G7511" s="19" t="s">
        <v>815</v>
      </c>
      <c r="H7511" s="19" t="s">
        <v>17912</v>
      </c>
      <c r="I7511" s="19" t="s">
        <v>17920</v>
      </c>
      <c r="J7511" s="20" t="s">
        <v>3173</v>
      </c>
      <c r="K7511" s="19" t="s">
        <v>17921</v>
      </c>
      <c r="L7511" s="19" t="s">
        <v>389</v>
      </c>
      <c r="M7511" s="19">
        <v>1000</v>
      </c>
      <c r="N7511" s="19" t="s">
        <v>815</v>
      </c>
      <c r="O7511" s="23" t="s">
        <v>1172</v>
      </c>
      <c r="P7511" s="19">
        <f t="shared" si="351"/>
        <v>3</v>
      </c>
      <c r="Q7511" s="19">
        <f t="shared" si="352"/>
        <v>10000</v>
      </c>
      <c r="R7511" s="19">
        <f t="shared" si="353"/>
        <v>10000000</v>
      </c>
    </row>
    <row r="7512" spans="1:18" ht="12.75" hidden="1" customHeight="1">
      <c r="A7512" s="19">
        <v>8152357</v>
      </c>
      <c r="B7512" s="19" t="s">
        <v>13049</v>
      </c>
      <c r="C7512" s="19" t="s">
        <v>13050</v>
      </c>
      <c r="D7512" s="19" t="s">
        <v>13051</v>
      </c>
      <c r="E7512" s="19">
        <v>40</v>
      </c>
      <c r="F7512" s="19" t="s">
        <v>3169</v>
      </c>
      <c r="G7512" s="19" t="s">
        <v>815</v>
      </c>
      <c r="H7512" s="19" t="s">
        <v>17912</v>
      </c>
      <c r="I7512" s="19" t="s">
        <v>13052</v>
      </c>
      <c r="J7512" s="20" t="s">
        <v>3173</v>
      </c>
      <c r="K7512" s="19" t="s">
        <v>13053</v>
      </c>
      <c r="L7512" s="19" t="s">
        <v>389</v>
      </c>
      <c r="M7512" s="19">
        <v>10000</v>
      </c>
      <c r="N7512" s="19" t="s">
        <v>815</v>
      </c>
      <c r="O7512" s="23" t="s">
        <v>1172</v>
      </c>
      <c r="P7512" s="19">
        <f t="shared" si="351"/>
        <v>3</v>
      </c>
      <c r="Q7512" s="19">
        <f t="shared" si="352"/>
        <v>10000</v>
      </c>
      <c r="R7512" s="19">
        <f t="shared" si="353"/>
        <v>100000000</v>
      </c>
    </row>
    <row r="7513" spans="1:18" ht="12.75" hidden="1" customHeight="1">
      <c r="A7513" s="19">
        <v>8920998</v>
      </c>
      <c r="B7513" s="19" t="s">
        <v>16689</v>
      </c>
      <c r="C7513" s="19" t="s">
        <v>16690</v>
      </c>
      <c r="D7513" s="19" t="s">
        <v>16691</v>
      </c>
      <c r="E7513" s="19">
        <v>40</v>
      </c>
      <c r="F7513" s="19" t="s">
        <v>3169</v>
      </c>
      <c r="G7513" s="19" t="s">
        <v>815</v>
      </c>
      <c r="H7513" s="19" t="s">
        <v>17912</v>
      </c>
      <c r="I7513" s="19" t="s">
        <v>16692</v>
      </c>
      <c r="J7513" s="20" t="s">
        <v>3173</v>
      </c>
      <c r="K7513" s="19" t="s">
        <v>16693</v>
      </c>
      <c r="L7513" s="19" t="s">
        <v>389</v>
      </c>
      <c r="M7513" s="19">
        <v>1500</v>
      </c>
      <c r="N7513" s="19" t="s">
        <v>815</v>
      </c>
      <c r="O7513" s="23" t="s">
        <v>1172</v>
      </c>
      <c r="P7513" s="19">
        <f t="shared" si="351"/>
        <v>3</v>
      </c>
      <c r="Q7513" s="19">
        <f t="shared" si="352"/>
        <v>10000</v>
      </c>
      <c r="R7513" s="19">
        <f t="shared" si="353"/>
        <v>15000000</v>
      </c>
    </row>
    <row r="7514" spans="1:18" ht="12.75" hidden="1" customHeight="1">
      <c r="A7514" s="19">
        <v>5639792</v>
      </c>
      <c r="B7514" s="19" t="s">
        <v>17922</v>
      </c>
      <c r="C7514" s="19" t="s">
        <v>17923</v>
      </c>
      <c r="D7514" s="19" t="s">
        <v>17924</v>
      </c>
      <c r="E7514" s="19">
        <v>40</v>
      </c>
      <c r="F7514" s="19" t="s">
        <v>3169</v>
      </c>
      <c r="G7514" s="19" t="s">
        <v>815</v>
      </c>
      <c r="H7514" s="19" t="s">
        <v>17912</v>
      </c>
      <c r="I7514" s="19" t="s">
        <v>13189</v>
      </c>
      <c r="J7514" s="20" t="s">
        <v>3173</v>
      </c>
      <c r="K7514" s="19" t="s">
        <v>17925</v>
      </c>
      <c r="L7514" s="19" t="s">
        <v>389</v>
      </c>
      <c r="M7514" s="19">
        <v>2</v>
      </c>
      <c r="N7514" s="19" t="s">
        <v>815</v>
      </c>
      <c r="O7514" s="23" t="s">
        <v>1172</v>
      </c>
      <c r="P7514" s="19">
        <f t="shared" si="351"/>
        <v>3</v>
      </c>
      <c r="Q7514" s="19">
        <f t="shared" si="352"/>
        <v>10000</v>
      </c>
      <c r="R7514" s="19">
        <f t="shared" si="353"/>
        <v>20000</v>
      </c>
    </row>
    <row r="7515" spans="1:18" ht="12.75" hidden="1" customHeight="1">
      <c r="A7515" s="19">
        <v>6943656</v>
      </c>
      <c r="B7515" s="19" t="s">
        <v>5070</v>
      </c>
      <c r="C7515" s="19" t="s">
        <v>5071</v>
      </c>
      <c r="D7515" s="19" t="s">
        <v>5072</v>
      </c>
      <c r="E7515" s="19">
        <v>40</v>
      </c>
      <c r="F7515" s="19" t="s">
        <v>3169</v>
      </c>
      <c r="G7515" s="19" t="s">
        <v>815</v>
      </c>
      <c r="H7515" s="19" t="s">
        <v>17912</v>
      </c>
      <c r="I7515" s="19" t="s">
        <v>5073</v>
      </c>
      <c r="J7515" s="20" t="s">
        <v>3173</v>
      </c>
      <c r="K7515" s="19" t="s">
        <v>5074</v>
      </c>
      <c r="L7515" s="19" t="s">
        <v>389</v>
      </c>
      <c r="M7515" s="19">
        <v>10000</v>
      </c>
      <c r="N7515" s="19" t="s">
        <v>815</v>
      </c>
      <c r="O7515" s="23" t="s">
        <v>1172</v>
      </c>
      <c r="P7515" s="19">
        <f t="shared" si="351"/>
        <v>3</v>
      </c>
      <c r="Q7515" s="19">
        <f t="shared" si="352"/>
        <v>10000</v>
      </c>
      <c r="R7515" s="19">
        <f t="shared" si="353"/>
        <v>100000000</v>
      </c>
    </row>
    <row r="7516" spans="1:18" ht="12.75" hidden="1" customHeight="1">
      <c r="A7516" s="19">
        <v>5491274</v>
      </c>
      <c r="B7516" s="19" t="s">
        <v>8309</v>
      </c>
      <c r="C7516" s="19" t="s">
        <v>8310</v>
      </c>
      <c r="D7516" s="19" t="s">
        <v>8311</v>
      </c>
      <c r="E7516" s="19">
        <v>40</v>
      </c>
      <c r="F7516" s="19" t="s">
        <v>3169</v>
      </c>
      <c r="G7516" s="19" t="s">
        <v>815</v>
      </c>
      <c r="H7516" s="19" t="s">
        <v>17912</v>
      </c>
      <c r="I7516" s="19" t="s">
        <v>8312</v>
      </c>
      <c r="J7516" s="20" t="s">
        <v>3173</v>
      </c>
      <c r="K7516" s="19" t="s">
        <v>8313</v>
      </c>
      <c r="L7516" s="19" t="s">
        <v>389</v>
      </c>
      <c r="M7516" s="19">
        <v>3</v>
      </c>
      <c r="N7516" s="19" t="s">
        <v>815</v>
      </c>
      <c r="O7516" s="23" t="s">
        <v>1172</v>
      </c>
      <c r="P7516" s="19">
        <f t="shared" si="351"/>
        <v>3</v>
      </c>
      <c r="Q7516" s="19">
        <f t="shared" si="352"/>
        <v>10000</v>
      </c>
      <c r="R7516" s="19">
        <f t="shared" si="353"/>
        <v>30000</v>
      </c>
    </row>
    <row r="7517" spans="1:18" ht="12.75" hidden="1" customHeight="1">
      <c r="A7517" s="19">
        <v>6978699</v>
      </c>
      <c r="B7517" s="19" t="s">
        <v>6538</v>
      </c>
      <c r="C7517" s="19" t="s">
        <v>6539</v>
      </c>
      <c r="D7517" s="19" t="s">
        <v>6540</v>
      </c>
      <c r="E7517" s="19">
        <v>40</v>
      </c>
      <c r="F7517" s="19" t="s">
        <v>3169</v>
      </c>
      <c r="G7517" s="19" t="s">
        <v>815</v>
      </c>
      <c r="H7517" s="19" t="s">
        <v>17912</v>
      </c>
      <c r="I7517" s="19" t="s">
        <v>6541</v>
      </c>
      <c r="J7517" s="20" t="s">
        <v>3173</v>
      </c>
      <c r="K7517" s="19" t="s">
        <v>6542</v>
      </c>
      <c r="L7517" s="19" t="s">
        <v>389</v>
      </c>
      <c r="M7517" s="19">
        <v>5700</v>
      </c>
      <c r="N7517" s="19" t="s">
        <v>815</v>
      </c>
      <c r="O7517" s="23" t="s">
        <v>1172</v>
      </c>
      <c r="P7517" s="19">
        <f t="shared" si="351"/>
        <v>3</v>
      </c>
      <c r="Q7517" s="19">
        <f t="shared" si="352"/>
        <v>10000</v>
      </c>
      <c r="R7517" s="19">
        <f t="shared" si="353"/>
        <v>57000000</v>
      </c>
    </row>
    <row r="7518" spans="1:18" ht="12.75" hidden="1" customHeight="1">
      <c r="A7518" s="19">
        <v>5169575</v>
      </c>
      <c r="B7518" s="19" t="s">
        <v>8314</v>
      </c>
      <c r="C7518" s="19" t="s">
        <v>8315</v>
      </c>
      <c r="D7518" s="19" t="s">
        <v>8316</v>
      </c>
      <c r="E7518" s="19">
        <v>40</v>
      </c>
      <c r="F7518" s="19" t="s">
        <v>3169</v>
      </c>
      <c r="G7518" s="19" t="s">
        <v>815</v>
      </c>
      <c r="H7518" s="19" t="s">
        <v>17912</v>
      </c>
      <c r="I7518" s="19" t="s">
        <v>8317</v>
      </c>
      <c r="J7518" s="20" t="s">
        <v>3173</v>
      </c>
      <c r="K7518" s="19" t="s">
        <v>8318</v>
      </c>
      <c r="L7518" s="19" t="s">
        <v>389</v>
      </c>
      <c r="M7518" s="19">
        <v>2</v>
      </c>
      <c r="N7518" s="19" t="s">
        <v>815</v>
      </c>
      <c r="O7518" s="23" t="s">
        <v>1172</v>
      </c>
      <c r="P7518" s="19">
        <f t="shared" si="351"/>
        <v>3</v>
      </c>
      <c r="Q7518" s="19">
        <f t="shared" si="352"/>
        <v>10000</v>
      </c>
      <c r="R7518" s="19">
        <f t="shared" si="353"/>
        <v>20000</v>
      </c>
    </row>
    <row r="7519" spans="1:18" ht="12.75" hidden="1" customHeight="1">
      <c r="A7519" s="19">
        <v>5981385</v>
      </c>
      <c r="B7519" s="19" t="s">
        <v>13124</v>
      </c>
      <c r="C7519" s="19" t="s">
        <v>13125</v>
      </c>
      <c r="D7519" s="19" t="s">
        <v>13126</v>
      </c>
      <c r="E7519" s="19">
        <v>40</v>
      </c>
      <c r="F7519" s="19" t="s">
        <v>3169</v>
      </c>
      <c r="G7519" s="19" t="s">
        <v>815</v>
      </c>
      <c r="H7519" s="19" t="s">
        <v>17912</v>
      </c>
      <c r="I7519" s="19" t="s">
        <v>12162</v>
      </c>
      <c r="J7519" s="20" t="s">
        <v>3173</v>
      </c>
      <c r="K7519" s="19" t="s">
        <v>13127</v>
      </c>
      <c r="L7519" s="19" t="s">
        <v>389</v>
      </c>
      <c r="M7519" s="19">
        <v>5000</v>
      </c>
      <c r="N7519" s="19" t="s">
        <v>815</v>
      </c>
      <c r="O7519" s="23" t="s">
        <v>1172</v>
      </c>
      <c r="P7519" s="19">
        <f t="shared" si="351"/>
        <v>3</v>
      </c>
      <c r="Q7519" s="19">
        <f t="shared" si="352"/>
        <v>10000</v>
      </c>
      <c r="R7519" s="19">
        <f t="shared" si="353"/>
        <v>50000000</v>
      </c>
    </row>
    <row r="7520" spans="1:18" ht="12.75" hidden="1" customHeight="1">
      <c r="A7520" s="19">
        <v>9228896</v>
      </c>
      <c r="B7520" s="19" t="s">
        <v>17926</v>
      </c>
      <c r="C7520" s="19" t="s">
        <v>17927</v>
      </c>
      <c r="D7520" s="19" t="s">
        <v>17928</v>
      </c>
      <c r="E7520" s="19">
        <v>40</v>
      </c>
      <c r="F7520" s="19" t="s">
        <v>3169</v>
      </c>
      <c r="G7520" s="19" t="s">
        <v>815</v>
      </c>
      <c r="H7520" s="19" t="s">
        <v>17912</v>
      </c>
      <c r="I7520" s="19" t="s">
        <v>6277</v>
      </c>
      <c r="J7520" s="20" t="s">
        <v>3173</v>
      </c>
      <c r="K7520" s="19" t="s">
        <v>17929</v>
      </c>
      <c r="L7520" s="19" t="s">
        <v>389</v>
      </c>
      <c r="M7520" s="19">
        <v>30700</v>
      </c>
      <c r="N7520" s="19" t="s">
        <v>815</v>
      </c>
      <c r="O7520" s="23" t="s">
        <v>1172</v>
      </c>
      <c r="P7520" s="19">
        <f t="shared" si="351"/>
        <v>3</v>
      </c>
      <c r="Q7520" s="19">
        <f t="shared" si="352"/>
        <v>10000</v>
      </c>
      <c r="R7520" s="19">
        <f t="shared" si="353"/>
        <v>307000000</v>
      </c>
    </row>
    <row r="7521" spans="1:18" ht="12.75" hidden="1" customHeight="1">
      <c r="A7521" s="19">
        <v>7864347</v>
      </c>
      <c r="B7521" s="19" t="s">
        <v>17930</v>
      </c>
      <c r="C7521" s="19" t="s">
        <v>17931</v>
      </c>
      <c r="D7521" s="19" t="s">
        <v>17932</v>
      </c>
      <c r="E7521" s="19">
        <v>40</v>
      </c>
      <c r="F7521" s="19" t="s">
        <v>3169</v>
      </c>
      <c r="G7521" s="19" t="s">
        <v>815</v>
      </c>
      <c r="H7521" s="19" t="s">
        <v>17912</v>
      </c>
      <c r="I7521" s="19" t="s">
        <v>17933</v>
      </c>
      <c r="J7521" s="20" t="s">
        <v>3173</v>
      </c>
      <c r="K7521" s="19" t="s">
        <v>17934</v>
      </c>
      <c r="L7521" s="19" t="s">
        <v>389</v>
      </c>
      <c r="M7521" s="19">
        <v>2000</v>
      </c>
      <c r="N7521" s="19" t="s">
        <v>815</v>
      </c>
      <c r="O7521" s="23" t="s">
        <v>1172</v>
      </c>
      <c r="P7521" s="19">
        <f t="shared" si="351"/>
        <v>3</v>
      </c>
      <c r="Q7521" s="19">
        <f t="shared" si="352"/>
        <v>10000</v>
      </c>
      <c r="R7521" s="19">
        <f t="shared" si="353"/>
        <v>20000000</v>
      </c>
    </row>
    <row r="7522" spans="1:18" ht="12.75" hidden="1" customHeight="1">
      <c r="A7522" s="19">
        <v>4556877</v>
      </c>
      <c r="B7522" s="19" t="s">
        <v>9221</v>
      </c>
      <c r="C7522" s="19" t="s">
        <v>9222</v>
      </c>
      <c r="D7522" s="19" t="s">
        <v>9223</v>
      </c>
      <c r="E7522" s="19">
        <v>40</v>
      </c>
      <c r="F7522" s="19" t="s">
        <v>3169</v>
      </c>
      <c r="G7522" s="19" t="s">
        <v>815</v>
      </c>
      <c r="H7522" s="19" t="s">
        <v>17912</v>
      </c>
      <c r="I7522" s="19" t="s">
        <v>9224</v>
      </c>
      <c r="J7522" s="20" t="s">
        <v>3173</v>
      </c>
      <c r="K7522" s="19" t="s">
        <v>9225</v>
      </c>
      <c r="L7522" s="19" t="s">
        <v>389</v>
      </c>
      <c r="M7522" s="19">
        <v>5000</v>
      </c>
      <c r="N7522" s="19" t="s">
        <v>815</v>
      </c>
      <c r="O7522" s="23" t="s">
        <v>1172</v>
      </c>
      <c r="P7522" s="19">
        <f t="shared" si="351"/>
        <v>3</v>
      </c>
      <c r="Q7522" s="19">
        <f t="shared" si="352"/>
        <v>10000</v>
      </c>
      <c r="R7522" s="19">
        <f t="shared" si="353"/>
        <v>50000000</v>
      </c>
    </row>
    <row r="7523" spans="1:18" ht="12.75" hidden="1" customHeight="1">
      <c r="A7523" s="19">
        <v>8100752</v>
      </c>
      <c r="B7523" s="19" t="s">
        <v>8324</v>
      </c>
      <c r="C7523" s="19" t="s">
        <v>8325</v>
      </c>
      <c r="D7523" s="19" t="s">
        <v>8326</v>
      </c>
      <c r="E7523" s="19">
        <v>40</v>
      </c>
      <c r="F7523" s="19" t="s">
        <v>3169</v>
      </c>
      <c r="G7523" s="19" t="s">
        <v>815</v>
      </c>
      <c r="H7523" s="19" t="s">
        <v>17912</v>
      </c>
      <c r="I7523" s="19" t="s">
        <v>8327</v>
      </c>
      <c r="J7523" s="20" t="s">
        <v>3173</v>
      </c>
      <c r="K7523" s="19" t="s">
        <v>8328</v>
      </c>
      <c r="L7523" s="19" t="s">
        <v>389</v>
      </c>
      <c r="M7523" s="19">
        <v>2000</v>
      </c>
      <c r="N7523" s="19" t="s">
        <v>815</v>
      </c>
      <c r="O7523" s="23" t="s">
        <v>1172</v>
      </c>
      <c r="P7523" s="19">
        <f t="shared" si="351"/>
        <v>3</v>
      </c>
      <c r="Q7523" s="19">
        <f t="shared" si="352"/>
        <v>10000</v>
      </c>
      <c r="R7523" s="19">
        <f t="shared" si="353"/>
        <v>20000000</v>
      </c>
    </row>
    <row r="7524" spans="1:18" ht="12.75" hidden="1" customHeight="1">
      <c r="A7524" s="19">
        <v>7202180</v>
      </c>
      <c r="B7524" s="19" t="s">
        <v>9018</v>
      </c>
      <c r="C7524" s="19" t="s">
        <v>9019</v>
      </c>
      <c r="D7524" s="19" t="s">
        <v>9020</v>
      </c>
      <c r="E7524" s="19">
        <v>40</v>
      </c>
      <c r="F7524" s="19" t="s">
        <v>3169</v>
      </c>
      <c r="G7524" s="19" t="s">
        <v>815</v>
      </c>
      <c r="H7524" s="19" t="s">
        <v>17912</v>
      </c>
      <c r="I7524" s="19" t="s">
        <v>9021</v>
      </c>
      <c r="J7524" s="20" t="s">
        <v>3173</v>
      </c>
      <c r="K7524" s="19" t="s">
        <v>9022</v>
      </c>
      <c r="L7524" s="19" t="s">
        <v>389</v>
      </c>
      <c r="M7524" s="19">
        <v>200</v>
      </c>
      <c r="N7524" s="19" t="s">
        <v>815</v>
      </c>
      <c r="O7524" s="23" t="s">
        <v>1172</v>
      </c>
      <c r="P7524" s="19">
        <f t="shared" si="351"/>
        <v>3</v>
      </c>
      <c r="Q7524" s="19">
        <f t="shared" si="352"/>
        <v>10000</v>
      </c>
      <c r="R7524" s="19">
        <f t="shared" si="353"/>
        <v>2000000</v>
      </c>
    </row>
    <row r="7525" spans="1:18" ht="12.75" hidden="1" customHeight="1">
      <c r="A7525" s="19">
        <v>5073440</v>
      </c>
      <c r="B7525" s="19" t="s">
        <v>6671</v>
      </c>
      <c r="C7525" s="19" t="s">
        <v>6672</v>
      </c>
      <c r="D7525" s="19" t="s">
        <v>6673</v>
      </c>
      <c r="E7525" s="19">
        <v>40</v>
      </c>
      <c r="F7525" s="19" t="s">
        <v>3169</v>
      </c>
      <c r="G7525" s="19" t="s">
        <v>815</v>
      </c>
      <c r="H7525" s="19" t="s">
        <v>17912</v>
      </c>
      <c r="I7525" s="19" t="s">
        <v>6674</v>
      </c>
      <c r="J7525" s="20" t="s">
        <v>3173</v>
      </c>
      <c r="K7525" s="19" t="s">
        <v>6675</v>
      </c>
      <c r="L7525" s="19" t="s">
        <v>389</v>
      </c>
      <c r="M7525" s="19">
        <v>3300</v>
      </c>
      <c r="N7525" s="19" t="s">
        <v>815</v>
      </c>
      <c r="O7525" s="23" t="s">
        <v>1172</v>
      </c>
      <c r="P7525" s="19">
        <f t="shared" si="351"/>
        <v>3</v>
      </c>
      <c r="Q7525" s="19">
        <f t="shared" si="352"/>
        <v>10000</v>
      </c>
      <c r="R7525" s="19">
        <f t="shared" si="353"/>
        <v>33000000</v>
      </c>
    </row>
    <row r="7526" spans="1:18" ht="12.75" hidden="1" customHeight="1">
      <c r="A7526" s="19">
        <v>4823863</v>
      </c>
      <c r="B7526" s="19" t="s">
        <v>4413</v>
      </c>
      <c r="C7526" s="19" t="s">
        <v>4414</v>
      </c>
      <c r="D7526" s="19" t="s">
        <v>4415</v>
      </c>
      <c r="E7526" s="19">
        <v>40</v>
      </c>
      <c r="F7526" s="19" t="s">
        <v>3169</v>
      </c>
      <c r="G7526" s="19" t="s">
        <v>815</v>
      </c>
      <c r="H7526" s="19" t="s">
        <v>17912</v>
      </c>
      <c r="I7526" s="19" t="s">
        <v>4416</v>
      </c>
      <c r="J7526" s="20" t="s">
        <v>3173</v>
      </c>
      <c r="K7526" s="19" t="s">
        <v>4417</v>
      </c>
      <c r="L7526" s="19" t="s">
        <v>389</v>
      </c>
      <c r="M7526" s="19">
        <v>4000</v>
      </c>
      <c r="N7526" s="19" t="s">
        <v>815</v>
      </c>
      <c r="O7526" s="23" t="s">
        <v>1172</v>
      </c>
      <c r="P7526" s="19">
        <f t="shared" si="351"/>
        <v>3</v>
      </c>
      <c r="Q7526" s="19">
        <f t="shared" si="352"/>
        <v>10000</v>
      </c>
      <c r="R7526" s="19">
        <f t="shared" si="353"/>
        <v>40000000</v>
      </c>
    </row>
    <row r="7527" spans="1:18" ht="12.75" hidden="1" customHeight="1">
      <c r="A7527" s="19">
        <v>8743576</v>
      </c>
      <c r="B7527" s="19" t="s">
        <v>16728</v>
      </c>
      <c r="C7527" s="19" t="s">
        <v>16729</v>
      </c>
      <c r="D7527" s="19" t="s">
        <v>16730</v>
      </c>
      <c r="E7527" s="19">
        <v>40</v>
      </c>
      <c r="F7527" s="19" t="s">
        <v>3169</v>
      </c>
      <c r="G7527" s="19" t="s">
        <v>815</v>
      </c>
      <c r="H7527" s="19" t="s">
        <v>17912</v>
      </c>
      <c r="I7527" s="19" t="s">
        <v>4664</v>
      </c>
      <c r="J7527" s="20" t="s">
        <v>3173</v>
      </c>
      <c r="K7527" s="19" t="s">
        <v>16731</v>
      </c>
      <c r="L7527" s="19" t="s">
        <v>389</v>
      </c>
      <c r="M7527" s="19">
        <v>6000</v>
      </c>
      <c r="N7527" s="19" t="s">
        <v>815</v>
      </c>
      <c r="O7527" s="23" t="s">
        <v>1172</v>
      </c>
      <c r="P7527" s="19">
        <f t="shared" si="351"/>
        <v>3</v>
      </c>
      <c r="Q7527" s="19">
        <f t="shared" si="352"/>
        <v>10000</v>
      </c>
      <c r="R7527" s="19">
        <f t="shared" si="353"/>
        <v>60000000</v>
      </c>
    </row>
    <row r="7528" spans="1:18" ht="12.75" hidden="1" customHeight="1">
      <c r="A7528" s="19">
        <v>7589567</v>
      </c>
      <c r="B7528" s="19" t="s">
        <v>4854</v>
      </c>
      <c r="C7528" s="19" t="s">
        <v>4855</v>
      </c>
      <c r="D7528" s="19" t="s">
        <v>4856</v>
      </c>
      <c r="E7528" s="19">
        <v>40</v>
      </c>
      <c r="F7528" s="19" t="s">
        <v>3169</v>
      </c>
      <c r="G7528" s="19" t="s">
        <v>815</v>
      </c>
      <c r="H7528" s="19" t="s">
        <v>17912</v>
      </c>
      <c r="I7528" s="19" t="s">
        <v>4857</v>
      </c>
      <c r="J7528" s="20" t="s">
        <v>3173</v>
      </c>
      <c r="K7528" s="19" t="s">
        <v>4858</v>
      </c>
      <c r="L7528" s="19" t="s">
        <v>389</v>
      </c>
      <c r="M7528" s="19">
        <v>200</v>
      </c>
      <c r="N7528" s="19" t="s">
        <v>815</v>
      </c>
      <c r="O7528" s="23" t="s">
        <v>1172</v>
      </c>
      <c r="P7528" s="19">
        <f t="shared" si="351"/>
        <v>3</v>
      </c>
      <c r="Q7528" s="19">
        <f t="shared" si="352"/>
        <v>10000</v>
      </c>
      <c r="R7528" s="19">
        <f t="shared" si="353"/>
        <v>2000000</v>
      </c>
    </row>
    <row r="7529" spans="1:18" ht="12.75" hidden="1" customHeight="1">
      <c r="A7529" s="19">
        <v>8854829</v>
      </c>
      <c r="B7529" s="19" t="s">
        <v>12637</v>
      </c>
      <c r="C7529" s="19" t="s">
        <v>12638</v>
      </c>
      <c r="D7529" s="19" t="s">
        <v>12639</v>
      </c>
      <c r="E7529" s="19">
        <v>40</v>
      </c>
      <c r="F7529" s="19" t="s">
        <v>3169</v>
      </c>
      <c r="G7529" s="19" t="s">
        <v>815</v>
      </c>
      <c r="H7529" s="19" t="s">
        <v>17912</v>
      </c>
      <c r="I7529" s="19" t="s">
        <v>12640</v>
      </c>
      <c r="J7529" s="20" t="s">
        <v>3173</v>
      </c>
      <c r="K7529" s="19" t="s">
        <v>12641</v>
      </c>
      <c r="L7529" s="19" t="s">
        <v>389</v>
      </c>
      <c r="M7529" s="19">
        <v>100</v>
      </c>
      <c r="N7529" s="19" t="s">
        <v>815</v>
      </c>
      <c r="O7529" s="23" t="s">
        <v>1172</v>
      </c>
      <c r="P7529" s="19">
        <f t="shared" si="351"/>
        <v>3</v>
      </c>
      <c r="Q7529" s="19">
        <f t="shared" si="352"/>
        <v>10000</v>
      </c>
      <c r="R7529" s="19">
        <f t="shared" si="353"/>
        <v>1000000</v>
      </c>
    </row>
    <row r="7530" spans="1:18" ht="12.75" hidden="1" customHeight="1">
      <c r="A7530" s="19">
        <v>6042782</v>
      </c>
      <c r="B7530" s="19" t="s">
        <v>5181</v>
      </c>
      <c r="C7530" s="19" t="s">
        <v>5182</v>
      </c>
      <c r="D7530" s="19" t="s">
        <v>17935</v>
      </c>
      <c r="E7530" s="19">
        <v>40</v>
      </c>
      <c r="F7530" s="19" t="s">
        <v>3169</v>
      </c>
      <c r="G7530" s="19" t="s">
        <v>815</v>
      </c>
      <c r="H7530" s="19" t="s">
        <v>17912</v>
      </c>
      <c r="I7530" s="19" t="s">
        <v>17936</v>
      </c>
      <c r="J7530" s="20" t="s">
        <v>3173</v>
      </c>
      <c r="K7530" s="19" t="s">
        <v>17937</v>
      </c>
      <c r="L7530" s="19" t="s">
        <v>389</v>
      </c>
      <c r="M7530" s="19">
        <v>2600</v>
      </c>
      <c r="N7530" s="19" t="s">
        <v>815</v>
      </c>
      <c r="O7530" s="23" t="s">
        <v>1172</v>
      </c>
      <c r="P7530" s="19">
        <f t="shared" si="351"/>
        <v>3</v>
      </c>
      <c r="Q7530" s="19">
        <f t="shared" si="352"/>
        <v>10000</v>
      </c>
      <c r="R7530" s="19">
        <f t="shared" si="353"/>
        <v>26000000</v>
      </c>
    </row>
    <row r="7531" spans="1:18" ht="12.75" hidden="1" customHeight="1">
      <c r="A7531" s="19">
        <v>6881564</v>
      </c>
      <c r="B7531" s="19" t="s">
        <v>17938</v>
      </c>
      <c r="C7531" s="19" t="s">
        <v>17939</v>
      </c>
      <c r="D7531" s="19" t="s">
        <v>17940</v>
      </c>
      <c r="E7531" s="19">
        <v>40</v>
      </c>
      <c r="F7531" s="19" t="s">
        <v>3169</v>
      </c>
      <c r="G7531" s="19" t="s">
        <v>815</v>
      </c>
      <c r="H7531" s="19" t="s">
        <v>17912</v>
      </c>
      <c r="I7531" s="19" t="s">
        <v>17941</v>
      </c>
      <c r="J7531" s="20" t="s">
        <v>3173</v>
      </c>
      <c r="K7531" s="19" t="s">
        <v>17942</v>
      </c>
      <c r="L7531" s="19" t="s">
        <v>389</v>
      </c>
      <c r="M7531" s="19">
        <v>20</v>
      </c>
      <c r="N7531" s="19" t="s">
        <v>815</v>
      </c>
      <c r="O7531" s="23" t="s">
        <v>1172</v>
      </c>
      <c r="P7531" s="19">
        <f t="shared" si="351"/>
        <v>3</v>
      </c>
      <c r="Q7531" s="19">
        <f t="shared" si="352"/>
        <v>10000</v>
      </c>
      <c r="R7531" s="19">
        <f t="shared" si="353"/>
        <v>200000</v>
      </c>
    </row>
    <row r="7532" spans="1:18" ht="12.75" hidden="1" customHeight="1">
      <c r="A7532" s="19">
        <v>351034</v>
      </c>
      <c r="B7532" s="19" t="s">
        <v>10046</v>
      </c>
      <c r="C7532" s="19" t="s">
        <v>10047</v>
      </c>
      <c r="D7532" s="19" t="s">
        <v>10048</v>
      </c>
      <c r="E7532" s="19">
        <v>40</v>
      </c>
      <c r="F7532" s="19" t="s">
        <v>3169</v>
      </c>
      <c r="G7532" s="19" t="s">
        <v>815</v>
      </c>
      <c r="H7532" s="19" t="s">
        <v>17912</v>
      </c>
      <c r="I7532" s="19" t="s">
        <v>10049</v>
      </c>
      <c r="J7532" s="20" t="s">
        <v>3173</v>
      </c>
      <c r="K7532" s="19" t="s">
        <v>10050</v>
      </c>
      <c r="L7532" s="19" t="s">
        <v>389</v>
      </c>
      <c r="M7532" s="19">
        <v>13</v>
      </c>
      <c r="N7532" s="19" t="s">
        <v>815</v>
      </c>
      <c r="O7532" s="23" t="s">
        <v>1172</v>
      </c>
      <c r="P7532" s="19">
        <f t="shared" si="351"/>
        <v>3</v>
      </c>
      <c r="Q7532" s="19">
        <f t="shared" si="352"/>
        <v>10000</v>
      </c>
      <c r="R7532" s="19">
        <f t="shared" si="353"/>
        <v>130000</v>
      </c>
    </row>
    <row r="7533" spans="1:18" ht="12.75" hidden="1" customHeight="1">
      <c r="A7533" s="19">
        <v>5244369</v>
      </c>
      <c r="B7533" s="19" t="s">
        <v>15759</v>
      </c>
      <c r="C7533" s="19" t="s">
        <v>15760</v>
      </c>
      <c r="D7533" s="19" t="s">
        <v>15761</v>
      </c>
      <c r="E7533" s="19">
        <v>40</v>
      </c>
      <c r="F7533" s="19" t="s">
        <v>3169</v>
      </c>
      <c r="G7533" s="19" t="s">
        <v>815</v>
      </c>
      <c r="H7533" s="19" t="s">
        <v>17912</v>
      </c>
      <c r="I7533" s="19" t="s">
        <v>3775</v>
      </c>
      <c r="J7533" s="20" t="s">
        <v>3173</v>
      </c>
      <c r="K7533" s="19" t="s">
        <v>15762</v>
      </c>
      <c r="L7533" s="19" t="s">
        <v>389</v>
      </c>
      <c r="M7533" s="19">
        <v>3</v>
      </c>
      <c r="N7533" s="19" t="s">
        <v>815</v>
      </c>
      <c r="O7533" s="23" t="s">
        <v>1172</v>
      </c>
      <c r="P7533" s="19">
        <f t="shared" si="351"/>
        <v>3</v>
      </c>
      <c r="Q7533" s="19">
        <f t="shared" si="352"/>
        <v>10000</v>
      </c>
      <c r="R7533" s="19">
        <f t="shared" si="353"/>
        <v>30000</v>
      </c>
    </row>
    <row r="7534" spans="1:18" ht="12.75" hidden="1" customHeight="1">
      <c r="A7534" s="19">
        <v>5271375</v>
      </c>
      <c r="B7534" s="19" t="s">
        <v>4123</v>
      </c>
      <c r="C7534" s="19" t="s">
        <v>4124</v>
      </c>
      <c r="D7534" s="19" t="s">
        <v>4125</v>
      </c>
      <c r="E7534" s="19">
        <v>40</v>
      </c>
      <c r="F7534" s="19" t="s">
        <v>3169</v>
      </c>
      <c r="G7534" s="19" t="s">
        <v>815</v>
      </c>
      <c r="H7534" s="19" t="s">
        <v>17912</v>
      </c>
      <c r="I7534" s="19" t="s">
        <v>4126</v>
      </c>
      <c r="J7534" s="20" t="s">
        <v>3173</v>
      </c>
      <c r="K7534" s="19" t="s">
        <v>4127</v>
      </c>
      <c r="L7534" s="19" t="s">
        <v>389</v>
      </c>
      <c r="M7534" s="19">
        <v>600</v>
      </c>
      <c r="N7534" s="19" t="s">
        <v>815</v>
      </c>
      <c r="O7534" s="23" t="s">
        <v>1172</v>
      </c>
      <c r="P7534" s="19">
        <f t="shared" si="351"/>
        <v>3</v>
      </c>
      <c r="Q7534" s="19">
        <f t="shared" si="352"/>
        <v>10000</v>
      </c>
      <c r="R7534" s="19">
        <f t="shared" si="353"/>
        <v>6000000</v>
      </c>
    </row>
    <row r="7535" spans="1:18" ht="12.75" hidden="1" customHeight="1">
      <c r="A7535" s="19">
        <v>8753351</v>
      </c>
      <c r="B7535" s="19" t="s">
        <v>8716</v>
      </c>
      <c r="C7535" s="19" t="s">
        <v>8717</v>
      </c>
      <c r="D7535" s="19" t="s">
        <v>8718</v>
      </c>
      <c r="E7535" s="19">
        <v>40</v>
      </c>
      <c r="F7535" s="19" t="s">
        <v>3169</v>
      </c>
      <c r="G7535" s="19" t="s">
        <v>815</v>
      </c>
      <c r="H7535" s="19" t="s">
        <v>17912</v>
      </c>
      <c r="I7535" s="19" t="s">
        <v>6588</v>
      </c>
      <c r="J7535" s="20" t="s">
        <v>3173</v>
      </c>
      <c r="K7535" s="19" t="s">
        <v>8719</v>
      </c>
      <c r="L7535" s="19" t="s">
        <v>389</v>
      </c>
      <c r="M7535" s="19">
        <v>1300</v>
      </c>
      <c r="N7535" s="19" t="s">
        <v>815</v>
      </c>
      <c r="O7535" s="23" t="s">
        <v>1172</v>
      </c>
      <c r="P7535" s="19">
        <f t="shared" si="351"/>
        <v>3</v>
      </c>
      <c r="Q7535" s="19">
        <f t="shared" si="352"/>
        <v>10000</v>
      </c>
      <c r="R7535" s="19">
        <f t="shared" si="353"/>
        <v>13000000</v>
      </c>
    </row>
    <row r="7536" spans="1:18" ht="12.75" hidden="1" customHeight="1">
      <c r="A7536" s="19">
        <v>5802725</v>
      </c>
      <c r="B7536" s="19" t="s">
        <v>6659</v>
      </c>
      <c r="C7536" s="19" t="s">
        <v>6660</v>
      </c>
      <c r="D7536" s="19" t="s">
        <v>6661</v>
      </c>
      <c r="E7536" s="19">
        <v>40</v>
      </c>
      <c r="F7536" s="19" t="s">
        <v>3169</v>
      </c>
      <c r="G7536" s="19" t="s">
        <v>815</v>
      </c>
      <c r="H7536" s="19" t="s">
        <v>17912</v>
      </c>
      <c r="I7536" s="19" t="s">
        <v>6662</v>
      </c>
      <c r="J7536" s="20" t="s">
        <v>3173</v>
      </c>
      <c r="K7536" s="19" t="s">
        <v>6663</v>
      </c>
      <c r="L7536" s="19" t="s">
        <v>389</v>
      </c>
      <c r="M7536" s="19">
        <v>1300</v>
      </c>
      <c r="N7536" s="19" t="s">
        <v>815</v>
      </c>
      <c r="O7536" s="23" t="s">
        <v>1172</v>
      </c>
      <c r="P7536" s="19">
        <f t="shared" si="351"/>
        <v>3</v>
      </c>
      <c r="Q7536" s="19">
        <f t="shared" si="352"/>
        <v>10000</v>
      </c>
      <c r="R7536" s="19">
        <f t="shared" si="353"/>
        <v>13000000</v>
      </c>
    </row>
    <row r="7537" spans="1:18" ht="12.75" hidden="1" customHeight="1">
      <c r="A7537" s="19">
        <v>7342397</v>
      </c>
      <c r="B7537" s="19" t="s">
        <v>10988</v>
      </c>
      <c r="C7537" s="19" t="s">
        <v>10989</v>
      </c>
      <c r="D7537" s="19" t="s">
        <v>10990</v>
      </c>
      <c r="E7537" s="19">
        <v>40</v>
      </c>
      <c r="F7537" s="19" t="s">
        <v>3169</v>
      </c>
      <c r="G7537" s="19" t="s">
        <v>815</v>
      </c>
      <c r="H7537" s="19" t="s">
        <v>17912</v>
      </c>
      <c r="I7537" s="19" t="s">
        <v>10991</v>
      </c>
      <c r="J7537" s="20" t="s">
        <v>3173</v>
      </c>
      <c r="K7537" s="19" t="s">
        <v>10992</v>
      </c>
      <c r="L7537" s="19" t="s">
        <v>389</v>
      </c>
      <c r="M7537" s="19">
        <v>17100</v>
      </c>
      <c r="N7537" s="19" t="s">
        <v>815</v>
      </c>
      <c r="O7537" s="23" t="s">
        <v>1172</v>
      </c>
      <c r="P7537" s="19">
        <f t="shared" si="351"/>
        <v>3</v>
      </c>
      <c r="Q7537" s="19">
        <f t="shared" si="352"/>
        <v>10000</v>
      </c>
      <c r="R7537" s="19">
        <f t="shared" si="353"/>
        <v>171000000</v>
      </c>
    </row>
    <row r="7538" spans="1:18" ht="12.75" hidden="1" customHeight="1">
      <c r="A7538" s="19">
        <v>6608807</v>
      </c>
      <c r="B7538" s="19" t="s">
        <v>17943</v>
      </c>
      <c r="C7538" s="19" t="s">
        <v>17944</v>
      </c>
      <c r="D7538" s="19" t="s">
        <v>17945</v>
      </c>
      <c r="E7538" s="19">
        <v>40</v>
      </c>
      <c r="F7538" s="19" t="s">
        <v>3169</v>
      </c>
      <c r="G7538" s="19" t="s">
        <v>815</v>
      </c>
      <c r="H7538" s="19" t="s">
        <v>17912</v>
      </c>
      <c r="I7538" s="19" t="s">
        <v>17946</v>
      </c>
      <c r="J7538" s="20" t="s">
        <v>3173</v>
      </c>
      <c r="K7538" s="19" t="s">
        <v>17947</v>
      </c>
      <c r="L7538" s="19" t="s">
        <v>389</v>
      </c>
      <c r="M7538" s="19">
        <v>200</v>
      </c>
      <c r="N7538" s="19" t="s">
        <v>815</v>
      </c>
      <c r="O7538" s="23" t="s">
        <v>1172</v>
      </c>
      <c r="P7538" s="19">
        <f t="shared" si="351"/>
        <v>3</v>
      </c>
      <c r="Q7538" s="19">
        <f t="shared" si="352"/>
        <v>10000</v>
      </c>
      <c r="R7538" s="19">
        <f t="shared" si="353"/>
        <v>2000000</v>
      </c>
    </row>
    <row r="7539" spans="1:18" ht="12.75" hidden="1" customHeight="1">
      <c r="A7539" s="19">
        <v>9355617</v>
      </c>
      <c r="B7539" s="19" t="s">
        <v>15368</v>
      </c>
      <c r="C7539" s="19" t="s">
        <v>15369</v>
      </c>
      <c r="D7539" s="19" t="s">
        <v>15370</v>
      </c>
      <c r="E7539" s="19">
        <v>40</v>
      </c>
      <c r="F7539" s="19" t="s">
        <v>3169</v>
      </c>
      <c r="G7539" s="19" t="s">
        <v>815</v>
      </c>
      <c r="H7539" s="19" t="s">
        <v>17912</v>
      </c>
      <c r="I7539" s="19" t="s">
        <v>3239</v>
      </c>
      <c r="J7539" s="20" t="s">
        <v>3173</v>
      </c>
      <c r="K7539" s="19" t="s">
        <v>15371</v>
      </c>
      <c r="L7539" s="19" t="s">
        <v>389</v>
      </c>
      <c r="M7539" s="19">
        <v>1200</v>
      </c>
      <c r="N7539" s="19" t="s">
        <v>815</v>
      </c>
      <c r="O7539" s="23" t="s">
        <v>1172</v>
      </c>
      <c r="P7539" s="19">
        <f t="shared" si="351"/>
        <v>3</v>
      </c>
      <c r="Q7539" s="19">
        <f t="shared" si="352"/>
        <v>10000</v>
      </c>
      <c r="R7539" s="19">
        <f t="shared" si="353"/>
        <v>12000000</v>
      </c>
    </row>
    <row r="7540" spans="1:18" ht="12.75" hidden="1" customHeight="1">
      <c r="A7540" s="19">
        <v>7371737</v>
      </c>
      <c r="B7540" s="19" t="s">
        <v>17948</v>
      </c>
      <c r="C7540" s="19" t="s">
        <v>17949</v>
      </c>
      <c r="D7540" s="19" t="s">
        <v>17950</v>
      </c>
      <c r="E7540" s="19">
        <v>40</v>
      </c>
      <c r="F7540" s="19" t="s">
        <v>3169</v>
      </c>
      <c r="G7540" s="19" t="s">
        <v>815</v>
      </c>
      <c r="H7540" s="19" t="s">
        <v>17912</v>
      </c>
      <c r="I7540" s="19" t="s">
        <v>17951</v>
      </c>
      <c r="J7540" s="20" t="s">
        <v>3173</v>
      </c>
      <c r="K7540" s="19" t="s">
        <v>17952</v>
      </c>
      <c r="L7540" s="19" t="s">
        <v>389</v>
      </c>
      <c r="M7540" s="19">
        <v>4800</v>
      </c>
      <c r="N7540" s="19" t="s">
        <v>815</v>
      </c>
      <c r="O7540" s="23" t="s">
        <v>1172</v>
      </c>
      <c r="P7540" s="19">
        <f t="shared" si="351"/>
        <v>3</v>
      </c>
      <c r="Q7540" s="19">
        <f t="shared" si="352"/>
        <v>10000</v>
      </c>
      <c r="R7540" s="19">
        <f t="shared" si="353"/>
        <v>48000000</v>
      </c>
    </row>
    <row r="7541" spans="1:18" ht="12.75" hidden="1" customHeight="1">
      <c r="A7541" s="19">
        <v>8434955</v>
      </c>
      <c r="B7541" s="19" t="s">
        <v>8680</v>
      </c>
      <c r="C7541" s="19" t="s">
        <v>8681</v>
      </c>
      <c r="D7541" s="19" t="s">
        <v>8682</v>
      </c>
      <c r="E7541" s="19">
        <v>40</v>
      </c>
      <c r="F7541" s="19" t="s">
        <v>3169</v>
      </c>
      <c r="G7541" s="19" t="s">
        <v>815</v>
      </c>
      <c r="H7541" s="19" t="s">
        <v>17912</v>
      </c>
      <c r="I7541" s="19" t="s">
        <v>8683</v>
      </c>
      <c r="J7541" s="20" t="s">
        <v>3173</v>
      </c>
      <c r="K7541" s="19" t="s">
        <v>8684</v>
      </c>
      <c r="L7541" s="19" t="s">
        <v>389</v>
      </c>
      <c r="M7541" s="19">
        <v>1000</v>
      </c>
      <c r="N7541" s="19" t="s">
        <v>815</v>
      </c>
      <c r="O7541" s="23" t="s">
        <v>1172</v>
      </c>
      <c r="P7541" s="19">
        <f t="shared" si="351"/>
        <v>3</v>
      </c>
      <c r="Q7541" s="19">
        <f t="shared" si="352"/>
        <v>10000</v>
      </c>
      <c r="R7541" s="19">
        <f t="shared" si="353"/>
        <v>10000000</v>
      </c>
    </row>
    <row r="7542" spans="1:18" ht="12.75" hidden="1" customHeight="1">
      <c r="A7542" s="19">
        <v>7168404</v>
      </c>
      <c r="B7542" s="19" t="s">
        <v>5229</v>
      </c>
      <c r="C7542" s="19" t="s">
        <v>5230</v>
      </c>
      <c r="D7542" s="19" t="s">
        <v>5231</v>
      </c>
      <c r="E7542" s="19">
        <v>40</v>
      </c>
      <c r="F7542" s="19" t="s">
        <v>3169</v>
      </c>
      <c r="G7542" s="19" t="s">
        <v>815</v>
      </c>
      <c r="H7542" s="19" t="s">
        <v>17912</v>
      </c>
      <c r="I7542" s="19" t="s">
        <v>5232</v>
      </c>
      <c r="J7542" s="20" t="s">
        <v>3173</v>
      </c>
      <c r="K7542" s="19" t="s">
        <v>5233</v>
      </c>
      <c r="L7542" s="19" t="s">
        <v>389</v>
      </c>
      <c r="M7542" s="19">
        <v>4800</v>
      </c>
      <c r="N7542" s="19" t="s">
        <v>815</v>
      </c>
      <c r="O7542" s="23" t="s">
        <v>1172</v>
      </c>
      <c r="P7542" s="19">
        <f t="shared" si="351"/>
        <v>3</v>
      </c>
      <c r="Q7542" s="19">
        <f t="shared" si="352"/>
        <v>10000</v>
      </c>
      <c r="R7542" s="19">
        <f t="shared" si="353"/>
        <v>48000000</v>
      </c>
    </row>
    <row r="7543" spans="1:18" ht="12.75" hidden="1" customHeight="1">
      <c r="A7543" s="19">
        <v>8738229</v>
      </c>
      <c r="B7543" s="19" t="s">
        <v>11713</v>
      </c>
      <c r="C7543" s="19" t="s">
        <v>11714</v>
      </c>
      <c r="D7543" s="19" t="s">
        <v>11715</v>
      </c>
      <c r="E7543" s="19">
        <v>40</v>
      </c>
      <c r="F7543" s="19" t="s">
        <v>3169</v>
      </c>
      <c r="G7543" s="19" t="s">
        <v>815</v>
      </c>
      <c r="H7543" s="19" t="s">
        <v>17912</v>
      </c>
      <c r="I7543" s="19" t="s">
        <v>11716</v>
      </c>
      <c r="J7543" s="20" t="s">
        <v>3173</v>
      </c>
      <c r="K7543" s="19" t="s">
        <v>11717</v>
      </c>
      <c r="L7543" s="19" t="s">
        <v>389</v>
      </c>
      <c r="M7543" s="19">
        <v>11500</v>
      </c>
      <c r="N7543" s="19" t="s">
        <v>815</v>
      </c>
      <c r="O7543" s="23" t="s">
        <v>1172</v>
      </c>
      <c r="P7543" s="19">
        <f t="shared" si="351"/>
        <v>3</v>
      </c>
      <c r="Q7543" s="19">
        <f t="shared" si="352"/>
        <v>10000</v>
      </c>
      <c r="R7543" s="19">
        <f t="shared" si="353"/>
        <v>115000000</v>
      </c>
    </row>
    <row r="7544" spans="1:18" ht="12.75" hidden="1" customHeight="1">
      <c r="A7544" s="19">
        <v>6244606</v>
      </c>
      <c r="B7544" s="19" t="s">
        <v>5641</v>
      </c>
      <c r="C7544" s="19" t="s">
        <v>5642</v>
      </c>
      <c r="D7544" s="19" t="s">
        <v>5643</v>
      </c>
      <c r="E7544" s="19">
        <v>40</v>
      </c>
      <c r="F7544" s="19" t="s">
        <v>3169</v>
      </c>
      <c r="G7544" s="19" t="s">
        <v>815</v>
      </c>
      <c r="H7544" s="19" t="s">
        <v>17912</v>
      </c>
      <c r="I7544" s="19" t="s">
        <v>5644</v>
      </c>
      <c r="J7544" s="20" t="s">
        <v>3173</v>
      </c>
      <c r="K7544" s="19" t="s">
        <v>5645</v>
      </c>
      <c r="L7544" s="19" t="s">
        <v>389</v>
      </c>
      <c r="M7544" s="19">
        <v>3500</v>
      </c>
      <c r="N7544" s="19" t="s">
        <v>815</v>
      </c>
      <c r="O7544" s="23" t="s">
        <v>1172</v>
      </c>
      <c r="P7544" s="19">
        <f t="shared" si="351"/>
        <v>3</v>
      </c>
      <c r="Q7544" s="19">
        <f t="shared" si="352"/>
        <v>10000</v>
      </c>
      <c r="R7544" s="19">
        <f t="shared" si="353"/>
        <v>35000000</v>
      </c>
    </row>
    <row r="7545" spans="1:18" ht="12.75" hidden="1" customHeight="1">
      <c r="A7545" s="19">
        <v>6298774</v>
      </c>
      <c r="B7545" s="19" t="s">
        <v>15091</v>
      </c>
      <c r="C7545" s="19" t="s">
        <v>15092</v>
      </c>
      <c r="D7545" s="19" t="s">
        <v>15093</v>
      </c>
      <c r="E7545" s="19">
        <v>40</v>
      </c>
      <c r="F7545" s="19" t="s">
        <v>3169</v>
      </c>
      <c r="G7545" s="19" t="s">
        <v>815</v>
      </c>
      <c r="H7545" s="19" t="s">
        <v>17912</v>
      </c>
      <c r="I7545" s="19" t="s">
        <v>15094</v>
      </c>
      <c r="J7545" s="20" t="s">
        <v>3173</v>
      </c>
      <c r="K7545" s="19" t="s">
        <v>15095</v>
      </c>
      <c r="L7545" s="19" t="s">
        <v>389</v>
      </c>
      <c r="M7545" s="19">
        <v>21800</v>
      </c>
      <c r="N7545" s="19" t="s">
        <v>815</v>
      </c>
      <c r="O7545" s="23" t="s">
        <v>1172</v>
      </c>
      <c r="P7545" s="19">
        <f t="shared" si="351"/>
        <v>3</v>
      </c>
      <c r="Q7545" s="19">
        <f t="shared" si="352"/>
        <v>10000</v>
      </c>
      <c r="R7545" s="19">
        <f t="shared" si="353"/>
        <v>218000000</v>
      </c>
    </row>
    <row r="7546" spans="1:18" ht="12.75" hidden="1" customHeight="1">
      <c r="A7546" s="19">
        <v>6969273</v>
      </c>
      <c r="B7546" s="19" t="s">
        <v>7930</v>
      </c>
      <c r="C7546" s="19" t="s">
        <v>7931</v>
      </c>
      <c r="D7546" s="19" t="s">
        <v>7932</v>
      </c>
      <c r="E7546" s="19">
        <v>40</v>
      </c>
      <c r="F7546" s="19" t="s">
        <v>3169</v>
      </c>
      <c r="G7546" s="19" t="s">
        <v>815</v>
      </c>
      <c r="H7546" s="19" t="s">
        <v>17912</v>
      </c>
      <c r="I7546" s="19" t="s">
        <v>7933</v>
      </c>
      <c r="J7546" s="20" t="s">
        <v>3173</v>
      </c>
      <c r="K7546" s="19" t="s">
        <v>7934</v>
      </c>
      <c r="L7546" s="19" t="s">
        <v>389</v>
      </c>
      <c r="M7546" s="19">
        <v>300</v>
      </c>
      <c r="N7546" s="19" t="s">
        <v>815</v>
      </c>
      <c r="O7546" s="23" t="s">
        <v>1172</v>
      </c>
      <c r="P7546" s="19">
        <f t="shared" si="351"/>
        <v>3</v>
      </c>
      <c r="Q7546" s="19">
        <f t="shared" si="352"/>
        <v>10000</v>
      </c>
      <c r="R7546" s="19">
        <f t="shared" si="353"/>
        <v>3000000</v>
      </c>
    </row>
    <row r="7547" spans="1:18" ht="12.75" hidden="1" customHeight="1">
      <c r="A7547" s="19">
        <v>8094288</v>
      </c>
      <c r="B7547" s="19" t="s">
        <v>11927</v>
      </c>
      <c r="C7547" s="19" t="s">
        <v>11928</v>
      </c>
      <c r="D7547" s="19" t="s">
        <v>11929</v>
      </c>
      <c r="E7547" s="19">
        <v>40</v>
      </c>
      <c r="F7547" s="19" t="s">
        <v>3169</v>
      </c>
      <c r="G7547" s="19" t="s">
        <v>815</v>
      </c>
      <c r="H7547" s="19" t="s">
        <v>17912</v>
      </c>
      <c r="I7547" s="19" t="s">
        <v>11930</v>
      </c>
      <c r="J7547" s="20" t="s">
        <v>3173</v>
      </c>
      <c r="K7547" s="19" t="s">
        <v>11931</v>
      </c>
      <c r="L7547" s="19" t="s">
        <v>389</v>
      </c>
      <c r="M7547" s="19">
        <v>500</v>
      </c>
      <c r="N7547" s="19" t="s">
        <v>815</v>
      </c>
      <c r="O7547" s="23" t="s">
        <v>1172</v>
      </c>
      <c r="P7547" s="19">
        <f t="shared" si="351"/>
        <v>3</v>
      </c>
      <c r="Q7547" s="19">
        <f t="shared" si="352"/>
        <v>10000</v>
      </c>
      <c r="R7547" s="19">
        <f t="shared" si="353"/>
        <v>5000000</v>
      </c>
    </row>
    <row r="7548" spans="1:18" ht="12.75" hidden="1" customHeight="1">
      <c r="A7548" s="19">
        <v>350791</v>
      </c>
      <c r="B7548" s="19" t="s">
        <v>3214</v>
      </c>
      <c r="C7548" s="19" t="s">
        <v>3215</v>
      </c>
      <c r="D7548" s="19" t="s">
        <v>3216</v>
      </c>
      <c r="E7548" s="19">
        <v>40</v>
      </c>
      <c r="F7548" s="19" t="s">
        <v>3169</v>
      </c>
      <c r="G7548" s="19" t="s">
        <v>815</v>
      </c>
      <c r="H7548" s="19" t="s">
        <v>17912</v>
      </c>
      <c r="I7548" s="19" t="s">
        <v>3217</v>
      </c>
      <c r="J7548" s="20" t="s">
        <v>3173</v>
      </c>
      <c r="K7548" s="19" t="s">
        <v>3218</v>
      </c>
      <c r="L7548" s="19" t="s">
        <v>389</v>
      </c>
      <c r="M7548" s="19">
        <v>2000</v>
      </c>
      <c r="N7548" s="19" t="s">
        <v>815</v>
      </c>
      <c r="O7548" s="23" t="s">
        <v>1172</v>
      </c>
      <c r="P7548" s="19">
        <f t="shared" si="351"/>
        <v>3</v>
      </c>
      <c r="Q7548" s="19">
        <f t="shared" si="352"/>
        <v>10000</v>
      </c>
      <c r="R7548" s="19">
        <f t="shared" si="353"/>
        <v>20000000</v>
      </c>
    </row>
    <row r="7549" spans="1:18" ht="12.75" hidden="1" customHeight="1">
      <c r="A7549" s="19">
        <v>9461430</v>
      </c>
      <c r="B7549" s="19" t="s">
        <v>8685</v>
      </c>
      <c r="C7549" s="19" t="s">
        <v>8686</v>
      </c>
      <c r="D7549" s="19" t="s">
        <v>8687</v>
      </c>
      <c r="E7549" s="19">
        <v>40</v>
      </c>
      <c r="F7549" s="19" t="s">
        <v>3169</v>
      </c>
      <c r="G7549" s="19" t="s">
        <v>815</v>
      </c>
      <c r="H7549" s="19" t="s">
        <v>17912</v>
      </c>
      <c r="I7549" s="19" t="s">
        <v>4833</v>
      </c>
      <c r="J7549" s="20" t="s">
        <v>3173</v>
      </c>
      <c r="K7549" s="19" t="s">
        <v>8688</v>
      </c>
      <c r="L7549" s="19" t="s">
        <v>389</v>
      </c>
      <c r="M7549" s="19">
        <v>3</v>
      </c>
      <c r="N7549" s="19" t="s">
        <v>815</v>
      </c>
      <c r="O7549" s="23" t="s">
        <v>1172</v>
      </c>
      <c r="P7549" s="19">
        <f t="shared" si="351"/>
        <v>3</v>
      </c>
      <c r="Q7549" s="19">
        <f t="shared" si="352"/>
        <v>10000</v>
      </c>
      <c r="R7549" s="19">
        <f t="shared" si="353"/>
        <v>30000</v>
      </c>
    </row>
    <row r="7550" spans="1:18" ht="12.75" hidden="1" customHeight="1">
      <c r="A7550" s="19">
        <v>9783339</v>
      </c>
      <c r="B7550" s="19" t="s">
        <v>15100</v>
      </c>
      <c r="C7550" s="19" t="s">
        <v>15101</v>
      </c>
      <c r="D7550" s="19" t="s">
        <v>15102</v>
      </c>
      <c r="E7550" s="19">
        <v>40</v>
      </c>
      <c r="F7550" s="19" t="s">
        <v>3169</v>
      </c>
      <c r="G7550" s="19" t="s">
        <v>815</v>
      </c>
      <c r="H7550" s="19" t="s">
        <v>17912</v>
      </c>
      <c r="I7550" s="19" t="s">
        <v>15103</v>
      </c>
      <c r="J7550" s="20" t="s">
        <v>3173</v>
      </c>
      <c r="K7550" s="19" t="s">
        <v>15104</v>
      </c>
      <c r="L7550" s="19" t="s">
        <v>389</v>
      </c>
      <c r="M7550" s="19">
        <v>1000</v>
      </c>
      <c r="N7550" s="19" t="s">
        <v>815</v>
      </c>
      <c r="O7550" s="23" t="s">
        <v>1172</v>
      </c>
      <c r="P7550" s="19">
        <f t="shared" si="351"/>
        <v>3</v>
      </c>
      <c r="Q7550" s="19">
        <f t="shared" si="352"/>
        <v>10000</v>
      </c>
      <c r="R7550" s="19">
        <f t="shared" si="353"/>
        <v>10000000</v>
      </c>
    </row>
    <row r="7551" spans="1:18" ht="12.75" hidden="1" customHeight="1">
      <c r="A7551" s="19">
        <v>9737641</v>
      </c>
      <c r="B7551" s="19" t="s">
        <v>17953</v>
      </c>
      <c r="C7551" s="19" t="s">
        <v>17954</v>
      </c>
      <c r="D7551" s="19" t="s">
        <v>17955</v>
      </c>
      <c r="E7551" s="19">
        <v>40</v>
      </c>
      <c r="F7551" s="19" t="s">
        <v>3169</v>
      </c>
      <c r="G7551" s="19" t="s">
        <v>815</v>
      </c>
      <c r="H7551" s="19" t="s">
        <v>17912</v>
      </c>
      <c r="I7551" s="19" t="s">
        <v>17956</v>
      </c>
      <c r="J7551" s="20" t="s">
        <v>3173</v>
      </c>
      <c r="K7551" s="19" t="s">
        <v>17957</v>
      </c>
      <c r="L7551" s="19" t="s">
        <v>389</v>
      </c>
      <c r="M7551" s="19">
        <v>200</v>
      </c>
      <c r="N7551" s="19" t="s">
        <v>815</v>
      </c>
      <c r="O7551" s="23" t="s">
        <v>1172</v>
      </c>
      <c r="P7551" s="19">
        <f t="shared" si="351"/>
        <v>3</v>
      </c>
      <c r="Q7551" s="19">
        <f t="shared" si="352"/>
        <v>10000</v>
      </c>
      <c r="R7551" s="19">
        <f t="shared" si="353"/>
        <v>2000000</v>
      </c>
    </row>
    <row r="7552" spans="1:18" ht="12.75" hidden="1" customHeight="1">
      <c r="A7552" s="19">
        <v>9039178</v>
      </c>
      <c r="B7552" s="19" t="s">
        <v>17958</v>
      </c>
      <c r="C7552" s="19" t="s">
        <v>17959</v>
      </c>
      <c r="D7552" s="19" t="s">
        <v>17960</v>
      </c>
      <c r="E7552" s="19">
        <v>40</v>
      </c>
      <c r="F7552" s="19" t="s">
        <v>3169</v>
      </c>
      <c r="G7552" s="19" t="s">
        <v>815</v>
      </c>
      <c r="H7552" s="19" t="s">
        <v>17912</v>
      </c>
      <c r="I7552" s="19" t="s">
        <v>17961</v>
      </c>
      <c r="J7552" s="20" t="s">
        <v>3173</v>
      </c>
      <c r="K7552" s="19" t="s">
        <v>17962</v>
      </c>
      <c r="L7552" s="19" t="s">
        <v>389</v>
      </c>
      <c r="M7552" s="19">
        <v>300</v>
      </c>
      <c r="N7552" s="19" t="s">
        <v>815</v>
      </c>
      <c r="O7552" s="23" t="s">
        <v>1172</v>
      </c>
      <c r="P7552" s="19">
        <f t="shared" si="351"/>
        <v>3</v>
      </c>
      <c r="Q7552" s="19">
        <f t="shared" si="352"/>
        <v>10000</v>
      </c>
      <c r="R7552" s="19">
        <f t="shared" si="353"/>
        <v>3000000</v>
      </c>
    </row>
    <row r="7553" spans="1:18" ht="12.75" hidden="1" customHeight="1">
      <c r="A7553" s="19">
        <v>7934740</v>
      </c>
      <c r="B7553" s="19" t="s">
        <v>6400</v>
      </c>
      <c r="C7553" s="19" t="s">
        <v>6401</v>
      </c>
      <c r="D7553" s="19" t="s">
        <v>6402</v>
      </c>
      <c r="E7553" s="19">
        <v>40</v>
      </c>
      <c r="F7553" s="19" t="s">
        <v>3169</v>
      </c>
      <c r="G7553" s="19" t="s">
        <v>815</v>
      </c>
      <c r="H7553" s="19" t="s">
        <v>17912</v>
      </c>
      <c r="I7553" s="19" t="s">
        <v>6403</v>
      </c>
      <c r="J7553" s="20" t="s">
        <v>3173</v>
      </c>
      <c r="K7553" s="19" t="s">
        <v>6404</v>
      </c>
      <c r="L7553" s="19" t="s">
        <v>389</v>
      </c>
      <c r="M7553" s="19">
        <v>20000</v>
      </c>
      <c r="N7553" s="19" t="s">
        <v>815</v>
      </c>
      <c r="O7553" s="23" t="s">
        <v>1172</v>
      </c>
      <c r="P7553" s="19">
        <f t="shared" si="351"/>
        <v>3</v>
      </c>
      <c r="Q7553" s="19">
        <f t="shared" si="352"/>
        <v>10000</v>
      </c>
      <c r="R7553" s="19">
        <f t="shared" si="353"/>
        <v>200000000</v>
      </c>
    </row>
    <row r="7554" spans="1:18" ht="12.75" hidden="1" customHeight="1">
      <c r="A7554" s="19">
        <v>8729307</v>
      </c>
      <c r="B7554" s="19" t="s">
        <v>5315</v>
      </c>
      <c r="C7554" s="19" t="s">
        <v>5316</v>
      </c>
      <c r="D7554" s="19" t="s">
        <v>5317</v>
      </c>
      <c r="E7554" s="19">
        <v>40</v>
      </c>
      <c r="F7554" s="19" t="s">
        <v>3169</v>
      </c>
      <c r="G7554" s="19" t="s">
        <v>815</v>
      </c>
      <c r="H7554" s="19" t="s">
        <v>17912</v>
      </c>
      <c r="I7554" s="19" t="s">
        <v>5318</v>
      </c>
      <c r="J7554" s="20" t="s">
        <v>3173</v>
      </c>
      <c r="K7554" s="19" t="s">
        <v>5319</v>
      </c>
      <c r="L7554" s="19" t="s">
        <v>389</v>
      </c>
      <c r="M7554" s="19">
        <v>3000</v>
      </c>
      <c r="N7554" s="19" t="s">
        <v>815</v>
      </c>
      <c r="O7554" s="23" t="s">
        <v>1172</v>
      </c>
      <c r="P7554" s="19">
        <f t="shared" si="351"/>
        <v>3</v>
      </c>
      <c r="Q7554" s="19">
        <f t="shared" si="352"/>
        <v>10000</v>
      </c>
      <c r="R7554" s="19">
        <f t="shared" si="353"/>
        <v>30000000</v>
      </c>
    </row>
    <row r="7555" spans="1:18" ht="12.75" hidden="1" customHeight="1">
      <c r="A7555" s="19">
        <v>7376302</v>
      </c>
      <c r="B7555" s="19" t="s">
        <v>4155</v>
      </c>
      <c r="C7555" s="19" t="s">
        <v>4156</v>
      </c>
      <c r="D7555" s="19" t="s">
        <v>4157</v>
      </c>
      <c r="E7555" s="19">
        <v>40</v>
      </c>
      <c r="F7555" s="19" t="s">
        <v>3169</v>
      </c>
      <c r="G7555" s="19" t="s">
        <v>815</v>
      </c>
      <c r="H7555" s="19" t="s">
        <v>17912</v>
      </c>
      <c r="I7555" s="19" t="s">
        <v>4158</v>
      </c>
      <c r="J7555" s="20" t="s">
        <v>3173</v>
      </c>
      <c r="K7555" s="19" t="s">
        <v>4159</v>
      </c>
      <c r="L7555" s="19" t="s">
        <v>389</v>
      </c>
      <c r="M7555" s="19">
        <v>2000</v>
      </c>
      <c r="N7555" s="19" t="s">
        <v>815</v>
      </c>
      <c r="O7555" s="23" t="s">
        <v>1172</v>
      </c>
      <c r="P7555" s="19">
        <f t="shared" si="351"/>
        <v>3</v>
      </c>
      <c r="Q7555" s="19">
        <f t="shared" si="352"/>
        <v>10000</v>
      </c>
      <c r="R7555" s="19">
        <f t="shared" si="353"/>
        <v>20000000</v>
      </c>
    </row>
    <row r="7556" spans="1:18" ht="12.75" hidden="1" customHeight="1">
      <c r="A7556" s="19">
        <v>6914354</v>
      </c>
      <c r="B7556" s="19" t="s">
        <v>16798</v>
      </c>
      <c r="C7556" s="19" t="s">
        <v>16799</v>
      </c>
      <c r="D7556" s="19" t="s">
        <v>16800</v>
      </c>
      <c r="E7556" s="19">
        <v>40</v>
      </c>
      <c r="F7556" s="19" t="s">
        <v>3169</v>
      </c>
      <c r="G7556" s="19" t="s">
        <v>815</v>
      </c>
      <c r="H7556" s="19" t="s">
        <v>17912</v>
      </c>
      <c r="I7556" s="19" t="s">
        <v>16801</v>
      </c>
      <c r="J7556" s="20" t="s">
        <v>3173</v>
      </c>
      <c r="K7556" s="19" t="s">
        <v>16802</v>
      </c>
      <c r="L7556" s="19" t="s">
        <v>389</v>
      </c>
      <c r="M7556" s="19">
        <v>109700</v>
      </c>
      <c r="N7556" s="19" t="s">
        <v>815</v>
      </c>
      <c r="O7556" s="23" t="s">
        <v>1172</v>
      </c>
      <c r="P7556" s="19">
        <f t="shared" ref="P7556:P7619" si="354">LEN(G7556)</f>
        <v>3</v>
      </c>
      <c r="Q7556" s="19">
        <f t="shared" ref="Q7556:Q7619" si="355">VLOOKUP(N7556,$X$3:$Y$993,2,0)</f>
        <v>10000</v>
      </c>
      <c r="R7556" s="19">
        <f t="shared" ref="R7556:R7619" si="356">Q7556*M7556</f>
        <v>1097000000</v>
      </c>
    </row>
    <row r="7557" spans="1:18" ht="12.75" hidden="1" customHeight="1">
      <c r="A7557" s="19">
        <v>4051085</v>
      </c>
      <c r="B7557" s="19" t="s">
        <v>7516</v>
      </c>
      <c r="C7557" s="19" t="s">
        <v>7517</v>
      </c>
      <c r="D7557" s="19" t="s">
        <v>7518</v>
      </c>
      <c r="E7557" s="19">
        <v>40</v>
      </c>
      <c r="F7557" s="19" t="s">
        <v>3169</v>
      </c>
      <c r="G7557" s="19" t="s">
        <v>815</v>
      </c>
      <c r="H7557" s="19" t="s">
        <v>17912</v>
      </c>
      <c r="I7557" s="19" t="s">
        <v>7519</v>
      </c>
      <c r="J7557" s="20" t="s">
        <v>3173</v>
      </c>
      <c r="K7557" s="19" t="s">
        <v>7520</v>
      </c>
      <c r="L7557" s="19" t="s">
        <v>389</v>
      </c>
      <c r="M7557" s="19">
        <v>1500</v>
      </c>
      <c r="N7557" s="19" t="s">
        <v>815</v>
      </c>
      <c r="O7557" s="23" t="s">
        <v>1172</v>
      </c>
      <c r="P7557" s="19">
        <f t="shared" si="354"/>
        <v>3</v>
      </c>
      <c r="Q7557" s="19">
        <f t="shared" si="355"/>
        <v>10000</v>
      </c>
      <c r="R7557" s="19">
        <f t="shared" si="356"/>
        <v>15000000</v>
      </c>
    </row>
    <row r="7558" spans="1:18" ht="12.75" hidden="1" customHeight="1">
      <c r="A7558" s="19">
        <v>5224245</v>
      </c>
      <c r="B7558" s="19" t="s">
        <v>10496</v>
      </c>
      <c r="C7558" s="19" t="s">
        <v>10497</v>
      </c>
      <c r="D7558" s="19" t="s">
        <v>10498</v>
      </c>
      <c r="E7558" s="19">
        <v>40</v>
      </c>
      <c r="F7558" s="19" t="s">
        <v>3169</v>
      </c>
      <c r="G7558" s="19" t="s">
        <v>815</v>
      </c>
      <c r="H7558" s="19" t="s">
        <v>17912</v>
      </c>
      <c r="I7558" s="19" t="s">
        <v>10499</v>
      </c>
      <c r="J7558" s="20" t="s">
        <v>3173</v>
      </c>
      <c r="K7558" s="19" t="s">
        <v>10500</v>
      </c>
      <c r="L7558" s="19" t="s">
        <v>389</v>
      </c>
      <c r="M7558" s="19">
        <v>4000</v>
      </c>
      <c r="N7558" s="19" t="s">
        <v>815</v>
      </c>
      <c r="O7558" s="23" t="s">
        <v>1172</v>
      </c>
      <c r="P7558" s="19">
        <f t="shared" si="354"/>
        <v>3</v>
      </c>
      <c r="Q7558" s="19">
        <f t="shared" si="355"/>
        <v>10000</v>
      </c>
      <c r="R7558" s="19">
        <f t="shared" si="356"/>
        <v>40000000</v>
      </c>
    </row>
    <row r="7559" spans="1:18" ht="12.75" hidden="1" customHeight="1">
      <c r="A7559" s="19">
        <v>8746852</v>
      </c>
      <c r="B7559" s="19" t="s">
        <v>6227</v>
      </c>
      <c r="C7559" s="19" t="s">
        <v>6228</v>
      </c>
      <c r="D7559" s="19" t="s">
        <v>6229</v>
      </c>
      <c r="E7559" s="19">
        <v>40</v>
      </c>
      <c r="F7559" s="19" t="s">
        <v>3169</v>
      </c>
      <c r="G7559" s="19" t="s">
        <v>815</v>
      </c>
      <c r="H7559" s="19" t="s">
        <v>17912</v>
      </c>
      <c r="I7559" s="19" t="s">
        <v>3239</v>
      </c>
      <c r="J7559" s="20" t="s">
        <v>3173</v>
      </c>
      <c r="K7559" s="19" t="s">
        <v>6230</v>
      </c>
      <c r="L7559" s="19" t="s">
        <v>389</v>
      </c>
      <c r="M7559" s="19">
        <v>48100</v>
      </c>
      <c r="N7559" s="19" t="s">
        <v>815</v>
      </c>
      <c r="O7559" s="23" t="s">
        <v>1172</v>
      </c>
      <c r="P7559" s="19">
        <f t="shared" si="354"/>
        <v>3</v>
      </c>
      <c r="Q7559" s="19">
        <f t="shared" si="355"/>
        <v>10000</v>
      </c>
      <c r="R7559" s="19">
        <f t="shared" si="356"/>
        <v>481000000</v>
      </c>
    </row>
    <row r="7560" spans="1:18" ht="12.75" hidden="1" customHeight="1">
      <c r="A7560" s="19">
        <v>4518433</v>
      </c>
      <c r="B7560" s="19" t="s">
        <v>9778</v>
      </c>
      <c r="C7560" s="19" t="s">
        <v>9779</v>
      </c>
      <c r="D7560" s="19" t="s">
        <v>9780</v>
      </c>
      <c r="E7560" s="19">
        <v>40</v>
      </c>
      <c r="F7560" s="19" t="s">
        <v>3169</v>
      </c>
      <c r="G7560" s="19" t="s">
        <v>815</v>
      </c>
      <c r="H7560" s="19" t="s">
        <v>17912</v>
      </c>
      <c r="I7560" s="19" t="s">
        <v>9781</v>
      </c>
      <c r="J7560" s="20" t="s">
        <v>3173</v>
      </c>
      <c r="K7560" s="19" t="s">
        <v>9782</v>
      </c>
      <c r="L7560" s="19" t="s">
        <v>389</v>
      </c>
      <c r="M7560" s="19">
        <v>100</v>
      </c>
      <c r="N7560" s="19" t="s">
        <v>815</v>
      </c>
      <c r="O7560" s="23" t="s">
        <v>1172</v>
      </c>
      <c r="P7560" s="19">
        <f t="shared" si="354"/>
        <v>3</v>
      </c>
      <c r="Q7560" s="19">
        <f t="shared" si="355"/>
        <v>10000</v>
      </c>
      <c r="R7560" s="19">
        <f t="shared" si="356"/>
        <v>1000000</v>
      </c>
    </row>
    <row r="7561" spans="1:18" ht="12.75" hidden="1" customHeight="1">
      <c r="A7561" s="19">
        <v>4969089</v>
      </c>
      <c r="B7561" s="19" t="s">
        <v>17264</v>
      </c>
      <c r="C7561" s="19" t="s">
        <v>17265</v>
      </c>
      <c r="D7561" s="19" t="s">
        <v>17266</v>
      </c>
      <c r="E7561" s="19">
        <v>40</v>
      </c>
      <c r="F7561" s="19" t="s">
        <v>3169</v>
      </c>
      <c r="G7561" s="19" t="s">
        <v>815</v>
      </c>
      <c r="H7561" s="19" t="s">
        <v>17912</v>
      </c>
      <c r="I7561" s="19" t="s">
        <v>17267</v>
      </c>
      <c r="J7561" s="20" t="s">
        <v>3173</v>
      </c>
      <c r="K7561" s="19" t="s">
        <v>17268</v>
      </c>
      <c r="L7561" s="19" t="s">
        <v>389</v>
      </c>
      <c r="M7561" s="19">
        <v>6</v>
      </c>
      <c r="N7561" s="19" t="s">
        <v>815</v>
      </c>
      <c r="O7561" s="23" t="s">
        <v>1172</v>
      </c>
      <c r="P7561" s="19">
        <f t="shared" si="354"/>
        <v>3</v>
      </c>
      <c r="Q7561" s="19">
        <f t="shared" si="355"/>
        <v>10000</v>
      </c>
      <c r="R7561" s="19">
        <f t="shared" si="356"/>
        <v>60000</v>
      </c>
    </row>
    <row r="7562" spans="1:18" ht="12.75" hidden="1" customHeight="1">
      <c r="A7562" s="19">
        <v>7849535</v>
      </c>
      <c r="B7562" s="19" t="s">
        <v>11700</v>
      </c>
      <c r="C7562" s="19" t="s">
        <v>11701</v>
      </c>
      <c r="D7562" s="19" t="s">
        <v>11702</v>
      </c>
      <c r="E7562" s="19">
        <v>40</v>
      </c>
      <c r="F7562" s="19" t="s">
        <v>3169</v>
      </c>
      <c r="G7562" s="19" t="s">
        <v>815</v>
      </c>
      <c r="H7562" s="19" t="s">
        <v>17912</v>
      </c>
      <c r="I7562" s="19" t="s">
        <v>11703</v>
      </c>
      <c r="J7562" s="20" t="s">
        <v>3173</v>
      </c>
      <c r="K7562" s="19" t="s">
        <v>11704</v>
      </c>
      <c r="L7562" s="19" t="s">
        <v>389</v>
      </c>
      <c r="M7562" s="19">
        <v>10000</v>
      </c>
      <c r="N7562" s="19" t="s">
        <v>815</v>
      </c>
      <c r="O7562" s="23" t="s">
        <v>1172</v>
      </c>
      <c r="P7562" s="19">
        <f t="shared" si="354"/>
        <v>3</v>
      </c>
      <c r="Q7562" s="19">
        <f t="shared" si="355"/>
        <v>10000</v>
      </c>
      <c r="R7562" s="19">
        <f t="shared" si="356"/>
        <v>100000000</v>
      </c>
    </row>
    <row r="7563" spans="1:18" ht="12.75" hidden="1" customHeight="1">
      <c r="A7563" s="19">
        <v>10074382</v>
      </c>
      <c r="B7563" s="19" t="s">
        <v>11464</v>
      </c>
      <c r="C7563" s="19" t="s">
        <v>11465</v>
      </c>
      <c r="D7563" s="19" t="s">
        <v>11466</v>
      </c>
      <c r="E7563" s="19">
        <v>40</v>
      </c>
      <c r="F7563" s="19" t="s">
        <v>3169</v>
      </c>
      <c r="G7563" s="19" t="s">
        <v>815</v>
      </c>
      <c r="H7563" s="19" t="s">
        <v>17912</v>
      </c>
      <c r="I7563" s="19" t="s">
        <v>11467</v>
      </c>
      <c r="J7563" s="20" t="s">
        <v>3173</v>
      </c>
      <c r="K7563" s="19" t="s">
        <v>11468</v>
      </c>
      <c r="L7563" s="19" t="s">
        <v>389</v>
      </c>
      <c r="M7563" s="19">
        <v>3100</v>
      </c>
      <c r="N7563" s="19" t="s">
        <v>815</v>
      </c>
      <c r="O7563" s="23" t="s">
        <v>1172</v>
      </c>
      <c r="P7563" s="19">
        <f t="shared" si="354"/>
        <v>3</v>
      </c>
      <c r="Q7563" s="19">
        <f t="shared" si="355"/>
        <v>10000</v>
      </c>
      <c r="R7563" s="19">
        <f t="shared" si="356"/>
        <v>31000000</v>
      </c>
    </row>
    <row r="7564" spans="1:18" ht="12.75" hidden="1" customHeight="1">
      <c r="A7564" s="19">
        <v>6445087</v>
      </c>
      <c r="B7564" s="19" t="s">
        <v>11210</v>
      </c>
      <c r="C7564" s="19" t="s">
        <v>11211</v>
      </c>
      <c r="D7564" s="19" t="s">
        <v>11212</v>
      </c>
      <c r="E7564" s="19">
        <v>40</v>
      </c>
      <c r="F7564" s="19" t="s">
        <v>3169</v>
      </c>
      <c r="G7564" s="19" t="s">
        <v>815</v>
      </c>
      <c r="H7564" s="19" t="s">
        <v>17912</v>
      </c>
      <c r="I7564" s="19" t="s">
        <v>7978</v>
      </c>
      <c r="J7564" s="20" t="s">
        <v>3173</v>
      </c>
      <c r="K7564" s="19" t="s">
        <v>11213</v>
      </c>
      <c r="L7564" s="19" t="s">
        <v>389</v>
      </c>
      <c r="M7564" s="19">
        <v>50</v>
      </c>
      <c r="N7564" s="19" t="s">
        <v>815</v>
      </c>
      <c r="O7564" s="23" t="s">
        <v>1172</v>
      </c>
      <c r="P7564" s="19">
        <f t="shared" si="354"/>
        <v>3</v>
      </c>
      <c r="Q7564" s="19">
        <f t="shared" si="355"/>
        <v>10000</v>
      </c>
      <c r="R7564" s="19">
        <f t="shared" si="356"/>
        <v>500000</v>
      </c>
    </row>
    <row r="7565" spans="1:18" ht="12.75" hidden="1" customHeight="1">
      <c r="A7565" s="19">
        <v>6259837</v>
      </c>
      <c r="B7565" s="19" t="s">
        <v>10100</v>
      </c>
      <c r="C7565" s="19" t="s">
        <v>10101</v>
      </c>
      <c r="D7565" s="19" t="s">
        <v>10102</v>
      </c>
      <c r="E7565" s="19">
        <v>40</v>
      </c>
      <c r="F7565" s="19" t="s">
        <v>3169</v>
      </c>
      <c r="G7565" s="19" t="s">
        <v>815</v>
      </c>
      <c r="H7565" s="19" t="s">
        <v>17912</v>
      </c>
      <c r="I7565" s="19" t="s">
        <v>10103</v>
      </c>
      <c r="J7565" s="20" t="s">
        <v>3173</v>
      </c>
      <c r="K7565" s="19" t="s">
        <v>10104</v>
      </c>
      <c r="L7565" s="19" t="s">
        <v>389</v>
      </c>
      <c r="M7565" s="19">
        <v>4000</v>
      </c>
      <c r="N7565" s="19" t="s">
        <v>815</v>
      </c>
      <c r="O7565" s="23" t="s">
        <v>1172</v>
      </c>
      <c r="P7565" s="19">
        <f t="shared" si="354"/>
        <v>3</v>
      </c>
      <c r="Q7565" s="19">
        <f t="shared" si="355"/>
        <v>10000</v>
      </c>
      <c r="R7565" s="19">
        <f t="shared" si="356"/>
        <v>40000000</v>
      </c>
    </row>
    <row r="7566" spans="1:18" ht="12.75" hidden="1" customHeight="1">
      <c r="A7566" s="19">
        <v>4724821</v>
      </c>
      <c r="B7566" s="19" t="s">
        <v>13070</v>
      </c>
      <c r="C7566" s="19" t="s">
        <v>13071</v>
      </c>
      <c r="D7566" s="19" t="s">
        <v>13072</v>
      </c>
      <c r="E7566" s="19">
        <v>40</v>
      </c>
      <c r="F7566" s="19" t="s">
        <v>3169</v>
      </c>
      <c r="G7566" s="19" t="s">
        <v>815</v>
      </c>
      <c r="H7566" s="19" t="s">
        <v>17912</v>
      </c>
      <c r="I7566" s="19" t="s">
        <v>7799</v>
      </c>
      <c r="J7566" s="20" t="s">
        <v>3173</v>
      </c>
      <c r="K7566" s="19" t="s">
        <v>13073</v>
      </c>
      <c r="L7566" s="19" t="s">
        <v>389</v>
      </c>
      <c r="M7566" s="19">
        <v>30</v>
      </c>
      <c r="N7566" s="19" t="s">
        <v>815</v>
      </c>
      <c r="O7566" s="23" t="s">
        <v>1172</v>
      </c>
      <c r="P7566" s="19">
        <f t="shared" si="354"/>
        <v>3</v>
      </c>
      <c r="Q7566" s="19">
        <f t="shared" si="355"/>
        <v>10000</v>
      </c>
      <c r="R7566" s="19">
        <f t="shared" si="356"/>
        <v>300000</v>
      </c>
    </row>
    <row r="7567" spans="1:18" ht="12.75" hidden="1" customHeight="1">
      <c r="A7567" s="19">
        <v>4315376</v>
      </c>
      <c r="B7567" s="19" t="s">
        <v>12801</v>
      </c>
      <c r="C7567" s="19" t="s">
        <v>12802</v>
      </c>
      <c r="D7567" s="19" t="s">
        <v>12803</v>
      </c>
      <c r="E7567" s="19">
        <v>40</v>
      </c>
      <c r="F7567" s="19" t="s">
        <v>3169</v>
      </c>
      <c r="G7567" s="19" t="s">
        <v>815</v>
      </c>
      <c r="H7567" s="19" t="s">
        <v>17912</v>
      </c>
      <c r="I7567" s="19" t="s">
        <v>12804</v>
      </c>
      <c r="J7567" s="20" t="s">
        <v>3173</v>
      </c>
      <c r="K7567" s="19" t="s">
        <v>12805</v>
      </c>
      <c r="L7567" s="19" t="s">
        <v>389</v>
      </c>
      <c r="M7567" s="19">
        <v>600</v>
      </c>
      <c r="N7567" s="19" t="s">
        <v>815</v>
      </c>
      <c r="O7567" s="23" t="s">
        <v>1172</v>
      </c>
      <c r="P7567" s="19">
        <f t="shared" si="354"/>
        <v>3</v>
      </c>
      <c r="Q7567" s="19">
        <f t="shared" si="355"/>
        <v>10000</v>
      </c>
      <c r="R7567" s="19">
        <f t="shared" si="356"/>
        <v>6000000</v>
      </c>
    </row>
    <row r="7568" spans="1:18" ht="12.75" hidden="1" customHeight="1">
      <c r="A7568" s="19">
        <v>6878819</v>
      </c>
      <c r="B7568" s="19" t="s">
        <v>17963</v>
      </c>
      <c r="C7568" s="19" t="s">
        <v>17964</v>
      </c>
      <c r="D7568" s="19" t="s">
        <v>17965</v>
      </c>
      <c r="E7568" s="19">
        <v>40</v>
      </c>
      <c r="F7568" s="19" t="s">
        <v>3169</v>
      </c>
      <c r="G7568" s="19" t="s">
        <v>815</v>
      </c>
      <c r="H7568" s="19" t="s">
        <v>17912</v>
      </c>
      <c r="I7568" s="19" t="s">
        <v>17966</v>
      </c>
      <c r="J7568" s="20" t="s">
        <v>3173</v>
      </c>
      <c r="K7568" s="19" t="s">
        <v>17967</v>
      </c>
      <c r="L7568" s="19" t="s">
        <v>389</v>
      </c>
      <c r="M7568" s="19">
        <v>1730</v>
      </c>
      <c r="N7568" s="19" t="s">
        <v>815</v>
      </c>
      <c r="O7568" s="23" t="s">
        <v>1172</v>
      </c>
      <c r="P7568" s="19">
        <f t="shared" si="354"/>
        <v>3</v>
      </c>
      <c r="Q7568" s="19">
        <f t="shared" si="355"/>
        <v>10000</v>
      </c>
      <c r="R7568" s="19">
        <f t="shared" si="356"/>
        <v>17300000</v>
      </c>
    </row>
    <row r="7569" spans="1:18" ht="12.75" hidden="1" customHeight="1">
      <c r="A7569" s="19">
        <v>8538216</v>
      </c>
      <c r="B7569" s="19" t="s">
        <v>4087</v>
      </c>
      <c r="C7569" s="19" t="s">
        <v>4088</v>
      </c>
      <c r="D7569" s="19" t="s">
        <v>4089</v>
      </c>
      <c r="E7569" s="19">
        <v>40</v>
      </c>
      <c r="F7569" s="19" t="s">
        <v>3169</v>
      </c>
      <c r="G7569" s="19" t="s">
        <v>815</v>
      </c>
      <c r="H7569" s="19" t="s">
        <v>17912</v>
      </c>
      <c r="I7569" s="19" t="s">
        <v>4090</v>
      </c>
      <c r="J7569" s="20" t="s">
        <v>3173</v>
      </c>
      <c r="K7569" s="19" t="s">
        <v>4091</v>
      </c>
      <c r="L7569" s="19" t="s">
        <v>389</v>
      </c>
      <c r="M7569" s="19">
        <v>3000</v>
      </c>
      <c r="N7569" s="19" t="s">
        <v>815</v>
      </c>
      <c r="O7569" s="23" t="s">
        <v>1172</v>
      </c>
      <c r="P7569" s="19">
        <f t="shared" si="354"/>
        <v>3</v>
      </c>
      <c r="Q7569" s="19">
        <f t="shared" si="355"/>
        <v>10000</v>
      </c>
      <c r="R7569" s="19">
        <f t="shared" si="356"/>
        <v>30000000</v>
      </c>
    </row>
    <row r="7570" spans="1:18" ht="12.75" hidden="1" customHeight="1">
      <c r="A7570" s="19">
        <v>7289470</v>
      </c>
      <c r="B7570" s="19" t="s">
        <v>13998</v>
      </c>
      <c r="C7570" s="19" t="s">
        <v>13999</v>
      </c>
      <c r="D7570" s="19" t="s">
        <v>14000</v>
      </c>
      <c r="E7570" s="19">
        <v>40</v>
      </c>
      <c r="F7570" s="19" t="s">
        <v>3169</v>
      </c>
      <c r="G7570" s="19" t="s">
        <v>815</v>
      </c>
      <c r="H7570" s="19" t="s">
        <v>17912</v>
      </c>
      <c r="I7570" s="19" t="s">
        <v>14001</v>
      </c>
      <c r="J7570" s="20" t="s">
        <v>3173</v>
      </c>
      <c r="K7570" s="19" t="s">
        <v>14002</v>
      </c>
      <c r="L7570" s="19" t="s">
        <v>389</v>
      </c>
      <c r="M7570" s="19">
        <v>1000</v>
      </c>
      <c r="N7570" s="19" t="s">
        <v>815</v>
      </c>
      <c r="O7570" s="23" t="s">
        <v>1172</v>
      </c>
      <c r="P7570" s="19">
        <f t="shared" si="354"/>
        <v>3</v>
      </c>
      <c r="Q7570" s="19">
        <f t="shared" si="355"/>
        <v>10000</v>
      </c>
      <c r="R7570" s="19">
        <f t="shared" si="356"/>
        <v>10000000</v>
      </c>
    </row>
    <row r="7571" spans="1:18" ht="12.75" hidden="1" customHeight="1">
      <c r="A7571" s="19">
        <v>8430846</v>
      </c>
      <c r="B7571" s="19" t="s">
        <v>9284</v>
      </c>
      <c r="C7571" s="19" t="s">
        <v>9285</v>
      </c>
      <c r="D7571" s="19" t="s">
        <v>9286</v>
      </c>
      <c r="E7571" s="19">
        <v>40</v>
      </c>
      <c r="F7571" s="19" t="s">
        <v>3169</v>
      </c>
      <c r="G7571" s="19" t="s">
        <v>815</v>
      </c>
      <c r="H7571" s="19" t="s">
        <v>17912</v>
      </c>
      <c r="I7571" s="19" t="s">
        <v>9287</v>
      </c>
      <c r="J7571" s="20" t="s">
        <v>3173</v>
      </c>
      <c r="K7571" s="19" t="s">
        <v>9288</v>
      </c>
      <c r="L7571" s="19" t="s">
        <v>389</v>
      </c>
      <c r="M7571" s="19">
        <v>500</v>
      </c>
      <c r="N7571" s="19" t="s">
        <v>815</v>
      </c>
      <c r="O7571" s="23" t="s">
        <v>1172</v>
      </c>
      <c r="P7571" s="19">
        <f t="shared" si="354"/>
        <v>3</v>
      </c>
      <c r="Q7571" s="19">
        <f t="shared" si="355"/>
        <v>10000</v>
      </c>
      <c r="R7571" s="19">
        <f t="shared" si="356"/>
        <v>5000000</v>
      </c>
    </row>
    <row r="7572" spans="1:18" ht="12.75" hidden="1" customHeight="1">
      <c r="A7572" s="19">
        <v>8113353</v>
      </c>
      <c r="B7572" s="19" t="s">
        <v>8399</v>
      </c>
      <c r="C7572" s="19" t="s">
        <v>8400</v>
      </c>
      <c r="D7572" s="19" t="s">
        <v>8401</v>
      </c>
      <c r="E7572" s="19">
        <v>40</v>
      </c>
      <c r="F7572" s="19" t="s">
        <v>3169</v>
      </c>
      <c r="G7572" s="19" t="s">
        <v>815</v>
      </c>
      <c r="H7572" s="19" t="s">
        <v>17912</v>
      </c>
      <c r="I7572" s="19" t="s">
        <v>8402</v>
      </c>
      <c r="J7572" s="20" t="s">
        <v>3173</v>
      </c>
      <c r="K7572" s="19" t="s">
        <v>8403</v>
      </c>
      <c r="L7572" s="19" t="s">
        <v>389</v>
      </c>
      <c r="M7572" s="19">
        <v>1000</v>
      </c>
      <c r="N7572" s="19" t="s">
        <v>815</v>
      </c>
      <c r="O7572" s="23" t="s">
        <v>1172</v>
      </c>
      <c r="P7572" s="19">
        <f t="shared" si="354"/>
        <v>3</v>
      </c>
      <c r="Q7572" s="19">
        <f t="shared" si="355"/>
        <v>10000</v>
      </c>
      <c r="R7572" s="19">
        <f t="shared" si="356"/>
        <v>10000000</v>
      </c>
    </row>
    <row r="7573" spans="1:18" ht="12.75" hidden="1" customHeight="1">
      <c r="A7573" s="19">
        <v>6490865</v>
      </c>
      <c r="B7573" s="19" t="s">
        <v>3703</v>
      </c>
      <c r="C7573" s="19" t="s">
        <v>3704</v>
      </c>
      <c r="D7573" s="19" t="s">
        <v>17968</v>
      </c>
      <c r="E7573" s="19">
        <v>40</v>
      </c>
      <c r="F7573" s="19" t="s">
        <v>3169</v>
      </c>
      <c r="G7573" s="19" t="s">
        <v>815</v>
      </c>
      <c r="H7573" s="19" t="s">
        <v>17912</v>
      </c>
      <c r="I7573" s="19" t="s">
        <v>15743</v>
      </c>
      <c r="J7573" s="20" t="s">
        <v>3173</v>
      </c>
      <c r="K7573" s="19" t="s">
        <v>17969</v>
      </c>
      <c r="L7573" s="19" t="s">
        <v>389</v>
      </c>
      <c r="M7573" s="19">
        <v>500</v>
      </c>
      <c r="N7573" s="19" t="s">
        <v>815</v>
      </c>
      <c r="O7573" s="23" t="s">
        <v>1172</v>
      </c>
      <c r="P7573" s="19">
        <f t="shared" si="354"/>
        <v>3</v>
      </c>
      <c r="Q7573" s="19">
        <f t="shared" si="355"/>
        <v>10000</v>
      </c>
      <c r="R7573" s="19">
        <f t="shared" si="356"/>
        <v>5000000</v>
      </c>
    </row>
    <row r="7574" spans="1:18" ht="12.75" hidden="1" customHeight="1">
      <c r="A7574" s="19">
        <v>3947323</v>
      </c>
      <c r="B7574" s="19" t="s">
        <v>3276</v>
      </c>
      <c r="C7574" s="19" t="s">
        <v>3277</v>
      </c>
      <c r="D7574" s="19" t="s">
        <v>3278</v>
      </c>
      <c r="E7574" s="19">
        <v>40</v>
      </c>
      <c r="F7574" s="19" t="s">
        <v>3169</v>
      </c>
      <c r="G7574" s="19" t="s">
        <v>1081</v>
      </c>
      <c r="H7574" s="19" t="s">
        <v>17970</v>
      </c>
      <c r="I7574" s="19" t="s">
        <v>3281</v>
      </c>
      <c r="J7574" s="20" t="s">
        <v>3173</v>
      </c>
      <c r="K7574" s="19" t="s">
        <v>3282</v>
      </c>
      <c r="L7574" s="19" t="s">
        <v>389</v>
      </c>
      <c r="M7574" s="19">
        <v>100</v>
      </c>
      <c r="N7574" s="19" t="s">
        <v>1081</v>
      </c>
      <c r="O7574" s="23" t="s">
        <v>1172</v>
      </c>
      <c r="P7574" s="19">
        <f t="shared" si="354"/>
        <v>3</v>
      </c>
      <c r="Q7574" s="19">
        <f t="shared" si="355"/>
        <v>10000</v>
      </c>
      <c r="R7574" s="19">
        <f t="shared" si="356"/>
        <v>1000000</v>
      </c>
    </row>
    <row r="7575" spans="1:18" ht="12.75" hidden="1" customHeight="1">
      <c r="A7575" s="19">
        <v>350922</v>
      </c>
      <c r="B7575" s="19" t="s">
        <v>9072</v>
      </c>
      <c r="C7575" s="19" t="s">
        <v>9073</v>
      </c>
      <c r="D7575" s="19" t="s">
        <v>9074</v>
      </c>
      <c r="E7575" s="19">
        <v>40</v>
      </c>
      <c r="F7575" s="19" t="s">
        <v>3169</v>
      </c>
      <c r="G7575" s="19" t="s">
        <v>1081</v>
      </c>
      <c r="H7575" s="19" t="s">
        <v>17970</v>
      </c>
      <c r="I7575" s="19" t="s">
        <v>9075</v>
      </c>
      <c r="J7575" s="20" t="s">
        <v>3173</v>
      </c>
      <c r="K7575" s="19" t="s">
        <v>9076</v>
      </c>
      <c r="L7575" s="19" t="s">
        <v>389</v>
      </c>
      <c r="M7575" s="19">
        <v>300</v>
      </c>
      <c r="N7575" s="19" t="s">
        <v>1081</v>
      </c>
      <c r="O7575" s="23" t="s">
        <v>1172</v>
      </c>
      <c r="P7575" s="19">
        <f t="shared" si="354"/>
        <v>3</v>
      </c>
      <c r="Q7575" s="19">
        <f t="shared" si="355"/>
        <v>10000</v>
      </c>
      <c r="R7575" s="19">
        <f t="shared" si="356"/>
        <v>3000000</v>
      </c>
    </row>
    <row r="7576" spans="1:18" ht="12.75" hidden="1" customHeight="1">
      <c r="A7576" s="19">
        <v>1082346</v>
      </c>
      <c r="B7576" s="19" t="s">
        <v>17971</v>
      </c>
      <c r="C7576" s="19" t="s">
        <v>17972</v>
      </c>
      <c r="D7576" s="19" t="s">
        <v>17973</v>
      </c>
      <c r="E7576" s="19">
        <v>40</v>
      </c>
      <c r="F7576" s="19" t="s">
        <v>3169</v>
      </c>
      <c r="G7576" s="19" t="s">
        <v>1082</v>
      </c>
      <c r="H7576" s="19" t="s">
        <v>17974</v>
      </c>
      <c r="I7576" s="19" t="s">
        <v>17975</v>
      </c>
      <c r="J7576" s="20" t="s">
        <v>3173</v>
      </c>
      <c r="K7576" s="19" t="s">
        <v>17976</v>
      </c>
      <c r="L7576" s="19" t="s">
        <v>389</v>
      </c>
      <c r="M7576" s="19">
        <v>200</v>
      </c>
      <c r="N7576" s="19" t="s">
        <v>1082</v>
      </c>
      <c r="O7576" s="23" t="s">
        <v>1172</v>
      </c>
      <c r="P7576" s="19">
        <f t="shared" si="354"/>
        <v>3</v>
      </c>
      <c r="Q7576" s="19">
        <f t="shared" si="355"/>
        <v>10000</v>
      </c>
      <c r="R7576" s="19">
        <f t="shared" si="356"/>
        <v>2000000</v>
      </c>
    </row>
    <row r="7577" spans="1:18" ht="12.75" hidden="1" customHeight="1">
      <c r="A7577" s="19">
        <v>317550</v>
      </c>
      <c r="B7577" s="19" t="s">
        <v>13556</v>
      </c>
      <c r="C7577" s="19" t="s">
        <v>13557</v>
      </c>
      <c r="D7577" s="19" t="s">
        <v>13558</v>
      </c>
      <c r="E7577" s="19">
        <v>40</v>
      </c>
      <c r="F7577" s="19" t="s">
        <v>3169</v>
      </c>
      <c r="G7577" s="19" t="s">
        <v>1082</v>
      </c>
      <c r="H7577" s="19" t="s">
        <v>17974</v>
      </c>
      <c r="I7577" s="19" t="s">
        <v>13559</v>
      </c>
      <c r="J7577" s="20" t="s">
        <v>3173</v>
      </c>
      <c r="K7577" s="19" t="s">
        <v>13560</v>
      </c>
      <c r="L7577" s="19" t="s">
        <v>389</v>
      </c>
      <c r="M7577" s="19">
        <v>237300</v>
      </c>
      <c r="N7577" s="19" t="s">
        <v>1082</v>
      </c>
      <c r="O7577" s="23" t="s">
        <v>1172</v>
      </c>
      <c r="P7577" s="19">
        <f t="shared" si="354"/>
        <v>3</v>
      </c>
      <c r="Q7577" s="19">
        <f t="shared" si="355"/>
        <v>10000</v>
      </c>
      <c r="R7577" s="19">
        <f t="shared" si="356"/>
        <v>2373000000</v>
      </c>
    </row>
    <row r="7578" spans="1:18" ht="12.75" hidden="1" customHeight="1">
      <c r="A7578" s="19">
        <v>9017015</v>
      </c>
      <c r="B7578" s="19" t="s">
        <v>8252</v>
      </c>
      <c r="C7578" s="19" t="s">
        <v>8253</v>
      </c>
      <c r="D7578" s="19" t="s">
        <v>8254</v>
      </c>
      <c r="E7578" s="19">
        <v>40</v>
      </c>
      <c r="F7578" s="19" t="s">
        <v>3169</v>
      </c>
      <c r="G7578" s="19" t="s">
        <v>1082</v>
      </c>
      <c r="H7578" s="19" t="s">
        <v>17974</v>
      </c>
      <c r="I7578" s="19" t="s">
        <v>3733</v>
      </c>
      <c r="J7578" s="20" t="s">
        <v>3173</v>
      </c>
      <c r="K7578" s="19" t="s">
        <v>8255</v>
      </c>
      <c r="L7578" s="19" t="s">
        <v>389</v>
      </c>
      <c r="M7578" s="19">
        <v>19050</v>
      </c>
      <c r="N7578" s="19" t="s">
        <v>1082</v>
      </c>
      <c r="O7578" s="23" t="s">
        <v>1172</v>
      </c>
      <c r="P7578" s="19">
        <f t="shared" si="354"/>
        <v>3</v>
      </c>
      <c r="Q7578" s="19">
        <f t="shared" si="355"/>
        <v>10000</v>
      </c>
      <c r="R7578" s="19">
        <f t="shared" si="356"/>
        <v>190500000</v>
      </c>
    </row>
    <row r="7579" spans="1:18" ht="12.75" hidden="1" customHeight="1">
      <c r="A7579" s="19">
        <v>4558279</v>
      </c>
      <c r="B7579" s="19" t="s">
        <v>11177</v>
      </c>
      <c r="C7579" s="19" t="s">
        <v>11178</v>
      </c>
      <c r="D7579" s="19" t="s">
        <v>11179</v>
      </c>
      <c r="E7579" s="19">
        <v>40</v>
      </c>
      <c r="F7579" s="19" t="s">
        <v>3169</v>
      </c>
      <c r="G7579" s="19" t="s">
        <v>1082</v>
      </c>
      <c r="H7579" s="19" t="s">
        <v>17974</v>
      </c>
      <c r="I7579" s="19" t="s">
        <v>3387</v>
      </c>
      <c r="J7579" s="20" t="s">
        <v>3173</v>
      </c>
      <c r="K7579" s="19" t="s">
        <v>11180</v>
      </c>
      <c r="L7579" s="19" t="s">
        <v>389</v>
      </c>
      <c r="M7579" s="19">
        <v>1000</v>
      </c>
      <c r="N7579" s="19" t="s">
        <v>1082</v>
      </c>
      <c r="O7579" s="23" t="s">
        <v>1172</v>
      </c>
      <c r="P7579" s="19">
        <f t="shared" si="354"/>
        <v>3</v>
      </c>
      <c r="Q7579" s="19">
        <f t="shared" si="355"/>
        <v>10000</v>
      </c>
      <c r="R7579" s="19">
        <f t="shared" si="356"/>
        <v>10000000</v>
      </c>
    </row>
    <row r="7580" spans="1:18" ht="12.75" hidden="1" customHeight="1">
      <c r="A7580" s="19">
        <v>8054177</v>
      </c>
      <c r="B7580" s="19" t="s">
        <v>12436</v>
      </c>
      <c r="C7580" s="19" t="s">
        <v>12437</v>
      </c>
      <c r="D7580" s="19" t="s">
        <v>12438</v>
      </c>
      <c r="E7580" s="19">
        <v>40</v>
      </c>
      <c r="F7580" s="19" t="s">
        <v>3169</v>
      </c>
      <c r="G7580" s="19" t="s">
        <v>1082</v>
      </c>
      <c r="H7580" s="19" t="s">
        <v>17974</v>
      </c>
      <c r="I7580" s="19" t="s">
        <v>3975</v>
      </c>
      <c r="J7580" s="20" t="s">
        <v>3173</v>
      </c>
      <c r="K7580" s="19" t="s">
        <v>12439</v>
      </c>
      <c r="L7580" s="19" t="s">
        <v>389</v>
      </c>
      <c r="M7580" s="19">
        <v>10000</v>
      </c>
      <c r="N7580" s="19" t="s">
        <v>1082</v>
      </c>
      <c r="O7580" s="23" t="s">
        <v>1172</v>
      </c>
      <c r="P7580" s="19">
        <f t="shared" si="354"/>
        <v>3</v>
      </c>
      <c r="Q7580" s="19">
        <f t="shared" si="355"/>
        <v>10000</v>
      </c>
      <c r="R7580" s="19">
        <f t="shared" si="356"/>
        <v>100000000</v>
      </c>
    </row>
    <row r="7581" spans="1:18" ht="12.75" hidden="1" customHeight="1">
      <c r="A7581" s="19">
        <v>128761</v>
      </c>
      <c r="B7581" s="19" t="s">
        <v>5090</v>
      </c>
      <c r="C7581" s="19" t="s">
        <v>5091</v>
      </c>
      <c r="D7581" s="19" t="s">
        <v>5092</v>
      </c>
      <c r="E7581" s="19">
        <v>40</v>
      </c>
      <c r="F7581" s="19" t="s">
        <v>3169</v>
      </c>
      <c r="G7581" s="19" t="s">
        <v>1083</v>
      </c>
      <c r="H7581" s="19" t="s">
        <v>17977</v>
      </c>
      <c r="I7581" s="19" t="s">
        <v>5093</v>
      </c>
      <c r="J7581" s="20" t="s">
        <v>3173</v>
      </c>
      <c r="K7581" s="19" t="s">
        <v>5094</v>
      </c>
      <c r="L7581" s="19" t="s">
        <v>389</v>
      </c>
      <c r="M7581" s="19">
        <v>30</v>
      </c>
      <c r="N7581" s="19" t="s">
        <v>1083</v>
      </c>
      <c r="O7581" s="23" t="s">
        <v>1172</v>
      </c>
      <c r="P7581" s="19">
        <f t="shared" si="354"/>
        <v>3</v>
      </c>
      <c r="Q7581" s="19">
        <f t="shared" si="355"/>
        <v>10000</v>
      </c>
      <c r="R7581" s="19">
        <f t="shared" si="356"/>
        <v>300000</v>
      </c>
    </row>
    <row r="7582" spans="1:18" ht="12.75" hidden="1" customHeight="1">
      <c r="A7582" s="19">
        <v>4755359</v>
      </c>
      <c r="B7582" s="19" t="s">
        <v>4886</v>
      </c>
      <c r="C7582" s="19" t="s">
        <v>4887</v>
      </c>
      <c r="D7582" s="19" t="s">
        <v>4888</v>
      </c>
      <c r="E7582" s="19">
        <v>40</v>
      </c>
      <c r="F7582" s="19" t="s">
        <v>3169</v>
      </c>
      <c r="G7582" s="19" t="s">
        <v>1084</v>
      </c>
      <c r="H7582" s="19" t="s">
        <v>17978</v>
      </c>
      <c r="I7582" s="19" t="s">
        <v>3876</v>
      </c>
      <c r="J7582" s="20" t="s">
        <v>3173</v>
      </c>
      <c r="K7582" s="19" t="s">
        <v>4889</v>
      </c>
      <c r="L7582" s="19" t="s">
        <v>389</v>
      </c>
      <c r="M7582" s="19">
        <v>300</v>
      </c>
      <c r="N7582" s="19" t="s">
        <v>1084</v>
      </c>
      <c r="O7582" s="23" t="s">
        <v>1172</v>
      </c>
      <c r="P7582" s="19">
        <f t="shared" si="354"/>
        <v>3</v>
      </c>
      <c r="Q7582" s="19">
        <f t="shared" si="355"/>
        <v>10000</v>
      </c>
      <c r="R7582" s="19">
        <f t="shared" si="356"/>
        <v>3000000</v>
      </c>
    </row>
    <row r="7583" spans="1:18" ht="12.75" hidden="1" customHeight="1">
      <c r="A7583" s="19">
        <v>11744969</v>
      </c>
      <c r="B7583" s="19" t="s">
        <v>11284</v>
      </c>
      <c r="C7583" s="19" t="s">
        <v>11285</v>
      </c>
      <c r="D7583" s="19" t="s">
        <v>11286</v>
      </c>
      <c r="E7583" s="19">
        <v>40</v>
      </c>
      <c r="F7583" s="19" t="s">
        <v>3169</v>
      </c>
      <c r="G7583" s="19" t="s">
        <v>1084</v>
      </c>
      <c r="H7583" s="19" t="s">
        <v>17978</v>
      </c>
      <c r="I7583" s="19" t="s">
        <v>9131</v>
      </c>
      <c r="J7583" s="20" t="s">
        <v>3173</v>
      </c>
      <c r="K7583" s="19" t="s">
        <v>11287</v>
      </c>
      <c r="L7583" s="19" t="s">
        <v>617</v>
      </c>
      <c r="M7583" s="19">
        <v>2000</v>
      </c>
      <c r="N7583" s="19" t="s">
        <v>1084</v>
      </c>
      <c r="O7583" s="23" t="s">
        <v>1172</v>
      </c>
      <c r="P7583" s="19">
        <f t="shared" si="354"/>
        <v>3</v>
      </c>
      <c r="Q7583" s="19">
        <f t="shared" si="355"/>
        <v>10000</v>
      </c>
      <c r="R7583" s="19">
        <f t="shared" si="356"/>
        <v>20000000</v>
      </c>
    </row>
    <row r="7584" spans="1:18" ht="12.75" hidden="1" customHeight="1">
      <c r="A7584" s="19">
        <v>4719339</v>
      </c>
      <c r="B7584" s="19" t="s">
        <v>3987</v>
      </c>
      <c r="C7584" s="19" t="s">
        <v>3988</v>
      </c>
      <c r="D7584" s="19" t="s">
        <v>3989</v>
      </c>
      <c r="E7584" s="19">
        <v>40</v>
      </c>
      <c r="F7584" s="19" t="s">
        <v>3169</v>
      </c>
      <c r="G7584" s="19" t="s">
        <v>1085</v>
      </c>
      <c r="H7584" s="19" t="s">
        <v>17979</v>
      </c>
      <c r="I7584" s="19" t="s">
        <v>3990</v>
      </c>
      <c r="J7584" s="20" t="s">
        <v>3173</v>
      </c>
      <c r="K7584" s="19" t="s">
        <v>3991</v>
      </c>
      <c r="L7584" s="19" t="s">
        <v>389</v>
      </c>
      <c r="M7584" s="19">
        <v>3</v>
      </c>
      <c r="N7584" s="19" t="s">
        <v>1085</v>
      </c>
      <c r="O7584" s="23" t="s">
        <v>1172</v>
      </c>
      <c r="P7584" s="19">
        <f t="shared" si="354"/>
        <v>3</v>
      </c>
      <c r="Q7584" s="19">
        <f t="shared" si="355"/>
        <v>10000</v>
      </c>
      <c r="R7584" s="19">
        <f t="shared" si="356"/>
        <v>30000</v>
      </c>
    </row>
    <row r="7585" spans="1:18" ht="12.75" hidden="1" customHeight="1">
      <c r="A7585" s="19">
        <v>4715296</v>
      </c>
      <c r="B7585" s="19" t="s">
        <v>11391</v>
      </c>
      <c r="C7585" s="19" t="s">
        <v>11392</v>
      </c>
      <c r="D7585" s="19" t="s">
        <v>11393</v>
      </c>
      <c r="E7585" s="19">
        <v>40</v>
      </c>
      <c r="F7585" s="19" t="s">
        <v>3169</v>
      </c>
      <c r="G7585" s="19" t="s">
        <v>1085</v>
      </c>
      <c r="H7585" s="19" t="s">
        <v>17979</v>
      </c>
      <c r="I7585" s="19" t="s">
        <v>11394</v>
      </c>
      <c r="J7585" s="20" t="s">
        <v>3173</v>
      </c>
      <c r="K7585" s="19" t="s">
        <v>11395</v>
      </c>
      <c r="L7585" s="19" t="s">
        <v>389</v>
      </c>
      <c r="M7585" s="19">
        <v>44</v>
      </c>
      <c r="N7585" s="19" t="s">
        <v>1085</v>
      </c>
      <c r="O7585" s="23" t="s">
        <v>1172</v>
      </c>
      <c r="P7585" s="19">
        <f t="shared" si="354"/>
        <v>3</v>
      </c>
      <c r="Q7585" s="19">
        <f t="shared" si="355"/>
        <v>10000</v>
      </c>
      <c r="R7585" s="19">
        <f t="shared" si="356"/>
        <v>440000</v>
      </c>
    </row>
    <row r="7586" spans="1:18" ht="12.75" hidden="1" customHeight="1">
      <c r="A7586" s="19">
        <v>6952483</v>
      </c>
      <c r="B7586" s="19" t="s">
        <v>4957</v>
      </c>
      <c r="C7586" s="19" t="s">
        <v>4958</v>
      </c>
      <c r="D7586" s="19" t="s">
        <v>4959</v>
      </c>
      <c r="E7586" s="19">
        <v>40</v>
      </c>
      <c r="F7586" s="19" t="s">
        <v>3169</v>
      </c>
      <c r="G7586" s="19" t="s">
        <v>1805</v>
      </c>
      <c r="H7586" s="19" t="s">
        <v>17980</v>
      </c>
      <c r="I7586" s="19" t="s">
        <v>4960</v>
      </c>
      <c r="J7586" s="20" t="s">
        <v>3173</v>
      </c>
      <c r="K7586" s="19" t="s">
        <v>4961</v>
      </c>
      <c r="L7586" s="19" t="s">
        <v>389</v>
      </c>
      <c r="M7586" s="19">
        <v>3700</v>
      </c>
      <c r="N7586" s="19" t="s">
        <v>1805</v>
      </c>
      <c r="O7586" s="23" t="s">
        <v>1172</v>
      </c>
      <c r="P7586" s="19">
        <f t="shared" si="354"/>
        <v>3</v>
      </c>
      <c r="Q7586" s="19">
        <f t="shared" si="355"/>
        <v>10000</v>
      </c>
      <c r="R7586" s="19">
        <f t="shared" si="356"/>
        <v>37000000</v>
      </c>
    </row>
    <row r="7587" spans="1:18" ht="12.75" hidden="1" customHeight="1">
      <c r="A7587" s="19">
        <v>10984131</v>
      </c>
      <c r="B7587" s="19" t="s">
        <v>6717</v>
      </c>
      <c r="C7587" s="19" t="s">
        <v>6718</v>
      </c>
      <c r="D7587" s="19" t="s">
        <v>6719</v>
      </c>
      <c r="E7587" s="19">
        <v>40</v>
      </c>
      <c r="F7587" s="19" t="s">
        <v>3169</v>
      </c>
      <c r="G7587" s="19" t="s">
        <v>1806</v>
      </c>
      <c r="H7587" s="19" t="s">
        <v>17981</v>
      </c>
      <c r="I7587" s="19" t="s">
        <v>4446</v>
      </c>
      <c r="J7587" s="20" t="s">
        <v>3173</v>
      </c>
      <c r="K7587" s="19" t="s">
        <v>6720</v>
      </c>
      <c r="L7587" s="19" t="s">
        <v>389</v>
      </c>
      <c r="M7587" s="19">
        <v>6800</v>
      </c>
      <c r="N7587" s="19" t="s">
        <v>1806</v>
      </c>
      <c r="O7587" s="23" t="s">
        <v>1172</v>
      </c>
      <c r="P7587" s="19">
        <f t="shared" si="354"/>
        <v>3</v>
      </c>
      <c r="Q7587" s="19">
        <f t="shared" si="355"/>
        <v>10000</v>
      </c>
      <c r="R7587" s="19">
        <f t="shared" si="356"/>
        <v>68000000</v>
      </c>
    </row>
    <row r="7588" spans="1:18" ht="12.75" hidden="1" customHeight="1">
      <c r="A7588" s="19">
        <v>6375154</v>
      </c>
      <c r="B7588" s="19" t="s">
        <v>12253</v>
      </c>
      <c r="C7588" s="19" t="s">
        <v>12254</v>
      </c>
      <c r="D7588" s="19" t="s">
        <v>12255</v>
      </c>
      <c r="E7588" s="19">
        <v>40</v>
      </c>
      <c r="F7588" s="19" t="s">
        <v>3169</v>
      </c>
      <c r="G7588" s="19" t="s">
        <v>1808</v>
      </c>
      <c r="H7588" s="19" t="s">
        <v>17982</v>
      </c>
      <c r="I7588" s="19" t="s">
        <v>12257</v>
      </c>
      <c r="J7588" s="20" t="s">
        <v>3173</v>
      </c>
      <c r="K7588" s="19" t="s">
        <v>12258</v>
      </c>
      <c r="L7588" s="19" t="s">
        <v>389</v>
      </c>
      <c r="M7588" s="19">
        <v>500</v>
      </c>
      <c r="N7588" s="19" t="s">
        <v>1808</v>
      </c>
      <c r="O7588" s="23" t="s">
        <v>1172</v>
      </c>
      <c r="P7588" s="19">
        <f t="shared" si="354"/>
        <v>3</v>
      </c>
      <c r="Q7588" s="19">
        <f t="shared" si="355"/>
        <v>10000</v>
      </c>
      <c r="R7588" s="19">
        <f t="shared" si="356"/>
        <v>5000000</v>
      </c>
    </row>
    <row r="7589" spans="1:18" ht="12.75" hidden="1" customHeight="1">
      <c r="A7589" s="19">
        <v>6454784</v>
      </c>
      <c r="B7589" s="19" t="s">
        <v>11417</v>
      </c>
      <c r="C7589" s="19" t="s">
        <v>11418</v>
      </c>
      <c r="D7589" s="19" t="s">
        <v>11419</v>
      </c>
      <c r="E7589" s="19">
        <v>40</v>
      </c>
      <c r="F7589" s="19" t="s">
        <v>3169</v>
      </c>
      <c r="G7589" s="19" t="s">
        <v>1086</v>
      </c>
      <c r="H7589" s="19" t="s">
        <v>17983</v>
      </c>
      <c r="I7589" s="19" t="s">
        <v>11420</v>
      </c>
      <c r="J7589" s="20" t="s">
        <v>3173</v>
      </c>
      <c r="K7589" s="19" t="s">
        <v>11421</v>
      </c>
      <c r="L7589" s="19" t="s">
        <v>389</v>
      </c>
      <c r="M7589" s="19">
        <v>7600</v>
      </c>
      <c r="N7589" s="19" t="s">
        <v>1086</v>
      </c>
      <c r="O7589" s="23" t="s">
        <v>1172</v>
      </c>
      <c r="P7589" s="19">
        <f t="shared" si="354"/>
        <v>3</v>
      </c>
      <c r="Q7589" s="19">
        <f t="shared" si="355"/>
        <v>10000</v>
      </c>
      <c r="R7589" s="19">
        <f t="shared" si="356"/>
        <v>76000000</v>
      </c>
    </row>
    <row r="7590" spans="1:18" ht="12.75" hidden="1" customHeight="1">
      <c r="A7590" s="19">
        <v>4977764</v>
      </c>
      <c r="B7590" s="19" t="s">
        <v>5027</v>
      </c>
      <c r="C7590" s="19" t="s">
        <v>5028</v>
      </c>
      <c r="D7590" s="19" t="s">
        <v>5029</v>
      </c>
      <c r="E7590" s="19">
        <v>40</v>
      </c>
      <c r="F7590" s="19" t="s">
        <v>3169</v>
      </c>
      <c r="G7590" s="19" t="s">
        <v>1086</v>
      </c>
      <c r="H7590" s="19" t="s">
        <v>17983</v>
      </c>
      <c r="I7590" s="19" t="s">
        <v>5031</v>
      </c>
      <c r="J7590" s="20" t="s">
        <v>3173</v>
      </c>
      <c r="K7590" s="19" t="s">
        <v>5032</v>
      </c>
      <c r="L7590" s="19" t="s">
        <v>389</v>
      </c>
      <c r="M7590" s="19">
        <v>800</v>
      </c>
      <c r="N7590" s="19" t="s">
        <v>1086</v>
      </c>
      <c r="O7590" s="23" t="s">
        <v>1172</v>
      </c>
      <c r="P7590" s="19">
        <f t="shared" si="354"/>
        <v>3</v>
      </c>
      <c r="Q7590" s="19">
        <f t="shared" si="355"/>
        <v>10000</v>
      </c>
      <c r="R7590" s="19">
        <f t="shared" si="356"/>
        <v>8000000</v>
      </c>
    </row>
    <row r="7591" spans="1:18" ht="12.75" hidden="1" customHeight="1">
      <c r="A7591" s="19">
        <v>7179138</v>
      </c>
      <c r="B7591" s="19" t="s">
        <v>6432</v>
      </c>
      <c r="C7591" s="19" t="s">
        <v>6433</v>
      </c>
      <c r="D7591" s="19" t="s">
        <v>6434</v>
      </c>
      <c r="E7591" s="19">
        <v>40</v>
      </c>
      <c r="F7591" s="19" t="s">
        <v>3169</v>
      </c>
      <c r="G7591" s="19" t="s">
        <v>1086</v>
      </c>
      <c r="H7591" s="19" t="s">
        <v>17983</v>
      </c>
      <c r="I7591" s="19" t="s">
        <v>6435</v>
      </c>
      <c r="J7591" s="20" t="s">
        <v>3173</v>
      </c>
      <c r="K7591" s="19" t="s">
        <v>6436</v>
      </c>
      <c r="L7591" s="19" t="s">
        <v>389</v>
      </c>
      <c r="M7591" s="19">
        <v>300</v>
      </c>
      <c r="N7591" s="19" t="s">
        <v>1086</v>
      </c>
      <c r="O7591" s="23" t="s">
        <v>1172</v>
      </c>
      <c r="P7591" s="19">
        <f t="shared" si="354"/>
        <v>3</v>
      </c>
      <c r="Q7591" s="19">
        <f t="shared" si="355"/>
        <v>10000</v>
      </c>
      <c r="R7591" s="19">
        <f t="shared" si="356"/>
        <v>3000000</v>
      </c>
    </row>
    <row r="7592" spans="1:18" ht="12.75" hidden="1" customHeight="1">
      <c r="A7592" s="19">
        <v>3762163</v>
      </c>
      <c r="B7592" s="19" t="s">
        <v>4408</v>
      </c>
      <c r="C7592" s="19" t="s">
        <v>4409</v>
      </c>
      <c r="D7592" s="19" t="s">
        <v>4410</v>
      </c>
      <c r="E7592" s="19">
        <v>40</v>
      </c>
      <c r="F7592" s="19" t="s">
        <v>3169</v>
      </c>
      <c r="G7592" s="19" t="s">
        <v>1086</v>
      </c>
      <c r="H7592" s="19" t="s">
        <v>17983</v>
      </c>
      <c r="I7592" s="19" t="s">
        <v>4411</v>
      </c>
      <c r="J7592" s="20" t="s">
        <v>3173</v>
      </c>
      <c r="K7592" s="19" t="s">
        <v>4412</v>
      </c>
      <c r="L7592" s="19" t="s">
        <v>389</v>
      </c>
      <c r="M7592" s="19">
        <v>1000</v>
      </c>
      <c r="N7592" s="19" t="s">
        <v>1086</v>
      </c>
      <c r="O7592" s="23" t="s">
        <v>1172</v>
      </c>
      <c r="P7592" s="19">
        <f t="shared" si="354"/>
        <v>3</v>
      </c>
      <c r="Q7592" s="19">
        <f t="shared" si="355"/>
        <v>10000</v>
      </c>
      <c r="R7592" s="19">
        <f t="shared" si="356"/>
        <v>10000000</v>
      </c>
    </row>
    <row r="7593" spans="1:18" ht="12.75" hidden="1" customHeight="1">
      <c r="A7593" s="19">
        <v>11615193</v>
      </c>
      <c r="B7593" s="19" t="s">
        <v>9179</v>
      </c>
      <c r="C7593" s="19" t="s">
        <v>9180</v>
      </c>
      <c r="D7593" s="19" t="s">
        <v>9181</v>
      </c>
      <c r="E7593" s="19">
        <v>40</v>
      </c>
      <c r="F7593" s="19" t="s">
        <v>3169</v>
      </c>
      <c r="G7593" s="19" t="s">
        <v>1086</v>
      </c>
      <c r="H7593" s="19" t="s">
        <v>17983</v>
      </c>
      <c r="I7593" s="19" t="s">
        <v>9182</v>
      </c>
      <c r="J7593" s="20" t="s">
        <v>3173</v>
      </c>
      <c r="K7593" s="19" t="s">
        <v>9183</v>
      </c>
      <c r="L7593" s="19" t="s">
        <v>389</v>
      </c>
      <c r="M7593" s="19">
        <v>2500</v>
      </c>
      <c r="N7593" s="19" t="s">
        <v>1086</v>
      </c>
      <c r="O7593" s="23" t="s">
        <v>1172</v>
      </c>
      <c r="P7593" s="19">
        <f t="shared" si="354"/>
        <v>3</v>
      </c>
      <c r="Q7593" s="19">
        <f t="shared" si="355"/>
        <v>10000</v>
      </c>
      <c r="R7593" s="19">
        <f t="shared" si="356"/>
        <v>25000000</v>
      </c>
    </row>
    <row r="7594" spans="1:18" ht="12.75" hidden="1" customHeight="1">
      <c r="A7594" s="19">
        <v>7414938</v>
      </c>
      <c r="B7594" s="19" t="s">
        <v>11839</v>
      </c>
      <c r="C7594" s="19" t="s">
        <v>11840</v>
      </c>
      <c r="D7594" s="19" t="s">
        <v>11841</v>
      </c>
      <c r="E7594" s="19">
        <v>40</v>
      </c>
      <c r="F7594" s="19" t="s">
        <v>3169</v>
      </c>
      <c r="G7594" s="19" t="s">
        <v>1086</v>
      </c>
      <c r="H7594" s="19" t="s">
        <v>17983</v>
      </c>
      <c r="I7594" s="19" t="s">
        <v>11842</v>
      </c>
      <c r="J7594" s="20" t="s">
        <v>3173</v>
      </c>
      <c r="K7594" s="19" t="s">
        <v>11843</v>
      </c>
      <c r="L7594" s="19" t="s">
        <v>389</v>
      </c>
      <c r="M7594" s="19">
        <v>2000</v>
      </c>
      <c r="N7594" s="19" t="s">
        <v>1086</v>
      </c>
      <c r="O7594" s="23" t="s">
        <v>1172</v>
      </c>
      <c r="P7594" s="19">
        <f t="shared" si="354"/>
        <v>3</v>
      </c>
      <c r="Q7594" s="19">
        <f t="shared" si="355"/>
        <v>10000</v>
      </c>
      <c r="R7594" s="19">
        <f t="shared" si="356"/>
        <v>20000000</v>
      </c>
    </row>
    <row r="7595" spans="1:18" ht="12.75" hidden="1" customHeight="1">
      <c r="A7595" s="19">
        <v>9385091</v>
      </c>
      <c r="B7595" s="19" t="s">
        <v>16928</v>
      </c>
      <c r="C7595" s="19" t="s">
        <v>16929</v>
      </c>
      <c r="D7595" s="19" t="s">
        <v>16930</v>
      </c>
      <c r="E7595" s="19">
        <v>40</v>
      </c>
      <c r="F7595" s="19" t="s">
        <v>3169</v>
      </c>
      <c r="G7595" s="19" t="s">
        <v>1086</v>
      </c>
      <c r="H7595" s="19" t="s">
        <v>17983</v>
      </c>
      <c r="I7595" s="19" t="s">
        <v>3916</v>
      </c>
      <c r="J7595" s="20" t="s">
        <v>3173</v>
      </c>
      <c r="K7595" s="19" t="s">
        <v>16931</v>
      </c>
      <c r="L7595" s="19" t="s">
        <v>389</v>
      </c>
      <c r="M7595" s="19">
        <v>200</v>
      </c>
      <c r="N7595" s="19" t="s">
        <v>1086</v>
      </c>
      <c r="O7595" s="23" t="s">
        <v>1172</v>
      </c>
      <c r="P7595" s="19">
        <f t="shared" si="354"/>
        <v>3</v>
      </c>
      <c r="Q7595" s="19">
        <f t="shared" si="355"/>
        <v>10000</v>
      </c>
      <c r="R7595" s="19">
        <f t="shared" si="356"/>
        <v>2000000</v>
      </c>
    </row>
    <row r="7596" spans="1:18" ht="12.75" hidden="1" customHeight="1">
      <c r="A7596" s="19">
        <v>5260106</v>
      </c>
      <c r="B7596" s="19" t="s">
        <v>5870</v>
      </c>
      <c r="C7596" s="19" t="s">
        <v>5871</v>
      </c>
      <c r="D7596" s="19" t="s">
        <v>5872</v>
      </c>
      <c r="E7596" s="19">
        <v>40</v>
      </c>
      <c r="F7596" s="19" t="s">
        <v>3169</v>
      </c>
      <c r="G7596" s="19" t="s">
        <v>1086</v>
      </c>
      <c r="H7596" s="19" t="s">
        <v>17983</v>
      </c>
      <c r="I7596" s="19" t="s">
        <v>5873</v>
      </c>
      <c r="J7596" s="20" t="s">
        <v>3173</v>
      </c>
      <c r="K7596" s="19" t="s">
        <v>5874</v>
      </c>
      <c r="L7596" s="19" t="s">
        <v>389</v>
      </c>
      <c r="M7596" s="19">
        <v>5800</v>
      </c>
      <c r="N7596" s="19" t="s">
        <v>1086</v>
      </c>
      <c r="O7596" s="23" t="s">
        <v>1172</v>
      </c>
      <c r="P7596" s="19">
        <f t="shared" si="354"/>
        <v>3</v>
      </c>
      <c r="Q7596" s="19">
        <f t="shared" si="355"/>
        <v>10000</v>
      </c>
      <c r="R7596" s="19">
        <f t="shared" si="356"/>
        <v>58000000</v>
      </c>
    </row>
    <row r="7597" spans="1:18" ht="12.75" hidden="1" customHeight="1">
      <c r="A7597" s="19">
        <v>3743991</v>
      </c>
      <c r="B7597" s="19" t="s">
        <v>10198</v>
      </c>
      <c r="C7597" s="19" t="s">
        <v>10199</v>
      </c>
      <c r="D7597" s="19" t="s">
        <v>10200</v>
      </c>
      <c r="E7597" s="19">
        <v>40</v>
      </c>
      <c r="F7597" s="19" t="s">
        <v>3169</v>
      </c>
      <c r="G7597" s="19" t="s">
        <v>1086</v>
      </c>
      <c r="H7597" s="19" t="s">
        <v>17983</v>
      </c>
      <c r="I7597" s="19" t="s">
        <v>3427</v>
      </c>
      <c r="J7597" s="20" t="s">
        <v>3173</v>
      </c>
      <c r="K7597" s="19" t="s">
        <v>10201</v>
      </c>
      <c r="L7597" s="19" t="s">
        <v>389</v>
      </c>
      <c r="M7597" s="19">
        <v>1000</v>
      </c>
      <c r="N7597" s="19" t="s">
        <v>1086</v>
      </c>
      <c r="O7597" s="23" t="s">
        <v>1172</v>
      </c>
      <c r="P7597" s="19">
        <f t="shared" si="354"/>
        <v>3</v>
      </c>
      <c r="Q7597" s="19">
        <f t="shared" si="355"/>
        <v>10000</v>
      </c>
      <c r="R7597" s="19">
        <f t="shared" si="356"/>
        <v>10000000</v>
      </c>
    </row>
    <row r="7598" spans="1:18" ht="12.75" hidden="1" customHeight="1">
      <c r="A7598" s="19">
        <v>10641820</v>
      </c>
      <c r="B7598" s="19" t="s">
        <v>6818</v>
      </c>
      <c r="C7598" s="19" t="s">
        <v>6819</v>
      </c>
      <c r="D7598" s="19" t="s">
        <v>11357</v>
      </c>
      <c r="E7598" s="19">
        <v>40</v>
      </c>
      <c r="F7598" s="19" t="s">
        <v>3169</v>
      </c>
      <c r="G7598" s="19" t="s">
        <v>1086</v>
      </c>
      <c r="H7598" s="19" t="s">
        <v>17983</v>
      </c>
      <c r="I7598" s="19" t="s">
        <v>3733</v>
      </c>
      <c r="J7598" s="20" t="s">
        <v>3173</v>
      </c>
      <c r="K7598" s="19" t="s">
        <v>11358</v>
      </c>
      <c r="L7598" s="19" t="s">
        <v>389</v>
      </c>
      <c r="M7598" s="19">
        <v>3000</v>
      </c>
      <c r="N7598" s="19" t="s">
        <v>1086</v>
      </c>
      <c r="O7598" s="23" t="s">
        <v>1172</v>
      </c>
      <c r="P7598" s="19">
        <f t="shared" si="354"/>
        <v>3</v>
      </c>
      <c r="Q7598" s="19">
        <f t="shared" si="355"/>
        <v>10000</v>
      </c>
      <c r="R7598" s="19">
        <f t="shared" si="356"/>
        <v>30000000</v>
      </c>
    </row>
    <row r="7599" spans="1:18" ht="12.75" hidden="1" customHeight="1">
      <c r="A7599" s="19">
        <v>258232</v>
      </c>
      <c r="B7599" s="19" t="s">
        <v>7827</v>
      </c>
      <c r="C7599" s="19" t="s">
        <v>7828</v>
      </c>
      <c r="D7599" s="19" t="s">
        <v>7829</v>
      </c>
      <c r="E7599" s="19">
        <v>40</v>
      </c>
      <c r="F7599" s="19" t="s">
        <v>3169</v>
      </c>
      <c r="G7599" s="19" t="s">
        <v>1086</v>
      </c>
      <c r="H7599" s="19" t="s">
        <v>17983</v>
      </c>
      <c r="I7599" s="19" t="s">
        <v>7830</v>
      </c>
      <c r="J7599" s="20" t="s">
        <v>3173</v>
      </c>
      <c r="K7599" s="19" t="s">
        <v>7831</v>
      </c>
      <c r="L7599" s="19" t="s">
        <v>389</v>
      </c>
      <c r="M7599" s="19">
        <v>1000</v>
      </c>
      <c r="N7599" s="19" t="s">
        <v>1086</v>
      </c>
      <c r="O7599" s="23" t="s">
        <v>1172</v>
      </c>
      <c r="P7599" s="19">
        <f t="shared" si="354"/>
        <v>3</v>
      </c>
      <c r="Q7599" s="19">
        <f t="shared" si="355"/>
        <v>10000</v>
      </c>
      <c r="R7599" s="19">
        <f t="shared" si="356"/>
        <v>10000000</v>
      </c>
    </row>
    <row r="7600" spans="1:18" ht="12.75" hidden="1" customHeight="1">
      <c r="A7600" s="19">
        <v>4718937</v>
      </c>
      <c r="B7600" s="19" t="s">
        <v>13839</v>
      </c>
      <c r="C7600" s="19" t="s">
        <v>13840</v>
      </c>
      <c r="D7600" s="19" t="s">
        <v>13841</v>
      </c>
      <c r="E7600" s="19">
        <v>40</v>
      </c>
      <c r="F7600" s="19" t="s">
        <v>3169</v>
      </c>
      <c r="G7600" s="19" t="s">
        <v>1086</v>
      </c>
      <c r="H7600" s="19" t="s">
        <v>17983</v>
      </c>
      <c r="I7600" s="19" t="s">
        <v>13842</v>
      </c>
      <c r="J7600" s="20" t="s">
        <v>3173</v>
      </c>
      <c r="K7600" s="19" t="s">
        <v>13843</v>
      </c>
      <c r="L7600" s="19" t="s">
        <v>389</v>
      </c>
      <c r="M7600" s="19">
        <v>3500</v>
      </c>
      <c r="N7600" s="19" t="s">
        <v>1086</v>
      </c>
      <c r="O7600" s="23" t="s">
        <v>1172</v>
      </c>
      <c r="P7600" s="19">
        <f t="shared" si="354"/>
        <v>3</v>
      </c>
      <c r="Q7600" s="19">
        <f t="shared" si="355"/>
        <v>10000</v>
      </c>
      <c r="R7600" s="19">
        <f t="shared" si="356"/>
        <v>35000000</v>
      </c>
    </row>
    <row r="7601" spans="1:18" ht="12.75" hidden="1" customHeight="1">
      <c r="A7601" s="19">
        <v>258868</v>
      </c>
      <c r="B7601" s="19" t="s">
        <v>4685</v>
      </c>
      <c r="C7601" s="19" t="s">
        <v>4686</v>
      </c>
      <c r="D7601" s="19" t="s">
        <v>4687</v>
      </c>
      <c r="E7601" s="19">
        <v>40</v>
      </c>
      <c r="F7601" s="19" t="s">
        <v>3169</v>
      </c>
      <c r="G7601" s="19" t="s">
        <v>1086</v>
      </c>
      <c r="H7601" s="19" t="s">
        <v>17983</v>
      </c>
      <c r="I7601" s="19" t="s">
        <v>4688</v>
      </c>
      <c r="J7601" s="20" t="s">
        <v>3173</v>
      </c>
      <c r="K7601" s="19" t="s">
        <v>4689</v>
      </c>
      <c r="L7601" s="19" t="s">
        <v>389</v>
      </c>
      <c r="M7601" s="19">
        <v>1600</v>
      </c>
      <c r="N7601" s="19" t="s">
        <v>1086</v>
      </c>
      <c r="O7601" s="23" t="s">
        <v>1172</v>
      </c>
      <c r="P7601" s="19">
        <f t="shared" si="354"/>
        <v>3</v>
      </c>
      <c r="Q7601" s="19">
        <f t="shared" si="355"/>
        <v>10000</v>
      </c>
      <c r="R7601" s="19">
        <f t="shared" si="356"/>
        <v>16000000</v>
      </c>
    </row>
    <row r="7602" spans="1:18" ht="12.75" hidden="1" customHeight="1">
      <c r="A7602" s="19">
        <v>361153</v>
      </c>
      <c r="B7602" s="19" t="s">
        <v>9150</v>
      </c>
      <c r="C7602" s="19" t="s">
        <v>9151</v>
      </c>
      <c r="D7602" s="19" t="s">
        <v>9152</v>
      </c>
      <c r="E7602" s="19">
        <v>40</v>
      </c>
      <c r="F7602" s="19" t="s">
        <v>3169</v>
      </c>
      <c r="G7602" s="19" t="s">
        <v>1086</v>
      </c>
      <c r="H7602" s="19" t="s">
        <v>17983</v>
      </c>
      <c r="I7602" s="19" t="s">
        <v>9153</v>
      </c>
      <c r="J7602" s="20" t="s">
        <v>3173</v>
      </c>
      <c r="K7602" s="19" t="s">
        <v>9154</v>
      </c>
      <c r="L7602" s="19" t="s">
        <v>389</v>
      </c>
      <c r="M7602" s="19">
        <v>300</v>
      </c>
      <c r="N7602" s="19" t="s">
        <v>1086</v>
      </c>
      <c r="O7602" s="23" t="s">
        <v>1172</v>
      </c>
      <c r="P7602" s="19">
        <f t="shared" si="354"/>
        <v>3</v>
      </c>
      <c r="Q7602" s="19">
        <f t="shared" si="355"/>
        <v>10000</v>
      </c>
      <c r="R7602" s="19">
        <f t="shared" si="356"/>
        <v>3000000</v>
      </c>
    </row>
    <row r="7603" spans="1:18" ht="12.75" hidden="1" customHeight="1">
      <c r="A7603" s="19">
        <v>8165775</v>
      </c>
      <c r="B7603" s="19" t="s">
        <v>4284</v>
      </c>
      <c r="C7603" s="19" t="s">
        <v>4285</v>
      </c>
      <c r="D7603" s="19" t="s">
        <v>4286</v>
      </c>
      <c r="E7603" s="19">
        <v>40</v>
      </c>
      <c r="F7603" s="19" t="s">
        <v>3169</v>
      </c>
      <c r="G7603" s="19" t="s">
        <v>1086</v>
      </c>
      <c r="H7603" s="19" t="s">
        <v>17983</v>
      </c>
      <c r="I7603" s="19" t="s">
        <v>3975</v>
      </c>
      <c r="J7603" s="20" t="s">
        <v>3173</v>
      </c>
      <c r="K7603" s="19" t="s">
        <v>4287</v>
      </c>
      <c r="L7603" s="19" t="s">
        <v>389</v>
      </c>
      <c r="M7603" s="19">
        <v>7700</v>
      </c>
      <c r="N7603" s="19" t="s">
        <v>1086</v>
      </c>
      <c r="O7603" s="23" t="s">
        <v>1172</v>
      </c>
      <c r="P7603" s="19">
        <f t="shared" si="354"/>
        <v>3</v>
      </c>
      <c r="Q7603" s="19">
        <f t="shared" si="355"/>
        <v>10000</v>
      </c>
      <c r="R7603" s="19">
        <f t="shared" si="356"/>
        <v>77000000</v>
      </c>
    </row>
    <row r="7604" spans="1:18" ht="12.75" hidden="1" customHeight="1">
      <c r="A7604" s="19">
        <v>9269339</v>
      </c>
      <c r="B7604" s="19" t="s">
        <v>8375</v>
      </c>
      <c r="C7604" s="19" t="s">
        <v>8376</v>
      </c>
      <c r="D7604" s="19" t="s">
        <v>8377</v>
      </c>
      <c r="E7604" s="19">
        <v>40</v>
      </c>
      <c r="F7604" s="19" t="s">
        <v>3169</v>
      </c>
      <c r="G7604" s="19" t="s">
        <v>1086</v>
      </c>
      <c r="H7604" s="19" t="s">
        <v>17983</v>
      </c>
      <c r="I7604" s="19" t="s">
        <v>4772</v>
      </c>
      <c r="J7604" s="20" t="s">
        <v>3173</v>
      </c>
      <c r="K7604" s="19" t="s">
        <v>8378</v>
      </c>
      <c r="L7604" s="19" t="s">
        <v>389</v>
      </c>
      <c r="M7604" s="19">
        <v>6500</v>
      </c>
      <c r="N7604" s="19" t="s">
        <v>1086</v>
      </c>
      <c r="O7604" s="23" t="s">
        <v>1172</v>
      </c>
      <c r="P7604" s="19">
        <f t="shared" si="354"/>
        <v>3</v>
      </c>
      <c r="Q7604" s="19">
        <f t="shared" si="355"/>
        <v>10000</v>
      </c>
      <c r="R7604" s="19">
        <f t="shared" si="356"/>
        <v>65000000</v>
      </c>
    </row>
    <row r="7605" spans="1:18" ht="12.75" hidden="1" customHeight="1">
      <c r="A7605" s="19">
        <v>8834189</v>
      </c>
      <c r="B7605" s="19" t="s">
        <v>17984</v>
      </c>
      <c r="C7605" s="19" t="s">
        <v>17985</v>
      </c>
      <c r="D7605" s="19" t="s">
        <v>17986</v>
      </c>
      <c r="E7605" s="19">
        <v>40</v>
      </c>
      <c r="F7605" s="19" t="s">
        <v>3169</v>
      </c>
      <c r="G7605" s="19" t="s">
        <v>1086</v>
      </c>
      <c r="H7605" s="19" t="s">
        <v>17983</v>
      </c>
      <c r="I7605" s="19" t="s">
        <v>17987</v>
      </c>
      <c r="J7605" s="20" t="s">
        <v>3173</v>
      </c>
      <c r="K7605" s="19" t="s">
        <v>17988</v>
      </c>
      <c r="L7605" s="19" t="s">
        <v>389</v>
      </c>
      <c r="M7605" s="19">
        <v>200</v>
      </c>
      <c r="N7605" s="19" t="s">
        <v>1086</v>
      </c>
      <c r="O7605" s="23" t="s">
        <v>1172</v>
      </c>
      <c r="P7605" s="19">
        <f t="shared" si="354"/>
        <v>3</v>
      </c>
      <c r="Q7605" s="19">
        <f t="shared" si="355"/>
        <v>10000</v>
      </c>
      <c r="R7605" s="19">
        <f t="shared" si="356"/>
        <v>2000000</v>
      </c>
    </row>
    <row r="7606" spans="1:18" ht="12.75" hidden="1" customHeight="1">
      <c r="A7606" s="19">
        <v>7840620</v>
      </c>
      <c r="B7606" s="19" t="s">
        <v>4542</v>
      </c>
      <c r="C7606" s="19" t="s">
        <v>4543</v>
      </c>
      <c r="D7606" s="19" t="s">
        <v>4544</v>
      </c>
      <c r="E7606" s="19">
        <v>40</v>
      </c>
      <c r="F7606" s="19" t="s">
        <v>3169</v>
      </c>
      <c r="G7606" s="19" t="s">
        <v>1086</v>
      </c>
      <c r="H7606" s="19" t="s">
        <v>17983</v>
      </c>
      <c r="I7606" s="19" t="s">
        <v>4545</v>
      </c>
      <c r="J7606" s="20" t="s">
        <v>3173</v>
      </c>
      <c r="K7606" s="19" t="s">
        <v>4546</v>
      </c>
      <c r="L7606" s="19" t="s">
        <v>389</v>
      </c>
      <c r="M7606" s="19">
        <v>6500</v>
      </c>
      <c r="N7606" s="19" t="s">
        <v>1086</v>
      </c>
      <c r="O7606" s="23" t="s">
        <v>1172</v>
      </c>
      <c r="P7606" s="19">
        <f t="shared" si="354"/>
        <v>3</v>
      </c>
      <c r="Q7606" s="19">
        <f t="shared" si="355"/>
        <v>10000</v>
      </c>
      <c r="R7606" s="19">
        <f t="shared" si="356"/>
        <v>65000000</v>
      </c>
    </row>
    <row r="7607" spans="1:18" ht="12.75" hidden="1" customHeight="1">
      <c r="A7607" s="19">
        <v>6409970</v>
      </c>
      <c r="B7607" s="19" t="s">
        <v>4035</v>
      </c>
      <c r="C7607" s="19" t="s">
        <v>4036</v>
      </c>
      <c r="D7607" s="19" t="s">
        <v>4037</v>
      </c>
      <c r="E7607" s="19">
        <v>40</v>
      </c>
      <c r="F7607" s="19" t="s">
        <v>3169</v>
      </c>
      <c r="G7607" s="19" t="s">
        <v>1086</v>
      </c>
      <c r="H7607" s="19" t="s">
        <v>17983</v>
      </c>
      <c r="I7607" s="19" t="s">
        <v>4038</v>
      </c>
      <c r="J7607" s="20" t="s">
        <v>3173</v>
      </c>
      <c r="K7607" s="19" t="s">
        <v>4039</v>
      </c>
      <c r="L7607" s="19" t="s">
        <v>389</v>
      </c>
      <c r="M7607" s="19">
        <v>7000</v>
      </c>
      <c r="N7607" s="19" t="s">
        <v>1086</v>
      </c>
      <c r="O7607" s="23" t="s">
        <v>1172</v>
      </c>
      <c r="P7607" s="19">
        <f t="shared" si="354"/>
        <v>3</v>
      </c>
      <c r="Q7607" s="19">
        <f t="shared" si="355"/>
        <v>10000</v>
      </c>
      <c r="R7607" s="19">
        <f t="shared" si="356"/>
        <v>70000000</v>
      </c>
    </row>
    <row r="7608" spans="1:18" ht="12.75" hidden="1" customHeight="1">
      <c r="A7608" s="19">
        <v>7197262</v>
      </c>
      <c r="B7608" s="19" t="s">
        <v>8261</v>
      </c>
      <c r="C7608" s="19" t="s">
        <v>8262</v>
      </c>
      <c r="D7608" s="19" t="s">
        <v>8263</v>
      </c>
      <c r="E7608" s="19">
        <v>40</v>
      </c>
      <c r="F7608" s="19" t="s">
        <v>3169</v>
      </c>
      <c r="G7608" s="19" t="s">
        <v>1086</v>
      </c>
      <c r="H7608" s="19" t="s">
        <v>17983</v>
      </c>
      <c r="I7608" s="19" t="s">
        <v>8265</v>
      </c>
      <c r="J7608" s="20" t="s">
        <v>3173</v>
      </c>
      <c r="K7608" s="19" t="s">
        <v>8266</v>
      </c>
      <c r="L7608" s="19" t="s">
        <v>389</v>
      </c>
      <c r="M7608" s="19">
        <v>400</v>
      </c>
      <c r="N7608" s="19" t="s">
        <v>1086</v>
      </c>
      <c r="O7608" s="23" t="s">
        <v>1172</v>
      </c>
      <c r="P7608" s="19">
        <f t="shared" si="354"/>
        <v>3</v>
      </c>
      <c r="Q7608" s="19">
        <f t="shared" si="355"/>
        <v>10000</v>
      </c>
      <c r="R7608" s="19">
        <f t="shared" si="356"/>
        <v>4000000</v>
      </c>
    </row>
    <row r="7609" spans="1:18" ht="12.75" hidden="1" customHeight="1">
      <c r="A7609" s="19">
        <v>3632053</v>
      </c>
      <c r="B7609" s="19" t="s">
        <v>3849</v>
      </c>
      <c r="C7609" s="19" t="s">
        <v>3850</v>
      </c>
      <c r="D7609" s="19" t="s">
        <v>3851</v>
      </c>
      <c r="E7609" s="19">
        <v>40</v>
      </c>
      <c r="F7609" s="19" t="s">
        <v>3169</v>
      </c>
      <c r="G7609" s="19" t="s">
        <v>1087</v>
      </c>
      <c r="H7609" s="19" t="s">
        <v>17989</v>
      </c>
      <c r="I7609" s="19" t="s">
        <v>3852</v>
      </c>
      <c r="J7609" s="20" t="s">
        <v>3173</v>
      </c>
      <c r="K7609" s="19" t="s">
        <v>3853</v>
      </c>
      <c r="L7609" s="19" t="s">
        <v>389</v>
      </c>
      <c r="M7609" s="19">
        <v>200</v>
      </c>
      <c r="N7609" s="19" t="s">
        <v>1087</v>
      </c>
      <c r="O7609" s="23" t="s">
        <v>1172</v>
      </c>
      <c r="P7609" s="19">
        <f t="shared" si="354"/>
        <v>3</v>
      </c>
      <c r="Q7609" s="19">
        <f t="shared" si="355"/>
        <v>10000</v>
      </c>
      <c r="R7609" s="19">
        <f t="shared" si="356"/>
        <v>2000000</v>
      </c>
    </row>
    <row r="7610" spans="1:18" ht="12.75" hidden="1" customHeight="1">
      <c r="A7610" s="19">
        <v>4755359</v>
      </c>
      <c r="B7610" s="19" t="s">
        <v>4886</v>
      </c>
      <c r="C7610" s="19" t="s">
        <v>4887</v>
      </c>
      <c r="D7610" s="19" t="s">
        <v>4888</v>
      </c>
      <c r="E7610" s="19">
        <v>40</v>
      </c>
      <c r="F7610" s="19" t="s">
        <v>3169</v>
      </c>
      <c r="G7610" s="19" t="s">
        <v>1087</v>
      </c>
      <c r="H7610" s="19" t="s">
        <v>17989</v>
      </c>
      <c r="I7610" s="19" t="s">
        <v>3876</v>
      </c>
      <c r="J7610" s="20" t="s">
        <v>3173</v>
      </c>
      <c r="K7610" s="19" t="s">
        <v>4889</v>
      </c>
      <c r="L7610" s="19" t="s">
        <v>389</v>
      </c>
      <c r="M7610" s="19">
        <v>2000</v>
      </c>
      <c r="N7610" s="19" t="s">
        <v>1087</v>
      </c>
      <c r="O7610" s="23" t="s">
        <v>1172</v>
      </c>
      <c r="P7610" s="19">
        <f t="shared" si="354"/>
        <v>3</v>
      </c>
      <c r="Q7610" s="19">
        <f t="shared" si="355"/>
        <v>10000</v>
      </c>
      <c r="R7610" s="19">
        <f t="shared" si="356"/>
        <v>20000000</v>
      </c>
    </row>
    <row r="7611" spans="1:18" ht="12.75" hidden="1" customHeight="1">
      <c r="A7611" s="19">
        <v>3889755</v>
      </c>
      <c r="B7611" s="19" t="s">
        <v>14548</v>
      </c>
      <c r="C7611" s="19" t="s">
        <v>14549</v>
      </c>
      <c r="D7611" s="19" t="s">
        <v>14550</v>
      </c>
      <c r="E7611" s="19">
        <v>40</v>
      </c>
      <c r="F7611" s="19" t="s">
        <v>3169</v>
      </c>
      <c r="G7611" s="19" t="s">
        <v>1088</v>
      </c>
      <c r="H7611" s="19" t="s">
        <v>17990</v>
      </c>
      <c r="I7611" s="19" t="s">
        <v>14551</v>
      </c>
      <c r="J7611" s="20" t="s">
        <v>3173</v>
      </c>
      <c r="K7611" s="19" t="s">
        <v>14552</v>
      </c>
      <c r="L7611" s="19" t="s">
        <v>389</v>
      </c>
      <c r="M7611" s="19">
        <v>62</v>
      </c>
      <c r="N7611" s="19" t="s">
        <v>1088</v>
      </c>
      <c r="O7611" s="23" t="s">
        <v>1172</v>
      </c>
      <c r="P7611" s="19">
        <f t="shared" si="354"/>
        <v>3</v>
      </c>
      <c r="Q7611" s="19">
        <f t="shared" si="355"/>
        <v>10000</v>
      </c>
      <c r="R7611" s="19">
        <f t="shared" si="356"/>
        <v>620000</v>
      </c>
    </row>
    <row r="7612" spans="1:18" ht="12.75" hidden="1" customHeight="1">
      <c r="A7612" s="19">
        <v>9449879</v>
      </c>
      <c r="B7612" s="19" t="s">
        <v>6951</v>
      </c>
      <c r="C7612" s="19" t="s">
        <v>6952</v>
      </c>
      <c r="D7612" s="19" t="s">
        <v>6953</v>
      </c>
      <c r="E7612" s="19">
        <v>40</v>
      </c>
      <c r="F7612" s="19" t="s">
        <v>3169</v>
      </c>
      <c r="G7612" s="19" t="s">
        <v>1089</v>
      </c>
      <c r="H7612" s="19" t="s">
        <v>17991</v>
      </c>
      <c r="I7612" s="19" t="s">
        <v>3239</v>
      </c>
      <c r="J7612" s="20" t="s">
        <v>3173</v>
      </c>
      <c r="K7612" s="19" t="s">
        <v>6954</v>
      </c>
      <c r="L7612" s="19" t="s">
        <v>389</v>
      </c>
      <c r="M7612" s="19">
        <v>4252</v>
      </c>
      <c r="N7612" s="19" t="s">
        <v>1089</v>
      </c>
      <c r="O7612" s="23" t="s">
        <v>1172</v>
      </c>
      <c r="P7612" s="19">
        <f t="shared" si="354"/>
        <v>3</v>
      </c>
      <c r="Q7612" s="19">
        <f t="shared" si="355"/>
        <v>10000</v>
      </c>
      <c r="R7612" s="19">
        <f t="shared" si="356"/>
        <v>42520000</v>
      </c>
    </row>
    <row r="7613" spans="1:18" ht="12.75" hidden="1" customHeight="1">
      <c r="A7613" s="19">
        <v>3925415</v>
      </c>
      <c r="B7613" s="19" t="s">
        <v>17992</v>
      </c>
      <c r="C7613" s="19" t="s">
        <v>17993</v>
      </c>
      <c r="D7613" s="19" t="s">
        <v>17994</v>
      </c>
      <c r="E7613" s="19">
        <v>40</v>
      </c>
      <c r="F7613" s="19" t="s">
        <v>3169</v>
      </c>
      <c r="G7613" s="19" t="s">
        <v>531</v>
      </c>
      <c r="H7613" s="19" t="s">
        <v>17995</v>
      </c>
      <c r="I7613" s="19" t="s">
        <v>17996</v>
      </c>
      <c r="J7613" s="20" t="s">
        <v>3173</v>
      </c>
      <c r="K7613" s="19" t="s">
        <v>17997</v>
      </c>
      <c r="L7613" s="19" t="s">
        <v>389</v>
      </c>
      <c r="M7613" s="19">
        <v>400</v>
      </c>
      <c r="N7613" s="19" t="s">
        <v>531</v>
      </c>
      <c r="O7613" s="23" t="s">
        <v>1172</v>
      </c>
      <c r="P7613" s="19">
        <f t="shared" si="354"/>
        <v>3</v>
      </c>
      <c r="Q7613" s="19">
        <f t="shared" si="355"/>
        <v>10000</v>
      </c>
      <c r="R7613" s="19">
        <f t="shared" si="356"/>
        <v>4000000</v>
      </c>
    </row>
    <row r="7614" spans="1:18" ht="12.75" hidden="1" customHeight="1">
      <c r="A7614" s="19">
        <v>27068</v>
      </c>
      <c r="B7614" s="19" t="s">
        <v>17998</v>
      </c>
      <c r="C7614" s="19" t="s">
        <v>17999</v>
      </c>
      <c r="D7614" s="19" t="s">
        <v>18000</v>
      </c>
      <c r="E7614" s="19">
        <v>40</v>
      </c>
      <c r="F7614" s="19" t="s">
        <v>3169</v>
      </c>
      <c r="G7614" s="19" t="s">
        <v>531</v>
      </c>
      <c r="H7614" s="19" t="s">
        <v>17995</v>
      </c>
      <c r="I7614" s="19" t="s">
        <v>18001</v>
      </c>
      <c r="J7614" s="20" t="s">
        <v>3173</v>
      </c>
      <c r="K7614" s="19" t="s">
        <v>18002</v>
      </c>
      <c r="L7614" s="19" t="s">
        <v>389</v>
      </c>
      <c r="M7614" s="19">
        <v>600</v>
      </c>
      <c r="N7614" s="19" t="s">
        <v>531</v>
      </c>
      <c r="O7614" s="23" t="s">
        <v>1172</v>
      </c>
      <c r="P7614" s="19">
        <f t="shared" si="354"/>
        <v>3</v>
      </c>
      <c r="Q7614" s="19">
        <f t="shared" si="355"/>
        <v>10000</v>
      </c>
      <c r="R7614" s="19">
        <f t="shared" si="356"/>
        <v>6000000</v>
      </c>
    </row>
    <row r="7615" spans="1:18" ht="12.75" hidden="1" customHeight="1">
      <c r="A7615" s="19">
        <v>350780</v>
      </c>
      <c r="B7615" s="19" t="s">
        <v>4182</v>
      </c>
      <c r="C7615" s="19" t="s">
        <v>4183</v>
      </c>
      <c r="D7615" s="19" t="s">
        <v>4184</v>
      </c>
      <c r="E7615" s="19">
        <v>40</v>
      </c>
      <c r="F7615" s="19" t="s">
        <v>3169</v>
      </c>
      <c r="G7615" s="19" t="s">
        <v>531</v>
      </c>
      <c r="H7615" s="19" t="s">
        <v>17995</v>
      </c>
      <c r="I7615" s="19" t="s">
        <v>4185</v>
      </c>
      <c r="J7615" s="20" t="s">
        <v>3173</v>
      </c>
      <c r="K7615" s="19" t="s">
        <v>4186</v>
      </c>
      <c r="L7615" s="19" t="s">
        <v>389</v>
      </c>
      <c r="M7615" s="19">
        <v>300</v>
      </c>
      <c r="N7615" s="19" t="s">
        <v>531</v>
      </c>
      <c r="O7615" s="23" t="s">
        <v>1172</v>
      </c>
      <c r="P7615" s="19">
        <f t="shared" si="354"/>
        <v>3</v>
      </c>
      <c r="Q7615" s="19">
        <f t="shared" si="355"/>
        <v>10000</v>
      </c>
      <c r="R7615" s="19">
        <f t="shared" si="356"/>
        <v>3000000</v>
      </c>
    </row>
    <row r="7616" spans="1:18" ht="12.75" hidden="1" customHeight="1">
      <c r="A7616" s="19">
        <v>351023</v>
      </c>
      <c r="B7616" s="19" t="s">
        <v>18003</v>
      </c>
      <c r="C7616" s="19" t="s">
        <v>18004</v>
      </c>
      <c r="D7616" s="19" t="s">
        <v>18005</v>
      </c>
      <c r="E7616" s="19">
        <v>40</v>
      </c>
      <c r="F7616" s="19" t="s">
        <v>3169</v>
      </c>
      <c r="G7616" s="19" t="s">
        <v>531</v>
      </c>
      <c r="H7616" s="19" t="s">
        <v>17995</v>
      </c>
      <c r="I7616" s="19" t="s">
        <v>18006</v>
      </c>
      <c r="J7616" s="20" t="s">
        <v>3173</v>
      </c>
      <c r="K7616" s="19" t="s">
        <v>18007</v>
      </c>
      <c r="L7616" s="19" t="s">
        <v>389</v>
      </c>
      <c r="M7616" s="19">
        <v>800</v>
      </c>
      <c r="N7616" s="19" t="s">
        <v>531</v>
      </c>
      <c r="O7616" s="23" t="s">
        <v>1172</v>
      </c>
      <c r="P7616" s="19">
        <f t="shared" si="354"/>
        <v>3</v>
      </c>
      <c r="Q7616" s="19">
        <f t="shared" si="355"/>
        <v>10000</v>
      </c>
      <c r="R7616" s="19">
        <f t="shared" si="356"/>
        <v>8000000</v>
      </c>
    </row>
    <row r="7617" spans="1:18" ht="12.75" hidden="1" customHeight="1">
      <c r="A7617" s="19">
        <v>12235566</v>
      </c>
      <c r="B7617" s="19" t="s">
        <v>18008</v>
      </c>
      <c r="C7617" s="19" t="s">
        <v>18009</v>
      </c>
      <c r="D7617" s="19" t="s">
        <v>18010</v>
      </c>
      <c r="E7617" s="19">
        <v>40</v>
      </c>
      <c r="F7617" s="19" t="s">
        <v>3169</v>
      </c>
      <c r="G7617" s="19" t="s">
        <v>531</v>
      </c>
      <c r="H7617" s="19" t="s">
        <v>17995</v>
      </c>
      <c r="I7617" s="19" t="s">
        <v>5053</v>
      </c>
      <c r="J7617" s="20" t="s">
        <v>3173</v>
      </c>
      <c r="K7617" s="19" t="s">
        <v>18011</v>
      </c>
      <c r="L7617" s="19" t="s">
        <v>389</v>
      </c>
      <c r="M7617" s="19">
        <v>400</v>
      </c>
      <c r="N7617" s="19" t="s">
        <v>531</v>
      </c>
      <c r="O7617" s="23" t="s">
        <v>1172</v>
      </c>
      <c r="P7617" s="19">
        <f t="shared" si="354"/>
        <v>3</v>
      </c>
      <c r="Q7617" s="19">
        <f t="shared" si="355"/>
        <v>10000</v>
      </c>
      <c r="R7617" s="19">
        <f t="shared" si="356"/>
        <v>4000000</v>
      </c>
    </row>
    <row r="7618" spans="1:18" ht="12.75" hidden="1" customHeight="1">
      <c r="A7618" s="19">
        <v>3891958</v>
      </c>
      <c r="B7618" s="19" t="s">
        <v>7335</v>
      </c>
      <c r="C7618" s="19" t="s">
        <v>7336</v>
      </c>
      <c r="D7618" s="19" t="s">
        <v>18012</v>
      </c>
      <c r="E7618" s="19">
        <v>40</v>
      </c>
      <c r="F7618" s="19" t="s">
        <v>3169</v>
      </c>
      <c r="G7618" s="19" t="s">
        <v>531</v>
      </c>
      <c r="H7618" s="19" t="s">
        <v>17995</v>
      </c>
      <c r="I7618" s="19" t="s">
        <v>18013</v>
      </c>
      <c r="J7618" s="20" t="s">
        <v>3173</v>
      </c>
      <c r="K7618" s="19" t="s">
        <v>18014</v>
      </c>
      <c r="L7618" s="19" t="s">
        <v>389</v>
      </c>
      <c r="M7618" s="19">
        <v>400</v>
      </c>
      <c r="N7618" s="19" t="s">
        <v>531</v>
      </c>
      <c r="O7618" s="23" t="s">
        <v>1172</v>
      </c>
      <c r="P7618" s="19">
        <f t="shared" si="354"/>
        <v>3</v>
      </c>
      <c r="Q7618" s="19">
        <f t="shared" si="355"/>
        <v>10000</v>
      </c>
      <c r="R7618" s="19">
        <f t="shared" si="356"/>
        <v>4000000</v>
      </c>
    </row>
    <row r="7619" spans="1:18" ht="12.75" hidden="1" customHeight="1">
      <c r="A7619" s="19">
        <v>3891979</v>
      </c>
      <c r="B7619" s="19" t="s">
        <v>18015</v>
      </c>
      <c r="C7619" s="19" t="s">
        <v>18016</v>
      </c>
      <c r="D7619" s="19" t="s">
        <v>18017</v>
      </c>
      <c r="E7619" s="19">
        <v>40</v>
      </c>
      <c r="F7619" s="19" t="s">
        <v>3169</v>
      </c>
      <c r="G7619" s="19" t="s">
        <v>531</v>
      </c>
      <c r="H7619" s="19" t="s">
        <v>17995</v>
      </c>
      <c r="I7619" s="19" t="s">
        <v>18018</v>
      </c>
      <c r="J7619" s="20" t="s">
        <v>3173</v>
      </c>
      <c r="K7619" s="19" t="s">
        <v>18019</v>
      </c>
      <c r="L7619" s="19" t="s">
        <v>389</v>
      </c>
      <c r="M7619" s="19">
        <v>400</v>
      </c>
      <c r="N7619" s="19" t="s">
        <v>531</v>
      </c>
      <c r="O7619" s="23" t="s">
        <v>1172</v>
      </c>
      <c r="P7619" s="19">
        <f t="shared" si="354"/>
        <v>3</v>
      </c>
      <c r="Q7619" s="19">
        <f t="shared" si="355"/>
        <v>10000</v>
      </c>
      <c r="R7619" s="19">
        <f t="shared" si="356"/>
        <v>4000000</v>
      </c>
    </row>
    <row r="7620" spans="1:18" ht="12.75" hidden="1" customHeight="1">
      <c r="A7620" s="19">
        <v>3946150</v>
      </c>
      <c r="B7620" s="19" t="s">
        <v>18020</v>
      </c>
      <c r="C7620" s="19" t="s">
        <v>18021</v>
      </c>
      <c r="D7620" s="19" t="s">
        <v>18022</v>
      </c>
      <c r="E7620" s="19">
        <v>40</v>
      </c>
      <c r="F7620" s="19" t="s">
        <v>3169</v>
      </c>
      <c r="G7620" s="19" t="s">
        <v>531</v>
      </c>
      <c r="H7620" s="19" t="s">
        <v>17995</v>
      </c>
      <c r="I7620" s="19" t="s">
        <v>18023</v>
      </c>
      <c r="J7620" s="20" t="s">
        <v>3173</v>
      </c>
      <c r="K7620" s="19" t="s">
        <v>18024</v>
      </c>
      <c r="L7620" s="19" t="s">
        <v>389</v>
      </c>
      <c r="M7620" s="19">
        <v>400</v>
      </c>
      <c r="N7620" s="19" t="s">
        <v>531</v>
      </c>
      <c r="O7620" s="23" t="s">
        <v>1172</v>
      </c>
      <c r="P7620" s="19">
        <f t="shared" ref="P7620:P7683" si="357">LEN(G7620)</f>
        <v>3</v>
      </c>
      <c r="Q7620" s="19">
        <f t="shared" ref="Q7620:Q7683" si="358">VLOOKUP(N7620,$X$3:$Y$993,2,0)</f>
        <v>10000</v>
      </c>
      <c r="R7620" s="19">
        <f t="shared" ref="R7620:R7683" si="359">Q7620*M7620</f>
        <v>4000000</v>
      </c>
    </row>
    <row r="7621" spans="1:18" ht="12.75" hidden="1" customHeight="1">
      <c r="A7621" s="19">
        <v>350900</v>
      </c>
      <c r="B7621" s="19" t="s">
        <v>18025</v>
      </c>
      <c r="C7621" s="19" t="s">
        <v>18026</v>
      </c>
      <c r="D7621" s="19" t="s">
        <v>18027</v>
      </c>
      <c r="E7621" s="19">
        <v>40</v>
      </c>
      <c r="F7621" s="19" t="s">
        <v>3169</v>
      </c>
      <c r="G7621" s="19" t="s">
        <v>531</v>
      </c>
      <c r="H7621" s="19" t="s">
        <v>17995</v>
      </c>
      <c r="I7621" s="19" t="s">
        <v>18028</v>
      </c>
      <c r="J7621" s="20" t="s">
        <v>3173</v>
      </c>
      <c r="K7621" s="19" t="s">
        <v>18029</v>
      </c>
      <c r="L7621" s="19" t="s">
        <v>389</v>
      </c>
      <c r="M7621" s="19">
        <v>600</v>
      </c>
      <c r="N7621" s="19" t="s">
        <v>531</v>
      </c>
      <c r="O7621" s="23" t="s">
        <v>1172</v>
      </c>
      <c r="P7621" s="19">
        <f t="shared" si="357"/>
        <v>3</v>
      </c>
      <c r="Q7621" s="19">
        <f t="shared" si="358"/>
        <v>10000</v>
      </c>
      <c r="R7621" s="19">
        <f t="shared" si="359"/>
        <v>6000000</v>
      </c>
    </row>
    <row r="7622" spans="1:18" ht="12.75" hidden="1" customHeight="1">
      <c r="A7622" s="19">
        <v>3892004</v>
      </c>
      <c r="B7622" s="19" t="s">
        <v>18030</v>
      </c>
      <c r="C7622" s="19" t="s">
        <v>18031</v>
      </c>
      <c r="D7622" s="19" t="s">
        <v>18032</v>
      </c>
      <c r="E7622" s="19">
        <v>40</v>
      </c>
      <c r="F7622" s="19" t="s">
        <v>3169</v>
      </c>
      <c r="G7622" s="19" t="s">
        <v>531</v>
      </c>
      <c r="H7622" s="19" t="s">
        <v>17995</v>
      </c>
      <c r="I7622" s="19" t="s">
        <v>12482</v>
      </c>
      <c r="J7622" s="20" t="s">
        <v>3173</v>
      </c>
      <c r="K7622" s="19" t="s">
        <v>18033</v>
      </c>
      <c r="L7622" s="19" t="s">
        <v>389</v>
      </c>
      <c r="M7622" s="19">
        <v>400</v>
      </c>
      <c r="N7622" s="19" t="s">
        <v>531</v>
      </c>
      <c r="O7622" s="23" t="s">
        <v>1172</v>
      </c>
      <c r="P7622" s="19">
        <f t="shared" si="357"/>
        <v>3</v>
      </c>
      <c r="Q7622" s="19">
        <f t="shared" si="358"/>
        <v>10000</v>
      </c>
      <c r="R7622" s="19">
        <f t="shared" si="359"/>
        <v>4000000</v>
      </c>
    </row>
    <row r="7623" spans="1:18" ht="12.75" hidden="1" customHeight="1">
      <c r="A7623" s="19">
        <v>3891954</v>
      </c>
      <c r="B7623" s="19" t="s">
        <v>18034</v>
      </c>
      <c r="C7623" s="19" t="s">
        <v>18035</v>
      </c>
      <c r="D7623" s="19" t="s">
        <v>18036</v>
      </c>
      <c r="E7623" s="19">
        <v>40</v>
      </c>
      <c r="F7623" s="19" t="s">
        <v>3169</v>
      </c>
      <c r="G7623" s="19" t="s">
        <v>531</v>
      </c>
      <c r="H7623" s="19" t="s">
        <v>17995</v>
      </c>
      <c r="I7623" s="19" t="s">
        <v>15390</v>
      </c>
      <c r="J7623" s="20" t="s">
        <v>3173</v>
      </c>
      <c r="K7623" s="19" t="s">
        <v>18037</v>
      </c>
      <c r="L7623" s="19" t="s">
        <v>389</v>
      </c>
      <c r="M7623" s="19">
        <v>400</v>
      </c>
      <c r="N7623" s="19" t="s">
        <v>531</v>
      </c>
      <c r="O7623" s="23" t="s">
        <v>1172</v>
      </c>
      <c r="P7623" s="19">
        <f t="shared" si="357"/>
        <v>3</v>
      </c>
      <c r="Q7623" s="19">
        <f t="shared" si="358"/>
        <v>10000</v>
      </c>
      <c r="R7623" s="19">
        <f t="shared" si="359"/>
        <v>4000000</v>
      </c>
    </row>
    <row r="7624" spans="1:18" ht="12.75" hidden="1" customHeight="1">
      <c r="A7624" s="19">
        <v>350558</v>
      </c>
      <c r="B7624" s="19" t="s">
        <v>6032</v>
      </c>
      <c r="C7624" s="19" t="s">
        <v>6033</v>
      </c>
      <c r="D7624" s="19" t="s">
        <v>18038</v>
      </c>
      <c r="E7624" s="19">
        <v>40</v>
      </c>
      <c r="F7624" s="19" t="s">
        <v>3169</v>
      </c>
      <c r="G7624" s="19" t="s">
        <v>531</v>
      </c>
      <c r="H7624" s="19" t="s">
        <v>17995</v>
      </c>
      <c r="I7624" s="19" t="s">
        <v>18039</v>
      </c>
      <c r="J7624" s="20" t="s">
        <v>3173</v>
      </c>
      <c r="K7624" s="19" t="s">
        <v>18040</v>
      </c>
      <c r="L7624" s="19" t="s">
        <v>389</v>
      </c>
      <c r="M7624" s="19">
        <v>66</v>
      </c>
      <c r="N7624" s="19" t="s">
        <v>531</v>
      </c>
      <c r="O7624" s="23" t="s">
        <v>1172</v>
      </c>
      <c r="P7624" s="19">
        <f t="shared" si="357"/>
        <v>3</v>
      </c>
      <c r="Q7624" s="19">
        <f t="shared" si="358"/>
        <v>10000</v>
      </c>
      <c r="R7624" s="19">
        <f t="shared" si="359"/>
        <v>660000</v>
      </c>
    </row>
    <row r="7625" spans="1:18" ht="12.75" hidden="1" customHeight="1">
      <c r="A7625" s="19">
        <v>4844983</v>
      </c>
      <c r="B7625" s="19" t="s">
        <v>7359</v>
      </c>
      <c r="C7625" s="19" t="s">
        <v>7360</v>
      </c>
      <c r="D7625" s="19" t="s">
        <v>7361</v>
      </c>
      <c r="E7625" s="19">
        <v>40</v>
      </c>
      <c r="F7625" s="19" t="s">
        <v>3169</v>
      </c>
      <c r="G7625" s="19" t="s">
        <v>531</v>
      </c>
      <c r="H7625" s="19" t="s">
        <v>17995</v>
      </c>
      <c r="I7625" s="19" t="s">
        <v>7362</v>
      </c>
      <c r="J7625" s="20" t="s">
        <v>3173</v>
      </c>
      <c r="K7625" s="19" t="s">
        <v>7363</v>
      </c>
      <c r="L7625" s="19" t="s">
        <v>389</v>
      </c>
      <c r="M7625" s="19">
        <v>500</v>
      </c>
      <c r="N7625" s="19" t="s">
        <v>531</v>
      </c>
      <c r="O7625" s="23" t="s">
        <v>1172</v>
      </c>
      <c r="P7625" s="19">
        <f t="shared" si="357"/>
        <v>3</v>
      </c>
      <c r="Q7625" s="19">
        <f t="shared" si="358"/>
        <v>10000</v>
      </c>
      <c r="R7625" s="19">
        <f t="shared" si="359"/>
        <v>5000000</v>
      </c>
    </row>
    <row r="7626" spans="1:18" ht="12.75" hidden="1" customHeight="1">
      <c r="A7626" s="19">
        <v>12235567</v>
      </c>
      <c r="B7626" s="19" t="s">
        <v>13315</v>
      </c>
      <c r="C7626" s="19" t="s">
        <v>13316</v>
      </c>
      <c r="D7626" s="19" t="s">
        <v>18041</v>
      </c>
      <c r="E7626" s="19">
        <v>40</v>
      </c>
      <c r="F7626" s="19" t="s">
        <v>3169</v>
      </c>
      <c r="G7626" s="19" t="s">
        <v>531</v>
      </c>
      <c r="H7626" s="19" t="s">
        <v>17995</v>
      </c>
      <c r="I7626" s="19" t="s">
        <v>3733</v>
      </c>
      <c r="J7626" s="20" t="s">
        <v>3173</v>
      </c>
      <c r="K7626" s="19" t="s">
        <v>18042</v>
      </c>
      <c r="L7626" s="19" t="s">
        <v>389</v>
      </c>
      <c r="M7626" s="19">
        <v>800</v>
      </c>
      <c r="N7626" s="19" t="s">
        <v>531</v>
      </c>
      <c r="O7626" s="23" t="s">
        <v>1172</v>
      </c>
      <c r="P7626" s="19">
        <f t="shared" si="357"/>
        <v>3</v>
      </c>
      <c r="Q7626" s="19">
        <f t="shared" si="358"/>
        <v>10000</v>
      </c>
      <c r="R7626" s="19">
        <f t="shared" si="359"/>
        <v>8000000</v>
      </c>
    </row>
    <row r="7627" spans="1:18" ht="12.75" hidden="1" customHeight="1">
      <c r="A7627" s="19">
        <v>3925275</v>
      </c>
      <c r="B7627" s="19" t="s">
        <v>18043</v>
      </c>
      <c r="C7627" s="19" t="s">
        <v>18044</v>
      </c>
      <c r="D7627" s="19" t="s">
        <v>18045</v>
      </c>
      <c r="E7627" s="19">
        <v>40</v>
      </c>
      <c r="F7627" s="19" t="s">
        <v>3169</v>
      </c>
      <c r="G7627" s="19" t="s">
        <v>531</v>
      </c>
      <c r="H7627" s="19" t="s">
        <v>17995</v>
      </c>
      <c r="I7627" s="19" t="s">
        <v>18046</v>
      </c>
      <c r="J7627" s="20" t="s">
        <v>3173</v>
      </c>
      <c r="K7627" s="19" t="s">
        <v>18047</v>
      </c>
      <c r="L7627" s="19" t="s">
        <v>389</v>
      </c>
      <c r="M7627" s="19">
        <v>400</v>
      </c>
      <c r="N7627" s="19" t="s">
        <v>531</v>
      </c>
      <c r="O7627" s="23" t="s">
        <v>1172</v>
      </c>
      <c r="P7627" s="19">
        <f t="shared" si="357"/>
        <v>3</v>
      </c>
      <c r="Q7627" s="19">
        <f t="shared" si="358"/>
        <v>10000</v>
      </c>
      <c r="R7627" s="19">
        <f t="shared" si="359"/>
        <v>4000000</v>
      </c>
    </row>
    <row r="7628" spans="1:18" ht="12.75" hidden="1" customHeight="1">
      <c r="A7628" s="19">
        <v>224444</v>
      </c>
      <c r="B7628" s="19" t="s">
        <v>13240</v>
      </c>
      <c r="C7628" s="19" t="s">
        <v>13241</v>
      </c>
      <c r="D7628" s="19" t="s">
        <v>13242</v>
      </c>
      <c r="E7628" s="19">
        <v>40</v>
      </c>
      <c r="F7628" s="19" t="s">
        <v>3169</v>
      </c>
      <c r="G7628" s="19" t="s">
        <v>531</v>
      </c>
      <c r="H7628" s="19" t="s">
        <v>17995</v>
      </c>
      <c r="I7628" s="19" t="s">
        <v>13243</v>
      </c>
      <c r="J7628" s="20" t="s">
        <v>3173</v>
      </c>
      <c r="K7628" s="19" t="s">
        <v>13244</v>
      </c>
      <c r="L7628" s="19" t="s">
        <v>389</v>
      </c>
      <c r="M7628" s="19">
        <v>100</v>
      </c>
      <c r="N7628" s="19" t="s">
        <v>531</v>
      </c>
      <c r="O7628" s="23" t="s">
        <v>1172</v>
      </c>
      <c r="P7628" s="19">
        <f t="shared" si="357"/>
        <v>3</v>
      </c>
      <c r="Q7628" s="19">
        <f t="shared" si="358"/>
        <v>10000</v>
      </c>
      <c r="R7628" s="19">
        <f t="shared" si="359"/>
        <v>1000000</v>
      </c>
    </row>
    <row r="7629" spans="1:18" ht="12.75" hidden="1" customHeight="1">
      <c r="A7629" s="19">
        <v>3891983</v>
      </c>
      <c r="B7629" s="19" t="s">
        <v>18048</v>
      </c>
      <c r="C7629" s="19" t="s">
        <v>18049</v>
      </c>
      <c r="D7629" s="19" t="s">
        <v>18050</v>
      </c>
      <c r="E7629" s="19">
        <v>40</v>
      </c>
      <c r="F7629" s="19" t="s">
        <v>3169</v>
      </c>
      <c r="G7629" s="19" t="s">
        <v>531</v>
      </c>
      <c r="H7629" s="19" t="s">
        <v>17995</v>
      </c>
      <c r="I7629" s="19" t="s">
        <v>9454</v>
      </c>
      <c r="J7629" s="20" t="s">
        <v>3173</v>
      </c>
      <c r="K7629" s="19" t="s">
        <v>18051</v>
      </c>
      <c r="L7629" s="19" t="s">
        <v>389</v>
      </c>
      <c r="M7629" s="19">
        <v>400</v>
      </c>
      <c r="N7629" s="19" t="s">
        <v>531</v>
      </c>
      <c r="O7629" s="23" t="s">
        <v>1172</v>
      </c>
      <c r="P7629" s="19">
        <f t="shared" si="357"/>
        <v>3</v>
      </c>
      <c r="Q7629" s="19">
        <f t="shared" si="358"/>
        <v>10000</v>
      </c>
      <c r="R7629" s="19">
        <f t="shared" si="359"/>
        <v>4000000</v>
      </c>
    </row>
    <row r="7630" spans="1:18" ht="12.75" hidden="1" customHeight="1">
      <c r="A7630" s="19">
        <v>3892009</v>
      </c>
      <c r="B7630" s="19" t="s">
        <v>18052</v>
      </c>
      <c r="C7630" s="19" t="s">
        <v>18053</v>
      </c>
      <c r="D7630" s="19" t="s">
        <v>18054</v>
      </c>
      <c r="E7630" s="19">
        <v>40</v>
      </c>
      <c r="F7630" s="19" t="s">
        <v>3169</v>
      </c>
      <c r="G7630" s="19" t="s">
        <v>531</v>
      </c>
      <c r="H7630" s="19" t="s">
        <v>17995</v>
      </c>
      <c r="I7630" s="19" t="s">
        <v>18055</v>
      </c>
      <c r="J7630" s="20" t="s">
        <v>3173</v>
      </c>
      <c r="K7630" s="19" t="s">
        <v>18056</v>
      </c>
      <c r="L7630" s="19" t="s">
        <v>389</v>
      </c>
      <c r="M7630" s="19">
        <v>400</v>
      </c>
      <c r="N7630" s="19" t="s">
        <v>531</v>
      </c>
      <c r="O7630" s="23" t="s">
        <v>1172</v>
      </c>
      <c r="P7630" s="19">
        <f t="shared" si="357"/>
        <v>3</v>
      </c>
      <c r="Q7630" s="19">
        <f t="shared" si="358"/>
        <v>10000</v>
      </c>
      <c r="R7630" s="19">
        <f t="shared" si="359"/>
        <v>4000000</v>
      </c>
    </row>
    <row r="7631" spans="1:18" ht="12.75" hidden="1" customHeight="1">
      <c r="A7631" s="19">
        <v>4558988</v>
      </c>
      <c r="B7631" s="19" t="s">
        <v>18057</v>
      </c>
      <c r="C7631" s="19" t="s">
        <v>18058</v>
      </c>
      <c r="D7631" s="19" t="s">
        <v>18059</v>
      </c>
      <c r="E7631" s="19">
        <v>40</v>
      </c>
      <c r="F7631" s="19" t="s">
        <v>3169</v>
      </c>
      <c r="G7631" s="19" t="s">
        <v>531</v>
      </c>
      <c r="H7631" s="19" t="s">
        <v>17995</v>
      </c>
      <c r="I7631" s="19" t="s">
        <v>18060</v>
      </c>
      <c r="J7631" s="20" t="s">
        <v>3173</v>
      </c>
      <c r="K7631" s="19" t="s">
        <v>18061</v>
      </c>
      <c r="L7631" s="19" t="s">
        <v>389</v>
      </c>
      <c r="M7631" s="19">
        <v>400</v>
      </c>
      <c r="N7631" s="19" t="s">
        <v>531</v>
      </c>
      <c r="O7631" s="23" t="s">
        <v>1172</v>
      </c>
      <c r="P7631" s="19">
        <f t="shared" si="357"/>
        <v>3</v>
      </c>
      <c r="Q7631" s="19">
        <f t="shared" si="358"/>
        <v>10000</v>
      </c>
      <c r="R7631" s="19">
        <f t="shared" si="359"/>
        <v>4000000</v>
      </c>
    </row>
    <row r="7632" spans="1:18" ht="12.75" hidden="1" customHeight="1">
      <c r="A7632" s="19">
        <v>3891980</v>
      </c>
      <c r="B7632" s="19" t="s">
        <v>18062</v>
      </c>
      <c r="C7632" s="19" t="s">
        <v>18063</v>
      </c>
      <c r="D7632" s="19" t="s">
        <v>18064</v>
      </c>
      <c r="E7632" s="19">
        <v>40</v>
      </c>
      <c r="F7632" s="19" t="s">
        <v>3169</v>
      </c>
      <c r="G7632" s="19" t="s">
        <v>531</v>
      </c>
      <c r="H7632" s="19" t="s">
        <v>17995</v>
      </c>
      <c r="I7632" s="19" t="s">
        <v>18065</v>
      </c>
      <c r="J7632" s="20" t="s">
        <v>3173</v>
      </c>
      <c r="K7632" s="19" t="s">
        <v>18066</v>
      </c>
      <c r="L7632" s="19" t="s">
        <v>389</v>
      </c>
      <c r="M7632" s="19">
        <v>400</v>
      </c>
      <c r="N7632" s="19" t="s">
        <v>531</v>
      </c>
      <c r="O7632" s="23" t="s">
        <v>1172</v>
      </c>
      <c r="P7632" s="19">
        <f t="shared" si="357"/>
        <v>3</v>
      </c>
      <c r="Q7632" s="19">
        <f t="shared" si="358"/>
        <v>10000</v>
      </c>
      <c r="R7632" s="19">
        <f t="shared" si="359"/>
        <v>4000000</v>
      </c>
    </row>
    <row r="7633" spans="1:18" ht="12.75" hidden="1" customHeight="1">
      <c r="A7633" s="19">
        <v>434045</v>
      </c>
      <c r="B7633" s="19" t="s">
        <v>18067</v>
      </c>
      <c r="C7633" s="19" t="s">
        <v>18068</v>
      </c>
      <c r="D7633" s="19" t="s">
        <v>18069</v>
      </c>
      <c r="E7633" s="19">
        <v>40</v>
      </c>
      <c r="F7633" s="19" t="s">
        <v>3169</v>
      </c>
      <c r="G7633" s="19" t="s">
        <v>531</v>
      </c>
      <c r="H7633" s="19" t="s">
        <v>17995</v>
      </c>
      <c r="I7633" s="19" t="s">
        <v>10054</v>
      </c>
      <c r="J7633" s="20" t="s">
        <v>3173</v>
      </c>
      <c r="K7633" s="19" t="s">
        <v>18070</v>
      </c>
      <c r="L7633" s="19" t="s">
        <v>389</v>
      </c>
      <c r="M7633" s="19">
        <v>33</v>
      </c>
      <c r="N7633" s="19" t="s">
        <v>531</v>
      </c>
      <c r="O7633" s="23" t="s">
        <v>1172</v>
      </c>
      <c r="P7633" s="19">
        <f t="shared" si="357"/>
        <v>3</v>
      </c>
      <c r="Q7633" s="19">
        <f t="shared" si="358"/>
        <v>10000</v>
      </c>
      <c r="R7633" s="19">
        <f t="shared" si="359"/>
        <v>330000</v>
      </c>
    </row>
    <row r="7634" spans="1:18" ht="12.75" hidden="1" customHeight="1">
      <c r="A7634" s="19">
        <v>5802725</v>
      </c>
      <c r="B7634" s="19" t="s">
        <v>6659</v>
      </c>
      <c r="C7634" s="19" t="s">
        <v>6660</v>
      </c>
      <c r="D7634" s="19" t="s">
        <v>6661</v>
      </c>
      <c r="E7634" s="19">
        <v>40</v>
      </c>
      <c r="F7634" s="19" t="s">
        <v>3169</v>
      </c>
      <c r="G7634" s="19" t="s">
        <v>1090</v>
      </c>
      <c r="H7634" s="19" t="s">
        <v>18071</v>
      </c>
      <c r="I7634" s="19" t="s">
        <v>6662</v>
      </c>
      <c r="J7634" s="20" t="s">
        <v>3173</v>
      </c>
      <c r="K7634" s="19" t="s">
        <v>6663</v>
      </c>
      <c r="L7634" s="19" t="s">
        <v>389</v>
      </c>
      <c r="M7634" s="19">
        <v>500</v>
      </c>
      <c r="N7634" s="19" t="s">
        <v>1090</v>
      </c>
      <c r="O7634" s="23" t="s">
        <v>1172</v>
      </c>
      <c r="P7634" s="19">
        <f t="shared" si="357"/>
        <v>3</v>
      </c>
      <c r="Q7634" s="19">
        <f t="shared" si="358"/>
        <v>10000</v>
      </c>
      <c r="R7634" s="19">
        <f t="shared" si="359"/>
        <v>5000000</v>
      </c>
    </row>
    <row r="7635" spans="1:18" ht="12.75" hidden="1" customHeight="1">
      <c r="A7635" s="19">
        <v>3743991</v>
      </c>
      <c r="B7635" s="19" t="s">
        <v>10198</v>
      </c>
      <c r="C7635" s="19" t="s">
        <v>10199</v>
      </c>
      <c r="D7635" s="19" t="s">
        <v>10200</v>
      </c>
      <c r="E7635" s="19">
        <v>40</v>
      </c>
      <c r="F7635" s="19" t="s">
        <v>3169</v>
      </c>
      <c r="G7635" s="19" t="s">
        <v>1090</v>
      </c>
      <c r="H7635" s="19" t="s">
        <v>18071</v>
      </c>
      <c r="I7635" s="19" t="s">
        <v>3427</v>
      </c>
      <c r="J7635" s="20" t="s">
        <v>3173</v>
      </c>
      <c r="K7635" s="19" t="s">
        <v>10201</v>
      </c>
      <c r="L7635" s="19" t="s">
        <v>389</v>
      </c>
      <c r="M7635" s="19">
        <v>1000</v>
      </c>
      <c r="N7635" s="19" t="s">
        <v>1090</v>
      </c>
      <c r="O7635" s="23" t="s">
        <v>1172</v>
      </c>
      <c r="P7635" s="19">
        <f t="shared" si="357"/>
        <v>3</v>
      </c>
      <c r="Q7635" s="19">
        <f t="shared" si="358"/>
        <v>10000</v>
      </c>
      <c r="R7635" s="19">
        <f t="shared" si="359"/>
        <v>10000000</v>
      </c>
    </row>
    <row r="7636" spans="1:18" ht="12.75" hidden="1" customHeight="1">
      <c r="A7636" s="19">
        <v>4101337</v>
      </c>
      <c r="B7636" s="19" t="s">
        <v>18072</v>
      </c>
      <c r="C7636" s="19" t="s">
        <v>18073</v>
      </c>
      <c r="D7636" s="19" t="s">
        <v>18074</v>
      </c>
      <c r="E7636" s="19">
        <v>40</v>
      </c>
      <c r="F7636" s="19" t="s">
        <v>3169</v>
      </c>
      <c r="G7636" s="19" t="s">
        <v>532</v>
      </c>
      <c r="H7636" s="19" t="s">
        <v>18075</v>
      </c>
      <c r="I7636" s="19" t="s">
        <v>11619</v>
      </c>
      <c r="J7636" s="20" t="s">
        <v>3173</v>
      </c>
      <c r="K7636" s="19" t="s">
        <v>18076</v>
      </c>
      <c r="L7636" s="19" t="s">
        <v>389</v>
      </c>
      <c r="M7636" s="19">
        <v>1460</v>
      </c>
      <c r="N7636" s="19" t="s">
        <v>532</v>
      </c>
      <c r="O7636" s="23" t="s">
        <v>1172</v>
      </c>
      <c r="P7636" s="19">
        <f t="shared" si="357"/>
        <v>3</v>
      </c>
      <c r="Q7636" s="19">
        <f t="shared" si="358"/>
        <v>10000</v>
      </c>
      <c r="R7636" s="19">
        <f t="shared" si="359"/>
        <v>14600000</v>
      </c>
    </row>
    <row r="7637" spans="1:18" ht="12.75" hidden="1" customHeight="1">
      <c r="A7637" s="19">
        <v>350952</v>
      </c>
      <c r="B7637" s="19" t="s">
        <v>18077</v>
      </c>
      <c r="C7637" s="19" t="s">
        <v>18078</v>
      </c>
      <c r="D7637" s="19" t="s">
        <v>18079</v>
      </c>
      <c r="E7637" s="19">
        <v>40</v>
      </c>
      <c r="F7637" s="19" t="s">
        <v>3169</v>
      </c>
      <c r="G7637" s="19" t="s">
        <v>532</v>
      </c>
      <c r="H7637" s="19" t="s">
        <v>18075</v>
      </c>
      <c r="I7637" s="19" t="s">
        <v>18080</v>
      </c>
      <c r="J7637" s="20" t="s">
        <v>3173</v>
      </c>
      <c r="K7637" s="19" t="s">
        <v>18081</v>
      </c>
      <c r="L7637" s="19" t="s">
        <v>389</v>
      </c>
      <c r="M7637" s="19">
        <v>1000</v>
      </c>
      <c r="N7637" s="19" t="s">
        <v>532</v>
      </c>
      <c r="O7637" s="23" t="s">
        <v>1172</v>
      </c>
      <c r="P7637" s="19">
        <f t="shared" si="357"/>
        <v>3</v>
      </c>
      <c r="Q7637" s="19">
        <f t="shared" si="358"/>
        <v>10000</v>
      </c>
      <c r="R7637" s="19">
        <f t="shared" si="359"/>
        <v>10000000</v>
      </c>
    </row>
    <row r="7638" spans="1:18" ht="12.75" hidden="1" customHeight="1">
      <c r="A7638" s="19">
        <v>4326696</v>
      </c>
      <c r="B7638" s="19" t="s">
        <v>18082</v>
      </c>
      <c r="C7638" s="19" t="s">
        <v>18083</v>
      </c>
      <c r="D7638" s="19" t="s">
        <v>18084</v>
      </c>
      <c r="E7638" s="19">
        <v>40</v>
      </c>
      <c r="F7638" s="19" t="s">
        <v>3169</v>
      </c>
      <c r="G7638" s="19" t="s">
        <v>532</v>
      </c>
      <c r="H7638" s="19" t="s">
        <v>18075</v>
      </c>
      <c r="I7638" s="19" t="s">
        <v>18085</v>
      </c>
      <c r="J7638" s="20" t="s">
        <v>3173</v>
      </c>
      <c r="K7638" s="19" t="s">
        <v>18086</v>
      </c>
      <c r="L7638" s="19" t="s">
        <v>389</v>
      </c>
      <c r="M7638" s="19">
        <v>1000</v>
      </c>
      <c r="N7638" s="19" t="s">
        <v>532</v>
      </c>
      <c r="O7638" s="23" t="s">
        <v>1172</v>
      </c>
      <c r="P7638" s="19">
        <f t="shared" si="357"/>
        <v>3</v>
      </c>
      <c r="Q7638" s="19">
        <f t="shared" si="358"/>
        <v>10000</v>
      </c>
      <c r="R7638" s="19">
        <f t="shared" si="359"/>
        <v>10000000</v>
      </c>
    </row>
    <row r="7639" spans="1:18" ht="12.75" hidden="1" customHeight="1">
      <c r="A7639" s="19">
        <v>9925401</v>
      </c>
      <c r="B7639" s="19" t="s">
        <v>18087</v>
      </c>
      <c r="C7639" s="19" t="s">
        <v>18088</v>
      </c>
      <c r="D7639" s="19" t="s">
        <v>18089</v>
      </c>
      <c r="E7639" s="19">
        <v>40</v>
      </c>
      <c r="F7639" s="19" t="s">
        <v>3169</v>
      </c>
      <c r="G7639" s="19" t="s">
        <v>532</v>
      </c>
      <c r="H7639" s="19" t="s">
        <v>18075</v>
      </c>
      <c r="I7639" s="19" t="s">
        <v>7083</v>
      </c>
      <c r="J7639" s="20" t="s">
        <v>3173</v>
      </c>
      <c r="K7639" s="19" t="s">
        <v>18090</v>
      </c>
      <c r="L7639" s="19" t="s">
        <v>389</v>
      </c>
      <c r="M7639" s="19">
        <v>1200</v>
      </c>
      <c r="N7639" s="19" t="s">
        <v>532</v>
      </c>
      <c r="O7639" s="23" t="s">
        <v>1172</v>
      </c>
      <c r="P7639" s="19">
        <f t="shared" si="357"/>
        <v>3</v>
      </c>
      <c r="Q7639" s="19">
        <f t="shared" si="358"/>
        <v>10000</v>
      </c>
      <c r="R7639" s="19">
        <f t="shared" si="359"/>
        <v>12000000</v>
      </c>
    </row>
    <row r="7640" spans="1:18" ht="12.75" hidden="1" customHeight="1">
      <c r="A7640" s="19">
        <v>5974644</v>
      </c>
      <c r="B7640" s="19" t="s">
        <v>18091</v>
      </c>
      <c r="C7640" s="19" t="s">
        <v>18092</v>
      </c>
      <c r="D7640" s="19" t="s">
        <v>18093</v>
      </c>
      <c r="E7640" s="19">
        <v>40</v>
      </c>
      <c r="F7640" s="19" t="s">
        <v>3169</v>
      </c>
      <c r="G7640" s="19" t="s">
        <v>532</v>
      </c>
      <c r="H7640" s="19" t="s">
        <v>18075</v>
      </c>
      <c r="I7640" s="19" t="s">
        <v>18094</v>
      </c>
      <c r="J7640" s="20" t="s">
        <v>3173</v>
      </c>
      <c r="K7640" s="19" t="s">
        <v>18095</v>
      </c>
      <c r="L7640" s="19" t="s">
        <v>389</v>
      </c>
      <c r="M7640" s="19">
        <v>1730</v>
      </c>
      <c r="N7640" s="19" t="s">
        <v>532</v>
      </c>
      <c r="O7640" s="23" t="s">
        <v>1172</v>
      </c>
      <c r="P7640" s="19">
        <f t="shared" si="357"/>
        <v>3</v>
      </c>
      <c r="Q7640" s="19">
        <f t="shared" si="358"/>
        <v>10000</v>
      </c>
      <c r="R7640" s="19">
        <f t="shared" si="359"/>
        <v>17300000</v>
      </c>
    </row>
    <row r="7641" spans="1:18" ht="12.75" hidden="1" customHeight="1">
      <c r="A7641" s="19">
        <v>350924</v>
      </c>
      <c r="B7641" s="19" t="s">
        <v>18096</v>
      </c>
      <c r="C7641" s="19" t="s">
        <v>18097</v>
      </c>
      <c r="D7641" s="19" t="s">
        <v>18098</v>
      </c>
      <c r="E7641" s="19">
        <v>40</v>
      </c>
      <c r="F7641" s="19" t="s">
        <v>3169</v>
      </c>
      <c r="G7641" s="19" t="s">
        <v>532</v>
      </c>
      <c r="H7641" s="19" t="s">
        <v>18075</v>
      </c>
      <c r="I7641" s="19" t="s">
        <v>18099</v>
      </c>
      <c r="J7641" s="20" t="s">
        <v>3173</v>
      </c>
      <c r="K7641" s="19" t="s">
        <v>18100</v>
      </c>
      <c r="L7641" s="19" t="s">
        <v>389</v>
      </c>
      <c r="M7641" s="19">
        <v>800</v>
      </c>
      <c r="N7641" s="19" t="s">
        <v>532</v>
      </c>
      <c r="O7641" s="23" t="s">
        <v>1172</v>
      </c>
      <c r="P7641" s="19">
        <f t="shared" si="357"/>
        <v>3</v>
      </c>
      <c r="Q7641" s="19">
        <f t="shared" si="358"/>
        <v>10000</v>
      </c>
      <c r="R7641" s="19">
        <f t="shared" si="359"/>
        <v>8000000</v>
      </c>
    </row>
    <row r="7642" spans="1:18" ht="12.75" hidden="1" customHeight="1">
      <c r="A7642" s="19">
        <v>350987</v>
      </c>
      <c r="B7642" s="19" t="s">
        <v>18101</v>
      </c>
      <c r="C7642" s="19" t="s">
        <v>18102</v>
      </c>
      <c r="D7642" s="19" t="s">
        <v>18103</v>
      </c>
      <c r="E7642" s="19">
        <v>40</v>
      </c>
      <c r="F7642" s="19" t="s">
        <v>3169</v>
      </c>
      <c r="G7642" s="19" t="s">
        <v>532</v>
      </c>
      <c r="H7642" s="19" t="s">
        <v>18075</v>
      </c>
      <c r="I7642" s="19" t="s">
        <v>18104</v>
      </c>
      <c r="J7642" s="20" t="s">
        <v>3173</v>
      </c>
      <c r="K7642" s="19" t="s">
        <v>18105</v>
      </c>
      <c r="L7642" s="19" t="s">
        <v>389</v>
      </c>
      <c r="M7642" s="19">
        <v>500</v>
      </c>
      <c r="N7642" s="19" t="s">
        <v>532</v>
      </c>
      <c r="O7642" s="23" t="s">
        <v>1172</v>
      </c>
      <c r="P7642" s="19">
        <f t="shared" si="357"/>
        <v>3</v>
      </c>
      <c r="Q7642" s="19">
        <f t="shared" si="358"/>
        <v>10000</v>
      </c>
      <c r="R7642" s="19">
        <f t="shared" si="359"/>
        <v>5000000</v>
      </c>
    </row>
    <row r="7643" spans="1:18" ht="12.75" hidden="1" customHeight="1">
      <c r="A7643" s="19">
        <v>4901548</v>
      </c>
      <c r="B7643" s="19" t="s">
        <v>18106</v>
      </c>
      <c r="C7643" s="19" t="s">
        <v>18107</v>
      </c>
      <c r="D7643" s="19" t="s">
        <v>18108</v>
      </c>
      <c r="E7643" s="19">
        <v>40</v>
      </c>
      <c r="F7643" s="19" t="s">
        <v>3169</v>
      </c>
      <c r="G7643" s="19" t="s">
        <v>532</v>
      </c>
      <c r="H7643" s="19" t="s">
        <v>18075</v>
      </c>
      <c r="I7643" s="19" t="s">
        <v>5873</v>
      </c>
      <c r="J7643" s="20" t="s">
        <v>3173</v>
      </c>
      <c r="K7643" s="19" t="s">
        <v>18109</v>
      </c>
      <c r="L7643" s="19" t="s">
        <v>389</v>
      </c>
      <c r="M7643" s="19">
        <v>1300</v>
      </c>
      <c r="N7643" s="19" t="s">
        <v>532</v>
      </c>
      <c r="O7643" s="23" t="s">
        <v>1172</v>
      </c>
      <c r="P7643" s="19">
        <f t="shared" si="357"/>
        <v>3</v>
      </c>
      <c r="Q7643" s="19">
        <f t="shared" si="358"/>
        <v>10000</v>
      </c>
      <c r="R7643" s="19">
        <f t="shared" si="359"/>
        <v>13000000</v>
      </c>
    </row>
    <row r="7644" spans="1:18" ht="12.75" hidden="1" customHeight="1">
      <c r="A7644" s="19">
        <v>351039</v>
      </c>
      <c r="B7644" s="19" t="s">
        <v>18110</v>
      </c>
      <c r="C7644" s="19" t="s">
        <v>18111</v>
      </c>
      <c r="D7644" s="19" t="s">
        <v>18112</v>
      </c>
      <c r="E7644" s="19">
        <v>40</v>
      </c>
      <c r="F7644" s="19" t="s">
        <v>3169</v>
      </c>
      <c r="G7644" s="19" t="s">
        <v>532</v>
      </c>
      <c r="H7644" s="19" t="s">
        <v>18075</v>
      </c>
      <c r="I7644" s="19" t="s">
        <v>18113</v>
      </c>
      <c r="J7644" s="20" t="s">
        <v>3173</v>
      </c>
      <c r="K7644" s="19" t="s">
        <v>18114</v>
      </c>
      <c r="L7644" s="19" t="s">
        <v>389</v>
      </c>
      <c r="M7644" s="19">
        <v>100</v>
      </c>
      <c r="N7644" s="19" t="s">
        <v>532</v>
      </c>
      <c r="O7644" s="23" t="s">
        <v>1172</v>
      </c>
      <c r="P7644" s="19">
        <f t="shared" si="357"/>
        <v>3</v>
      </c>
      <c r="Q7644" s="19">
        <f t="shared" si="358"/>
        <v>10000</v>
      </c>
      <c r="R7644" s="19">
        <f t="shared" si="359"/>
        <v>1000000</v>
      </c>
    </row>
    <row r="7645" spans="1:18" ht="12.75" hidden="1" customHeight="1">
      <c r="A7645" s="19">
        <v>350972</v>
      </c>
      <c r="B7645" s="19" t="s">
        <v>18115</v>
      </c>
      <c r="C7645" s="19" t="s">
        <v>18116</v>
      </c>
      <c r="D7645" s="19" t="s">
        <v>18117</v>
      </c>
      <c r="E7645" s="19">
        <v>40</v>
      </c>
      <c r="F7645" s="19" t="s">
        <v>3169</v>
      </c>
      <c r="G7645" s="19" t="s">
        <v>532</v>
      </c>
      <c r="H7645" s="19" t="s">
        <v>18075</v>
      </c>
      <c r="I7645" s="19" t="s">
        <v>18118</v>
      </c>
      <c r="J7645" s="20" t="s">
        <v>3173</v>
      </c>
      <c r="K7645" s="19" t="s">
        <v>18119</v>
      </c>
      <c r="L7645" s="19" t="s">
        <v>389</v>
      </c>
      <c r="M7645" s="19">
        <v>400</v>
      </c>
      <c r="N7645" s="19" t="s">
        <v>532</v>
      </c>
      <c r="O7645" s="23" t="s">
        <v>1172</v>
      </c>
      <c r="P7645" s="19">
        <f t="shared" si="357"/>
        <v>3</v>
      </c>
      <c r="Q7645" s="19">
        <f t="shared" si="358"/>
        <v>10000</v>
      </c>
      <c r="R7645" s="19">
        <f t="shared" si="359"/>
        <v>4000000</v>
      </c>
    </row>
    <row r="7646" spans="1:18" ht="12.75" hidden="1" customHeight="1">
      <c r="A7646" s="19">
        <v>350996</v>
      </c>
      <c r="B7646" s="19" t="s">
        <v>18120</v>
      </c>
      <c r="C7646" s="19" t="s">
        <v>18121</v>
      </c>
      <c r="D7646" s="19" t="s">
        <v>18122</v>
      </c>
      <c r="E7646" s="19">
        <v>40</v>
      </c>
      <c r="F7646" s="19" t="s">
        <v>3169</v>
      </c>
      <c r="G7646" s="19" t="s">
        <v>532</v>
      </c>
      <c r="H7646" s="19" t="s">
        <v>18075</v>
      </c>
      <c r="I7646" s="19" t="s">
        <v>18123</v>
      </c>
      <c r="J7646" s="20" t="s">
        <v>3173</v>
      </c>
      <c r="K7646" s="19" t="s">
        <v>18124</v>
      </c>
      <c r="L7646" s="19" t="s">
        <v>389</v>
      </c>
      <c r="M7646" s="19">
        <v>530</v>
      </c>
      <c r="N7646" s="19" t="s">
        <v>532</v>
      </c>
      <c r="O7646" s="23" t="s">
        <v>1172</v>
      </c>
      <c r="P7646" s="19">
        <f t="shared" si="357"/>
        <v>3</v>
      </c>
      <c r="Q7646" s="19">
        <f t="shared" si="358"/>
        <v>10000</v>
      </c>
      <c r="R7646" s="19">
        <f t="shared" si="359"/>
        <v>5300000</v>
      </c>
    </row>
    <row r="7647" spans="1:18" ht="12.75" hidden="1" customHeight="1">
      <c r="A7647" s="19">
        <v>434131</v>
      </c>
      <c r="B7647" s="19" t="s">
        <v>3840</v>
      </c>
      <c r="C7647" s="19" t="s">
        <v>3841</v>
      </c>
      <c r="D7647" s="19" t="s">
        <v>3842</v>
      </c>
      <c r="E7647" s="19">
        <v>40</v>
      </c>
      <c r="F7647" s="19" t="s">
        <v>3169</v>
      </c>
      <c r="G7647" s="19" t="s">
        <v>532</v>
      </c>
      <c r="H7647" s="19" t="s">
        <v>18075</v>
      </c>
      <c r="I7647" s="19" t="s">
        <v>3843</v>
      </c>
      <c r="J7647" s="20" t="s">
        <v>3173</v>
      </c>
      <c r="K7647" s="19" t="s">
        <v>3844</v>
      </c>
      <c r="L7647" s="19" t="s">
        <v>389</v>
      </c>
      <c r="M7647" s="19">
        <v>1300</v>
      </c>
      <c r="N7647" s="19" t="s">
        <v>532</v>
      </c>
      <c r="O7647" s="23" t="s">
        <v>1172</v>
      </c>
      <c r="P7647" s="19">
        <f t="shared" si="357"/>
        <v>3</v>
      </c>
      <c r="Q7647" s="19">
        <f t="shared" si="358"/>
        <v>10000</v>
      </c>
      <c r="R7647" s="19">
        <f t="shared" si="359"/>
        <v>13000000</v>
      </c>
    </row>
    <row r="7648" spans="1:18" ht="12.75" hidden="1" customHeight="1">
      <c r="A7648" s="19">
        <v>350886</v>
      </c>
      <c r="B7648" s="19" t="s">
        <v>18125</v>
      </c>
      <c r="C7648" s="19" t="s">
        <v>18126</v>
      </c>
      <c r="D7648" s="19" t="s">
        <v>18127</v>
      </c>
      <c r="E7648" s="19">
        <v>40</v>
      </c>
      <c r="F7648" s="19" t="s">
        <v>3169</v>
      </c>
      <c r="G7648" s="19" t="s">
        <v>532</v>
      </c>
      <c r="H7648" s="19" t="s">
        <v>18075</v>
      </c>
      <c r="I7648" s="19" t="s">
        <v>7606</v>
      </c>
      <c r="J7648" s="20" t="s">
        <v>3173</v>
      </c>
      <c r="K7648" s="19" t="s">
        <v>18128</v>
      </c>
      <c r="L7648" s="19" t="s">
        <v>389</v>
      </c>
      <c r="M7648" s="19">
        <v>400</v>
      </c>
      <c r="N7648" s="19" t="s">
        <v>532</v>
      </c>
      <c r="O7648" s="23" t="s">
        <v>1172</v>
      </c>
      <c r="P7648" s="19">
        <f t="shared" si="357"/>
        <v>3</v>
      </c>
      <c r="Q7648" s="19">
        <f t="shared" si="358"/>
        <v>10000</v>
      </c>
      <c r="R7648" s="19">
        <f t="shared" si="359"/>
        <v>4000000</v>
      </c>
    </row>
    <row r="7649" spans="1:18" ht="12.75" hidden="1" customHeight="1">
      <c r="A7649" s="19">
        <v>5007702</v>
      </c>
      <c r="B7649" s="19" t="s">
        <v>18129</v>
      </c>
      <c r="C7649" s="19" t="s">
        <v>18130</v>
      </c>
      <c r="D7649" s="19" t="s">
        <v>18131</v>
      </c>
      <c r="E7649" s="19">
        <v>40</v>
      </c>
      <c r="F7649" s="19" t="s">
        <v>3169</v>
      </c>
      <c r="G7649" s="19" t="s">
        <v>532</v>
      </c>
      <c r="H7649" s="19" t="s">
        <v>18075</v>
      </c>
      <c r="I7649" s="19" t="s">
        <v>18132</v>
      </c>
      <c r="J7649" s="20" t="s">
        <v>3173</v>
      </c>
      <c r="K7649" s="19" t="s">
        <v>18133</v>
      </c>
      <c r="L7649" s="19" t="s">
        <v>389</v>
      </c>
      <c r="M7649" s="19">
        <v>800</v>
      </c>
      <c r="N7649" s="19" t="s">
        <v>532</v>
      </c>
      <c r="O7649" s="23" t="s">
        <v>1172</v>
      </c>
      <c r="P7649" s="19">
        <f t="shared" si="357"/>
        <v>3</v>
      </c>
      <c r="Q7649" s="19">
        <f t="shared" si="358"/>
        <v>10000</v>
      </c>
      <c r="R7649" s="19">
        <f t="shared" si="359"/>
        <v>8000000</v>
      </c>
    </row>
    <row r="7650" spans="1:18" ht="12.75" hidden="1" customHeight="1">
      <c r="A7650" s="19">
        <v>10539958</v>
      </c>
      <c r="B7650" s="19" t="s">
        <v>12632</v>
      </c>
      <c r="C7650" s="19" t="s">
        <v>12633</v>
      </c>
      <c r="D7650" s="19" t="s">
        <v>18134</v>
      </c>
      <c r="E7650" s="19">
        <v>40</v>
      </c>
      <c r="F7650" s="19" t="s">
        <v>3169</v>
      </c>
      <c r="G7650" s="19" t="s">
        <v>532</v>
      </c>
      <c r="H7650" s="19" t="s">
        <v>18075</v>
      </c>
      <c r="I7650" s="19" t="s">
        <v>3970</v>
      </c>
      <c r="J7650" s="20" t="s">
        <v>3173</v>
      </c>
      <c r="K7650" s="19" t="s">
        <v>18135</v>
      </c>
      <c r="L7650" s="19" t="s">
        <v>389</v>
      </c>
      <c r="M7650" s="19">
        <v>400</v>
      </c>
      <c r="N7650" s="19" t="s">
        <v>532</v>
      </c>
      <c r="O7650" s="23" t="s">
        <v>1172</v>
      </c>
      <c r="P7650" s="19">
        <f t="shared" si="357"/>
        <v>3</v>
      </c>
      <c r="Q7650" s="19">
        <f t="shared" si="358"/>
        <v>10000</v>
      </c>
      <c r="R7650" s="19">
        <f t="shared" si="359"/>
        <v>4000000</v>
      </c>
    </row>
    <row r="7651" spans="1:18" ht="12.75" hidden="1" customHeight="1">
      <c r="A7651" s="19">
        <v>5617945</v>
      </c>
      <c r="B7651" s="19" t="s">
        <v>18136</v>
      </c>
      <c r="C7651" s="19" t="s">
        <v>18137</v>
      </c>
      <c r="D7651" s="19" t="s">
        <v>18138</v>
      </c>
      <c r="E7651" s="19">
        <v>40</v>
      </c>
      <c r="F7651" s="19" t="s">
        <v>3169</v>
      </c>
      <c r="G7651" s="19" t="s">
        <v>532</v>
      </c>
      <c r="H7651" s="19" t="s">
        <v>18075</v>
      </c>
      <c r="I7651" s="19" t="s">
        <v>18139</v>
      </c>
      <c r="J7651" s="20" t="s">
        <v>3173</v>
      </c>
      <c r="K7651" s="19" t="s">
        <v>18140</v>
      </c>
      <c r="L7651" s="19" t="s">
        <v>389</v>
      </c>
      <c r="M7651" s="19">
        <v>400</v>
      </c>
      <c r="N7651" s="19" t="s">
        <v>532</v>
      </c>
      <c r="O7651" s="23" t="s">
        <v>1172</v>
      </c>
      <c r="P7651" s="19">
        <f t="shared" si="357"/>
        <v>3</v>
      </c>
      <c r="Q7651" s="19">
        <f t="shared" si="358"/>
        <v>10000</v>
      </c>
      <c r="R7651" s="19">
        <f t="shared" si="359"/>
        <v>4000000</v>
      </c>
    </row>
    <row r="7652" spans="1:18" ht="12.75" hidden="1" customHeight="1">
      <c r="A7652" s="19">
        <v>5266031</v>
      </c>
      <c r="B7652" s="19" t="s">
        <v>18141</v>
      </c>
      <c r="C7652" s="19" t="s">
        <v>18142</v>
      </c>
      <c r="D7652" s="19" t="s">
        <v>18143</v>
      </c>
      <c r="E7652" s="19">
        <v>40</v>
      </c>
      <c r="F7652" s="19" t="s">
        <v>3169</v>
      </c>
      <c r="G7652" s="19" t="s">
        <v>532</v>
      </c>
      <c r="H7652" s="19" t="s">
        <v>18075</v>
      </c>
      <c r="I7652" s="19" t="s">
        <v>18144</v>
      </c>
      <c r="J7652" s="20" t="s">
        <v>3173</v>
      </c>
      <c r="K7652" s="19" t="s">
        <v>18145</v>
      </c>
      <c r="L7652" s="19" t="s">
        <v>389</v>
      </c>
      <c r="M7652" s="19">
        <v>50</v>
      </c>
      <c r="N7652" s="19" t="s">
        <v>532</v>
      </c>
      <c r="O7652" s="23" t="s">
        <v>1172</v>
      </c>
      <c r="P7652" s="19">
        <f t="shared" si="357"/>
        <v>3</v>
      </c>
      <c r="Q7652" s="19">
        <f t="shared" si="358"/>
        <v>10000</v>
      </c>
      <c r="R7652" s="19">
        <f t="shared" si="359"/>
        <v>500000</v>
      </c>
    </row>
    <row r="7653" spans="1:18" ht="12.75" hidden="1" customHeight="1">
      <c r="A7653" s="19">
        <v>5435547</v>
      </c>
      <c r="B7653" s="19" t="s">
        <v>18146</v>
      </c>
      <c r="C7653" s="19" t="s">
        <v>18147</v>
      </c>
      <c r="D7653" s="19" t="s">
        <v>18148</v>
      </c>
      <c r="E7653" s="19">
        <v>40</v>
      </c>
      <c r="F7653" s="19" t="s">
        <v>3169</v>
      </c>
      <c r="G7653" s="19" t="s">
        <v>532</v>
      </c>
      <c r="H7653" s="19" t="s">
        <v>18075</v>
      </c>
      <c r="I7653" s="19" t="s">
        <v>15128</v>
      </c>
      <c r="J7653" s="20" t="s">
        <v>3173</v>
      </c>
      <c r="K7653" s="19" t="s">
        <v>18149</v>
      </c>
      <c r="L7653" s="19" t="s">
        <v>389</v>
      </c>
      <c r="M7653" s="19">
        <v>2100</v>
      </c>
      <c r="N7653" s="19" t="s">
        <v>532</v>
      </c>
      <c r="O7653" s="23" t="s">
        <v>1172</v>
      </c>
      <c r="P7653" s="19">
        <f t="shared" si="357"/>
        <v>3</v>
      </c>
      <c r="Q7653" s="19">
        <f t="shared" si="358"/>
        <v>10000</v>
      </c>
      <c r="R7653" s="19">
        <f t="shared" si="359"/>
        <v>21000000</v>
      </c>
    </row>
    <row r="7654" spans="1:18" ht="12.75" hidden="1" customHeight="1">
      <c r="A7654" s="19">
        <v>351025</v>
      </c>
      <c r="B7654" s="19" t="s">
        <v>18150</v>
      </c>
      <c r="C7654" s="19" t="s">
        <v>18151</v>
      </c>
      <c r="D7654" s="19" t="s">
        <v>18152</v>
      </c>
      <c r="E7654" s="19">
        <v>40</v>
      </c>
      <c r="F7654" s="19" t="s">
        <v>3169</v>
      </c>
      <c r="G7654" s="19" t="s">
        <v>532</v>
      </c>
      <c r="H7654" s="19" t="s">
        <v>18075</v>
      </c>
      <c r="I7654" s="19" t="s">
        <v>18153</v>
      </c>
      <c r="J7654" s="20" t="s">
        <v>3173</v>
      </c>
      <c r="K7654" s="19" t="s">
        <v>18154</v>
      </c>
      <c r="L7654" s="19" t="s">
        <v>389</v>
      </c>
      <c r="M7654" s="19">
        <v>400</v>
      </c>
      <c r="N7654" s="19" t="s">
        <v>532</v>
      </c>
      <c r="O7654" s="23" t="s">
        <v>1172</v>
      </c>
      <c r="P7654" s="19">
        <f t="shared" si="357"/>
        <v>3</v>
      </c>
      <c r="Q7654" s="19">
        <f t="shared" si="358"/>
        <v>10000</v>
      </c>
      <c r="R7654" s="19">
        <f t="shared" si="359"/>
        <v>4000000</v>
      </c>
    </row>
    <row r="7655" spans="1:18" ht="12.75" hidden="1" customHeight="1">
      <c r="A7655" s="19">
        <v>434137</v>
      </c>
      <c r="B7655" s="19" t="s">
        <v>18155</v>
      </c>
      <c r="C7655" s="19" t="s">
        <v>18156</v>
      </c>
      <c r="D7655" s="19" t="s">
        <v>18157</v>
      </c>
      <c r="E7655" s="19">
        <v>40</v>
      </c>
      <c r="F7655" s="19" t="s">
        <v>3169</v>
      </c>
      <c r="G7655" s="19" t="s">
        <v>532</v>
      </c>
      <c r="H7655" s="19" t="s">
        <v>18075</v>
      </c>
      <c r="I7655" s="19" t="s">
        <v>18158</v>
      </c>
      <c r="J7655" s="20" t="s">
        <v>3173</v>
      </c>
      <c r="K7655" s="19" t="s">
        <v>18159</v>
      </c>
      <c r="L7655" s="19" t="s">
        <v>389</v>
      </c>
      <c r="M7655" s="19">
        <v>266</v>
      </c>
      <c r="N7655" s="19" t="s">
        <v>532</v>
      </c>
      <c r="O7655" s="23" t="s">
        <v>1172</v>
      </c>
      <c r="P7655" s="19">
        <f t="shared" si="357"/>
        <v>3</v>
      </c>
      <c r="Q7655" s="19">
        <f t="shared" si="358"/>
        <v>10000</v>
      </c>
      <c r="R7655" s="19">
        <f t="shared" si="359"/>
        <v>2660000</v>
      </c>
    </row>
    <row r="7656" spans="1:18" ht="12.75" hidden="1" customHeight="1">
      <c r="A7656" s="19">
        <v>4596474</v>
      </c>
      <c r="B7656" s="19" t="s">
        <v>7335</v>
      </c>
      <c r="C7656" s="19" t="s">
        <v>7336</v>
      </c>
      <c r="D7656" s="19" t="s">
        <v>9257</v>
      </c>
      <c r="E7656" s="19">
        <v>40</v>
      </c>
      <c r="F7656" s="19" t="s">
        <v>3169</v>
      </c>
      <c r="G7656" s="19" t="s">
        <v>532</v>
      </c>
      <c r="H7656" s="19" t="s">
        <v>18075</v>
      </c>
      <c r="I7656" s="19" t="s">
        <v>9258</v>
      </c>
      <c r="J7656" s="20" t="s">
        <v>3173</v>
      </c>
      <c r="K7656" s="19" t="s">
        <v>9259</v>
      </c>
      <c r="L7656" s="19" t="s">
        <v>389</v>
      </c>
      <c r="M7656" s="19">
        <v>6</v>
      </c>
      <c r="N7656" s="19" t="s">
        <v>532</v>
      </c>
      <c r="O7656" s="23" t="s">
        <v>1172</v>
      </c>
      <c r="P7656" s="19">
        <f t="shared" si="357"/>
        <v>3</v>
      </c>
      <c r="Q7656" s="19">
        <f t="shared" si="358"/>
        <v>10000</v>
      </c>
      <c r="R7656" s="19">
        <f t="shared" si="359"/>
        <v>60000</v>
      </c>
    </row>
    <row r="7657" spans="1:18" ht="12.75" hidden="1" customHeight="1">
      <c r="A7657" s="19">
        <v>10286041</v>
      </c>
      <c r="B7657" s="19" t="s">
        <v>18160</v>
      </c>
      <c r="C7657" s="19" t="s">
        <v>18161</v>
      </c>
      <c r="D7657" s="19" t="s">
        <v>18162</v>
      </c>
      <c r="E7657" s="19">
        <v>40</v>
      </c>
      <c r="F7657" s="19" t="s">
        <v>3169</v>
      </c>
      <c r="G7657" s="19" t="s">
        <v>532</v>
      </c>
      <c r="H7657" s="19" t="s">
        <v>18075</v>
      </c>
      <c r="I7657" s="19" t="s">
        <v>18163</v>
      </c>
      <c r="J7657" s="20" t="s">
        <v>3173</v>
      </c>
      <c r="K7657" s="19" t="s">
        <v>18164</v>
      </c>
      <c r="L7657" s="19" t="s">
        <v>389</v>
      </c>
      <c r="M7657" s="19">
        <v>100</v>
      </c>
      <c r="N7657" s="19" t="s">
        <v>532</v>
      </c>
      <c r="O7657" s="23" t="s">
        <v>1172</v>
      </c>
      <c r="P7657" s="19">
        <f t="shared" si="357"/>
        <v>3</v>
      </c>
      <c r="Q7657" s="19">
        <f t="shared" si="358"/>
        <v>10000</v>
      </c>
      <c r="R7657" s="19">
        <f t="shared" si="359"/>
        <v>1000000</v>
      </c>
    </row>
    <row r="7658" spans="1:18" ht="12.75" hidden="1" customHeight="1">
      <c r="A7658" s="19">
        <v>351026</v>
      </c>
      <c r="B7658" s="19" t="s">
        <v>13260</v>
      </c>
      <c r="C7658" s="19" t="s">
        <v>13261</v>
      </c>
      <c r="D7658" s="19" t="s">
        <v>18165</v>
      </c>
      <c r="E7658" s="19">
        <v>40</v>
      </c>
      <c r="F7658" s="19" t="s">
        <v>3169</v>
      </c>
      <c r="G7658" s="19" t="s">
        <v>532</v>
      </c>
      <c r="H7658" s="19" t="s">
        <v>18075</v>
      </c>
      <c r="I7658" s="19" t="s">
        <v>14590</v>
      </c>
      <c r="J7658" s="20" t="s">
        <v>3173</v>
      </c>
      <c r="K7658" s="19" t="s">
        <v>18166</v>
      </c>
      <c r="L7658" s="19" t="s">
        <v>389</v>
      </c>
      <c r="M7658" s="19">
        <v>100</v>
      </c>
      <c r="N7658" s="19" t="s">
        <v>532</v>
      </c>
      <c r="O7658" s="23" t="s">
        <v>1172</v>
      </c>
      <c r="P7658" s="19">
        <f t="shared" si="357"/>
        <v>3</v>
      </c>
      <c r="Q7658" s="19">
        <f t="shared" si="358"/>
        <v>10000</v>
      </c>
      <c r="R7658" s="19">
        <f t="shared" si="359"/>
        <v>1000000</v>
      </c>
    </row>
    <row r="7659" spans="1:18" ht="12.75" hidden="1" customHeight="1">
      <c r="A7659" s="19">
        <v>350970</v>
      </c>
      <c r="B7659" s="19" t="s">
        <v>18167</v>
      </c>
      <c r="C7659" s="19" t="s">
        <v>18168</v>
      </c>
      <c r="D7659" s="19" t="s">
        <v>18169</v>
      </c>
      <c r="E7659" s="19">
        <v>40</v>
      </c>
      <c r="F7659" s="19" t="s">
        <v>3169</v>
      </c>
      <c r="G7659" s="19" t="s">
        <v>532</v>
      </c>
      <c r="H7659" s="19" t="s">
        <v>18075</v>
      </c>
      <c r="I7659" s="19" t="s">
        <v>18170</v>
      </c>
      <c r="J7659" s="20" t="s">
        <v>3173</v>
      </c>
      <c r="K7659" s="19" t="s">
        <v>18171</v>
      </c>
      <c r="L7659" s="19" t="s">
        <v>389</v>
      </c>
      <c r="M7659" s="19">
        <v>500</v>
      </c>
      <c r="N7659" s="19" t="s">
        <v>532</v>
      </c>
      <c r="O7659" s="23" t="s">
        <v>1172</v>
      </c>
      <c r="P7659" s="19">
        <f t="shared" si="357"/>
        <v>3</v>
      </c>
      <c r="Q7659" s="19">
        <f t="shared" si="358"/>
        <v>10000</v>
      </c>
      <c r="R7659" s="19">
        <f t="shared" si="359"/>
        <v>5000000</v>
      </c>
    </row>
    <row r="7660" spans="1:18" ht="12.75" hidden="1" customHeight="1">
      <c r="A7660" s="19">
        <v>350903</v>
      </c>
      <c r="B7660" s="19" t="s">
        <v>18172</v>
      </c>
      <c r="C7660" s="19" t="s">
        <v>18173</v>
      </c>
      <c r="D7660" s="19" t="s">
        <v>18174</v>
      </c>
      <c r="E7660" s="19">
        <v>40</v>
      </c>
      <c r="F7660" s="19" t="s">
        <v>3169</v>
      </c>
      <c r="G7660" s="19" t="s">
        <v>532</v>
      </c>
      <c r="H7660" s="19" t="s">
        <v>18075</v>
      </c>
      <c r="I7660" s="19" t="s">
        <v>18175</v>
      </c>
      <c r="J7660" s="20" t="s">
        <v>3173</v>
      </c>
      <c r="K7660" s="19" t="s">
        <v>18176</v>
      </c>
      <c r="L7660" s="19" t="s">
        <v>389</v>
      </c>
      <c r="M7660" s="19">
        <v>1000</v>
      </c>
      <c r="N7660" s="19" t="s">
        <v>532</v>
      </c>
      <c r="O7660" s="23" t="s">
        <v>1172</v>
      </c>
      <c r="P7660" s="19">
        <f t="shared" si="357"/>
        <v>3</v>
      </c>
      <c r="Q7660" s="19">
        <f t="shared" si="358"/>
        <v>10000</v>
      </c>
      <c r="R7660" s="19">
        <f t="shared" si="359"/>
        <v>10000000</v>
      </c>
    </row>
    <row r="7661" spans="1:18" ht="12.75" hidden="1" customHeight="1">
      <c r="A7661" s="19">
        <v>351024</v>
      </c>
      <c r="B7661" s="19" t="s">
        <v>18177</v>
      </c>
      <c r="C7661" s="19" t="s">
        <v>18178</v>
      </c>
      <c r="D7661" s="19" t="s">
        <v>18179</v>
      </c>
      <c r="E7661" s="19">
        <v>40</v>
      </c>
      <c r="F7661" s="19" t="s">
        <v>3169</v>
      </c>
      <c r="G7661" s="19" t="s">
        <v>532</v>
      </c>
      <c r="H7661" s="19" t="s">
        <v>18075</v>
      </c>
      <c r="I7661" s="19" t="s">
        <v>18180</v>
      </c>
      <c r="J7661" s="20" t="s">
        <v>3173</v>
      </c>
      <c r="K7661" s="19" t="s">
        <v>18181</v>
      </c>
      <c r="L7661" s="19" t="s">
        <v>389</v>
      </c>
      <c r="M7661" s="19">
        <v>400</v>
      </c>
      <c r="N7661" s="19" t="s">
        <v>532</v>
      </c>
      <c r="O7661" s="23" t="s">
        <v>1172</v>
      </c>
      <c r="P7661" s="19">
        <f t="shared" si="357"/>
        <v>3</v>
      </c>
      <c r="Q7661" s="19">
        <f t="shared" si="358"/>
        <v>10000</v>
      </c>
      <c r="R7661" s="19">
        <f t="shared" si="359"/>
        <v>4000000</v>
      </c>
    </row>
    <row r="7662" spans="1:18" ht="12.75" hidden="1" customHeight="1">
      <c r="A7662" s="19">
        <v>351011</v>
      </c>
      <c r="B7662" s="19" t="s">
        <v>18182</v>
      </c>
      <c r="C7662" s="19" t="s">
        <v>18183</v>
      </c>
      <c r="D7662" s="19" t="s">
        <v>18184</v>
      </c>
      <c r="E7662" s="19">
        <v>40</v>
      </c>
      <c r="F7662" s="19" t="s">
        <v>3169</v>
      </c>
      <c r="G7662" s="19" t="s">
        <v>532</v>
      </c>
      <c r="H7662" s="19" t="s">
        <v>18075</v>
      </c>
      <c r="I7662" s="19" t="s">
        <v>18185</v>
      </c>
      <c r="J7662" s="20" t="s">
        <v>3173</v>
      </c>
      <c r="K7662" s="19" t="s">
        <v>18186</v>
      </c>
      <c r="L7662" s="19" t="s">
        <v>389</v>
      </c>
      <c r="M7662" s="19">
        <v>400</v>
      </c>
      <c r="N7662" s="19" t="s">
        <v>532</v>
      </c>
      <c r="O7662" s="23" t="s">
        <v>1172</v>
      </c>
      <c r="P7662" s="19">
        <f t="shared" si="357"/>
        <v>3</v>
      </c>
      <c r="Q7662" s="19">
        <f t="shared" si="358"/>
        <v>10000</v>
      </c>
      <c r="R7662" s="19">
        <f t="shared" si="359"/>
        <v>4000000</v>
      </c>
    </row>
    <row r="7663" spans="1:18" ht="12.75" hidden="1" customHeight="1">
      <c r="A7663" s="19">
        <v>11650871</v>
      </c>
      <c r="B7663" s="19" t="s">
        <v>8551</v>
      </c>
      <c r="C7663" s="19" t="s">
        <v>8552</v>
      </c>
      <c r="D7663" s="19" t="s">
        <v>8553</v>
      </c>
      <c r="E7663" s="19">
        <v>40</v>
      </c>
      <c r="F7663" s="19" t="s">
        <v>3169</v>
      </c>
      <c r="G7663" s="19" t="s">
        <v>532</v>
      </c>
      <c r="H7663" s="19" t="s">
        <v>18075</v>
      </c>
      <c r="I7663" s="19" t="s">
        <v>8554</v>
      </c>
      <c r="J7663" s="20" t="s">
        <v>3173</v>
      </c>
      <c r="K7663" s="19" t="s">
        <v>8555</v>
      </c>
      <c r="L7663" s="19" t="s">
        <v>389</v>
      </c>
      <c r="M7663" s="19">
        <v>1583</v>
      </c>
      <c r="N7663" s="19" t="s">
        <v>532</v>
      </c>
      <c r="O7663" s="23" t="s">
        <v>1172</v>
      </c>
      <c r="P7663" s="19">
        <f t="shared" si="357"/>
        <v>3</v>
      </c>
      <c r="Q7663" s="19">
        <f t="shared" si="358"/>
        <v>10000</v>
      </c>
      <c r="R7663" s="19">
        <f t="shared" si="359"/>
        <v>15830000</v>
      </c>
    </row>
    <row r="7664" spans="1:18" ht="12.75" hidden="1" customHeight="1">
      <c r="A7664" s="19">
        <v>350988</v>
      </c>
      <c r="B7664" s="19" t="s">
        <v>18187</v>
      </c>
      <c r="C7664" s="19" t="s">
        <v>18188</v>
      </c>
      <c r="D7664" s="19" t="s">
        <v>18189</v>
      </c>
      <c r="E7664" s="19">
        <v>40</v>
      </c>
      <c r="F7664" s="19" t="s">
        <v>3169</v>
      </c>
      <c r="G7664" s="19" t="s">
        <v>532</v>
      </c>
      <c r="H7664" s="19" t="s">
        <v>18075</v>
      </c>
      <c r="I7664" s="19" t="s">
        <v>18190</v>
      </c>
      <c r="J7664" s="20" t="s">
        <v>3173</v>
      </c>
      <c r="K7664" s="19" t="s">
        <v>18191</v>
      </c>
      <c r="L7664" s="19" t="s">
        <v>389</v>
      </c>
      <c r="M7664" s="19">
        <v>2200</v>
      </c>
      <c r="N7664" s="19" t="s">
        <v>532</v>
      </c>
      <c r="O7664" s="23" t="s">
        <v>1172</v>
      </c>
      <c r="P7664" s="19">
        <f t="shared" si="357"/>
        <v>3</v>
      </c>
      <c r="Q7664" s="19">
        <f t="shared" si="358"/>
        <v>10000</v>
      </c>
      <c r="R7664" s="19">
        <f t="shared" si="359"/>
        <v>22000000</v>
      </c>
    </row>
    <row r="7665" spans="1:18" ht="12.75" hidden="1" customHeight="1">
      <c r="A7665" s="19">
        <v>351010</v>
      </c>
      <c r="B7665" s="19" t="s">
        <v>18192</v>
      </c>
      <c r="C7665" s="19" t="s">
        <v>18193</v>
      </c>
      <c r="D7665" s="19" t="s">
        <v>18194</v>
      </c>
      <c r="E7665" s="19">
        <v>40</v>
      </c>
      <c r="F7665" s="19" t="s">
        <v>3169</v>
      </c>
      <c r="G7665" s="19" t="s">
        <v>532</v>
      </c>
      <c r="H7665" s="19" t="s">
        <v>18075</v>
      </c>
      <c r="I7665" s="19" t="s">
        <v>18195</v>
      </c>
      <c r="J7665" s="20" t="s">
        <v>3173</v>
      </c>
      <c r="K7665" s="19" t="s">
        <v>18196</v>
      </c>
      <c r="L7665" s="19" t="s">
        <v>389</v>
      </c>
      <c r="M7665" s="19">
        <v>500</v>
      </c>
      <c r="N7665" s="19" t="s">
        <v>532</v>
      </c>
      <c r="O7665" s="23" t="s">
        <v>1172</v>
      </c>
      <c r="P7665" s="19">
        <f t="shared" si="357"/>
        <v>3</v>
      </c>
      <c r="Q7665" s="19">
        <f t="shared" si="358"/>
        <v>10000</v>
      </c>
      <c r="R7665" s="19">
        <f t="shared" si="359"/>
        <v>5000000</v>
      </c>
    </row>
    <row r="7666" spans="1:18" ht="12.75" hidden="1" customHeight="1">
      <c r="A7666" s="19">
        <v>351053</v>
      </c>
      <c r="B7666" s="19" t="s">
        <v>18197</v>
      </c>
      <c r="C7666" s="19" t="s">
        <v>18198</v>
      </c>
      <c r="D7666" s="19" t="s">
        <v>18199</v>
      </c>
      <c r="E7666" s="19">
        <v>40</v>
      </c>
      <c r="F7666" s="19" t="s">
        <v>3169</v>
      </c>
      <c r="G7666" s="19" t="s">
        <v>532</v>
      </c>
      <c r="H7666" s="19" t="s">
        <v>18075</v>
      </c>
      <c r="I7666" s="19" t="s">
        <v>18200</v>
      </c>
      <c r="J7666" s="20" t="s">
        <v>3173</v>
      </c>
      <c r="K7666" s="19" t="s">
        <v>18201</v>
      </c>
      <c r="L7666" s="19" t="s">
        <v>389</v>
      </c>
      <c r="M7666" s="19">
        <v>500</v>
      </c>
      <c r="N7666" s="19" t="s">
        <v>532</v>
      </c>
      <c r="O7666" s="23" t="s">
        <v>1172</v>
      </c>
      <c r="P7666" s="19">
        <f t="shared" si="357"/>
        <v>3</v>
      </c>
      <c r="Q7666" s="19">
        <f t="shared" si="358"/>
        <v>10000</v>
      </c>
      <c r="R7666" s="19">
        <f t="shared" si="359"/>
        <v>5000000</v>
      </c>
    </row>
    <row r="7667" spans="1:18" ht="12.75" hidden="1" customHeight="1">
      <c r="A7667" s="19">
        <v>36155</v>
      </c>
      <c r="B7667" s="19" t="s">
        <v>18202</v>
      </c>
      <c r="C7667" s="19" t="s">
        <v>18203</v>
      </c>
      <c r="D7667" s="19" t="s">
        <v>18204</v>
      </c>
      <c r="E7667" s="19">
        <v>40</v>
      </c>
      <c r="F7667" s="19" t="s">
        <v>3169</v>
      </c>
      <c r="G7667" s="19" t="s">
        <v>532</v>
      </c>
      <c r="H7667" s="19" t="s">
        <v>18075</v>
      </c>
      <c r="I7667" s="19" t="s">
        <v>18205</v>
      </c>
      <c r="J7667" s="20" t="s">
        <v>3173</v>
      </c>
      <c r="K7667" s="19" t="s">
        <v>18206</v>
      </c>
      <c r="L7667" s="19" t="s">
        <v>389</v>
      </c>
      <c r="M7667" s="19">
        <v>500</v>
      </c>
      <c r="N7667" s="19" t="s">
        <v>532</v>
      </c>
      <c r="O7667" s="23" t="s">
        <v>1172</v>
      </c>
      <c r="P7667" s="19">
        <f t="shared" si="357"/>
        <v>3</v>
      </c>
      <c r="Q7667" s="19">
        <f t="shared" si="358"/>
        <v>10000</v>
      </c>
      <c r="R7667" s="19">
        <f t="shared" si="359"/>
        <v>5000000</v>
      </c>
    </row>
    <row r="7668" spans="1:18" ht="12.75" hidden="1" customHeight="1">
      <c r="A7668" s="19">
        <v>350887</v>
      </c>
      <c r="B7668" s="19" t="s">
        <v>18207</v>
      </c>
      <c r="C7668" s="19" t="s">
        <v>18208</v>
      </c>
      <c r="D7668" s="19" t="s">
        <v>18209</v>
      </c>
      <c r="E7668" s="19">
        <v>40</v>
      </c>
      <c r="F7668" s="19" t="s">
        <v>3169</v>
      </c>
      <c r="G7668" s="19" t="s">
        <v>532</v>
      </c>
      <c r="H7668" s="19" t="s">
        <v>18075</v>
      </c>
      <c r="I7668" s="19" t="s">
        <v>18210</v>
      </c>
      <c r="J7668" s="20" t="s">
        <v>3173</v>
      </c>
      <c r="K7668" s="19" t="s">
        <v>18211</v>
      </c>
      <c r="L7668" s="19" t="s">
        <v>389</v>
      </c>
      <c r="M7668" s="19">
        <v>3066</v>
      </c>
      <c r="N7668" s="19" t="s">
        <v>532</v>
      </c>
      <c r="O7668" s="23" t="s">
        <v>1172</v>
      </c>
      <c r="P7668" s="19">
        <f t="shared" si="357"/>
        <v>3</v>
      </c>
      <c r="Q7668" s="19">
        <f t="shared" si="358"/>
        <v>10000</v>
      </c>
      <c r="R7668" s="19">
        <f t="shared" si="359"/>
        <v>30660000</v>
      </c>
    </row>
    <row r="7669" spans="1:18" ht="12.75" hidden="1" customHeight="1">
      <c r="A7669" s="19">
        <v>6082336</v>
      </c>
      <c r="B7669" s="19" t="s">
        <v>18212</v>
      </c>
      <c r="C7669" s="19" t="s">
        <v>18213</v>
      </c>
      <c r="D7669" s="19" t="s">
        <v>18214</v>
      </c>
      <c r="E7669" s="19">
        <v>40</v>
      </c>
      <c r="F7669" s="19" t="s">
        <v>3169</v>
      </c>
      <c r="G7669" s="19" t="s">
        <v>532</v>
      </c>
      <c r="H7669" s="19" t="s">
        <v>18075</v>
      </c>
      <c r="I7669" s="19" t="s">
        <v>18215</v>
      </c>
      <c r="J7669" s="20" t="s">
        <v>3173</v>
      </c>
      <c r="K7669" s="19" t="s">
        <v>18216</v>
      </c>
      <c r="L7669" s="19" t="s">
        <v>389</v>
      </c>
      <c r="M7669" s="19">
        <v>1800</v>
      </c>
      <c r="N7669" s="19" t="s">
        <v>532</v>
      </c>
      <c r="O7669" s="23" t="s">
        <v>1172</v>
      </c>
      <c r="P7669" s="19">
        <f t="shared" si="357"/>
        <v>3</v>
      </c>
      <c r="Q7669" s="19">
        <f t="shared" si="358"/>
        <v>10000</v>
      </c>
      <c r="R7669" s="19">
        <f t="shared" si="359"/>
        <v>18000000</v>
      </c>
    </row>
    <row r="7670" spans="1:18" ht="12.75" hidden="1" customHeight="1">
      <c r="A7670" s="19">
        <v>4114522</v>
      </c>
      <c r="B7670" s="19" t="s">
        <v>18217</v>
      </c>
      <c r="C7670" s="19" t="s">
        <v>18218</v>
      </c>
      <c r="D7670" s="19" t="s">
        <v>18219</v>
      </c>
      <c r="E7670" s="19">
        <v>40</v>
      </c>
      <c r="F7670" s="19" t="s">
        <v>3169</v>
      </c>
      <c r="G7670" s="19" t="s">
        <v>532</v>
      </c>
      <c r="H7670" s="19" t="s">
        <v>18075</v>
      </c>
      <c r="I7670" s="19" t="s">
        <v>6578</v>
      </c>
      <c r="J7670" s="20" t="s">
        <v>3173</v>
      </c>
      <c r="K7670" s="19" t="s">
        <v>18220</v>
      </c>
      <c r="L7670" s="19" t="s">
        <v>389</v>
      </c>
      <c r="M7670" s="19">
        <v>1460</v>
      </c>
      <c r="N7670" s="19" t="s">
        <v>532</v>
      </c>
      <c r="O7670" s="23" t="s">
        <v>1172</v>
      </c>
      <c r="P7670" s="19">
        <f t="shared" si="357"/>
        <v>3</v>
      </c>
      <c r="Q7670" s="19">
        <f t="shared" si="358"/>
        <v>10000</v>
      </c>
      <c r="R7670" s="19">
        <f t="shared" si="359"/>
        <v>14600000</v>
      </c>
    </row>
    <row r="7671" spans="1:18" ht="12.75" hidden="1" customHeight="1">
      <c r="A7671" s="19">
        <v>9970331</v>
      </c>
      <c r="B7671" s="19" t="s">
        <v>18221</v>
      </c>
      <c r="C7671" s="19" t="s">
        <v>18222</v>
      </c>
      <c r="D7671" s="19" t="s">
        <v>18223</v>
      </c>
      <c r="E7671" s="19">
        <v>40</v>
      </c>
      <c r="F7671" s="19" t="s">
        <v>3169</v>
      </c>
      <c r="G7671" s="19" t="s">
        <v>532</v>
      </c>
      <c r="H7671" s="19" t="s">
        <v>18075</v>
      </c>
      <c r="I7671" s="19" t="s">
        <v>3882</v>
      </c>
      <c r="J7671" s="20" t="s">
        <v>3173</v>
      </c>
      <c r="K7671" s="19" t="s">
        <v>18224</v>
      </c>
      <c r="L7671" s="19" t="s">
        <v>389</v>
      </c>
      <c r="M7671" s="19">
        <v>1333</v>
      </c>
      <c r="N7671" s="19" t="s">
        <v>532</v>
      </c>
      <c r="O7671" s="23" t="s">
        <v>1172</v>
      </c>
      <c r="P7671" s="19">
        <f t="shared" si="357"/>
        <v>3</v>
      </c>
      <c r="Q7671" s="19">
        <f t="shared" si="358"/>
        <v>10000</v>
      </c>
      <c r="R7671" s="19">
        <f t="shared" si="359"/>
        <v>13330000</v>
      </c>
    </row>
    <row r="7672" spans="1:18" ht="12.75" hidden="1" customHeight="1">
      <c r="A7672" s="19">
        <v>350882</v>
      </c>
      <c r="B7672" s="19" t="s">
        <v>18225</v>
      </c>
      <c r="C7672" s="19" t="s">
        <v>18226</v>
      </c>
      <c r="D7672" s="19" t="s">
        <v>18227</v>
      </c>
      <c r="E7672" s="19">
        <v>40</v>
      </c>
      <c r="F7672" s="19" t="s">
        <v>3169</v>
      </c>
      <c r="G7672" s="19" t="s">
        <v>532</v>
      </c>
      <c r="H7672" s="19" t="s">
        <v>18075</v>
      </c>
      <c r="I7672" s="19" t="s">
        <v>18228</v>
      </c>
      <c r="J7672" s="20" t="s">
        <v>3173</v>
      </c>
      <c r="K7672" s="19" t="s">
        <v>18229</v>
      </c>
      <c r="L7672" s="19" t="s">
        <v>389</v>
      </c>
      <c r="M7672" s="19">
        <v>300</v>
      </c>
      <c r="N7672" s="19" t="s">
        <v>532</v>
      </c>
      <c r="O7672" s="23" t="s">
        <v>1172</v>
      </c>
      <c r="P7672" s="19">
        <f t="shared" si="357"/>
        <v>3</v>
      </c>
      <c r="Q7672" s="19">
        <f t="shared" si="358"/>
        <v>10000</v>
      </c>
      <c r="R7672" s="19">
        <f t="shared" si="359"/>
        <v>3000000</v>
      </c>
    </row>
    <row r="7673" spans="1:18" ht="12.75" hidden="1" customHeight="1">
      <c r="A7673" s="19">
        <v>4729080</v>
      </c>
      <c r="B7673" s="19" t="s">
        <v>18230</v>
      </c>
      <c r="C7673" s="19" t="s">
        <v>18231</v>
      </c>
      <c r="D7673" s="19" t="s">
        <v>18232</v>
      </c>
      <c r="E7673" s="19">
        <v>40</v>
      </c>
      <c r="F7673" s="19" t="s">
        <v>3169</v>
      </c>
      <c r="G7673" s="19" t="s">
        <v>532</v>
      </c>
      <c r="H7673" s="19" t="s">
        <v>18075</v>
      </c>
      <c r="I7673" s="19" t="s">
        <v>16982</v>
      </c>
      <c r="J7673" s="20" t="s">
        <v>3173</v>
      </c>
      <c r="K7673" s="19" t="s">
        <v>18233</v>
      </c>
      <c r="L7673" s="19" t="s">
        <v>389</v>
      </c>
      <c r="M7673" s="19">
        <v>6966</v>
      </c>
      <c r="N7673" s="19" t="s">
        <v>532</v>
      </c>
      <c r="O7673" s="23" t="s">
        <v>1172</v>
      </c>
      <c r="P7673" s="19">
        <f t="shared" si="357"/>
        <v>3</v>
      </c>
      <c r="Q7673" s="19">
        <f t="shared" si="358"/>
        <v>10000</v>
      </c>
      <c r="R7673" s="19">
        <f t="shared" si="359"/>
        <v>69660000</v>
      </c>
    </row>
    <row r="7674" spans="1:18" ht="12.75" hidden="1" customHeight="1">
      <c r="A7674" s="19">
        <v>34421</v>
      </c>
      <c r="B7674" s="19" t="s">
        <v>18234</v>
      </c>
      <c r="C7674" s="19" t="s">
        <v>18235</v>
      </c>
      <c r="D7674" s="19" t="s">
        <v>18236</v>
      </c>
      <c r="E7674" s="19">
        <v>40</v>
      </c>
      <c r="F7674" s="19" t="s">
        <v>3169</v>
      </c>
      <c r="G7674" s="19" t="s">
        <v>532</v>
      </c>
      <c r="H7674" s="19" t="s">
        <v>18075</v>
      </c>
      <c r="I7674" s="19" t="s">
        <v>18237</v>
      </c>
      <c r="J7674" s="20" t="s">
        <v>3173</v>
      </c>
      <c r="K7674" s="19" t="s">
        <v>18238</v>
      </c>
      <c r="L7674" s="19" t="s">
        <v>389</v>
      </c>
      <c r="M7674" s="19">
        <v>200</v>
      </c>
      <c r="N7674" s="19" t="s">
        <v>532</v>
      </c>
      <c r="O7674" s="23" t="s">
        <v>1172</v>
      </c>
      <c r="P7674" s="19">
        <f t="shared" si="357"/>
        <v>3</v>
      </c>
      <c r="Q7674" s="19">
        <f t="shared" si="358"/>
        <v>10000</v>
      </c>
      <c r="R7674" s="19">
        <f t="shared" si="359"/>
        <v>2000000</v>
      </c>
    </row>
    <row r="7675" spans="1:18" ht="12.75" hidden="1" customHeight="1">
      <c r="A7675" s="19">
        <v>350961</v>
      </c>
      <c r="B7675" s="19" t="s">
        <v>18239</v>
      </c>
      <c r="C7675" s="19" t="s">
        <v>18240</v>
      </c>
      <c r="D7675" s="19" t="s">
        <v>18241</v>
      </c>
      <c r="E7675" s="19">
        <v>40</v>
      </c>
      <c r="F7675" s="19" t="s">
        <v>3169</v>
      </c>
      <c r="G7675" s="19" t="s">
        <v>532</v>
      </c>
      <c r="H7675" s="19" t="s">
        <v>18075</v>
      </c>
      <c r="I7675" s="19" t="s">
        <v>18242</v>
      </c>
      <c r="J7675" s="20" t="s">
        <v>3173</v>
      </c>
      <c r="K7675" s="19" t="s">
        <v>18243</v>
      </c>
      <c r="L7675" s="19" t="s">
        <v>389</v>
      </c>
      <c r="M7675" s="19">
        <v>500</v>
      </c>
      <c r="N7675" s="19" t="s">
        <v>532</v>
      </c>
      <c r="O7675" s="23" t="s">
        <v>1172</v>
      </c>
      <c r="P7675" s="19">
        <f t="shared" si="357"/>
        <v>3</v>
      </c>
      <c r="Q7675" s="19">
        <f t="shared" si="358"/>
        <v>10000</v>
      </c>
      <c r="R7675" s="19">
        <f t="shared" si="359"/>
        <v>5000000</v>
      </c>
    </row>
    <row r="7676" spans="1:18" ht="12.75" hidden="1" customHeight="1">
      <c r="A7676" s="19">
        <v>26441</v>
      </c>
      <c r="B7676" s="19" t="s">
        <v>18244</v>
      </c>
      <c r="C7676" s="19" t="s">
        <v>18245</v>
      </c>
      <c r="D7676" s="19" t="s">
        <v>18246</v>
      </c>
      <c r="E7676" s="19">
        <v>40</v>
      </c>
      <c r="F7676" s="19" t="s">
        <v>3169</v>
      </c>
      <c r="G7676" s="19" t="s">
        <v>532</v>
      </c>
      <c r="H7676" s="19" t="s">
        <v>18075</v>
      </c>
      <c r="I7676" s="19" t="s">
        <v>18247</v>
      </c>
      <c r="J7676" s="20" t="s">
        <v>3173</v>
      </c>
      <c r="K7676" s="19" t="s">
        <v>18248</v>
      </c>
      <c r="L7676" s="19" t="s">
        <v>389</v>
      </c>
      <c r="M7676" s="19">
        <v>200</v>
      </c>
      <c r="N7676" s="19" t="s">
        <v>532</v>
      </c>
      <c r="O7676" s="23" t="s">
        <v>1172</v>
      </c>
      <c r="P7676" s="19">
        <f t="shared" si="357"/>
        <v>3</v>
      </c>
      <c r="Q7676" s="19">
        <f t="shared" si="358"/>
        <v>10000</v>
      </c>
      <c r="R7676" s="19">
        <f t="shared" si="359"/>
        <v>2000000</v>
      </c>
    </row>
    <row r="7677" spans="1:18" ht="12.75" hidden="1" customHeight="1">
      <c r="A7677" s="19">
        <v>32561</v>
      </c>
      <c r="B7677" s="19" t="s">
        <v>18249</v>
      </c>
      <c r="C7677" s="19" t="s">
        <v>18250</v>
      </c>
      <c r="D7677" s="19" t="s">
        <v>18251</v>
      </c>
      <c r="E7677" s="19">
        <v>40</v>
      </c>
      <c r="F7677" s="19" t="s">
        <v>3169</v>
      </c>
      <c r="G7677" s="19" t="s">
        <v>532</v>
      </c>
      <c r="H7677" s="19" t="s">
        <v>18075</v>
      </c>
      <c r="I7677" s="19" t="s">
        <v>14908</v>
      </c>
      <c r="J7677" s="20" t="s">
        <v>3173</v>
      </c>
      <c r="K7677" s="19" t="s">
        <v>18252</v>
      </c>
      <c r="L7677" s="19" t="s">
        <v>389</v>
      </c>
      <c r="M7677" s="19">
        <v>200</v>
      </c>
      <c r="N7677" s="19" t="s">
        <v>532</v>
      </c>
      <c r="O7677" s="23" t="s">
        <v>1172</v>
      </c>
      <c r="P7677" s="19">
        <f t="shared" si="357"/>
        <v>3</v>
      </c>
      <c r="Q7677" s="19">
        <f t="shared" si="358"/>
        <v>10000</v>
      </c>
      <c r="R7677" s="19">
        <f t="shared" si="359"/>
        <v>2000000</v>
      </c>
    </row>
    <row r="7678" spans="1:18" ht="12.75" hidden="1" customHeight="1">
      <c r="A7678" s="19">
        <v>6213652</v>
      </c>
      <c r="B7678" s="19" t="s">
        <v>18253</v>
      </c>
      <c r="C7678" s="19" t="s">
        <v>18254</v>
      </c>
      <c r="D7678" s="19" t="s">
        <v>18255</v>
      </c>
      <c r="E7678" s="19">
        <v>40</v>
      </c>
      <c r="F7678" s="19" t="s">
        <v>3169</v>
      </c>
      <c r="G7678" s="19" t="s">
        <v>532</v>
      </c>
      <c r="H7678" s="19" t="s">
        <v>18075</v>
      </c>
      <c r="I7678" s="19" t="s">
        <v>16737</v>
      </c>
      <c r="J7678" s="20" t="s">
        <v>3173</v>
      </c>
      <c r="K7678" s="19" t="s">
        <v>18256</v>
      </c>
      <c r="L7678" s="19" t="s">
        <v>389</v>
      </c>
      <c r="M7678" s="19">
        <v>400</v>
      </c>
      <c r="N7678" s="19" t="s">
        <v>532</v>
      </c>
      <c r="O7678" s="23" t="s">
        <v>1172</v>
      </c>
      <c r="P7678" s="19">
        <f t="shared" si="357"/>
        <v>3</v>
      </c>
      <c r="Q7678" s="19">
        <f t="shared" si="358"/>
        <v>10000</v>
      </c>
      <c r="R7678" s="19">
        <f t="shared" si="359"/>
        <v>4000000</v>
      </c>
    </row>
    <row r="7679" spans="1:18" ht="12.75" hidden="1" customHeight="1">
      <c r="A7679" s="19">
        <v>351031</v>
      </c>
      <c r="B7679" s="19" t="s">
        <v>18257</v>
      </c>
      <c r="C7679" s="19" t="s">
        <v>18258</v>
      </c>
      <c r="D7679" s="19" t="s">
        <v>18259</v>
      </c>
      <c r="E7679" s="19">
        <v>40</v>
      </c>
      <c r="F7679" s="19" t="s">
        <v>3169</v>
      </c>
      <c r="G7679" s="19" t="s">
        <v>532</v>
      </c>
      <c r="H7679" s="19" t="s">
        <v>18075</v>
      </c>
      <c r="I7679" s="19" t="s">
        <v>18260</v>
      </c>
      <c r="J7679" s="20" t="s">
        <v>3173</v>
      </c>
      <c r="K7679" s="19" t="s">
        <v>18261</v>
      </c>
      <c r="L7679" s="19" t="s">
        <v>389</v>
      </c>
      <c r="M7679" s="19">
        <v>400</v>
      </c>
      <c r="N7679" s="19" t="s">
        <v>532</v>
      </c>
      <c r="O7679" s="23" t="s">
        <v>1172</v>
      </c>
      <c r="P7679" s="19">
        <f t="shared" si="357"/>
        <v>3</v>
      </c>
      <c r="Q7679" s="19">
        <f t="shared" si="358"/>
        <v>10000</v>
      </c>
      <c r="R7679" s="19">
        <f t="shared" si="359"/>
        <v>4000000</v>
      </c>
    </row>
    <row r="7680" spans="1:18" ht="12.75" hidden="1" customHeight="1">
      <c r="A7680" s="19">
        <v>434045</v>
      </c>
      <c r="B7680" s="19" t="s">
        <v>18067</v>
      </c>
      <c r="C7680" s="19" t="s">
        <v>18068</v>
      </c>
      <c r="D7680" s="19" t="s">
        <v>18069</v>
      </c>
      <c r="E7680" s="19">
        <v>40</v>
      </c>
      <c r="F7680" s="19" t="s">
        <v>3169</v>
      </c>
      <c r="G7680" s="19" t="s">
        <v>532</v>
      </c>
      <c r="H7680" s="19" t="s">
        <v>18075</v>
      </c>
      <c r="I7680" s="19" t="s">
        <v>10054</v>
      </c>
      <c r="J7680" s="20" t="s">
        <v>3173</v>
      </c>
      <c r="K7680" s="19" t="s">
        <v>18070</v>
      </c>
      <c r="L7680" s="19" t="s">
        <v>389</v>
      </c>
      <c r="M7680" s="19">
        <v>33</v>
      </c>
      <c r="N7680" s="19" t="s">
        <v>532</v>
      </c>
      <c r="O7680" s="23" t="s">
        <v>1172</v>
      </c>
      <c r="P7680" s="19">
        <f t="shared" si="357"/>
        <v>3</v>
      </c>
      <c r="Q7680" s="19">
        <f t="shared" si="358"/>
        <v>10000</v>
      </c>
      <c r="R7680" s="19">
        <f t="shared" si="359"/>
        <v>330000</v>
      </c>
    </row>
    <row r="7681" spans="1:18" ht="12.75" hidden="1" customHeight="1">
      <c r="A7681" s="19">
        <v>11650872</v>
      </c>
      <c r="B7681" s="19" t="s">
        <v>3854</v>
      </c>
      <c r="C7681" s="19" t="s">
        <v>3855</v>
      </c>
      <c r="D7681" s="19" t="s">
        <v>3856</v>
      </c>
      <c r="E7681" s="19">
        <v>40</v>
      </c>
      <c r="F7681" s="19" t="s">
        <v>3169</v>
      </c>
      <c r="G7681" s="19" t="s">
        <v>532</v>
      </c>
      <c r="H7681" s="19" t="s">
        <v>18075</v>
      </c>
      <c r="I7681" s="19" t="s">
        <v>3857</v>
      </c>
      <c r="J7681" s="20" t="s">
        <v>3173</v>
      </c>
      <c r="K7681" s="19" t="s">
        <v>3858</v>
      </c>
      <c r="L7681" s="19" t="s">
        <v>389</v>
      </c>
      <c r="M7681" s="19">
        <v>2500</v>
      </c>
      <c r="N7681" s="19" t="s">
        <v>532</v>
      </c>
      <c r="O7681" s="23" t="s">
        <v>1172</v>
      </c>
      <c r="P7681" s="19">
        <f t="shared" si="357"/>
        <v>3</v>
      </c>
      <c r="Q7681" s="19">
        <f t="shared" si="358"/>
        <v>10000</v>
      </c>
      <c r="R7681" s="19">
        <f t="shared" si="359"/>
        <v>25000000</v>
      </c>
    </row>
    <row r="7682" spans="1:18" ht="12.75" hidden="1" customHeight="1">
      <c r="A7682" s="19">
        <v>350999</v>
      </c>
      <c r="B7682" s="19" t="s">
        <v>18262</v>
      </c>
      <c r="C7682" s="19" t="s">
        <v>18263</v>
      </c>
      <c r="D7682" s="19" t="s">
        <v>18264</v>
      </c>
      <c r="E7682" s="19">
        <v>40</v>
      </c>
      <c r="F7682" s="19" t="s">
        <v>3169</v>
      </c>
      <c r="G7682" s="19" t="s">
        <v>532</v>
      </c>
      <c r="H7682" s="19" t="s">
        <v>18075</v>
      </c>
      <c r="I7682" s="19" t="s">
        <v>18265</v>
      </c>
      <c r="J7682" s="20" t="s">
        <v>3173</v>
      </c>
      <c r="K7682" s="19" t="s">
        <v>18266</v>
      </c>
      <c r="L7682" s="19" t="s">
        <v>389</v>
      </c>
      <c r="M7682" s="19">
        <v>300</v>
      </c>
      <c r="N7682" s="19" t="s">
        <v>532</v>
      </c>
      <c r="O7682" s="23" t="s">
        <v>1172</v>
      </c>
      <c r="P7682" s="19">
        <f t="shared" si="357"/>
        <v>3</v>
      </c>
      <c r="Q7682" s="19">
        <f t="shared" si="358"/>
        <v>10000</v>
      </c>
      <c r="R7682" s="19">
        <f t="shared" si="359"/>
        <v>3000000</v>
      </c>
    </row>
    <row r="7683" spans="1:18" ht="12.75" hidden="1" customHeight="1">
      <c r="A7683" s="19">
        <v>350604</v>
      </c>
      <c r="B7683" s="19" t="s">
        <v>18267</v>
      </c>
      <c r="C7683" s="19" t="s">
        <v>18268</v>
      </c>
      <c r="D7683" s="19" t="s">
        <v>18269</v>
      </c>
      <c r="E7683" s="19">
        <v>40</v>
      </c>
      <c r="F7683" s="19" t="s">
        <v>3169</v>
      </c>
      <c r="G7683" s="19" t="s">
        <v>1091</v>
      </c>
      <c r="H7683" s="19" t="s">
        <v>18270</v>
      </c>
      <c r="I7683" s="19" t="s">
        <v>11050</v>
      </c>
      <c r="J7683" s="20" t="s">
        <v>3173</v>
      </c>
      <c r="K7683" s="19" t="s">
        <v>18271</v>
      </c>
      <c r="L7683" s="19" t="s">
        <v>389</v>
      </c>
      <c r="M7683" s="19">
        <v>300</v>
      </c>
      <c r="N7683" s="19" t="s">
        <v>1091</v>
      </c>
      <c r="O7683" s="23" t="s">
        <v>1172</v>
      </c>
      <c r="P7683" s="19">
        <f t="shared" si="357"/>
        <v>3</v>
      </c>
      <c r="Q7683" s="19">
        <f t="shared" si="358"/>
        <v>10000</v>
      </c>
      <c r="R7683" s="19">
        <f t="shared" si="359"/>
        <v>3000000</v>
      </c>
    </row>
    <row r="7684" spans="1:18" ht="12.75" hidden="1" customHeight="1">
      <c r="A7684" s="19">
        <v>350851</v>
      </c>
      <c r="B7684" s="19" t="s">
        <v>18272</v>
      </c>
      <c r="C7684" s="19" t="s">
        <v>18273</v>
      </c>
      <c r="D7684" s="19" t="s">
        <v>18274</v>
      </c>
      <c r="E7684" s="19">
        <v>40</v>
      </c>
      <c r="F7684" s="19" t="s">
        <v>3169</v>
      </c>
      <c r="G7684" s="19" t="s">
        <v>1092</v>
      </c>
      <c r="H7684" s="19" t="s">
        <v>18275</v>
      </c>
      <c r="I7684" s="19" t="s">
        <v>18276</v>
      </c>
      <c r="J7684" s="20" t="s">
        <v>3173</v>
      </c>
      <c r="K7684" s="19" t="s">
        <v>18277</v>
      </c>
      <c r="L7684" s="19" t="s">
        <v>389</v>
      </c>
      <c r="M7684" s="19">
        <v>1000</v>
      </c>
      <c r="N7684" s="19" t="s">
        <v>1092</v>
      </c>
      <c r="O7684" s="23" t="s">
        <v>1172</v>
      </c>
      <c r="P7684" s="19">
        <f t="shared" ref="P7684:P7747" si="360">LEN(G7684)</f>
        <v>3</v>
      </c>
      <c r="Q7684" s="19">
        <f t="shared" ref="Q7684:Q7747" si="361">VLOOKUP(N7684,$X$3:$Y$993,2,0)</f>
        <v>10000</v>
      </c>
      <c r="R7684" s="19">
        <f t="shared" ref="R7684:R7747" si="362">Q7684*M7684</f>
        <v>10000000</v>
      </c>
    </row>
    <row r="7685" spans="1:18" ht="12.75" hidden="1" customHeight="1">
      <c r="A7685" s="19">
        <v>350539</v>
      </c>
      <c r="B7685" s="19" t="s">
        <v>17330</v>
      </c>
      <c r="C7685" s="19" t="s">
        <v>17331</v>
      </c>
      <c r="D7685" s="19" t="s">
        <v>17332</v>
      </c>
      <c r="E7685" s="19">
        <v>40</v>
      </c>
      <c r="F7685" s="19" t="s">
        <v>3169</v>
      </c>
      <c r="G7685" s="19" t="s">
        <v>1092</v>
      </c>
      <c r="H7685" s="19" t="s">
        <v>18275</v>
      </c>
      <c r="I7685" s="19" t="s">
        <v>17333</v>
      </c>
      <c r="J7685" s="20" t="s">
        <v>3173</v>
      </c>
      <c r="K7685" s="19" t="s">
        <v>17334</v>
      </c>
      <c r="L7685" s="19" t="s">
        <v>389</v>
      </c>
      <c r="M7685" s="19">
        <v>500</v>
      </c>
      <c r="N7685" s="19" t="s">
        <v>1092</v>
      </c>
      <c r="O7685" s="23" t="s">
        <v>1172</v>
      </c>
      <c r="P7685" s="19">
        <f t="shared" si="360"/>
        <v>3</v>
      </c>
      <c r="Q7685" s="19">
        <f t="shared" si="361"/>
        <v>10000</v>
      </c>
      <c r="R7685" s="19">
        <f t="shared" si="362"/>
        <v>5000000</v>
      </c>
    </row>
    <row r="7686" spans="1:18" ht="12.75" hidden="1" customHeight="1">
      <c r="A7686" s="19">
        <v>3697235</v>
      </c>
      <c r="B7686" s="19" t="s">
        <v>8886</v>
      </c>
      <c r="C7686" s="19" t="s">
        <v>8887</v>
      </c>
      <c r="D7686" s="19" t="s">
        <v>8888</v>
      </c>
      <c r="E7686" s="19">
        <v>40</v>
      </c>
      <c r="F7686" s="19" t="s">
        <v>3169</v>
      </c>
      <c r="G7686" s="19" t="s">
        <v>1092</v>
      </c>
      <c r="H7686" s="19" t="s">
        <v>18275</v>
      </c>
      <c r="I7686" s="19" t="s">
        <v>8889</v>
      </c>
      <c r="J7686" s="20" t="s">
        <v>3173</v>
      </c>
      <c r="K7686" s="19" t="s">
        <v>8890</v>
      </c>
      <c r="L7686" s="19" t="s">
        <v>389</v>
      </c>
      <c r="M7686" s="19">
        <v>1000</v>
      </c>
      <c r="N7686" s="19" t="s">
        <v>1092</v>
      </c>
      <c r="O7686" s="23" t="s">
        <v>1172</v>
      </c>
      <c r="P7686" s="19">
        <f t="shared" si="360"/>
        <v>3</v>
      </c>
      <c r="Q7686" s="19">
        <f t="shared" si="361"/>
        <v>10000</v>
      </c>
      <c r="R7686" s="19">
        <f t="shared" si="362"/>
        <v>10000000</v>
      </c>
    </row>
    <row r="7687" spans="1:18" ht="12.75" hidden="1" customHeight="1">
      <c r="A7687" s="19">
        <v>27068</v>
      </c>
      <c r="B7687" s="19" t="s">
        <v>17998</v>
      </c>
      <c r="C7687" s="19" t="s">
        <v>17999</v>
      </c>
      <c r="D7687" s="19" t="s">
        <v>18000</v>
      </c>
      <c r="E7687" s="19">
        <v>40</v>
      </c>
      <c r="F7687" s="19" t="s">
        <v>3169</v>
      </c>
      <c r="G7687" s="19" t="s">
        <v>1093</v>
      </c>
      <c r="H7687" s="19" t="s">
        <v>18278</v>
      </c>
      <c r="I7687" s="19" t="s">
        <v>18001</v>
      </c>
      <c r="J7687" s="20" t="s">
        <v>3173</v>
      </c>
      <c r="K7687" s="19" t="s">
        <v>18002</v>
      </c>
      <c r="L7687" s="19" t="s">
        <v>389</v>
      </c>
      <c r="M7687" s="19">
        <v>400</v>
      </c>
      <c r="N7687" s="19" t="s">
        <v>1093</v>
      </c>
      <c r="O7687" s="23" t="s">
        <v>1172</v>
      </c>
      <c r="P7687" s="19">
        <f t="shared" si="360"/>
        <v>3</v>
      </c>
      <c r="Q7687" s="19">
        <f t="shared" si="361"/>
        <v>10000</v>
      </c>
      <c r="R7687" s="19">
        <f t="shared" si="362"/>
        <v>4000000</v>
      </c>
    </row>
    <row r="7688" spans="1:18" ht="12.75" hidden="1" customHeight="1">
      <c r="A7688" s="19">
        <v>350900</v>
      </c>
      <c r="B7688" s="19" t="s">
        <v>18025</v>
      </c>
      <c r="C7688" s="19" t="s">
        <v>18026</v>
      </c>
      <c r="D7688" s="19" t="s">
        <v>18027</v>
      </c>
      <c r="E7688" s="19">
        <v>40</v>
      </c>
      <c r="F7688" s="19" t="s">
        <v>3169</v>
      </c>
      <c r="G7688" s="19" t="s">
        <v>1093</v>
      </c>
      <c r="H7688" s="19" t="s">
        <v>18278</v>
      </c>
      <c r="I7688" s="19" t="s">
        <v>18028</v>
      </c>
      <c r="J7688" s="20" t="s">
        <v>3173</v>
      </c>
      <c r="K7688" s="19" t="s">
        <v>18029</v>
      </c>
      <c r="L7688" s="19" t="s">
        <v>389</v>
      </c>
      <c r="M7688" s="19">
        <v>600</v>
      </c>
      <c r="N7688" s="19" t="s">
        <v>1093</v>
      </c>
      <c r="O7688" s="23" t="s">
        <v>1172</v>
      </c>
      <c r="P7688" s="19">
        <f t="shared" si="360"/>
        <v>3</v>
      </c>
      <c r="Q7688" s="19">
        <f t="shared" si="361"/>
        <v>10000</v>
      </c>
      <c r="R7688" s="19">
        <f t="shared" si="362"/>
        <v>6000000</v>
      </c>
    </row>
    <row r="7689" spans="1:18" ht="12.75" hidden="1" customHeight="1">
      <c r="A7689" s="19">
        <v>351012</v>
      </c>
      <c r="B7689" s="19" t="s">
        <v>7046</v>
      </c>
      <c r="C7689" s="19" t="s">
        <v>7047</v>
      </c>
      <c r="D7689" s="19" t="s">
        <v>7048</v>
      </c>
      <c r="E7689" s="19">
        <v>40</v>
      </c>
      <c r="F7689" s="19" t="s">
        <v>3169</v>
      </c>
      <c r="G7689" s="19" t="s">
        <v>1094</v>
      </c>
      <c r="H7689" s="19" t="s">
        <v>18279</v>
      </c>
      <c r="I7689" s="19" t="s">
        <v>7049</v>
      </c>
      <c r="J7689" s="20" t="s">
        <v>3173</v>
      </c>
      <c r="K7689" s="19" t="s">
        <v>7050</v>
      </c>
      <c r="L7689" s="19" t="s">
        <v>389</v>
      </c>
      <c r="M7689" s="19">
        <v>7</v>
      </c>
      <c r="N7689" s="19" t="s">
        <v>1094</v>
      </c>
      <c r="O7689" s="23" t="s">
        <v>1172</v>
      </c>
      <c r="P7689" s="19">
        <f t="shared" si="360"/>
        <v>3</v>
      </c>
      <c r="Q7689" s="19">
        <f t="shared" si="361"/>
        <v>10000</v>
      </c>
      <c r="R7689" s="19">
        <f t="shared" si="362"/>
        <v>70000</v>
      </c>
    </row>
    <row r="7690" spans="1:18" ht="12.75" hidden="1" customHeight="1">
      <c r="A7690" s="19">
        <v>496058</v>
      </c>
      <c r="B7690" s="19" t="s">
        <v>18280</v>
      </c>
      <c r="C7690" s="19" t="s">
        <v>18281</v>
      </c>
      <c r="D7690" s="19" t="s">
        <v>18282</v>
      </c>
      <c r="E7690" s="19">
        <v>40</v>
      </c>
      <c r="F7690" s="19" t="s">
        <v>3169</v>
      </c>
      <c r="G7690" s="19" t="s">
        <v>1094</v>
      </c>
      <c r="H7690" s="19" t="s">
        <v>18279</v>
      </c>
      <c r="I7690" s="19" t="s">
        <v>11271</v>
      </c>
      <c r="J7690" s="20" t="s">
        <v>3173</v>
      </c>
      <c r="K7690" s="19" t="s">
        <v>18283</v>
      </c>
      <c r="L7690" s="19" t="s">
        <v>389</v>
      </c>
      <c r="M7690" s="19">
        <v>10</v>
      </c>
      <c r="N7690" s="19" t="s">
        <v>1094</v>
      </c>
      <c r="O7690" s="23" t="s">
        <v>1172</v>
      </c>
      <c r="P7690" s="19">
        <f t="shared" si="360"/>
        <v>3</v>
      </c>
      <c r="Q7690" s="19">
        <f t="shared" si="361"/>
        <v>10000</v>
      </c>
      <c r="R7690" s="19">
        <f t="shared" si="362"/>
        <v>100000</v>
      </c>
    </row>
    <row r="7691" spans="1:18" ht="12.75" hidden="1" customHeight="1">
      <c r="A7691" s="19">
        <v>3902520</v>
      </c>
      <c r="B7691" s="19" t="s">
        <v>8466</v>
      </c>
      <c r="C7691" s="19" t="s">
        <v>8467</v>
      </c>
      <c r="D7691" s="19" t="s">
        <v>8468</v>
      </c>
      <c r="E7691" s="19">
        <v>40</v>
      </c>
      <c r="F7691" s="19" t="s">
        <v>3169</v>
      </c>
      <c r="G7691" s="19" t="s">
        <v>1094</v>
      </c>
      <c r="H7691" s="19" t="s">
        <v>18279</v>
      </c>
      <c r="I7691" s="19" t="s">
        <v>8469</v>
      </c>
      <c r="J7691" s="20" t="s">
        <v>3173</v>
      </c>
      <c r="K7691" s="19" t="s">
        <v>8470</v>
      </c>
      <c r="L7691" s="19" t="s">
        <v>389</v>
      </c>
      <c r="M7691" s="19">
        <v>4</v>
      </c>
      <c r="N7691" s="19" t="s">
        <v>1094</v>
      </c>
      <c r="O7691" s="23" t="s">
        <v>1172</v>
      </c>
      <c r="P7691" s="19">
        <f t="shared" si="360"/>
        <v>3</v>
      </c>
      <c r="Q7691" s="19">
        <f t="shared" si="361"/>
        <v>10000</v>
      </c>
      <c r="R7691" s="19">
        <f t="shared" si="362"/>
        <v>40000</v>
      </c>
    </row>
    <row r="7692" spans="1:18" ht="12.75" hidden="1" customHeight="1">
      <c r="A7692" s="19">
        <v>5518219</v>
      </c>
      <c r="B7692" s="19" t="s">
        <v>17729</v>
      </c>
      <c r="C7692" s="19" t="s">
        <v>17730</v>
      </c>
      <c r="D7692" s="19" t="s">
        <v>17731</v>
      </c>
      <c r="E7692" s="19">
        <v>40</v>
      </c>
      <c r="F7692" s="19" t="s">
        <v>3169</v>
      </c>
      <c r="G7692" s="19" t="s">
        <v>1094</v>
      </c>
      <c r="H7692" s="19" t="s">
        <v>18279</v>
      </c>
      <c r="I7692" s="19" t="s">
        <v>17732</v>
      </c>
      <c r="J7692" s="20" t="s">
        <v>3173</v>
      </c>
      <c r="K7692" s="19" t="s">
        <v>17733</v>
      </c>
      <c r="L7692" s="19" t="s">
        <v>389</v>
      </c>
      <c r="M7692" s="19">
        <v>78</v>
      </c>
      <c r="N7692" s="19" t="s">
        <v>1094</v>
      </c>
      <c r="O7692" s="23" t="s">
        <v>1172</v>
      </c>
      <c r="P7692" s="19">
        <f t="shared" si="360"/>
        <v>3</v>
      </c>
      <c r="Q7692" s="19">
        <f t="shared" si="361"/>
        <v>10000</v>
      </c>
      <c r="R7692" s="19">
        <f t="shared" si="362"/>
        <v>780000</v>
      </c>
    </row>
    <row r="7693" spans="1:18" ht="12.75" hidden="1" customHeight="1">
      <c r="A7693" s="19">
        <v>433539</v>
      </c>
      <c r="B7693" s="19" t="s">
        <v>8319</v>
      </c>
      <c r="C7693" s="19" t="s">
        <v>8320</v>
      </c>
      <c r="D7693" s="19" t="s">
        <v>8321</v>
      </c>
      <c r="E7693" s="19">
        <v>40</v>
      </c>
      <c r="F7693" s="19" t="s">
        <v>3169</v>
      </c>
      <c r="G7693" s="19" t="s">
        <v>1094</v>
      </c>
      <c r="H7693" s="19" t="s">
        <v>18279</v>
      </c>
      <c r="I7693" s="19" t="s">
        <v>8322</v>
      </c>
      <c r="J7693" s="20" t="s">
        <v>3173</v>
      </c>
      <c r="K7693" s="19" t="s">
        <v>8323</v>
      </c>
      <c r="L7693" s="19" t="s">
        <v>389</v>
      </c>
      <c r="M7693" s="19">
        <v>45</v>
      </c>
      <c r="N7693" s="19" t="s">
        <v>1094</v>
      </c>
      <c r="O7693" s="23" t="s">
        <v>1172</v>
      </c>
      <c r="P7693" s="19">
        <f t="shared" si="360"/>
        <v>3</v>
      </c>
      <c r="Q7693" s="19">
        <f t="shared" si="361"/>
        <v>10000</v>
      </c>
      <c r="R7693" s="19">
        <f t="shared" si="362"/>
        <v>450000</v>
      </c>
    </row>
    <row r="7694" spans="1:18" ht="12.75" hidden="1" customHeight="1">
      <c r="A7694" s="19">
        <v>5073440</v>
      </c>
      <c r="B7694" s="19" t="s">
        <v>6671</v>
      </c>
      <c r="C7694" s="19" t="s">
        <v>6672</v>
      </c>
      <c r="D7694" s="19" t="s">
        <v>6673</v>
      </c>
      <c r="E7694" s="19">
        <v>40</v>
      </c>
      <c r="F7694" s="19" t="s">
        <v>3169</v>
      </c>
      <c r="G7694" s="19" t="s">
        <v>1094</v>
      </c>
      <c r="H7694" s="19" t="s">
        <v>18279</v>
      </c>
      <c r="I7694" s="19" t="s">
        <v>6674</v>
      </c>
      <c r="J7694" s="20" t="s">
        <v>3173</v>
      </c>
      <c r="K7694" s="19" t="s">
        <v>6675</v>
      </c>
      <c r="L7694" s="19" t="s">
        <v>389</v>
      </c>
      <c r="M7694" s="19">
        <v>51</v>
      </c>
      <c r="N7694" s="19" t="s">
        <v>1094</v>
      </c>
      <c r="O7694" s="23" t="s">
        <v>1172</v>
      </c>
      <c r="P7694" s="19">
        <f t="shared" si="360"/>
        <v>3</v>
      </c>
      <c r="Q7694" s="19">
        <f t="shared" si="361"/>
        <v>10000</v>
      </c>
      <c r="R7694" s="19">
        <f t="shared" si="362"/>
        <v>510000</v>
      </c>
    </row>
    <row r="7695" spans="1:18" ht="12.75" hidden="1" customHeight="1">
      <c r="A7695" s="19">
        <v>6088379</v>
      </c>
      <c r="B7695" s="19" t="s">
        <v>10036</v>
      </c>
      <c r="C7695" s="19" t="s">
        <v>10037</v>
      </c>
      <c r="D7695" s="19" t="s">
        <v>10038</v>
      </c>
      <c r="E7695" s="19">
        <v>40</v>
      </c>
      <c r="F7695" s="19" t="s">
        <v>3169</v>
      </c>
      <c r="G7695" s="19" t="s">
        <v>1094</v>
      </c>
      <c r="H7695" s="19" t="s">
        <v>18279</v>
      </c>
      <c r="I7695" s="19" t="s">
        <v>10039</v>
      </c>
      <c r="J7695" s="20" t="s">
        <v>3173</v>
      </c>
      <c r="K7695" s="19" t="s">
        <v>10040</v>
      </c>
      <c r="L7695" s="19" t="s">
        <v>389</v>
      </c>
      <c r="M7695" s="19">
        <v>5000</v>
      </c>
      <c r="N7695" s="19" t="s">
        <v>1094</v>
      </c>
      <c r="O7695" s="23" t="s">
        <v>1172</v>
      </c>
      <c r="P7695" s="19">
        <f t="shared" si="360"/>
        <v>3</v>
      </c>
      <c r="Q7695" s="19">
        <f t="shared" si="361"/>
        <v>10000</v>
      </c>
      <c r="R7695" s="19">
        <f t="shared" si="362"/>
        <v>50000000</v>
      </c>
    </row>
    <row r="7696" spans="1:18" ht="12.75" hidden="1" customHeight="1">
      <c r="A7696" s="19">
        <v>350874</v>
      </c>
      <c r="B7696" s="19" t="s">
        <v>18284</v>
      </c>
      <c r="C7696" s="19" t="s">
        <v>18285</v>
      </c>
      <c r="D7696" s="19" t="s">
        <v>18286</v>
      </c>
      <c r="E7696" s="19">
        <v>40</v>
      </c>
      <c r="F7696" s="19" t="s">
        <v>3169</v>
      </c>
      <c r="G7696" s="19" t="s">
        <v>1094</v>
      </c>
      <c r="H7696" s="19" t="s">
        <v>18279</v>
      </c>
      <c r="I7696" s="19" t="s">
        <v>8657</v>
      </c>
      <c r="J7696" s="20" t="s">
        <v>3173</v>
      </c>
      <c r="K7696" s="19" t="s">
        <v>18287</v>
      </c>
      <c r="L7696" s="19" t="s">
        <v>389</v>
      </c>
      <c r="M7696" s="19">
        <v>60</v>
      </c>
      <c r="N7696" s="19" t="s">
        <v>1094</v>
      </c>
      <c r="O7696" s="23" t="s">
        <v>1172</v>
      </c>
      <c r="P7696" s="19">
        <f t="shared" si="360"/>
        <v>3</v>
      </c>
      <c r="Q7696" s="19">
        <f t="shared" si="361"/>
        <v>10000</v>
      </c>
      <c r="R7696" s="19">
        <f t="shared" si="362"/>
        <v>600000</v>
      </c>
    </row>
    <row r="7697" spans="1:18" ht="12.75" hidden="1" customHeight="1">
      <c r="A7697" s="19">
        <v>4489852</v>
      </c>
      <c r="B7697" s="19" t="s">
        <v>13547</v>
      </c>
      <c r="C7697" s="19" t="s">
        <v>13548</v>
      </c>
      <c r="D7697" s="19" t="s">
        <v>13549</v>
      </c>
      <c r="E7697" s="19">
        <v>40</v>
      </c>
      <c r="F7697" s="19" t="s">
        <v>3169</v>
      </c>
      <c r="G7697" s="19" t="s">
        <v>1094</v>
      </c>
      <c r="H7697" s="19" t="s">
        <v>18279</v>
      </c>
      <c r="I7697" s="19" t="s">
        <v>5126</v>
      </c>
      <c r="J7697" s="20" t="s">
        <v>3173</v>
      </c>
      <c r="K7697" s="19" t="s">
        <v>13550</v>
      </c>
      <c r="L7697" s="19" t="s">
        <v>389</v>
      </c>
      <c r="M7697" s="19">
        <v>3</v>
      </c>
      <c r="N7697" s="19" t="s">
        <v>1094</v>
      </c>
      <c r="O7697" s="23" t="s">
        <v>1172</v>
      </c>
      <c r="P7697" s="19">
        <f t="shared" si="360"/>
        <v>3</v>
      </c>
      <c r="Q7697" s="19">
        <f t="shared" si="361"/>
        <v>10000</v>
      </c>
      <c r="R7697" s="19">
        <f t="shared" si="362"/>
        <v>30000</v>
      </c>
    </row>
    <row r="7698" spans="1:18" ht="12.75" hidden="1" customHeight="1">
      <c r="A7698" s="19">
        <v>5266030</v>
      </c>
      <c r="B7698" s="19" t="s">
        <v>18288</v>
      </c>
      <c r="C7698" s="19" t="s">
        <v>18289</v>
      </c>
      <c r="D7698" s="19" t="s">
        <v>18290</v>
      </c>
      <c r="E7698" s="19">
        <v>40</v>
      </c>
      <c r="F7698" s="19" t="s">
        <v>3169</v>
      </c>
      <c r="G7698" s="19" t="s">
        <v>1094</v>
      </c>
      <c r="H7698" s="19" t="s">
        <v>18279</v>
      </c>
      <c r="I7698" s="19" t="s">
        <v>18291</v>
      </c>
      <c r="J7698" s="20" t="s">
        <v>3173</v>
      </c>
      <c r="K7698" s="19" t="s">
        <v>18292</v>
      </c>
      <c r="L7698" s="19" t="s">
        <v>389</v>
      </c>
      <c r="M7698" s="19">
        <v>67</v>
      </c>
      <c r="N7698" s="19" t="s">
        <v>1094</v>
      </c>
      <c r="O7698" s="23" t="s">
        <v>1172</v>
      </c>
      <c r="P7698" s="19">
        <f t="shared" si="360"/>
        <v>3</v>
      </c>
      <c r="Q7698" s="19">
        <f t="shared" si="361"/>
        <v>10000</v>
      </c>
      <c r="R7698" s="19">
        <f t="shared" si="362"/>
        <v>670000</v>
      </c>
    </row>
    <row r="7699" spans="1:18" ht="12.75" hidden="1" customHeight="1">
      <c r="A7699" s="19">
        <v>9017015</v>
      </c>
      <c r="B7699" s="19" t="s">
        <v>8252</v>
      </c>
      <c r="C7699" s="19" t="s">
        <v>8253</v>
      </c>
      <c r="D7699" s="19" t="s">
        <v>8254</v>
      </c>
      <c r="E7699" s="19">
        <v>40</v>
      </c>
      <c r="F7699" s="19" t="s">
        <v>3169</v>
      </c>
      <c r="G7699" s="19" t="s">
        <v>1094</v>
      </c>
      <c r="H7699" s="19" t="s">
        <v>18279</v>
      </c>
      <c r="I7699" s="19" t="s">
        <v>3733</v>
      </c>
      <c r="J7699" s="20" t="s">
        <v>3173</v>
      </c>
      <c r="K7699" s="19" t="s">
        <v>8255</v>
      </c>
      <c r="L7699" s="19" t="s">
        <v>389</v>
      </c>
      <c r="M7699" s="19">
        <v>33</v>
      </c>
      <c r="N7699" s="19" t="s">
        <v>1094</v>
      </c>
      <c r="O7699" s="23" t="s">
        <v>1172</v>
      </c>
      <c r="P7699" s="19">
        <f t="shared" si="360"/>
        <v>3</v>
      </c>
      <c r="Q7699" s="19">
        <f t="shared" si="361"/>
        <v>10000</v>
      </c>
      <c r="R7699" s="19">
        <f t="shared" si="362"/>
        <v>330000</v>
      </c>
    </row>
    <row r="7700" spans="1:18" ht="12.75" hidden="1" customHeight="1">
      <c r="A7700" s="19">
        <v>3889282</v>
      </c>
      <c r="B7700" s="19" t="s">
        <v>18293</v>
      </c>
      <c r="C7700" s="19" t="s">
        <v>18294</v>
      </c>
      <c r="D7700" s="19" t="s">
        <v>18295</v>
      </c>
      <c r="E7700" s="19">
        <v>40</v>
      </c>
      <c r="F7700" s="19" t="s">
        <v>3169</v>
      </c>
      <c r="G7700" s="19" t="s">
        <v>1094</v>
      </c>
      <c r="H7700" s="19" t="s">
        <v>18279</v>
      </c>
      <c r="I7700" s="19" t="s">
        <v>17159</v>
      </c>
      <c r="J7700" s="20" t="s">
        <v>3173</v>
      </c>
      <c r="K7700" s="19" t="s">
        <v>18296</v>
      </c>
      <c r="L7700" s="19" t="s">
        <v>389</v>
      </c>
      <c r="M7700" s="19">
        <v>5010</v>
      </c>
      <c r="N7700" s="19" t="s">
        <v>1094</v>
      </c>
      <c r="O7700" s="23" t="s">
        <v>1172</v>
      </c>
      <c r="P7700" s="19">
        <f t="shared" si="360"/>
        <v>3</v>
      </c>
      <c r="Q7700" s="19">
        <f t="shared" si="361"/>
        <v>10000</v>
      </c>
      <c r="R7700" s="19">
        <f t="shared" si="362"/>
        <v>50100000</v>
      </c>
    </row>
    <row r="7701" spans="1:18" ht="12.75" hidden="1" customHeight="1">
      <c r="A7701" s="19">
        <v>4844983</v>
      </c>
      <c r="B7701" s="19" t="s">
        <v>7359</v>
      </c>
      <c r="C7701" s="19" t="s">
        <v>7360</v>
      </c>
      <c r="D7701" s="19" t="s">
        <v>7361</v>
      </c>
      <c r="E7701" s="19">
        <v>40</v>
      </c>
      <c r="F7701" s="19" t="s">
        <v>3169</v>
      </c>
      <c r="G7701" s="19" t="s">
        <v>1094</v>
      </c>
      <c r="H7701" s="19" t="s">
        <v>18279</v>
      </c>
      <c r="I7701" s="19" t="s">
        <v>7362</v>
      </c>
      <c r="J7701" s="20" t="s">
        <v>3173</v>
      </c>
      <c r="K7701" s="19" t="s">
        <v>7363</v>
      </c>
      <c r="L7701" s="19" t="s">
        <v>389</v>
      </c>
      <c r="M7701" s="19">
        <v>1030</v>
      </c>
      <c r="N7701" s="19" t="s">
        <v>1094</v>
      </c>
      <c r="O7701" s="23" t="s">
        <v>1172</v>
      </c>
      <c r="P7701" s="19">
        <f t="shared" si="360"/>
        <v>3</v>
      </c>
      <c r="Q7701" s="19">
        <f t="shared" si="361"/>
        <v>10000</v>
      </c>
      <c r="R7701" s="19">
        <f t="shared" si="362"/>
        <v>10300000</v>
      </c>
    </row>
    <row r="7702" spans="1:18" ht="12.75" hidden="1" customHeight="1">
      <c r="A7702" s="19">
        <v>350871</v>
      </c>
      <c r="B7702" s="19" t="s">
        <v>6310</v>
      </c>
      <c r="C7702" s="19" t="s">
        <v>6311</v>
      </c>
      <c r="D7702" s="19" t="s">
        <v>18297</v>
      </c>
      <c r="E7702" s="19">
        <v>40</v>
      </c>
      <c r="F7702" s="19" t="s">
        <v>3169</v>
      </c>
      <c r="G7702" s="19" t="s">
        <v>1094</v>
      </c>
      <c r="H7702" s="19" t="s">
        <v>18279</v>
      </c>
      <c r="I7702" s="19" t="s">
        <v>18298</v>
      </c>
      <c r="J7702" s="20" t="s">
        <v>3173</v>
      </c>
      <c r="K7702" s="19" t="s">
        <v>18299</v>
      </c>
      <c r="L7702" s="19" t="s">
        <v>389</v>
      </c>
      <c r="M7702" s="19">
        <v>100</v>
      </c>
      <c r="N7702" s="19" t="s">
        <v>1094</v>
      </c>
      <c r="O7702" s="23" t="s">
        <v>1172</v>
      </c>
      <c r="P7702" s="19">
        <f t="shared" si="360"/>
        <v>3</v>
      </c>
      <c r="Q7702" s="19">
        <f t="shared" si="361"/>
        <v>10000</v>
      </c>
      <c r="R7702" s="19">
        <f t="shared" si="362"/>
        <v>1000000</v>
      </c>
    </row>
    <row r="7703" spans="1:18" ht="12.75" hidden="1" customHeight="1">
      <c r="A7703" s="19">
        <v>350883</v>
      </c>
      <c r="B7703" s="19" t="s">
        <v>18300</v>
      </c>
      <c r="C7703" s="19" t="s">
        <v>18301</v>
      </c>
      <c r="D7703" s="19" t="s">
        <v>18302</v>
      </c>
      <c r="E7703" s="19">
        <v>40</v>
      </c>
      <c r="F7703" s="19" t="s">
        <v>3169</v>
      </c>
      <c r="G7703" s="19" t="s">
        <v>1094</v>
      </c>
      <c r="H7703" s="19" t="s">
        <v>18279</v>
      </c>
      <c r="I7703" s="19" t="s">
        <v>18303</v>
      </c>
      <c r="J7703" s="20" t="s">
        <v>3173</v>
      </c>
      <c r="K7703" s="19" t="s">
        <v>18304</v>
      </c>
      <c r="L7703" s="19" t="s">
        <v>389</v>
      </c>
      <c r="M7703" s="19">
        <v>18</v>
      </c>
      <c r="N7703" s="19" t="s">
        <v>1094</v>
      </c>
      <c r="O7703" s="23" t="s">
        <v>1172</v>
      </c>
      <c r="P7703" s="19">
        <f t="shared" si="360"/>
        <v>3</v>
      </c>
      <c r="Q7703" s="19">
        <f t="shared" si="361"/>
        <v>10000</v>
      </c>
      <c r="R7703" s="19">
        <f t="shared" si="362"/>
        <v>180000</v>
      </c>
    </row>
    <row r="7704" spans="1:18" ht="12.75" hidden="1" customHeight="1">
      <c r="A7704" s="19">
        <v>350562</v>
      </c>
      <c r="B7704" s="19" t="s">
        <v>18305</v>
      </c>
      <c r="C7704" s="19" t="s">
        <v>18306</v>
      </c>
      <c r="D7704" s="19" t="s">
        <v>18307</v>
      </c>
      <c r="E7704" s="19">
        <v>40</v>
      </c>
      <c r="F7704" s="19" t="s">
        <v>3169</v>
      </c>
      <c r="G7704" s="19" t="s">
        <v>1094</v>
      </c>
      <c r="H7704" s="19" t="s">
        <v>18279</v>
      </c>
      <c r="I7704" s="19" t="s">
        <v>15434</v>
      </c>
      <c r="J7704" s="20" t="s">
        <v>3173</v>
      </c>
      <c r="K7704" s="19" t="s">
        <v>18308</v>
      </c>
      <c r="L7704" s="19" t="s">
        <v>389</v>
      </c>
      <c r="M7704" s="19">
        <v>53</v>
      </c>
      <c r="N7704" s="19" t="s">
        <v>1094</v>
      </c>
      <c r="O7704" s="23" t="s">
        <v>1172</v>
      </c>
      <c r="P7704" s="19">
        <f t="shared" si="360"/>
        <v>3</v>
      </c>
      <c r="Q7704" s="19">
        <f t="shared" si="361"/>
        <v>10000</v>
      </c>
      <c r="R7704" s="19">
        <f t="shared" si="362"/>
        <v>530000</v>
      </c>
    </row>
    <row r="7705" spans="1:18" ht="12.75" hidden="1" customHeight="1">
      <c r="A7705" s="19">
        <v>3889280</v>
      </c>
      <c r="B7705" s="19" t="s">
        <v>7459</v>
      </c>
      <c r="C7705" s="19" t="s">
        <v>7460</v>
      </c>
      <c r="D7705" s="19" t="s">
        <v>7461</v>
      </c>
      <c r="E7705" s="19">
        <v>40</v>
      </c>
      <c r="F7705" s="19" t="s">
        <v>3169</v>
      </c>
      <c r="G7705" s="19" t="s">
        <v>1094</v>
      </c>
      <c r="H7705" s="19" t="s">
        <v>18279</v>
      </c>
      <c r="I7705" s="19" t="s">
        <v>7462</v>
      </c>
      <c r="J7705" s="20" t="s">
        <v>3173</v>
      </c>
      <c r="K7705" s="19" t="s">
        <v>7463</v>
      </c>
      <c r="L7705" s="19" t="s">
        <v>389</v>
      </c>
      <c r="M7705" s="19">
        <v>15</v>
      </c>
      <c r="N7705" s="19" t="s">
        <v>1094</v>
      </c>
      <c r="O7705" s="23" t="s">
        <v>1172</v>
      </c>
      <c r="P7705" s="19">
        <f t="shared" si="360"/>
        <v>3</v>
      </c>
      <c r="Q7705" s="19">
        <f t="shared" si="361"/>
        <v>10000</v>
      </c>
      <c r="R7705" s="19">
        <f t="shared" si="362"/>
        <v>150000</v>
      </c>
    </row>
    <row r="7706" spans="1:18" ht="12.75" hidden="1" customHeight="1">
      <c r="A7706" s="19">
        <v>11650872</v>
      </c>
      <c r="B7706" s="19" t="s">
        <v>3854</v>
      </c>
      <c r="C7706" s="19" t="s">
        <v>3855</v>
      </c>
      <c r="D7706" s="19" t="s">
        <v>3856</v>
      </c>
      <c r="E7706" s="19">
        <v>40</v>
      </c>
      <c r="F7706" s="19" t="s">
        <v>3169</v>
      </c>
      <c r="G7706" s="19" t="s">
        <v>1094</v>
      </c>
      <c r="H7706" s="19" t="s">
        <v>18279</v>
      </c>
      <c r="I7706" s="19" t="s">
        <v>3857</v>
      </c>
      <c r="J7706" s="20" t="s">
        <v>3173</v>
      </c>
      <c r="K7706" s="19" t="s">
        <v>3858</v>
      </c>
      <c r="L7706" s="19" t="s">
        <v>389</v>
      </c>
      <c r="M7706" s="19">
        <v>180</v>
      </c>
      <c r="N7706" s="19" t="s">
        <v>1094</v>
      </c>
      <c r="O7706" s="23" t="s">
        <v>1172</v>
      </c>
      <c r="P7706" s="19">
        <f t="shared" si="360"/>
        <v>3</v>
      </c>
      <c r="Q7706" s="19">
        <f t="shared" si="361"/>
        <v>10000</v>
      </c>
      <c r="R7706" s="19">
        <f t="shared" si="362"/>
        <v>1800000</v>
      </c>
    </row>
    <row r="7707" spans="1:18" ht="12.75" hidden="1" customHeight="1">
      <c r="A7707" s="19">
        <v>9017015</v>
      </c>
      <c r="B7707" s="19" t="s">
        <v>8252</v>
      </c>
      <c r="C7707" s="19" t="s">
        <v>8253</v>
      </c>
      <c r="D7707" s="19" t="s">
        <v>8254</v>
      </c>
      <c r="E7707" s="19">
        <v>40</v>
      </c>
      <c r="F7707" s="19" t="s">
        <v>3169</v>
      </c>
      <c r="G7707" s="19" t="s">
        <v>18309</v>
      </c>
      <c r="H7707" s="19" t="s">
        <v>18310</v>
      </c>
      <c r="I7707" s="19" t="s">
        <v>3733</v>
      </c>
      <c r="J7707" s="20" t="s">
        <v>3173</v>
      </c>
      <c r="K7707" s="19" t="s">
        <v>8255</v>
      </c>
      <c r="L7707" s="19" t="s">
        <v>389</v>
      </c>
      <c r="M7707" s="19">
        <v>68</v>
      </c>
      <c r="N7707" s="19" t="s">
        <v>18309</v>
      </c>
      <c r="O7707" s="23" t="s">
        <v>1172</v>
      </c>
      <c r="P7707" s="19">
        <f t="shared" si="360"/>
        <v>3</v>
      </c>
      <c r="Q7707" s="19">
        <f t="shared" si="361"/>
        <v>10000</v>
      </c>
      <c r="R7707" s="19">
        <f t="shared" si="362"/>
        <v>680000</v>
      </c>
    </row>
    <row r="7708" spans="1:18" ht="12.75" hidden="1" customHeight="1">
      <c r="A7708" s="19">
        <v>2836044</v>
      </c>
      <c r="B7708" s="19" t="s">
        <v>9417</v>
      </c>
      <c r="C7708" s="19" t="s">
        <v>9418</v>
      </c>
      <c r="D7708" s="19" t="s">
        <v>9419</v>
      </c>
      <c r="E7708" s="19">
        <v>40</v>
      </c>
      <c r="F7708" s="19" t="s">
        <v>3169</v>
      </c>
      <c r="G7708" s="19" t="s">
        <v>1095</v>
      </c>
      <c r="H7708" s="19" t="s">
        <v>18311</v>
      </c>
      <c r="I7708" s="19" t="s">
        <v>9421</v>
      </c>
      <c r="J7708" s="20" t="s">
        <v>3173</v>
      </c>
      <c r="K7708" s="19" t="s">
        <v>9422</v>
      </c>
      <c r="L7708" s="19" t="s">
        <v>389</v>
      </c>
      <c r="M7708" s="19">
        <v>1000</v>
      </c>
      <c r="N7708" s="19" t="s">
        <v>1095</v>
      </c>
      <c r="O7708" s="23" t="s">
        <v>1172</v>
      </c>
      <c r="P7708" s="19">
        <f t="shared" si="360"/>
        <v>3</v>
      </c>
      <c r="Q7708" s="19">
        <f t="shared" si="361"/>
        <v>10000</v>
      </c>
      <c r="R7708" s="19">
        <f t="shared" si="362"/>
        <v>10000000</v>
      </c>
    </row>
    <row r="7709" spans="1:18" ht="12.75" hidden="1" customHeight="1">
      <c r="A7709" s="19">
        <v>173313</v>
      </c>
      <c r="B7709" s="19" t="s">
        <v>10396</v>
      </c>
      <c r="C7709" s="19" t="s">
        <v>10397</v>
      </c>
      <c r="D7709" s="19" t="s">
        <v>10398</v>
      </c>
      <c r="E7709" s="19">
        <v>40</v>
      </c>
      <c r="F7709" s="19" t="s">
        <v>3169</v>
      </c>
      <c r="G7709" s="19" t="s">
        <v>1095</v>
      </c>
      <c r="H7709" s="19" t="s">
        <v>18311</v>
      </c>
      <c r="I7709" s="19" t="s">
        <v>10399</v>
      </c>
      <c r="J7709" s="20" t="s">
        <v>3173</v>
      </c>
      <c r="K7709" s="19" t="s">
        <v>10400</v>
      </c>
      <c r="L7709" s="19" t="s">
        <v>389</v>
      </c>
      <c r="M7709" s="19">
        <v>2000</v>
      </c>
      <c r="N7709" s="19" t="s">
        <v>1095</v>
      </c>
      <c r="O7709" s="23" t="s">
        <v>1172</v>
      </c>
      <c r="P7709" s="19">
        <f t="shared" si="360"/>
        <v>3</v>
      </c>
      <c r="Q7709" s="19">
        <f t="shared" si="361"/>
        <v>10000</v>
      </c>
      <c r="R7709" s="19">
        <f t="shared" si="362"/>
        <v>20000000</v>
      </c>
    </row>
    <row r="7710" spans="1:18" ht="12.75" hidden="1" customHeight="1">
      <c r="A7710" s="19">
        <v>3776467</v>
      </c>
      <c r="B7710" s="19" t="s">
        <v>3741</v>
      </c>
      <c r="C7710" s="19" t="s">
        <v>3742</v>
      </c>
      <c r="D7710" s="19" t="s">
        <v>3743</v>
      </c>
      <c r="E7710" s="19">
        <v>40</v>
      </c>
      <c r="F7710" s="19" t="s">
        <v>3169</v>
      </c>
      <c r="G7710" s="19" t="s">
        <v>1095</v>
      </c>
      <c r="H7710" s="19" t="s">
        <v>18311</v>
      </c>
      <c r="I7710" s="19" t="s">
        <v>3744</v>
      </c>
      <c r="J7710" s="20" t="s">
        <v>3173</v>
      </c>
      <c r="K7710" s="19" t="s">
        <v>3745</v>
      </c>
      <c r="L7710" s="19" t="s">
        <v>389</v>
      </c>
      <c r="M7710" s="19">
        <v>1000</v>
      </c>
      <c r="N7710" s="19" t="s">
        <v>1095</v>
      </c>
      <c r="O7710" s="23" t="s">
        <v>1172</v>
      </c>
      <c r="P7710" s="19">
        <f t="shared" si="360"/>
        <v>3</v>
      </c>
      <c r="Q7710" s="19">
        <f t="shared" si="361"/>
        <v>10000</v>
      </c>
      <c r="R7710" s="19">
        <f t="shared" si="362"/>
        <v>10000000</v>
      </c>
    </row>
    <row r="7711" spans="1:18" ht="12.75" hidden="1" customHeight="1">
      <c r="A7711" s="19">
        <v>12576694</v>
      </c>
      <c r="B7711" s="19" t="s">
        <v>4747</v>
      </c>
      <c r="C7711" s="19" t="s">
        <v>4748</v>
      </c>
      <c r="D7711" s="19" t="s">
        <v>4749</v>
      </c>
      <c r="E7711" s="19">
        <v>40</v>
      </c>
      <c r="F7711" s="19" t="s">
        <v>3169</v>
      </c>
      <c r="G7711" s="19" t="s">
        <v>1815</v>
      </c>
      <c r="H7711" s="19" t="s">
        <v>18312</v>
      </c>
      <c r="I7711" s="19" t="s">
        <v>3887</v>
      </c>
      <c r="J7711" s="20" t="s">
        <v>3173</v>
      </c>
      <c r="K7711" s="19" t="s">
        <v>4750</v>
      </c>
      <c r="L7711" s="19" t="s">
        <v>389</v>
      </c>
      <c r="M7711" s="19">
        <v>7000</v>
      </c>
      <c r="N7711" s="19" t="s">
        <v>1815</v>
      </c>
      <c r="O7711" s="23" t="s">
        <v>1172</v>
      </c>
      <c r="P7711" s="19">
        <f t="shared" si="360"/>
        <v>3</v>
      </c>
      <c r="Q7711" s="19">
        <f t="shared" si="361"/>
        <v>10000</v>
      </c>
      <c r="R7711" s="19">
        <f t="shared" si="362"/>
        <v>70000000</v>
      </c>
    </row>
    <row r="7712" spans="1:18" ht="12.75" hidden="1" customHeight="1">
      <c r="A7712" s="19">
        <v>13240598</v>
      </c>
      <c r="B7712" s="19" t="s">
        <v>5200</v>
      </c>
      <c r="C7712" s="19" t="s">
        <v>5201</v>
      </c>
      <c r="D7712" s="19" t="s">
        <v>13891</v>
      </c>
      <c r="E7712" s="19">
        <v>40</v>
      </c>
      <c r="F7712" s="19" t="s">
        <v>3169</v>
      </c>
      <c r="G7712" s="19" t="s">
        <v>537</v>
      </c>
      <c r="H7712" s="19" t="s">
        <v>18313</v>
      </c>
      <c r="I7712" s="19" t="s">
        <v>12586</v>
      </c>
      <c r="J7712" s="20" t="s">
        <v>3173</v>
      </c>
      <c r="K7712" s="19" t="s">
        <v>13892</v>
      </c>
      <c r="L7712" s="19" t="s">
        <v>389</v>
      </c>
      <c r="M7712" s="19">
        <v>702</v>
      </c>
      <c r="N7712" s="19" t="s">
        <v>537</v>
      </c>
      <c r="O7712" s="23" t="s">
        <v>1172</v>
      </c>
      <c r="P7712" s="19">
        <f t="shared" si="360"/>
        <v>3</v>
      </c>
      <c r="Q7712" s="19">
        <f t="shared" si="361"/>
        <v>10000</v>
      </c>
      <c r="R7712" s="19">
        <f t="shared" si="362"/>
        <v>7020000</v>
      </c>
    </row>
    <row r="7713" spans="1:18" ht="12.75" hidden="1" customHeight="1">
      <c r="A7713" s="19">
        <v>443635</v>
      </c>
      <c r="B7713" s="19" t="s">
        <v>7349</v>
      </c>
      <c r="C7713" s="19" t="s">
        <v>7350</v>
      </c>
      <c r="D7713" s="19" t="s">
        <v>7351</v>
      </c>
      <c r="E7713" s="19">
        <v>40</v>
      </c>
      <c r="F7713" s="19" t="s">
        <v>3169</v>
      </c>
      <c r="G7713" s="19" t="s">
        <v>537</v>
      </c>
      <c r="H7713" s="19" t="s">
        <v>18313</v>
      </c>
      <c r="I7713" s="19" t="s">
        <v>7352</v>
      </c>
      <c r="J7713" s="20" t="s">
        <v>3173</v>
      </c>
      <c r="K7713" s="19" t="s">
        <v>7353</v>
      </c>
      <c r="L7713" s="19" t="s">
        <v>389</v>
      </c>
      <c r="M7713" s="19">
        <v>32</v>
      </c>
      <c r="N7713" s="19" t="s">
        <v>537</v>
      </c>
      <c r="O7713" s="23" t="s">
        <v>1172</v>
      </c>
      <c r="P7713" s="19">
        <f t="shared" si="360"/>
        <v>3</v>
      </c>
      <c r="Q7713" s="19">
        <f t="shared" si="361"/>
        <v>10000</v>
      </c>
      <c r="R7713" s="19">
        <f t="shared" si="362"/>
        <v>320000</v>
      </c>
    </row>
    <row r="7714" spans="1:18" ht="12.75" hidden="1" customHeight="1">
      <c r="A7714" s="19">
        <v>350744</v>
      </c>
      <c r="B7714" s="19" t="s">
        <v>14278</v>
      </c>
      <c r="C7714" s="19" t="s">
        <v>14279</v>
      </c>
      <c r="D7714" s="19" t="s">
        <v>14280</v>
      </c>
      <c r="E7714" s="19">
        <v>40</v>
      </c>
      <c r="F7714" s="19" t="s">
        <v>3169</v>
      </c>
      <c r="G7714" s="19" t="s">
        <v>537</v>
      </c>
      <c r="H7714" s="19" t="s">
        <v>18313</v>
      </c>
      <c r="I7714" s="19" t="s">
        <v>14281</v>
      </c>
      <c r="J7714" s="20" t="s">
        <v>3173</v>
      </c>
      <c r="K7714" s="19" t="s">
        <v>14282</v>
      </c>
      <c r="L7714" s="19" t="s">
        <v>389</v>
      </c>
      <c r="M7714" s="19">
        <v>104</v>
      </c>
      <c r="N7714" s="19" t="s">
        <v>537</v>
      </c>
      <c r="O7714" s="23" t="s">
        <v>1172</v>
      </c>
      <c r="P7714" s="19">
        <f t="shared" si="360"/>
        <v>3</v>
      </c>
      <c r="Q7714" s="19">
        <f t="shared" si="361"/>
        <v>10000</v>
      </c>
      <c r="R7714" s="19">
        <f t="shared" si="362"/>
        <v>1040000</v>
      </c>
    </row>
    <row r="7715" spans="1:18" ht="12.75" hidden="1" customHeight="1">
      <c r="A7715" s="19">
        <v>5590284</v>
      </c>
      <c r="B7715" s="19" t="s">
        <v>18314</v>
      </c>
      <c r="C7715" s="19" t="s">
        <v>18315</v>
      </c>
      <c r="D7715" s="19" t="s">
        <v>18316</v>
      </c>
      <c r="E7715" s="19">
        <v>40</v>
      </c>
      <c r="F7715" s="19" t="s">
        <v>3169</v>
      </c>
      <c r="G7715" s="19" t="s">
        <v>1096</v>
      </c>
      <c r="H7715" s="19" t="s">
        <v>18317</v>
      </c>
      <c r="I7715" s="19" t="s">
        <v>10253</v>
      </c>
      <c r="J7715" s="20" t="s">
        <v>3173</v>
      </c>
      <c r="K7715" s="19" t="s">
        <v>18318</v>
      </c>
      <c r="L7715" s="19" t="s">
        <v>617</v>
      </c>
      <c r="M7715" s="19">
        <v>2000</v>
      </c>
      <c r="N7715" s="19" t="s">
        <v>1096</v>
      </c>
      <c r="O7715" s="23" t="s">
        <v>1172</v>
      </c>
      <c r="P7715" s="19">
        <f t="shared" si="360"/>
        <v>3</v>
      </c>
      <c r="Q7715" s="19">
        <f t="shared" si="361"/>
        <v>10000</v>
      </c>
      <c r="R7715" s="19">
        <f t="shared" si="362"/>
        <v>20000000</v>
      </c>
    </row>
    <row r="7716" spans="1:18" ht="12.75" hidden="1" customHeight="1">
      <c r="A7716" s="19">
        <v>8356956</v>
      </c>
      <c r="B7716" s="19" t="s">
        <v>11810</v>
      </c>
      <c r="C7716" s="19" t="s">
        <v>11811</v>
      </c>
      <c r="D7716" s="19" t="s">
        <v>11812</v>
      </c>
      <c r="E7716" s="19">
        <v>40</v>
      </c>
      <c r="F7716" s="19" t="s">
        <v>3169</v>
      </c>
      <c r="G7716" s="19" t="s">
        <v>1097</v>
      </c>
      <c r="H7716" s="19" t="s">
        <v>18319</v>
      </c>
      <c r="I7716" s="19" t="s">
        <v>6588</v>
      </c>
      <c r="J7716" s="20" t="s">
        <v>3173</v>
      </c>
      <c r="K7716" s="19" t="s">
        <v>11813</v>
      </c>
      <c r="L7716" s="19" t="s">
        <v>389</v>
      </c>
      <c r="M7716" s="19">
        <v>58200</v>
      </c>
      <c r="N7716" s="19" t="s">
        <v>1097</v>
      </c>
      <c r="O7716" s="23" t="s">
        <v>1172</v>
      </c>
      <c r="P7716" s="19">
        <f t="shared" si="360"/>
        <v>3</v>
      </c>
      <c r="Q7716" s="19">
        <f t="shared" si="361"/>
        <v>10000</v>
      </c>
      <c r="R7716" s="19">
        <f t="shared" si="362"/>
        <v>582000000</v>
      </c>
    </row>
    <row r="7717" spans="1:18" ht="12.75" hidden="1" customHeight="1">
      <c r="A7717" s="19">
        <v>6257377</v>
      </c>
      <c r="B7717" s="19" t="s">
        <v>7089</v>
      </c>
      <c r="C7717" s="19" t="s">
        <v>7090</v>
      </c>
      <c r="D7717" s="19" t="s">
        <v>7091</v>
      </c>
      <c r="E7717" s="19">
        <v>40</v>
      </c>
      <c r="F7717" s="19" t="s">
        <v>3169</v>
      </c>
      <c r="G7717" s="19" t="s">
        <v>1097</v>
      </c>
      <c r="H7717" s="19" t="s">
        <v>18319</v>
      </c>
      <c r="I7717" s="19" t="s">
        <v>7093</v>
      </c>
      <c r="J7717" s="20" t="s">
        <v>3173</v>
      </c>
      <c r="K7717" s="19" t="s">
        <v>7094</v>
      </c>
      <c r="L7717" s="19" t="s">
        <v>389</v>
      </c>
      <c r="M7717" s="19">
        <v>12</v>
      </c>
      <c r="N7717" s="19" t="s">
        <v>1097</v>
      </c>
      <c r="O7717" s="23" t="s">
        <v>1172</v>
      </c>
      <c r="P7717" s="19">
        <f t="shared" si="360"/>
        <v>3</v>
      </c>
      <c r="Q7717" s="19">
        <f t="shared" si="361"/>
        <v>10000</v>
      </c>
      <c r="R7717" s="19">
        <f t="shared" si="362"/>
        <v>120000</v>
      </c>
    </row>
    <row r="7718" spans="1:18" ht="12.75" hidden="1" customHeight="1">
      <c r="A7718" s="19">
        <v>5156182</v>
      </c>
      <c r="B7718" s="19" t="s">
        <v>8520</v>
      </c>
      <c r="C7718" s="19" t="s">
        <v>8521</v>
      </c>
      <c r="D7718" s="19" t="s">
        <v>8522</v>
      </c>
      <c r="E7718" s="19">
        <v>40</v>
      </c>
      <c r="F7718" s="19" t="s">
        <v>3169</v>
      </c>
      <c r="G7718" s="19" t="s">
        <v>1097</v>
      </c>
      <c r="H7718" s="19" t="s">
        <v>18319</v>
      </c>
      <c r="I7718" s="19" t="s">
        <v>8523</v>
      </c>
      <c r="J7718" s="20" t="s">
        <v>3173</v>
      </c>
      <c r="K7718" s="19" t="s">
        <v>8524</v>
      </c>
      <c r="L7718" s="19" t="s">
        <v>389</v>
      </c>
      <c r="M7718" s="19">
        <v>112</v>
      </c>
      <c r="N7718" s="19" t="s">
        <v>1097</v>
      </c>
      <c r="O7718" s="23" t="s">
        <v>1172</v>
      </c>
      <c r="P7718" s="19">
        <f t="shared" si="360"/>
        <v>3</v>
      </c>
      <c r="Q7718" s="19">
        <f t="shared" si="361"/>
        <v>10000</v>
      </c>
      <c r="R7718" s="19">
        <f t="shared" si="362"/>
        <v>1120000</v>
      </c>
    </row>
    <row r="7719" spans="1:18" ht="12.75" hidden="1" customHeight="1">
      <c r="A7719" s="19">
        <v>6554752</v>
      </c>
      <c r="B7719" s="19" t="s">
        <v>8623</v>
      </c>
      <c r="C7719" s="19" t="s">
        <v>8624</v>
      </c>
      <c r="D7719" s="19" t="s">
        <v>8625</v>
      </c>
      <c r="E7719" s="19">
        <v>40</v>
      </c>
      <c r="F7719" s="19" t="s">
        <v>3169</v>
      </c>
      <c r="G7719" s="19" t="s">
        <v>1097</v>
      </c>
      <c r="H7719" s="19" t="s">
        <v>18319</v>
      </c>
      <c r="I7719" s="19" t="s">
        <v>3661</v>
      </c>
      <c r="J7719" s="20" t="s">
        <v>3173</v>
      </c>
      <c r="K7719" s="19" t="s">
        <v>8626</v>
      </c>
      <c r="L7719" s="19" t="s">
        <v>389</v>
      </c>
      <c r="M7719" s="19">
        <v>12</v>
      </c>
      <c r="N7719" s="19" t="s">
        <v>1097</v>
      </c>
      <c r="O7719" s="23" t="s">
        <v>1172</v>
      </c>
      <c r="P7719" s="19">
        <f t="shared" si="360"/>
        <v>3</v>
      </c>
      <c r="Q7719" s="19">
        <f t="shared" si="361"/>
        <v>10000</v>
      </c>
      <c r="R7719" s="19">
        <f t="shared" si="362"/>
        <v>120000</v>
      </c>
    </row>
    <row r="7720" spans="1:18" ht="12.75" hidden="1" customHeight="1">
      <c r="A7720" s="19">
        <v>14549827</v>
      </c>
      <c r="B7720" s="19" t="s">
        <v>7964</v>
      </c>
      <c r="C7720" s="19" t="s">
        <v>7965</v>
      </c>
      <c r="D7720" s="19" t="s">
        <v>7966</v>
      </c>
      <c r="E7720" s="19">
        <v>40</v>
      </c>
      <c r="F7720" s="19" t="s">
        <v>3169</v>
      </c>
      <c r="G7720" s="19" t="s">
        <v>1097</v>
      </c>
      <c r="H7720" s="19" t="s">
        <v>18319</v>
      </c>
      <c r="I7720" s="19" t="s">
        <v>7967</v>
      </c>
      <c r="J7720" s="20" t="s">
        <v>3173</v>
      </c>
      <c r="K7720" s="19" t="s">
        <v>7968</v>
      </c>
      <c r="L7720" s="19" t="s">
        <v>389</v>
      </c>
      <c r="M7720" s="19">
        <v>34</v>
      </c>
      <c r="N7720" s="19" t="s">
        <v>1097</v>
      </c>
      <c r="O7720" s="23" t="s">
        <v>1172</v>
      </c>
      <c r="P7720" s="19">
        <f t="shared" si="360"/>
        <v>3</v>
      </c>
      <c r="Q7720" s="19">
        <f t="shared" si="361"/>
        <v>10000</v>
      </c>
      <c r="R7720" s="19">
        <f t="shared" si="362"/>
        <v>340000</v>
      </c>
    </row>
    <row r="7721" spans="1:18" ht="12.75" hidden="1" customHeight="1">
      <c r="A7721" s="19">
        <v>4215695</v>
      </c>
      <c r="B7721" s="19" t="s">
        <v>4945</v>
      </c>
      <c r="C7721" s="19" t="s">
        <v>4946</v>
      </c>
      <c r="D7721" s="19" t="s">
        <v>4947</v>
      </c>
      <c r="E7721" s="19">
        <v>40</v>
      </c>
      <c r="F7721" s="19" t="s">
        <v>3169</v>
      </c>
      <c r="G7721" s="19" t="s">
        <v>1097</v>
      </c>
      <c r="H7721" s="19" t="s">
        <v>18319</v>
      </c>
      <c r="I7721" s="19" t="s">
        <v>4949</v>
      </c>
      <c r="J7721" s="20" t="s">
        <v>3173</v>
      </c>
      <c r="K7721" s="19" t="s">
        <v>4950</v>
      </c>
      <c r="L7721" s="19" t="s">
        <v>389</v>
      </c>
      <c r="M7721" s="19">
        <v>12</v>
      </c>
      <c r="N7721" s="19" t="s">
        <v>1097</v>
      </c>
      <c r="O7721" s="23" t="s">
        <v>1172</v>
      </c>
      <c r="P7721" s="19">
        <f t="shared" si="360"/>
        <v>3</v>
      </c>
      <c r="Q7721" s="19">
        <f t="shared" si="361"/>
        <v>10000</v>
      </c>
      <c r="R7721" s="19">
        <f t="shared" si="362"/>
        <v>120000</v>
      </c>
    </row>
    <row r="7722" spans="1:18" ht="12.75" hidden="1" customHeight="1">
      <c r="A7722" s="19">
        <v>4859124</v>
      </c>
      <c r="B7722" s="19" t="s">
        <v>7354</v>
      </c>
      <c r="C7722" s="19" t="s">
        <v>7355</v>
      </c>
      <c r="D7722" s="19" t="s">
        <v>7356</v>
      </c>
      <c r="E7722" s="19">
        <v>40</v>
      </c>
      <c r="F7722" s="19" t="s">
        <v>3169</v>
      </c>
      <c r="G7722" s="19" t="s">
        <v>1098</v>
      </c>
      <c r="H7722" s="19" t="s">
        <v>18320</v>
      </c>
      <c r="I7722" s="19" t="s">
        <v>7357</v>
      </c>
      <c r="J7722" s="20" t="s">
        <v>3173</v>
      </c>
      <c r="K7722" s="19" t="s">
        <v>7358</v>
      </c>
      <c r="L7722" s="19" t="s">
        <v>389</v>
      </c>
      <c r="M7722" s="19">
        <v>200</v>
      </c>
      <c r="N7722" s="19" t="s">
        <v>1098</v>
      </c>
      <c r="O7722" s="23" t="s">
        <v>1172</v>
      </c>
      <c r="P7722" s="19">
        <f t="shared" si="360"/>
        <v>3</v>
      </c>
      <c r="Q7722" s="19">
        <f t="shared" si="361"/>
        <v>10000</v>
      </c>
      <c r="R7722" s="19">
        <f t="shared" si="362"/>
        <v>2000000</v>
      </c>
    </row>
    <row r="7723" spans="1:18" ht="12.75" hidden="1" customHeight="1">
      <c r="A7723" s="19">
        <v>6322383</v>
      </c>
      <c r="B7723" s="19" t="s">
        <v>16779</v>
      </c>
      <c r="C7723" s="19" t="s">
        <v>16780</v>
      </c>
      <c r="D7723" s="19" t="s">
        <v>16781</v>
      </c>
      <c r="E7723" s="19">
        <v>40</v>
      </c>
      <c r="F7723" s="19" t="s">
        <v>3169</v>
      </c>
      <c r="G7723" s="19" t="s">
        <v>1099</v>
      </c>
      <c r="H7723" s="19" t="s">
        <v>18321</v>
      </c>
      <c r="I7723" s="19" t="s">
        <v>16782</v>
      </c>
      <c r="J7723" s="20" t="s">
        <v>3173</v>
      </c>
      <c r="K7723" s="19" t="s">
        <v>16783</v>
      </c>
      <c r="L7723" s="19" t="s">
        <v>389</v>
      </c>
      <c r="M7723" s="19">
        <v>1</v>
      </c>
      <c r="N7723" s="19" t="s">
        <v>1099</v>
      </c>
      <c r="O7723" s="23" t="s">
        <v>1172</v>
      </c>
      <c r="P7723" s="19">
        <f t="shared" si="360"/>
        <v>3</v>
      </c>
      <c r="Q7723" s="19">
        <f t="shared" si="361"/>
        <v>10000</v>
      </c>
      <c r="R7723" s="19">
        <f t="shared" si="362"/>
        <v>10000</v>
      </c>
    </row>
    <row r="7724" spans="1:18" ht="12.75" hidden="1" customHeight="1">
      <c r="A7724" s="19">
        <v>5156182</v>
      </c>
      <c r="B7724" s="19" t="s">
        <v>8520</v>
      </c>
      <c r="C7724" s="19" t="s">
        <v>8521</v>
      </c>
      <c r="D7724" s="19" t="s">
        <v>8522</v>
      </c>
      <c r="E7724" s="19">
        <v>40</v>
      </c>
      <c r="F7724" s="19" t="s">
        <v>3169</v>
      </c>
      <c r="G7724" s="19" t="s">
        <v>1820</v>
      </c>
      <c r="H7724" s="19" t="s">
        <v>18322</v>
      </c>
      <c r="I7724" s="19" t="s">
        <v>8523</v>
      </c>
      <c r="J7724" s="20" t="s">
        <v>3173</v>
      </c>
      <c r="K7724" s="19" t="s">
        <v>8524</v>
      </c>
      <c r="L7724" s="19" t="s">
        <v>389</v>
      </c>
      <c r="M7724" s="19">
        <v>22</v>
      </c>
      <c r="N7724" s="19" t="s">
        <v>1820</v>
      </c>
      <c r="O7724" s="23" t="s">
        <v>1172</v>
      </c>
      <c r="P7724" s="19">
        <f t="shared" si="360"/>
        <v>3</v>
      </c>
      <c r="Q7724" s="19">
        <f t="shared" si="361"/>
        <v>10000</v>
      </c>
      <c r="R7724" s="19">
        <f t="shared" si="362"/>
        <v>220000</v>
      </c>
    </row>
    <row r="7725" spans="1:18" ht="12.75" hidden="1" customHeight="1">
      <c r="A7725" s="19">
        <v>6554752</v>
      </c>
      <c r="B7725" s="19" t="s">
        <v>8623</v>
      </c>
      <c r="C7725" s="19" t="s">
        <v>8624</v>
      </c>
      <c r="D7725" s="19" t="s">
        <v>8625</v>
      </c>
      <c r="E7725" s="19">
        <v>40</v>
      </c>
      <c r="F7725" s="19" t="s">
        <v>3169</v>
      </c>
      <c r="G7725" s="19" t="s">
        <v>1101</v>
      </c>
      <c r="H7725" s="19" t="s">
        <v>18323</v>
      </c>
      <c r="I7725" s="19" t="s">
        <v>3661</v>
      </c>
      <c r="J7725" s="20" t="s">
        <v>3173</v>
      </c>
      <c r="K7725" s="19" t="s">
        <v>8626</v>
      </c>
      <c r="L7725" s="19" t="s">
        <v>389</v>
      </c>
      <c r="M7725" s="19">
        <v>5</v>
      </c>
      <c r="N7725" s="19" t="s">
        <v>1101</v>
      </c>
      <c r="O7725" s="23" t="s">
        <v>1172</v>
      </c>
      <c r="P7725" s="19">
        <f t="shared" si="360"/>
        <v>3</v>
      </c>
      <c r="Q7725" s="19">
        <f t="shared" si="361"/>
        <v>10000</v>
      </c>
      <c r="R7725" s="19">
        <f t="shared" si="362"/>
        <v>50000</v>
      </c>
    </row>
    <row r="7726" spans="1:18" ht="12.75" hidden="1" customHeight="1">
      <c r="A7726" s="19">
        <v>14549827</v>
      </c>
      <c r="B7726" s="19" t="s">
        <v>7964</v>
      </c>
      <c r="C7726" s="19" t="s">
        <v>7965</v>
      </c>
      <c r="D7726" s="19" t="s">
        <v>7966</v>
      </c>
      <c r="E7726" s="19">
        <v>40</v>
      </c>
      <c r="F7726" s="19" t="s">
        <v>3169</v>
      </c>
      <c r="G7726" s="19" t="s">
        <v>1101</v>
      </c>
      <c r="H7726" s="19" t="s">
        <v>18323</v>
      </c>
      <c r="I7726" s="19" t="s">
        <v>7967</v>
      </c>
      <c r="J7726" s="20" t="s">
        <v>3173</v>
      </c>
      <c r="K7726" s="19" t="s">
        <v>7968</v>
      </c>
      <c r="L7726" s="19" t="s">
        <v>389</v>
      </c>
      <c r="M7726" s="19">
        <v>1</v>
      </c>
      <c r="N7726" s="19" t="s">
        <v>1101</v>
      </c>
      <c r="O7726" s="23" t="s">
        <v>1172</v>
      </c>
      <c r="P7726" s="19">
        <f t="shared" si="360"/>
        <v>3</v>
      </c>
      <c r="Q7726" s="19">
        <f t="shared" si="361"/>
        <v>10000</v>
      </c>
      <c r="R7726" s="19">
        <f t="shared" si="362"/>
        <v>10000</v>
      </c>
    </row>
    <row r="7727" spans="1:18" ht="12.75" hidden="1" customHeight="1">
      <c r="A7727" s="19">
        <v>4215695</v>
      </c>
      <c r="B7727" s="19" t="s">
        <v>4945</v>
      </c>
      <c r="C7727" s="19" t="s">
        <v>4946</v>
      </c>
      <c r="D7727" s="19" t="s">
        <v>4947</v>
      </c>
      <c r="E7727" s="19">
        <v>40</v>
      </c>
      <c r="F7727" s="19" t="s">
        <v>3169</v>
      </c>
      <c r="G7727" s="19" t="s">
        <v>1101</v>
      </c>
      <c r="H7727" s="19" t="s">
        <v>18323</v>
      </c>
      <c r="I7727" s="19" t="s">
        <v>4949</v>
      </c>
      <c r="J7727" s="20" t="s">
        <v>3173</v>
      </c>
      <c r="K7727" s="19" t="s">
        <v>4950</v>
      </c>
      <c r="L7727" s="19" t="s">
        <v>389</v>
      </c>
      <c r="M7727" s="19">
        <v>12</v>
      </c>
      <c r="N7727" s="19" t="s">
        <v>1101</v>
      </c>
      <c r="O7727" s="23" t="s">
        <v>1172</v>
      </c>
      <c r="P7727" s="19">
        <f t="shared" si="360"/>
        <v>3</v>
      </c>
      <c r="Q7727" s="19">
        <f t="shared" si="361"/>
        <v>10000</v>
      </c>
      <c r="R7727" s="19">
        <f t="shared" si="362"/>
        <v>120000</v>
      </c>
    </row>
    <row r="7728" spans="1:18" ht="12.75" hidden="1" customHeight="1">
      <c r="A7728" s="19">
        <v>12576694</v>
      </c>
      <c r="B7728" s="19" t="s">
        <v>4747</v>
      </c>
      <c r="C7728" s="19" t="s">
        <v>4748</v>
      </c>
      <c r="D7728" s="19" t="s">
        <v>4749</v>
      </c>
      <c r="E7728" s="19">
        <v>40</v>
      </c>
      <c r="F7728" s="19" t="s">
        <v>3169</v>
      </c>
      <c r="G7728" s="19" t="s">
        <v>1822</v>
      </c>
      <c r="H7728" s="19" t="s">
        <v>18324</v>
      </c>
      <c r="I7728" s="19" t="s">
        <v>3887</v>
      </c>
      <c r="J7728" s="20" t="s">
        <v>3173</v>
      </c>
      <c r="K7728" s="19" t="s">
        <v>4750</v>
      </c>
      <c r="L7728" s="19" t="s">
        <v>389</v>
      </c>
      <c r="M7728" s="19">
        <v>2400</v>
      </c>
      <c r="N7728" s="19" t="s">
        <v>1822</v>
      </c>
      <c r="O7728" s="23" t="s">
        <v>1172</v>
      </c>
      <c r="P7728" s="19">
        <f t="shared" si="360"/>
        <v>3</v>
      </c>
      <c r="Q7728" s="19">
        <f t="shared" si="361"/>
        <v>10000</v>
      </c>
      <c r="R7728" s="19">
        <f t="shared" si="362"/>
        <v>24000000</v>
      </c>
    </row>
    <row r="7729" spans="1:18" ht="12.75" hidden="1" customHeight="1">
      <c r="A7729" s="19">
        <v>6168432</v>
      </c>
      <c r="B7729" s="19" t="s">
        <v>7914</v>
      </c>
      <c r="C7729" s="19" t="s">
        <v>7915</v>
      </c>
      <c r="D7729" s="19" t="s">
        <v>7916</v>
      </c>
      <c r="E7729" s="19">
        <v>40</v>
      </c>
      <c r="F7729" s="19" t="s">
        <v>3169</v>
      </c>
      <c r="G7729" s="19" t="s">
        <v>1824</v>
      </c>
      <c r="H7729" s="19" t="s">
        <v>18325</v>
      </c>
      <c r="I7729" s="19" t="s">
        <v>7918</v>
      </c>
      <c r="J7729" s="20" t="s">
        <v>3173</v>
      </c>
      <c r="K7729" s="19" t="s">
        <v>7919</v>
      </c>
      <c r="L7729" s="19" t="s">
        <v>389</v>
      </c>
      <c r="M7729" s="19">
        <v>13600</v>
      </c>
      <c r="N7729" s="19" t="s">
        <v>1824</v>
      </c>
      <c r="O7729" s="23" t="s">
        <v>1172</v>
      </c>
      <c r="P7729" s="19">
        <f t="shared" si="360"/>
        <v>3</v>
      </c>
      <c r="Q7729" s="19">
        <f t="shared" si="361"/>
        <v>10000</v>
      </c>
      <c r="R7729" s="19">
        <f t="shared" si="362"/>
        <v>136000000</v>
      </c>
    </row>
    <row r="7730" spans="1:18" ht="12.75" hidden="1" customHeight="1">
      <c r="A7730" s="19">
        <v>4920947</v>
      </c>
      <c r="B7730" s="19" t="s">
        <v>7554</v>
      </c>
      <c r="C7730" s="19" t="s">
        <v>7555</v>
      </c>
      <c r="D7730" s="19" t="s">
        <v>7556</v>
      </c>
      <c r="E7730" s="19">
        <v>40</v>
      </c>
      <c r="F7730" s="19" t="s">
        <v>3169</v>
      </c>
      <c r="G7730" s="19" t="s">
        <v>1103</v>
      </c>
      <c r="H7730" s="19" t="s">
        <v>18326</v>
      </c>
      <c r="I7730" s="19" t="s">
        <v>7557</v>
      </c>
      <c r="J7730" s="20" t="s">
        <v>3173</v>
      </c>
      <c r="K7730" s="19" t="s">
        <v>7558</v>
      </c>
      <c r="L7730" s="19" t="s">
        <v>389</v>
      </c>
      <c r="M7730" s="19">
        <v>300</v>
      </c>
      <c r="N7730" s="19" t="s">
        <v>1103</v>
      </c>
      <c r="O7730" s="23" t="s">
        <v>1172</v>
      </c>
      <c r="P7730" s="19">
        <f t="shared" si="360"/>
        <v>3</v>
      </c>
      <c r="Q7730" s="19">
        <f t="shared" si="361"/>
        <v>10000</v>
      </c>
      <c r="R7730" s="19">
        <f t="shared" si="362"/>
        <v>3000000</v>
      </c>
    </row>
    <row r="7731" spans="1:18" ht="12.75" hidden="1" customHeight="1">
      <c r="A7731" s="19">
        <v>11282107</v>
      </c>
      <c r="B7731" s="19" t="s">
        <v>18327</v>
      </c>
      <c r="C7731" s="19" t="s">
        <v>18328</v>
      </c>
      <c r="D7731" s="19" t="s">
        <v>18329</v>
      </c>
      <c r="E7731" s="19">
        <v>40</v>
      </c>
      <c r="F7731" s="19" t="s">
        <v>3169</v>
      </c>
      <c r="G7731" s="19" t="s">
        <v>1825</v>
      </c>
      <c r="H7731" s="19" t="s">
        <v>18330</v>
      </c>
      <c r="I7731" s="19" t="s">
        <v>3792</v>
      </c>
      <c r="J7731" s="20" t="s">
        <v>3173</v>
      </c>
      <c r="K7731" s="19" t="s">
        <v>18331</v>
      </c>
      <c r="L7731" s="19" t="s">
        <v>389</v>
      </c>
      <c r="M7731" s="19">
        <v>300</v>
      </c>
      <c r="N7731" s="19" t="s">
        <v>1825</v>
      </c>
      <c r="O7731" s="23" t="s">
        <v>1172</v>
      </c>
      <c r="P7731" s="19">
        <f t="shared" si="360"/>
        <v>3</v>
      </c>
      <c r="Q7731" s="19">
        <f t="shared" si="361"/>
        <v>10000</v>
      </c>
      <c r="R7731" s="19">
        <f t="shared" si="362"/>
        <v>3000000</v>
      </c>
    </row>
    <row r="7732" spans="1:18" ht="12.75" hidden="1" customHeight="1">
      <c r="A7732" s="19">
        <v>4268110</v>
      </c>
      <c r="B7732" s="19" t="s">
        <v>6330</v>
      </c>
      <c r="C7732" s="19" t="s">
        <v>6331</v>
      </c>
      <c r="D7732" s="19" t="s">
        <v>6332</v>
      </c>
      <c r="E7732" s="19">
        <v>40</v>
      </c>
      <c r="F7732" s="19" t="s">
        <v>3169</v>
      </c>
      <c r="G7732" s="19" t="s">
        <v>1105</v>
      </c>
      <c r="H7732" s="19" t="s">
        <v>18332</v>
      </c>
      <c r="I7732" s="19" t="s">
        <v>6334</v>
      </c>
      <c r="J7732" s="20" t="s">
        <v>3173</v>
      </c>
      <c r="K7732" s="19" t="s">
        <v>6335</v>
      </c>
      <c r="L7732" s="19" t="s">
        <v>389</v>
      </c>
      <c r="M7732" s="19">
        <v>70</v>
      </c>
      <c r="N7732" s="19" t="s">
        <v>1105</v>
      </c>
      <c r="O7732" s="23" t="s">
        <v>1172</v>
      </c>
      <c r="P7732" s="19">
        <f t="shared" si="360"/>
        <v>3</v>
      </c>
      <c r="Q7732" s="19">
        <f t="shared" si="361"/>
        <v>10000</v>
      </c>
      <c r="R7732" s="19">
        <f t="shared" si="362"/>
        <v>700000</v>
      </c>
    </row>
    <row r="7733" spans="1:18" ht="12.75" hidden="1" customHeight="1">
      <c r="A7733" s="19">
        <v>4215695</v>
      </c>
      <c r="B7733" s="19" t="s">
        <v>4945</v>
      </c>
      <c r="C7733" s="19" t="s">
        <v>4946</v>
      </c>
      <c r="D7733" s="19" t="s">
        <v>4947</v>
      </c>
      <c r="E7733" s="19">
        <v>40</v>
      </c>
      <c r="F7733" s="19" t="s">
        <v>3169</v>
      </c>
      <c r="G7733" s="19" t="s">
        <v>1105</v>
      </c>
      <c r="H7733" s="19" t="s">
        <v>18332</v>
      </c>
      <c r="I7733" s="19" t="s">
        <v>4949</v>
      </c>
      <c r="J7733" s="20" t="s">
        <v>3173</v>
      </c>
      <c r="K7733" s="19" t="s">
        <v>4950</v>
      </c>
      <c r="L7733" s="19" t="s">
        <v>389</v>
      </c>
      <c r="M7733" s="19">
        <v>143</v>
      </c>
      <c r="N7733" s="19" t="s">
        <v>1105</v>
      </c>
      <c r="O7733" s="23" t="s">
        <v>1172</v>
      </c>
      <c r="P7733" s="19">
        <f t="shared" si="360"/>
        <v>3</v>
      </c>
      <c r="Q7733" s="19">
        <f t="shared" si="361"/>
        <v>10000</v>
      </c>
      <c r="R7733" s="19">
        <f t="shared" si="362"/>
        <v>1430000</v>
      </c>
    </row>
    <row r="7734" spans="1:18" ht="12.75" hidden="1" customHeight="1">
      <c r="A7734" s="19">
        <v>4437643</v>
      </c>
      <c r="B7734" s="19" t="s">
        <v>18333</v>
      </c>
      <c r="C7734" s="19" t="s">
        <v>18334</v>
      </c>
      <c r="D7734" s="19" t="s">
        <v>18335</v>
      </c>
      <c r="E7734" s="19">
        <v>40</v>
      </c>
      <c r="F7734" s="19" t="s">
        <v>3169</v>
      </c>
      <c r="G7734" s="19" t="s">
        <v>1105</v>
      </c>
      <c r="H7734" s="19" t="s">
        <v>18332</v>
      </c>
      <c r="I7734" s="19" t="s">
        <v>18336</v>
      </c>
      <c r="J7734" s="20" t="s">
        <v>3173</v>
      </c>
      <c r="K7734" s="19" t="s">
        <v>18337</v>
      </c>
      <c r="L7734" s="19" t="s">
        <v>389</v>
      </c>
      <c r="M7734" s="19">
        <v>410</v>
      </c>
      <c r="N7734" s="19" t="s">
        <v>1105</v>
      </c>
      <c r="O7734" s="23" t="s">
        <v>1172</v>
      </c>
      <c r="P7734" s="19">
        <f t="shared" si="360"/>
        <v>3</v>
      </c>
      <c r="Q7734" s="19">
        <f t="shared" si="361"/>
        <v>10000</v>
      </c>
      <c r="R7734" s="19">
        <f t="shared" si="362"/>
        <v>4100000</v>
      </c>
    </row>
    <row r="7735" spans="1:18" ht="12.75" hidden="1" customHeight="1">
      <c r="A7735" s="19">
        <v>6558421</v>
      </c>
      <c r="B7735" s="19" t="s">
        <v>7544</v>
      </c>
      <c r="C7735" s="19" t="s">
        <v>7545</v>
      </c>
      <c r="D7735" s="19" t="s">
        <v>7546</v>
      </c>
      <c r="E7735" s="19">
        <v>40</v>
      </c>
      <c r="F7735" s="19" t="s">
        <v>3169</v>
      </c>
      <c r="G7735" s="19" t="s">
        <v>1105</v>
      </c>
      <c r="H7735" s="19" t="s">
        <v>18332</v>
      </c>
      <c r="I7735" s="19" t="s">
        <v>7316</v>
      </c>
      <c r="J7735" s="20" t="s">
        <v>3173</v>
      </c>
      <c r="K7735" s="19" t="s">
        <v>7547</v>
      </c>
      <c r="L7735" s="19" t="s">
        <v>389</v>
      </c>
      <c r="M7735" s="19">
        <v>51</v>
      </c>
      <c r="N7735" s="19" t="s">
        <v>1105</v>
      </c>
      <c r="O7735" s="23" t="s">
        <v>1172</v>
      </c>
      <c r="P7735" s="19">
        <f t="shared" si="360"/>
        <v>3</v>
      </c>
      <c r="Q7735" s="19">
        <f t="shared" si="361"/>
        <v>10000</v>
      </c>
      <c r="R7735" s="19">
        <f t="shared" si="362"/>
        <v>510000</v>
      </c>
    </row>
    <row r="7736" spans="1:18" ht="12.75" hidden="1" customHeight="1">
      <c r="A7736" s="19">
        <v>3935972</v>
      </c>
      <c r="B7736" s="19" t="s">
        <v>3845</v>
      </c>
      <c r="C7736" s="19" t="s">
        <v>3846</v>
      </c>
      <c r="D7736" s="19" t="s">
        <v>3847</v>
      </c>
      <c r="E7736" s="19">
        <v>40</v>
      </c>
      <c r="F7736" s="19" t="s">
        <v>3169</v>
      </c>
      <c r="G7736" s="19" t="s">
        <v>1106</v>
      </c>
      <c r="H7736" s="19" t="s">
        <v>18338</v>
      </c>
      <c r="I7736" s="19" t="s">
        <v>3537</v>
      </c>
      <c r="J7736" s="20" t="s">
        <v>3173</v>
      </c>
      <c r="K7736" s="19" t="s">
        <v>3848</v>
      </c>
      <c r="L7736" s="19" t="s">
        <v>389</v>
      </c>
      <c r="M7736" s="19">
        <v>9</v>
      </c>
      <c r="N7736" s="19" t="s">
        <v>1106</v>
      </c>
      <c r="O7736" s="23" t="s">
        <v>1172</v>
      </c>
      <c r="P7736" s="19">
        <f t="shared" si="360"/>
        <v>3</v>
      </c>
      <c r="Q7736" s="19">
        <f t="shared" si="361"/>
        <v>10000</v>
      </c>
      <c r="R7736" s="19">
        <f t="shared" si="362"/>
        <v>90000</v>
      </c>
    </row>
    <row r="7737" spans="1:18" ht="12.75" hidden="1" customHeight="1">
      <c r="A7737" s="19">
        <v>4721292</v>
      </c>
      <c r="B7737" s="19" t="s">
        <v>7569</v>
      </c>
      <c r="C7737" s="19" t="s">
        <v>7570</v>
      </c>
      <c r="D7737" s="19" t="s">
        <v>7571</v>
      </c>
      <c r="E7737" s="19">
        <v>40</v>
      </c>
      <c r="F7737" s="19" t="s">
        <v>3169</v>
      </c>
      <c r="G7737" s="19" t="s">
        <v>1106</v>
      </c>
      <c r="H7737" s="19" t="s">
        <v>18338</v>
      </c>
      <c r="I7737" s="19" t="s">
        <v>7572</v>
      </c>
      <c r="J7737" s="20" t="s">
        <v>3173</v>
      </c>
      <c r="K7737" s="19" t="s">
        <v>7573</v>
      </c>
      <c r="L7737" s="19" t="s">
        <v>389</v>
      </c>
      <c r="M7737" s="19">
        <v>13</v>
      </c>
      <c r="N7737" s="19" t="s">
        <v>1106</v>
      </c>
      <c r="O7737" s="23" t="s">
        <v>1172</v>
      </c>
      <c r="P7737" s="19">
        <f t="shared" si="360"/>
        <v>3</v>
      </c>
      <c r="Q7737" s="19">
        <f t="shared" si="361"/>
        <v>10000</v>
      </c>
      <c r="R7737" s="19">
        <f t="shared" si="362"/>
        <v>130000</v>
      </c>
    </row>
    <row r="7738" spans="1:18" ht="12.75" hidden="1" customHeight="1">
      <c r="A7738" s="19">
        <v>4844983</v>
      </c>
      <c r="B7738" s="19" t="s">
        <v>7359</v>
      </c>
      <c r="C7738" s="19" t="s">
        <v>7360</v>
      </c>
      <c r="D7738" s="19" t="s">
        <v>7361</v>
      </c>
      <c r="E7738" s="19">
        <v>40</v>
      </c>
      <c r="F7738" s="19" t="s">
        <v>3169</v>
      </c>
      <c r="G7738" s="19" t="s">
        <v>1106</v>
      </c>
      <c r="H7738" s="19" t="s">
        <v>18338</v>
      </c>
      <c r="I7738" s="19" t="s">
        <v>7362</v>
      </c>
      <c r="J7738" s="20" t="s">
        <v>3173</v>
      </c>
      <c r="K7738" s="19" t="s">
        <v>7363</v>
      </c>
      <c r="L7738" s="19" t="s">
        <v>389</v>
      </c>
      <c r="M7738" s="19">
        <v>1000</v>
      </c>
      <c r="N7738" s="19" t="s">
        <v>1106</v>
      </c>
      <c r="O7738" s="23" t="s">
        <v>1172</v>
      </c>
      <c r="P7738" s="19">
        <f t="shared" si="360"/>
        <v>3</v>
      </c>
      <c r="Q7738" s="19">
        <f t="shared" si="361"/>
        <v>10000</v>
      </c>
      <c r="R7738" s="19">
        <f t="shared" si="362"/>
        <v>10000000</v>
      </c>
    </row>
    <row r="7739" spans="1:18" ht="12.75" hidden="1" customHeight="1">
      <c r="A7739" s="19">
        <v>5725381</v>
      </c>
      <c r="B7739" s="19" t="s">
        <v>14383</v>
      </c>
      <c r="C7739" s="19" t="s">
        <v>14384</v>
      </c>
      <c r="D7739" s="19" t="s">
        <v>14385</v>
      </c>
      <c r="E7739" s="19">
        <v>40</v>
      </c>
      <c r="F7739" s="19" t="s">
        <v>3169</v>
      </c>
      <c r="G7739" s="19" t="s">
        <v>1106</v>
      </c>
      <c r="H7739" s="19" t="s">
        <v>18338</v>
      </c>
      <c r="I7739" s="19" t="s">
        <v>14386</v>
      </c>
      <c r="J7739" s="20" t="s">
        <v>3173</v>
      </c>
      <c r="K7739" s="19" t="s">
        <v>14387</v>
      </c>
      <c r="L7739" s="19" t="s">
        <v>389</v>
      </c>
      <c r="M7739" s="19">
        <v>8</v>
      </c>
      <c r="N7739" s="19" t="s">
        <v>1106</v>
      </c>
      <c r="O7739" s="23" t="s">
        <v>1172</v>
      </c>
      <c r="P7739" s="19">
        <f t="shared" si="360"/>
        <v>3</v>
      </c>
      <c r="Q7739" s="19">
        <f t="shared" si="361"/>
        <v>10000</v>
      </c>
      <c r="R7739" s="19">
        <f t="shared" si="362"/>
        <v>80000</v>
      </c>
    </row>
    <row r="7740" spans="1:18" ht="12.75" hidden="1" customHeight="1">
      <c r="A7740" s="19">
        <v>7201547</v>
      </c>
      <c r="B7740" s="19" t="s">
        <v>8795</v>
      </c>
      <c r="C7740" s="19" t="s">
        <v>8796</v>
      </c>
      <c r="D7740" s="19" t="s">
        <v>8797</v>
      </c>
      <c r="E7740" s="19">
        <v>40</v>
      </c>
      <c r="F7740" s="19" t="s">
        <v>3169</v>
      </c>
      <c r="G7740" s="19" t="s">
        <v>2788</v>
      </c>
      <c r="H7740" s="19" t="s">
        <v>18339</v>
      </c>
      <c r="I7740" s="19" t="s">
        <v>8798</v>
      </c>
      <c r="J7740" s="20" t="s">
        <v>3173</v>
      </c>
      <c r="K7740" s="19" t="s">
        <v>8799</v>
      </c>
      <c r="L7740" s="19" t="s">
        <v>389</v>
      </c>
      <c r="M7740" s="19">
        <v>3700</v>
      </c>
      <c r="N7740" s="19" t="s">
        <v>2788</v>
      </c>
      <c r="O7740" s="23" t="s">
        <v>1172</v>
      </c>
      <c r="P7740" s="19">
        <f t="shared" si="360"/>
        <v>3</v>
      </c>
      <c r="Q7740" s="19">
        <f t="shared" si="361"/>
        <v>10000</v>
      </c>
      <c r="R7740" s="19">
        <f t="shared" si="362"/>
        <v>37000000</v>
      </c>
    </row>
    <row r="7741" spans="1:18" ht="12.75" hidden="1" customHeight="1">
      <c r="A7741" s="19">
        <v>9235750</v>
      </c>
      <c r="B7741" s="19" t="s">
        <v>18340</v>
      </c>
      <c r="C7741" s="19" t="s">
        <v>18341</v>
      </c>
      <c r="D7741" s="19" t="s">
        <v>18342</v>
      </c>
      <c r="E7741" s="19">
        <v>40</v>
      </c>
      <c r="F7741" s="19" t="s">
        <v>3169</v>
      </c>
      <c r="G7741" s="19" t="s">
        <v>2788</v>
      </c>
      <c r="H7741" s="19" t="s">
        <v>18339</v>
      </c>
      <c r="I7741" s="19" t="s">
        <v>7744</v>
      </c>
      <c r="J7741" s="20" t="s">
        <v>3173</v>
      </c>
      <c r="K7741" s="19" t="s">
        <v>18343</v>
      </c>
      <c r="L7741" s="19" t="s">
        <v>389</v>
      </c>
      <c r="M7741" s="19">
        <v>402000</v>
      </c>
      <c r="N7741" s="19" t="s">
        <v>2788</v>
      </c>
      <c r="O7741" s="23" t="s">
        <v>1172</v>
      </c>
      <c r="P7741" s="19">
        <f t="shared" si="360"/>
        <v>3</v>
      </c>
      <c r="Q7741" s="19">
        <f t="shared" si="361"/>
        <v>10000</v>
      </c>
      <c r="R7741" s="19">
        <f t="shared" si="362"/>
        <v>4020000000</v>
      </c>
    </row>
    <row r="7742" spans="1:18" ht="12.75" hidden="1" customHeight="1">
      <c r="A7742" s="19">
        <v>4969089</v>
      </c>
      <c r="B7742" s="19" t="s">
        <v>17264</v>
      </c>
      <c r="C7742" s="19" t="s">
        <v>17265</v>
      </c>
      <c r="D7742" s="19" t="s">
        <v>17266</v>
      </c>
      <c r="E7742" s="19">
        <v>40</v>
      </c>
      <c r="F7742" s="19" t="s">
        <v>3169</v>
      </c>
      <c r="G7742" s="19" t="s">
        <v>1107</v>
      </c>
      <c r="H7742" s="19" t="s">
        <v>18344</v>
      </c>
      <c r="I7742" s="19" t="s">
        <v>17267</v>
      </c>
      <c r="J7742" s="20" t="s">
        <v>3173</v>
      </c>
      <c r="K7742" s="19" t="s">
        <v>17268</v>
      </c>
      <c r="L7742" s="19" t="s">
        <v>389</v>
      </c>
      <c r="M7742" s="19">
        <v>125700</v>
      </c>
      <c r="N7742" s="19" t="s">
        <v>1107</v>
      </c>
      <c r="O7742" s="23" t="s">
        <v>1172</v>
      </c>
      <c r="P7742" s="19">
        <f t="shared" si="360"/>
        <v>3</v>
      </c>
      <c r="Q7742" s="19">
        <f t="shared" si="361"/>
        <v>10000</v>
      </c>
      <c r="R7742" s="19">
        <f t="shared" si="362"/>
        <v>1257000000</v>
      </c>
    </row>
    <row r="7743" spans="1:18" ht="12.75" hidden="1" customHeight="1">
      <c r="A7743" s="19">
        <v>6379136</v>
      </c>
      <c r="B7743" s="19" t="s">
        <v>10628</v>
      </c>
      <c r="C7743" s="19" t="s">
        <v>10629</v>
      </c>
      <c r="D7743" s="19" t="s">
        <v>10630</v>
      </c>
      <c r="E7743" s="19">
        <v>40</v>
      </c>
      <c r="F7743" s="19" t="s">
        <v>3169</v>
      </c>
      <c r="G7743" s="19" t="s">
        <v>1839</v>
      </c>
      <c r="H7743" s="19" t="s">
        <v>18345</v>
      </c>
      <c r="I7743" s="19" t="s">
        <v>8303</v>
      </c>
      <c r="J7743" s="20" t="s">
        <v>3173</v>
      </c>
      <c r="K7743" s="19" t="s">
        <v>10631</v>
      </c>
      <c r="L7743" s="19" t="s">
        <v>389</v>
      </c>
      <c r="M7743" s="19">
        <v>10800</v>
      </c>
      <c r="N7743" s="19" t="s">
        <v>1839</v>
      </c>
      <c r="O7743" s="23" t="s">
        <v>1172</v>
      </c>
      <c r="P7743" s="19">
        <f t="shared" si="360"/>
        <v>3</v>
      </c>
      <c r="Q7743" s="19">
        <f t="shared" si="361"/>
        <v>10000</v>
      </c>
      <c r="R7743" s="19">
        <f t="shared" si="362"/>
        <v>108000000</v>
      </c>
    </row>
    <row r="7744" spans="1:18" ht="12.75" hidden="1" customHeight="1">
      <c r="A7744" s="19">
        <v>6112870</v>
      </c>
      <c r="B7744" s="19" t="s">
        <v>6261</v>
      </c>
      <c r="C7744" s="19" t="s">
        <v>6262</v>
      </c>
      <c r="D7744" s="19" t="s">
        <v>6263</v>
      </c>
      <c r="E7744" s="19">
        <v>40</v>
      </c>
      <c r="F7744" s="19" t="s">
        <v>3169</v>
      </c>
      <c r="G7744" s="19" t="s">
        <v>1839</v>
      </c>
      <c r="H7744" s="19" t="s">
        <v>18345</v>
      </c>
      <c r="I7744" s="19" t="s">
        <v>6264</v>
      </c>
      <c r="J7744" s="20" t="s">
        <v>3173</v>
      </c>
      <c r="K7744" s="19" t="s">
        <v>6265</v>
      </c>
      <c r="L7744" s="19" t="s">
        <v>389</v>
      </c>
      <c r="M7744" s="19">
        <v>100</v>
      </c>
      <c r="N7744" s="19" t="s">
        <v>1839</v>
      </c>
      <c r="O7744" s="23" t="s">
        <v>1172</v>
      </c>
      <c r="P7744" s="19">
        <f t="shared" si="360"/>
        <v>3</v>
      </c>
      <c r="Q7744" s="19">
        <f t="shared" si="361"/>
        <v>10000</v>
      </c>
      <c r="R7744" s="19">
        <f t="shared" si="362"/>
        <v>1000000</v>
      </c>
    </row>
    <row r="7745" spans="1:18" ht="12.75" hidden="1" customHeight="1">
      <c r="A7745" s="19">
        <v>9783314</v>
      </c>
      <c r="B7745" s="19" t="s">
        <v>6292</v>
      </c>
      <c r="C7745" s="19" t="s">
        <v>6293</v>
      </c>
      <c r="D7745" s="19" t="s">
        <v>6294</v>
      </c>
      <c r="E7745" s="19">
        <v>40</v>
      </c>
      <c r="F7745" s="19" t="s">
        <v>3169</v>
      </c>
      <c r="G7745" s="19" t="s">
        <v>1839</v>
      </c>
      <c r="H7745" s="19" t="s">
        <v>18345</v>
      </c>
      <c r="I7745" s="19" t="s">
        <v>3965</v>
      </c>
      <c r="J7745" s="20" t="s">
        <v>3173</v>
      </c>
      <c r="K7745" s="19" t="s">
        <v>6295</v>
      </c>
      <c r="L7745" s="19" t="s">
        <v>389</v>
      </c>
      <c r="M7745" s="19">
        <v>1000</v>
      </c>
      <c r="N7745" s="19" t="s">
        <v>1839</v>
      </c>
      <c r="O7745" s="23" t="s">
        <v>1172</v>
      </c>
      <c r="P7745" s="19">
        <f t="shared" si="360"/>
        <v>3</v>
      </c>
      <c r="Q7745" s="19">
        <f t="shared" si="361"/>
        <v>10000</v>
      </c>
      <c r="R7745" s="19">
        <f t="shared" si="362"/>
        <v>10000000</v>
      </c>
    </row>
    <row r="7746" spans="1:18" ht="12.75" hidden="1" customHeight="1">
      <c r="A7746" s="19">
        <v>8632201</v>
      </c>
      <c r="B7746" s="19" t="s">
        <v>10642</v>
      </c>
      <c r="C7746" s="19" t="s">
        <v>10643</v>
      </c>
      <c r="D7746" s="19" t="s">
        <v>10644</v>
      </c>
      <c r="E7746" s="19">
        <v>40</v>
      </c>
      <c r="F7746" s="19" t="s">
        <v>3169</v>
      </c>
      <c r="G7746" s="19" t="s">
        <v>1839</v>
      </c>
      <c r="H7746" s="19" t="s">
        <v>18345</v>
      </c>
      <c r="I7746" s="19" t="s">
        <v>3733</v>
      </c>
      <c r="J7746" s="20" t="s">
        <v>3173</v>
      </c>
      <c r="K7746" s="19" t="s">
        <v>10645</v>
      </c>
      <c r="L7746" s="19" t="s">
        <v>389</v>
      </c>
      <c r="M7746" s="19">
        <v>3800</v>
      </c>
      <c r="N7746" s="19" t="s">
        <v>1839</v>
      </c>
      <c r="O7746" s="23" t="s">
        <v>1172</v>
      </c>
      <c r="P7746" s="19">
        <f t="shared" si="360"/>
        <v>3</v>
      </c>
      <c r="Q7746" s="19">
        <f t="shared" si="361"/>
        <v>10000</v>
      </c>
      <c r="R7746" s="19">
        <f t="shared" si="362"/>
        <v>38000000</v>
      </c>
    </row>
    <row r="7747" spans="1:18" ht="12.75" hidden="1" customHeight="1">
      <c r="A7747" s="19">
        <v>9610433</v>
      </c>
      <c r="B7747" s="19" t="s">
        <v>6310</v>
      </c>
      <c r="C7747" s="19" t="s">
        <v>6311</v>
      </c>
      <c r="D7747" s="19" t="s">
        <v>6312</v>
      </c>
      <c r="E7747" s="19">
        <v>40</v>
      </c>
      <c r="F7747" s="19" t="s">
        <v>3169</v>
      </c>
      <c r="G7747" s="19" t="s">
        <v>1839</v>
      </c>
      <c r="H7747" s="19" t="s">
        <v>18345</v>
      </c>
      <c r="I7747" s="19" t="s">
        <v>6313</v>
      </c>
      <c r="J7747" s="20" t="s">
        <v>3173</v>
      </c>
      <c r="K7747" s="19" t="s">
        <v>6314</v>
      </c>
      <c r="L7747" s="19" t="s">
        <v>389</v>
      </c>
      <c r="M7747" s="19">
        <v>5800</v>
      </c>
      <c r="N7747" s="19" t="s">
        <v>1839</v>
      </c>
      <c r="O7747" s="23" t="s">
        <v>1172</v>
      </c>
      <c r="P7747" s="19">
        <f t="shared" si="360"/>
        <v>3</v>
      </c>
      <c r="Q7747" s="19">
        <f t="shared" si="361"/>
        <v>10000</v>
      </c>
      <c r="R7747" s="19">
        <f t="shared" si="362"/>
        <v>58000000</v>
      </c>
    </row>
    <row r="7748" spans="1:18" ht="12.75" hidden="1" customHeight="1">
      <c r="A7748" s="19">
        <v>13172202</v>
      </c>
      <c r="B7748" s="19" t="s">
        <v>4049</v>
      </c>
      <c r="C7748" s="19" t="s">
        <v>4050</v>
      </c>
      <c r="D7748" s="19" t="s">
        <v>4051</v>
      </c>
      <c r="E7748" s="19">
        <v>40</v>
      </c>
      <c r="F7748" s="19" t="s">
        <v>3169</v>
      </c>
      <c r="G7748" s="19" t="s">
        <v>1839</v>
      </c>
      <c r="H7748" s="19" t="s">
        <v>18345</v>
      </c>
      <c r="I7748" s="19" t="s">
        <v>3907</v>
      </c>
      <c r="J7748" s="20" t="s">
        <v>3173</v>
      </c>
      <c r="K7748" s="19" t="s">
        <v>4052</v>
      </c>
      <c r="L7748" s="19" t="s">
        <v>389</v>
      </c>
      <c r="M7748" s="19">
        <v>100</v>
      </c>
      <c r="N7748" s="19" t="s">
        <v>1839</v>
      </c>
      <c r="O7748" s="23" t="s">
        <v>1172</v>
      </c>
      <c r="P7748" s="19">
        <f t="shared" ref="P7748:P7811" si="363">LEN(G7748)</f>
        <v>3</v>
      </c>
      <c r="Q7748" s="19">
        <f t="shared" ref="Q7748:Q7811" si="364">VLOOKUP(N7748,$X$3:$Y$993,2,0)</f>
        <v>10000</v>
      </c>
      <c r="R7748" s="19">
        <f t="shared" ref="R7748:R7811" si="365">Q7748*M7748</f>
        <v>1000000</v>
      </c>
    </row>
    <row r="7749" spans="1:18" ht="12.75" hidden="1" customHeight="1">
      <c r="A7749" s="19">
        <v>8364711</v>
      </c>
      <c r="B7749" s="19" t="s">
        <v>18346</v>
      </c>
      <c r="C7749" s="19" t="s">
        <v>18347</v>
      </c>
      <c r="D7749" s="19" t="s">
        <v>18348</v>
      </c>
      <c r="E7749" s="19">
        <v>40</v>
      </c>
      <c r="F7749" s="19" t="s">
        <v>3169</v>
      </c>
      <c r="G7749" s="19" t="s">
        <v>1839</v>
      </c>
      <c r="H7749" s="19" t="s">
        <v>18345</v>
      </c>
      <c r="I7749" s="19" t="s">
        <v>3239</v>
      </c>
      <c r="J7749" s="20" t="s">
        <v>3173</v>
      </c>
      <c r="K7749" s="19" t="s">
        <v>18349</v>
      </c>
      <c r="L7749" s="19" t="s">
        <v>389</v>
      </c>
      <c r="M7749" s="19">
        <v>1500</v>
      </c>
      <c r="N7749" s="19" t="s">
        <v>1839</v>
      </c>
      <c r="O7749" s="23" t="s">
        <v>1172</v>
      </c>
      <c r="P7749" s="19">
        <f t="shared" si="363"/>
        <v>3</v>
      </c>
      <c r="Q7749" s="19">
        <f t="shared" si="364"/>
        <v>10000</v>
      </c>
      <c r="R7749" s="19">
        <f t="shared" si="365"/>
        <v>15000000</v>
      </c>
    </row>
    <row r="7750" spans="1:18" ht="12.75" hidden="1" customHeight="1">
      <c r="A7750" s="19">
        <v>3935972</v>
      </c>
      <c r="B7750" s="19" t="s">
        <v>3845</v>
      </c>
      <c r="C7750" s="19" t="s">
        <v>3846</v>
      </c>
      <c r="D7750" s="19" t="s">
        <v>3847</v>
      </c>
      <c r="E7750" s="19">
        <v>40</v>
      </c>
      <c r="F7750" s="19" t="s">
        <v>3169</v>
      </c>
      <c r="G7750" s="19" t="s">
        <v>1108</v>
      </c>
      <c r="H7750" s="19" t="s">
        <v>18350</v>
      </c>
      <c r="I7750" s="19" t="s">
        <v>3537</v>
      </c>
      <c r="J7750" s="20" t="s">
        <v>3173</v>
      </c>
      <c r="K7750" s="19" t="s">
        <v>3848</v>
      </c>
      <c r="L7750" s="19" t="s">
        <v>389</v>
      </c>
      <c r="M7750" s="19">
        <v>200</v>
      </c>
      <c r="N7750" s="19" t="s">
        <v>1108</v>
      </c>
      <c r="O7750" s="23" t="s">
        <v>1172</v>
      </c>
      <c r="P7750" s="19">
        <f t="shared" si="363"/>
        <v>3</v>
      </c>
      <c r="Q7750" s="19">
        <f t="shared" si="364"/>
        <v>10000</v>
      </c>
      <c r="R7750" s="19">
        <f t="shared" si="365"/>
        <v>2000000</v>
      </c>
    </row>
    <row r="7751" spans="1:18" ht="12.75" hidden="1" customHeight="1">
      <c r="A7751" s="19">
        <v>5260106</v>
      </c>
      <c r="B7751" s="19" t="s">
        <v>5870</v>
      </c>
      <c r="C7751" s="19" t="s">
        <v>5871</v>
      </c>
      <c r="D7751" s="19" t="s">
        <v>5872</v>
      </c>
      <c r="E7751" s="19">
        <v>40</v>
      </c>
      <c r="F7751" s="19" t="s">
        <v>3169</v>
      </c>
      <c r="G7751" s="19" t="s">
        <v>1108</v>
      </c>
      <c r="H7751" s="19" t="s">
        <v>18350</v>
      </c>
      <c r="I7751" s="19" t="s">
        <v>5873</v>
      </c>
      <c r="J7751" s="20" t="s">
        <v>3173</v>
      </c>
      <c r="K7751" s="19" t="s">
        <v>5874</v>
      </c>
      <c r="L7751" s="19" t="s">
        <v>389</v>
      </c>
      <c r="M7751" s="19">
        <v>50</v>
      </c>
      <c r="N7751" s="19" t="s">
        <v>1108</v>
      </c>
      <c r="O7751" s="23" t="s">
        <v>1172</v>
      </c>
      <c r="P7751" s="19">
        <f t="shared" si="363"/>
        <v>3</v>
      </c>
      <c r="Q7751" s="19">
        <f t="shared" si="364"/>
        <v>10000</v>
      </c>
      <c r="R7751" s="19">
        <f t="shared" si="365"/>
        <v>500000</v>
      </c>
    </row>
    <row r="7752" spans="1:18" ht="12.75" hidden="1" customHeight="1">
      <c r="A7752" s="19">
        <v>5156182</v>
      </c>
      <c r="B7752" s="19" t="s">
        <v>8520</v>
      </c>
      <c r="C7752" s="19" t="s">
        <v>8521</v>
      </c>
      <c r="D7752" s="19" t="s">
        <v>8522</v>
      </c>
      <c r="E7752" s="19">
        <v>40</v>
      </c>
      <c r="F7752" s="19" t="s">
        <v>3169</v>
      </c>
      <c r="G7752" s="19" t="s">
        <v>1109</v>
      </c>
      <c r="H7752" s="19" t="s">
        <v>18351</v>
      </c>
      <c r="I7752" s="19" t="s">
        <v>8523</v>
      </c>
      <c r="J7752" s="20" t="s">
        <v>3173</v>
      </c>
      <c r="K7752" s="19" t="s">
        <v>8524</v>
      </c>
      <c r="L7752" s="19" t="s">
        <v>389</v>
      </c>
      <c r="M7752" s="19">
        <v>20</v>
      </c>
      <c r="N7752" s="19" t="s">
        <v>1109</v>
      </c>
      <c r="O7752" s="23" t="s">
        <v>1172</v>
      </c>
      <c r="P7752" s="19">
        <f t="shared" si="363"/>
        <v>3</v>
      </c>
      <c r="Q7752" s="19">
        <f t="shared" si="364"/>
        <v>10000</v>
      </c>
      <c r="R7752" s="19">
        <f t="shared" si="365"/>
        <v>200000</v>
      </c>
    </row>
    <row r="7753" spans="1:18" ht="12.75" hidden="1" customHeight="1">
      <c r="A7753" s="19">
        <v>7442855</v>
      </c>
      <c r="B7753" s="19" t="s">
        <v>7629</v>
      </c>
      <c r="C7753" s="19" t="s">
        <v>7630</v>
      </c>
      <c r="D7753" s="19" t="s">
        <v>7631</v>
      </c>
      <c r="E7753" s="19">
        <v>40</v>
      </c>
      <c r="F7753" s="19" t="s">
        <v>3169</v>
      </c>
      <c r="G7753" s="19" t="s">
        <v>553</v>
      </c>
      <c r="H7753" s="19" t="s">
        <v>18352</v>
      </c>
      <c r="I7753" s="19" t="s">
        <v>7632</v>
      </c>
      <c r="J7753" s="20" t="s">
        <v>3173</v>
      </c>
      <c r="K7753" s="19" t="s">
        <v>7633</v>
      </c>
      <c r="L7753" s="19" t="s">
        <v>397</v>
      </c>
      <c r="M7753" s="19">
        <v>100</v>
      </c>
      <c r="N7753" s="19" t="s">
        <v>553</v>
      </c>
      <c r="O7753" s="23" t="s">
        <v>1172</v>
      </c>
      <c r="P7753" s="19">
        <f t="shared" si="363"/>
        <v>3</v>
      </c>
      <c r="Q7753" s="19">
        <f t="shared" si="364"/>
        <v>10000</v>
      </c>
      <c r="R7753" s="19">
        <f t="shared" si="365"/>
        <v>1000000</v>
      </c>
    </row>
    <row r="7754" spans="1:18" ht="12.75" hidden="1" customHeight="1">
      <c r="A7754" s="19">
        <v>8285771</v>
      </c>
      <c r="B7754" s="19" t="s">
        <v>4114</v>
      </c>
      <c r="C7754" s="19" t="s">
        <v>4115</v>
      </c>
      <c r="D7754" s="19" t="s">
        <v>4116</v>
      </c>
      <c r="E7754" s="19">
        <v>40</v>
      </c>
      <c r="F7754" s="19" t="s">
        <v>3169</v>
      </c>
      <c r="G7754" s="19" t="s">
        <v>553</v>
      </c>
      <c r="H7754" s="19" t="s">
        <v>18352</v>
      </c>
      <c r="I7754" s="19" t="s">
        <v>4117</v>
      </c>
      <c r="J7754" s="20" t="s">
        <v>3173</v>
      </c>
      <c r="K7754" s="19" t="s">
        <v>4118</v>
      </c>
      <c r="L7754" s="19" t="s">
        <v>389</v>
      </c>
      <c r="M7754" s="19">
        <v>200</v>
      </c>
      <c r="N7754" s="19" t="s">
        <v>553</v>
      </c>
      <c r="O7754" s="23" t="s">
        <v>1172</v>
      </c>
      <c r="P7754" s="19">
        <f t="shared" si="363"/>
        <v>3</v>
      </c>
      <c r="Q7754" s="19">
        <f t="shared" si="364"/>
        <v>10000</v>
      </c>
      <c r="R7754" s="19">
        <f t="shared" si="365"/>
        <v>2000000</v>
      </c>
    </row>
    <row r="7755" spans="1:18" ht="12.75" hidden="1" customHeight="1">
      <c r="A7755" s="19">
        <v>13182301</v>
      </c>
      <c r="B7755" s="19" t="s">
        <v>7309</v>
      </c>
      <c r="C7755" s="19" t="s">
        <v>7310</v>
      </c>
      <c r="D7755" s="19" t="s">
        <v>7311</v>
      </c>
      <c r="E7755" s="19">
        <v>40</v>
      </c>
      <c r="F7755" s="19" t="s">
        <v>3169</v>
      </c>
      <c r="G7755" s="19" t="s">
        <v>553</v>
      </c>
      <c r="H7755" s="19" t="s">
        <v>18352</v>
      </c>
      <c r="I7755" s="19" t="s">
        <v>5294</v>
      </c>
      <c r="J7755" s="20" t="s">
        <v>3173</v>
      </c>
      <c r="K7755" s="19" t="s">
        <v>7312</v>
      </c>
      <c r="L7755" s="19" t="s">
        <v>389</v>
      </c>
      <c r="M7755" s="19">
        <v>90</v>
      </c>
      <c r="N7755" s="19" t="s">
        <v>553</v>
      </c>
      <c r="O7755" s="23" t="s">
        <v>1172</v>
      </c>
      <c r="P7755" s="19">
        <f t="shared" si="363"/>
        <v>3</v>
      </c>
      <c r="Q7755" s="19">
        <f t="shared" si="364"/>
        <v>10000</v>
      </c>
      <c r="R7755" s="19">
        <f t="shared" si="365"/>
        <v>900000</v>
      </c>
    </row>
    <row r="7756" spans="1:18" ht="12.75" hidden="1" customHeight="1">
      <c r="A7756" s="19">
        <v>8372955</v>
      </c>
      <c r="B7756" s="19" t="s">
        <v>8425</v>
      </c>
      <c r="C7756" s="19" t="s">
        <v>8426</v>
      </c>
      <c r="D7756" s="19" t="s">
        <v>8427</v>
      </c>
      <c r="E7756" s="19">
        <v>40</v>
      </c>
      <c r="F7756" s="19" t="s">
        <v>3169</v>
      </c>
      <c r="G7756" s="19" t="s">
        <v>553</v>
      </c>
      <c r="H7756" s="19" t="s">
        <v>18352</v>
      </c>
      <c r="I7756" s="19" t="s">
        <v>8428</v>
      </c>
      <c r="J7756" s="20" t="s">
        <v>3173</v>
      </c>
      <c r="K7756" s="19" t="s">
        <v>8429</v>
      </c>
      <c r="L7756" s="19" t="s">
        <v>389</v>
      </c>
      <c r="M7756" s="19">
        <v>26730</v>
      </c>
      <c r="N7756" s="19" t="s">
        <v>553</v>
      </c>
      <c r="O7756" s="23" t="s">
        <v>1172</v>
      </c>
      <c r="P7756" s="19">
        <f t="shared" si="363"/>
        <v>3</v>
      </c>
      <c r="Q7756" s="19">
        <f t="shared" si="364"/>
        <v>10000</v>
      </c>
      <c r="R7756" s="19">
        <f t="shared" si="365"/>
        <v>267300000</v>
      </c>
    </row>
    <row r="7757" spans="1:18" ht="12.75" hidden="1" customHeight="1">
      <c r="A7757" s="19">
        <v>4352018</v>
      </c>
      <c r="B7757" s="19" t="s">
        <v>4710</v>
      </c>
      <c r="C7757" s="19" t="s">
        <v>4711</v>
      </c>
      <c r="D7757" s="19" t="s">
        <v>4712</v>
      </c>
      <c r="E7757" s="19">
        <v>40</v>
      </c>
      <c r="F7757" s="19" t="s">
        <v>3169</v>
      </c>
      <c r="G7757" s="19" t="s">
        <v>553</v>
      </c>
      <c r="H7757" s="19" t="s">
        <v>18352</v>
      </c>
      <c r="I7757" s="19" t="s">
        <v>4713</v>
      </c>
      <c r="J7757" s="20" t="s">
        <v>3173</v>
      </c>
      <c r="K7757" s="19" t="s">
        <v>4714</v>
      </c>
      <c r="L7757" s="19" t="s">
        <v>389</v>
      </c>
      <c r="M7757" s="19">
        <v>1100</v>
      </c>
      <c r="N7757" s="19" t="s">
        <v>553</v>
      </c>
      <c r="O7757" s="23" t="s">
        <v>1172</v>
      </c>
      <c r="P7757" s="19">
        <f t="shared" si="363"/>
        <v>3</v>
      </c>
      <c r="Q7757" s="19">
        <f t="shared" si="364"/>
        <v>10000</v>
      </c>
      <c r="R7757" s="19">
        <f t="shared" si="365"/>
        <v>11000000</v>
      </c>
    </row>
    <row r="7758" spans="1:18" ht="12.75" hidden="1" customHeight="1">
      <c r="A7758" s="19">
        <v>11594706</v>
      </c>
      <c r="B7758" s="19" t="s">
        <v>18353</v>
      </c>
      <c r="C7758" s="19" t="s">
        <v>18354</v>
      </c>
      <c r="D7758" s="19" t="s">
        <v>18355</v>
      </c>
      <c r="E7758" s="19">
        <v>40</v>
      </c>
      <c r="F7758" s="19" t="s">
        <v>3169</v>
      </c>
      <c r="G7758" s="19" t="s">
        <v>553</v>
      </c>
      <c r="H7758" s="19" t="s">
        <v>18352</v>
      </c>
      <c r="I7758" s="19" t="s">
        <v>4426</v>
      </c>
      <c r="J7758" s="20" t="s">
        <v>3173</v>
      </c>
      <c r="K7758" s="19" t="s">
        <v>18356</v>
      </c>
      <c r="L7758" s="19" t="s">
        <v>389</v>
      </c>
      <c r="M7758" s="19">
        <v>4950</v>
      </c>
      <c r="N7758" s="19" t="s">
        <v>553</v>
      </c>
      <c r="O7758" s="23" t="s">
        <v>1172</v>
      </c>
      <c r="P7758" s="19">
        <f t="shared" si="363"/>
        <v>3</v>
      </c>
      <c r="Q7758" s="19">
        <f t="shared" si="364"/>
        <v>10000</v>
      </c>
      <c r="R7758" s="19">
        <f t="shared" si="365"/>
        <v>49500000</v>
      </c>
    </row>
    <row r="7759" spans="1:18" ht="12.75" hidden="1" customHeight="1">
      <c r="A7759" s="19">
        <v>11756170</v>
      </c>
      <c r="B7759" s="19" t="s">
        <v>4275</v>
      </c>
      <c r="C7759" s="19" t="s">
        <v>4276</v>
      </c>
      <c r="D7759" s="19" t="s">
        <v>4277</v>
      </c>
      <c r="E7759" s="19">
        <v>40</v>
      </c>
      <c r="F7759" s="19" t="s">
        <v>3169</v>
      </c>
      <c r="G7759" s="19" t="s">
        <v>553</v>
      </c>
      <c r="H7759" s="19" t="s">
        <v>18352</v>
      </c>
      <c r="I7759" s="19" t="s">
        <v>3733</v>
      </c>
      <c r="J7759" s="20" t="s">
        <v>3173</v>
      </c>
      <c r="K7759" s="19" t="s">
        <v>4278</v>
      </c>
      <c r="L7759" s="19" t="s">
        <v>389</v>
      </c>
      <c r="M7759" s="19">
        <v>1870</v>
      </c>
      <c r="N7759" s="19" t="s">
        <v>553</v>
      </c>
      <c r="O7759" s="23" t="s">
        <v>1172</v>
      </c>
      <c r="P7759" s="19">
        <f t="shared" si="363"/>
        <v>3</v>
      </c>
      <c r="Q7759" s="19">
        <f t="shared" si="364"/>
        <v>10000</v>
      </c>
      <c r="R7759" s="19">
        <f t="shared" si="365"/>
        <v>18700000</v>
      </c>
    </row>
    <row r="7760" spans="1:18" ht="12.75" hidden="1" customHeight="1">
      <c r="A7760" s="19">
        <v>6658106</v>
      </c>
      <c r="B7760" s="19" t="s">
        <v>18357</v>
      </c>
      <c r="C7760" s="19" t="s">
        <v>18358</v>
      </c>
      <c r="D7760" s="19" t="s">
        <v>18359</v>
      </c>
      <c r="E7760" s="19">
        <v>40</v>
      </c>
      <c r="F7760" s="19" t="s">
        <v>3169</v>
      </c>
      <c r="G7760" s="19" t="s">
        <v>553</v>
      </c>
      <c r="H7760" s="19" t="s">
        <v>18352</v>
      </c>
      <c r="I7760" s="19" t="s">
        <v>18360</v>
      </c>
      <c r="J7760" s="20" t="s">
        <v>3173</v>
      </c>
      <c r="K7760" s="19" t="s">
        <v>18361</v>
      </c>
      <c r="L7760" s="19" t="s">
        <v>389</v>
      </c>
      <c r="M7760" s="19">
        <v>70</v>
      </c>
      <c r="N7760" s="19" t="s">
        <v>553</v>
      </c>
      <c r="O7760" s="23" t="s">
        <v>1172</v>
      </c>
      <c r="P7760" s="19">
        <f t="shared" si="363"/>
        <v>3</v>
      </c>
      <c r="Q7760" s="19">
        <f t="shared" si="364"/>
        <v>10000</v>
      </c>
      <c r="R7760" s="19">
        <f t="shared" si="365"/>
        <v>700000</v>
      </c>
    </row>
    <row r="7761" spans="1:18" ht="12.75" hidden="1" customHeight="1">
      <c r="A7761" s="19">
        <v>9367148</v>
      </c>
      <c r="B7761" s="19" t="s">
        <v>4461</v>
      </c>
      <c r="C7761" s="19" t="s">
        <v>4462</v>
      </c>
      <c r="D7761" s="19" t="s">
        <v>12591</v>
      </c>
      <c r="E7761" s="19">
        <v>40</v>
      </c>
      <c r="F7761" s="19" t="s">
        <v>3169</v>
      </c>
      <c r="G7761" s="19" t="s">
        <v>553</v>
      </c>
      <c r="H7761" s="19" t="s">
        <v>18352</v>
      </c>
      <c r="I7761" s="19" t="s">
        <v>4117</v>
      </c>
      <c r="J7761" s="20" t="s">
        <v>3173</v>
      </c>
      <c r="K7761" s="19" t="s">
        <v>12592</v>
      </c>
      <c r="L7761" s="19" t="s">
        <v>389</v>
      </c>
      <c r="M7761" s="19">
        <v>6220</v>
      </c>
      <c r="N7761" s="19" t="s">
        <v>553</v>
      </c>
      <c r="O7761" s="23" t="s">
        <v>1172</v>
      </c>
      <c r="P7761" s="19">
        <f t="shared" si="363"/>
        <v>3</v>
      </c>
      <c r="Q7761" s="19">
        <f t="shared" si="364"/>
        <v>10000</v>
      </c>
      <c r="R7761" s="19">
        <f t="shared" si="365"/>
        <v>62200000</v>
      </c>
    </row>
    <row r="7762" spans="1:18" ht="12.75" hidden="1" customHeight="1">
      <c r="A7762" s="19">
        <v>4755359</v>
      </c>
      <c r="B7762" s="19" t="s">
        <v>4886</v>
      </c>
      <c r="C7762" s="19" t="s">
        <v>4887</v>
      </c>
      <c r="D7762" s="19" t="s">
        <v>4888</v>
      </c>
      <c r="E7762" s="19">
        <v>40</v>
      </c>
      <c r="F7762" s="19" t="s">
        <v>3169</v>
      </c>
      <c r="G7762" s="19" t="s">
        <v>553</v>
      </c>
      <c r="H7762" s="19" t="s">
        <v>18352</v>
      </c>
      <c r="I7762" s="19" t="s">
        <v>3876</v>
      </c>
      <c r="J7762" s="20" t="s">
        <v>3173</v>
      </c>
      <c r="K7762" s="19" t="s">
        <v>4889</v>
      </c>
      <c r="L7762" s="19" t="s">
        <v>389</v>
      </c>
      <c r="M7762" s="19">
        <v>80</v>
      </c>
      <c r="N7762" s="19" t="s">
        <v>553</v>
      </c>
      <c r="O7762" s="23" t="s">
        <v>1172</v>
      </c>
      <c r="P7762" s="19">
        <f t="shared" si="363"/>
        <v>3</v>
      </c>
      <c r="Q7762" s="19">
        <f t="shared" si="364"/>
        <v>10000</v>
      </c>
      <c r="R7762" s="19">
        <f t="shared" si="365"/>
        <v>800000</v>
      </c>
    </row>
    <row r="7763" spans="1:18" ht="12.75" hidden="1" customHeight="1">
      <c r="A7763" s="19">
        <v>8392024</v>
      </c>
      <c r="B7763" s="19" t="s">
        <v>15137</v>
      </c>
      <c r="C7763" s="19" t="s">
        <v>15138</v>
      </c>
      <c r="D7763" s="19" t="s">
        <v>15139</v>
      </c>
      <c r="E7763" s="19">
        <v>40</v>
      </c>
      <c r="F7763" s="19" t="s">
        <v>3169</v>
      </c>
      <c r="G7763" s="19" t="s">
        <v>553</v>
      </c>
      <c r="H7763" s="19" t="s">
        <v>18352</v>
      </c>
      <c r="I7763" s="19" t="s">
        <v>8423</v>
      </c>
      <c r="J7763" s="20" t="s">
        <v>3173</v>
      </c>
      <c r="K7763" s="19" t="s">
        <v>15140</v>
      </c>
      <c r="L7763" s="19" t="s">
        <v>389</v>
      </c>
      <c r="M7763" s="19">
        <v>7700</v>
      </c>
      <c r="N7763" s="19" t="s">
        <v>553</v>
      </c>
      <c r="O7763" s="23" t="s">
        <v>1172</v>
      </c>
      <c r="P7763" s="19">
        <f t="shared" si="363"/>
        <v>3</v>
      </c>
      <c r="Q7763" s="19">
        <f t="shared" si="364"/>
        <v>10000</v>
      </c>
      <c r="R7763" s="19">
        <f t="shared" si="365"/>
        <v>77000000</v>
      </c>
    </row>
    <row r="7764" spans="1:18" ht="12.75" hidden="1" customHeight="1">
      <c r="A7764" s="19">
        <v>11722181</v>
      </c>
      <c r="B7764" s="19" t="s">
        <v>10326</v>
      </c>
      <c r="C7764" s="19" t="s">
        <v>10327</v>
      </c>
      <c r="D7764" s="19" t="s">
        <v>10328</v>
      </c>
      <c r="E7764" s="19">
        <v>40</v>
      </c>
      <c r="F7764" s="19" t="s">
        <v>3169</v>
      </c>
      <c r="G7764" s="19" t="s">
        <v>553</v>
      </c>
      <c r="H7764" s="19" t="s">
        <v>18352</v>
      </c>
      <c r="I7764" s="19" t="s">
        <v>3733</v>
      </c>
      <c r="J7764" s="20" t="s">
        <v>3173</v>
      </c>
      <c r="K7764" s="19" t="s">
        <v>10329</v>
      </c>
      <c r="L7764" s="19" t="s">
        <v>389</v>
      </c>
      <c r="M7764" s="19">
        <v>600</v>
      </c>
      <c r="N7764" s="19" t="s">
        <v>553</v>
      </c>
      <c r="O7764" s="23" t="s">
        <v>1172</v>
      </c>
      <c r="P7764" s="19">
        <f t="shared" si="363"/>
        <v>3</v>
      </c>
      <c r="Q7764" s="19">
        <f t="shared" si="364"/>
        <v>10000</v>
      </c>
      <c r="R7764" s="19">
        <f t="shared" si="365"/>
        <v>6000000</v>
      </c>
    </row>
    <row r="7765" spans="1:18" ht="12.75" hidden="1" customHeight="1">
      <c r="A7765" s="19">
        <v>11323931</v>
      </c>
      <c r="B7765" s="19" t="s">
        <v>11630</v>
      </c>
      <c r="C7765" s="19" t="s">
        <v>11631</v>
      </c>
      <c r="D7765" s="19" t="s">
        <v>12348</v>
      </c>
      <c r="E7765" s="19">
        <v>40</v>
      </c>
      <c r="F7765" s="19" t="s">
        <v>3169</v>
      </c>
      <c r="G7765" s="19" t="s">
        <v>2792</v>
      </c>
      <c r="H7765" s="19" t="s">
        <v>18362</v>
      </c>
      <c r="I7765" s="19" t="s">
        <v>5136</v>
      </c>
      <c r="J7765" s="20" t="s">
        <v>3173</v>
      </c>
      <c r="K7765" s="19" t="s">
        <v>12349</v>
      </c>
      <c r="L7765" s="19" t="s">
        <v>389</v>
      </c>
      <c r="M7765" s="19">
        <v>3100</v>
      </c>
      <c r="N7765" s="19" t="s">
        <v>2792</v>
      </c>
      <c r="O7765" s="23" t="s">
        <v>1172</v>
      </c>
      <c r="P7765" s="19">
        <f t="shared" si="363"/>
        <v>3</v>
      </c>
      <c r="Q7765" s="19">
        <f t="shared" si="364"/>
        <v>10000</v>
      </c>
      <c r="R7765" s="19">
        <f t="shared" si="365"/>
        <v>31000000</v>
      </c>
    </row>
    <row r="7766" spans="1:18" ht="12.75" hidden="1" customHeight="1">
      <c r="A7766" s="19">
        <v>5245300</v>
      </c>
      <c r="B7766" s="19" t="s">
        <v>6200</v>
      </c>
      <c r="C7766" s="19" t="s">
        <v>6201</v>
      </c>
      <c r="D7766" s="19" t="s">
        <v>6202</v>
      </c>
      <c r="E7766" s="19">
        <v>40</v>
      </c>
      <c r="F7766" s="19" t="s">
        <v>3169</v>
      </c>
      <c r="G7766" s="19" t="s">
        <v>1112</v>
      </c>
      <c r="H7766" s="19" t="s">
        <v>18363</v>
      </c>
      <c r="I7766" s="19" t="s">
        <v>6203</v>
      </c>
      <c r="J7766" s="20" t="s">
        <v>3173</v>
      </c>
      <c r="K7766" s="19" t="s">
        <v>6204</v>
      </c>
      <c r="L7766" s="19" t="s">
        <v>389</v>
      </c>
      <c r="M7766" s="19">
        <v>200</v>
      </c>
      <c r="N7766" s="19" t="s">
        <v>1112</v>
      </c>
      <c r="O7766" s="23" t="s">
        <v>1172</v>
      </c>
      <c r="P7766" s="19">
        <f t="shared" si="363"/>
        <v>3</v>
      </c>
      <c r="Q7766" s="19">
        <f t="shared" si="364"/>
        <v>10000</v>
      </c>
      <c r="R7766" s="19">
        <f t="shared" si="365"/>
        <v>2000000</v>
      </c>
    </row>
    <row r="7767" spans="1:18" ht="12.75" hidden="1" customHeight="1">
      <c r="A7767" s="19">
        <v>11787195</v>
      </c>
      <c r="B7767" s="19" t="s">
        <v>10798</v>
      </c>
      <c r="C7767" s="19" t="s">
        <v>10799</v>
      </c>
      <c r="D7767" s="19" t="s">
        <v>10800</v>
      </c>
      <c r="E7767" s="19">
        <v>40</v>
      </c>
      <c r="F7767" s="19" t="s">
        <v>3169</v>
      </c>
      <c r="G7767" s="19" t="s">
        <v>1112</v>
      </c>
      <c r="H7767" s="19" t="s">
        <v>18363</v>
      </c>
      <c r="I7767" s="19" t="s">
        <v>9229</v>
      </c>
      <c r="J7767" s="20" t="s">
        <v>3173</v>
      </c>
      <c r="K7767" s="19" t="s">
        <v>10801</v>
      </c>
      <c r="L7767" s="19" t="s">
        <v>389</v>
      </c>
      <c r="M7767" s="19">
        <v>200</v>
      </c>
      <c r="N7767" s="19" t="s">
        <v>1112</v>
      </c>
      <c r="O7767" s="23" t="s">
        <v>1172</v>
      </c>
      <c r="P7767" s="19">
        <f t="shared" si="363"/>
        <v>3</v>
      </c>
      <c r="Q7767" s="19">
        <f t="shared" si="364"/>
        <v>10000</v>
      </c>
      <c r="R7767" s="19">
        <f t="shared" si="365"/>
        <v>2000000</v>
      </c>
    </row>
    <row r="7768" spans="1:18" ht="12.75" hidden="1" customHeight="1">
      <c r="A7768" s="19">
        <v>4755359</v>
      </c>
      <c r="B7768" s="19" t="s">
        <v>4886</v>
      </c>
      <c r="C7768" s="19" t="s">
        <v>4887</v>
      </c>
      <c r="D7768" s="19" t="s">
        <v>4888</v>
      </c>
      <c r="E7768" s="19">
        <v>40</v>
      </c>
      <c r="F7768" s="19" t="s">
        <v>3169</v>
      </c>
      <c r="G7768" s="19" t="s">
        <v>1113</v>
      </c>
      <c r="H7768" s="19" t="s">
        <v>18364</v>
      </c>
      <c r="I7768" s="19" t="s">
        <v>3876</v>
      </c>
      <c r="J7768" s="20" t="s">
        <v>3173</v>
      </c>
      <c r="K7768" s="19" t="s">
        <v>4889</v>
      </c>
      <c r="L7768" s="19" t="s">
        <v>389</v>
      </c>
      <c r="M7768" s="19">
        <v>1100</v>
      </c>
      <c r="N7768" s="19" t="s">
        <v>1113</v>
      </c>
      <c r="O7768" s="23" t="s">
        <v>1172</v>
      </c>
      <c r="P7768" s="19">
        <f t="shared" si="363"/>
        <v>3</v>
      </c>
      <c r="Q7768" s="19">
        <f t="shared" si="364"/>
        <v>10000</v>
      </c>
      <c r="R7768" s="19">
        <f t="shared" si="365"/>
        <v>11000000</v>
      </c>
    </row>
    <row r="7769" spans="1:18" ht="12.75" hidden="1" customHeight="1">
      <c r="A7769" s="19">
        <v>9616399</v>
      </c>
      <c r="B7769" s="19" t="s">
        <v>12841</v>
      </c>
      <c r="C7769" s="19" t="s">
        <v>12842</v>
      </c>
      <c r="D7769" s="19" t="s">
        <v>18365</v>
      </c>
      <c r="E7769" s="19">
        <v>40</v>
      </c>
      <c r="F7769" s="19" t="s">
        <v>3169</v>
      </c>
      <c r="G7769" s="19" t="s">
        <v>1249</v>
      </c>
      <c r="H7769" s="19" t="s">
        <v>18366</v>
      </c>
      <c r="I7769" s="19" t="s">
        <v>4090</v>
      </c>
      <c r="J7769" s="20" t="s">
        <v>3173</v>
      </c>
      <c r="K7769" s="19" t="s">
        <v>18367</v>
      </c>
      <c r="L7769" s="19" t="s">
        <v>389</v>
      </c>
      <c r="M7769" s="19">
        <v>10000</v>
      </c>
      <c r="N7769" s="19" t="s">
        <v>1249</v>
      </c>
      <c r="O7769" s="23" t="s">
        <v>1172</v>
      </c>
      <c r="P7769" s="19">
        <f t="shared" si="363"/>
        <v>3</v>
      </c>
      <c r="Q7769" s="19">
        <f t="shared" si="364"/>
        <v>10000</v>
      </c>
      <c r="R7769" s="19">
        <f t="shared" si="365"/>
        <v>100000000</v>
      </c>
    </row>
    <row r="7770" spans="1:18" ht="12.75" hidden="1" customHeight="1">
      <c r="A7770" s="19">
        <v>9228896</v>
      </c>
      <c r="B7770" s="19" t="s">
        <v>17926</v>
      </c>
      <c r="C7770" s="19" t="s">
        <v>17927</v>
      </c>
      <c r="D7770" s="19" t="s">
        <v>17928</v>
      </c>
      <c r="E7770" s="19">
        <v>40</v>
      </c>
      <c r="F7770" s="19" t="s">
        <v>3169</v>
      </c>
      <c r="G7770" s="19" t="s">
        <v>1249</v>
      </c>
      <c r="H7770" s="19" t="s">
        <v>18366</v>
      </c>
      <c r="I7770" s="19" t="s">
        <v>6277</v>
      </c>
      <c r="J7770" s="20" t="s">
        <v>3173</v>
      </c>
      <c r="K7770" s="19" t="s">
        <v>17929</v>
      </c>
      <c r="L7770" s="19" t="s">
        <v>389</v>
      </c>
      <c r="M7770" s="19">
        <v>1000</v>
      </c>
      <c r="N7770" s="19" t="s">
        <v>1249</v>
      </c>
      <c r="O7770" s="23" t="s">
        <v>1172</v>
      </c>
      <c r="P7770" s="19">
        <f t="shared" si="363"/>
        <v>3</v>
      </c>
      <c r="Q7770" s="19">
        <f t="shared" si="364"/>
        <v>10000</v>
      </c>
      <c r="R7770" s="19">
        <f t="shared" si="365"/>
        <v>10000000</v>
      </c>
    </row>
    <row r="7771" spans="1:18" ht="12.75" hidden="1" customHeight="1">
      <c r="A7771" s="19">
        <v>8693345</v>
      </c>
      <c r="B7771" s="19" t="s">
        <v>4979</v>
      </c>
      <c r="C7771" s="19" t="s">
        <v>4980</v>
      </c>
      <c r="D7771" s="19" t="s">
        <v>4981</v>
      </c>
      <c r="E7771" s="19">
        <v>40</v>
      </c>
      <c r="F7771" s="19" t="s">
        <v>3169</v>
      </c>
      <c r="G7771" s="19" t="s">
        <v>1249</v>
      </c>
      <c r="H7771" s="19" t="s">
        <v>18366</v>
      </c>
      <c r="I7771" s="19" t="s">
        <v>4982</v>
      </c>
      <c r="J7771" s="20" t="s">
        <v>3173</v>
      </c>
      <c r="K7771" s="19" t="s">
        <v>4983</v>
      </c>
      <c r="L7771" s="19" t="s">
        <v>389</v>
      </c>
      <c r="M7771" s="19">
        <v>1100</v>
      </c>
      <c r="N7771" s="19" t="s">
        <v>1249</v>
      </c>
      <c r="O7771" s="23" t="s">
        <v>1172</v>
      </c>
      <c r="P7771" s="19">
        <f t="shared" si="363"/>
        <v>3</v>
      </c>
      <c r="Q7771" s="19">
        <f t="shared" si="364"/>
        <v>10000</v>
      </c>
      <c r="R7771" s="19">
        <f t="shared" si="365"/>
        <v>11000000</v>
      </c>
    </row>
    <row r="7772" spans="1:18" ht="12.75" hidden="1" customHeight="1">
      <c r="A7772" s="19">
        <v>7121511</v>
      </c>
      <c r="B7772" s="19" t="s">
        <v>7833</v>
      </c>
      <c r="C7772" s="19" t="s">
        <v>7834</v>
      </c>
      <c r="D7772" s="19" t="s">
        <v>7835</v>
      </c>
      <c r="E7772" s="19">
        <v>40</v>
      </c>
      <c r="F7772" s="19" t="s">
        <v>3169</v>
      </c>
      <c r="G7772" s="19" t="s">
        <v>1249</v>
      </c>
      <c r="H7772" s="19" t="s">
        <v>18366</v>
      </c>
      <c r="I7772" s="19" t="s">
        <v>7836</v>
      </c>
      <c r="J7772" s="20" t="s">
        <v>3173</v>
      </c>
      <c r="K7772" s="19" t="s">
        <v>7837</v>
      </c>
      <c r="L7772" s="19" t="s">
        <v>389</v>
      </c>
      <c r="M7772" s="19">
        <v>500</v>
      </c>
      <c r="N7772" s="19" t="s">
        <v>1249</v>
      </c>
      <c r="O7772" s="23" t="s">
        <v>1172</v>
      </c>
      <c r="P7772" s="19">
        <f t="shared" si="363"/>
        <v>3</v>
      </c>
      <c r="Q7772" s="19">
        <f t="shared" si="364"/>
        <v>10000</v>
      </c>
      <c r="R7772" s="19">
        <f t="shared" si="365"/>
        <v>5000000</v>
      </c>
    </row>
    <row r="7773" spans="1:18" ht="12.75" hidden="1" customHeight="1">
      <c r="A7773" s="19">
        <v>4577210</v>
      </c>
      <c r="B7773" s="19" t="s">
        <v>6217</v>
      </c>
      <c r="C7773" s="19" t="s">
        <v>6218</v>
      </c>
      <c r="D7773" s="19" t="s">
        <v>6219</v>
      </c>
      <c r="E7773" s="19">
        <v>40</v>
      </c>
      <c r="F7773" s="19" t="s">
        <v>3169</v>
      </c>
      <c r="G7773" s="19" t="s">
        <v>1249</v>
      </c>
      <c r="H7773" s="19" t="s">
        <v>18366</v>
      </c>
      <c r="I7773" s="19" t="s">
        <v>6220</v>
      </c>
      <c r="J7773" s="20" t="s">
        <v>3173</v>
      </c>
      <c r="K7773" s="19" t="s">
        <v>6221</v>
      </c>
      <c r="L7773" s="19" t="s">
        <v>389</v>
      </c>
      <c r="M7773" s="19">
        <v>2000</v>
      </c>
      <c r="N7773" s="19" t="s">
        <v>1249</v>
      </c>
      <c r="O7773" s="23" t="s">
        <v>1172</v>
      </c>
      <c r="P7773" s="19">
        <f t="shared" si="363"/>
        <v>3</v>
      </c>
      <c r="Q7773" s="19">
        <f t="shared" si="364"/>
        <v>10000</v>
      </c>
      <c r="R7773" s="19">
        <f t="shared" si="365"/>
        <v>20000000</v>
      </c>
    </row>
    <row r="7774" spans="1:18" ht="12.75" hidden="1" customHeight="1">
      <c r="A7774" s="19">
        <v>7652507</v>
      </c>
      <c r="B7774" s="19" t="s">
        <v>18368</v>
      </c>
      <c r="C7774" s="19" t="s">
        <v>18369</v>
      </c>
      <c r="D7774" s="19" t="s">
        <v>18370</v>
      </c>
      <c r="E7774" s="19">
        <v>40</v>
      </c>
      <c r="F7774" s="19" t="s">
        <v>3169</v>
      </c>
      <c r="G7774" s="19" t="s">
        <v>1114</v>
      </c>
      <c r="H7774" s="19" t="s">
        <v>18371</v>
      </c>
      <c r="I7774" s="19" t="s">
        <v>14065</v>
      </c>
      <c r="J7774" s="20" t="s">
        <v>3173</v>
      </c>
      <c r="K7774" s="19" t="s">
        <v>18372</v>
      </c>
      <c r="L7774" s="19" t="s">
        <v>389</v>
      </c>
      <c r="M7774" s="19">
        <v>10</v>
      </c>
      <c r="N7774" s="19" t="s">
        <v>1114</v>
      </c>
      <c r="O7774" s="23" t="s">
        <v>1172</v>
      </c>
      <c r="P7774" s="19">
        <f t="shared" si="363"/>
        <v>3</v>
      </c>
      <c r="Q7774" s="19">
        <f t="shared" si="364"/>
        <v>10000</v>
      </c>
      <c r="R7774" s="19">
        <f t="shared" si="365"/>
        <v>100000</v>
      </c>
    </row>
    <row r="7775" spans="1:18" ht="12.75" hidden="1" customHeight="1">
      <c r="A7775" s="19">
        <v>4755359</v>
      </c>
      <c r="B7775" s="19" t="s">
        <v>4886</v>
      </c>
      <c r="C7775" s="19" t="s">
        <v>4887</v>
      </c>
      <c r="D7775" s="19" t="s">
        <v>4888</v>
      </c>
      <c r="E7775" s="19">
        <v>40</v>
      </c>
      <c r="F7775" s="19" t="s">
        <v>3169</v>
      </c>
      <c r="G7775" s="19" t="s">
        <v>1114</v>
      </c>
      <c r="H7775" s="19" t="s">
        <v>18371</v>
      </c>
      <c r="I7775" s="19" t="s">
        <v>3876</v>
      </c>
      <c r="J7775" s="20" t="s">
        <v>3173</v>
      </c>
      <c r="K7775" s="19" t="s">
        <v>4889</v>
      </c>
      <c r="L7775" s="19" t="s">
        <v>389</v>
      </c>
      <c r="M7775" s="19">
        <v>700</v>
      </c>
      <c r="N7775" s="19" t="s">
        <v>1114</v>
      </c>
      <c r="O7775" s="23" t="s">
        <v>1172</v>
      </c>
      <c r="P7775" s="19">
        <f t="shared" si="363"/>
        <v>3</v>
      </c>
      <c r="Q7775" s="19">
        <f t="shared" si="364"/>
        <v>10000</v>
      </c>
      <c r="R7775" s="19">
        <f t="shared" si="365"/>
        <v>7000000</v>
      </c>
    </row>
    <row r="7776" spans="1:18" ht="12.75" hidden="1" customHeight="1">
      <c r="A7776" s="19">
        <v>4215695</v>
      </c>
      <c r="B7776" s="19" t="s">
        <v>4945</v>
      </c>
      <c r="C7776" s="19" t="s">
        <v>4946</v>
      </c>
      <c r="D7776" s="19" t="s">
        <v>4947</v>
      </c>
      <c r="E7776" s="19">
        <v>40</v>
      </c>
      <c r="F7776" s="19" t="s">
        <v>3169</v>
      </c>
      <c r="G7776" s="19" t="s">
        <v>1114</v>
      </c>
      <c r="H7776" s="19" t="s">
        <v>18371</v>
      </c>
      <c r="I7776" s="19" t="s">
        <v>4949</v>
      </c>
      <c r="J7776" s="20" t="s">
        <v>3173</v>
      </c>
      <c r="K7776" s="19" t="s">
        <v>4950</v>
      </c>
      <c r="L7776" s="19" t="s">
        <v>389</v>
      </c>
      <c r="M7776" s="19">
        <v>30</v>
      </c>
      <c r="N7776" s="19" t="s">
        <v>1114</v>
      </c>
      <c r="O7776" s="23" t="s">
        <v>1172</v>
      </c>
      <c r="P7776" s="19">
        <f t="shared" si="363"/>
        <v>3</v>
      </c>
      <c r="Q7776" s="19">
        <f t="shared" si="364"/>
        <v>10000</v>
      </c>
      <c r="R7776" s="19">
        <f t="shared" si="365"/>
        <v>300000</v>
      </c>
    </row>
    <row r="7777" spans="1:18" ht="12.75" hidden="1" customHeight="1">
      <c r="A7777" s="19">
        <v>15181490</v>
      </c>
      <c r="B7777" s="19" t="s">
        <v>4119</v>
      </c>
      <c r="C7777" s="19" t="s">
        <v>4120</v>
      </c>
      <c r="D7777" s="19" t="s">
        <v>4121</v>
      </c>
      <c r="E7777" s="19">
        <v>40</v>
      </c>
      <c r="F7777" s="19" t="s">
        <v>3169</v>
      </c>
      <c r="G7777" s="19" t="s">
        <v>1864</v>
      </c>
      <c r="H7777" s="19" t="s">
        <v>18373</v>
      </c>
      <c r="I7777" s="19" t="s">
        <v>4005</v>
      </c>
      <c r="J7777" s="20" t="s">
        <v>3173</v>
      </c>
      <c r="K7777" s="19" t="s">
        <v>4122</v>
      </c>
      <c r="L7777" s="19" t="s">
        <v>389</v>
      </c>
      <c r="M7777" s="19">
        <v>500</v>
      </c>
      <c r="N7777" s="19" t="s">
        <v>1864</v>
      </c>
      <c r="O7777" s="23" t="s">
        <v>1172</v>
      </c>
      <c r="P7777" s="19">
        <f t="shared" si="363"/>
        <v>3</v>
      </c>
      <c r="Q7777" s="19">
        <f t="shared" si="364"/>
        <v>10000</v>
      </c>
      <c r="R7777" s="19">
        <f t="shared" si="365"/>
        <v>5000000</v>
      </c>
    </row>
    <row r="7778" spans="1:18" ht="12.75" hidden="1" customHeight="1">
      <c r="A7778" s="19">
        <v>7169180</v>
      </c>
      <c r="B7778" s="19" t="s">
        <v>5263</v>
      </c>
      <c r="C7778" s="19" t="s">
        <v>5264</v>
      </c>
      <c r="D7778" s="19" t="s">
        <v>5265</v>
      </c>
      <c r="E7778" s="19">
        <v>40</v>
      </c>
      <c r="F7778" s="19" t="s">
        <v>3169</v>
      </c>
      <c r="G7778" s="19" t="s">
        <v>1388</v>
      </c>
      <c r="H7778" s="19" t="s">
        <v>18374</v>
      </c>
      <c r="I7778" s="19" t="s">
        <v>5266</v>
      </c>
      <c r="J7778" s="20" t="s">
        <v>3173</v>
      </c>
      <c r="K7778" s="19" t="s">
        <v>5267</v>
      </c>
      <c r="L7778" s="19" t="s">
        <v>389</v>
      </c>
      <c r="M7778" s="19">
        <v>4200</v>
      </c>
      <c r="N7778" s="19" t="s">
        <v>1388</v>
      </c>
      <c r="O7778" s="23" t="s">
        <v>1172</v>
      </c>
      <c r="P7778" s="19">
        <f t="shared" si="363"/>
        <v>3</v>
      </c>
      <c r="Q7778" s="19">
        <f t="shared" si="364"/>
        <v>10000</v>
      </c>
      <c r="R7778" s="19">
        <f t="shared" si="365"/>
        <v>42000000</v>
      </c>
    </row>
    <row r="7779" spans="1:18" ht="12.75" hidden="1" customHeight="1">
      <c r="A7779" s="19">
        <v>7015925</v>
      </c>
      <c r="B7779" s="19" t="s">
        <v>18375</v>
      </c>
      <c r="C7779" s="19" t="s">
        <v>18376</v>
      </c>
      <c r="D7779" s="19" t="s">
        <v>18377</v>
      </c>
      <c r="E7779" s="19">
        <v>40</v>
      </c>
      <c r="F7779" s="19" t="s">
        <v>3169</v>
      </c>
      <c r="G7779" s="19" t="s">
        <v>1388</v>
      </c>
      <c r="H7779" s="19" t="s">
        <v>18374</v>
      </c>
      <c r="I7779" s="19" t="s">
        <v>9981</v>
      </c>
      <c r="J7779" s="20" t="s">
        <v>3173</v>
      </c>
      <c r="K7779" s="19" t="s">
        <v>18378</v>
      </c>
      <c r="L7779" s="19" t="s">
        <v>389</v>
      </c>
      <c r="M7779" s="19">
        <v>1085</v>
      </c>
      <c r="N7779" s="19" t="s">
        <v>1388</v>
      </c>
      <c r="O7779" s="23" t="s">
        <v>1172</v>
      </c>
      <c r="P7779" s="19">
        <f t="shared" si="363"/>
        <v>3</v>
      </c>
      <c r="Q7779" s="19">
        <f t="shared" si="364"/>
        <v>10000</v>
      </c>
      <c r="R7779" s="19">
        <f t="shared" si="365"/>
        <v>10850000</v>
      </c>
    </row>
    <row r="7780" spans="1:18" ht="12.75" hidden="1" customHeight="1">
      <c r="A7780" s="19">
        <v>6257377</v>
      </c>
      <c r="B7780" s="19" t="s">
        <v>7089</v>
      </c>
      <c r="C7780" s="19" t="s">
        <v>7090</v>
      </c>
      <c r="D7780" s="19" t="s">
        <v>7091</v>
      </c>
      <c r="E7780" s="19">
        <v>40</v>
      </c>
      <c r="F7780" s="19" t="s">
        <v>3169</v>
      </c>
      <c r="G7780" s="19" t="s">
        <v>1872</v>
      </c>
      <c r="H7780" s="19" t="s">
        <v>18379</v>
      </c>
      <c r="I7780" s="19" t="s">
        <v>7093</v>
      </c>
      <c r="J7780" s="20" t="s">
        <v>3173</v>
      </c>
      <c r="K7780" s="19" t="s">
        <v>7094</v>
      </c>
      <c r="L7780" s="19" t="s">
        <v>389</v>
      </c>
      <c r="M7780" s="19">
        <v>45</v>
      </c>
      <c r="N7780" s="19" t="s">
        <v>1872</v>
      </c>
      <c r="O7780" s="23" t="s">
        <v>1172</v>
      </c>
      <c r="P7780" s="19">
        <f t="shared" si="363"/>
        <v>3</v>
      </c>
      <c r="Q7780" s="19">
        <f t="shared" si="364"/>
        <v>10000</v>
      </c>
      <c r="R7780" s="19">
        <f t="shared" si="365"/>
        <v>450000</v>
      </c>
    </row>
    <row r="7781" spans="1:18" ht="12.75" hidden="1" customHeight="1">
      <c r="A7781" s="19">
        <v>6236975</v>
      </c>
      <c r="B7781" s="19" t="s">
        <v>18380</v>
      </c>
      <c r="C7781" s="19" t="s">
        <v>18381</v>
      </c>
      <c r="D7781" s="19" t="s">
        <v>18382</v>
      </c>
      <c r="E7781" s="19">
        <v>40</v>
      </c>
      <c r="F7781" s="19" t="s">
        <v>3169</v>
      </c>
      <c r="G7781" s="19" t="s">
        <v>1116</v>
      </c>
      <c r="H7781" s="19" t="s">
        <v>18383</v>
      </c>
      <c r="I7781" s="19" t="s">
        <v>18384</v>
      </c>
      <c r="J7781" s="20" t="s">
        <v>3173</v>
      </c>
      <c r="K7781" s="19" t="s">
        <v>18385</v>
      </c>
      <c r="L7781" s="19" t="s">
        <v>389</v>
      </c>
      <c r="M7781" s="19">
        <v>7500</v>
      </c>
      <c r="N7781" s="19" t="s">
        <v>1116</v>
      </c>
      <c r="O7781" s="23" t="s">
        <v>1172</v>
      </c>
      <c r="P7781" s="19">
        <f t="shared" si="363"/>
        <v>3</v>
      </c>
      <c r="Q7781" s="19">
        <f t="shared" si="364"/>
        <v>10000</v>
      </c>
      <c r="R7781" s="19">
        <f t="shared" si="365"/>
        <v>75000000</v>
      </c>
    </row>
    <row r="7782" spans="1:18" ht="12.75" hidden="1" customHeight="1">
      <c r="A7782" s="19">
        <v>361231</v>
      </c>
      <c r="B7782" s="19" t="s">
        <v>11097</v>
      </c>
      <c r="C7782" s="19" t="s">
        <v>11098</v>
      </c>
      <c r="D7782" s="19" t="s">
        <v>11099</v>
      </c>
      <c r="E7782" s="19">
        <v>40</v>
      </c>
      <c r="F7782" s="19" t="s">
        <v>3169</v>
      </c>
      <c r="G7782" s="19" t="s">
        <v>1117</v>
      </c>
      <c r="H7782" s="19" t="s">
        <v>18386</v>
      </c>
      <c r="I7782" s="19" t="s">
        <v>11101</v>
      </c>
      <c r="J7782" s="20" t="s">
        <v>3173</v>
      </c>
      <c r="K7782" s="19" t="s">
        <v>11102</v>
      </c>
      <c r="L7782" s="19" t="s">
        <v>389</v>
      </c>
      <c r="M7782" s="19">
        <v>2000</v>
      </c>
      <c r="N7782" s="19" t="s">
        <v>1117</v>
      </c>
      <c r="O7782" s="23" t="s">
        <v>1172</v>
      </c>
      <c r="P7782" s="19">
        <f t="shared" si="363"/>
        <v>3</v>
      </c>
      <c r="Q7782" s="19">
        <f t="shared" si="364"/>
        <v>10000</v>
      </c>
      <c r="R7782" s="19">
        <f t="shared" si="365"/>
        <v>20000000</v>
      </c>
    </row>
    <row r="7783" spans="1:18" ht="12.75" hidden="1" customHeight="1">
      <c r="A7783" s="19">
        <v>5955607</v>
      </c>
      <c r="B7783" s="19" t="s">
        <v>15909</v>
      </c>
      <c r="C7783" s="19" t="s">
        <v>15910</v>
      </c>
      <c r="D7783" s="19" t="s">
        <v>15911</v>
      </c>
      <c r="E7783" s="19">
        <v>40</v>
      </c>
      <c r="F7783" s="19" t="s">
        <v>3169</v>
      </c>
      <c r="G7783" s="19" t="s">
        <v>1117</v>
      </c>
      <c r="H7783" s="19" t="s">
        <v>18386</v>
      </c>
      <c r="I7783" s="19" t="s">
        <v>13037</v>
      </c>
      <c r="J7783" s="20" t="s">
        <v>3173</v>
      </c>
      <c r="K7783" s="19" t="s">
        <v>15912</v>
      </c>
      <c r="L7783" s="19" t="s">
        <v>389</v>
      </c>
      <c r="M7783" s="19">
        <v>100</v>
      </c>
      <c r="N7783" s="19" t="s">
        <v>1117</v>
      </c>
      <c r="O7783" s="23" t="s">
        <v>1172</v>
      </c>
      <c r="P7783" s="19">
        <f t="shared" si="363"/>
        <v>3</v>
      </c>
      <c r="Q7783" s="19">
        <f t="shared" si="364"/>
        <v>10000</v>
      </c>
      <c r="R7783" s="19">
        <f t="shared" si="365"/>
        <v>1000000</v>
      </c>
    </row>
    <row r="7784" spans="1:18" ht="12.75" hidden="1" customHeight="1">
      <c r="A7784" s="19">
        <v>8364894</v>
      </c>
      <c r="B7784" s="19" t="s">
        <v>4675</v>
      </c>
      <c r="C7784" s="19" t="s">
        <v>4676</v>
      </c>
      <c r="D7784" s="19" t="s">
        <v>4677</v>
      </c>
      <c r="E7784" s="19">
        <v>40</v>
      </c>
      <c r="F7784" s="19" t="s">
        <v>3169</v>
      </c>
      <c r="G7784" s="19" t="s">
        <v>1117</v>
      </c>
      <c r="H7784" s="19" t="s">
        <v>18386</v>
      </c>
      <c r="I7784" s="19" t="s">
        <v>4678</v>
      </c>
      <c r="J7784" s="20" t="s">
        <v>3173</v>
      </c>
      <c r="K7784" s="19" t="s">
        <v>4679</v>
      </c>
      <c r="L7784" s="19" t="s">
        <v>389</v>
      </c>
      <c r="M7784" s="19">
        <v>5800</v>
      </c>
      <c r="N7784" s="19" t="s">
        <v>1117</v>
      </c>
      <c r="O7784" s="23" t="s">
        <v>1172</v>
      </c>
      <c r="P7784" s="19">
        <f t="shared" si="363"/>
        <v>3</v>
      </c>
      <c r="Q7784" s="19">
        <f t="shared" si="364"/>
        <v>10000</v>
      </c>
      <c r="R7784" s="19">
        <f t="shared" si="365"/>
        <v>58000000</v>
      </c>
    </row>
    <row r="7785" spans="1:18" ht="12.75" hidden="1" customHeight="1">
      <c r="A7785" s="19">
        <v>7945268</v>
      </c>
      <c r="B7785" s="19" t="s">
        <v>4133</v>
      </c>
      <c r="C7785" s="19" t="s">
        <v>4134</v>
      </c>
      <c r="D7785" s="19" t="s">
        <v>4135</v>
      </c>
      <c r="E7785" s="19">
        <v>40</v>
      </c>
      <c r="F7785" s="19" t="s">
        <v>3169</v>
      </c>
      <c r="G7785" s="19" t="s">
        <v>1117</v>
      </c>
      <c r="H7785" s="19" t="s">
        <v>18386</v>
      </c>
      <c r="I7785" s="19" t="s">
        <v>4136</v>
      </c>
      <c r="J7785" s="20" t="s">
        <v>3173</v>
      </c>
      <c r="K7785" s="19" t="s">
        <v>4137</v>
      </c>
      <c r="L7785" s="19" t="s">
        <v>389</v>
      </c>
      <c r="M7785" s="19">
        <v>2000</v>
      </c>
      <c r="N7785" s="19" t="s">
        <v>1117</v>
      </c>
      <c r="O7785" s="23" t="s">
        <v>1172</v>
      </c>
      <c r="P7785" s="19">
        <f t="shared" si="363"/>
        <v>3</v>
      </c>
      <c r="Q7785" s="19">
        <f t="shared" si="364"/>
        <v>10000</v>
      </c>
      <c r="R7785" s="19">
        <f t="shared" si="365"/>
        <v>20000000</v>
      </c>
    </row>
    <row r="7786" spans="1:18" ht="12.75" hidden="1" customHeight="1">
      <c r="A7786" s="19">
        <v>4826393</v>
      </c>
      <c r="B7786" s="19" t="s">
        <v>3735</v>
      </c>
      <c r="C7786" s="19" t="s">
        <v>3736</v>
      </c>
      <c r="D7786" s="19" t="s">
        <v>3737</v>
      </c>
      <c r="E7786" s="19">
        <v>40</v>
      </c>
      <c r="F7786" s="19" t="s">
        <v>3169</v>
      </c>
      <c r="G7786" s="19" t="s">
        <v>1118</v>
      </c>
      <c r="H7786" s="19" t="s">
        <v>18387</v>
      </c>
      <c r="I7786" s="19" t="s">
        <v>3738</v>
      </c>
      <c r="J7786" s="20" t="s">
        <v>3173</v>
      </c>
      <c r="K7786" s="19" t="s">
        <v>3739</v>
      </c>
      <c r="L7786" s="19" t="s">
        <v>389</v>
      </c>
      <c r="M7786" s="19">
        <v>1500</v>
      </c>
      <c r="N7786" s="19" t="s">
        <v>1118</v>
      </c>
      <c r="O7786" s="23" t="s">
        <v>1172</v>
      </c>
      <c r="P7786" s="19">
        <f t="shared" si="363"/>
        <v>3</v>
      </c>
      <c r="Q7786" s="19">
        <f t="shared" si="364"/>
        <v>10000</v>
      </c>
      <c r="R7786" s="19">
        <f t="shared" si="365"/>
        <v>15000000</v>
      </c>
    </row>
    <row r="7787" spans="1:18" ht="12.75" hidden="1" customHeight="1">
      <c r="A7787" s="19">
        <v>6257377</v>
      </c>
      <c r="B7787" s="19" t="s">
        <v>7089</v>
      </c>
      <c r="C7787" s="19" t="s">
        <v>7090</v>
      </c>
      <c r="D7787" s="19" t="s">
        <v>7091</v>
      </c>
      <c r="E7787" s="19">
        <v>40</v>
      </c>
      <c r="F7787" s="19" t="s">
        <v>3169</v>
      </c>
      <c r="G7787" s="19" t="s">
        <v>2797</v>
      </c>
      <c r="H7787" s="19" t="s">
        <v>18388</v>
      </c>
      <c r="I7787" s="19" t="s">
        <v>7093</v>
      </c>
      <c r="J7787" s="20" t="s">
        <v>3173</v>
      </c>
      <c r="K7787" s="19" t="s">
        <v>7094</v>
      </c>
      <c r="L7787" s="19" t="s">
        <v>389</v>
      </c>
      <c r="M7787" s="19">
        <v>9</v>
      </c>
      <c r="N7787" s="19" t="s">
        <v>2797</v>
      </c>
      <c r="O7787" s="23" t="s">
        <v>1172</v>
      </c>
      <c r="P7787" s="19">
        <f t="shared" si="363"/>
        <v>3</v>
      </c>
      <c r="Q7787" s="19">
        <f t="shared" si="364"/>
        <v>10000</v>
      </c>
      <c r="R7787" s="19">
        <f t="shared" si="365"/>
        <v>90000</v>
      </c>
    </row>
    <row r="7788" spans="1:18" ht="12.75" hidden="1" customHeight="1">
      <c r="A7788" s="19">
        <v>4215695</v>
      </c>
      <c r="B7788" s="19" t="s">
        <v>4945</v>
      </c>
      <c r="C7788" s="19" t="s">
        <v>4946</v>
      </c>
      <c r="D7788" s="19" t="s">
        <v>4947</v>
      </c>
      <c r="E7788" s="19">
        <v>40</v>
      </c>
      <c r="F7788" s="19" t="s">
        <v>3169</v>
      </c>
      <c r="G7788" s="19" t="s">
        <v>2797</v>
      </c>
      <c r="H7788" s="19" t="s">
        <v>18388</v>
      </c>
      <c r="I7788" s="19" t="s">
        <v>4949</v>
      </c>
      <c r="J7788" s="20" t="s">
        <v>3173</v>
      </c>
      <c r="K7788" s="19" t="s">
        <v>4950</v>
      </c>
      <c r="L7788" s="19" t="s">
        <v>389</v>
      </c>
      <c r="M7788" s="19">
        <v>2</v>
      </c>
      <c r="N7788" s="19" t="s">
        <v>2797</v>
      </c>
      <c r="O7788" s="23" t="s">
        <v>1172</v>
      </c>
      <c r="P7788" s="19">
        <f t="shared" si="363"/>
        <v>3</v>
      </c>
      <c r="Q7788" s="19">
        <f t="shared" si="364"/>
        <v>10000</v>
      </c>
      <c r="R7788" s="19">
        <f t="shared" si="365"/>
        <v>20000</v>
      </c>
    </row>
    <row r="7789" spans="1:18" ht="12.75" hidden="1" customHeight="1">
      <c r="A7789" s="19">
        <v>8666127</v>
      </c>
      <c r="B7789" s="19" t="s">
        <v>4647</v>
      </c>
      <c r="C7789" s="19" t="s">
        <v>4648</v>
      </c>
      <c r="D7789" s="19" t="s">
        <v>4649</v>
      </c>
      <c r="E7789" s="19">
        <v>40</v>
      </c>
      <c r="F7789" s="19" t="s">
        <v>3169</v>
      </c>
      <c r="G7789" s="19" t="s">
        <v>1883</v>
      </c>
      <c r="H7789" s="19" t="s">
        <v>18389</v>
      </c>
      <c r="I7789" s="19" t="s">
        <v>4650</v>
      </c>
      <c r="J7789" s="20" t="s">
        <v>3173</v>
      </c>
      <c r="K7789" s="19" t="s">
        <v>4651</v>
      </c>
      <c r="L7789" s="19" t="s">
        <v>389</v>
      </c>
      <c r="M7789" s="19">
        <v>4000</v>
      </c>
      <c r="N7789" s="19" t="s">
        <v>1883</v>
      </c>
      <c r="O7789" s="23" t="s">
        <v>1172</v>
      </c>
      <c r="P7789" s="19">
        <f t="shared" si="363"/>
        <v>3</v>
      </c>
      <c r="Q7789" s="19">
        <f t="shared" si="364"/>
        <v>10000</v>
      </c>
      <c r="R7789" s="19">
        <f t="shared" si="365"/>
        <v>40000000</v>
      </c>
    </row>
    <row r="7790" spans="1:18" ht="12.75" hidden="1" customHeight="1">
      <c r="A7790" s="19">
        <v>9901611</v>
      </c>
      <c r="B7790" s="19" t="s">
        <v>4657</v>
      </c>
      <c r="C7790" s="19" t="s">
        <v>4658</v>
      </c>
      <c r="D7790" s="19" t="s">
        <v>4659</v>
      </c>
      <c r="E7790" s="19">
        <v>40</v>
      </c>
      <c r="F7790" s="19" t="s">
        <v>3169</v>
      </c>
      <c r="G7790" s="19" t="s">
        <v>1883</v>
      </c>
      <c r="H7790" s="19" t="s">
        <v>18389</v>
      </c>
      <c r="I7790" s="19" t="s">
        <v>4446</v>
      </c>
      <c r="J7790" s="20" t="s">
        <v>3173</v>
      </c>
      <c r="K7790" s="19" t="s">
        <v>4660</v>
      </c>
      <c r="L7790" s="19" t="s">
        <v>389</v>
      </c>
      <c r="M7790" s="19">
        <v>4900</v>
      </c>
      <c r="N7790" s="19" t="s">
        <v>1883</v>
      </c>
      <c r="O7790" s="23" t="s">
        <v>1172</v>
      </c>
      <c r="P7790" s="19">
        <f t="shared" si="363"/>
        <v>3</v>
      </c>
      <c r="Q7790" s="19">
        <f t="shared" si="364"/>
        <v>10000</v>
      </c>
      <c r="R7790" s="19">
        <f t="shared" si="365"/>
        <v>49000000</v>
      </c>
    </row>
    <row r="7791" spans="1:18" ht="12.75" hidden="1" customHeight="1">
      <c r="A7791" s="19">
        <v>14636961</v>
      </c>
      <c r="B7791" s="19" t="s">
        <v>6473</v>
      </c>
      <c r="C7791" s="19" t="s">
        <v>6474</v>
      </c>
      <c r="D7791" s="19" t="s">
        <v>6475</v>
      </c>
      <c r="E7791" s="19">
        <v>40</v>
      </c>
      <c r="F7791" s="19" t="s">
        <v>3169</v>
      </c>
      <c r="G7791" s="19" t="s">
        <v>878</v>
      </c>
      <c r="H7791" s="19" t="s">
        <v>18390</v>
      </c>
      <c r="I7791" s="19" t="s">
        <v>6477</v>
      </c>
      <c r="J7791" s="20" t="s">
        <v>3173</v>
      </c>
      <c r="K7791" s="19" t="s">
        <v>6478</v>
      </c>
      <c r="L7791" s="19" t="s">
        <v>389</v>
      </c>
      <c r="M7791" s="19">
        <v>1000</v>
      </c>
      <c r="N7791" s="19" t="s">
        <v>878</v>
      </c>
      <c r="O7791" s="23" t="s">
        <v>1172</v>
      </c>
      <c r="P7791" s="19">
        <f t="shared" si="363"/>
        <v>3</v>
      </c>
      <c r="Q7791" s="19">
        <f t="shared" si="364"/>
        <v>10000</v>
      </c>
      <c r="R7791" s="19">
        <f t="shared" si="365"/>
        <v>10000000</v>
      </c>
    </row>
    <row r="7792" spans="1:18" ht="12.75" hidden="1" customHeight="1">
      <c r="A7792" s="19">
        <v>9673157</v>
      </c>
      <c r="B7792" s="19" t="s">
        <v>6169</v>
      </c>
      <c r="C7792" s="19" t="s">
        <v>6170</v>
      </c>
      <c r="D7792" s="19" t="s">
        <v>6171</v>
      </c>
      <c r="E7792" s="19">
        <v>40</v>
      </c>
      <c r="F7792" s="19" t="s">
        <v>3169</v>
      </c>
      <c r="G7792" s="19" t="s">
        <v>878</v>
      </c>
      <c r="H7792" s="19" t="s">
        <v>18390</v>
      </c>
      <c r="I7792" s="19" t="s">
        <v>6173</v>
      </c>
      <c r="J7792" s="20" t="s">
        <v>3173</v>
      </c>
      <c r="K7792" s="19" t="s">
        <v>6174</v>
      </c>
      <c r="L7792" s="19" t="s">
        <v>389</v>
      </c>
      <c r="M7792" s="19">
        <v>600</v>
      </c>
      <c r="N7792" s="19" t="s">
        <v>878</v>
      </c>
      <c r="O7792" s="23" t="s">
        <v>1172</v>
      </c>
      <c r="P7792" s="19">
        <f t="shared" si="363"/>
        <v>3</v>
      </c>
      <c r="Q7792" s="19">
        <f t="shared" si="364"/>
        <v>10000</v>
      </c>
      <c r="R7792" s="19">
        <f t="shared" si="365"/>
        <v>6000000</v>
      </c>
    </row>
    <row r="7793" spans="1:18" ht="12.75" hidden="1" customHeight="1">
      <c r="A7793" s="19">
        <v>6943656</v>
      </c>
      <c r="B7793" s="19" t="s">
        <v>5070</v>
      </c>
      <c r="C7793" s="19" t="s">
        <v>5071</v>
      </c>
      <c r="D7793" s="19" t="s">
        <v>5072</v>
      </c>
      <c r="E7793" s="19">
        <v>40</v>
      </c>
      <c r="F7793" s="19" t="s">
        <v>3169</v>
      </c>
      <c r="G7793" s="19" t="s">
        <v>878</v>
      </c>
      <c r="H7793" s="19" t="s">
        <v>18390</v>
      </c>
      <c r="I7793" s="19" t="s">
        <v>5073</v>
      </c>
      <c r="J7793" s="20" t="s">
        <v>3173</v>
      </c>
      <c r="K7793" s="19" t="s">
        <v>5074</v>
      </c>
      <c r="L7793" s="19" t="s">
        <v>389</v>
      </c>
      <c r="M7793" s="19">
        <v>60</v>
      </c>
      <c r="N7793" s="19" t="s">
        <v>878</v>
      </c>
      <c r="O7793" s="23" t="s">
        <v>1172</v>
      </c>
      <c r="P7793" s="19">
        <f t="shared" si="363"/>
        <v>3</v>
      </c>
      <c r="Q7793" s="19">
        <f t="shared" si="364"/>
        <v>10000</v>
      </c>
      <c r="R7793" s="19">
        <f t="shared" si="365"/>
        <v>600000</v>
      </c>
    </row>
    <row r="7794" spans="1:18" ht="12.75" hidden="1" customHeight="1">
      <c r="A7794" s="19">
        <v>8129683</v>
      </c>
      <c r="B7794" s="19" t="s">
        <v>9023</v>
      </c>
      <c r="C7794" s="19" t="s">
        <v>9024</v>
      </c>
      <c r="D7794" s="19" t="s">
        <v>9025</v>
      </c>
      <c r="E7794" s="19">
        <v>40</v>
      </c>
      <c r="F7794" s="19" t="s">
        <v>3169</v>
      </c>
      <c r="G7794" s="19" t="s">
        <v>878</v>
      </c>
      <c r="H7794" s="19" t="s">
        <v>18390</v>
      </c>
      <c r="I7794" s="19" t="s">
        <v>9026</v>
      </c>
      <c r="J7794" s="20" t="s">
        <v>3173</v>
      </c>
      <c r="K7794" s="19" t="s">
        <v>9027</v>
      </c>
      <c r="L7794" s="19" t="s">
        <v>389</v>
      </c>
      <c r="M7794" s="19">
        <v>2000</v>
      </c>
      <c r="N7794" s="19" t="s">
        <v>878</v>
      </c>
      <c r="O7794" s="23" t="s">
        <v>1172</v>
      </c>
      <c r="P7794" s="19">
        <f t="shared" si="363"/>
        <v>3</v>
      </c>
      <c r="Q7794" s="19">
        <f t="shared" si="364"/>
        <v>10000</v>
      </c>
      <c r="R7794" s="19">
        <f t="shared" si="365"/>
        <v>20000000</v>
      </c>
    </row>
    <row r="7795" spans="1:18" ht="12.75" hidden="1" customHeight="1">
      <c r="A7795" s="19">
        <v>8981425</v>
      </c>
      <c r="B7795" s="19" t="s">
        <v>7416</v>
      </c>
      <c r="C7795" s="19" t="s">
        <v>7417</v>
      </c>
      <c r="D7795" s="19" t="s">
        <v>7418</v>
      </c>
      <c r="E7795" s="19">
        <v>40</v>
      </c>
      <c r="F7795" s="19" t="s">
        <v>3169</v>
      </c>
      <c r="G7795" s="19" t="s">
        <v>878</v>
      </c>
      <c r="H7795" s="19" t="s">
        <v>18390</v>
      </c>
      <c r="I7795" s="19" t="s">
        <v>4323</v>
      </c>
      <c r="J7795" s="20" t="s">
        <v>3173</v>
      </c>
      <c r="K7795" s="19" t="s">
        <v>7419</v>
      </c>
      <c r="L7795" s="19" t="s">
        <v>389</v>
      </c>
      <c r="M7795" s="19">
        <v>3800</v>
      </c>
      <c r="N7795" s="19" t="s">
        <v>878</v>
      </c>
      <c r="O7795" s="23" t="s">
        <v>1172</v>
      </c>
      <c r="P7795" s="19">
        <f t="shared" si="363"/>
        <v>3</v>
      </c>
      <c r="Q7795" s="19">
        <f t="shared" si="364"/>
        <v>10000</v>
      </c>
      <c r="R7795" s="19">
        <f t="shared" si="365"/>
        <v>38000000</v>
      </c>
    </row>
    <row r="7796" spans="1:18" ht="12.75" hidden="1" customHeight="1">
      <c r="A7796" s="19">
        <v>6743818</v>
      </c>
      <c r="B7796" s="19" t="s">
        <v>6287</v>
      </c>
      <c r="C7796" s="19" t="s">
        <v>6288</v>
      </c>
      <c r="D7796" s="19" t="s">
        <v>9631</v>
      </c>
      <c r="E7796" s="19">
        <v>40</v>
      </c>
      <c r="F7796" s="19" t="s">
        <v>3169</v>
      </c>
      <c r="G7796" s="19" t="s">
        <v>878</v>
      </c>
      <c r="H7796" s="19" t="s">
        <v>18390</v>
      </c>
      <c r="I7796" s="19" t="s">
        <v>9632</v>
      </c>
      <c r="J7796" s="20" t="s">
        <v>3173</v>
      </c>
      <c r="K7796" s="19" t="s">
        <v>9633</v>
      </c>
      <c r="L7796" s="19" t="s">
        <v>389</v>
      </c>
      <c r="M7796" s="19">
        <v>6100</v>
      </c>
      <c r="N7796" s="19" t="s">
        <v>878</v>
      </c>
      <c r="O7796" s="23" t="s">
        <v>1172</v>
      </c>
      <c r="P7796" s="19">
        <f t="shared" si="363"/>
        <v>3</v>
      </c>
      <c r="Q7796" s="19">
        <f t="shared" si="364"/>
        <v>10000</v>
      </c>
      <c r="R7796" s="19">
        <f t="shared" si="365"/>
        <v>61000000</v>
      </c>
    </row>
    <row r="7797" spans="1:18" ht="12.75" hidden="1" customHeight="1">
      <c r="A7797" s="19">
        <v>11787195</v>
      </c>
      <c r="B7797" s="19" t="s">
        <v>10798</v>
      </c>
      <c r="C7797" s="19" t="s">
        <v>10799</v>
      </c>
      <c r="D7797" s="19" t="s">
        <v>10800</v>
      </c>
      <c r="E7797" s="19">
        <v>40</v>
      </c>
      <c r="F7797" s="19" t="s">
        <v>3169</v>
      </c>
      <c r="G7797" s="19" t="s">
        <v>878</v>
      </c>
      <c r="H7797" s="19" t="s">
        <v>18390</v>
      </c>
      <c r="I7797" s="19" t="s">
        <v>9229</v>
      </c>
      <c r="J7797" s="20" t="s">
        <v>3173</v>
      </c>
      <c r="K7797" s="19" t="s">
        <v>10801</v>
      </c>
      <c r="L7797" s="19" t="s">
        <v>389</v>
      </c>
      <c r="M7797" s="19">
        <v>700</v>
      </c>
      <c r="N7797" s="19" t="s">
        <v>878</v>
      </c>
      <c r="O7797" s="23" t="s">
        <v>1172</v>
      </c>
      <c r="P7797" s="19">
        <f t="shared" si="363"/>
        <v>3</v>
      </c>
      <c r="Q7797" s="19">
        <f t="shared" si="364"/>
        <v>10000</v>
      </c>
      <c r="R7797" s="19">
        <f t="shared" si="365"/>
        <v>7000000</v>
      </c>
    </row>
    <row r="7798" spans="1:18" ht="12.75" hidden="1" customHeight="1">
      <c r="A7798" s="19">
        <v>350497</v>
      </c>
      <c r="B7798" s="19" t="s">
        <v>6153</v>
      </c>
      <c r="C7798" s="19" t="s">
        <v>6154</v>
      </c>
      <c r="D7798" s="19" t="s">
        <v>6155</v>
      </c>
      <c r="E7798" s="19">
        <v>40</v>
      </c>
      <c r="F7798" s="19" t="s">
        <v>3169</v>
      </c>
      <c r="G7798" s="19" t="s">
        <v>1120</v>
      </c>
      <c r="H7798" s="19" t="s">
        <v>18391</v>
      </c>
      <c r="I7798" s="19" t="s">
        <v>6157</v>
      </c>
      <c r="J7798" s="20" t="s">
        <v>3173</v>
      </c>
      <c r="K7798" s="19" t="s">
        <v>6158</v>
      </c>
      <c r="L7798" s="19" t="s">
        <v>389</v>
      </c>
      <c r="M7798" s="19">
        <v>2000</v>
      </c>
      <c r="N7798" s="19" t="s">
        <v>1120</v>
      </c>
      <c r="O7798" s="23" t="s">
        <v>1172</v>
      </c>
      <c r="P7798" s="19">
        <f t="shared" si="363"/>
        <v>3</v>
      </c>
      <c r="Q7798" s="19">
        <f t="shared" si="364"/>
        <v>10000</v>
      </c>
      <c r="R7798" s="19">
        <f t="shared" si="365"/>
        <v>20000000</v>
      </c>
    </row>
    <row r="7799" spans="1:18" ht="12.75" hidden="1" customHeight="1">
      <c r="A7799" s="19">
        <v>12683442</v>
      </c>
      <c r="B7799" s="19" t="s">
        <v>5049</v>
      </c>
      <c r="C7799" s="19" t="s">
        <v>5050</v>
      </c>
      <c r="D7799" s="19" t="s">
        <v>5051</v>
      </c>
      <c r="E7799" s="19">
        <v>40</v>
      </c>
      <c r="F7799" s="19" t="s">
        <v>3169</v>
      </c>
      <c r="G7799" s="19" t="s">
        <v>1120</v>
      </c>
      <c r="H7799" s="19" t="s">
        <v>18391</v>
      </c>
      <c r="I7799" s="19" t="s">
        <v>5053</v>
      </c>
      <c r="J7799" s="20" t="s">
        <v>3173</v>
      </c>
      <c r="K7799" s="19" t="s">
        <v>5054</v>
      </c>
      <c r="L7799" s="19" t="s">
        <v>389</v>
      </c>
      <c r="M7799" s="19">
        <v>1000</v>
      </c>
      <c r="N7799" s="19" t="s">
        <v>1120</v>
      </c>
      <c r="O7799" s="23" t="s">
        <v>1172</v>
      </c>
      <c r="P7799" s="19">
        <f t="shared" si="363"/>
        <v>3</v>
      </c>
      <c r="Q7799" s="19">
        <f t="shared" si="364"/>
        <v>10000</v>
      </c>
      <c r="R7799" s="19">
        <f t="shared" si="365"/>
        <v>10000000</v>
      </c>
    </row>
    <row r="7800" spans="1:18" ht="12.75" hidden="1" customHeight="1">
      <c r="A7800" s="19">
        <v>12683442</v>
      </c>
      <c r="B7800" s="19" t="s">
        <v>5049</v>
      </c>
      <c r="C7800" s="19" t="s">
        <v>5050</v>
      </c>
      <c r="D7800" s="19" t="s">
        <v>5051</v>
      </c>
      <c r="E7800" s="19">
        <v>40</v>
      </c>
      <c r="F7800" s="19" t="s">
        <v>3169</v>
      </c>
      <c r="G7800" s="19" t="s">
        <v>1120</v>
      </c>
      <c r="H7800" s="19" t="s">
        <v>18391</v>
      </c>
      <c r="I7800" s="19" t="s">
        <v>5053</v>
      </c>
      <c r="J7800" s="20" t="s">
        <v>3173</v>
      </c>
      <c r="K7800" s="19" t="s">
        <v>5054</v>
      </c>
      <c r="L7800" s="19" t="s">
        <v>397</v>
      </c>
      <c r="M7800" s="19">
        <v>4800</v>
      </c>
      <c r="N7800" s="19" t="s">
        <v>1120</v>
      </c>
      <c r="O7800" s="23" t="s">
        <v>1172</v>
      </c>
      <c r="P7800" s="19">
        <f t="shared" si="363"/>
        <v>3</v>
      </c>
      <c r="Q7800" s="19">
        <f t="shared" si="364"/>
        <v>10000</v>
      </c>
      <c r="R7800" s="19">
        <f t="shared" si="365"/>
        <v>48000000</v>
      </c>
    </row>
    <row r="7801" spans="1:18" ht="12.75" hidden="1" customHeight="1">
      <c r="A7801" s="19">
        <v>6257377</v>
      </c>
      <c r="B7801" s="19" t="s">
        <v>7089</v>
      </c>
      <c r="C7801" s="19" t="s">
        <v>7090</v>
      </c>
      <c r="D7801" s="19" t="s">
        <v>7091</v>
      </c>
      <c r="E7801" s="19">
        <v>40</v>
      </c>
      <c r="F7801" s="19" t="s">
        <v>3169</v>
      </c>
      <c r="G7801" s="19" t="s">
        <v>1120</v>
      </c>
      <c r="H7801" s="19" t="s">
        <v>18391</v>
      </c>
      <c r="I7801" s="19" t="s">
        <v>7093</v>
      </c>
      <c r="J7801" s="20" t="s">
        <v>3173</v>
      </c>
      <c r="K7801" s="19" t="s">
        <v>7094</v>
      </c>
      <c r="L7801" s="19" t="s">
        <v>389</v>
      </c>
      <c r="M7801" s="19">
        <v>30</v>
      </c>
      <c r="N7801" s="19" t="s">
        <v>1120</v>
      </c>
      <c r="O7801" s="23" t="s">
        <v>1172</v>
      </c>
      <c r="P7801" s="19">
        <f t="shared" si="363"/>
        <v>3</v>
      </c>
      <c r="Q7801" s="19">
        <f t="shared" si="364"/>
        <v>10000</v>
      </c>
      <c r="R7801" s="19">
        <f t="shared" si="365"/>
        <v>300000</v>
      </c>
    </row>
    <row r="7802" spans="1:18" ht="12.75" hidden="1" customHeight="1">
      <c r="A7802" s="19">
        <v>7745439</v>
      </c>
      <c r="B7802" s="19" t="s">
        <v>6381</v>
      </c>
      <c r="C7802" s="19" t="s">
        <v>6382</v>
      </c>
      <c r="D7802" s="19" t="s">
        <v>6383</v>
      </c>
      <c r="E7802" s="19">
        <v>40</v>
      </c>
      <c r="F7802" s="19" t="s">
        <v>3169</v>
      </c>
      <c r="G7802" s="19" t="s">
        <v>1120</v>
      </c>
      <c r="H7802" s="19" t="s">
        <v>18391</v>
      </c>
      <c r="I7802" s="19" t="s">
        <v>6384</v>
      </c>
      <c r="J7802" s="20" t="s">
        <v>3173</v>
      </c>
      <c r="K7802" s="19" t="s">
        <v>6385</v>
      </c>
      <c r="L7802" s="19" t="s">
        <v>397</v>
      </c>
      <c r="M7802" s="19">
        <v>7000</v>
      </c>
      <c r="N7802" s="19" t="s">
        <v>1120</v>
      </c>
      <c r="O7802" s="23" t="s">
        <v>1172</v>
      </c>
      <c r="P7802" s="19">
        <f t="shared" si="363"/>
        <v>3</v>
      </c>
      <c r="Q7802" s="19">
        <f t="shared" si="364"/>
        <v>10000</v>
      </c>
      <c r="R7802" s="19">
        <f t="shared" si="365"/>
        <v>70000000</v>
      </c>
    </row>
    <row r="7803" spans="1:18" ht="12.75" hidden="1" customHeight="1">
      <c r="A7803" s="19">
        <v>5802833</v>
      </c>
      <c r="B7803" s="19" t="s">
        <v>18392</v>
      </c>
      <c r="C7803" s="19" t="s">
        <v>18393</v>
      </c>
      <c r="D7803" s="19" t="s">
        <v>18394</v>
      </c>
      <c r="E7803" s="19">
        <v>40</v>
      </c>
      <c r="F7803" s="19" t="s">
        <v>3169</v>
      </c>
      <c r="G7803" s="19" t="s">
        <v>1120</v>
      </c>
      <c r="H7803" s="19" t="s">
        <v>18391</v>
      </c>
      <c r="I7803" s="19" t="s">
        <v>18395</v>
      </c>
      <c r="J7803" s="20" t="s">
        <v>3173</v>
      </c>
      <c r="K7803" s="19" t="s">
        <v>18396</v>
      </c>
      <c r="L7803" s="19" t="s">
        <v>389</v>
      </c>
      <c r="M7803" s="19">
        <v>4000</v>
      </c>
      <c r="N7803" s="19" t="s">
        <v>1120</v>
      </c>
      <c r="O7803" s="23" t="s">
        <v>1172</v>
      </c>
      <c r="P7803" s="19">
        <f t="shared" si="363"/>
        <v>3</v>
      </c>
      <c r="Q7803" s="19">
        <f t="shared" si="364"/>
        <v>10000</v>
      </c>
      <c r="R7803" s="19">
        <f t="shared" si="365"/>
        <v>40000000</v>
      </c>
    </row>
    <row r="7804" spans="1:18" ht="12.75" hidden="1" customHeight="1">
      <c r="A7804" s="19">
        <v>6554752</v>
      </c>
      <c r="B7804" s="19" t="s">
        <v>8623</v>
      </c>
      <c r="C7804" s="19" t="s">
        <v>8624</v>
      </c>
      <c r="D7804" s="19" t="s">
        <v>8625</v>
      </c>
      <c r="E7804" s="19">
        <v>40</v>
      </c>
      <c r="F7804" s="19" t="s">
        <v>3169</v>
      </c>
      <c r="G7804" s="19" t="s">
        <v>1120</v>
      </c>
      <c r="H7804" s="19" t="s">
        <v>18391</v>
      </c>
      <c r="I7804" s="19" t="s">
        <v>3661</v>
      </c>
      <c r="J7804" s="20" t="s">
        <v>3173</v>
      </c>
      <c r="K7804" s="19" t="s">
        <v>8626</v>
      </c>
      <c r="L7804" s="19" t="s">
        <v>389</v>
      </c>
      <c r="M7804" s="19">
        <v>52</v>
      </c>
      <c r="N7804" s="19" t="s">
        <v>1120</v>
      </c>
      <c r="O7804" s="23" t="s">
        <v>1172</v>
      </c>
      <c r="P7804" s="19">
        <f t="shared" si="363"/>
        <v>3</v>
      </c>
      <c r="Q7804" s="19">
        <f t="shared" si="364"/>
        <v>10000</v>
      </c>
      <c r="R7804" s="19">
        <f t="shared" si="365"/>
        <v>520000</v>
      </c>
    </row>
    <row r="7805" spans="1:18" ht="12.75" hidden="1" customHeight="1">
      <c r="A7805" s="19">
        <v>15181490</v>
      </c>
      <c r="B7805" s="19" t="s">
        <v>4119</v>
      </c>
      <c r="C7805" s="19" t="s">
        <v>4120</v>
      </c>
      <c r="D7805" s="19" t="s">
        <v>4121</v>
      </c>
      <c r="E7805" s="19">
        <v>40</v>
      </c>
      <c r="F7805" s="19" t="s">
        <v>3169</v>
      </c>
      <c r="G7805" s="19" t="s">
        <v>565</v>
      </c>
      <c r="H7805" s="19" t="s">
        <v>18397</v>
      </c>
      <c r="I7805" s="19" t="s">
        <v>4005</v>
      </c>
      <c r="J7805" s="20" t="s">
        <v>3173</v>
      </c>
      <c r="K7805" s="19" t="s">
        <v>4122</v>
      </c>
      <c r="L7805" s="19" t="s">
        <v>389</v>
      </c>
      <c r="M7805" s="19">
        <v>300</v>
      </c>
      <c r="N7805" s="19" t="s">
        <v>565</v>
      </c>
      <c r="O7805" s="23" t="s">
        <v>1172</v>
      </c>
      <c r="P7805" s="19">
        <f t="shared" si="363"/>
        <v>3</v>
      </c>
      <c r="Q7805" s="19">
        <f t="shared" si="364"/>
        <v>10000</v>
      </c>
      <c r="R7805" s="19">
        <f t="shared" si="365"/>
        <v>3000000</v>
      </c>
    </row>
    <row r="7806" spans="1:18" ht="12.75" hidden="1" customHeight="1">
      <c r="A7806" s="19">
        <v>4871790</v>
      </c>
      <c r="B7806" s="19" t="s">
        <v>9161</v>
      </c>
      <c r="C7806" s="19" t="s">
        <v>9162</v>
      </c>
      <c r="D7806" s="19" t="s">
        <v>9163</v>
      </c>
      <c r="E7806" s="19">
        <v>40</v>
      </c>
      <c r="F7806" s="19" t="s">
        <v>3169</v>
      </c>
      <c r="G7806" s="19" t="s">
        <v>1123</v>
      </c>
      <c r="H7806" s="19" t="s">
        <v>18398</v>
      </c>
      <c r="I7806" s="19" t="s">
        <v>9164</v>
      </c>
      <c r="J7806" s="20" t="s">
        <v>3173</v>
      </c>
      <c r="K7806" s="19" t="s">
        <v>9165</v>
      </c>
      <c r="L7806" s="19" t="s">
        <v>389</v>
      </c>
      <c r="M7806" s="19">
        <v>6</v>
      </c>
      <c r="N7806" s="19" t="s">
        <v>1123</v>
      </c>
      <c r="O7806" s="23" t="s">
        <v>1172</v>
      </c>
      <c r="P7806" s="19">
        <f t="shared" si="363"/>
        <v>3</v>
      </c>
      <c r="Q7806" s="19">
        <f t="shared" si="364"/>
        <v>10000</v>
      </c>
      <c r="R7806" s="19">
        <f t="shared" si="365"/>
        <v>60000</v>
      </c>
    </row>
    <row r="7807" spans="1:18" ht="12.75" hidden="1" customHeight="1">
      <c r="A7807" s="19">
        <v>6788277</v>
      </c>
      <c r="B7807" s="19" t="s">
        <v>9340</v>
      </c>
      <c r="C7807" s="19" t="s">
        <v>9341</v>
      </c>
      <c r="D7807" s="19" t="s">
        <v>9342</v>
      </c>
      <c r="E7807" s="19">
        <v>40</v>
      </c>
      <c r="F7807" s="19" t="s">
        <v>3169</v>
      </c>
      <c r="G7807" s="19" t="s">
        <v>1124</v>
      </c>
      <c r="H7807" s="19" t="s">
        <v>18399</v>
      </c>
      <c r="I7807" s="19" t="s">
        <v>9343</v>
      </c>
      <c r="J7807" s="20" t="s">
        <v>3173</v>
      </c>
      <c r="K7807" s="19" t="s">
        <v>9344</v>
      </c>
      <c r="L7807" s="19" t="s">
        <v>389</v>
      </c>
      <c r="M7807" s="19">
        <v>1000</v>
      </c>
      <c r="N7807" s="19" t="s">
        <v>1124</v>
      </c>
      <c r="O7807" s="23" t="s">
        <v>1172</v>
      </c>
      <c r="P7807" s="19">
        <f t="shared" si="363"/>
        <v>3</v>
      </c>
      <c r="Q7807" s="19">
        <f t="shared" si="364"/>
        <v>10000</v>
      </c>
      <c r="R7807" s="19">
        <f t="shared" si="365"/>
        <v>10000000</v>
      </c>
    </row>
    <row r="7808" spans="1:18" ht="12.75" hidden="1" customHeight="1">
      <c r="A7808" s="19">
        <v>3935972</v>
      </c>
      <c r="B7808" s="19" t="s">
        <v>3845</v>
      </c>
      <c r="C7808" s="19" t="s">
        <v>3846</v>
      </c>
      <c r="D7808" s="19" t="s">
        <v>3847</v>
      </c>
      <c r="E7808" s="19">
        <v>40</v>
      </c>
      <c r="F7808" s="19" t="s">
        <v>3169</v>
      </c>
      <c r="G7808" s="19" t="s">
        <v>1124</v>
      </c>
      <c r="H7808" s="19" t="s">
        <v>18399</v>
      </c>
      <c r="I7808" s="19" t="s">
        <v>3537</v>
      </c>
      <c r="J7808" s="20" t="s">
        <v>3173</v>
      </c>
      <c r="K7808" s="19" t="s">
        <v>3848</v>
      </c>
      <c r="L7808" s="19" t="s">
        <v>389</v>
      </c>
      <c r="M7808" s="19">
        <v>100</v>
      </c>
      <c r="N7808" s="19" t="s">
        <v>1124</v>
      </c>
      <c r="O7808" s="23" t="s">
        <v>1172</v>
      </c>
      <c r="P7808" s="19">
        <f t="shared" si="363"/>
        <v>3</v>
      </c>
      <c r="Q7808" s="19">
        <f t="shared" si="364"/>
        <v>10000</v>
      </c>
      <c r="R7808" s="19">
        <f t="shared" si="365"/>
        <v>1000000</v>
      </c>
    </row>
    <row r="7809" spans="1:18" ht="12.75" hidden="1" customHeight="1">
      <c r="A7809" s="19">
        <v>5084165</v>
      </c>
      <c r="B7809" s="19" t="s">
        <v>8711</v>
      </c>
      <c r="C7809" s="19" t="s">
        <v>8712</v>
      </c>
      <c r="D7809" s="19" t="s">
        <v>8713</v>
      </c>
      <c r="E7809" s="19">
        <v>40</v>
      </c>
      <c r="F7809" s="19" t="s">
        <v>3169</v>
      </c>
      <c r="G7809" s="19" t="s">
        <v>1124</v>
      </c>
      <c r="H7809" s="19" t="s">
        <v>18399</v>
      </c>
      <c r="I7809" s="19" t="s">
        <v>8714</v>
      </c>
      <c r="J7809" s="20" t="s">
        <v>3173</v>
      </c>
      <c r="K7809" s="19" t="s">
        <v>8715</v>
      </c>
      <c r="L7809" s="19" t="s">
        <v>389</v>
      </c>
      <c r="M7809" s="19">
        <v>600</v>
      </c>
      <c r="N7809" s="19" t="s">
        <v>1124</v>
      </c>
      <c r="O7809" s="23" t="s">
        <v>1172</v>
      </c>
      <c r="P7809" s="19">
        <f t="shared" si="363"/>
        <v>3</v>
      </c>
      <c r="Q7809" s="19">
        <f t="shared" si="364"/>
        <v>10000</v>
      </c>
      <c r="R7809" s="19">
        <f t="shared" si="365"/>
        <v>6000000</v>
      </c>
    </row>
    <row r="7810" spans="1:18" ht="12.75" hidden="1" customHeight="1">
      <c r="A7810" s="19">
        <v>7679035</v>
      </c>
      <c r="B7810" s="19" t="s">
        <v>6446</v>
      </c>
      <c r="C7810" s="19" t="s">
        <v>6447</v>
      </c>
      <c r="D7810" s="19" t="s">
        <v>6448</v>
      </c>
      <c r="E7810" s="19">
        <v>40</v>
      </c>
      <c r="F7810" s="19" t="s">
        <v>3169</v>
      </c>
      <c r="G7810" s="19" t="s">
        <v>1124</v>
      </c>
      <c r="H7810" s="19" t="s">
        <v>18399</v>
      </c>
      <c r="I7810" s="19" t="s">
        <v>6449</v>
      </c>
      <c r="J7810" s="20" t="s">
        <v>3173</v>
      </c>
      <c r="K7810" s="19" t="s">
        <v>6450</v>
      </c>
      <c r="L7810" s="19" t="s">
        <v>389</v>
      </c>
      <c r="M7810" s="19">
        <v>900</v>
      </c>
      <c r="N7810" s="19" t="s">
        <v>1124</v>
      </c>
      <c r="O7810" s="23" t="s">
        <v>1172</v>
      </c>
      <c r="P7810" s="19">
        <f t="shared" si="363"/>
        <v>3</v>
      </c>
      <c r="Q7810" s="19">
        <f t="shared" si="364"/>
        <v>10000</v>
      </c>
      <c r="R7810" s="19">
        <f t="shared" si="365"/>
        <v>9000000</v>
      </c>
    </row>
    <row r="7811" spans="1:18" ht="12.75" hidden="1" customHeight="1">
      <c r="A7811" s="19">
        <v>7923105</v>
      </c>
      <c r="B7811" s="19" t="s">
        <v>4279</v>
      </c>
      <c r="C7811" s="19" t="s">
        <v>4280</v>
      </c>
      <c r="D7811" s="19" t="s">
        <v>4281</v>
      </c>
      <c r="E7811" s="19">
        <v>40</v>
      </c>
      <c r="F7811" s="19" t="s">
        <v>3169</v>
      </c>
      <c r="G7811" s="19" t="s">
        <v>1124</v>
      </c>
      <c r="H7811" s="19" t="s">
        <v>18399</v>
      </c>
      <c r="I7811" s="19" t="s">
        <v>4282</v>
      </c>
      <c r="J7811" s="20" t="s">
        <v>3173</v>
      </c>
      <c r="K7811" s="19" t="s">
        <v>4283</v>
      </c>
      <c r="L7811" s="19" t="s">
        <v>389</v>
      </c>
      <c r="M7811" s="19">
        <v>10000</v>
      </c>
      <c r="N7811" s="19" t="s">
        <v>1124</v>
      </c>
      <c r="O7811" s="23" t="s">
        <v>1172</v>
      </c>
      <c r="P7811" s="19">
        <f t="shared" si="363"/>
        <v>3</v>
      </c>
      <c r="Q7811" s="19">
        <f t="shared" si="364"/>
        <v>10000</v>
      </c>
      <c r="R7811" s="19">
        <f t="shared" si="365"/>
        <v>100000000</v>
      </c>
    </row>
    <row r="7812" spans="1:18" ht="12.75" hidden="1" customHeight="1">
      <c r="A7812" s="19">
        <v>7242683</v>
      </c>
      <c r="B7812" s="19" t="s">
        <v>6564</v>
      </c>
      <c r="C7812" s="19" t="s">
        <v>6565</v>
      </c>
      <c r="D7812" s="19" t="s">
        <v>6566</v>
      </c>
      <c r="E7812" s="19">
        <v>40</v>
      </c>
      <c r="F7812" s="19" t="s">
        <v>3169</v>
      </c>
      <c r="G7812" s="19" t="s">
        <v>1124</v>
      </c>
      <c r="H7812" s="19" t="s">
        <v>18399</v>
      </c>
      <c r="I7812" s="19" t="s">
        <v>6567</v>
      </c>
      <c r="J7812" s="20" t="s">
        <v>3173</v>
      </c>
      <c r="K7812" s="19" t="s">
        <v>6568</v>
      </c>
      <c r="L7812" s="19" t="s">
        <v>389</v>
      </c>
      <c r="M7812" s="19">
        <v>400</v>
      </c>
      <c r="N7812" s="19" t="s">
        <v>1124</v>
      </c>
      <c r="O7812" s="23" t="s">
        <v>1172</v>
      </c>
      <c r="P7812" s="19">
        <f t="shared" ref="P7812:P7875" si="366">LEN(G7812)</f>
        <v>3</v>
      </c>
      <c r="Q7812" s="19">
        <f t="shared" ref="Q7812:Q7875" si="367">VLOOKUP(N7812,$X$3:$Y$993,2,0)</f>
        <v>10000</v>
      </c>
      <c r="R7812" s="19">
        <f t="shared" ref="R7812:R7875" si="368">Q7812*M7812</f>
        <v>4000000</v>
      </c>
    </row>
    <row r="7813" spans="1:18" ht="12.75" hidden="1" customHeight="1">
      <c r="A7813" s="19">
        <v>8165775</v>
      </c>
      <c r="B7813" s="19" t="s">
        <v>4284</v>
      </c>
      <c r="C7813" s="19" t="s">
        <v>4285</v>
      </c>
      <c r="D7813" s="19" t="s">
        <v>4286</v>
      </c>
      <c r="E7813" s="19">
        <v>40</v>
      </c>
      <c r="F7813" s="19" t="s">
        <v>3169</v>
      </c>
      <c r="G7813" s="19" t="s">
        <v>1124</v>
      </c>
      <c r="H7813" s="19" t="s">
        <v>18399</v>
      </c>
      <c r="I7813" s="19" t="s">
        <v>3975</v>
      </c>
      <c r="J7813" s="20" t="s">
        <v>3173</v>
      </c>
      <c r="K7813" s="19" t="s">
        <v>4287</v>
      </c>
      <c r="L7813" s="19" t="s">
        <v>389</v>
      </c>
      <c r="M7813" s="19">
        <v>500</v>
      </c>
      <c r="N7813" s="19" t="s">
        <v>1124</v>
      </c>
      <c r="O7813" s="23" t="s">
        <v>1172</v>
      </c>
      <c r="P7813" s="19">
        <f t="shared" si="366"/>
        <v>3</v>
      </c>
      <c r="Q7813" s="19">
        <f t="shared" si="367"/>
        <v>10000</v>
      </c>
      <c r="R7813" s="19">
        <f t="shared" si="368"/>
        <v>5000000</v>
      </c>
    </row>
    <row r="7814" spans="1:18" ht="12.75" hidden="1" customHeight="1">
      <c r="A7814" s="19">
        <v>7905849</v>
      </c>
      <c r="B7814" s="19" t="s">
        <v>11784</v>
      </c>
      <c r="C7814" s="19" t="s">
        <v>11785</v>
      </c>
      <c r="D7814" s="19" t="s">
        <v>11786</v>
      </c>
      <c r="E7814" s="19">
        <v>40</v>
      </c>
      <c r="F7814" s="19" t="s">
        <v>3169</v>
      </c>
      <c r="G7814" s="19" t="s">
        <v>1124</v>
      </c>
      <c r="H7814" s="19" t="s">
        <v>18399</v>
      </c>
      <c r="I7814" s="19" t="s">
        <v>11787</v>
      </c>
      <c r="J7814" s="20" t="s">
        <v>3173</v>
      </c>
      <c r="K7814" s="19" t="s">
        <v>11788</v>
      </c>
      <c r="L7814" s="19" t="s">
        <v>389</v>
      </c>
      <c r="M7814" s="19">
        <v>900</v>
      </c>
      <c r="N7814" s="19" t="s">
        <v>1124</v>
      </c>
      <c r="O7814" s="23" t="s">
        <v>1172</v>
      </c>
      <c r="P7814" s="19">
        <f t="shared" si="366"/>
        <v>3</v>
      </c>
      <c r="Q7814" s="19">
        <f t="shared" si="367"/>
        <v>10000</v>
      </c>
      <c r="R7814" s="19">
        <f t="shared" si="368"/>
        <v>9000000</v>
      </c>
    </row>
    <row r="7815" spans="1:18" ht="12.75" hidden="1" customHeight="1">
      <c r="A7815" s="19">
        <v>5834407</v>
      </c>
      <c r="B7815" s="19" t="s">
        <v>4527</v>
      </c>
      <c r="C7815" s="19" t="s">
        <v>4528</v>
      </c>
      <c r="D7815" s="19" t="s">
        <v>4529</v>
      </c>
      <c r="E7815" s="19">
        <v>40</v>
      </c>
      <c r="F7815" s="19" t="s">
        <v>3169</v>
      </c>
      <c r="G7815" s="19" t="s">
        <v>1124</v>
      </c>
      <c r="H7815" s="19" t="s">
        <v>18399</v>
      </c>
      <c r="I7815" s="19" t="s">
        <v>4530</v>
      </c>
      <c r="J7815" s="20" t="s">
        <v>3173</v>
      </c>
      <c r="K7815" s="19" t="s">
        <v>4531</v>
      </c>
      <c r="L7815" s="19" t="s">
        <v>389</v>
      </c>
      <c r="M7815" s="19">
        <v>2000</v>
      </c>
      <c r="N7815" s="19" t="s">
        <v>1124</v>
      </c>
      <c r="O7815" s="23" t="s">
        <v>1172</v>
      </c>
      <c r="P7815" s="19">
        <f t="shared" si="366"/>
        <v>3</v>
      </c>
      <c r="Q7815" s="19">
        <f t="shared" si="367"/>
        <v>10000</v>
      </c>
      <c r="R7815" s="19">
        <f t="shared" si="368"/>
        <v>20000000</v>
      </c>
    </row>
    <row r="7816" spans="1:18" ht="12.75" hidden="1" customHeight="1">
      <c r="A7816" s="19">
        <v>4093873</v>
      </c>
      <c r="B7816" s="19" t="s">
        <v>18400</v>
      </c>
      <c r="C7816" s="19" t="s">
        <v>18401</v>
      </c>
      <c r="D7816" s="19" t="s">
        <v>18402</v>
      </c>
      <c r="E7816" s="19">
        <v>40</v>
      </c>
      <c r="F7816" s="19" t="s">
        <v>3169</v>
      </c>
      <c r="G7816" s="19" t="s">
        <v>883</v>
      </c>
      <c r="H7816" s="19" t="s">
        <v>18403</v>
      </c>
      <c r="I7816" s="19" t="s">
        <v>18404</v>
      </c>
      <c r="J7816" s="20" t="s">
        <v>3173</v>
      </c>
      <c r="K7816" s="19" t="s">
        <v>18405</v>
      </c>
      <c r="L7816" s="19" t="s">
        <v>389</v>
      </c>
      <c r="M7816" s="19">
        <v>294000</v>
      </c>
      <c r="N7816" s="19" t="s">
        <v>883</v>
      </c>
      <c r="O7816" s="23" t="s">
        <v>1172</v>
      </c>
      <c r="P7816" s="19">
        <f t="shared" si="366"/>
        <v>3</v>
      </c>
      <c r="Q7816" s="19">
        <f t="shared" si="367"/>
        <v>10000</v>
      </c>
      <c r="R7816" s="19">
        <f t="shared" si="368"/>
        <v>2940000000</v>
      </c>
    </row>
    <row r="7817" spans="1:18" ht="12.75" hidden="1" customHeight="1">
      <c r="A7817" s="19">
        <v>4826405</v>
      </c>
      <c r="B7817" s="19" t="s">
        <v>4165</v>
      </c>
      <c r="C7817" s="19" t="s">
        <v>4166</v>
      </c>
      <c r="D7817" s="19" t="s">
        <v>4167</v>
      </c>
      <c r="E7817" s="19">
        <v>40</v>
      </c>
      <c r="F7817" s="19" t="s">
        <v>3169</v>
      </c>
      <c r="G7817" s="19" t="s">
        <v>883</v>
      </c>
      <c r="H7817" s="19" t="s">
        <v>18403</v>
      </c>
      <c r="I7817" s="19" t="s">
        <v>4169</v>
      </c>
      <c r="J7817" s="20" t="s">
        <v>3173</v>
      </c>
      <c r="K7817" s="19" t="s">
        <v>4170</v>
      </c>
      <c r="L7817" s="19" t="s">
        <v>389</v>
      </c>
      <c r="M7817" s="19">
        <v>350</v>
      </c>
      <c r="N7817" s="19" t="s">
        <v>883</v>
      </c>
      <c r="O7817" s="23" t="s">
        <v>1172</v>
      </c>
      <c r="P7817" s="19">
        <f t="shared" si="366"/>
        <v>3</v>
      </c>
      <c r="Q7817" s="19">
        <f t="shared" si="367"/>
        <v>10000</v>
      </c>
      <c r="R7817" s="19">
        <f t="shared" si="368"/>
        <v>3500000</v>
      </c>
    </row>
    <row r="7818" spans="1:18" ht="12.75" hidden="1" customHeight="1">
      <c r="A7818" s="19">
        <v>4473709</v>
      </c>
      <c r="B7818" s="19" t="s">
        <v>18406</v>
      </c>
      <c r="C7818" s="19" t="s">
        <v>18407</v>
      </c>
      <c r="D7818" s="19" t="s">
        <v>18408</v>
      </c>
      <c r="E7818" s="19">
        <v>40</v>
      </c>
      <c r="F7818" s="19" t="s">
        <v>3169</v>
      </c>
      <c r="G7818" s="19" t="s">
        <v>883</v>
      </c>
      <c r="H7818" s="19" t="s">
        <v>18403</v>
      </c>
      <c r="I7818" s="19" t="s">
        <v>18409</v>
      </c>
      <c r="J7818" s="20" t="s">
        <v>3173</v>
      </c>
      <c r="K7818" s="19" t="s">
        <v>18410</v>
      </c>
      <c r="L7818" s="19" t="s">
        <v>389</v>
      </c>
      <c r="M7818" s="19">
        <v>40</v>
      </c>
      <c r="N7818" s="19" t="s">
        <v>883</v>
      </c>
      <c r="O7818" s="23" t="s">
        <v>1172</v>
      </c>
      <c r="P7818" s="19">
        <f t="shared" si="366"/>
        <v>3</v>
      </c>
      <c r="Q7818" s="19">
        <f t="shared" si="367"/>
        <v>10000</v>
      </c>
      <c r="R7818" s="19">
        <f t="shared" si="368"/>
        <v>400000</v>
      </c>
    </row>
    <row r="7819" spans="1:18" ht="12.75" hidden="1" customHeight="1">
      <c r="A7819" s="19">
        <v>7859419</v>
      </c>
      <c r="B7819" s="19" t="s">
        <v>4177</v>
      </c>
      <c r="C7819" s="19" t="s">
        <v>4178</v>
      </c>
      <c r="D7819" s="19" t="s">
        <v>4179</v>
      </c>
      <c r="E7819" s="19">
        <v>40</v>
      </c>
      <c r="F7819" s="19" t="s">
        <v>3169</v>
      </c>
      <c r="G7819" s="19" t="s">
        <v>1125</v>
      </c>
      <c r="H7819" s="19" t="s">
        <v>18411</v>
      </c>
      <c r="I7819" s="19" t="s">
        <v>4180</v>
      </c>
      <c r="J7819" s="20" t="s">
        <v>3173</v>
      </c>
      <c r="K7819" s="19" t="s">
        <v>4181</v>
      </c>
      <c r="L7819" s="19" t="s">
        <v>389</v>
      </c>
      <c r="M7819" s="19">
        <v>12500</v>
      </c>
      <c r="N7819" s="19" t="s">
        <v>1125</v>
      </c>
      <c r="O7819" s="23" t="s">
        <v>1172</v>
      </c>
      <c r="P7819" s="19">
        <f t="shared" si="366"/>
        <v>3</v>
      </c>
      <c r="Q7819" s="19">
        <f t="shared" si="367"/>
        <v>10000</v>
      </c>
      <c r="R7819" s="19">
        <f t="shared" si="368"/>
        <v>125000000</v>
      </c>
    </row>
    <row r="7820" spans="1:18" ht="12.75" hidden="1" customHeight="1">
      <c r="A7820" s="19">
        <v>6554752</v>
      </c>
      <c r="B7820" s="19" t="s">
        <v>8623</v>
      </c>
      <c r="C7820" s="19" t="s">
        <v>8624</v>
      </c>
      <c r="D7820" s="19" t="s">
        <v>8625</v>
      </c>
      <c r="E7820" s="19">
        <v>40</v>
      </c>
      <c r="F7820" s="19" t="s">
        <v>3169</v>
      </c>
      <c r="G7820" s="19" t="s">
        <v>1125</v>
      </c>
      <c r="H7820" s="19" t="s">
        <v>18411</v>
      </c>
      <c r="I7820" s="19" t="s">
        <v>3661</v>
      </c>
      <c r="J7820" s="20" t="s">
        <v>3173</v>
      </c>
      <c r="K7820" s="19" t="s">
        <v>8626</v>
      </c>
      <c r="L7820" s="19" t="s">
        <v>389</v>
      </c>
      <c r="M7820" s="19">
        <v>26</v>
      </c>
      <c r="N7820" s="19" t="s">
        <v>1125</v>
      </c>
      <c r="O7820" s="23" t="s">
        <v>1172</v>
      </c>
      <c r="P7820" s="19">
        <f t="shared" si="366"/>
        <v>3</v>
      </c>
      <c r="Q7820" s="19">
        <f t="shared" si="367"/>
        <v>10000</v>
      </c>
      <c r="R7820" s="19">
        <f t="shared" si="368"/>
        <v>260000</v>
      </c>
    </row>
    <row r="7821" spans="1:18" ht="12.75" hidden="1" customHeight="1">
      <c r="A7821" s="19">
        <v>4215695</v>
      </c>
      <c r="B7821" s="19" t="s">
        <v>4945</v>
      </c>
      <c r="C7821" s="19" t="s">
        <v>4946</v>
      </c>
      <c r="D7821" s="19" t="s">
        <v>4947</v>
      </c>
      <c r="E7821" s="19">
        <v>40</v>
      </c>
      <c r="F7821" s="19" t="s">
        <v>3169</v>
      </c>
      <c r="G7821" s="19" t="s">
        <v>1125</v>
      </c>
      <c r="H7821" s="19" t="s">
        <v>18411</v>
      </c>
      <c r="I7821" s="19" t="s">
        <v>4949</v>
      </c>
      <c r="J7821" s="20" t="s">
        <v>3173</v>
      </c>
      <c r="K7821" s="19" t="s">
        <v>4950</v>
      </c>
      <c r="L7821" s="19" t="s">
        <v>389</v>
      </c>
      <c r="M7821" s="19">
        <v>63</v>
      </c>
      <c r="N7821" s="19" t="s">
        <v>1125</v>
      </c>
      <c r="O7821" s="23" t="s">
        <v>1172</v>
      </c>
      <c r="P7821" s="19">
        <f t="shared" si="366"/>
        <v>3</v>
      </c>
      <c r="Q7821" s="19">
        <f t="shared" si="367"/>
        <v>10000</v>
      </c>
      <c r="R7821" s="19">
        <f t="shared" si="368"/>
        <v>630000</v>
      </c>
    </row>
    <row r="7822" spans="1:18" ht="12.75" hidden="1" customHeight="1">
      <c r="A7822" s="19">
        <v>7245898</v>
      </c>
      <c r="B7822" s="19" t="s">
        <v>5101</v>
      </c>
      <c r="C7822" s="19" t="s">
        <v>5102</v>
      </c>
      <c r="D7822" s="19" t="s">
        <v>5103</v>
      </c>
      <c r="E7822" s="19">
        <v>40</v>
      </c>
      <c r="F7822" s="19" t="s">
        <v>3169</v>
      </c>
      <c r="G7822" s="19" t="s">
        <v>1126</v>
      </c>
      <c r="H7822" s="19" t="s">
        <v>18412</v>
      </c>
      <c r="I7822" s="19" t="s">
        <v>5105</v>
      </c>
      <c r="J7822" s="20" t="s">
        <v>3173</v>
      </c>
      <c r="K7822" s="19" t="s">
        <v>5106</v>
      </c>
      <c r="L7822" s="19" t="s">
        <v>389</v>
      </c>
      <c r="M7822" s="19">
        <v>200</v>
      </c>
      <c r="N7822" s="19" t="s">
        <v>1126</v>
      </c>
      <c r="O7822" s="23" t="s">
        <v>1172</v>
      </c>
      <c r="P7822" s="19">
        <f t="shared" si="366"/>
        <v>3</v>
      </c>
      <c r="Q7822" s="19">
        <f t="shared" si="367"/>
        <v>10000</v>
      </c>
      <c r="R7822" s="19">
        <f t="shared" si="368"/>
        <v>2000000</v>
      </c>
    </row>
    <row r="7823" spans="1:18" ht="12.75" hidden="1" customHeight="1">
      <c r="A7823" s="19">
        <v>3729205</v>
      </c>
      <c r="B7823" s="19" t="s">
        <v>14683</v>
      </c>
      <c r="C7823" s="19" t="s">
        <v>14684</v>
      </c>
      <c r="D7823" s="19" t="s">
        <v>14685</v>
      </c>
      <c r="E7823" s="19">
        <v>40</v>
      </c>
      <c r="F7823" s="19" t="s">
        <v>3169</v>
      </c>
      <c r="G7823" s="19" t="s">
        <v>1126</v>
      </c>
      <c r="H7823" s="19" t="s">
        <v>18412</v>
      </c>
      <c r="I7823" s="19" t="s">
        <v>14686</v>
      </c>
      <c r="J7823" s="20" t="s">
        <v>3173</v>
      </c>
      <c r="K7823" s="19" t="s">
        <v>14687</v>
      </c>
      <c r="L7823" s="19" t="s">
        <v>389</v>
      </c>
      <c r="M7823" s="19">
        <v>1000</v>
      </c>
      <c r="N7823" s="19" t="s">
        <v>1126</v>
      </c>
      <c r="O7823" s="23" t="s">
        <v>1172</v>
      </c>
      <c r="P7823" s="19">
        <f t="shared" si="366"/>
        <v>3</v>
      </c>
      <c r="Q7823" s="19">
        <f t="shared" si="367"/>
        <v>10000</v>
      </c>
      <c r="R7823" s="19">
        <f t="shared" si="368"/>
        <v>10000000</v>
      </c>
    </row>
    <row r="7824" spans="1:18" ht="12.75" hidden="1" customHeight="1">
      <c r="A7824" s="19">
        <v>15181490</v>
      </c>
      <c r="B7824" s="19" t="s">
        <v>4119</v>
      </c>
      <c r="C7824" s="19" t="s">
        <v>4120</v>
      </c>
      <c r="D7824" s="19" t="s">
        <v>4121</v>
      </c>
      <c r="E7824" s="19">
        <v>40</v>
      </c>
      <c r="F7824" s="19" t="s">
        <v>3169</v>
      </c>
      <c r="G7824" s="19" t="s">
        <v>2439</v>
      </c>
      <c r="H7824" s="19" t="s">
        <v>18413</v>
      </c>
      <c r="I7824" s="19" t="s">
        <v>4005</v>
      </c>
      <c r="J7824" s="20" t="s">
        <v>3173</v>
      </c>
      <c r="K7824" s="19" t="s">
        <v>4122</v>
      </c>
      <c r="L7824" s="19" t="s">
        <v>389</v>
      </c>
      <c r="M7824" s="19">
        <v>364</v>
      </c>
      <c r="N7824" s="19" t="s">
        <v>2439</v>
      </c>
      <c r="O7824" s="23" t="s">
        <v>1172</v>
      </c>
      <c r="P7824" s="19">
        <f t="shared" si="366"/>
        <v>3</v>
      </c>
      <c r="Q7824" s="19">
        <f t="shared" si="367"/>
        <v>10000</v>
      </c>
      <c r="R7824" s="19">
        <f t="shared" si="368"/>
        <v>3640000</v>
      </c>
    </row>
    <row r="7825" spans="1:18" ht="12.75" hidden="1" customHeight="1">
      <c r="A7825" s="19">
        <v>7439730</v>
      </c>
      <c r="B7825" s="19" t="s">
        <v>4877</v>
      </c>
      <c r="C7825" s="19" t="s">
        <v>4878</v>
      </c>
      <c r="D7825" s="19" t="s">
        <v>4879</v>
      </c>
      <c r="E7825" s="19">
        <v>40</v>
      </c>
      <c r="F7825" s="19" t="s">
        <v>3169</v>
      </c>
      <c r="G7825" s="19" t="s">
        <v>2439</v>
      </c>
      <c r="H7825" s="19" t="s">
        <v>18413</v>
      </c>
      <c r="I7825" s="19" t="s">
        <v>4823</v>
      </c>
      <c r="J7825" s="20" t="s">
        <v>3173</v>
      </c>
      <c r="K7825" s="19" t="s">
        <v>4880</v>
      </c>
      <c r="L7825" s="19" t="s">
        <v>389</v>
      </c>
      <c r="M7825" s="19">
        <v>242</v>
      </c>
      <c r="N7825" s="19" t="s">
        <v>2439</v>
      </c>
      <c r="O7825" s="23" t="s">
        <v>1172</v>
      </c>
      <c r="P7825" s="19">
        <f t="shared" si="366"/>
        <v>3</v>
      </c>
      <c r="Q7825" s="19">
        <f t="shared" si="367"/>
        <v>10000</v>
      </c>
      <c r="R7825" s="19">
        <f t="shared" si="368"/>
        <v>2420000</v>
      </c>
    </row>
    <row r="7826" spans="1:18" ht="12.75" hidden="1" customHeight="1">
      <c r="A7826" s="19">
        <v>5637451</v>
      </c>
      <c r="B7826" s="19" t="s">
        <v>7425</v>
      </c>
      <c r="C7826" s="19" t="s">
        <v>7426</v>
      </c>
      <c r="D7826" s="19" t="s">
        <v>7427</v>
      </c>
      <c r="E7826" s="19">
        <v>40</v>
      </c>
      <c r="F7826" s="19" t="s">
        <v>3169</v>
      </c>
      <c r="G7826" s="19" t="s">
        <v>2439</v>
      </c>
      <c r="H7826" s="19" t="s">
        <v>18413</v>
      </c>
      <c r="I7826" s="19" t="s">
        <v>7428</v>
      </c>
      <c r="J7826" s="20" t="s">
        <v>3173</v>
      </c>
      <c r="K7826" s="19" t="s">
        <v>7429</v>
      </c>
      <c r="L7826" s="19" t="s">
        <v>389</v>
      </c>
      <c r="M7826" s="19">
        <v>1000</v>
      </c>
      <c r="N7826" s="19" t="s">
        <v>2439</v>
      </c>
      <c r="O7826" s="23" t="s">
        <v>1172</v>
      </c>
      <c r="P7826" s="19">
        <f t="shared" si="366"/>
        <v>3</v>
      </c>
      <c r="Q7826" s="19">
        <f t="shared" si="367"/>
        <v>10000</v>
      </c>
      <c r="R7826" s="19">
        <f t="shared" si="368"/>
        <v>10000000</v>
      </c>
    </row>
    <row r="7827" spans="1:18" ht="12.75" hidden="1" customHeight="1">
      <c r="A7827" s="19">
        <v>6356788</v>
      </c>
      <c r="B7827" s="19" t="s">
        <v>18414</v>
      </c>
      <c r="C7827" s="19" t="s">
        <v>18415</v>
      </c>
      <c r="D7827" s="19" t="s">
        <v>18416</v>
      </c>
      <c r="E7827" s="19">
        <v>40</v>
      </c>
      <c r="F7827" s="19" t="s">
        <v>3169</v>
      </c>
      <c r="G7827" s="19" t="s">
        <v>2439</v>
      </c>
      <c r="H7827" s="19" t="s">
        <v>18413</v>
      </c>
      <c r="I7827" s="19" t="s">
        <v>18417</v>
      </c>
      <c r="J7827" s="20" t="s">
        <v>3173</v>
      </c>
      <c r="K7827" s="19" t="s">
        <v>18418</v>
      </c>
      <c r="L7827" s="19" t="s">
        <v>389</v>
      </c>
      <c r="M7827" s="19">
        <v>13</v>
      </c>
      <c r="N7827" s="19" t="s">
        <v>2439</v>
      </c>
      <c r="O7827" s="23" t="s">
        <v>1172</v>
      </c>
      <c r="P7827" s="19">
        <f t="shared" si="366"/>
        <v>3</v>
      </c>
      <c r="Q7827" s="19">
        <f t="shared" si="367"/>
        <v>10000</v>
      </c>
      <c r="R7827" s="19">
        <f t="shared" si="368"/>
        <v>130000</v>
      </c>
    </row>
    <row r="7828" spans="1:18" ht="12.75" hidden="1" customHeight="1">
      <c r="A7828" s="19">
        <v>11359362</v>
      </c>
      <c r="B7828" s="19" t="s">
        <v>12655</v>
      </c>
      <c r="C7828" s="19" t="s">
        <v>12656</v>
      </c>
      <c r="D7828" s="19" t="s">
        <v>12657</v>
      </c>
      <c r="E7828" s="19">
        <v>40</v>
      </c>
      <c r="F7828" s="19" t="s">
        <v>3169</v>
      </c>
      <c r="G7828" s="19" t="s">
        <v>2439</v>
      </c>
      <c r="H7828" s="19" t="s">
        <v>18413</v>
      </c>
      <c r="I7828" s="19" t="s">
        <v>12658</v>
      </c>
      <c r="J7828" s="20" t="s">
        <v>3173</v>
      </c>
      <c r="K7828" s="19" t="s">
        <v>12659</v>
      </c>
      <c r="L7828" s="19" t="s">
        <v>389</v>
      </c>
      <c r="M7828" s="19">
        <v>8779</v>
      </c>
      <c r="N7828" s="19" t="s">
        <v>2439</v>
      </c>
      <c r="O7828" s="23" t="s">
        <v>1172</v>
      </c>
      <c r="P7828" s="19">
        <f t="shared" si="366"/>
        <v>3</v>
      </c>
      <c r="Q7828" s="19">
        <f t="shared" si="367"/>
        <v>10000</v>
      </c>
      <c r="R7828" s="19">
        <f t="shared" si="368"/>
        <v>87790000</v>
      </c>
    </row>
    <row r="7829" spans="1:18" ht="12.75" hidden="1" customHeight="1">
      <c r="A7829" s="19">
        <v>11833007</v>
      </c>
      <c r="B7829" s="19" t="s">
        <v>8598</v>
      </c>
      <c r="C7829" s="19" t="s">
        <v>8599</v>
      </c>
      <c r="D7829" s="19" t="s">
        <v>8600</v>
      </c>
      <c r="E7829" s="19">
        <v>40</v>
      </c>
      <c r="F7829" s="19" t="s">
        <v>3169</v>
      </c>
      <c r="G7829" s="19" t="s">
        <v>2439</v>
      </c>
      <c r="H7829" s="19" t="s">
        <v>18413</v>
      </c>
      <c r="I7829" s="19" t="s">
        <v>8601</v>
      </c>
      <c r="J7829" s="20" t="s">
        <v>3173</v>
      </c>
      <c r="K7829" s="19" t="s">
        <v>8602</v>
      </c>
      <c r="L7829" s="19" t="s">
        <v>389</v>
      </c>
      <c r="M7829" s="19">
        <v>900</v>
      </c>
      <c r="N7829" s="19" t="s">
        <v>2439</v>
      </c>
      <c r="O7829" s="23" t="s">
        <v>1172</v>
      </c>
      <c r="P7829" s="19">
        <f t="shared" si="366"/>
        <v>3</v>
      </c>
      <c r="Q7829" s="19">
        <f t="shared" si="367"/>
        <v>10000</v>
      </c>
      <c r="R7829" s="19">
        <f t="shared" si="368"/>
        <v>9000000</v>
      </c>
    </row>
    <row r="7830" spans="1:18" ht="12.75" hidden="1" customHeight="1">
      <c r="A7830" s="19">
        <v>8511317</v>
      </c>
      <c r="B7830" s="19" t="s">
        <v>13016</v>
      </c>
      <c r="C7830" s="19" t="s">
        <v>13017</v>
      </c>
      <c r="D7830" s="19" t="s">
        <v>13018</v>
      </c>
      <c r="E7830" s="19">
        <v>40</v>
      </c>
      <c r="F7830" s="19" t="s">
        <v>3169</v>
      </c>
      <c r="G7830" s="19" t="s">
        <v>1128</v>
      </c>
      <c r="H7830" s="19" t="s">
        <v>18419</v>
      </c>
      <c r="I7830" s="19" t="s">
        <v>12351</v>
      </c>
      <c r="J7830" s="20" t="s">
        <v>3173</v>
      </c>
      <c r="K7830" s="19" t="s">
        <v>13020</v>
      </c>
      <c r="L7830" s="19" t="s">
        <v>389</v>
      </c>
      <c r="M7830" s="19">
        <v>200</v>
      </c>
      <c r="N7830" s="19" t="s">
        <v>1128</v>
      </c>
      <c r="O7830" s="23" t="s">
        <v>1172</v>
      </c>
      <c r="P7830" s="19">
        <f t="shared" si="366"/>
        <v>3</v>
      </c>
      <c r="Q7830" s="19">
        <f t="shared" si="367"/>
        <v>10000</v>
      </c>
      <c r="R7830" s="19">
        <f t="shared" si="368"/>
        <v>2000000</v>
      </c>
    </row>
    <row r="7831" spans="1:18" ht="12.75" hidden="1" customHeight="1">
      <c r="A7831" s="19">
        <v>4277771</v>
      </c>
      <c r="B7831" s="19" t="s">
        <v>14465</v>
      </c>
      <c r="C7831" s="19" t="s">
        <v>14466</v>
      </c>
      <c r="D7831" s="19" t="s">
        <v>14467</v>
      </c>
      <c r="E7831" s="19">
        <v>40</v>
      </c>
      <c r="F7831" s="19" t="s">
        <v>3169</v>
      </c>
      <c r="G7831" s="19" t="s">
        <v>1129</v>
      </c>
      <c r="H7831" s="19" t="s">
        <v>18420</v>
      </c>
      <c r="I7831" s="19" t="s">
        <v>14468</v>
      </c>
      <c r="J7831" s="20" t="s">
        <v>3173</v>
      </c>
      <c r="K7831" s="19" t="s">
        <v>14469</v>
      </c>
      <c r="L7831" s="19" t="s">
        <v>389</v>
      </c>
      <c r="M7831" s="19">
        <v>1100</v>
      </c>
      <c r="N7831" s="19" t="s">
        <v>1129</v>
      </c>
      <c r="O7831" s="23" t="s">
        <v>1172</v>
      </c>
      <c r="P7831" s="19">
        <f t="shared" si="366"/>
        <v>3</v>
      </c>
      <c r="Q7831" s="19">
        <f t="shared" si="367"/>
        <v>10000</v>
      </c>
      <c r="R7831" s="19">
        <f t="shared" si="368"/>
        <v>11000000</v>
      </c>
    </row>
    <row r="7832" spans="1:18" ht="12.75" hidden="1" customHeight="1">
      <c r="A7832" s="19">
        <v>13781882</v>
      </c>
      <c r="B7832" s="19" t="s">
        <v>8138</v>
      </c>
      <c r="C7832" s="19" t="s">
        <v>8139</v>
      </c>
      <c r="D7832" s="19" t="s">
        <v>8140</v>
      </c>
      <c r="E7832" s="19">
        <v>40</v>
      </c>
      <c r="F7832" s="19" t="s">
        <v>3169</v>
      </c>
      <c r="G7832" s="19" t="s">
        <v>1129</v>
      </c>
      <c r="H7832" s="19" t="s">
        <v>18420</v>
      </c>
      <c r="I7832" s="19" t="s">
        <v>3239</v>
      </c>
      <c r="J7832" s="20" t="s">
        <v>3173</v>
      </c>
      <c r="K7832" s="19" t="s">
        <v>8141</v>
      </c>
      <c r="L7832" s="19" t="s">
        <v>389</v>
      </c>
      <c r="M7832" s="19">
        <v>2000</v>
      </c>
      <c r="N7832" s="19" t="s">
        <v>1129</v>
      </c>
      <c r="O7832" s="23" t="s">
        <v>1172</v>
      </c>
      <c r="P7832" s="19">
        <f t="shared" si="366"/>
        <v>3</v>
      </c>
      <c r="Q7832" s="19">
        <f t="shared" si="367"/>
        <v>10000</v>
      </c>
      <c r="R7832" s="19">
        <f t="shared" si="368"/>
        <v>20000000</v>
      </c>
    </row>
    <row r="7833" spans="1:18" ht="12.75" hidden="1" customHeight="1">
      <c r="A7833" s="19">
        <v>3468830</v>
      </c>
      <c r="B7833" s="19" t="s">
        <v>7649</v>
      </c>
      <c r="C7833" s="19" t="s">
        <v>7650</v>
      </c>
      <c r="D7833" s="19" t="s">
        <v>7651</v>
      </c>
      <c r="E7833" s="19">
        <v>40</v>
      </c>
      <c r="F7833" s="19" t="s">
        <v>3169</v>
      </c>
      <c r="G7833" s="19" t="s">
        <v>1130</v>
      </c>
      <c r="H7833" s="19" t="s">
        <v>18421</v>
      </c>
      <c r="I7833" s="19" t="s">
        <v>7652</v>
      </c>
      <c r="J7833" s="20" t="s">
        <v>3173</v>
      </c>
      <c r="K7833" s="19" t="s">
        <v>7653</v>
      </c>
      <c r="L7833" s="19" t="s">
        <v>389</v>
      </c>
      <c r="M7833" s="19">
        <v>300</v>
      </c>
      <c r="N7833" s="19" t="s">
        <v>1130</v>
      </c>
      <c r="O7833" s="23" t="s">
        <v>1172</v>
      </c>
      <c r="P7833" s="19">
        <f t="shared" si="366"/>
        <v>3</v>
      </c>
      <c r="Q7833" s="19">
        <f t="shared" si="367"/>
        <v>10000</v>
      </c>
      <c r="R7833" s="19">
        <f t="shared" si="368"/>
        <v>3000000</v>
      </c>
    </row>
    <row r="7834" spans="1:18" ht="12.75" hidden="1" customHeight="1">
      <c r="A7834" s="19">
        <v>3627453</v>
      </c>
      <c r="B7834" s="19" t="s">
        <v>7704</v>
      </c>
      <c r="C7834" s="19" t="s">
        <v>7705</v>
      </c>
      <c r="D7834" s="19" t="s">
        <v>7706</v>
      </c>
      <c r="E7834" s="19">
        <v>40</v>
      </c>
      <c r="F7834" s="19" t="s">
        <v>3169</v>
      </c>
      <c r="G7834" s="19" t="s">
        <v>1130</v>
      </c>
      <c r="H7834" s="19" t="s">
        <v>18421</v>
      </c>
      <c r="I7834" s="19" t="s">
        <v>7707</v>
      </c>
      <c r="J7834" s="20" t="s">
        <v>3173</v>
      </c>
      <c r="K7834" s="19" t="s">
        <v>7708</v>
      </c>
      <c r="L7834" s="19" t="s">
        <v>389</v>
      </c>
      <c r="M7834" s="19">
        <v>200</v>
      </c>
      <c r="N7834" s="19" t="s">
        <v>1130</v>
      </c>
      <c r="O7834" s="23" t="s">
        <v>1172</v>
      </c>
      <c r="P7834" s="19">
        <f t="shared" si="366"/>
        <v>3</v>
      </c>
      <c r="Q7834" s="19">
        <f t="shared" si="367"/>
        <v>10000</v>
      </c>
      <c r="R7834" s="19">
        <f t="shared" si="368"/>
        <v>2000000</v>
      </c>
    </row>
    <row r="7835" spans="1:18" ht="12.75" hidden="1" customHeight="1">
      <c r="A7835" s="19">
        <v>205687</v>
      </c>
      <c r="B7835" s="19" t="s">
        <v>3489</v>
      </c>
      <c r="C7835" s="19" t="s">
        <v>3490</v>
      </c>
      <c r="D7835" s="19" t="s">
        <v>8134</v>
      </c>
      <c r="E7835" s="19">
        <v>40</v>
      </c>
      <c r="F7835" s="19" t="s">
        <v>3169</v>
      </c>
      <c r="G7835" s="19" t="s">
        <v>1130</v>
      </c>
      <c r="H7835" s="19" t="s">
        <v>18421</v>
      </c>
      <c r="I7835" s="19" t="s">
        <v>8136</v>
      </c>
      <c r="J7835" s="20" t="s">
        <v>3173</v>
      </c>
      <c r="K7835" s="19" t="s">
        <v>8137</v>
      </c>
      <c r="L7835" s="19" t="s">
        <v>389</v>
      </c>
      <c r="M7835" s="19">
        <v>1000</v>
      </c>
      <c r="N7835" s="19" t="s">
        <v>1130</v>
      </c>
      <c r="O7835" s="23" t="s">
        <v>1172</v>
      </c>
      <c r="P7835" s="19">
        <f t="shared" si="366"/>
        <v>3</v>
      </c>
      <c r="Q7835" s="19">
        <f t="shared" si="367"/>
        <v>10000</v>
      </c>
      <c r="R7835" s="19">
        <f t="shared" si="368"/>
        <v>10000000</v>
      </c>
    </row>
    <row r="7836" spans="1:18" ht="12.75" hidden="1" customHeight="1">
      <c r="A7836" s="19">
        <v>3471450</v>
      </c>
      <c r="B7836" s="19" t="s">
        <v>5007</v>
      </c>
      <c r="C7836" s="19" t="s">
        <v>5008</v>
      </c>
      <c r="D7836" s="19" t="s">
        <v>9118</v>
      </c>
      <c r="E7836" s="19">
        <v>40</v>
      </c>
      <c r="F7836" s="19" t="s">
        <v>3169</v>
      </c>
      <c r="G7836" s="19" t="s">
        <v>1130</v>
      </c>
      <c r="H7836" s="19" t="s">
        <v>18421</v>
      </c>
      <c r="I7836" s="19" t="s">
        <v>9119</v>
      </c>
      <c r="J7836" s="20" t="s">
        <v>3173</v>
      </c>
      <c r="K7836" s="19" t="s">
        <v>9120</v>
      </c>
      <c r="L7836" s="19" t="s">
        <v>389</v>
      </c>
      <c r="M7836" s="19">
        <v>1</v>
      </c>
      <c r="N7836" s="19" t="s">
        <v>1130</v>
      </c>
      <c r="O7836" s="23" t="s">
        <v>1172</v>
      </c>
      <c r="P7836" s="19">
        <f t="shared" si="366"/>
        <v>3</v>
      </c>
      <c r="Q7836" s="19">
        <f t="shared" si="367"/>
        <v>10000</v>
      </c>
      <c r="R7836" s="19">
        <f t="shared" si="368"/>
        <v>10000</v>
      </c>
    </row>
    <row r="7837" spans="1:18" ht="12.75" hidden="1" customHeight="1">
      <c r="A7837" s="19">
        <v>3704023</v>
      </c>
      <c r="B7837" s="19" t="s">
        <v>15627</v>
      </c>
      <c r="C7837" s="19" t="s">
        <v>15628</v>
      </c>
      <c r="D7837" s="19" t="s">
        <v>15629</v>
      </c>
      <c r="E7837" s="19">
        <v>40</v>
      </c>
      <c r="F7837" s="19" t="s">
        <v>3169</v>
      </c>
      <c r="G7837" s="19" t="s">
        <v>1130</v>
      </c>
      <c r="H7837" s="19" t="s">
        <v>18421</v>
      </c>
      <c r="I7837" s="19" t="s">
        <v>15630</v>
      </c>
      <c r="J7837" s="20" t="s">
        <v>3173</v>
      </c>
      <c r="K7837" s="19" t="s">
        <v>15631</v>
      </c>
      <c r="L7837" s="19" t="s">
        <v>389</v>
      </c>
      <c r="M7837" s="19">
        <v>5</v>
      </c>
      <c r="N7837" s="19" t="s">
        <v>1130</v>
      </c>
      <c r="O7837" s="23" t="s">
        <v>1172</v>
      </c>
      <c r="P7837" s="19">
        <f t="shared" si="366"/>
        <v>3</v>
      </c>
      <c r="Q7837" s="19">
        <f t="shared" si="367"/>
        <v>10000</v>
      </c>
      <c r="R7837" s="19">
        <f t="shared" si="368"/>
        <v>50000</v>
      </c>
    </row>
    <row r="7838" spans="1:18" ht="12.75" hidden="1" customHeight="1">
      <c r="A7838" s="19">
        <v>4348216</v>
      </c>
      <c r="B7838" s="19" t="s">
        <v>3180</v>
      </c>
      <c r="C7838" s="19" t="s">
        <v>3181</v>
      </c>
      <c r="D7838" s="19" t="s">
        <v>3182</v>
      </c>
      <c r="E7838" s="19">
        <v>40</v>
      </c>
      <c r="F7838" s="19" t="s">
        <v>3169</v>
      </c>
      <c r="G7838" s="19" t="s">
        <v>1130</v>
      </c>
      <c r="H7838" s="19" t="s">
        <v>18421</v>
      </c>
      <c r="I7838" s="19" t="s">
        <v>3183</v>
      </c>
      <c r="J7838" s="20" t="s">
        <v>3173</v>
      </c>
      <c r="K7838" s="19" t="s">
        <v>3184</v>
      </c>
      <c r="L7838" s="19" t="s">
        <v>389</v>
      </c>
      <c r="M7838" s="19">
        <v>2</v>
      </c>
      <c r="N7838" s="19" t="s">
        <v>1130</v>
      </c>
      <c r="O7838" s="23" t="s">
        <v>1172</v>
      </c>
      <c r="P7838" s="19">
        <f t="shared" si="366"/>
        <v>3</v>
      </c>
      <c r="Q7838" s="19">
        <f t="shared" si="367"/>
        <v>10000</v>
      </c>
      <c r="R7838" s="19">
        <f t="shared" si="368"/>
        <v>20000</v>
      </c>
    </row>
    <row r="7839" spans="1:18" ht="12.75" hidden="1" customHeight="1">
      <c r="A7839" s="19">
        <v>3695880</v>
      </c>
      <c r="B7839" s="19" t="s">
        <v>3229</v>
      </c>
      <c r="C7839" s="19" t="s">
        <v>3230</v>
      </c>
      <c r="D7839" s="19" t="s">
        <v>3231</v>
      </c>
      <c r="E7839" s="19">
        <v>40</v>
      </c>
      <c r="F7839" s="19" t="s">
        <v>3169</v>
      </c>
      <c r="G7839" s="19" t="s">
        <v>1130</v>
      </c>
      <c r="H7839" s="19" t="s">
        <v>18421</v>
      </c>
      <c r="I7839" s="19" t="s">
        <v>3232</v>
      </c>
      <c r="J7839" s="20" t="s">
        <v>3173</v>
      </c>
      <c r="K7839" s="19" t="s">
        <v>3233</v>
      </c>
      <c r="L7839" s="19" t="s">
        <v>389</v>
      </c>
      <c r="M7839" s="19">
        <v>500</v>
      </c>
      <c r="N7839" s="19" t="s">
        <v>1130</v>
      </c>
      <c r="O7839" s="23" t="s">
        <v>1172</v>
      </c>
      <c r="P7839" s="19">
        <f t="shared" si="366"/>
        <v>3</v>
      </c>
      <c r="Q7839" s="19">
        <f t="shared" si="367"/>
        <v>10000</v>
      </c>
      <c r="R7839" s="19">
        <f t="shared" si="368"/>
        <v>5000000</v>
      </c>
    </row>
    <row r="7840" spans="1:18" ht="12.75" hidden="1" customHeight="1">
      <c r="A7840" s="19">
        <v>7279674</v>
      </c>
      <c r="B7840" s="19" t="s">
        <v>18422</v>
      </c>
      <c r="C7840" s="19" t="s">
        <v>18423</v>
      </c>
      <c r="D7840" s="19" t="s">
        <v>18424</v>
      </c>
      <c r="E7840" s="19">
        <v>40</v>
      </c>
      <c r="F7840" s="19" t="s">
        <v>3169</v>
      </c>
      <c r="G7840" s="19" t="s">
        <v>1132</v>
      </c>
      <c r="H7840" s="19" t="s">
        <v>18425</v>
      </c>
      <c r="I7840" s="19" t="s">
        <v>18426</v>
      </c>
      <c r="J7840" s="20" t="s">
        <v>3173</v>
      </c>
      <c r="K7840" s="19" t="s">
        <v>18427</v>
      </c>
      <c r="L7840" s="19" t="s">
        <v>389</v>
      </c>
      <c r="M7840" s="19">
        <v>12</v>
      </c>
      <c r="N7840" s="19" t="s">
        <v>1132</v>
      </c>
      <c r="O7840" s="23" t="s">
        <v>1172</v>
      </c>
      <c r="P7840" s="19">
        <f t="shared" si="366"/>
        <v>3</v>
      </c>
      <c r="Q7840" s="19">
        <f t="shared" si="367"/>
        <v>10000</v>
      </c>
      <c r="R7840" s="19">
        <f t="shared" si="368"/>
        <v>120000</v>
      </c>
    </row>
    <row r="7841" spans="1:18" ht="12.75" hidden="1" customHeight="1">
      <c r="A7841" s="19">
        <v>5260106</v>
      </c>
      <c r="B7841" s="19" t="s">
        <v>5870</v>
      </c>
      <c r="C7841" s="19" t="s">
        <v>5871</v>
      </c>
      <c r="D7841" s="19" t="s">
        <v>5872</v>
      </c>
      <c r="E7841" s="19">
        <v>40</v>
      </c>
      <c r="F7841" s="19" t="s">
        <v>3169</v>
      </c>
      <c r="G7841" s="19" t="s">
        <v>1132</v>
      </c>
      <c r="H7841" s="19" t="s">
        <v>18425</v>
      </c>
      <c r="I7841" s="19" t="s">
        <v>5873</v>
      </c>
      <c r="J7841" s="20" t="s">
        <v>3173</v>
      </c>
      <c r="K7841" s="19" t="s">
        <v>5874</v>
      </c>
      <c r="L7841" s="19" t="s">
        <v>389</v>
      </c>
      <c r="M7841" s="19">
        <v>38</v>
      </c>
      <c r="N7841" s="19" t="s">
        <v>1132</v>
      </c>
      <c r="O7841" s="23" t="s">
        <v>1172</v>
      </c>
      <c r="P7841" s="19">
        <f t="shared" si="366"/>
        <v>3</v>
      </c>
      <c r="Q7841" s="19">
        <f t="shared" si="367"/>
        <v>10000</v>
      </c>
      <c r="R7841" s="19">
        <f t="shared" si="368"/>
        <v>380000</v>
      </c>
    </row>
    <row r="7842" spans="1:18" ht="12.75" hidden="1" customHeight="1">
      <c r="A7842" s="19">
        <v>9246629</v>
      </c>
      <c r="B7842" s="19" t="s">
        <v>3469</v>
      </c>
      <c r="C7842" s="19" t="s">
        <v>3470</v>
      </c>
      <c r="D7842" s="19" t="s">
        <v>9380</v>
      </c>
      <c r="E7842" s="19">
        <v>40</v>
      </c>
      <c r="F7842" s="19" t="s">
        <v>3169</v>
      </c>
      <c r="G7842" s="19" t="s">
        <v>1133</v>
      </c>
      <c r="H7842" s="19" t="s">
        <v>18428</v>
      </c>
      <c r="I7842" s="19" t="s">
        <v>3965</v>
      </c>
      <c r="J7842" s="20" t="s">
        <v>3173</v>
      </c>
      <c r="K7842" s="19" t="s">
        <v>9381</v>
      </c>
      <c r="L7842" s="19" t="s">
        <v>397</v>
      </c>
      <c r="M7842" s="19">
        <v>8700</v>
      </c>
      <c r="N7842" s="19" t="s">
        <v>1133</v>
      </c>
      <c r="O7842" s="23" t="s">
        <v>1172</v>
      </c>
      <c r="P7842" s="19">
        <f t="shared" si="366"/>
        <v>3</v>
      </c>
      <c r="Q7842" s="19">
        <f t="shared" si="367"/>
        <v>10000</v>
      </c>
      <c r="R7842" s="19">
        <f t="shared" si="368"/>
        <v>87000000</v>
      </c>
    </row>
    <row r="7843" spans="1:18" ht="12.75" hidden="1" customHeight="1">
      <c r="A7843" s="19">
        <v>5283222</v>
      </c>
      <c r="B7843" s="19" t="s">
        <v>7717</v>
      </c>
      <c r="C7843" s="19" t="s">
        <v>7718</v>
      </c>
      <c r="D7843" s="19" t="s">
        <v>7719</v>
      </c>
      <c r="E7843" s="19">
        <v>40</v>
      </c>
      <c r="F7843" s="19" t="s">
        <v>3169</v>
      </c>
      <c r="G7843" s="19" t="s">
        <v>1133</v>
      </c>
      <c r="H7843" s="19" t="s">
        <v>18428</v>
      </c>
      <c r="I7843" s="19" t="s">
        <v>7720</v>
      </c>
      <c r="J7843" s="20" t="s">
        <v>3173</v>
      </c>
      <c r="K7843" s="19" t="s">
        <v>7721</v>
      </c>
      <c r="L7843" s="19" t="s">
        <v>397</v>
      </c>
      <c r="M7843" s="19">
        <v>10000</v>
      </c>
      <c r="N7843" s="19" t="s">
        <v>1133</v>
      </c>
      <c r="O7843" s="23" t="s">
        <v>1172</v>
      </c>
      <c r="P7843" s="19">
        <f t="shared" si="366"/>
        <v>3</v>
      </c>
      <c r="Q7843" s="19">
        <f t="shared" si="367"/>
        <v>10000</v>
      </c>
      <c r="R7843" s="19">
        <f t="shared" si="368"/>
        <v>100000000</v>
      </c>
    </row>
    <row r="7844" spans="1:18" ht="12.75" hidden="1" customHeight="1">
      <c r="A7844" s="19">
        <v>8461172</v>
      </c>
      <c r="B7844" s="19" t="s">
        <v>4804</v>
      </c>
      <c r="C7844" s="19" t="s">
        <v>4805</v>
      </c>
      <c r="D7844" s="19" t="s">
        <v>4806</v>
      </c>
      <c r="E7844" s="19">
        <v>40</v>
      </c>
      <c r="F7844" s="19" t="s">
        <v>3169</v>
      </c>
      <c r="G7844" s="19" t="s">
        <v>1133</v>
      </c>
      <c r="H7844" s="19" t="s">
        <v>18428</v>
      </c>
      <c r="I7844" s="19" t="s">
        <v>4807</v>
      </c>
      <c r="J7844" s="20" t="s">
        <v>3173</v>
      </c>
      <c r="K7844" s="19" t="s">
        <v>4808</v>
      </c>
      <c r="L7844" s="19" t="s">
        <v>389</v>
      </c>
      <c r="M7844" s="19">
        <v>62000</v>
      </c>
      <c r="N7844" s="19" t="s">
        <v>1133</v>
      </c>
      <c r="O7844" s="23" t="s">
        <v>1172</v>
      </c>
      <c r="P7844" s="19">
        <f t="shared" si="366"/>
        <v>3</v>
      </c>
      <c r="Q7844" s="19">
        <f t="shared" si="367"/>
        <v>10000</v>
      </c>
      <c r="R7844" s="19">
        <f t="shared" si="368"/>
        <v>620000000</v>
      </c>
    </row>
    <row r="7845" spans="1:18" ht="12.75" hidden="1" customHeight="1">
      <c r="A7845" s="19">
        <v>4513348</v>
      </c>
      <c r="B7845" s="19" t="s">
        <v>4809</v>
      </c>
      <c r="C7845" s="19" t="s">
        <v>4810</v>
      </c>
      <c r="D7845" s="19" t="s">
        <v>4811</v>
      </c>
      <c r="E7845" s="19">
        <v>40</v>
      </c>
      <c r="F7845" s="19" t="s">
        <v>3169</v>
      </c>
      <c r="G7845" s="19" t="s">
        <v>1133</v>
      </c>
      <c r="H7845" s="19" t="s">
        <v>18428</v>
      </c>
      <c r="I7845" s="19" t="s">
        <v>4812</v>
      </c>
      <c r="J7845" s="20" t="s">
        <v>3173</v>
      </c>
      <c r="K7845" s="19" t="s">
        <v>4813</v>
      </c>
      <c r="L7845" s="19" t="s">
        <v>389</v>
      </c>
      <c r="M7845" s="19">
        <v>2000</v>
      </c>
      <c r="N7845" s="19" t="s">
        <v>1133</v>
      </c>
      <c r="O7845" s="23" t="s">
        <v>1172</v>
      </c>
      <c r="P7845" s="19">
        <f t="shared" si="366"/>
        <v>3</v>
      </c>
      <c r="Q7845" s="19">
        <f t="shared" si="367"/>
        <v>10000</v>
      </c>
      <c r="R7845" s="19">
        <f t="shared" si="368"/>
        <v>20000000</v>
      </c>
    </row>
    <row r="7846" spans="1:18" ht="12.75" hidden="1" customHeight="1">
      <c r="A7846" s="19">
        <v>3848164</v>
      </c>
      <c r="B7846" s="19" t="s">
        <v>18429</v>
      </c>
      <c r="C7846" s="19" t="s">
        <v>18430</v>
      </c>
      <c r="D7846" s="19" t="s">
        <v>18431</v>
      </c>
      <c r="E7846" s="19">
        <v>40</v>
      </c>
      <c r="F7846" s="19" t="s">
        <v>3169</v>
      </c>
      <c r="G7846" s="19" t="s">
        <v>1134</v>
      </c>
      <c r="H7846" s="19" t="s">
        <v>18432</v>
      </c>
      <c r="I7846" s="19" t="s">
        <v>18433</v>
      </c>
      <c r="J7846" s="20" t="s">
        <v>3173</v>
      </c>
      <c r="K7846" s="19" t="s">
        <v>18434</v>
      </c>
      <c r="L7846" s="19" t="s">
        <v>389</v>
      </c>
      <c r="M7846" s="19">
        <v>20</v>
      </c>
      <c r="N7846" s="19" t="s">
        <v>1134</v>
      </c>
      <c r="O7846" s="23" t="s">
        <v>1172</v>
      </c>
      <c r="P7846" s="19">
        <f t="shared" si="366"/>
        <v>3</v>
      </c>
      <c r="Q7846" s="19">
        <f t="shared" si="367"/>
        <v>10000</v>
      </c>
      <c r="R7846" s="19">
        <f t="shared" si="368"/>
        <v>200000</v>
      </c>
    </row>
    <row r="7847" spans="1:18" ht="12.75" hidden="1" customHeight="1">
      <c r="A7847" s="19">
        <v>12683442</v>
      </c>
      <c r="B7847" s="19" t="s">
        <v>5049</v>
      </c>
      <c r="C7847" s="19" t="s">
        <v>5050</v>
      </c>
      <c r="D7847" s="19" t="s">
        <v>5051</v>
      </c>
      <c r="E7847" s="19">
        <v>40</v>
      </c>
      <c r="F7847" s="19" t="s">
        <v>3169</v>
      </c>
      <c r="G7847" s="19" t="s">
        <v>1137</v>
      </c>
      <c r="H7847" s="19" t="s">
        <v>18435</v>
      </c>
      <c r="I7847" s="19" t="s">
        <v>5053</v>
      </c>
      <c r="J7847" s="20" t="s">
        <v>3173</v>
      </c>
      <c r="K7847" s="19" t="s">
        <v>5054</v>
      </c>
      <c r="L7847" s="19" t="s">
        <v>397</v>
      </c>
      <c r="M7847" s="19">
        <v>300</v>
      </c>
      <c r="N7847" s="19" t="s">
        <v>1137</v>
      </c>
      <c r="O7847" s="23" t="s">
        <v>1172</v>
      </c>
      <c r="P7847" s="19">
        <f t="shared" si="366"/>
        <v>3</v>
      </c>
      <c r="Q7847" s="19">
        <f t="shared" si="367"/>
        <v>10000</v>
      </c>
      <c r="R7847" s="19">
        <f t="shared" si="368"/>
        <v>3000000</v>
      </c>
    </row>
    <row r="7848" spans="1:18" ht="12.75" hidden="1" customHeight="1">
      <c r="A7848" s="19">
        <v>6302197</v>
      </c>
      <c r="B7848" s="19" t="s">
        <v>9212</v>
      </c>
      <c r="C7848" s="19" t="s">
        <v>9213</v>
      </c>
      <c r="D7848" s="19" t="s">
        <v>9214</v>
      </c>
      <c r="E7848" s="19">
        <v>40</v>
      </c>
      <c r="F7848" s="19" t="s">
        <v>3169</v>
      </c>
      <c r="G7848" s="19" t="s">
        <v>1137</v>
      </c>
      <c r="H7848" s="19" t="s">
        <v>18435</v>
      </c>
      <c r="I7848" s="19" t="s">
        <v>6497</v>
      </c>
      <c r="J7848" s="20" t="s">
        <v>3173</v>
      </c>
      <c r="K7848" s="19" t="s">
        <v>9215</v>
      </c>
      <c r="L7848" s="19" t="s">
        <v>389</v>
      </c>
      <c r="M7848" s="19">
        <v>600</v>
      </c>
      <c r="N7848" s="19" t="s">
        <v>1137</v>
      </c>
      <c r="O7848" s="23" t="s">
        <v>1172</v>
      </c>
      <c r="P7848" s="19">
        <f t="shared" si="366"/>
        <v>3</v>
      </c>
      <c r="Q7848" s="19">
        <f t="shared" si="367"/>
        <v>10000</v>
      </c>
      <c r="R7848" s="19">
        <f t="shared" si="368"/>
        <v>6000000</v>
      </c>
    </row>
    <row r="7849" spans="1:18" ht="12.75" hidden="1" customHeight="1">
      <c r="A7849" s="19">
        <v>12650422</v>
      </c>
      <c r="B7849" s="19" t="s">
        <v>9749</v>
      </c>
      <c r="C7849" s="19" t="s">
        <v>9750</v>
      </c>
      <c r="D7849" s="19" t="s">
        <v>9751</v>
      </c>
      <c r="E7849" s="19">
        <v>40</v>
      </c>
      <c r="F7849" s="19" t="s">
        <v>3169</v>
      </c>
      <c r="G7849" s="19" t="s">
        <v>1137</v>
      </c>
      <c r="H7849" s="19" t="s">
        <v>18435</v>
      </c>
      <c r="I7849" s="19" t="s">
        <v>4323</v>
      </c>
      <c r="J7849" s="20" t="s">
        <v>3173</v>
      </c>
      <c r="K7849" s="19" t="s">
        <v>9752</v>
      </c>
      <c r="L7849" s="19" t="s">
        <v>389</v>
      </c>
      <c r="M7849" s="19">
        <v>200</v>
      </c>
      <c r="N7849" s="19" t="s">
        <v>1137</v>
      </c>
      <c r="O7849" s="23" t="s">
        <v>1172</v>
      </c>
      <c r="P7849" s="19">
        <f t="shared" si="366"/>
        <v>3</v>
      </c>
      <c r="Q7849" s="19">
        <f t="shared" si="367"/>
        <v>10000</v>
      </c>
      <c r="R7849" s="19">
        <f t="shared" si="368"/>
        <v>2000000</v>
      </c>
    </row>
    <row r="7850" spans="1:18" ht="12.75" hidden="1" customHeight="1">
      <c r="A7850" s="19">
        <v>11302333</v>
      </c>
      <c r="B7850" s="19" t="s">
        <v>9763</v>
      </c>
      <c r="C7850" s="19" t="s">
        <v>9764</v>
      </c>
      <c r="D7850" s="19" t="s">
        <v>9765</v>
      </c>
      <c r="E7850" s="19">
        <v>40</v>
      </c>
      <c r="F7850" s="19" t="s">
        <v>3169</v>
      </c>
      <c r="G7850" s="19" t="s">
        <v>1137</v>
      </c>
      <c r="H7850" s="19" t="s">
        <v>18435</v>
      </c>
      <c r="I7850" s="19" t="s">
        <v>3827</v>
      </c>
      <c r="J7850" s="20" t="s">
        <v>3173</v>
      </c>
      <c r="K7850" s="19" t="s">
        <v>9766</v>
      </c>
      <c r="L7850" s="19" t="s">
        <v>389</v>
      </c>
      <c r="M7850" s="19">
        <v>500</v>
      </c>
      <c r="N7850" s="19" t="s">
        <v>1137</v>
      </c>
      <c r="O7850" s="23" t="s">
        <v>1172</v>
      </c>
      <c r="P7850" s="19">
        <f t="shared" si="366"/>
        <v>3</v>
      </c>
      <c r="Q7850" s="19">
        <f t="shared" si="367"/>
        <v>10000</v>
      </c>
      <c r="R7850" s="19">
        <f t="shared" si="368"/>
        <v>5000000</v>
      </c>
    </row>
    <row r="7851" spans="1:18" ht="12.75" hidden="1" customHeight="1">
      <c r="A7851" s="19">
        <v>6618205</v>
      </c>
      <c r="B7851" s="19" t="s">
        <v>4453</v>
      </c>
      <c r="C7851" s="19" t="s">
        <v>4454</v>
      </c>
      <c r="D7851" s="19" t="s">
        <v>8900</v>
      </c>
      <c r="E7851" s="19">
        <v>40</v>
      </c>
      <c r="F7851" s="19" t="s">
        <v>3169</v>
      </c>
      <c r="G7851" s="19" t="s">
        <v>1137</v>
      </c>
      <c r="H7851" s="19" t="s">
        <v>18435</v>
      </c>
      <c r="I7851" s="19" t="s">
        <v>8901</v>
      </c>
      <c r="J7851" s="20" t="s">
        <v>3173</v>
      </c>
      <c r="K7851" s="19" t="s">
        <v>8902</v>
      </c>
      <c r="L7851" s="19" t="s">
        <v>389</v>
      </c>
      <c r="M7851" s="19">
        <v>200</v>
      </c>
      <c r="N7851" s="19" t="s">
        <v>1137</v>
      </c>
      <c r="O7851" s="23" t="s">
        <v>1172</v>
      </c>
      <c r="P7851" s="19">
        <f t="shared" si="366"/>
        <v>3</v>
      </c>
      <c r="Q7851" s="19">
        <f t="shared" si="367"/>
        <v>10000</v>
      </c>
      <c r="R7851" s="19">
        <f t="shared" si="368"/>
        <v>2000000</v>
      </c>
    </row>
    <row r="7852" spans="1:18" ht="12.75" hidden="1" customHeight="1">
      <c r="A7852" s="19">
        <v>5092155</v>
      </c>
      <c r="B7852" s="19" t="s">
        <v>13010</v>
      </c>
      <c r="C7852" s="19" t="s">
        <v>13011</v>
      </c>
      <c r="D7852" s="19" t="s">
        <v>13012</v>
      </c>
      <c r="E7852" s="19">
        <v>40</v>
      </c>
      <c r="F7852" s="19" t="s">
        <v>3169</v>
      </c>
      <c r="G7852" s="19" t="s">
        <v>1137</v>
      </c>
      <c r="H7852" s="19" t="s">
        <v>18435</v>
      </c>
      <c r="I7852" s="19" t="s">
        <v>13013</v>
      </c>
      <c r="J7852" s="20" t="s">
        <v>3173</v>
      </c>
      <c r="K7852" s="19" t="s">
        <v>13014</v>
      </c>
      <c r="L7852" s="19" t="s">
        <v>389</v>
      </c>
      <c r="M7852" s="19">
        <v>4000</v>
      </c>
      <c r="N7852" s="19" t="s">
        <v>1137</v>
      </c>
      <c r="O7852" s="23" t="s">
        <v>1172</v>
      </c>
      <c r="P7852" s="19">
        <f t="shared" si="366"/>
        <v>3</v>
      </c>
      <c r="Q7852" s="19">
        <f t="shared" si="367"/>
        <v>10000</v>
      </c>
      <c r="R7852" s="19">
        <f t="shared" si="368"/>
        <v>40000000</v>
      </c>
    </row>
    <row r="7853" spans="1:18" ht="12.75" hidden="1" customHeight="1">
      <c r="A7853" s="19">
        <v>7360540</v>
      </c>
      <c r="B7853" s="19" t="s">
        <v>4820</v>
      </c>
      <c r="C7853" s="19" t="s">
        <v>4821</v>
      </c>
      <c r="D7853" s="19" t="s">
        <v>4822</v>
      </c>
      <c r="E7853" s="19">
        <v>40</v>
      </c>
      <c r="F7853" s="19" t="s">
        <v>3169</v>
      </c>
      <c r="G7853" s="19" t="s">
        <v>1138</v>
      </c>
      <c r="H7853" s="19" t="s">
        <v>18436</v>
      </c>
      <c r="I7853" s="19" t="s">
        <v>4823</v>
      </c>
      <c r="J7853" s="20" t="s">
        <v>3173</v>
      </c>
      <c r="K7853" s="19" t="s">
        <v>4824</v>
      </c>
      <c r="L7853" s="19" t="s">
        <v>389</v>
      </c>
      <c r="M7853" s="19">
        <v>2800</v>
      </c>
      <c r="N7853" s="19" t="s">
        <v>1138</v>
      </c>
      <c r="O7853" s="23" t="s">
        <v>1172</v>
      </c>
      <c r="P7853" s="19">
        <f t="shared" si="366"/>
        <v>3</v>
      </c>
      <c r="Q7853" s="19">
        <f t="shared" si="367"/>
        <v>10000</v>
      </c>
      <c r="R7853" s="19">
        <f t="shared" si="368"/>
        <v>28000000</v>
      </c>
    </row>
    <row r="7854" spans="1:18" ht="12.75" hidden="1" customHeight="1">
      <c r="A7854" s="19">
        <v>15181490</v>
      </c>
      <c r="B7854" s="19" t="s">
        <v>4119</v>
      </c>
      <c r="C7854" s="19" t="s">
        <v>4120</v>
      </c>
      <c r="D7854" s="19" t="s">
        <v>4121</v>
      </c>
      <c r="E7854" s="19">
        <v>40</v>
      </c>
      <c r="F7854" s="19" t="s">
        <v>3169</v>
      </c>
      <c r="G7854" s="19" t="s">
        <v>1138</v>
      </c>
      <c r="H7854" s="19" t="s">
        <v>18436</v>
      </c>
      <c r="I7854" s="19" t="s">
        <v>4005</v>
      </c>
      <c r="J7854" s="20" t="s">
        <v>3173</v>
      </c>
      <c r="K7854" s="19" t="s">
        <v>4122</v>
      </c>
      <c r="L7854" s="19" t="s">
        <v>389</v>
      </c>
      <c r="M7854" s="19">
        <v>800</v>
      </c>
      <c r="N7854" s="19" t="s">
        <v>1138</v>
      </c>
      <c r="O7854" s="23" t="s">
        <v>1172</v>
      </c>
      <c r="P7854" s="19">
        <f t="shared" si="366"/>
        <v>3</v>
      </c>
      <c r="Q7854" s="19">
        <f t="shared" si="367"/>
        <v>10000</v>
      </c>
      <c r="R7854" s="19">
        <f t="shared" si="368"/>
        <v>8000000</v>
      </c>
    </row>
    <row r="7855" spans="1:18" ht="12.75" hidden="1" customHeight="1">
      <c r="A7855" s="19">
        <v>8816432</v>
      </c>
      <c r="B7855" s="19" t="s">
        <v>7503</v>
      </c>
      <c r="C7855" s="19" t="s">
        <v>7504</v>
      </c>
      <c r="D7855" s="19" t="s">
        <v>7505</v>
      </c>
      <c r="E7855" s="19">
        <v>40</v>
      </c>
      <c r="F7855" s="19" t="s">
        <v>3169</v>
      </c>
      <c r="G7855" s="19" t="s">
        <v>1138</v>
      </c>
      <c r="H7855" s="19" t="s">
        <v>18436</v>
      </c>
      <c r="I7855" s="19" t="s">
        <v>4569</v>
      </c>
      <c r="J7855" s="20" t="s">
        <v>3173</v>
      </c>
      <c r="K7855" s="19" t="s">
        <v>7506</v>
      </c>
      <c r="L7855" s="19" t="s">
        <v>389</v>
      </c>
      <c r="M7855" s="19">
        <v>800</v>
      </c>
      <c r="N7855" s="19" t="s">
        <v>1138</v>
      </c>
      <c r="O7855" s="23" t="s">
        <v>1172</v>
      </c>
      <c r="P7855" s="19">
        <f t="shared" si="366"/>
        <v>3</v>
      </c>
      <c r="Q7855" s="19">
        <f t="shared" si="367"/>
        <v>10000</v>
      </c>
      <c r="R7855" s="19">
        <f t="shared" si="368"/>
        <v>8000000</v>
      </c>
    </row>
    <row r="7856" spans="1:18" ht="12.75" hidden="1" customHeight="1">
      <c r="A7856" s="19">
        <v>361153</v>
      </c>
      <c r="B7856" s="19" t="s">
        <v>9150</v>
      </c>
      <c r="C7856" s="19" t="s">
        <v>9151</v>
      </c>
      <c r="D7856" s="19" t="s">
        <v>9152</v>
      </c>
      <c r="E7856" s="19">
        <v>40</v>
      </c>
      <c r="F7856" s="19" t="s">
        <v>3169</v>
      </c>
      <c r="G7856" s="19" t="s">
        <v>1138</v>
      </c>
      <c r="H7856" s="19" t="s">
        <v>18436</v>
      </c>
      <c r="I7856" s="19" t="s">
        <v>9153</v>
      </c>
      <c r="J7856" s="20" t="s">
        <v>3173</v>
      </c>
      <c r="K7856" s="19" t="s">
        <v>9154</v>
      </c>
      <c r="L7856" s="19" t="s">
        <v>389</v>
      </c>
      <c r="M7856" s="19">
        <v>300</v>
      </c>
      <c r="N7856" s="19" t="s">
        <v>1138</v>
      </c>
      <c r="O7856" s="23" t="s">
        <v>1172</v>
      </c>
      <c r="P7856" s="19">
        <f t="shared" si="366"/>
        <v>3</v>
      </c>
      <c r="Q7856" s="19">
        <f t="shared" si="367"/>
        <v>10000</v>
      </c>
      <c r="R7856" s="19">
        <f t="shared" si="368"/>
        <v>3000000</v>
      </c>
    </row>
    <row r="7857" spans="1:18" ht="12.75" hidden="1" customHeight="1">
      <c r="A7857" s="19">
        <v>9661458</v>
      </c>
      <c r="B7857" s="19" t="s">
        <v>6395</v>
      </c>
      <c r="C7857" s="19" t="s">
        <v>6396</v>
      </c>
      <c r="D7857" s="19" t="s">
        <v>6397</v>
      </c>
      <c r="E7857" s="19">
        <v>40</v>
      </c>
      <c r="F7857" s="19" t="s">
        <v>3169</v>
      </c>
      <c r="G7857" s="19" t="s">
        <v>1138</v>
      </c>
      <c r="H7857" s="19" t="s">
        <v>18436</v>
      </c>
      <c r="I7857" s="19" t="s">
        <v>6398</v>
      </c>
      <c r="J7857" s="20" t="s">
        <v>3173</v>
      </c>
      <c r="K7857" s="19" t="s">
        <v>6399</v>
      </c>
      <c r="L7857" s="19" t="s">
        <v>389</v>
      </c>
      <c r="M7857" s="19">
        <v>600</v>
      </c>
      <c r="N7857" s="19" t="s">
        <v>1138</v>
      </c>
      <c r="O7857" s="23" t="s">
        <v>1172</v>
      </c>
      <c r="P7857" s="19">
        <f t="shared" si="366"/>
        <v>3</v>
      </c>
      <c r="Q7857" s="19">
        <f t="shared" si="367"/>
        <v>10000</v>
      </c>
      <c r="R7857" s="19">
        <f t="shared" si="368"/>
        <v>6000000</v>
      </c>
    </row>
    <row r="7858" spans="1:18" ht="12.75" hidden="1" customHeight="1">
      <c r="A7858" s="19">
        <v>8340144</v>
      </c>
      <c r="B7858" s="19" t="s">
        <v>14457</v>
      </c>
      <c r="C7858" s="19" t="s">
        <v>14458</v>
      </c>
      <c r="D7858" s="19" t="s">
        <v>14459</v>
      </c>
      <c r="E7858" s="19">
        <v>40</v>
      </c>
      <c r="F7858" s="19" t="s">
        <v>3169</v>
      </c>
      <c r="G7858" s="19" t="s">
        <v>1138</v>
      </c>
      <c r="H7858" s="19" t="s">
        <v>18436</v>
      </c>
      <c r="I7858" s="19" t="s">
        <v>7483</v>
      </c>
      <c r="J7858" s="20" t="s">
        <v>3173</v>
      </c>
      <c r="K7858" s="19" t="s">
        <v>14460</v>
      </c>
      <c r="L7858" s="19" t="s">
        <v>389</v>
      </c>
      <c r="M7858" s="19">
        <v>3000</v>
      </c>
      <c r="N7858" s="19" t="s">
        <v>1138</v>
      </c>
      <c r="O7858" s="23" t="s">
        <v>1172</v>
      </c>
      <c r="P7858" s="19">
        <f t="shared" si="366"/>
        <v>3</v>
      </c>
      <c r="Q7858" s="19">
        <f t="shared" si="367"/>
        <v>10000</v>
      </c>
      <c r="R7858" s="19">
        <f t="shared" si="368"/>
        <v>30000000</v>
      </c>
    </row>
    <row r="7859" spans="1:18" ht="12.75" hidden="1" customHeight="1">
      <c r="A7859" s="19">
        <v>8682327</v>
      </c>
      <c r="B7859" s="19" t="s">
        <v>13990</v>
      </c>
      <c r="C7859" s="19" t="s">
        <v>13991</v>
      </c>
      <c r="D7859" s="19" t="s">
        <v>13992</v>
      </c>
      <c r="E7859" s="19">
        <v>40</v>
      </c>
      <c r="F7859" s="19" t="s">
        <v>3169</v>
      </c>
      <c r="G7859" s="19" t="s">
        <v>1138</v>
      </c>
      <c r="H7859" s="19" t="s">
        <v>18436</v>
      </c>
      <c r="I7859" s="19" t="s">
        <v>4323</v>
      </c>
      <c r="J7859" s="20" t="s">
        <v>3173</v>
      </c>
      <c r="K7859" s="19" t="s">
        <v>13993</v>
      </c>
      <c r="L7859" s="19" t="s">
        <v>389</v>
      </c>
      <c r="M7859" s="19">
        <v>2000</v>
      </c>
      <c r="N7859" s="19" t="s">
        <v>1138</v>
      </c>
      <c r="O7859" s="23" t="s">
        <v>1172</v>
      </c>
      <c r="P7859" s="19">
        <f t="shared" si="366"/>
        <v>3</v>
      </c>
      <c r="Q7859" s="19">
        <f t="shared" si="367"/>
        <v>10000</v>
      </c>
      <c r="R7859" s="19">
        <f t="shared" si="368"/>
        <v>20000000</v>
      </c>
    </row>
    <row r="7860" spans="1:18" ht="12.75" hidden="1" customHeight="1">
      <c r="A7860" s="19">
        <v>9215057</v>
      </c>
      <c r="B7860" s="19" t="s">
        <v>9333</v>
      </c>
      <c r="C7860" s="19" t="s">
        <v>9334</v>
      </c>
      <c r="D7860" s="19" t="s">
        <v>9335</v>
      </c>
      <c r="E7860" s="19">
        <v>40</v>
      </c>
      <c r="F7860" s="19" t="s">
        <v>3169</v>
      </c>
      <c r="G7860" s="19" t="s">
        <v>1138</v>
      </c>
      <c r="H7860" s="19" t="s">
        <v>18436</v>
      </c>
      <c r="I7860" s="19" t="s">
        <v>3733</v>
      </c>
      <c r="J7860" s="20" t="s">
        <v>3173</v>
      </c>
      <c r="K7860" s="19" t="s">
        <v>9336</v>
      </c>
      <c r="L7860" s="19" t="s">
        <v>389</v>
      </c>
      <c r="M7860" s="19">
        <v>3000</v>
      </c>
      <c r="N7860" s="19" t="s">
        <v>1138</v>
      </c>
      <c r="O7860" s="23" t="s">
        <v>1172</v>
      </c>
      <c r="P7860" s="19">
        <f t="shared" si="366"/>
        <v>3</v>
      </c>
      <c r="Q7860" s="19">
        <f t="shared" si="367"/>
        <v>10000</v>
      </c>
      <c r="R7860" s="19">
        <f t="shared" si="368"/>
        <v>30000000</v>
      </c>
    </row>
    <row r="7861" spans="1:18" ht="12.75" hidden="1" customHeight="1">
      <c r="A7861" s="19">
        <v>7048765</v>
      </c>
      <c r="B7861" s="19" t="s">
        <v>18437</v>
      </c>
      <c r="C7861" s="19" t="s">
        <v>18438</v>
      </c>
      <c r="D7861" s="19" t="s">
        <v>18439</v>
      </c>
      <c r="E7861" s="19">
        <v>40</v>
      </c>
      <c r="F7861" s="19" t="s">
        <v>3169</v>
      </c>
      <c r="G7861" s="19" t="s">
        <v>1139</v>
      </c>
      <c r="H7861" s="19" t="s">
        <v>18440</v>
      </c>
      <c r="I7861" s="19" t="s">
        <v>18441</v>
      </c>
      <c r="J7861" s="20" t="s">
        <v>3173</v>
      </c>
      <c r="K7861" s="19" t="s">
        <v>18442</v>
      </c>
      <c r="L7861" s="19" t="s">
        <v>389</v>
      </c>
      <c r="M7861" s="19">
        <v>100</v>
      </c>
      <c r="N7861" s="19" t="s">
        <v>1139</v>
      </c>
      <c r="O7861" s="23" t="s">
        <v>1172</v>
      </c>
      <c r="P7861" s="19">
        <f t="shared" si="366"/>
        <v>3</v>
      </c>
      <c r="Q7861" s="19">
        <f t="shared" si="367"/>
        <v>10000</v>
      </c>
      <c r="R7861" s="19">
        <f t="shared" si="368"/>
        <v>1000000</v>
      </c>
    </row>
    <row r="7862" spans="1:18" ht="12.75" hidden="1" customHeight="1">
      <c r="A7862" s="19">
        <v>6175962</v>
      </c>
      <c r="B7862" s="19" t="s">
        <v>18443</v>
      </c>
      <c r="C7862" s="19" t="s">
        <v>18444</v>
      </c>
      <c r="D7862" s="19" t="s">
        <v>18445</v>
      </c>
      <c r="E7862" s="19">
        <v>40</v>
      </c>
      <c r="F7862" s="19" t="s">
        <v>3169</v>
      </c>
      <c r="G7862" s="19" t="s">
        <v>1139</v>
      </c>
      <c r="H7862" s="19" t="s">
        <v>18440</v>
      </c>
      <c r="I7862" s="19" t="s">
        <v>9044</v>
      </c>
      <c r="J7862" s="20" t="s">
        <v>3173</v>
      </c>
      <c r="K7862" s="19" t="s">
        <v>18446</v>
      </c>
      <c r="L7862" s="19" t="s">
        <v>389</v>
      </c>
      <c r="M7862" s="19">
        <v>325000</v>
      </c>
      <c r="N7862" s="19" t="s">
        <v>1139</v>
      </c>
      <c r="O7862" s="23" t="s">
        <v>1172</v>
      </c>
      <c r="P7862" s="19">
        <f t="shared" si="366"/>
        <v>3</v>
      </c>
      <c r="Q7862" s="19">
        <f t="shared" si="367"/>
        <v>10000</v>
      </c>
      <c r="R7862" s="19">
        <f t="shared" si="368"/>
        <v>3250000000</v>
      </c>
    </row>
    <row r="7863" spans="1:18" ht="12.75" hidden="1" customHeight="1">
      <c r="A7863" s="19">
        <v>4737815</v>
      </c>
      <c r="B7863" s="19" t="s">
        <v>4962</v>
      </c>
      <c r="C7863" s="19" t="s">
        <v>4963</v>
      </c>
      <c r="D7863" s="19" t="s">
        <v>4964</v>
      </c>
      <c r="E7863" s="19">
        <v>40</v>
      </c>
      <c r="F7863" s="19" t="s">
        <v>3169</v>
      </c>
      <c r="G7863" s="19" t="s">
        <v>1140</v>
      </c>
      <c r="H7863" s="19" t="s">
        <v>18447</v>
      </c>
      <c r="I7863" s="19" t="s">
        <v>4966</v>
      </c>
      <c r="J7863" s="20" t="s">
        <v>3173</v>
      </c>
      <c r="K7863" s="19" t="s">
        <v>4967</v>
      </c>
      <c r="L7863" s="19" t="s">
        <v>389</v>
      </c>
      <c r="M7863" s="19">
        <v>50</v>
      </c>
      <c r="N7863" s="19" t="s">
        <v>1140</v>
      </c>
      <c r="O7863" s="23" t="s">
        <v>1172</v>
      </c>
      <c r="P7863" s="19">
        <f t="shared" si="366"/>
        <v>3</v>
      </c>
      <c r="Q7863" s="19">
        <f t="shared" si="367"/>
        <v>10000</v>
      </c>
      <c r="R7863" s="19">
        <f t="shared" si="368"/>
        <v>500000</v>
      </c>
    </row>
    <row r="7864" spans="1:18" ht="12.75" hidden="1" customHeight="1">
      <c r="A7864" s="19">
        <v>4651696</v>
      </c>
      <c r="B7864" s="19" t="s">
        <v>18448</v>
      </c>
      <c r="C7864" s="19" t="s">
        <v>18449</v>
      </c>
      <c r="D7864" s="19" t="s">
        <v>18450</v>
      </c>
      <c r="E7864" s="19">
        <v>40</v>
      </c>
      <c r="F7864" s="19" t="s">
        <v>3169</v>
      </c>
      <c r="G7864" s="19" t="s">
        <v>1140</v>
      </c>
      <c r="H7864" s="19" t="s">
        <v>18447</v>
      </c>
      <c r="I7864" s="19" t="s">
        <v>17818</v>
      </c>
      <c r="J7864" s="20" t="s">
        <v>3173</v>
      </c>
      <c r="K7864" s="19" t="s">
        <v>18451</v>
      </c>
      <c r="L7864" s="19" t="s">
        <v>389</v>
      </c>
      <c r="M7864" s="19">
        <v>5</v>
      </c>
      <c r="N7864" s="19" t="s">
        <v>1140</v>
      </c>
      <c r="O7864" s="23" t="s">
        <v>1172</v>
      </c>
      <c r="P7864" s="19">
        <f t="shared" si="366"/>
        <v>3</v>
      </c>
      <c r="Q7864" s="19">
        <f t="shared" si="367"/>
        <v>10000</v>
      </c>
      <c r="R7864" s="19">
        <f t="shared" si="368"/>
        <v>50000</v>
      </c>
    </row>
    <row r="7865" spans="1:18" ht="12.75" hidden="1" customHeight="1">
      <c r="A7865" s="19">
        <v>5038634</v>
      </c>
      <c r="B7865" s="19" t="s">
        <v>18452</v>
      </c>
      <c r="C7865" s="19" t="s">
        <v>18453</v>
      </c>
      <c r="D7865" s="19" t="s">
        <v>18454</v>
      </c>
      <c r="E7865" s="19">
        <v>40</v>
      </c>
      <c r="F7865" s="19" t="s">
        <v>3169</v>
      </c>
      <c r="G7865" s="19" t="s">
        <v>1140</v>
      </c>
      <c r="H7865" s="19" t="s">
        <v>18447</v>
      </c>
      <c r="I7865" s="19" t="s">
        <v>5392</v>
      </c>
      <c r="J7865" s="20" t="s">
        <v>3173</v>
      </c>
      <c r="K7865" s="19" t="s">
        <v>18455</v>
      </c>
      <c r="L7865" s="19" t="s">
        <v>389</v>
      </c>
      <c r="M7865" s="19">
        <v>130</v>
      </c>
      <c r="N7865" s="19" t="s">
        <v>1140</v>
      </c>
      <c r="O7865" s="23" t="s">
        <v>1172</v>
      </c>
      <c r="P7865" s="19">
        <f t="shared" si="366"/>
        <v>3</v>
      </c>
      <c r="Q7865" s="19">
        <f t="shared" si="367"/>
        <v>10000</v>
      </c>
      <c r="R7865" s="19">
        <f t="shared" si="368"/>
        <v>1300000</v>
      </c>
    </row>
    <row r="7866" spans="1:18" ht="12.75" hidden="1" customHeight="1">
      <c r="A7866" s="19">
        <v>7145253</v>
      </c>
      <c r="B7866" s="19" t="s">
        <v>18456</v>
      </c>
      <c r="C7866" s="19" t="s">
        <v>18457</v>
      </c>
      <c r="D7866" s="19" t="s">
        <v>18458</v>
      </c>
      <c r="E7866" s="19">
        <v>40</v>
      </c>
      <c r="F7866" s="19" t="s">
        <v>3169</v>
      </c>
      <c r="G7866" s="19" t="s">
        <v>1140</v>
      </c>
      <c r="H7866" s="19" t="s">
        <v>18447</v>
      </c>
      <c r="I7866" s="19" t="s">
        <v>18459</v>
      </c>
      <c r="J7866" s="20" t="s">
        <v>3173</v>
      </c>
      <c r="K7866" s="19" t="s">
        <v>18460</v>
      </c>
      <c r="L7866" s="19" t="s">
        <v>389</v>
      </c>
      <c r="M7866" s="19">
        <v>3000</v>
      </c>
      <c r="N7866" s="19" t="s">
        <v>1140</v>
      </c>
      <c r="O7866" s="23" t="s">
        <v>1172</v>
      </c>
      <c r="P7866" s="19">
        <f t="shared" si="366"/>
        <v>3</v>
      </c>
      <c r="Q7866" s="19">
        <f t="shared" si="367"/>
        <v>10000</v>
      </c>
      <c r="R7866" s="19">
        <f t="shared" si="368"/>
        <v>30000000</v>
      </c>
    </row>
    <row r="7867" spans="1:18" ht="12.75" hidden="1" customHeight="1">
      <c r="A7867" s="19">
        <v>8874482</v>
      </c>
      <c r="B7867" s="19" t="s">
        <v>11827</v>
      </c>
      <c r="C7867" s="19" t="s">
        <v>11828</v>
      </c>
      <c r="D7867" s="19" t="s">
        <v>11829</v>
      </c>
      <c r="E7867" s="19">
        <v>40</v>
      </c>
      <c r="F7867" s="19" t="s">
        <v>3169</v>
      </c>
      <c r="G7867" s="19" t="s">
        <v>1140</v>
      </c>
      <c r="H7867" s="19" t="s">
        <v>18447</v>
      </c>
      <c r="I7867" s="19" t="s">
        <v>3733</v>
      </c>
      <c r="J7867" s="20" t="s">
        <v>3173</v>
      </c>
      <c r="K7867" s="19" t="s">
        <v>11830</v>
      </c>
      <c r="L7867" s="19" t="s">
        <v>389</v>
      </c>
      <c r="M7867" s="19">
        <v>2000</v>
      </c>
      <c r="N7867" s="19" t="s">
        <v>1140</v>
      </c>
      <c r="O7867" s="23" t="s">
        <v>1172</v>
      </c>
      <c r="P7867" s="19">
        <f t="shared" si="366"/>
        <v>3</v>
      </c>
      <c r="Q7867" s="19">
        <f t="shared" si="367"/>
        <v>10000</v>
      </c>
      <c r="R7867" s="19">
        <f t="shared" si="368"/>
        <v>20000000</v>
      </c>
    </row>
    <row r="7868" spans="1:18" ht="12.75" hidden="1" customHeight="1">
      <c r="A7868" s="19">
        <v>15181490</v>
      </c>
      <c r="B7868" s="19" t="s">
        <v>4119</v>
      </c>
      <c r="C7868" s="19" t="s">
        <v>4120</v>
      </c>
      <c r="D7868" s="19" t="s">
        <v>4121</v>
      </c>
      <c r="E7868" s="19">
        <v>40</v>
      </c>
      <c r="F7868" s="19" t="s">
        <v>3169</v>
      </c>
      <c r="G7868" s="19" t="s">
        <v>1140</v>
      </c>
      <c r="H7868" s="19" t="s">
        <v>18447</v>
      </c>
      <c r="I7868" s="19" t="s">
        <v>4005</v>
      </c>
      <c r="J7868" s="20" t="s">
        <v>3173</v>
      </c>
      <c r="K7868" s="19" t="s">
        <v>4122</v>
      </c>
      <c r="L7868" s="19" t="s">
        <v>389</v>
      </c>
      <c r="M7868" s="19">
        <v>2000</v>
      </c>
      <c r="N7868" s="19" t="s">
        <v>1140</v>
      </c>
      <c r="O7868" s="23" t="s">
        <v>1172</v>
      </c>
      <c r="P7868" s="19">
        <f t="shared" si="366"/>
        <v>3</v>
      </c>
      <c r="Q7868" s="19">
        <f t="shared" si="367"/>
        <v>10000</v>
      </c>
      <c r="R7868" s="19">
        <f t="shared" si="368"/>
        <v>20000000</v>
      </c>
    </row>
    <row r="7869" spans="1:18" ht="12.75" hidden="1" customHeight="1">
      <c r="A7869" s="19">
        <v>4899000</v>
      </c>
      <c r="B7869" s="19" t="s">
        <v>17122</v>
      </c>
      <c r="C7869" s="19" t="s">
        <v>17123</v>
      </c>
      <c r="D7869" s="19" t="s">
        <v>17124</v>
      </c>
      <c r="E7869" s="19">
        <v>40</v>
      </c>
      <c r="F7869" s="19" t="s">
        <v>3169</v>
      </c>
      <c r="G7869" s="19" t="s">
        <v>1140</v>
      </c>
      <c r="H7869" s="19" t="s">
        <v>18447</v>
      </c>
      <c r="I7869" s="19" t="s">
        <v>17125</v>
      </c>
      <c r="J7869" s="20" t="s">
        <v>3173</v>
      </c>
      <c r="K7869" s="19" t="s">
        <v>17126</v>
      </c>
      <c r="L7869" s="19" t="s">
        <v>389</v>
      </c>
      <c r="M7869" s="19">
        <v>120</v>
      </c>
      <c r="N7869" s="19" t="s">
        <v>1140</v>
      </c>
      <c r="O7869" s="23" t="s">
        <v>1172</v>
      </c>
      <c r="P7869" s="19">
        <f t="shared" si="366"/>
        <v>3</v>
      </c>
      <c r="Q7869" s="19">
        <f t="shared" si="367"/>
        <v>10000</v>
      </c>
      <c r="R7869" s="19">
        <f t="shared" si="368"/>
        <v>1200000</v>
      </c>
    </row>
    <row r="7870" spans="1:18" ht="12.75" hidden="1" customHeight="1">
      <c r="A7870" s="19">
        <v>201687</v>
      </c>
      <c r="B7870" s="19" t="s">
        <v>18461</v>
      </c>
      <c r="C7870" s="19" t="s">
        <v>18462</v>
      </c>
      <c r="D7870" s="19" t="s">
        <v>18463</v>
      </c>
      <c r="E7870" s="19">
        <v>40</v>
      </c>
      <c r="F7870" s="19" t="s">
        <v>3169</v>
      </c>
      <c r="G7870" s="19" t="s">
        <v>1140</v>
      </c>
      <c r="H7870" s="19" t="s">
        <v>18447</v>
      </c>
      <c r="I7870" s="19" t="s">
        <v>18464</v>
      </c>
      <c r="J7870" s="20" t="s">
        <v>3173</v>
      </c>
      <c r="K7870" s="19" t="s">
        <v>18465</v>
      </c>
      <c r="L7870" s="19" t="s">
        <v>389</v>
      </c>
      <c r="M7870" s="19">
        <v>500</v>
      </c>
      <c r="N7870" s="19" t="s">
        <v>1140</v>
      </c>
      <c r="O7870" s="23" t="s">
        <v>1172</v>
      </c>
      <c r="P7870" s="19">
        <f t="shared" si="366"/>
        <v>3</v>
      </c>
      <c r="Q7870" s="19">
        <f t="shared" si="367"/>
        <v>10000</v>
      </c>
      <c r="R7870" s="19">
        <f t="shared" si="368"/>
        <v>5000000</v>
      </c>
    </row>
    <row r="7871" spans="1:18" ht="12.75" hidden="1" customHeight="1">
      <c r="A7871" s="19">
        <v>8227749</v>
      </c>
      <c r="B7871" s="19" t="s">
        <v>4428</v>
      </c>
      <c r="C7871" s="19" t="s">
        <v>4429</v>
      </c>
      <c r="D7871" s="19" t="s">
        <v>4430</v>
      </c>
      <c r="E7871" s="19">
        <v>40</v>
      </c>
      <c r="F7871" s="19" t="s">
        <v>3169</v>
      </c>
      <c r="G7871" s="19" t="s">
        <v>1140</v>
      </c>
      <c r="H7871" s="19" t="s">
        <v>18447</v>
      </c>
      <c r="I7871" s="19" t="s">
        <v>4431</v>
      </c>
      <c r="J7871" s="20" t="s">
        <v>3173</v>
      </c>
      <c r="K7871" s="19" t="s">
        <v>4432</v>
      </c>
      <c r="L7871" s="19" t="s">
        <v>389</v>
      </c>
      <c r="M7871" s="19">
        <v>2200</v>
      </c>
      <c r="N7871" s="19" t="s">
        <v>1140</v>
      </c>
      <c r="O7871" s="23" t="s">
        <v>1172</v>
      </c>
      <c r="P7871" s="19">
        <f t="shared" si="366"/>
        <v>3</v>
      </c>
      <c r="Q7871" s="19">
        <f t="shared" si="367"/>
        <v>10000</v>
      </c>
      <c r="R7871" s="19">
        <f t="shared" si="368"/>
        <v>22000000</v>
      </c>
    </row>
    <row r="7872" spans="1:18" ht="12.75" hidden="1" customHeight="1">
      <c r="A7872" s="19">
        <v>3682220</v>
      </c>
      <c r="B7872" s="19" t="s">
        <v>12872</v>
      </c>
      <c r="C7872" s="19" t="s">
        <v>12873</v>
      </c>
      <c r="D7872" s="19" t="s">
        <v>15519</v>
      </c>
      <c r="E7872" s="19">
        <v>40</v>
      </c>
      <c r="F7872" s="19" t="s">
        <v>3169</v>
      </c>
      <c r="G7872" s="19" t="s">
        <v>1140</v>
      </c>
      <c r="H7872" s="19" t="s">
        <v>18447</v>
      </c>
      <c r="I7872" s="19" t="s">
        <v>5804</v>
      </c>
      <c r="J7872" s="20" t="s">
        <v>3173</v>
      </c>
      <c r="K7872" s="19" t="s">
        <v>15520</v>
      </c>
      <c r="L7872" s="19" t="s">
        <v>389</v>
      </c>
      <c r="M7872" s="19">
        <v>40</v>
      </c>
      <c r="N7872" s="19" t="s">
        <v>1140</v>
      </c>
      <c r="O7872" s="23" t="s">
        <v>1172</v>
      </c>
      <c r="P7872" s="19">
        <f t="shared" si="366"/>
        <v>3</v>
      </c>
      <c r="Q7872" s="19">
        <f t="shared" si="367"/>
        <v>10000</v>
      </c>
      <c r="R7872" s="19">
        <f t="shared" si="368"/>
        <v>400000</v>
      </c>
    </row>
    <row r="7873" spans="1:18" ht="12.75" hidden="1" customHeight="1">
      <c r="A7873" s="19">
        <v>6533135</v>
      </c>
      <c r="B7873" s="19" t="s">
        <v>8078</v>
      </c>
      <c r="C7873" s="19" t="s">
        <v>8079</v>
      </c>
      <c r="D7873" s="19" t="s">
        <v>8080</v>
      </c>
      <c r="E7873" s="19">
        <v>40</v>
      </c>
      <c r="F7873" s="19" t="s">
        <v>3169</v>
      </c>
      <c r="G7873" s="19" t="s">
        <v>1140</v>
      </c>
      <c r="H7873" s="19" t="s">
        <v>18447</v>
      </c>
      <c r="I7873" s="19" t="s">
        <v>8081</v>
      </c>
      <c r="J7873" s="20" t="s">
        <v>3173</v>
      </c>
      <c r="K7873" s="19" t="s">
        <v>8082</v>
      </c>
      <c r="L7873" s="19" t="s">
        <v>389</v>
      </c>
      <c r="M7873" s="19">
        <v>300</v>
      </c>
      <c r="N7873" s="19" t="s">
        <v>1140</v>
      </c>
      <c r="O7873" s="23" t="s">
        <v>1172</v>
      </c>
      <c r="P7873" s="19">
        <f t="shared" si="366"/>
        <v>3</v>
      </c>
      <c r="Q7873" s="19">
        <f t="shared" si="367"/>
        <v>10000</v>
      </c>
      <c r="R7873" s="19">
        <f t="shared" si="368"/>
        <v>3000000</v>
      </c>
    </row>
    <row r="7874" spans="1:18" ht="12.75" hidden="1" customHeight="1">
      <c r="A7874" s="19">
        <v>6961479</v>
      </c>
      <c r="B7874" s="19" t="s">
        <v>13901</v>
      </c>
      <c r="C7874" s="19" t="s">
        <v>13902</v>
      </c>
      <c r="D7874" s="19" t="s">
        <v>13903</v>
      </c>
      <c r="E7874" s="19">
        <v>40</v>
      </c>
      <c r="F7874" s="19" t="s">
        <v>3169</v>
      </c>
      <c r="G7874" s="19" t="s">
        <v>1140</v>
      </c>
      <c r="H7874" s="19" t="s">
        <v>18447</v>
      </c>
      <c r="I7874" s="19" t="s">
        <v>13904</v>
      </c>
      <c r="J7874" s="20" t="s">
        <v>3173</v>
      </c>
      <c r="K7874" s="19" t="s">
        <v>13905</v>
      </c>
      <c r="L7874" s="19" t="s">
        <v>389</v>
      </c>
      <c r="M7874" s="19">
        <v>11000</v>
      </c>
      <c r="N7874" s="19" t="s">
        <v>1140</v>
      </c>
      <c r="O7874" s="23" t="s">
        <v>1172</v>
      </c>
      <c r="P7874" s="19">
        <f t="shared" si="366"/>
        <v>3</v>
      </c>
      <c r="Q7874" s="19">
        <f t="shared" si="367"/>
        <v>10000</v>
      </c>
      <c r="R7874" s="19">
        <f t="shared" si="368"/>
        <v>110000000</v>
      </c>
    </row>
    <row r="7875" spans="1:18" ht="12.75" hidden="1" customHeight="1">
      <c r="A7875" s="19">
        <v>4874002</v>
      </c>
      <c r="B7875" s="19" t="s">
        <v>11446</v>
      </c>
      <c r="C7875" s="19" t="s">
        <v>11447</v>
      </c>
      <c r="D7875" s="19" t="s">
        <v>11448</v>
      </c>
      <c r="E7875" s="19">
        <v>40</v>
      </c>
      <c r="F7875" s="19" t="s">
        <v>3169</v>
      </c>
      <c r="G7875" s="19" t="s">
        <v>1140</v>
      </c>
      <c r="H7875" s="19" t="s">
        <v>18447</v>
      </c>
      <c r="I7875" s="19" t="s">
        <v>11449</v>
      </c>
      <c r="J7875" s="20" t="s">
        <v>3173</v>
      </c>
      <c r="K7875" s="19" t="s">
        <v>11450</v>
      </c>
      <c r="L7875" s="19" t="s">
        <v>389</v>
      </c>
      <c r="M7875" s="19">
        <v>300</v>
      </c>
      <c r="N7875" s="19" t="s">
        <v>1140</v>
      </c>
      <c r="O7875" s="23" t="s">
        <v>1172</v>
      </c>
      <c r="P7875" s="19">
        <f t="shared" si="366"/>
        <v>3</v>
      </c>
      <c r="Q7875" s="19">
        <f t="shared" si="367"/>
        <v>10000</v>
      </c>
      <c r="R7875" s="19">
        <f t="shared" si="368"/>
        <v>3000000</v>
      </c>
    </row>
    <row r="7876" spans="1:18" ht="12.75" hidden="1" customHeight="1">
      <c r="A7876" s="19">
        <v>5265444</v>
      </c>
      <c r="B7876" s="19" t="s">
        <v>13668</v>
      </c>
      <c r="C7876" s="19" t="s">
        <v>13669</v>
      </c>
      <c r="D7876" s="19" t="s">
        <v>13670</v>
      </c>
      <c r="E7876" s="19">
        <v>40</v>
      </c>
      <c r="F7876" s="19" t="s">
        <v>3169</v>
      </c>
      <c r="G7876" s="19" t="s">
        <v>1140</v>
      </c>
      <c r="H7876" s="19" t="s">
        <v>18447</v>
      </c>
      <c r="I7876" s="19" t="s">
        <v>12789</v>
      </c>
      <c r="J7876" s="20" t="s">
        <v>3173</v>
      </c>
      <c r="K7876" s="19" t="s">
        <v>13671</v>
      </c>
      <c r="L7876" s="19" t="s">
        <v>389</v>
      </c>
      <c r="M7876" s="19">
        <v>1000</v>
      </c>
      <c r="N7876" s="19" t="s">
        <v>1140</v>
      </c>
      <c r="O7876" s="23" t="s">
        <v>1172</v>
      </c>
      <c r="P7876" s="19">
        <f t="shared" ref="P7876:P7939" si="369">LEN(G7876)</f>
        <v>3</v>
      </c>
      <c r="Q7876" s="19">
        <f t="shared" ref="Q7876:Q7939" si="370">VLOOKUP(N7876,$X$3:$Y$993,2,0)</f>
        <v>10000</v>
      </c>
      <c r="R7876" s="19">
        <f t="shared" ref="R7876:R7939" si="371">Q7876*M7876</f>
        <v>10000000</v>
      </c>
    </row>
    <row r="7877" spans="1:18" ht="12.75" hidden="1" customHeight="1">
      <c r="A7877" s="19">
        <v>8925963</v>
      </c>
      <c r="B7877" s="19" t="s">
        <v>5044</v>
      </c>
      <c r="C7877" s="19" t="s">
        <v>5045</v>
      </c>
      <c r="D7877" s="19" t="s">
        <v>5046</v>
      </c>
      <c r="E7877" s="19">
        <v>40</v>
      </c>
      <c r="F7877" s="19" t="s">
        <v>3169</v>
      </c>
      <c r="G7877" s="19" t="s">
        <v>1140</v>
      </c>
      <c r="H7877" s="19" t="s">
        <v>18447</v>
      </c>
      <c r="I7877" s="19" t="s">
        <v>5047</v>
      </c>
      <c r="J7877" s="20" t="s">
        <v>3173</v>
      </c>
      <c r="K7877" s="19" t="s">
        <v>5048</v>
      </c>
      <c r="L7877" s="19" t="s">
        <v>389</v>
      </c>
      <c r="M7877" s="19">
        <v>2000</v>
      </c>
      <c r="N7877" s="19" t="s">
        <v>1140</v>
      </c>
      <c r="O7877" s="23" t="s">
        <v>1172</v>
      </c>
      <c r="P7877" s="19">
        <f t="shared" si="369"/>
        <v>3</v>
      </c>
      <c r="Q7877" s="19">
        <f t="shared" si="370"/>
        <v>10000</v>
      </c>
      <c r="R7877" s="19">
        <f t="shared" si="371"/>
        <v>20000000</v>
      </c>
    </row>
    <row r="7878" spans="1:18" ht="12.75" hidden="1" customHeight="1">
      <c r="A7878" s="19">
        <v>4669393</v>
      </c>
      <c r="B7878" s="19" t="s">
        <v>18466</v>
      </c>
      <c r="C7878" s="19" t="s">
        <v>18467</v>
      </c>
      <c r="D7878" s="19" t="s">
        <v>18468</v>
      </c>
      <c r="E7878" s="19">
        <v>40</v>
      </c>
      <c r="F7878" s="19" t="s">
        <v>3169</v>
      </c>
      <c r="G7878" s="19" t="s">
        <v>1140</v>
      </c>
      <c r="H7878" s="19" t="s">
        <v>18447</v>
      </c>
      <c r="I7878" s="19" t="s">
        <v>12124</v>
      </c>
      <c r="J7878" s="20" t="s">
        <v>3173</v>
      </c>
      <c r="K7878" s="19" t="s">
        <v>18469</v>
      </c>
      <c r="L7878" s="19" t="s">
        <v>389</v>
      </c>
      <c r="M7878" s="19">
        <v>5</v>
      </c>
      <c r="N7878" s="19" t="s">
        <v>1140</v>
      </c>
      <c r="O7878" s="23" t="s">
        <v>1172</v>
      </c>
      <c r="P7878" s="19">
        <f t="shared" si="369"/>
        <v>3</v>
      </c>
      <c r="Q7878" s="19">
        <f t="shared" si="370"/>
        <v>10000</v>
      </c>
      <c r="R7878" s="19">
        <f t="shared" si="371"/>
        <v>50000</v>
      </c>
    </row>
    <row r="7879" spans="1:18" ht="12.75" hidden="1" customHeight="1">
      <c r="A7879" s="19">
        <v>7505938</v>
      </c>
      <c r="B7879" s="19" t="s">
        <v>12064</v>
      </c>
      <c r="C7879" s="19" t="s">
        <v>12065</v>
      </c>
      <c r="D7879" s="19" t="s">
        <v>12066</v>
      </c>
      <c r="E7879" s="19">
        <v>40</v>
      </c>
      <c r="F7879" s="19" t="s">
        <v>3169</v>
      </c>
      <c r="G7879" s="19" t="s">
        <v>1140</v>
      </c>
      <c r="H7879" s="19" t="s">
        <v>18447</v>
      </c>
      <c r="I7879" s="19" t="s">
        <v>4342</v>
      </c>
      <c r="J7879" s="20" t="s">
        <v>3173</v>
      </c>
      <c r="K7879" s="19" t="s">
        <v>12067</v>
      </c>
      <c r="L7879" s="19" t="s">
        <v>389</v>
      </c>
      <c r="M7879" s="19">
        <v>2600</v>
      </c>
      <c r="N7879" s="19" t="s">
        <v>1140</v>
      </c>
      <c r="O7879" s="23" t="s">
        <v>1172</v>
      </c>
      <c r="P7879" s="19">
        <f t="shared" si="369"/>
        <v>3</v>
      </c>
      <c r="Q7879" s="19">
        <f t="shared" si="370"/>
        <v>10000</v>
      </c>
      <c r="R7879" s="19">
        <f t="shared" si="371"/>
        <v>26000000</v>
      </c>
    </row>
    <row r="7880" spans="1:18" ht="12.75" hidden="1" customHeight="1">
      <c r="A7880" s="19">
        <v>6023399</v>
      </c>
      <c r="B7880" s="19" t="s">
        <v>7507</v>
      </c>
      <c r="C7880" s="19" t="s">
        <v>7508</v>
      </c>
      <c r="D7880" s="19" t="s">
        <v>7509</v>
      </c>
      <c r="E7880" s="19">
        <v>40</v>
      </c>
      <c r="F7880" s="19" t="s">
        <v>3169</v>
      </c>
      <c r="G7880" s="19" t="s">
        <v>1140</v>
      </c>
      <c r="H7880" s="19" t="s">
        <v>18447</v>
      </c>
      <c r="I7880" s="19" t="s">
        <v>5099</v>
      </c>
      <c r="J7880" s="20" t="s">
        <v>3173</v>
      </c>
      <c r="K7880" s="19" t="s">
        <v>7510</v>
      </c>
      <c r="L7880" s="19" t="s">
        <v>389</v>
      </c>
      <c r="M7880" s="19">
        <v>1500</v>
      </c>
      <c r="N7880" s="19" t="s">
        <v>1140</v>
      </c>
      <c r="O7880" s="23" t="s">
        <v>1172</v>
      </c>
      <c r="P7880" s="19">
        <f t="shared" si="369"/>
        <v>3</v>
      </c>
      <c r="Q7880" s="19">
        <f t="shared" si="370"/>
        <v>10000</v>
      </c>
      <c r="R7880" s="19">
        <f t="shared" si="371"/>
        <v>15000000</v>
      </c>
    </row>
    <row r="7881" spans="1:18" ht="12.75" hidden="1" customHeight="1">
      <c r="A7881" s="19">
        <v>7207524</v>
      </c>
      <c r="B7881" s="19" t="s">
        <v>6352</v>
      </c>
      <c r="C7881" s="19" t="s">
        <v>6353</v>
      </c>
      <c r="D7881" s="19" t="s">
        <v>6354</v>
      </c>
      <c r="E7881" s="19">
        <v>40</v>
      </c>
      <c r="F7881" s="19" t="s">
        <v>3169</v>
      </c>
      <c r="G7881" s="19" t="s">
        <v>1140</v>
      </c>
      <c r="H7881" s="19" t="s">
        <v>18447</v>
      </c>
      <c r="I7881" s="19" t="s">
        <v>6355</v>
      </c>
      <c r="J7881" s="20" t="s">
        <v>3173</v>
      </c>
      <c r="K7881" s="19" t="s">
        <v>6356</v>
      </c>
      <c r="L7881" s="19" t="s">
        <v>389</v>
      </c>
      <c r="M7881" s="19">
        <v>2000</v>
      </c>
      <c r="N7881" s="19" t="s">
        <v>1140</v>
      </c>
      <c r="O7881" s="23" t="s">
        <v>1172</v>
      </c>
      <c r="P7881" s="19">
        <f t="shared" si="369"/>
        <v>3</v>
      </c>
      <c r="Q7881" s="19">
        <f t="shared" si="370"/>
        <v>10000</v>
      </c>
      <c r="R7881" s="19">
        <f t="shared" si="371"/>
        <v>20000000</v>
      </c>
    </row>
    <row r="7882" spans="1:18" ht="12.75" hidden="1" customHeight="1">
      <c r="A7882" s="19">
        <v>5834407</v>
      </c>
      <c r="B7882" s="19" t="s">
        <v>4527</v>
      </c>
      <c r="C7882" s="19" t="s">
        <v>4528</v>
      </c>
      <c r="D7882" s="19" t="s">
        <v>4529</v>
      </c>
      <c r="E7882" s="19">
        <v>40</v>
      </c>
      <c r="F7882" s="19" t="s">
        <v>3169</v>
      </c>
      <c r="G7882" s="19" t="s">
        <v>1140</v>
      </c>
      <c r="H7882" s="19" t="s">
        <v>18447</v>
      </c>
      <c r="I7882" s="19" t="s">
        <v>4530</v>
      </c>
      <c r="J7882" s="20" t="s">
        <v>3173</v>
      </c>
      <c r="K7882" s="19" t="s">
        <v>4531</v>
      </c>
      <c r="L7882" s="19" t="s">
        <v>389</v>
      </c>
      <c r="M7882" s="19">
        <v>5000</v>
      </c>
      <c r="N7882" s="19" t="s">
        <v>1140</v>
      </c>
      <c r="O7882" s="23" t="s">
        <v>1172</v>
      </c>
      <c r="P7882" s="19">
        <f t="shared" si="369"/>
        <v>3</v>
      </c>
      <c r="Q7882" s="19">
        <f t="shared" si="370"/>
        <v>10000</v>
      </c>
      <c r="R7882" s="19">
        <f t="shared" si="371"/>
        <v>50000000</v>
      </c>
    </row>
    <row r="7883" spans="1:18" ht="12.75" hidden="1" customHeight="1">
      <c r="A7883" s="19">
        <v>4467553</v>
      </c>
      <c r="B7883" s="19" t="s">
        <v>18470</v>
      </c>
      <c r="C7883" s="19" t="s">
        <v>18471</v>
      </c>
      <c r="D7883" s="19" t="s">
        <v>18472</v>
      </c>
      <c r="E7883" s="19">
        <v>40</v>
      </c>
      <c r="F7883" s="19" t="s">
        <v>3169</v>
      </c>
      <c r="G7883" s="19" t="s">
        <v>1140</v>
      </c>
      <c r="H7883" s="19" t="s">
        <v>18447</v>
      </c>
      <c r="I7883" s="19" t="s">
        <v>18473</v>
      </c>
      <c r="J7883" s="20" t="s">
        <v>3173</v>
      </c>
      <c r="K7883" s="19" t="s">
        <v>18474</v>
      </c>
      <c r="L7883" s="19" t="s">
        <v>389</v>
      </c>
      <c r="M7883" s="19">
        <v>5</v>
      </c>
      <c r="N7883" s="19" t="s">
        <v>1140</v>
      </c>
      <c r="O7883" s="23" t="s">
        <v>1172</v>
      </c>
      <c r="P7883" s="19">
        <f t="shared" si="369"/>
        <v>3</v>
      </c>
      <c r="Q7883" s="19">
        <f t="shared" si="370"/>
        <v>10000</v>
      </c>
      <c r="R7883" s="19">
        <f t="shared" si="371"/>
        <v>50000</v>
      </c>
    </row>
    <row r="7884" spans="1:18" ht="12.75" hidden="1" customHeight="1">
      <c r="A7884" s="19">
        <v>44610</v>
      </c>
      <c r="B7884" s="19" t="s">
        <v>5383</v>
      </c>
      <c r="C7884" s="19" t="s">
        <v>5384</v>
      </c>
      <c r="D7884" s="19" t="s">
        <v>5385</v>
      </c>
      <c r="E7884" s="19">
        <v>40</v>
      </c>
      <c r="F7884" s="19" t="s">
        <v>3169</v>
      </c>
      <c r="G7884" s="19" t="s">
        <v>1140</v>
      </c>
      <c r="H7884" s="19" t="s">
        <v>18447</v>
      </c>
      <c r="I7884" s="19" t="s">
        <v>5386</v>
      </c>
      <c r="J7884" s="20" t="s">
        <v>3173</v>
      </c>
      <c r="K7884" s="19" t="s">
        <v>5387</v>
      </c>
      <c r="L7884" s="19" t="s">
        <v>389</v>
      </c>
      <c r="M7884" s="19">
        <v>66200</v>
      </c>
      <c r="N7884" s="19" t="s">
        <v>1140</v>
      </c>
      <c r="O7884" s="23" t="s">
        <v>1172</v>
      </c>
      <c r="P7884" s="19">
        <f t="shared" si="369"/>
        <v>3</v>
      </c>
      <c r="Q7884" s="19">
        <f t="shared" si="370"/>
        <v>10000</v>
      </c>
      <c r="R7884" s="19">
        <f t="shared" si="371"/>
        <v>662000000</v>
      </c>
    </row>
    <row r="7885" spans="1:18" ht="12.75" hidden="1" customHeight="1">
      <c r="A7885" s="19">
        <v>8658054</v>
      </c>
      <c r="B7885" s="19" t="s">
        <v>4987</v>
      </c>
      <c r="C7885" s="19" t="s">
        <v>4988</v>
      </c>
      <c r="D7885" s="19" t="s">
        <v>4989</v>
      </c>
      <c r="E7885" s="19">
        <v>40</v>
      </c>
      <c r="F7885" s="19" t="s">
        <v>3169</v>
      </c>
      <c r="G7885" s="19" t="s">
        <v>1140</v>
      </c>
      <c r="H7885" s="19" t="s">
        <v>18447</v>
      </c>
      <c r="I7885" s="19" t="s">
        <v>4990</v>
      </c>
      <c r="J7885" s="20" t="s">
        <v>3173</v>
      </c>
      <c r="K7885" s="19" t="s">
        <v>4991</v>
      </c>
      <c r="L7885" s="19" t="s">
        <v>389</v>
      </c>
      <c r="M7885" s="19">
        <v>7000</v>
      </c>
      <c r="N7885" s="19" t="s">
        <v>1140</v>
      </c>
      <c r="O7885" s="23" t="s">
        <v>1172</v>
      </c>
      <c r="P7885" s="19">
        <f t="shared" si="369"/>
        <v>3</v>
      </c>
      <c r="Q7885" s="19">
        <f t="shared" si="370"/>
        <v>10000</v>
      </c>
      <c r="R7885" s="19">
        <f t="shared" si="371"/>
        <v>70000000</v>
      </c>
    </row>
    <row r="7886" spans="1:18" ht="12.75" hidden="1" customHeight="1">
      <c r="A7886" s="19">
        <v>6409970</v>
      </c>
      <c r="B7886" s="19" t="s">
        <v>4035</v>
      </c>
      <c r="C7886" s="19" t="s">
        <v>4036</v>
      </c>
      <c r="D7886" s="19" t="s">
        <v>4037</v>
      </c>
      <c r="E7886" s="19">
        <v>40</v>
      </c>
      <c r="F7886" s="19" t="s">
        <v>3169</v>
      </c>
      <c r="G7886" s="19" t="s">
        <v>1140</v>
      </c>
      <c r="H7886" s="19" t="s">
        <v>18447</v>
      </c>
      <c r="I7886" s="19" t="s">
        <v>4038</v>
      </c>
      <c r="J7886" s="20" t="s">
        <v>3173</v>
      </c>
      <c r="K7886" s="19" t="s">
        <v>4039</v>
      </c>
      <c r="L7886" s="19" t="s">
        <v>389</v>
      </c>
      <c r="M7886" s="19">
        <v>20000</v>
      </c>
      <c r="N7886" s="19" t="s">
        <v>1140</v>
      </c>
      <c r="O7886" s="23" t="s">
        <v>1172</v>
      </c>
      <c r="P7886" s="19">
        <f t="shared" si="369"/>
        <v>3</v>
      </c>
      <c r="Q7886" s="19">
        <f t="shared" si="370"/>
        <v>10000</v>
      </c>
      <c r="R7886" s="19">
        <f t="shared" si="371"/>
        <v>200000000</v>
      </c>
    </row>
    <row r="7887" spans="1:18" ht="12.75" hidden="1" customHeight="1">
      <c r="A7887" s="19">
        <v>350700</v>
      </c>
      <c r="B7887" s="19" t="s">
        <v>4309</v>
      </c>
      <c r="C7887" s="19" t="s">
        <v>4310</v>
      </c>
      <c r="D7887" s="19" t="s">
        <v>4311</v>
      </c>
      <c r="E7887" s="19">
        <v>40</v>
      </c>
      <c r="F7887" s="19" t="s">
        <v>3169</v>
      </c>
      <c r="G7887" s="19" t="s">
        <v>1140</v>
      </c>
      <c r="H7887" s="19" t="s">
        <v>18447</v>
      </c>
      <c r="I7887" s="19" t="s">
        <v>4312</v>
      </c>
      <c r="J7887" s="20" t="s">
        <v>3173</v>
      </c>
      <c r="K7887" s="19" t="s">
        <v>4313</v>
      </c>
      <c r="L7887" s="19" t="s">
        <v>389</v>
      </c>
      <c r="M7887" s="19">
        <v>100</v>
      </c>
      <c r="N7887" s="19" t="s">
        <v>1140</v>
      </c>
      <c r="O7887" s="23" t="s">
        <v>1172</v>
      </c>
      <c r="P7887" s="19">
        <f t="shared" si="369"/>
        <v>3</v>
      </c>
      <c r="Q7887" s="19">
        <f t="shared" si="370"/>
        <v>10000</v>
      </c>
      <c r="R7887" s="19">
        <f t="shared" si="371"/>
        <v>1000000</v>
      </c>
    </row>
    <row r="7888" spans="1:18" ht="12.75" hidden="1" customHeight="1">
      <c r="A7888" s="19">
        <v>7197262</v>
      </c>
      <c r="B7888" s="19" t="s">
        <v>8261</v>
      </c>
      <c r="C7888" s="19" t="s">
        <v>8262</v>
      </c>
      <c r="D7888" s="19" t="s">
        <v>8263</v>
      </c>
      <c r="E7888" s="19">
        <v>40</v>
      </c>
      <c r="F7888" s="19" t="s">
        <v>3169</v>
      </c>
      <c r="G7888" s="19" t="s">
        <v>1140</v>
      </c>
      <c r="H7888" s="19" t="s">
        <v>18447</v>
      </c>
      <c r="I7888" s="19" t="s">
        <v>8265</v>
      </c>
      <c r="J7888" s="20" t="s">
        <v>3173</v>
      </c>
      <c r="K7888" s="19" t="s">
        <v>8266</v>
      </c>
      <c r="L7888" s="19" t="s">
        <v>389</v>
      </c>
      <c r="M7888" s="19">
        <v>300</v>
      </c>
      <c r="N7888" s="19" t="s">
        <v>1140</v>
      </c>
      <c r="O7888" s="23" t="s">
        <v>1172</v>
      </c>
      <c r="P7888" s="19">
        <f t="shared" si="369"/>
        <v>3</v>
      </c>
      <c r="Q7888" s="19">
        <f t="shared" si="370"/>
        <v>10000</v>
      </c>
      <c r="R7888" s="19">
        <f t="shared" si="371"/>
        <v>3000000</v>
      </c>
    </row>
    <row r="7889" spans="1:18" ht="12.75" hidden="1" customHeight="1">
      <c r="A7889" s="19">
        <v>11787195</v>
      </c>
      <c r="B7889" s="19" t="s">
        <v>10798</v>
      </c>
      <c r="C7889" s="19" t="s">
        <v>10799</v>
      </c>
      <c r="D7889" s="19" t="s">
        <v>10800</v>
      </c>
      <c r="E7889" s="19">
        <v>40</v>
      </c>
      <c r="F7889" s="19" t="s">
        <v>3169</v>
      </c>
      <c r="G7889" s="19" t="s">
        <v>1140</v>
      </c>
      <c r="H7889" s="19" t="s">
        <v>18447</v>
      </c>
      <c r="I7889" s="19" t="s">
        <v>9229</v>
      </c>
      <c r="J7889" s="20" t="s">
        <v>3173</v>
      </c>
      <c r="K7889" s="19" t="s">
        <v>10801</v>
      </c>
      <c r="L7889" s="19" t="s">
        <v>389</v>
      </c>
      <c r="M7889" s="19">
        <v>2300</v>
      </c>
      <c r="N7889" s="19" t="s">
        <v>1140</v>
      </c>
      <c r="O7889" s="23" t="s">
        <v>1172</v>
      </c>
      <c r="P7889" s="19">
        <f t="shared" si="369"/>
        <v>3</v>
      </c>
      <c r="Q7889" s="19">
        <f t="shared" si="370"/>
        <v>10000</v>
      </c>
      <c r="R7889" s="19">
        <f t="shared" si="371"/>
        <v>23000000</v>
      </c>
    </row>
    <row r="7890" spans="1:18" ht="12.75" hidden="1" customHeight="1">
      <c r="A7890" s="19">
        <v>4829080</v>
      </c>
      <c r="B7890" s="19" t="s">
        <v>18475</v>
      </c>
      <c r="C7890" s="19" t="s">
        <v>18476</v>
      </c>
      <c r="D7890" s="19" t="s">
        <v>18477</v>
      </c>
      <c r="E7890" s="19">
        <v>40</v>
      </c>
      <c r="F7890" s="19" t="s">
        <v>3169</v>
      </c>
      <c r="G7890" s="19" t="s">
        <v>1140</v>
      </c>
      <c r="H7890" s="19" t="s">
        <v>18447</v>
      </c>
      <c r="I7890" s="19" t="s">
        <v>5304</v>
      </c>
      <c r="J7890" s="20" t="s">
        <v>3173</v>
      </c>
      <c r="K7890" s="19" t="s">
        <v>18478</v>
      </c>
      <c r="L7890" s="19" t="s">
        <v>389</v>
      </c>
      <c r="M7890" s="19">
        <v>8</v>
      </c>
      <c r="N7890" s="19" t="s">
        <v>1140</v>
      </c>
      <c r="O7890" s="23" t="s">
        <v>1172</v>
      </c>
      <c r="P7890" s="19">
        <f t="shared" si="369"/>
        <v>3</v>
      </c>
      <c r="Q7890" s="19">
        <f t="shared" si="370"/>
        <v>10000</v>
      </c>
      <c r="R7890" s="19">
        <f t="shared" si="371"/>
        <v>80000</v>
      </c>
    </row>
    <row r="7891" spans="1:18" ht="12.75" hidden="1" customHeight="1">
      <c r="A7891" s="19">
        <v>8014714</v>
      </c>
      <c r="B7891" s="19" t="s">
        <v>5685</v>
      </c>
      <c r="C7891" s="19" t="s">
        <v>5686</v>
      </c>
      <c r="D7891" s="19" t="s">
        <v>5687</v>
      </c>
      <c r="E7891" s="19">
        <v>40</v>
      </c>
      <c r="F7891" s="19" t="s">
        <v>3169</v>
      </c>
      <c r="G7891" s="19" t="s">
        <v>1140</v>
      </c>
      <c r="H7891" s="19" t="s">
        <v>18447</v>
      </c>
      <c r="I7891" s="19" t="s">
        <v>5688</v>
      </c>
      <c r="J7891" s="20" t="s">
        <v>3173</v>
      </c>
      <c r="K7891" s="19" t="s">
        <v>5689</v>
      </c>
      <c r="L7891" s="19" t="s">
        <v>389</v>
      </c>
      <c r="M7891" s="19">
        <v>2000</v>
      </c>
      <c r="N7891" s="19" t="s">
        <v>1140</v>
      </c>
      <c r="O7891" s="23" t="s">
        <v>1172</v>
      </c>
      <c r="P7891" s="19">
        <f t="shared" si="369"/>
        <v>3</v>
      </c>
      <c r="Q7891" s="19">
        <f t="shared" si="370"/>
        <v>10000</v>
      </c>
      <c r="R7891" s="19">
        <f t="shared" si="371"/>
        <v>20000000</v>
      </c>
    </row>
    <row r="7892" spans="1:18" ht="12.75" hidden="1" customHeight="1">
      <c r="A7892" s="19">
        <v>3840576</v>
      </c>
      <c r="B7892" s="19" t="s">
        <v>18479</v>
      </c>
      <c r="C7892" s="19" t="s">
        <v>18480</v>
      </c>
      <c r="D7892" s="19" t="s">
        <v>18481</v>
      </c>
      <c r="E7892" s="19">
        <v>40</v>
      </c>
      <c r="F7892" s="19" t="s">
        <v>3169</v>
      </c>
      <c r="G7892" s="19" t="s">
        <v>1140</v>
      </c>
      <c r="H7892" s="19" t="s">
        <v>18447</v>
      </c>
      <c r="I7892" s="19" t="s">
        <v>16172</v>
      </c>
      <c r="J7892" s="20" t="s">
        <v>3173</v>
      </c>
      <c r="K7892" s="19" t="s">
        <v>18482</v>
      </c>
      <c r="L7892" s="19" t="s">
        <v>389</v>
      </c>
      <c r="M7892" s="19">
        <v>5</v>
      </c>
      <c r="N7892" s="19" t="s">
        <v>1140</v>
      </c>
      <c r="O7892" s="23" t="s">
        <v>1172</v>
      </c>
      <c r="P7892" s="19">
        <f t="shared" si="369"/>
        <v>3</v>
      </c>
      <c r="Q7892" s="19">
        <f t="shared" si="370"/>
        <v>10000</v>
      </c>
      <c r="R7892" s="19">
        <f t="shared" si="371"/>
        <v>50000</v>
      </c>
    </row>
    <row r="7893" spans="1:18" ht="12.75" hidden="1" customHeight="1">
      <c r="A7893" s="19">
        <v>8430846</v>
      </c>
      <c r="B7893" s="19" t="s">
        <v>9284</v>
      </c>
      <c r="C7893" s="19" t="s">
        <v>9285</v>
      </c>
      <c r="D7893" s="19" t="s">
        <v>9286</v>
      </c>
      <c r="E7893" s="19">
        <v>40</v>
      </c>
      <c r="F7893" s="19" t="s">
        <v>3169</v>
      </c>
      <c r="G7893" s="19" t="s">
        <v>1140</v>
      </c>
      <c r="H7893" s="19" t="s">
        <v>18447</v>
      </c>
      <c r="I7893" s="19" t="s">
        <v>9287</v>
      </c>
      <c r="J7893" s="20" t="s">
        <v>3173</v>
      </c>
      <c r="K7893" s="19" t="s">
        <v>9288</v>
      </c>
      <c r="L7893" s="19" t="s">
        <v>389</v>
      </c>
      <c r="M7893" s="19">
        <v>2800</v>
      </c>
      <c r="N7893" s="19" t="s">
        <v>1140</v>
      </c>
      <c r="O7893" s="23" t="s">
        <v>1172</v>
      </c>
      <c r="P7893" s="19">
        <f t="shared" si="369"/>
        <v>3</v>
      </c>
      <c r="Q7893" s="19">
        <f t="shared" si="370"/>
        <v>10000</v>
      </c>
      <c r="R7893" s="19">
        <f t="shared" si="371"/>
        <v>28000000</v>
      </c>
    </row>
    <row r="7894" spans="1:18" ht="12.75" hidden="1" customHeight="1">
      <c r="A7894" s="19">
        <v>3846801</v>
      </c>
      <c r="B7894" s="19" t="s">
        <v>18483</v>
      </c>
      <c r="C7894" s="19" t="s">
        <v>18484</v>
      </c>
      <c r="D7894" s="19" t="s">
        <v>18485</v>
      </c>
      <c r="E7894" s="19">
        <v>40</v>
      </c>
      <c r="F7894" s="19" t="s">
        <v>3169</v>
      </c>
      <c r="G7894" s="19" t="s">
        <v>1141</v>
      </c>
      <c r="H7894" s="19" t="s">
        <v>18486</v>
      </c>
      <c r="I7894" s="19" t="s">
        <v>7524</v>
      </c>
      <c r="J7894" s="20" t="s">
        <v>3173</v>
      </c>
      <c r="K7894" s="19" t="s">
        <v>18487</v>
      </c>
      <c r="L7894" s="19" t="s">
        <v>389</v>
      </c>
      <c r="M7894" s="19">
        <v>1055611</v>
      </c>
      <c r="N7894" s="19" t="s">
        <v>1141</v>
      </c>
      <c r="O7894" s="23" t="s">
        <v>1172</v>
      </c>
      <c r="P7894" s="19">
        <f t="shared" si="369"/>
        <v>3</v>
      </c>
      <c r="Q7894" s="19">
        <f t="shared" si="370"/>
        <v>10000</v>
      </c>
      <c r="R7894" s="19">
        <f t="shared" si="371"/>
        <v>10556110000</v>
      </c>
    </row>
    <row r="7895" spans="1:18" ht="12.75" hidden="1" customHeight="1">
      <c r="A7895" s="19">
        <v>4755359</v>
      </c>
      <c r="B7895" s="19" t="s">
        <v>4886</v>
      </c>
      <c r="C7895" s="19" t="s">
        <v>4887</v>
      </c>
      <c r="D7895" s="19" t="s">
        <v>4888</v>
      </c>
      <c r="E7895" s="19">
        <v>40</v>
      </c>
      <c r="F7895" s="19" t="s">
        <v>3169</v>
      </c>
      <c r="G7895" s="19" t="s">
        <v>1141</v>
      </c>
      <c r="H7895" s="19" t="s">
        <v>18486</v>
      </c>
      <c r="I7895" s="19" t="s">
        <v>3876</v>
      </c>
      <c r="J7895" s="20" t="s">
        <v>3173</v>
      </c>
      <c r="K7895" s="19" t="s">
        <v>4889</v>
      </c>
      <c r="L7895" s="19" t="s">
        <v>389</v>
      </c>
      <c r="M7895" s="19">
        <v>1200</v>
      </c>
      <c r="N7895" s="19" t="s">
        <v>1141</v>
      </c>
      <c r="O7895" s="23" t="s">
        <v>1172</v>
      </c>
      <c r="P7895" s="19">
        <f t="shared" si="369"/>
        <v>3</v>
      </c>
      <c r="Q7895" s="19">
        <f t="shared" si="370"/>
        <v>10000</v>
      </c>
      <c r="R7895" s="19">
        <f t="shared" si="371"/>
        <v>12000000</v>
      </c>
    </row>
    <row r="7896" spans="1:18" ht="12.75" hidden="1" customHeight="1">
      <c r="A7896" s="19">
        <v>745286</v>
      </c>
      <c r="B7896" s="19" t="s">
        <v>18488</v>
      </c>
      <c r="C7896" s="19" t="s">
        <v>18489</v>
      </c>
      <c r="D7896" s="19" t="s">
        <v>18490</v>
      </c>
      <c r="E7896" s="19">
        <v>40</v>
      </c>
      <c r="F7896" s="19" t="s">
        <v>3169</v>
      </c>
      <c r="G7896" s="19" t="s">
        <v>1141</v>
      </c>
      <c r="H7896" s="19" t="s">
        <v>18486</v>
      </c>
      <c r="I7896" s="19" t="s">
        <v>18491</v>
      </c>
      <c r="J7896" s="20" t="s">
        <v>3173</v>
      </c>
      <c r="K7896" s="19" t="s">
        <v>18492</v>
      </c>
      <c r="L7896" s="19" t="s">
        <v>389</v>
      </c>
      <c r="M7896" s="19">
        <v>100</v>
      </c>
      <c r="N7896" s="19" t="s">
        <v>1141</v>
      </c>
      <c r="O7896" s="23" t="s">
        <v>1172</v>
      </c>
      <c r="P7896" s="19">
        <f t="shared" si="369"/>
        <v>3</v>
      </c>
      <c r="Q7896" s="19">
        <f t="shared" si="370"/>
        <v>10000</v>
      </c>
      <c r="R7896" s="19">
        <f t="shared" si="371"/>
        <v>1000000</v>
      </c>
    </row>
    <row r="7897" spans="1:18" ht="12.75" hidden="1" customHeight="1">
      <c r="A7897" s="19">
        <v>4892079</v>
      </c>
      <c r="B7897" s="19" t="s">
        <v>18493</v>
      </c>
      <c r="C7897" s="19" t="s">
        <v>18494</v>
      </c>
      <c r="D7897" s="19" t="s">
        <v>18495</v>
      </c>
      <c r="E7897" s="19">
        <v>40</v>
      </c>
      <c r="F7897" s="19" t="s">
        <v>3169</v>
      </c>
      <c r="G7897" s="19" t="s">
        <v>1141</v>
      </c>
      <c r="H7897" s="19" t="s">
        <v>18486</v>
      </c>
      <c r="I7897" s="19" t="s">
        <v>5365</v>
      </c>
      <c r="J7897" s="20" t="s">
        <v>3173</v>
      </c>
      <c r="K7897" s="19" t="s">
        <v>18496</v>
      </c>
      <c r="L7897" s="19" t="s">
        <v>389</v>
      </c>
      <c r="M7897" s="19">
        <v>99800</v>
      </c>
      <c r="N7897" s="19" t="s">
        <v>1141</v>
      </c>
      <c r="O7897" s="23" t="s">
        <v>1172</v>
      </c>
      <c r="P7897" s="19">
        <f t="shared" si="369"/>
        <v>3</v>
      </c>
      <c r="Q7897" s="19">
        <f t="shared" si="370"/>
        <v>10000</v>
      </c>
      <c r="R7897" s="19">
        <f t="shared" si="371"/>
        <v>998000000</v>
      </c>
    </row>
    <row r="7898" spans="1:18" ht="12.75" hidden="1" customHeight="1">
      <c r="A7898" s="19">
        <v>224444</v>
      </c>
      <c r="B7898" s="19" t="s">
        <v>13240</v>
      </c>
      <c r="C7898" s="19" t="s">
        <v>13241</v>
      </c>
      <c r="D7898" s="19" t="s">
        <v>13242</v>
      </c>
      <c r="E7898" s="19">
        <v>40</v>
      </c>
      <c r="F7898" s="19" t="s">
        <v>3169</v>
      </c>
      <c r="G7898" s="19" t="s">
        <v>1141</v>
      </c>
      <c r="H7898" s="19" t="s">
        <v>18486</v>
      </c>
      <c r="I7898" s="19" t="s">
        <v>13243</v>
      </c>
      <c r="J7898" s="20" t="s">
        <v>3173</v>
      </c>
      <c r="K7898" s="19" t="s">
        <v>13244</v>
      </c>
      <c r="L7898" s="19" t="s">
        <v>389</v>
      </c>
      <c r="M7898" s="19">
        <v>100</v>
      </c>
      <c r="N7898" s="19" t="s">
        <v>1141</v>
      </c>
      <c r="O7898" s="23" t="s">
        <v>1172</v>
      </c>
      <c r="P7898" s="19">
        <f t="shared" si="369"/>
        <v>3</v>
      </c>
      <c r="Q7898" s="19">
        <f t="shared" si="370"/>
        <v>10000</v>
      </c>
      <c r="R7898" s="19">
        <f t="shared" si="371"/>
        <v>1000000</v>
      </c>
    </row>
    <row r="7899" spans="1:18" ht="12.75" hidden="1" customHeight="1">
      <c r="A7899" s="19">
        <v>6651420</v>
      </c>
      <c r="B7899" s="19" t="s">
        <v>7877</v>
      </c>
      <c r="C7899" s="19" t="s">
        <v>7878</v>
      </c>
      <c r="D7899" s="19" t="s">
        <v>7879</v>
      </c>
      <c r="E7899" s="19">
        <v>40</v>
      </c>
      <c r="F7899" s="19" t="s">
        <v>3169</v>
      </c>
      <c r="G7899" s="19" t="s">
        <v>1142</v>
      </c>
      <c r="H7899" s="19" t="s">
        <v>18497</v>
      </c>
      <c r="I7899" s="19" t="s">
        <v>7881</v>
      </c>
      <c r="J7899" s="20" t="s">
        <v>3173</v>
      </c>
      <c r="K7899" s="19" t="s">
        <v>7882</v>
      </c>
      <c r="L7899" s="19" t="s">
        <v>389</v>
      </c>
      <c r="M7899" s="19">
        <v>3300</v>
      </c>
      <c r="N7899" s="19" t="s">
        <v>1142</v>
      </c>
      <c r="O7899" s="23" t="s">
        <v>1172</v>
      </c>
      <c r="P7899" s="19">
        <f t="shared" si="369"/>
        <v>3</v>
      </c>
      <c r="Q7899" s="19">
        <f t="shared" si="370"/>
        <v>10000</v>
      </c>
      <c r="R7899" s="19">
        <f t="shared" si="371"/>
        <v>33000000</v>
      </c>
    </row>
    <row r="7900" spans="1:18" ht="12.75" hidden="1" customHeight="1">
      <c r="A7900" s="19">
        <v>11587451</v>
      </c>
      <c r="B7900" s="19" t="s">
        <v>8648</v>
      </c>
      <c r="C7900" s="19" t="s">
        <v>8649</v>
      </c>
      <c r="D7900" s="19" t="s">
        <v>8650</v>
      </c>
      <c r="E7900" s="19">
        <v>40</v>
      </c>
      <c r="F7900" s="19" t="s">
        <v>3169</v>
      </c>
      <c r="G7900" s="19" t="s">
        <v>589</v>
      </c>
      <c r="H7900" s="19" t="s">
        <v>18498</v>
      </c>
      <c r="I7900" s="19" t="s">
        <v>8652</v>
      </c>
      <c r="J7900" s="20" t="s">
        <v>3173</v>
      </c>
      <c r="K7900" s="19" t="s">
        <v>8653</v>
      </c>
      <c r="L7900" s="19" t="s">
        <v>389</v>
      </c>
      <c r="M7900" s="19">
        <v>300000</v>
      </c>
      <c r="N7900" s="19" t="s">
        <v>589</v>
      </c>
      <c r="O7900" s="23" t="s">
        <v>1172</v>
      </c>
      <c r="P7900" s="19">
        <f t="shared" si="369"/>
        <v>3</v>
      </c>
      <c r="Q7900" s="19">
        <f t="shared" si="370"/>
        <v>10000</v>
      </c>
      <c r="R7900" s="19">
        <f t="shared" si="371"/>
        <v>3000000000</v>
      </c>
    </row>
    <row r="7901" spans="1:18" ht="12.75" hidden="1" customHeight="1">
      <c r="A7901" s="19">
        <v>11587451</v>
      </c>
      <c r="B7901" s="19" t="s">
        <v>8648</v>
      </c>
      <c r="C7901" s="19" t="s">
        <v>8649</v>
      </c>
      <c r="D7901" s="19" t="s">
        <v>8650</v>
      </c>
      <c r="E7901" s="19">
        <v>40</v>
      </c>
      <c r="F7901" s="19" t="s">
        <v>3169</v>
      </c>
      <c r="G7901" s="19" t="s">
        <v>589</v>
      </c>
      <c r="H7901" s="19" t="s">
        <v>18498</v>
      </c>
      <c r="I7901" s="19" t="s">
        <v>8652</v>
      </c>
      <c r="J7901" s="20" t="s">
        <v>3173</v>
      </c>
      <c r="K7901" s="19" t="s">
        <v>8653</v>
      </c>
      <c r="L7901" s="19" t="s">
        <v>397</v>
      </c>
      <c r="M7901" s="19">
        <v>50000</v>
      </c>
      <c r="N7901" s="19" t="s">
        <v>589</v>
      </c>
      <c r="O7901" s="23" t="s">
        <v>1172</v>
      </c>
      <c r="P7901" s="19">
        <f t="shared" si="369"/>
        <v>3</v>
      </c>
      <c r="Q7901" s="19">
        <f t="shared" si="370"/>
        <v>10000</v>
      </c>
      <c r="R7901" s="19">
        <f t="shared" si="371"/>
        <v>500000000</v>
      </c>
    </row>
    <row r="7902" spans="1:18" ht="12.75" hidden="1" customHeight="1">
      <c r="A7902" s="19">
        <v>4730802</v>
      </c>
      <c r="B7902" s="19" t="s">
        <v>18499</v>
      </c>
      <c r="C7902" s="19" t="s">
        <v>18500</v>
      </c>
      <c r="D7902" s="19" t="s">
        <v>18501</v>
      </c>
      <c r="E7902" s="19">
        <v>40</v>
      </c>
      <c r="F7902" s="19" t="s">
        <v>3169</v>
      </c>
      <c r="G7902" s="19" t="s">
        <v>589</v>
      </c>
      <c r="H7902" s="19" t="s">
        <v>18498</v>
      </c>
      <c r="I7902" s="19" t="s">
        <v>9556</v>
      </c>
      <c r="J7902" s="20" t="s">
        <v>3173</v>
      </c>
      <c r="K7902" s="19" t="s">
        <v>18502</v>
      </c>
      <c r="L7902" s="19" t="s">
        <v>389</v>
      </c>
      <c r="M7902" s="19">
        <v>84</v>
      </c>
      <c r="N7902" s="19" t="s">
        <v>589</v>
      </c>
      <c r="O7902" s="23" t="s">
        <v>1172</v>
      </c>
      <c r="P7902" s="19">
        <f t="shared" si="369"/>
        <v>3</v>
      </c>
      <c r="Q7902" s="19">
        <f t="shared" si="370"/>
        <v>10000</v>
      </c>
      <c r="R7902" s="19">
        <f t="shared" si="371"/>
        <v>840000</v>
      </c>
    </row>
    <row r="7903" spans="1:18" ht="12.75" hidden="1" customHeight="1">
      <c r="A7903" s="19">
        <v>7952053</v>
      </c>
      <c r="B7903" s="19" t="s">
        <v>10575</v>
      </c>
      <c r="C7903" s="19" t="s">
        <v>10576</v>
      </c>
      <c r="D7903" s="19" t="s">
        <v>10577</v>
      </c>
      <c r="E7903" s="19">
        <v>40</v>
      </c>
      <c r="F7903" s="19" t="s">
        <v>3169</v>
      </c>
      <c r="G7903" s="19" t="s">
        <v>589</v>
      </c>
      <c r="H7903" s="19" t="s">
        <v>18498</v>
      </c>
      <c r="I7903" s="19" t="s">
        <v>10578</v>
      </c>
      <c r="J7903" s="20" t="s">
        <v>3173</v>
      </c>
      <c r="K7903" s="19" t="s">
        <v>10579</v>
      </c>
      <c r="L7903" s="19" t="s">
        <v>389</v>
      </c>
      <c r="M7903" s="19">
        <v>41900</v>
      </c>
      <c r="N7903" s="19" t="s">
        <v>589</v>
      </c>
      <c r="O7903" s="23" t="s">
        <v>1172</v>
      </c>
      <c r="P7903" s="19">
        <f t="shared" si="369"/>
        <v>3</v>
      </c>
      <c r="Q7903" s="19">
        <f t="shared" si="370"/>
        <v>10000</v>
      </c>
      <c r="R7903" s="19">
        <f t="shared" si="371"/>
        <v>419000000</v>
      </c>
    </row>
    <row r="7904" spans="1:18" ht="12.75" hidden="1" customHeight="1">
      <c r="A7904" s="19">
        <v>8000442</v>
      </c>
      <c r="B7904" s="19" t="s">
        <v>6982</v>
      </c>
      <c r="C7904" s="19" t="s">
        <v>6983</v>
      </c>
      <c r="D7904" s="19" t="s">
        <v>6984</v>
      </c>
      <c r="E7904" s="19">
        <v>40</v>
      </c>
      <c r="F7904" s="19" t="s">
        <v>3169</v>
      </c>
      <c r="G7904" s="19" t="s">
        <v>589</v>
      </c>
      <c r="H7904" s="19" t="s">
        <v>18498</v>
      </c>
      <c r="I7904" s="19" t="s">
        <v>6986</v>
      </c>
      <c r="J7904" s="20" t="s">
        <v>3173</v>
      </c>
      <c r="K7904" s="19" t="s">
        <v>6987</v>
      </c>
      <c r="L7904" s="19" t="s">
        <v>389</v>
      </c>
      <c r="M7904" s="19">
        <v>500</v>
      </c>
      <c r="N7904" s="19" t="s">
        <v>589</v>
      </c>
      <c r="O7904" s="23" t="s">
        <v>1172</v>
      </c>
      <c r="P7904" s="19">
        <f t="shared" si="369"/>
        <v>3</v>
      </c>
      <c r="Q7904" s="19">
        <f t="shared" si="370"/>
        <v>10000</v>
      </c>
      <c r="R7904" s="19">
        <f t="shared" si="371"/>
        <v>5000000</v>
      </c>
    </row>
    <row r="7905" spans="1:18" ht="12.75" hidden="1" customHeight="1">
      <c r="A7905" s="19">
        <v>350791</v>
      </c>
      <c r="B7905" s="19" t="s">
        <v>3214</v>
      </c>
      <c r="C7905" s="19" t="s">
        <v>3215</v>
      </c>
      <c r="D7905" s="19" t="s">
        <v>3216</v>
      </c>
      <c r="E7905" s="19">
        <v>40</v>
      </c>
      <c r="F7905" s="19" t="s">
        <v>3169</v>
      </c>
      <c r="G7905" s="19" t="s">
        <v>1143</v>
      </c>
      <c r="H7905" s="19" t="s">
        <v>18503</v>
      </c>
      <c r="I7905" s="19" t="s">
        <v>3217</v>
      </c>
      <c r="J7905" s="20" t="s">
        <v>3173</v>
      </c>
      <c r="K7905" s="19" t="s">
        <v>3218</v>
      </c>
      <c r="L7905" s="19" t="s">
        <v>389</v>
      </c>
      <c r="M7905" s="19">
        <v>2000</v>
      </c>
      <c r="N7905" s="19" t="s">
        <v>1143</v>
      </c>
      <c r="O7905" s="23" t="s">
        <v>1172</v>
      </c>
      <c r="P7905" s="19">
        <f t="shared" si="369"/>
        <v>3</v>
      </c>
      <c r="Q7905" s="19">
        <f t="shared" si="370"/>
        <v>10000</v>
      </c>
      <c r="R7905" s="19">
        <f t="shared" si="371"/>
        <v>20000000</v>
      </c>
    </row>
    <row r="7906" spans="1:18" ht="12.75" hidden="1" customHeight="1">
      <c r="A7906" s="19">
        <v>3740811</v>
      </c>
      <c r="B7906" s="19" t="s">
        <v>4138</v>
      </c>
      <c r="C7906" s="19" t="s">
        <v>4139</v>
      </c>
      <c r="D7906" s="19" t="s">
        <v>4140</v>
      </c>
      <c r="E7906" s="19">
        <v>40</v>
      </c>
      <c r="F7906" s="19" t="s">
        <v>3169</v>
      </c>
      <c r="G7906" s="19" t="s">
        <v>1143</v>
      </c>
      <c r="H7906" s="19" t="s">
        <v>18503</v>
      </c>
      <c r="I7906" s="19" t="s">
        <v>4142</v>
      </c>
      <c r="J7906" s="20" t="s">
        <v>3173</v>
      </c>
      <c r="K7906" s="19" t="s">
        <v>4143</v>
      </c>
      <c r="L7906" s="19" t="s">
        <v>389</v>
      </c>
      <c r="M7906" s="19">
        <v>700</v>
      </c>
      <c r="N7906" s="19" t="s">
        <v>1143</v>
      </c>
      <c r="O7906" s="23" t="s">
        <v>1172</v>
      </c>
      <c r="P7906" s="19">
        <f t="shared" si="369"/>
        <v>3</v>
      </c>
      <c r="Q7906" s="19">
        <f t="shared" si="370"/>
        <v>10000</v>
      </c>
      <c r="R7906" s="19">
        <f t="shared" si="371"/>
        <v>7000000</v>
      </c>
    </row>
    <row r="7907" spans="1:18" ht="12.75" hidden="1" customHeight="1">
      <c r="A7907" s="19">
        <v>4716508</v>
      </c>
      <c r="B7907" s="19" t="s">
        <v>18504</v>
      </c>
      <c r="C7907" s="19" t="s">
        <v>18505</v>
      </c>
      <c r="D7907" s="19" t="s">
        <v>18506</v>
      </c>
      <c r="E7907" s="19">
        <v>40</v>
      </c>
      <c r="F7907" s="19" t="s">
        <v>3169</v>
      </c>
      <c r="G7907" s="19" t="s">
        <v>1143</v>
      </c>
      <c r="H7907" s="19" t="s">
        <v>18503</v>
      </c>
      <c r="I7907" s="19" t="s">
        <v>18507</v>
      </c>
      <c r="J7907" s="20" t="s">
        <v>3173</v>
      </c>
      <c r="K7907" s="19" t="s">
        <v>18508</v>
      </c>
      <c r="L7907" s="19" t="s">
        <v>389</v>
      </c>
      <c r="M7907" s="19">
        <v>100</v>
      </c>
      <c r="N7907" s="19" t="s">
        <v>1143</v>
      </c>
      <c r="O7907" s="23" t="s">
        <v>1172</v>
      </c>
      <c r="P7907" s="19">
        <f t="shared" si="369"/>
        <v>3</v>
      </c>
      <c r="Q7907" s="19">
        <f t="shared" si="370"/>
        <v>10000</v>
      </c>
      <c r="R7907" s="19">
        <f t="shared" si="371"/>
        <v>1000000</v>
      </c>
    </row>
    <row r="7908" spans="1:18" ht="12.75" hidden="1" customHeight="1">
      <c r="A7908" s="19">
        <v>8019611</v>
      </c>
      <c r="B7908" s="19" t="s">
        <v>12402</v>
      </c>
      <c r="C7908" s="19" t="s">
        <v>12403</v>
      </c>
      <c r="D7908" s="19" t="s">
        <v>12404</v>
      </c>
      <c r="E7908" s="19">
        <v>40</v>
      </c>
      <c r="F7908" s="19" t="s">
        <v>3169</v>
      </c>
      <c r="G7908" s="19" t="s">
        <v>1143</v>
      </c>
      <c r="H7908" s="19" t="s">
        <v>18503</v>
      </c>
      <c r="I7908" s="19" t="s">
        <v>9383</v>
      </c>
      <c r="J7908" s="20" t="s">
        <v>3173</v>
      </c>
      <c r="K7908" s="19" t="s">
        <v>12405</v>
      </c>
      <c r="L7908" s="19" t="s">
        <v>389</v>
      </c>
      <c r="M7908" s="19">
        <v>300</v>
      </c>
      <c r="N7908" s="19" t="s">
        <v>1143</v>
      </c>
      <c r="O7908" s="23" t="s">
        <v>1172</v>
      </c>
      <c r="P7908" s="19">
        <f t="shared" si="369"/>
        <v>3</v>
      </c>
      <c r="Q7908" s="19">
        <f t="shared" si="370"/>
        <v>10000</v>
      </c>
      <c r="R7908" s="19">
        <f t="shared" si="371"/>
        <v>3000000</v>
      </c>
    </row>
    <row r="7909" spans="1:18" ht="12.75" hidden="1" customHeight="1">
      <c r="A7909" s="19">
        <v>6860301</v>
      </c>
      <c r="B7909" s="19" t="s">
        <v>14616</v>
      </c>
      <c r="C7909" s="19" t="s">
        <v>14617</v>
      </c>
      <c r="D7909" s="19" t="s">
        <v>14618</v>
      </c>
      <c r="E7909" s="19">
        <v>40</v>
      </c>
      <c r="F7909" s="19" t="s">
        <v>3169</v>
      </c>
      <c r="G7909" s="19" t="s">
        <v>1926</v>
      </c>
      <c r="H7909" s="19" t="s">
        <v>18509</v>
      </c>
      <c r="I7909" s="19" t="s">
        <v>14619</v>
      </c>
      <c r="J7909" s="20" t="s">
        <v>3173</v>
      </c>
      <c r="K7909" s="19" t="s">
        <v>14620</v>
      </c>
      <c r="L7909" s="19" t="s">
        <v>389</v>
      </c>
      <c r="M7909" s="19">
        <v>1400</v>
      </c>
      <c r="N7909" s="19" t="s">
        <v>1926</v>
      </c>
      <c r="O7909" s="23" t="s">
        <v>1172</v>
      </c>
      <c r="P7909" s="19">
        <f t="shared" si="369"/>
        <v>3</v>
      </c>
      <c r="Q7909" s="19">
        <f t="shared" si="370"/>
        <v>10000</v>
      </c>
      <c r="R7909" s="19">
        <f t="shared" si="371"/>
        <v>14000000</v>
      </c>
    </row>
    <row r="7910" spans="1:18" ht="12.75" hidden="1" customHeight="1">
      <c r="A7910" s="19">
        <v>6939352</v>
      </c>
      <c r="B7910" s="19" t="s">
        <v>18510</v>
      </c>
      <c r="C7910" s="19" t="s">
        <v>18511</v>
      </c>
      <c r="D7910" s="19" t="s">
        <v>18512</v>
      </c>
      <c r="E7910" s="19">
        <v>40</v>
      </c>
      <c r="F7910" s="19" t="s">
        <v>3169</v>
      </c>
      <c r="G7910" s="19" t="s">
        <v>1926</v>
      </c>
      <c r="H7910" s="19" t="s">
        <v>18509</v>
      </c>
      <c r="I7910" s="19" t="s">
        <v>18513</v>
      </c>
      <c r="J7910" s="20" t="s">
        <v>3173</v>
      </c>
      <c r="K7910" s="19" t="s">
        <v>18514</v>
      </c>
      <c r="L7910" s="19" t="s">
        <v>389</v>
      </c>
      <c r="M7910" s="19">
        <v>500</v>
      </c>
      <c r="N7910" s="19" t="s">
        <v>1926</v>
      </c>
      <c r="O7910" s="23" t="s">
        <v>1172</v>
      </c>
      <c r="P7910" s="19">
        <f t="shared" si="369"/>
        <v>3</v>
      </c>
      <c r="Q7910" s="19">
        <f t="shared" si="370"/>
        <v>10000</v>
      </c>
      <c r="R7910" s="19">
        <f t="shared" si="371"/>
        <v>5000000</v>
      </c>
    </row>
    <row r="7911" spans="1:18" ht="12.75" hidden="1" customHeight="1">
      <c r="A7911" s="19">
        <v>6488264</v>
      </c>
      <c r="B7911" s="19" t="s">
        <v>11735</v>
      </c>
      <c r="C7911" s="19" t="s">
        <v>11736</v>
      </c>
      <c r="D7911" s="19" t="s">
        <v>11737</v>
      </c>
      <c r="E7911" s="19">
        <v>40</v>
      </c>
      <c r="F7911" s="19" t="s">
        <v>3169</v>
      </c>
      <c r="G7911" s="19" t="s">
        <v>1144</v>
      </c>
      <c r="H7911" s="19" t="s">
        <v>18515</v>
      </c>
      <c r="I7911" s="19" t="s">
        <v>11738</v>
      </c>
      <c r="J7911" s="20" t="s">
        <v>3173</v>
      </c>
      <c r="K7911" s="19" t="s">
        <v>11739</v>
      </c>
      <c r="L7911" s="19" t="s">
        <v>389</v>
      </c>
      <c r="M7911" s="19">
        <v>77</v>
      </c>
      <c r="N7911" s="19" t="s">
        <v>1144</v>
      </c>
      <c r="O7911" s="23" t="s">
        <v>1172</v>
      </c>
      <c r="P7911" s="19">
        <f t="shared" si="369"/>
        <v>3</v>
      </c>
      <c r="Q7911" s="19">
        <f t="shared" si="370"/>
        <v>10000</v>
      </c>
      <c r="R7911" s="19">
        <f t="shared" si="371"/>
        <v>770000</v>
      </c>
    </row>
    <row r="7912" spans="1:18" ht="12.75" hidden="1" customHeight="1">
      <c r="A7912" s="19">
        <v>4893045</v>
      </c>
      <c r="B7912" s="19" t="s">
        <v>18516</v>
      </c>
      <c r="C7912" s="19" t="s">
        <v>18517</v>
      </c>
      <c r="D7912" s="19" t="s">
        <v>18518</v>
      </c>
      <c r="E7912" s="19">
        <v>40</v>
      </c>
      <c r="F7912" s="19" t="s">
        <v>3169</v>
      </c>
      <c r="G7912" s="19" t="s">
        <v>1144</v>
      </c>
      <c r="H7912" s="19" t="s">
        <v>18515</v>
      </c>
      <c r="I7912" s="19" t="s">
        <v>15630</v>
      </c>
      <c r="J7912" s="20" t="s">
        <v>3173</v>
      </c>
      <c r="K7912" s="19" t="s">
        <v>18519</v>
      </c>
      <c r="L7912" s="19" t="s">
        <v>389</v>
      </c>
      <c r="M7912" s="19">
        <v>5</v>
      </c>
      <c r="N7912" s="19" t="s">
        <v>1144</v>
      </c>
      <c r="O7912" s="23" t="s">
        <v>1172</v>
      </c>
      <c r="P7912" s="19">
        <f t="shared" si="369"/>
        <v>3</v>
      </c>
      <c r="Q7912" s="19">
        <f t="shared" si="370"/>
        <v>10000</v>
      </c>
      <c r="R7912" s="19">
        <f t="shared" si="371"/>
        <v>50000</v>
      </c>
    </row>
    <row r="7913" spans="1:18" ht="12.75" hidden="1" customHeight="1">
      <c r="A7913" s="19">
        <v>6910114</v>
      </c>
      <c r="B7913" s="19" t="s">
        <v>4379</v>
      </c>
      <c r="C7913" s="19" t="s">
        <v>4380</v>
      </c>
      <c r="D7913" s="19" t="s">
        <v>4381</v>
      </c>
      <c r="E7913" s="19">
        <v>40</v>
      </c>
      <c r="F7913" s="19" t="s">
        <v>3169</v>
      </c>
      <c r="G7913" s="19" t="s">
        <v>1144</v>
      </c>
      <c r="H7913" s="19" t="s">
        <v>18515</v>
      </c>
      <c r="I7913" s="19" t="s">
        <v>4382</v>
      </c>
      <c r="J7913" s="20" t="s">
        <v>3173</v>
      </c>
      <c r="K7913" s="19" t="s">
        <v>4383</v>
      </c>
      <c r="L7913" s="19" t="s">
        <v>389</v>
      </c>
      <c r="M7913" s="19">
        <v>7</v>
      </c>
      <c r="N7913" s="19" t="s">
        <v>1144</v>
      </c>
      <c r="O7913" s="23" t="s">
        <v>1172</v>
      </c>
      <c r="P7913" s="19">
        <f t="shared" si="369"/>
        <v>3</v>
      </c>
      <c r="Q7913" s="19">
        <f t="shared" si="370"/>
        <v>10000</v>
      </c>
      <c r="R7913" s="19">
        <f t="shared" si="371"/>
        <v>70000</v>
      </c>
    </row>
    <row r="7914" spans="1:18" ht="12.75" hidden="1" customHeight="1">
      <c r="A7914" s="19">
        <v>5385717</v>
      </c>
      <c r="B7914" s="19" t="s">
        <v>7598</v>
      </c>
      <c r="C7914" s="19" t="s">
        <v>7599</v>
      </c>
      <c r="D7914" s="19" t="s">
        <v>7600</v>
      </c>
      <c r="E7914" s="19">
        <v>40</v>
      </c>
      <c r="F7914" s="19" t="s">
        <v>3169</v>
      </c>
      <c r="G7914" s="19" t="s">
        <v>1144</v>
      </c>
      <c r="H7914" s="19" t="s">
        <v>18515</v>
      </c>
      <c r="I7914" s="19" t="s">
        <v>7601</v>
      </c>
      <c r="J7914" s="20" t="s">
        <v>3173</v>
      </c>
      <c r="K7914" s="19" t="s">
        <v>7602</v>
      </c>
      <c r="L7914" s="19" t="s">
        <v>389</v>
      </c>
      <c r="M7914" s="19">
        <v>625</v>
      </c>
      <c r="N7914" s="19" t="s">
        <v>1144</v>
      </c>
      <c r="O7914" s="23" t="s">
        <v>1172</v>
      </c>
      <c r="P7914" s="19">
        <f t="shared" si="369"/>
        <v>3</v>
      </c>
      <c r="Q7914" s="19">
        <f t="shared" si="370"/>
        <v>10000</v>
      </c>
      <c r="R7914" s="19">
        <f t="shared" si="371"/>
        <v>6250000</v>
      </c>
    </row>
    <row r="7915" spans="1:18" ht="12.75" hidden="1" customHeight="1">
      <c r="A7915" s="19">
        <v>6670831</v>
      </c>
      <c r="B7915" s="19" t="s">
        <v>11759</v>
      </c>
      <c r="C7915" s="19" t="s">
        <v>11760</v>
      </c>
      <c r="D7915" s="19" t="s">
        <v>11761</v>
      </c>
      <c r="E7915" s="19">
        <v>40</v>
      </c>
      <c r="F7915" s="19" t="s">
        <v>3169</v>
      </c>
      <c r="G7915" s="19" t="s">
        <v>1144</v>
      </c>
      <c r="H7915" s="19" t="s">
        <v>18515</v>
      </c>
      <c r="I7915" s="19" t="s">
        <v>11762</v>
      </c>
      <c r="J7915" s="20" t="s">
        <v>3173</v>
      </c>
      <c r="K7915" s="19" t="s">
        <v>11763</v>
      </c>
      <c r="L7915" s="19" t="s">
        <v>389</v>
      </c>
      <c r="M7915" s="19">
        <v>12</v>
      </c>
      <c r="N7915" s="19" t="s">
        <v>1144</v>
      </c>
      <c r="O7915" s="23" t="s">
        <v>1172</v>
      </c>
      <c r="P7915" s="19">
        <f t="shared" si="369"/>
        <v>3</v>
      </c>
      <c r="Q7915" s="19">
        <f t="shared" si="370"/>
        <v>10000</v>
      </c>
      <c r="R7915" s="19">
        <f t="shared" si="371"/>
        <v>120000</v>
      </c>
    </row>
    <row r="7916" spans="1:18" ht="12.75" hidden="1" customHeight="1">
      <c r="A7916" s="19">
        <v>8799745</v>
      </c>
      <c r="B7916" s="19" t="s">
        <v>15530</v>
      </c>
      <c r="C7916" s="19" t="s">
        <v>15531</v>
      </c>
      <c r="D7916" s="19" t="s">
        <v>15532</v>
      </c>
      <c r="E7916" s="19">
        <v>40</v>
      </c>
      <c r="F7916" s="19" t="s">
        <v>3169</v>
      </c>
      <c r="G7916" s="19" t="s">
        <v>1144</v>
      </c>
      <c r="H7916" s="19" t="s">
        <v>18515</v>
      </c>
      <c r="I7916" s="19" t="s">
        <v>15533</v>
      </c>
      <c r="J7916" s="20" t="s">
        <v>3173</v>
      </c>
      <c r="K7916" s="19" t="s">
        <v>15534</v>
      </c>
      <c r="L7916" s="19" t="s">
        <v>389</v>
      </c>
      <c r="M7916" s="19">
        <v>3000</v>
      </c>
      <c r="N7916" s="19" t="s">
        <v>1144</v>
      </c>
      <c r="O7916" s="23" t="s">
        <v>1172</v>
      </c>
      <c r="P7916" s="19">
        <f t="shared" si="369"/>
        <v>3</v>
      </c>
      <c r="Q7916" s="19">
        <f t="shared" si="370"/>
        <v>10000</v>
      </c>
      <c r="R7916" s="19">
        <f t="shared" si="371"/>
        <v>30000000</v>
      </c>
    </row>
    <row r="7917" spans="1:18" ht="12.75" hidden="1" customHeight="1">
      <c r="A7917" s="19">
        <v>4864543</v>
      </c>
      <c r="B7917" s="19" t="s">
        <v>18520</v>
      </c>
      <c r="C7917" s="19" t="s">
        <v>18521</v>
      </c>
      <c r="D7917" s="19" t="s">
        <v>18522</v>
      </c>
      <c r="E7917" s="19">
        <v>40</v>
      </c>
      <c r="F7917" s="19" t="s">
        <v>3169</v>
      </c>
      <c r="G7917" s="19" t="s">
        <v>1144</v>
      </c>
      <c r="H7917" s="19" t="s">
        <v>18515</v>
      </c>
      <c r="I7917" s="19" t="s">
        <v>18523</v>
      </c>
      <c r="J7917" s="20" t="s">
        <v>3173</v>
      </c>
      <c r="K7917" s="19" t="s">
        <v>18524</v>
      </c>
      <c r="L7917" s="19" t="s">
        <v>389</v>
      </c>
      <c r="M7917" s="19">
        <v>4</v>
      </c>
      <c r="N7917" s="19" t="s">
        <v>1144</v>
      </c>
      <c r="O7917" s="23" t="s">
        <v>1172</v>
      </c>
      <c r="P7917" s="19">
        <f t="shared" si="369"/>
        <v>3</v>
      </c>
      <c r="Q7917" s="19">
        <f t="shared" si="370"/>
        <v>10000</v>
      </c>
      <c r="R7917" s="19">
        <f t="shared" si="371"/>
        <v>40000</v>
      </c>
    </row>
    <row r="7918" spans="1:18" ht="12.75" hidden="1" customHeight="1">
      <c r="A7918" s="19">
        <v>4650421</v>
      </c>
      <c r="B7918" s="19" t="s">
        <v>6522</v>
      </c>
      <c r="C7918" s="19" t="s">
        <v>6523</v>
      </c>
      <c r="D7918" s="19" t="s">
        <v>6524</v>
      </c>
      <c r="E7918" s="19">
        <v>40</v>
      </c>
      <c r="F7918" s="19" t="s">
        <v>3169</v>
      </c>
      <c r="G7918" s="19" t="s">
        <v>1144</v>
      </c>
      <c r="H7918" s="19" t="s">
        <v>18515</v>
      </c>
      <c r="I7918" s="19" t="s">
        <v>6525</v>
      </c>
      <c r="J7918" s="20" t="s">
        <v>3173</v>
      </c>
      <c r="K7918" s="19" t="s">
        <v>6526</v>
      </c>
      <c r="L7918" s="19" t="s">
        <v>389</v>
      </c>
      <c r="M7918" s="19">
        <v>6775</v>
      </c>
      <c r="N7918" s="19" t="s">
        <v>1144</v>
      </c>
      <c r="O7918" s="23" t="s">
        <v>1172</v>
      </c>
      <c r="P7918" s="19">
        <f t="shared" si="369"/>
        <v>3</v>
      </c>
      <c r="Q7918" s="19">
        <f t="shared" si="370"/>
        <v>10000</v>
      </c>
      <c r="R7918" s="19">
        <f t="shared" si="371"/>
        <v>67750000</v>
      </c>
    </row>
    <row r="7919" spans="1:18" ht="12.75" hidden="1" customHeight="1">
      <c r="A7919" s="19">
        <v>14128828</v>
      </c>
      <c r="B7919" s="19" t="s">
        <v>5646</v>
      </c>
      <c r="C7919" s="19" t="s">
        <v>5647</v>
      </c>
      <c r="D7919" s="19" t="s">
        <v>5648</v>
      </c>
      <c r="E7919" s="19">
        <v>40</v>
      </c>
      <c r="F7919" s="19" t="s">
        <v>3169</v>
      </c>
      <c r="G7919" s="19" t="s">
        <v>1144</v>
      </c>
      <c r="H7919" s="19" t="s">
        <v>18515</v>
      </c>
      <c r="I7919" s="19" t="s">
        <v>4090</v>
      </c>
      <c r="J7919" s="20" t="s">
        <v>3173</v>
      </c>
      <c r="K7919" s="19" t="s">
        <v>5649</v>
      </c>
      <c r="L7919" s="19" t="s">
        <v>389</v>
      </c>
      <c r="M7919" s="19">
        <v>1000</v>
      </c>
      <c r="N7919" s="19" t="s">
        <v>1144</v>
      </c>
      <c r="O7919" s="23" t="s">
        <v>1172</v>
      </c>
      <c r="P7919" s="19">
        <f t="shared" si="369"/>
        <v>3</v>
      </c>
      <c r="Q7919" s="19">
        <f t="shared" si="370"/>
        <v>10000</v>
      </c>
      <c r="R7919" s="19">
        <f t="shared" si="371"/>
        <v>10000000</v>
      </c>
    </row>
    <row r="7920" spans="1:18" ht="12.75" hidden="1" customHeight="1">
      <c r="A7920" s="19">
        <v>4891775</v>
      </c>
      <c r="B7920" s="19" t="s">
        <v>4556</v>
      </c>
      <c r="C7920" s="19" t="s">
        <v>4557</v>
      </c>
      <c r="D7920" s="19" t="s">
        <v>4558</v>
      </c>
      <c r="E7920" s="19">
        <v>40</v>
      </c>
      <c r="F7920" s="19" t="s">
        <v>3169</v>
      </c>
      <c r="G7920" s="19" t="s">
        <v>1144</v>
      </c>
      <c r="H7920" s="19" t="s">
        <v>18515</v>
      </c>
      <c r="I7920" s="19" t="s">
        <v>4559</v>
      </c>
      <c r="J7920" s="20" t="s">
        <v>3173</v>
      </c>
      <c r="K7920" s="19" t="s">
        <v>4560</v>
      </c>
      <c r="L7920" s="19" t="s">
        <v>389</v>
      </c>
      <c r="M7920" s="19">
        <v>1335</v>
      </c>
      <c r="N7920" s="19" t="s">
        <v>1144</v>
      </c>
      <c r="O7920" s="23" t="s">
        <v>1172</v>
      </c>
      <c r="P7920" s="19">
        <f t="shared" si="369"/>
        <v>3</v>
      </c>
      <c r="Q7920" s="19">
        <f t="shared" si="370"/>
        <v>10000</v>
      </c>
      <c r="R7920" s="19">
        <f t="shared" si="371"/>
        <v>13350000</v>
      </c>
    </row>
    <row r="7921" spans="1:18" ht="12.75" hidden="1" customHeight="1">
      <c r="A7921" s="19">
        <v>350520</v>
      </c>
      <c r="B7921" s="19" t="s">
        <v>3269</v>
      </c>
      <c r="C7921" s="19" t="s">
        <v>3270</v>
      </c>
      <c r="D7921" s="19" t="s">
        <v>3271</v>
      </c>
      <c r="E7921" s="19">
        <v>40</v>
      </c>
      <c r="F7921" s="19" t="s">
        <v>3169</v>
      </c>
      <c r="G7921" s="19" t="s">
        <v>1144</v>
      </c>
      <c r="H7921" s="19" t="s">
        <v>18515</v>
      </c>
      <c r="I7921" s="19" t="s">
        <v>3274</v>
      </c>
      <c r="J7921" s="20" t="s">
        <v>3173</v>
      </c>
      <c r="K7921" s="19" t="s">
        <v>3275</v>
      </c>
      <c r="L7921" s="19" t="s">
        <v>389</v>
      </c>
      <c r="M7921" s="19">
        <v>312</v>
      </c>
      <c r="N7921" s="19" t="s">
        <v>1144</v>
      </c>
      <c r="O7921" s="23" t="s">
        <v>1172</v>
      </c>
      <c r="P7921" s="19">
        <f t="shared" si="369"/>
        <v>3</v>
      </c>
      <c r="Q7921" s="19">
        <f t="shared" si="370"/>
        <v>10000</v>
      </c>
      <c r="R7921" s="19">
        <f t="shared" si="371"/>
        <v>3120000</v>
      </c>
    </row>
    <row r="7922" spans="1:18" ht="12.75" hidden="1" customHeight="1">
      <c r="A7922" s="19">
        <v>7136324</v>
      </c>
      <c r="B7922" s="19" t="s">
        <v>5367</v>
      </c>
      <c r="C7922" s="19" t="s">
        <v>5368</v>
      </c>
      <c r="D7922" s="19" t="s">
        <v>5369</v>
      </c>
      <c r="E7922" s="19">
        <v>40</v>
      </c>
      <c r="F7922" s="19" t="s">
        <v>3169</v>
      </c>
      <c r="G7922" s="19" t="s">
        <v>1144</v>
      </c>
      <c r="H7922" s="19" t="s">
        <v>18515</v>
      </c>
      <c r="I7922" s="19" t="s">
        <v>5370</v>
      </c>
      <c r="J7922" s="20" t="s">
        <v>3173</v>
      </c>
      <c r="K7922" s="19" t="s">
        <v>5371</v>
      </c>
      <c r="L7922" s="19" t="s">
        <v>389</v>
      </c>
      <c r="M7922" s="19">
        <v>2000</v>
      </c>
      <c r="N7922" s="19" t="s">
        <v>1144</v>
      </c>
      <c r="O7922" s="23" t="s">
        <v>1172</v>
      </c>
      <c r="P7922" s="19">
        <f t="shared" si="369"/>
        <v>3</v>
      </c>
      <c r="Q7922" s="19">
        <f t="shared" si="370"/>
        <v>10000</v>
      </c>
      <c r="R7922" s="19">
        <f t="shared" si="371"/>
        <v>20000000</v>
      </c>
    </row>
    <row r="7923" spans="1:18" ht="12.75" hidden="1" customHeight="1">
      <c r="A7923" s="19">
        <v>6375154</v>
      </c>
      <c r="B7923" s="19" t="s">
        <v>12253</v>
      </c>
      <c r="C7923" s="19" t="s">
        <v>12254</v>
      </c>
      <c r="D7923" s="19" t="s">
        <v>12255</v>
      </c>
      <c r="E7923" s="19">
        <v>40</v>
      </c>
      <c r="F7923" s="19" t="s">
        <v>3169</v>
      </c>
      <c r="G7923" s="19" t="s">
        <v>1145</v>
      </c>
      <c r="H7923" s="19" t="s">
        <v>18525</v>
      </c>
      <c r="I7923" s="19" t="s">
        <v>12257</v>
      </c>
      <c r="J7923" s="20" t="s">
        <v>3173</v>
      </c>
      <c r="K7923" s="19" t="s">
        <v>12258</v>
      </c>
      <c r="L7923" s="19" t="s">
        <v>389</v>
      </c>
      <c r="M7923" s="19">
        <v>2000</v>
      </c>
      <c r="N7923" s="19" t="s">
        <v>1145</v>
      </c>
      <c r="O7923" s="23" t="s">
        <v>1172</v>
      </c>
      <c r="P7923" s="19">
        <f t="shared" si="369"/>
        <v>3</v>
      </c>
      <c r="Q7923" s="19">
        <f t="shared" si="370"/>
        <v>10000</v>
      </c>
      <c r="R7923" s="19">
        <f t="shared" si="371"/>
        <v>20000000</v>
      </c>
    </row>
    <row r="7924" spans="1:18" ht="12.75" hidden="1" customHeight="1">
      <c r="A7924" s="19">
        <v>4845504</v>
      </c>
      <c r="B7924" s="19" t="s">
        <v>12429</v>
      </c>
      <c r="C7924" s="19" t="s">
        <v>12430</v>
      </c>
      <c r="D7924" s="19" t="s">
        <v>12431</v>
      </c>
      <c r="E7924" s="19">
        <v>40</v>
      </c>
      <c r="F7924" s="19" t="s">
        <v>3169</v>
      </c>
      <c r="G7924" s="19" t="s">
        <v>1145</v>
      </c>
      <c r="H7924" s="19" t="s">
        <v>18525</v>
      </c>
      <c r="I7924" s="19" t="s">
        <v>12432</v>
      </c>
      <c r="J7924" s="20" t="s">
        <v>3173</v>
      </c>
      <c r="K7924" s="19" t="s">
        <v>12433</v>
      </c>
      <c r="L7924" s="19" t="s">
        <v>389</v>
      </c>
      <c r="M7924" s="19">
        <v>100</v>
      </c>
      <c r="N7924" s="19" t="s">
        <v>1145</v>
      </c>
      <c r="O7924" s="23" t="s">
        <v>1172</v>
      </c>
      <c r="P7924" s="19">
        <f t="shared" si="369"/>
        <v>3</v>
      </c>
      <c r="Q7924" s="19">
        <f t="shared" si="370"/>
        <v>10000</v>
      </c>
      <c r="R7924" s="19">
        <f t="shared" si="371"/>
        <v>1000000</v>
      </c>
    </row>
    <row r="7925" spans="1:18" ht="12.75" hidden="1" customHeight="1">
      <c r="A7925" s="19">
        <v>3725605</v>
      </c>
      <c r="B7925" s="19" t="s">
        <v>13482</v>
      </c>
      <c r="C7925" s="19" t="s">
        <v>13483</v>
      </c>
      <c r="D7925" s="19" t="s">
        <v>13484</v>
      </c>
      <c r="E7925" s="19">
        <v>40</v>
      </c>
      <c r="F7925" s="19" t="s">
        <v>3169</v>
      </c>
      <c r="G7925" s="19" t="s">
        <v>1145</v>
      </c>
      <c r="H7925" s="19" t="s">
        <v>18525</v>
      </c>
      <c r="I7925" s="19" t="s">
        <v>13485</v>
      </c>
      <c r="J7925" s="20" t="s">
        <v>3173</v>
      </c>
      <c r="K7925" s="19" t="s">
        <v>13486</v>
      </c>
      <c r="L7925" s="19" t="s">
        <v>389</v>
      </c>
      <c r="M7925" s="19">
        <v>2300</v>
      </c>
      <c r="N7925" s="19" t="s">
        <v>1145</v>
      </c>
      <c r="O7925" s="23" t="s">
        <v>1172</v>
      </c>
      <c r="P7925" s="19">
        <f t="shared" si="369"/>
        <v>3</v>
      </c>
      <c r="Q7925" s="19">
        <f t="shared" si="370"/>
        <v>10000</v>
      </c>
      <c r="R7925" s="19">
        <f t="shared" si="371"/>
        <v>23000000</v>
      </c>
    </row>
    <row r="7926" spans="1:18" ht="12.75" hidden="1" customHeight="1">
      <c r="A7926" s="19">
        <v>12010705</v>
      </c>
      <c r="B7926" s="19" t="s">
        <v>4869</v>
      </c>
      <c r="C7926" s="19" t="s">
        <v>4870</v>
      </c>
      <c r="D7926" s="19" t="s">
        <v>13067</v>
      </c>
      <c r="E7926" s="19">
        <v>40</v>
      </c>
      <c r="F7926" s="19" t="s">
        <v>3169</v>
      </c>
      <c r="G7926" s="19" t="s">
        <v>1146</v>
      </c>
      <c r="H7926" s="19" t="s">
        <v>18526</v>
      </c>
      <c r="I7926" s="19" t="s">
        <v>13068</v>
      </c>
      <c r="J7926" s="20" t="s">
        <v>3173</v>
      </c>
      <c r="K7926" s="19" t="s">
        <v>13069</v>
      </c>
      <c r="L7926" s="19" t="s">
        <v>389</v>
      </c>
      <c r="M7926" s="19">
        <v>12500</v>
      </c>
      <c r="N7926" s="19" t="s">
        <v>1146</v>
      </c>
      <c r="O7926" s="23" t="s">
        <v>1172</v>
      </c>
      <c r="P7926" s="19">
        <f t="shared" si="369"/>
        <v>3</v>
      </c>
      <c r="Q7926" s="19">
        <f t="shared" si="370"/>
        <v>10000</v>
      </c>
      <c r="R7926" s="19">
        <f t="shared" si="371"/>
        <v>125000000</v>
      </c>
    </row>
    <row r="7927" spans="1:18" ht="12.75" hidden="1" customHeight="1">
      <c r="A7927" s="19">
        <v>350804</v>
      </c>
      <c r="B7927" s="19" t="s">
        <v>7699</v>
      </c>
      <c r="C7927" s="19" t="s">
        <v>7700</v>
      </c>
      <c r="D7927" s="19" t="s">
        <v>13545</v>
      </c>
      <c r="E7927" s="19">
        <v>40</v>
      </c>
      <c r="F7927" s="19" t="s">
        <v>3169</v>
      </c>
      <c r="G7927" s="19" t="s">
        <v>1147</v>
      </c>
      <c r="H7927" s="19" t="s">
        <v>18527</v>
      </c>
      <c r="I7927" s="19" t="s">
        <v>12933</v>
      </c>
      <c r="J7927" s="20" t="s">
        <v>3173</v>
      </c>
      <c r="K7927" s="19" t="s">
        <v>13546</v>
      </c>
      <c r="L7927" s="19" t="s">
        <v>389</v>
      </c>
      <c r="M7927" s="19">
        <v>100</v>
      </c>
      <c r="N7927" s="19" t="s">
        <v>1147</v>
      </c>
      <c r="O7927" s="23" t="s">
        <v>1172</v>
      </c>
      <c r="P7927" s="19">
        <f t="shared" si="369"/>
        <v>3</v>
      </c>
      <c r="Q7927" s="19">
        <f t="shared" si="370"/>
        <v>10000</v>
      </c>
      <c r="R7927" s="19">
        <f t="shared" si="371"/>
        <v>1000000</v>
      </c>
    </row>
    <row r="7928" spans="1:18" ht="12.75" hidden="1" customHeight="1">
      <c r="A7928" s="19">
        <v>361309</v>
      </c>
      <c r="B7928" s="19" t="s">
        <v>3746</v>
      </c>
      <c r="C7928" s="19" t="s">
        <v>3747</v>
      </c>
      <c r="D7928" s="19" t="s">
        <v>3748</v>
      </c>
      <c r="E7928" s="19">
        <v>40</v>
      </c>
      <c r="F7928" s="19" t="s">
        <v>3169</v>
      </c>
      <c r="G7928" s="19" t="s">
        <v>1147</v>
      </c>
      <c r="H7928" s="19" t="s">
        <v>18527</v>
      </c>
      <c r="I7928" s="19" t="s">
        <v>3749</v>
      </c>
      <c r="J7928" s="20" t="s">
        <v>3173</v>
      </c>
      <c r="K7928" s="19" t="s">
        <v>3750</v>
      </c>
      <c r="L7928" s="19" t="s">
        <v>389</v>
      </c>
      <c r="M7928" s="19">
        <v>200</v>
      </c>
      <c r="N7928" s="19" t="s">
        <v>1147</v>
      </c>
      <c r="O7928" s="23" t="s">
        <v>1172</v>
      </c>
      <c r="P7928" s="19">
        <f t="shared" si="369"/>
        <v>3</v>
      </c>
      <c r="Q7928" s="19">
        <f t="shared" si="370"/>
        <v>10000</v>
      </c>
      <c r="R7928" s="19">
        <f t="shared" si="371"/>
        <v>2000000</v>
      </c>
    </row>
    <row r="7929" spans="1:18" ht="12.75" hidden="1" customHeight="1">
      <c r="A7929" s="19">
        <v>361170</v>
      </c>
      <c r="B7929" s="19" t="s">
        <v>13906</v>
      </c>
      <c r="C7929" s="19" t="s">
        <v>13907</v>
      </c>
      <c r="D7929" s="19" t="s">
        <v>13908</v>
      </c>
      <c r="E7929" s="19">
        <v>40</v>
      </c>
      <c r="F7929" s="19" t="s">
        <v>3169</v>
      </c>
      <c r="G7929" s="19" t="s">
        <v>1147</v>
      </c>
      <c r="H7929" s="19" t="s">
        <v>18527</v>
      </c>
      <c r="I7929" s="19" t="s">
        <v>5939</v>
      </c>
      <c r="J7929" s="20" t="s">
        <v>3173</v>
      </c>
      <c r="K7929" s="19" t="s">
        <v>13909</v>
      </c>
      <c r="L7929" s="19" t="s">
        <v>389</v>
      </c>
      <c r="M7929" s="19">
        <v>200</v>
      </c>
      <c r="N7929" s="19" t="s">
        <v>1147</v>
      </c>
      <c r="O7929" s="23" t="s">
        <v>1172</v>
      </c>
      <c r="P7929" s="19">
        <f t="shared" si="369"/>
        <v>3</v>
      </c>
      <c r="Q7929" s="19">
        <f t="shared" si="370"/>
        <v>10000</v>
      </c>
      <c r="R7929" s="19">
        <f t="shared" si="371"/>
        <v>2000000</v>
      </c>
    </row>
    <row r="7930" spans="1:18" ht="12.75" hidden="1" customHeight="1">
      <c r="A7930" s="19">
        <v>3549409</v>
      </c>
      <c r="B7930" s="19" t="s">
        <v>5007</v>
      </c>
      <c r="C7930" s="19" t="s">
        <v>5008</v>
      </c>
      <c r="D7930" s="19" t="s">
        <v>18528</v>
      </c>
      <c r="E7930" s="19">
        <v>40</v>
      </c>
      <c r="F7930" s="19" t="s">
        <v>3169</v>
      </c>
      <c r="G7930" s="19" t="s">
        <v>1147</v>
      </c>
      <c r="H7930" s="19" t="s">
        <v>18527</v>
      </c>
      <c r="I7930" s="19" t="s">
        <v>17321</v>
      </c>
      <c r="J7930" s="20" t="s">
        <v>3173</v>
      </c>
      <c r="K7930" s="19" t="s">
        <v>18529</v>
      </c>
      <c r="L7930" s="19" t="s">
        <v>389</v>
      </c>
      <c r="M7930" s="19">
        <v>200</v>
      </c>
      <c r="N7930" s="19" t="s">
        <v>1147</v>
      </c>
      <c r="O7930" s="23" t="s">
        <v>1172</v>
      </c>
      <c r="P7930" s="19">
        <f t="shared" si="369"/>
        <v>3</v>
      </c>
      <c r="Q7930" s="19">
        <f t="shared" si="370"/>
        <v>10000</v>
      </c>
      <c r="R7930" s="19">
        <f t="shared" si="371"/>
        <v>2000000</v>
      </c>
    </row>
    <row r="7931" spans="1:18" ht="12.75" hidden="1" customHeight="1">
      <c r="A7931" s="19">
        <v>361298</v>
      </c>
      <c r="B7931" s="19" t="s">
        <v>9530</v>
      </c>
      <c r="C7931" s="19" t="s">
        <v>9531</v>
      </c>
      <c r="D7931" s="19" t="s">
        <v>9532</v>
      </c>
      <c r="E7931" s="19">
        <v>40</v>
      </c>
      <c r="F7931" s="19" t="s">
        <v>3169</v>
      </c>
      <c r="G7931" s="19" t="s">
        <v>1147</v>
      </c>
      <c r="H7931" s="19" t="s">
        <v>18527</v>
      </c>
      <c r="I7931" s="19" t="s">
        <v>7887</v>
      </c>
      <c r="J7931" s="20" t="s">
        <v>3173</v>
      </c>
      <c r="K7931" s="19" t="s">
        <v>9533</v>
      </c>
      <c r="L7931" s="19" t="s">
        <v>389</v>
      </c>
      <c r="M7931" s="19">
        <v>900</v>
      </c>
      <c r="N7931" s="19" t="s">
        <v>1147</v>
      </c>
      <c r="O7931" s="23" t="s">
        <v>1172</v>
      </c>
      <c r="P7931" s="19">
        <f t="shared" si="369"/>
        <v>3</v>
      </c>
      <c r="Q7931" s="19">
        <f t="shared" si="370"/>
        <v>10000</v>
      </c>
      <c r="R7931" s="19">
        <f t="shared" si="371"/>
        <v>9000000</v>
      </c>
    </row>
    <row r="7932" spans="1:18" ht="12.75" hidden="1" customHeight="1">
      <c r="A7932" s="19">
        <v>8130802</v>
      </c>
      <c r="B7932" s="19" t="s">
        <v>4768</v>
      </c>
      <c r="C7932" s="19" t="s">
        <v>4769</v>
      </c>
      <c r="D7932" s="19" t="s">
        <v>4770</v>
      </c>
      <c r="E7932" s="19">
        <v>40</v>
      </c>
      <c r="F7932" s="19" t="s">
        <v>3169</v>
      </c>
      <c r="G7932" s="19" t="s">
        <v>2442</v>
      </c>
      <c r="H7932" s="19" t="s">
        <v>18530</v>
      </c>
      <c r="I7932" s="19" t="s">
        <v>4772</v>
      </c>
      <c r="J7932" s="20" t="s">
        <v>3173</v>
      </c>
      <c r="K7932" s="19" t="s">
        <v>4773</v>
      </c>
      <c r="L7932" s="19" t="s">
        <v>389</v>
      </c>
      <c r="M7932" s="19">
        <v>14500</v>
      </c>
      <c r="N7932" s="19" t="s">
        <v>2442</v>
      </c>
      <c r="O7932" s="23" t="s">
        <v>1172</v>
      </c>
      <c r="P7932" s="19">
        <f t="shared" si="369"/>
        <v>3</v>
      </c>
      <c r="Q7932" s="19">
        <f t="shared" si="370"/>
        <v>10000</v>
      </c>
      <c r="R7932" s="19">
        <f t="shared" si="371"/>
        <v>145000000</v>
      </c>
    </row>
    <row r="7933" spans="1:18" ht="12.75" hidden="1" customHeight="1">
      <c r="A7933" s="19">
        <v>350780</v>
      </c>
      <c r="B7933" s="19" t="s">
        <v>4182</v>
      </c>
      <c r="C7933" s="19" t="s">
        <v>4183</v>
      </c>
      <c r="D7933" s="19" t="s">
        <v>4184</v>
      </c>
      <c r="E7933" s="19">
        <v>40</v>
      </c>
      <c r="F7933" s="19" t="s">
        <v>3169</v>
      </c>
      <c r="G7933" s="19" t="s">
        <v>1148</v>
      </c>
      <c r="H7933" s="19" t="s">
        <v>18531</v>
      </c>
      <c r="I7933" s="19" t="s">
        <v>4185</v>
      </c>
      <c r="J7933" s="20" t="s">
        <v>3173</v>
      </c>
      <c r="K7933" s="19" t="s">
        <v>4186</v>
      </c>
      <c r="L7933" s="19" t="s">
        <v>389</v>
      </c>
      <c r="M7933" s="19">
        <v>2000</v>
      </c>
      <c r="N7933" s="19" t="s">
        <v>1148</v>
      </c>
      <c r="O7933" s="23" t="s">
        <v>1172</v>
      </c>
      <c r="P7933" s="19">
        <f t="shared" si="369"/>
        <v>3</v>
      </c>
      <c r="Q7933" s="19">
        <f t="shared" si="370"/>
        <v>10000</v>
      </c>
      <c r="R7933" s="19">
        <f t="shared" si="371"/>
        <v>20000000</v>
      </c>
    </row>
    <row r="7934" spans="1:18" ht="12.75" hidden="1" customHeight="1">
      <c r="A7934" s="19">
        <v>8704875</v>
      </c>
      <c r="B7934" s="19" t="s">
        <v>18532</v>
      </c>
      <c r="C7934" s="19" t="s">
        <v>18533</v>
      </c>
      <c r="D7934" s="19" t="s">
        <v>18534</v>
      </c>
      <c r="E7934" s="19">
        <v>40</v>
      </c>
      <c r="F7934" s="19" t="s">
        <v>3169</v>
      </c>
      <c r="G7934" s="19" t="s">
        <v>1148</v>
      </c>
      <c r="H7934" s="19" t="s">
        <v>18531</v>
      </c>
      <c r="I7934" s="19" t="s">
        <v>4506</v>
      </c>
      <c r="J7934" s="20" t="s">
        <v>3173</v>
      </c>
      <c r="K7934" s="19" t="s">
        <v>18535</v>
      </c>
      <c r="L7934" s="19" t="s">
        <v>389</v>
      </c>
      <c r="M7934" s="19">
        <v>500</v>
      </c>
      <c r="N7934" s="19" t="s">
        <v>1148</v>
      </c>
      <c r="O7934" s="23" t="s">
        <v>1172</v>
      </c>
      <c r="P7934" s="19">
        <f t="shared" si="369"/>
        <v>3</v>
      </c>
      <c r="Q7934" s="19">
        <f t="shared" si="370"/>
        <v>10000</v>
      </c>
      <c r="R7934" s="19">
        <f t="shared" si="371"/>
        <v>5000000</v>
      </c>
    </row>
    <row r="7935" spans="1:18" ht="12.75" hidden="1" customHeight="1">
      <c r="A7935" s="19">
        <v>8777918</v>
      </c>
      <c r="B7935" s="19" t="s">
        <v>16831</v>
      </c>
      <c r="C7935" s="19" t="s">
        <v>16832</v>
      </c>
      <c r="D7935" s="19" t="s">
        <v>16833</v>
      </c>
      <c r="E7935" s="19">
        <v>40</v>
      </c>
      <c r="F7935" s="19" t="s">
        <v>3169</v>
      </c>
      <c r="G7935" s="19" t="s">
        <v>1148</v>
      </c>
      <c r="H7935" s="19" t="s">
        <v>18531</v>
      </c>
      <c r="I7935" s="19" t="s">
        <v>3921</v>
      </c>
      <c r="J7935" s="20" t="s">
        <v>3173</v>
      </c>
      <c r="K7935" s="19" t="s">
        <v>16834</v>
      </c>
      <c r="L7935" s="19" t="s">
        <v>389</v>
      </c>
      <c r="M7935" s="19">
        <v>200</v>
      </c>
      <c r="N7935" s="19" t="s">
        <v>1148</v>
      </c>
      <c r="O7935" s="23" t="s">
        <v>1172</v>
      </c>
      <c r="P7935" s="19">
        <f t="shared" si="369"/>
        <v>3</v>
      </c>
      <c r="Q7935" s="19">
        <f t="shared" si="370"/>
        <v>10000</v>
      </c>
      <c r="R7935" s="19">
        <f t="shared" si="371"/>
        <v>2000000</v>
      </c>
    </row>
    <row r="7936" spans="1:18" ht="12.75" hidden="1" customHeight="1">
      <c r="A7936" s="19">
        <v>5877470</v>
      </c>
      <c r="B7936" s="19" t="s">
        <v>4859</v>
      </c>
      <c r="C7936" s="19" t="s">
        <v>4860</v>
      </c>
      <c r="D7936" s="19" t="s">
        <v>4861</v>
      </c>
      <c r="E7936" s="19">
        <v>40</v>
      </c>
      <c r="F7936" s="19" t="s">
        <v>3169</v>
      </c>
      <c r="G7936" s="19" t="s">
        <v>1148</v>
      </c>
      <c r="H7936" s="19" t="s">
        <v>18531</v>
      </c>
      <c r="I7936" s="19" t="s">
        <v>4862</v>
      </c>
      <c r="J7936" s="20" t="s">
        <v>3173</v>
      </c>
      <c r="K7936" s="19" t="s">
        <v>4863</v>
      </c>
      <c r="L7936" s="19" t="s">
        <v>389</v>
      </c>
      <c r="M7936" s="19">
        <v>400</v>
      </c>
      <c r="N7936" s="19" t="s">
        <v>1148</v>
      </c>
      <c r="O7936" s="23" t="s">
        <v>1172</v>
      </c>
      <c r="P7936" s="19">
        <f t="shared" si="369"/>
        <v>3</v>
      </c>
      <c r="Q7936" s="19">
        <f t="shared" si="370"/>
        <v>10000</v>
      </c>
      <c r="R7936" s="19">
        <f t="shared" si="371"/>
        <v>4000000</v>
      </c>
    </row>
    <row r="7937" spans="1:18" ht="12.75" hidden="1" customHeight="1">
      <c r="A7937" s="19">
        <v>7717777</v>
      </c>
      <c r="B7937" s="19" t="s">
        <v>7335</v>
      </c>
      <c r="C7937" s="19" t="s">
        <v>7336</v>
      </c>
      <c r="D7937" s="19" t="s">
        <v>18536</v>
      </c>
      <c r="E7937" s="19">
        <v>40</v>
      </c>
      <c r="F7937" s="19" t="s">
        <v>3169</v>
      </c>
      <c r="G7937" s="19" t="s">
        <v>1148</v>
      </c>
      <c r="H7937" s="19" t="s">
        <v>18531</v>
      </c>
      <c r="I7937" s="19" t="s">
        <v>18537</v>
      </c>
      <c r="J7937" s="20" t="s">
        <v>3173</v>
      </c>
      <c r="K7937" s="19" t="s">
        <v>18538</v>
      </c>
      <c r="L7937" s="19" t="s">
        <v>389</v>
      </c>
      <c r="M7937" s="19">
        <v>200</v>
      </c>
      <c r="N7937" s="19" t="s">
        <v>1148</v>
      </c>
      <c r="O7937" s="23" t="s">
        <v>1172</v>
      </c>
      <c r="P7937" s="19">
        <f t="shared" si="369"/>
        <v>3</v>
      </c>
      <c r="Q7937" s="19">
        <f t="shared" si="370"/>
        <v>10000</v>
      </c>
      <c r="R7937" s="19">
        <f t="shared" si="371"/>
        <v>2000000</v>
      </c>
    </row>
    <row r="7938" spans="1:18" ht="12.75" hidden="1" customHeight="1">
      <c r="A7938" s="19">
        <v>6378403</v>
      </c>
      <c r="B7938" s="19" t="s">
        <v>14104</v>
      </c>
      <c r="C7938" s="19" t="s">
        <v>14105</v>
      </c>
      <c r="D7938" s="19" t="s">
        <v>14106</v>
      </c>
      <c r="E7938" s="19">
        <v>40</v>
      </c>
      <c r="F7938" s="19" t="s">
        <v>3169</v>
      </c>
      <c r="G7938" s="19" t="s">
        <v>1148</v>
      </c>
      <c r="H7938" s="19" t="s">
        <v>18531</v>
      </c>
      <c r="I7938" s="19" t="s">
        <v>7715</v>
      </c>
      <c r="J7938" s="20" t="s">
        <v>3173</v>
      </c>
      <c r="K7938" s="19" t="s">
        <v>14107</v>
      </c>
      <c r="L7938" s="19" t="s">
        <v>389</v>
      </c>
      <c r="M7938" s="19">
        <v>500</v>
      </c>
      <c r="N7938" s="19" t="s">
        <v>1148</v>
      </c>
      <c r="O7938" s="23" t="s">
        <v>1172</v>
      </c>
      <c r="P7938" s="19">
        <f t="shared" si="369"/>
        <v>3</v>
      </c>
      <c r="Q7938" s="19">
        <f t="shared" si="370"/>
        <v>10000</v>
      </c>
      <c r="R7938" s="19">
        <f t="shared" si="371"/>
        <v>5000000</v>
      </c>
    </row>
    <row r="7939" spans="1:18" ht="12.75" hidden="1" customHeight="1">
      <c r="A7939" s="19">
        <v>350528</v>
      </c>
      <c r="B7939" s="19" t="s">
        <v>4249</v>
      </c>
      <c r="C7939" s="19" t="s">
        <v>4250</v>
      </c>
      <c r="D7939" s="19" t="s">
        <v>4251</v>
      </c>
      <c r="E7939" s="19">
        <v>40</v>
      </c>
      <c r="F7939" s="19" t="s">
        <v>3169</v>
      </c>
      <c r="G7939" s="19" t="s">
        <v>1149</v>
      </c>
      <c r="H7939" s="19" t="s">
        <v>18539</v>
      </c>
      <c r="I7939" s="19" t="s">
        <v>4252</v>
      </c>
      <c r="J7939" s="20" t="s">
        <v>3173</v>
      </c>
      <c r="K7939" s="19" t="s">
        <v>4253</v>
      </c>
      <c r="L7939" s="19" t="s">
        <v>389</v>
      </c>
      <c r="M7939" s="19">
        <v>790</v>
      </c>
      <c r="N7939" s="19" t="s">
        <v>1149</v>
      </c>
      <c r="O7939" s="23" t="s">
        <v>1172</v>
      </c>
      <c r="P7939" s="19">
        <f t="shared" si="369"/>
        <v>3</v>
      </c>
      <c r="Q7939" s="19">
        <f t="shared" si="370"/>
        <v>10000</v>
      </c>
      <c r="R7939" s="19">
        <f t="shared" si="371"/>
        <v>7900000</v>
      </c>
    </row>
    <row r="7940" spans="1:18" ht="12.75" hidden="1" customHeight="1">
      <c r="A7940" s="19">
        <v>330953</v>
      </c>
      <c r="B7940" s="19" t="s">
        <v>18540</v>
      </c>
      <c r="C7940" s="19" t="s">
        <v>18541</v>
      </c>
      <c r="D7940" s="19" t="s">
        <v>18542</v>
      </c>
      <c r="E7940" s="19">
        <v>40</v>
      </c>
      <c r="F7940" s="19" t="s">
        <v>3169</v>
      </c>
      <c r="G7940" s="19" t="s">
        <v>1149</v>
      </c>
      <c r="H7940" s="19" t="s">
        <v>18539</v>
      </c>
      <c r="I7940" s="19" t="s">
        <v>15812</v>
      </c>
      <c r="J7940" s="20" t="s">
        <v>3173</v>
      </c>
      <c r="K7940" s="19" t="s">
        <v>18543</v>
      </c>
      <c r="L7940" s="19" t="s">
        <v>389</v>
      </c>
      <c r="M7940" s="19">
        <v>10</v>
      </c>
      <c r="N7940" s="19" t="s">
        <v>1149</v>
      </c>
      <c r="O7940" s="23" t="s">
        <v>1172</v>
      </c>
      <c r="P7940" s="19">
        <f t="shared" ref="P7940:P7986" si="372">LEN(G7940)</f>
        <v>3</v>
      </c>
      <c r="Q7940" s="19">
        <f t="shared" ref="Q7940:Q7986" si="373">VLOOKUP(N7940,$X$3:$Y$993,2,0)</f>
        <v>10000</v>
      </c>
      <c r="R7940" s="19">
        <f t="shared" ref="R7940:R7986" si="374">Q7940*M7940</f>
        <v>100000</v>
      </c>
    </row>
    <row r="7941" spans="1:18" ht="12.75" hidden="1" customHeight="1">
      <c r="A7941" s="19">
        <v>3935972</v>
      </c>
      <c r="B7941" s="19" t="s">
        <v>3845</v>
      </c>
      <c r="C7941" s="19" t="s">
        <v>3846</v>
      </c>
      <c r="D7941" s="19" t="s">
        <v>3847</v>
      </c>
      <c r="E7941" s="19">
        <v>40</v>
      </c>
      <c r="F7941" s="19" t="s">
        <v>3169</v>
      </c>
      <c r="G7941" s="19" t="s">
        <v>1149</v>
      </c>
      <c r="H7941" s="19" t="s">
        <v>18539</v>
      </c>
      <c r="I7941" s="19" t="s">
        <v>3537</v>
      </c>
      <c r="J7941" s="20" t="s">
        <v>3173</v>
      </c>
      <c r="K7941" s="19" t="s">
        <v>3848</v>
      </c>
      <c r="L7941" s="19" t="s">
        <v>389</v>
      </c>
      <c r="M7941" s="19">
        <v>200</v>
      </c>
      <c r="N7941" s="19" t="s">
        <v>1149</v>
      </c>
      <c r="O7941" s="23" t="s">
        <v>1172</v>
      </c>
      <c r="P7941" s="19">
        <f t="shared" si="372"/>
        <v>3</v>
      </c>
      <c r="Q7941" s="19">
        <f t="shared" si="373"/>
        <v>10000</v>
      </c>
      <c r="R7941" s="19">
        <f t="shared" si="374"/>
        <v>2000000</v>
      </c>
    </row>
    <row r="7942" spans="1:18" ht="12.75" hidden="1" customHeight="1">
      <c r="A7942" s="19">
        <v>11101434</v>
      </c>
      <c r="B7942" s="19" t="s">
        <v>18544</v>
      </c>
      <c r="C7942" s="19" t="s">
        <v>18545</v>
      </c>
      <c r="D7942" s="19" t="s">
        <v>18546</v>
      </c>
      <c r="E7942" s="19">
        <v>40</v>
      </c>
      <c r="F7942" s="19" t="s">
        <v>3169</v>
      </c>
      <c r="G7942" s="19" t="s">
        <v>1149</v>
      </c>
      <c r="H7942" s="19" t="s">
        <v>18539</v>
      </c>
      <c r="I7942" s="19" t="s">
        <v>11698</v>
      </c>
      <c r="J7942" s="20" t="s">
        <v>3173</v>
      </c>
      <c r="K7942" s="19" t="s">
        <v>18547</v>
      </c>
      <c r="L7942" s="19" t="s">
        <v>389</v>
      </c>
      <c r="M7942" s="19">
        <v>1</v>
      </c>
      <c r="N7942" s="19" t="s">
        <v>1149</v>
      </c>
      <c r="O7942" s="23" t="s">
        <v>1172</v>
      </c>
      <c r="P7942" s="19">
        <f t="shared" si="372"/>
        <v>3</v>
      </c>
      <c r="Q7942" s="19">
        <f t="shared" si="373"/>
        <v>10000</v>
      </c>
      <c r="R7942" s="19">
        <f t="shared" si="374"/>
        <v>10000</v>
      </c>
    </row>
    <row r="7943" spans="1:18" ht="12.75" hidden="1" customHeight="1">
      <c r="A7943" s="19">
        <v>7439730</v>
      </c>
      <c r="B7943" s="19" t="s">
        <v>4877</v>
      </c>
      <c r="C7943" s="19" t="s">
        <v>4878</v>
      </c>
      <c r="D7943" s="19" t="s">
        <v>4879</v>
      </c>
      <c r="E7943" s="19">
        <v>40</v>
      </c>
      <c r="F7943" s="19" t="s">
        <v>3169</v>
      </c>
      <c r="G7943" s="19" t="s">
        <v>1149</v>
      </c>
      <c r="H7943" s="19" t="s">
        <v>18539</v>
      </c>
      <c r="I7943" s="19" t="s">
        <v>4823</v>
      </c>
      <c r="J7943" s="20" t="s">
        <v>3173</v>
      </c>
      <c r="K7943" s="19" t="s">
        <v>4880</v>
      </c>
      <c r="L7943" s="19" t="s">
        <v>389</v>
      </c>
      <c r="M7943" s="19">
        <v>100</v>
      </c>
      <c r="N7943" s="19" t="s">
        <v>1149</v>
      </c>
      <c r="O7943" s="23" t="s">
        <v>1172</v>
      </c>
      <c r="P7943" s="19">
        <f t="shared" si="372"/>
        <v>3</v>
      </c>
      <c r="Q7943" s="19">
        <f t="shared" si="373"/>
        <v>10000</v>
      </c>
      <c r="R7943" s="19">
        <f t="shared" si="374"/>
        <v>1000000</v>
      </c>
    </row>
    <row r="7944" spans="1:18" ht="12.75" hidden="1" customHeight="1">
      <c r="A7944" s="19">
        <v>5368362</v>
      </c>
      <c r="B7944" s="19" t="s">
        <v>18548</v>
      </c>
      <c r="C7944" s="19" t="s">
        <v>18549</v>
      </c>
      <c r="D7944" s="19" t="s">
        <v>18550</v>
      </c>
      <c r="E7944" s="19">
        <v>40</v>
      </c>
      <c r="F7944" s="19" t="s">
        <v>3169</v>
      </c>
      <c r="G7944" s="19" t="s">
        <v>1149</v>
      </c>
      <c r="H7944" s="19" t="s">
        <v>18539</v>
      </c>
      <c r="I7944" s="19" t="s">
        <v>3327</v>
      </c>
      <c r="J7944" s="20" t="s">
        <v>3173</v>
      </c>
      <c r="K7944" s="19" t="s">
        <v>18551</v>
      </c>
      <c r="L7944" s="19" t="s">
        <v>389</v>
      </c>
      <c r="M7944" s="19">
        <v>530</v>
      </c>
      <c r="N7944" s="19" t="s">
        <v>1149</v>
      </c>
      <c r="O7944" s="23" t="s">
        <v>1172</v>
      </c>
      <c r="P7944" s="19">
        <f t="shared" si="372"/>
        <v>3</v>
      </c>
      <c r="Q7944" s="19">
        <f t="shared" si="373"/>
        <v>10000</v>
      </c>
      <c r="R7944" s="19">
        <f t="shared" si="374"/>
        <v>5300000</v>
      </c>
    </row>
    <row r="7945" spans="1:18" ht="12.75" hidden="1" customHeight="1">
      <c r="A7945" s="19">
        <v>11572998</v>
      </c>
      <c r="B7945" s="19" t="s">
        <v>18552</v>
      </c>
      <c r="C7945" s="19" t="s">
        <v>18553</v>
      </c>
      <c r="D7945" s="19" t="s">
        <v>18554</v>
      </c>
      <c r="E7945" s="19">
        <v>40</v>
      </c>
      <c r="F7945" s="19" t="s">
        <v>3169</v>
      </c>
      <c r="G7945" s="19" t="s">
        <v>1149</v>
      </c>
      <c r="H7945" s="19" t="s">
        <v>18539</v>
      </c>
      <c r="I7945" s="19" t="s">
        <v>18555</v>
      </c>
      <c r="J7945" s="20" t="s">
        <v>3173</v>
      </c>
      <c r="K7945" s="19" t="s">
        <v>18556</v>
      </c>
      <c r="L7945" s="19" t="s">
        <v>389</v>
      </c>
      <c r="M7945" s="19">
        <v>15500</v>
      </c>
      <c r="N7945" s="19" t="s">
        <v>1149</v>
      </c>
      <c r="O7945" s="23" t="s">
        <v>1172</v>
      </c>
      <c r="P7945" s="19">
        <f t="shared" si="372"/>
        <v>3</v>
      </c>
      <c r="Q7945" s="19">
        <f t="shared" si="373"/>
        <v>10000</v>
      </c>
      <c r="R7945" s="19">
        <f t="shared" si="374"/>
        <v>155000000</v>
      </c>
    </row>
    <row r="7946" spans="1:18" ht="12.75" hidden="1" customHeight="1">
      <c r="A7946" s="19">
        <v>12576694</v>
      </c>
      <c r="B7946" s="19" t="s">
        <v>4747</v>
      </c>
      <c r="C7946" s="19" t="s">
        <v>4748</v>
      </c>
      <c r="D7946" s="19" t="s">
        <v>4749</v>
      </c>
      <c r="E7946" s="19">
        <v>40</v>
      </c>
      <c r="F7946" s="19" t="s">
        <v>3169</v>
      </c>
      <c r="G7946" s="19" t="s">
        <v>1149</v>
      </c>
      <c r="H7946" s="19" t="s">
        <v>18539</v>
      </c>
      <c r="I7946" s="19" t="s">
        <v>3887</v>
      </c>
      <c r="J7946" s="20" t="s">
        <v>3173</v>
      </c>
      <c r="K7946" s="19" t="s">
        <v>4750</v>
      </c>
      <c r="L7946" s="19" t="s">
        <v>389</v>
      </c>
      <c r="M7946" s="19">
        <v>6000</v>
      </c>
      <c r="N7946" s="19" t="s">
        <v>1149</v>
      </c>
      <c r="O7946" s="23" t="s">
        <v>1172</v>
      </c>
      <c r="P7946" s="19">
        <f t="shared" si="372"/>
        <v>3</v>
      </c>
      <c r="Q7946" s="19">
        <f t="shared" si="373"/>
        <v>10000</v>
      </c>
      <c r="R7946" s="19">
        <f t="shared" si="374"/>
        <v>60000000</v>
      </c>
    </row>
    <row r="7947" spans="1:18" ht="12.75" hidden="1" customHeight="1">
      <c r="A7947" s="19">
        <v>12676574</v>
      </c>
      <c r="B7947" s="19" t="s">
        <v>18557</v>
      </c>
      <c r="C7947" s="19" t="s">
        <v>18558</v>
      </c>
      <c r="D7947" s="19" t="s">
        <v>18559</v>
      </c>
      <c r="E7947" s="19">
        <v>40</v>
      </c>
      <c r="F7947" s="19" t="s">
        <v>3169</v>
      </c>
      <c r="G7947" s="19" t="s">
        <v>1151</v>
      </c>
      <c r="H7947" s="19" t="s">
        <v>18560</v>
      </c>
      <c r="I7947" s="19" t="s">
        <v>18561</v>
      </c>
      <c r="J7947" s="20" t="s">
        <v>3173</v>
      </c>
      <c r="K7947" s="19" t="s">
        <v>18562</v>
      </c>
      <c r="L7947" s="19" t="s">
        <v>389</v>
      </c>
      <c r="M7947" s="19">
        <v>2100</v>
      </c>
      <c r="N7947" s="19" t="s">
        <v>1151</v>
      </c>
      <c r="O7947" s="23" t="s">
        <v>1172</v>
      </c>
      <c r="P7947" s="19">
        <f t="shared" si="372"/>
        <v>3</v>
      </c>
      <c r="Q7947" s="19">
        <f t="shared" si="373"/>
        <v>10000</v>
      </c>
      <c r="R7947" s="19">
        <f t="shared" si="374"/>
        <v>21000000</v>
      </c>
    </row>
    <row r="7948" spans="1:18" ht="12.75" hidden="1" customHeight="1">
      <c r="A7948" s="19">
        <v>49972</v>
      </c>
      <c r="B7948" s="19" t="s">
        <v>17210</v>
      </c>
      <c r="C7948" s="19" t="s">
        <v>17211</v>
      </c>
      <c r="D7948" s="19" t="s">
        <v>18563</v>
      </c>
      <c r="E7948" s="19">
        <v>40</v>
      </c>
      <c r="F7948" s="19" t="s">
        <v>3169</v>
      </c>
      <c r="G7948" s="19" t="s">
        <v>1152</v>
      </c>
      <c r="H7948" s="19" t="s">
        <v>18564</v>
      </c>
      <c r="I7948" s="19" t="s">
        <v>18565</v>
      </c>
      <c r="J7948" s="20" t="s">
        <v>3173</v>
      </c>
      <c r="K7948" s="19" t="s">
        <v>18566</v>
      </c>
      <c r="L7948" s="19" t="s">
        <v>389</v>
      </c>
      <c r="M7948" s="19">
        <v>46</v>
      </c>
      <c r="N7948" s="19" t="s">
        <v>1152</v>
      </c>
      <c r="O7948" s="23" t="s">
        <v>1172</v>
      </c>
      <c r="P7948" s="19">
        <f t="shared" si="372"/>
        <v>3</v>
      </c>
      <c r="Q7948" s="19">
        <f t="shared" si="373"/>
        <v>10000</v>
      </c>
      <c r="R7948" s="19">
        <f t="shared" si="374"/>
        <v>460000</v>
      </c>
    </row>
    <row r="7949" spans="1:18" ht="12.75" hidden="1" customHeight="1">
      <c r="A7949" s="19">
        <v>4215695</v>
      </c>
      <c r="B7949" s="19" t="s">
        <v>4945</v>
      </c>
      <c r="C7949" s="19" t="s">
        <v>4946</v>
      </c>
      <c r="D7949" s="19" t="s">
        <v>4947</v>
      </c>
      <c r="E7949" s="19">
        <v>40</v>
      </c>
      <c r="F7949" s="19" t="s">
        <v>3169</v>
      </c>
      <c r="G7949" s="19" t="s">
        <v>1153</v>
      </c>
      <c r="H7949" s="19" t="s">
        <v>18567</v>
      </c>
      <c r="I7949" s="19" t="s">
        <v>4949</v>
      </c>
      <c r="J7949" s="20" t="s">
        <v>3173</v>
      </c>
      <c r="K7949" s="19" t="s">
        <v>4950</v>
      </c>
      <c r="L7949" s="19" t="s">
        <v>389</v>
      </c>
      <c r="M7949" s="19">
        <v>20</v>
      </c>
      <c r="N7949" s="19" t="s">
        <v>1153</v>
      </c>
      <c r="O7949" s="23" t="s">
        <v>1172</v>
      </c>
      <c r="P7949" s="19">
        <f t="shared" si="372"/>
        <v>3</v>
      </c>
      <c r="Q7949" s="19">
        <f t="shared" si="373"/>
        <v>10000</v>
      </c>
      <c r="R7949" s="19">
        <f t="shared" si="374"/>
        <v>200000</v>
      </c>
    </row>
    <row r="7950" spans="1:18" ht="12.75" hidden="1" customHeight="1">
      <c r="A7950" s="19">
        <v>5360788</v>
      </c>
      <c r="B7950" s="19" t="s">
        <v>7435</v>
      </c>
      <c r="C7950" s="19" t="s">
        <v>7436</v>
      </c>
      <c r="D7950" s="19" t="s">
        <v>7437</v>
      </c>
      <c r="E7950" s="19">
        <v>40</v>
      </c>
      <c r="F7950" s="19" t="s">
        <v>3169</v>
      </c>
      <c r="G7950" s="19" t="s">
        <v>1154</v>
      </c>
      <c r="H7950" s="19" t="s">
        <v>18568</v>
      </c>
      <c r="I7950" s="19" t="s">
        <v>4421</v>
      </c>
      <c r="J7950" s="20" t="s">
        <v>3173</v>
      </c>
      <c r="K7950" s="19" t="s">
        <v>7438</v>
      </c>
      <c r="L7950" s="19" t="s">
        <v>389</v>
      </c>
      <c r="M7950" s="19">
        <v>1350</v>
      </c>
      <c r="N7950" s="19" t="s">
        <v>1154</v>
      </c>
      <c r="O7950" s="23" t="s">
        <v>1172</v>
      </c>
      <c r="P7950" s="19">
        <f t="shared" si="372"/>
        <v>3</v>
      </c>
      <c r="Q7950" s="19">
        <f t="shared" si="373"/>
        <v>10000</v>
      </c>
      <c r="R7950" s="19">
        <f t="shared" si="374"/>
        <v>13500000</v>
      </c>
    </row>
    <row r="7951" spans="1:18" ht="12.75" hidden="1" customHeight="1">
      <c r="A7951" s="19">
        <v>109216</v>
      </c>
      <c r="B7951" s="19" t="s">
        <v>4206</v>
      </c>
      <c r="C7951" s="19" t="s">
        <v>4207</v>
      </c>
      <c r="D7951" s="19" t="s">
        <v>4208</v>
      </c>
      <c r="E7951" s="19">
        <v>40</v>
      </c>
      <c r="F7951" s="19" t="s">
        <v>3169</v>
      </c>
      <c r="G7951" s="19" t="s">
        <v>1155</v>
      </c>
      <c r="H7951" s="19" t="s">
        <v>18569</v>
      </c>
      <c r="I7951" s="19" t="s">
        <v>4209</v>
      </c>
      <c r="J7951" s="20" t="s">
        <v>3173</v>
      </c>
      <c r="K7951" s="19" t="s">
        <v>4210</v>
      </c>
      <c r="L7951" s="19" t="s">
        <v>389</v>
      </c>
      <c r="M7951" s="19">
        <v>17250</v>
      </c>
      <c r="N7951" s="19" t="s">
        <v>1155</v>
      </c>
      <c r="O7951" s="23" t="s">
        <v>1172</v>
      </c>
      <c r="P7951" s="19">
        <f t="shared" si="372"/>
        <v>3</v>
      </c>
      <c r="Q7951" s="19">
        <f t="shared" si="373"/>
        <v>10000</v>
      </c>
      <c r="R7951" s="19">
        <f t="shared" si="374"/>
        <v>172500000</v>
      </c>
    </row>
    <row r="7952" spans="1:18" ht="12.75" hidden="1" customHeight="1">
      <c r="A7952" s="19">
        <v>350531</v>
      </c>
      <c r="B7952" s="19" t="s">
        <v>9369</v>
      </c>
      <c r="C7952" s="19" t="s">
        <v>9370</v>
      </c>
      <c r="D7952" s="19" t="s">
        <v>9371</v>
      </c>
      <c r="E7952" s="19">
        <v>40</v>
      </c>
      <c r="F7952" s="19" t="s">
        <v>3169</v>
      </c>
      <c r="G7952" s="19" t="s">
        <v>1155</v>
      </c>
      <c r="H7952" s="19" t="s">
        <v>18569</v>
      </c>
      <c r="I7952" s="19" t="s">
        <v>9372</v>
      </c>
      <c r="J7952" s="20" t="s">
        <v>3173</v>
      </c>
      <c r="K7952" s="19" t="s">
        <v>9373</v>
      </c>
      <c r="L7952" s="19" t="s">
        <v>389</v>
      </c>
      <c r="M7952" s="19">
        <v>20</v>
      </c>
      <c r="N7952" s="19" t="s">
        <v>1155</v>
      </c>
      <c r="O7952" s="23" t="s">
        <v>1172</v>
      </c>
      <c r="P7952" s="19">
        <f t="shared" si="372"/>
        <v>3</v>
      </c>
      <c r="Q7952" s="19">
        <f t="shared" si="373"/>
        <v>10000</v>
      </c>
      <c r="R7952" s="19">
        <f t="shared" si="374"/>
        <v>200000</v>
      </c>
    </row>
    <row r="7953" spans="1:18" ht="12.75" hidden="1" customHeight="1">
      <c r="A7953" s="19">
        <v>4051085</v>
      </c>
      <c r="B7953" s="19" t="s">
        <v>7516</v>
      </c>
      <c r="C7953" s="19" t="s">
        <v>7517</v>
      </c>
      <c r="D7953" s="19" t="s">
        <v>7518</v>
      </c>
      <c r="E7953" s="19">
        <v>40</v>
      </c>
      <c r="F7953" s="19" t="s">
        <v>3169</v>
      </c>
      <c r="G7953" s="19" t="s">
        <v>1155</v>
      </c>
      <c r="H7953" s="19" t="s">
        <v>18569</v>
      </c>
      <c r="I7953" s="19" t="s">
        <v>7519</v>
      </c>
      <c r="J7953" s="20" t="s">
        <v>3173</v>
      </c>
      <c r="K7953" s="19" t="s">
        <v>7520</v>
      </c>
      <c r="L7953" s="19" t="s">
        <v>389</v>
      </c>
      <c r="M7953" s="19">
        <v>100</v>
      </c>
      <c r="N7953" s="19" t="s">
        <v>1155</v>
      </c>
      <c r="O7953" s="23" t="s">
        <v>1172</v>
      </c>
      <c r="P7953" s="19">
        <f t="shared" si="372"/>
        <v>3</v>
      </c>
      <c r="Q7953" s="19">
        <f t="shared" si="373"/>
        <v>10000</v>
      </c>
      <c r="R7953" s="19">
        <f t="shared" si="374"/>
        <v>1000000</v>
      </c>
    </row>
    <row r="7954" spans="1:18" ht="12.75" hidden="1" customHeight="1">
      <c r="A7954" s="19">
        <v>3743076</v>
      </c>
      <c r="B7954" s="19" t="s">
        <v>18570</v>
      </c>
      <c r="C7954" s="19" t="s">
        <v>18571</v>
      </c>
      <c r="D7954" s="19" t="s">
        <v>18572</v>
      </c>
      <c r="E7954" s="19">
        <v>40</v>
      </c>
      <c r="F7954" s="19" t="s">
        <v>3169</v>
      </c>
      <c r="G7954" s="19" t="s">
        <v>1156</v>
      </c>
      <c r="H7954" s="19" t="s">
        <v>18573</v>
      </c>
      <c r="I7954" s="19" t="s">
        <v>18574</v>
      </c>
      <c r="J7954" s="20" t="s">
        <v>3173</v>
      </c>
      <c r="K7954" s="19" t="s">
        <v>18575</v>
      </c>
      <c r="L7954" s="19" t="s">
        <v>389</v>
      </c>
      <c r="M7954" s="19">
        <v>20</v>
      </c>
      <c r="N7954" s="19" t="s">
        <v>1156</v>
      </c>
      <c r="O7954" s="23" t="s">
        <v>1172</v>
      </c>
      <c r="P7954" s="19">
        <f t="shared" si="372"/>
        <v>3</v>
      </c>
      <c r="Q7954" s="19">
        <f t="shared" si="373"/>
        <v>10000</v>
      </c>
      <c r="R7954" s="19">
        <f t="shared" si="374"/>
        <v>200000</v>
      </c>
    </row>
    <row r="7955" spans="1:18" ht="12.75" hidden="1" customHeight="1">
      <c r="A7955" s="19">
        <v>434152</v>
      </c>
      <c r="B7955" s="19" t="s">
        <v>17087</v>
      </c>
      <c r="C7955" s="19" t="s">
        <v>17088</v>
      </c>
      <c r="D7955" s="19" t="s">
        <v>17089</v>
      </c>
      <c r="E7955" s="19">
        <v>40</v>
      </c>
      <c r="F7955" s="19" t="s">
        <v>3169</v>
      </c>
      <c r="G7955" s="19" t="s">
        <v>1158</v>
      </c>
      <c r="H7955" s="19" t="s">
        <v>18576</v>
      </c>
      <c r="I7955" s="19" t="s">
        <v>17091</v>
      </c>
      <c r="J7955" s="20" t="s">
        <v>3173</v>
      </c>
      <c r="K7955" s="19" t="s">
        <v>17092</v>
      </c>
      <c r="L7955" s="19" t="s">
        <v>389</v>
      </c>
      <c r="M7955" s="19">
        <v>200</v>
      </c>
      <c r="N7955" s="19" t="s">
        <v>1158</v>
      </c>
      <c r="O7955" s="23" t="s">
        <v>1172</v>
      </c>
      <c r="P7955" s="19">
        <f t="shared" si="372"/>
        <v>3</v>
      </c>
      <c r="Q7955" s="19">
        <f t="shared" si="373"/>
        <v>10000</v>
      </c>
      <c r="R7955" s="19">
        <f t="shared" si="374"/>
        <v>2000000</v>
      </c>
    </row>
    <row r="7956" spans="1:18" ht="12.75" hidden="1" customHeight="1">
      <c r="A7956" s="19">
        <v>11656460</v>
      </c>
      <c r="B7956" s="19" t="s">
        <v>4701</v>
      </c>
      <c r="C7956" s="19" t="s">
        <v>4702</v>
      </c>
      <c r="D7956" s="19" t="s">
        <v>4703</v>
      </c>
      <c r="E7956" s="19">
        <v>40</v>
      </c>
      <c r="F7956" s="19" t="s">
        <v>3169</v>
      </c>
      <c r="G7956" s="19" t="s">
        <v>1158</v>
      </c>
      <c r="H7956" s="19" t="s">
        <v>18576</v>
      </c>
      <c r="I7956" s="19" t="s">
        <v>4704</v>
      </c>
      <c r="J7956" s="20" t="s">
        <v>3173</v>
      </c>
      <c r="K7956" s="19" t="s">
        <v>4705</v>
      </c>
      <c r="L7956" s="19" t="s">
        <v>389</v>
      </c>
      <c r="M7956" s="19">
        <v>4300</v>
      </c>
      <c r="N7956" s="19" t="s">
        <v>1158</v>
      </c>
      <c r="O7956" s="23" t="s">
        <v>1172</v>
      </c>
      <c r="P7956" s="19">
        <f t="shared" si="372"/>
        <v>3</v>
      </c>
      <c r="Q7956" s="19">
        <f t="shared" si="373"/>
        <v>10000</v>
      </c>
      <c r="R7956" s="19">
        <f t="shared" si="374"/>
        <v>43000000</v>
      </c>
    </row>
    <row r="7957" spans="1:18" ht="12.75" hidden="1" customHeight="1">
      <c r="A7957" s="19">
        <v>5262792</v>
      </c>
      <c r="B7957" s="19" t="s">
        <v>18577</v>
      </c>
      <c r="C7957" s="19" t="s">
        <v>18578</v>
      </c>
      <c r="D7957" s="19" t="s">
        <v>18579</v>
      </c>
      <c r="E7957" s="19">
        <v>40</v>
      </c>
      <c r="F7957" s="19" t="s">
        <v>3169</v>
      </c>
      <c r="G7957" s="19" t="s">
        <v>1158</v>
      </c>
      <c r="H7957" s="19" t="s">
        <v>18576</v>
      </c>
      <c r="I7957" s="19" t="s">
        <v>18580</v>
      </c>
      <c r="J7957" s="20" t="s">
        <v>3173</v>
      </c>
      <c r="K7957" s="19" t="s">
        <v>18581</v>
      </c>
      <c r="L7957" s="19" t="s">
        <v>389</v>
      </c>
      <c r="M7957" s="19">
        <v>1000</v>
      </c>
      <c r="N7957" s="19" t="s">
        <v>1158</v>
      </c>
      <c r="O7957" s="23" t="s">
        <v>1172</v>
      </c>
      <c r="P7957" s="19">
        <f t="shared" si="372"/>
        <v>3</v>
      </c>
      <c r="Q7957" s="19">
        <f t="shared" si="373"/>
        <v>10000</v>
      </c>
      <c r="R7957" s="19">
        <f t="shared" si="374"/>
        <v>10000000</v>
      </c>
    </row>
    <row r="7958" spans="1:18" ht="12.75" hidden="1" customHeight="1">
      <c r="A7958" s="19">
        <v>4489852</v>
      </c>
      <c r="B7958" s="19" t="s">
        <v>13547</v>
      </c>
      <c r="C7958" s="19" t="s">
        <v>13548</v>
      </c>
      <c r="D7958" s="19" t="s">
        <v>13549</v>
      </c>
      <c r="E7958" s="19">
        <v>40</v>
      </c>
      <c r="F7958" s="19" t="s">
        <v>3169</v>
      </c>
      <c r="G7958" s="19" t="s">
        <v>1158</v>
      </c>
      <c r="H7958" s="19" t="s">
        <v>18576</v>
      </c>
      <c r="I7958" s="19" t="s">
        <v>5126</v>
      </c>
      <c r="J7958" s="20" t="s">
        <v>3173</v>
      </c>
      <c r="K7958" s="19" t="s">
        <v>13550</v>
      </c>
      <c r="L7958" s="19" t="s">
        <v>389</v>
      </c>
      <c r="M7958" s="19">
        <v>100</v>
      </c>
      <c r="N7958" s="19" t="s">
        <v>1158</v>
      </c>
      <c r="O7958" s="23" t="s">
        <v>1172</v>
      </c>
      <c r="P7958" s="19">
        <f t="shared" si="372"/>
        <v>3</v>
      </c>
      <c r="Q7958" s="19">
        <f t="shared" si="373"/>
        <v>10000</v>
      </c>
      <c r="R7958" s="19">
        <f t="shared" si="374"/>
        <v>1000000</v>
      </c>
    </row>
    <row r="7959" spans="1:18" ht="12.75" hidden="1" customHeight="1">
      <c r="A7959" s="19">
        <v>3947323</v>
      </c>
      <c r="B7959" s="19" t="s">
        <v>3276</v>
      </c>
      <c r="C7959" s="19" t="s">
        <v>3277</v>
      </c>
      <c r="D7959" s="19" t="s">
        <v>3278</v>
      </c>
      <c r="E7959" s="19">
        <v>40</v>
      </c>
      <c r="F7959" s="19" t="s">
        <v>3169</v>
      </c>
      <c r="G7959" s="19" t="s">
        <v>1160</v>
      </c>
      <c r="H7959" s="19" t="s">
        <v>18582</v>
      </c>
      <c r="I7959" s="19" t="s">
        <v>3281</v>
      </c>
      <c r="J7959" s="20" t="s">
        <v>3173</v>
      </c>
      <c r="K7959" s="19" t="s">
        <v>3282</v>
      </c>
      <c r="L7959" s="19" t="s">
        <v>389</v>
      </c>
      <c r="M7959" s="19">
        <v>300</v>
      </c>
      <c r="N7959" s="19" t="s">
        <v>1160</v>
      </c>
      <c r="O7959" s="23" t="s">
        <v>1172</v>
      </c>
      <c r="P7959" s="19">
        <f t="shared" si="372"/>
        <v>3</v>
      </c>
      <c r="Q7959" s="19">
        <f t="shared" si="373"/>
        <v>10000</v>
      </c>
      <c r="R7959" s="19">
        <f t="shared" si="374"/>
        <v>3000000</v>
      </c>
    </row>
    <row r="7960" spans="1:18" ht="12.75" customHeight="1">
      <c r="A7960" s="19">
        <v>393</v>
      </c>
      <c r="B7960" s="19" t="s">
        <v>3199</v>
      </c>
      <c r="C7960" s="19" t="s">
        <v>3169</v>
      </c>
      <c r="D7960" s="19" t="s">
        <v>3200</v>
      </c>
      <c r="E7960" s="19">
        <v>40</v>
      </c>
      <c r="F7960" s="19" t="s">
        <v>3169</v>
      </c>
      <c r="G7960" s="19" t="s">
        <v>1160</v>
      </c>
      <c r="H7960" s="19" t="s">
        <v>18582</v>
      </c>
      <c r="I7960" s="19" t="s">
        <v>3202</v>
      </c>
      <c r="J7960" s="20" t="s">
        <v>3173</v>
      </c>
      <c r="K7960" s="19" t="s">
        <v>3203</v>
      </c>
      <c r="L7960" s="19" t="s">
        <v>389</v>
      </c>
      <c r="M7960" s="19">
        <v>50</v>
      </c>
      <c r="N7960" s="19" t="s">
        <v>1160</v>
      </c>
      <c r="O7960" s="23" t="s">
        <v>1172</v>
      </c>
      <c r="P7960" s="19">
        <f t="shared" si="372"/>
        <v>3</v>
      </c>
      <c r="Q7960" s="19">
        <f t="shared" si="373"/>
        <v>10000</v>
      </c>
      <c r="R7960" s="19">
        <f t="shared" si="374"/>
        <v>500000</v>
      </c>
    </row>
    <row r="7961" spans="1:18" ht="12.75" hidden="1" customHeight="1">
      <c r="A7961" s="19">
        <v>4017177</v>
      </c>
      <c r="B7961" s="19" t="s">
        <v>5572</v>
      </c>
      <c r="C7961" s="19" t="s">
        <v>5573</v>
      </c>
      <c r="D7961" s="19" t="s">
        <v>5574</v>
      </c>
      <c r="E7961" s="19">
        <v>40</v>
      </c>
      <c r="F7961" s="19" t="s">
        <v>3169</v>
      </c>
      <c r="G7961" s="19" t="s">
        <v>1160</v>
      </c>
      <c r="H7961" s="19" t="s">
        <v>18582</v>
      </c>
      <c r="I7961" s="19" t="s">
        <v>5575</v>
      </c>
      <c r="J7961" s="20" t="s">
        <v>3173</v>
      </c>
      <c r="K7961" s="19" t="s">
        <v>5576</v>
      </c>
      <c r="L7961" s="19" t="s">
        <v>389</v>
      </c>
      <c r="M7961" s="19">
        <v>3000</v>
      </c>
      <c r="N7961" s="19" t="s">
        <v>1160</v>
      </c>
      <c r="O7961" s="23" t="s">
        <v>1172</v>
      </c>
      <c r="P7961" s="19">
        <f t="shared" si="372"/>
        <v>3</v>
      </c>
      <c r="Q7961" s="19">
        <f t="shared" si="373"/>
        <v>10000</v>
      </c>
      <c r="R7961" s="19">
        <f t="shared" si="374"/>
        <v>30000000</v>
      </c>
    </row>
    <row r="7962" spans="1:18" ht="12.75" hidden="1" customHeight="1">
      <c r="A7962" s="19">
        <v>393491</v>
      </c>
      <c r="B7962" s="19" t="s">
        <v>18583</v>
      </c>
      <c r="C7962" s="19" t="s">
        <v>18584</v>
      </c>
      <c r="D7962" s="19" t="s">
        <v>18585</v>
      </c>
      <c r="E7962" s="19">
        <v>40</v>
      </c>
      <c r="F7962" s="19" t="s">
        <v>3169</v>
      </c>
      <c r="G7962" s="19" t="s">
        <v>1160</v>
      </c>
      <c r="H7962" s="19" t="s">
        <v>18582</v>
      </c>
      <c r="I7962" s="19" t="s">
        <v>18586</v>
      </c>
      <c r="J7962" s="20" t="s">
        <v>3173</v>
      </c>
      <c r="K7962" s="19" t="s">
        <v>18587</v>
      </c>
      <c r="L7962" s="19" t="s">
        <v>389</v>
      </c>
      <c r="M7962" s="19">
        <v>2500</v>
      </c>
      <c r="N7962" s="19" t="s">
        <v>1160</v>
      </c>
      <c r="O7962" s="23" t="s">
        <v>1172</v>
      </c>
      <c r="P7962" s="19">
        <f t="shared" si="372"/>
        <v>3</v>
      </c>
      <c r="Q7962" s="19">
        <f t="shared" si="373"/>
        <v>10000</v>
      </c>
      <c r="R7962" s="19">
        <f t="shared" si="374"/>
        <v>25000000</v>
      </c>
    </row>
    <row r="7963" spans="1:18" ht="12.75" hidden="1" customHeight="1">
      <c r="A7963" s="19">
        <v>4853073</v>
      </c>
      <c r="B7963" s="19" t="s">
        <v>18588</v>
      </c>
      <c r="C7963" s="19" t="s">
        <v>18589</v>
      </c>
      <c r="D7963" s="19" t="s">
        <v>18590</v>
      </c>
      <c r="E7963" s="19">
        <v>40</v>
      </c>
      <c r="F7963" s="19" t="s">
        <v>3169</v>
      </c>
      <c r="G7963" s="19" t="s">
        <v>1160</v>
      </c>
      <c r="H7963" s="19" t="s">
        <v>18582</v>
      </c>
      <c r="I7963" s="19" t="s">
        <v>18491</v>
      </c>
      <c r="J7963" s="20" t="s">
        <v>3173</v>
      </c>
      <c r="K7963" s="19" t="s">
        <v>18591</v>
      </c>
      <c r="L7963" s="19" t="s">
        <v>389</v>
      </c>
      <c r="M7963" s="19">
        <v>10</v>
      </c>
      <c r="N7963" s="19" t="s">
        <v>1160</v>
      </c>
      <c r="O7963" s="23" t="s">
        <v>1172</v>
      </c>
      <c r="P7963" s="19">
        <f t="shared" si="372"/>
        <v>3</v>
      </c>
      <c r="Q7963" s="19">
        <f t="shared" si="373"/>
        <v>10000</v>
      </c>
      <c r="R7963" s="19">
        <f t="shared" si="374"/>
        <v>100000</v>
      </c>
    </row>
    <row r="7964" spans="1:18" ht="12.75" hidden="1" customHeight="1">
      <c r="A7964" s="19">
        <v>317550</v>
      </c>
      <c r="B7964" s="19" t="s">
        <v>13556</v>
      </c>
      <c r="C7964" s="19" t="s">
        <v>13557</v>
      </c>
      <c r="D7964" s="19" t="s">
        <v>13558</v>
      </c>
      <c r="E7964" s="19">
        <v>40</v>
      </c>
      <c r="F7964" s="19" t="s">
        <v>3169</v>
      </c>
      <c r="G7964" s="19" t="s">
        <v>1160</v>
      </c>
      <c r="H7964" s="19" t="s">
        <v>18582</v>
      </c>
      <c r="I7964" s="19" t="s">
        <v>13559</v>
      </c>
      <c r="J7964" s="20" t="s">
        <v>3173</v>
      </c>
      <c r="K7964" s="19" t="s">
        <v>13560</v>
      </c>
      <c r="L7964" s="19" t="s">
        <v>389</v>
      </c>
      <c r="M7964" s="19">
        <v>514100</v>
      </c>
      <c r="N7964" s="19" t="s">
        <v>1160</v>
      </c>
      <c r="O7964" s="23" t="s">
        <v>1172</v>
      </c>
      <c r="P7964" s="19">
        <f t="shared" si="372"/>
        <v>3</v>
      </c>
      <c r="Q7964" s="19">
        <f t="shared" si="373"/>
        <v>10000</v>
      </c>
      <c r="R7964" s="19">
        <f t="shared" si="374"/>
        <v>5141000000</v>
      </c>
    </row>
    <row r="7965" spans="1:18" ht="12.75" hidden="1" customHeight="1">
      <c r="A7965" s="19">
        <v>4291878</v>
      </c>
      <c r="B7965" s="19" t="s">
        <v>15486</v>
      </c>
      <c r="C7965" s="19" t="s">
        <v>15487</v>
      </c>
      <c r="D7965" s="19" t="s">
        <v>15488</v>
      </c>
      <c r="E7965" s="19">
        <v>40</v>
      </c>
      <c r="F7965" s="19" t="s">
        <v>3169</v>
      </c>
      <c r="G7965" s="19" t="s">
        <v>1160</v>
      </c>
      <c r="H7965" s="19" t="s">
        <v>18582</v>
      </c>
      <c r="I7965" s="19" t="s">
        <v>3581</v>
      </c>
      <c r="J7965" s="20" t="s">
        <v>3173</v>
      </c>
      <c r="K7965" s="19" t="s">
        <v>15489</v>
      </c>
      <c r="L7965" s="19" t="s">
        <v>389</v>
      </c>
      <c r="M7965" s="19">
        <v>9000</v>
      </c>
      <c r="N7965" s="19" t="s">
        <v>1160</v>
      </c>
      <c r="O7965" s="23" t="s">
        <v>1172</v>
      </c>
      <c r="P7965" s="19">
        <f t="shared" si="372"/>
        <v>3</v>
      </c>
      <c r="Q7965" s="19">
        <f t="shared" si="373"/>
        <v>10000</v>
      </c>
      <c r="R7965" s="19">
        <f t="shared" si="374"/>
        <v>90000000</v>
      </c>
    </row>
    <row r="7966" spans="1:18" ht="12.75" hidden="1" customHeight="1">
      <c r="A7966" s="19">
        <v>4558279</v>
      </c>
      <c r="B7966" s="19" t="s">
        <v>11177</v>
      </c>
      <c r="C7966" s="19" t="s">
        <v>11178</v>
      </c>
      <c r="D7966" s="19" t="s">
        <v>11179</v>
      </c>
      <c r="E7966" s="19">
        <v>40</v>
      </c>
      <c r="F7966" s="19" t="s">
        <v>3169</v>
      </c>
      <c r="G7966" s="19" t="s">
        <v>1160</v>
      </c>
      <c r="H7966" s="19" t="s">
        <v>18582</v>
      </c>
      <c r="I7966" s="19" t="s">
        <v>3387</v>
      </c>
      <c r="J7966" s="20" t="s">
        <v>3173</v>
      </c>
      <c r="K7966" s="19" t="s">
        <v>11180</v>
      </c>
      <c r="L7966" s="19" t="s">
        <v>389</v>
      </c>
      <c r="M7966" s="19">
        <v>500</v>
      </c>
      <c r="N7966" s="19" t="s">
        <v>1160</v>
      </c>
      <c r="O7966" s="23" t="s">
        <v>1172</v>
      </c>
      <c r="P7966" s="19">
        <f t="shared" si="372"/>
        <v>3</v>
      </c>
      <c r="Q7966" s="19">
        <f t="shared" si="373"/>
        <v>10000</v>
      </c>
      <c r="R7966" s="19">
        <f t="shared" si="374"/>
        <v>5000000</v>
      </c>
    </row>
    <row r="7967" spans="1:18" ht="12.75" hidden="1" customHeight="1">
      <c r="A7967" s="19">
        <v>8875517</v>
      </c>
      <c r="B7967" s="19" t="s">
        <v>16426</v>
      </c>
      <c r="C7967" s="19" t="s">
        <v>16427</v>
      </c>
      <c r="D7967" s="19" t="s">
        <v>17396</v>
      </c>
      <c r="E7967" s="19">
        <v>40</v>
      </c>
      <c r="F7967" s="19" t="s">
        <v>3169</v>
      </c>
      <c r="G7967" s="19" t="s">
        <v>1160</v>
      </c>
      <c r="H7967" s="19" t="s">
        <v>18582</v>
      </c>
      <c r="I7967" s="19" t="s">
        <v>17397</v>
      </c>
      <c r="J7967" s="20" t="s">
        <v>3173</v>
      </c>
      <c r="K7967" s="19" t="s">
        <v>17398</v>
      </c>
      <c r="L7967" s="19" t="s">
        <v>389</v>
      </c>
      <c r="M7967" s="19">
        <v>3000</v>
      </c>
      <c r="N7967" s="19" t="s">
        <v>1160</v>
      </c>
      <c r="O7967" s="23" t="s">
        <v>1172</v>
      </c>
      <c r="P7967" s="19">
        <f t="shared" si="372"/>
        <v>3</v>
      </c>
      <c r="Q7967" s="19">
        <f t="shared" si="373"/>
        <v>10000</v>
      </c>
      <c r="R7967" s="19">
        <f t="shared" si="374"/>
        <v>30000000</v>
      </c>
    </row>
    <row r="7968" spans="1:18" ht="12.75" hidden="1" customHeight="1">
      <c r="A7968" s="19">
        <v>361200</v>
      </c>
      <c r="B7968" s="19" t="s">
        <v>18592</v>
      </c>
      <c r="C7968" s="19" t="s">
        <v>18593</v>
      </c>
      <c r="D7968" s="19" t="s">
        <v>18594</v>
      </c>
      <c r="E7968" s="19">
        <v>40</v>
      </c>
      <c r="F7968" s="19" t="s">
        <v>3169</v>
      </c>
      <c r="G7968" s="19" t="s">
        <v>1161</v>
      </c>
      <c r="H7968" s="19" t="s">
        <v>18595</v>
      </c>
      <c r="I7968" s="19" t="s">
        <v>12047</v>
      </c>
      <c r="J7968" s="20" t="s">
        <v>3173</v>
      </c>
      <c r="K7968" s="19" t="s">
        <v>18596</v>
      </c>
      <c r="L7968" s="19" t="s">
        <v>389</v>
      </c>
      <c r="M7968" s="19">
        <v>1</v>
      </c>
      <c r="N7968" s="19" t="s">
        <v>1161</v>
      </c>
      <c r="O7968" s="23" t="s">
        <v>1172</v>
      </c>
      <c r="P7968" s="19">
        <f t="shared" si="372"/>
        <v>3</v>
      </c>
      <c r="Q7968" s="19">
        <f t="shared" si="373"/>
        <v>10000</v>
      </c>
      <c r="R7968" s="19">
        <f t="shared" si="374"/>
        <v>10000</v>
      </c>
    </row>
    <row r="7969" spans="1:18" ht="12.75" hidden="1" customHeight="1">
      <c r="A7969" s="19">
        <v>4903749</v>
      </c>
      <c r="B7969" s="19" t="s">
        <v>18597</v>
      </c>
      <c r="C7969" s="19" t="s">
        <v>18598</v>
      </c>
      <c r="D7969" s="19" t="s">
        <v>18599</v>
      </c>
      <c r="E7969" s="19">
        <v>40</v>
      </c>
      <c r="F7969" s="19" t="s">
        <v>3169</v>
      </c>
      <c r="G7969" s="19" t="s">
        <v>1161</v>
      </c>
      <c r="H7969" s="19" t="s">
        <v>18595</v>
      </c>
      <c r="I7969" s="19" t="s">
        <v>18600</v>
      </c>
      <c r="J7969" s="20" t="s">
        <v>3173</v>
      </c>
      <c r="K7969" s="19" t="s">
        <v>18601</v>
      </c>
      <c r="L7969" s="19" t="s">
        <v>389</v>
      </c>
      <c r="M7969" s="19">
        <v>11000</v>
      </c>
      <c r="N7969" s="19" t="s">
        <v>1161</v>
      </c>
      <c r="O7969" s="23" t="s">
        <v>1172</v>
      </c>
      <c r="P7969" s="19">
        <f t="shared" si="372"/>
        <v>3</v>
      </c>
      <c r="Q7969" s="19">
        <f t="shared" si="373"/>
        <v>10000</v>
      </c>
      <c r="R7969" s="19">
        <f t="shared" si="374"/>
        <v>110000000</v>
      </c>
    </row>
    <row r="7970" spans="1:18" ht="12.75" hidden="1" customHeight="1">
      <c r="A7970" s="19">
        <v>9952430</v>
      </c>
      <c r="B7970" s="19" t="s">
        <v>18602</v>
      </c>
      <c r="C7970" s="19" t="s">
        <v>18603</v>
      </c>
      <c r="D7970" s="19" t="s">
        <v>18604</v>
      </c>
      <c r="E7970" s="19">
        <v>40</v>
      </c>
      <c r="F7970" s="19" t="s">
        <v>3169</v>
      </c>
      <c r="G7970" s="19" t="s">
        <v>1161</v>
      </c>
      <c r="H7970" s="19" t="s">
        <v>18595</v>
      </c>
      <c r="I7970" s="19" t="s">
        <v>12658</v>
      </c>
      <c r="J7970" s="20" t="s">
        <v>3173</v>
      </c>
      <c r="K7970" s="19" t="s">
        <v>18605</v>
      </c>
      <c r="L7970" s="19" t="s">
        <v>389</v>
      </c>
      <c r="M7970" s="19">
        <v>1000</v>
      </c>
      <c r="N7970" s="19" t="s">
        <v>1161</v>
      </c>
      <c r="O7970" s="23" t="s">
        <v>1172</v>
      </c>
      <c r="P7970" s="19">
        <f t="shared" si="372"/>
        <v>3</v>
      </c>
      <c r="Q7970" s="19">
        <f t="shared" si="373"/>
        <v>10000</v>
      </c>
      <c r="R7970" s="19">
        <f t="shared" si="374"/>
        <v>10000000</v>
      </c>
    </row>
    <row r="7971" spans="1:18" ht="12.75" hidden="1" customHeight="1">
      <c r="A7971" s="19">
        <v>5693822</v>
      </c>
      <c r="B7971" s="19" t="s">
        <v>18606</v>
      </c>
      <c r="C7971" s="19" t="s">
        <v>18607</v>
      </c>
      <c r="D7971" s="19" t="s">
        <v>18608</v>
      </c>
      <c r="E7971" s="19">
        <v>40</v>
      </c>
      <c r="F7971" s="19" t="s">
        <v>3169</v>
      </c>
      <c r="G7971" s="19" t="s">
        <v>1161</v>
      </c>
      <c r="H7971" s="19" t="s">
        <v>18595</v>
      </c>
      <c r="I7971" s="19" t="s">
        <v>8397</v>
      </c>
      <c r="J7971" s="20" t="s">
        <v>3173</v>
      </c>
      <c r="K7971" s="19" t="s">
        <v>18609</v>
      </c>
      <c r="L7971" s="19" t="s">
        <v>389</v>
      </c>
      <c r="M7971" s="19">
        <v>47</v>
      </c>
      <c r="N7971" s="19" t="s">
        <v>1161</v>
      </c>
      <c r="O7971" s="23" t="s">
        <v>1172</v>
      </c>
      <c r="P7971" s="19">
        <f t="shared" si="372"/>
        <v>3</v>
      </c>
      <c r="Q7971" s="19">
        <f t="shared" si="373"/>
        <v>10000</v>
      </c>
      <c r="R7971" s="19">
        <f t="shared" si="374"/>
        <v>470000</v>
      </c>
    </row>
    <row r="7972" spans="1:18" ht="12.75" hidden="1" customHeight="1">
      <c r="A7972" s="19">
        <v>3543898</v>
      </c>
      <c r="B7972" s="19" t="s">
        <v>8856</v>
      </c>
      <c r="C7972" s="19" t="s">
        <v>8857</v>
      </c>
      <c r="D7972" s="19" t="s">
        <v>8858</v>
      </c>
      <c r="E7972" s="19">
        <v>40</v>
      </c>
      <c r="F7972" s="19" t="s">
        <v>3169</v>
      </c>
      <c r="G7972" s="19" t="s">
        <v>1161</v>
      </c>
      <c r="H7972" s="19" t="s">
        <v>18595</v>
      </c>
      <c r="I7972" s="19" t="s">
        <v>8859</v>
      </c>
      <c r="J7972" s="20" t="s">
        <v>3173</v>
      </c>
      <c r="K7972" s="19" t="s">
        <v>8860</v>
      </c>
      <c r="L7972" s="19" t="s">
        <v>389</v>
      </c>
      <c r="M7972" s="19">
        <v>5</v>
      </c>
      <c r="N7972" s="19" t="s">
        <v>1161</v>
      </c>
      <c r="O7972" s="23" t="s">
        <v>1172</v>
      </c>
      <c r="P7972" s="19">
        <f t="shared" si="372"/>
        <v>3</v>
      </c>
      <c r="Q7972" s="19">
        <f t="shared" si="373"/>
        <v>10000</v>
      </c>
      <c r="R7972" s="19">
        <f t="shared" si="374"/>
        <v>50000</v>
      </c>
    </row>
    <row r="7973" spans="1:18" ht="12.75" hidden="1" customHeight="1">
      <c r="A7973" s="19">
        <v>10212209</v>
      </c>
      <c r="B7973" s="19" t="s">
        <v>5836</v>
      </c>
      <c r="C7973" s="19" t="s">
        <v>5837</v>
      </c>
      <c r="D7973" s="19" t="s">
        <v>5838</v>
      </c>
      <c r="E7973" s="19">
        <v>40</v>
      </c>
      <c r="F7973" s="19" t="s">
        <v>3169</v>
      </c>
      <c r="G7973" s="19" t="s">
        <v>1162</v>
      </c>
      <c r="H7973" s="19" t="s">
        <v>18610</v>
      </c>
      <c r="I7973" s="19" t="s">
        <v>5839</v>
      </c>
      <c r="J7973" s="20" t="s">
        <v>3173</v>
      </c>
      <c r="K7973" s="19" t="s">
        <v>5840</v>
      </c>
      <c r="L7973" s="19" t="s">
        <v>389</v>
      </c>
      <c r="M7973" s="19">
        <v>3000</v>
      </c>
      <c r="N7973" s="19" t="s">
        <v>1162</v>
      </c>
      <c r="O7973" s="23" t="s">
        <v>1172</v>
      </c>
      <c r="P7973" s="19">
        <f t="shared" si="372"/>
        <v>3</v>
      </c>
      <c r="Q7973" s="19">
        <f t="shared" si="373"/>
        <v>10000</v>
      </c>
      <c r="R7973" s="19">
        <f t="shared" si="374"/>
        <v>30000000</v>
      </c>
    </row>
    <row r="7974" spans="1:18" ht="12.75" hidden="1" customHeight="1">
      <c r="A7974" s="19">
        <v>7145253</v>
      </c>
      <c r="B7974" s="19" t="s">
        <v>18456</v>
      </c>
      <c r="C7974" s="19" t="s">
        <v>18457</v>
      </c>
      <c r="D7974" s="19" t="s">
        <v>18458</v>
      </c>
      <c r="E7974" s="19">
        <v>40</v>
      </c>
      <c r="F7974" s="19" t="s">
        <v>3169</v>
      </c>
      <c r="G7974" s="19" t="s">
        <v>1163</v>
      </c>
      <c r="H7974" s="19" t="s">
        <v>18611</v>
      </c>
      <c r="I7974" s="19" t="s">
        <v>18459</v>
      </c>
      <c r="J7974" s="20" t="s">
        <v>3173</v>
      </c>
      <c r="K7974" s="19" t="s">
        <v>18460</v>
      </c>
      <c r="L7974" s="19" t="s">
        <v>389</v>
      </c>
      <c r="M7974" s="19">
        <v>6900</v>
      </c>
      <c r="N7974" s="19" t="s">
        <v>1163</v>
      </c>
      <c r="O7974" s="23" t="s">
        <v>1172</v>
      </c>
      <c r="P7974" s="19">
        <f t="shared" si="372"/>
        <v>3</v>
      </c>
      <c r="Q7974" s="19">
        <f t="shared" si="373"/>
        <v>10000</v>
      </c>
      <c r="R7974" s="19">
        <f t="shared" si="374"/>
        <v>69000000</v>
      </c>
    </row>
    <row r="7975" spans="1:18" ht="12.75" hidden="1" customHeight="1">
      <c r="A7975" s="19">
        <v>4139506</v>
      </c>
      <c r="B7975" s="19" t="s">
        <v>18612</v>
      </c>
      <c r="C7975" s="19" t="s">
        <v>18613</v>
      </c>
      <c r="D7975" s="19" t="s">
        <v>18614</v>
      </c>
      <c r="E7975" s="19">
        <v>40</v>
      </c>
      <c r="F7975" s="19" t="s">
        <v>3169</v>
      </c>
      <c r="G7975" s="19" t="s">
        <v>1163</v>
      </c>
      <c r="H7975" s="19" t="s">
        <v>18611</v>
      </c>
      <c r="I7975" s="19" t="s">
        <v>18615</v>
      </c>
      <c r="J7975" s="20" t="s">
        <v>3173</v>
      </c>
      <c r="K7975" s="19" t="s">
        <v>18616</v>
      </c>
      <c r="L7975" s="19" t="s">
        <v>389</v>
      </c>
      <c r="M7975" s="19">
        <v>1000</v>
      </c>
      <c r="N7975" s="19" t="s">
        <v>1163</v>
      </c>
      <c r="O7975" s="23" t="s">
        <v>1172</v>
      </c>
      <c r="P7975" s="19">
        <f t="shared" si="372"/>
        <v>3</v>
      </c>
      <c r="Q7975" s="19">
        <f t="shared" si="373"/>
        <v>10000</v>
      </c>
      <c r="R7975" s="19">
        <f t="shared" si="374"/>
        <v>10000000</v>
      </c>
    </row>
    <row r="7976" spans="1:18" ht="12.75" hidden="1" customHeight="1">
      <c r="A7976" s="19">
        <v>6816692</v>
      </c>
      <c r="B7976" s="19" t="s">
        <v>14965</v>
      </c>
      <c r="C7976" s="19" t="s">
        <v>14966</v>
      </c>
      <c r="D7976" s="19" t="s">
        <v>14967</v>
      </c>
      <c r="E7976" s="19">
        <v>40</v>
      </c>
      <c r="F7976" s="19" t="s">
        <v>3169</v>
      </c>
      <c r="G7976" s="19" t="s">
        <v>1163</v>
      </c>
      <c r="H7976" s="19" t="s">
        <v>18611</v>
      </c>
      <c r="I7976" s="19" t="s">
        <v>14968</v>
      </c>
      <c r="J7976" s="20" t="s">
        <v>3173</v>
      </c>
      <c r="K7976" s="19" t="s">
        <v>14969</v>
      </c>
      <c r="L7976" s="19" t="s">
        <v>389</v>
      </c>
      <c r="M7976" s="19">
        <v>140200</v>
      </c>
      <c r="N7976" s="19" t="s">
        <v>1163</v>
      </c>
      <c r="O7976" s="23" t="s">
        <v>1172</v>
      </c>
      <c r="P7976" s="19">
        <f t="shared" si="372"/>
        <v>3</v>
      </c>
      <c r="Q7976" s="19">
        <f t="shared" si="373"/>
        <v>10000</v>
      </c>
      <c r="R7976" s="19">
        <f t="shared" si="374"/>
        <v>1402000000</v>
      </c>
    </row>
    <row r="7977" spans="1:18" ht="12.75" hidden="1" customHeight="1">
      <c r="A7977" s="19">
        <v>9269339</v>
      </c>
      <c r="B7977" s="19" t="s">
        <v>8375</v>
      </c>
      <c r="C7977" s="19" t="s">
        <v>8376</v>
      </c>
      <c r="D7977" s="19" t="s">
        <v>8377</v>
      </c>
      <c r="E7977" s="19">
        <v>40</v>
      </c>
      <c r="F7977" s="19" t="s">
        <v>3169</v>
      </c>
      <c r="G7977" s="19" t="s">
        <v>1163</v>
      </c>
      <c r="H7977" s="19" t="s">
        <v>18611</v>
      </c>
      <c r="I7977" s="19" t="s">
        <v>4772</v>
      </c>
      <c r="J7977" s="20" t="s">
        <v>3173</v>
      </c>
      <c r="K7977" s="19" t="s">
        <v>8378</v>
      </c>
      <c r="L7977" s="19" t="s">
        <v>389</v>
      </c>
      <c r="M7977" s="19">
        <v>500</v>
      </c>
      <c r="N7977" s="19" t="s">
        <v>1163</v>
      </c>
      <c r="O7977" s="23" t="s">
        <v>1172</v>
      </c>
      <c r="P7977" s="19">
        <f t="shared" si="372"/>
        <v>3</v>
      </c>
      <c r="Q7977" s="19">
        <f t="shared" si="373"/>
        <v>10000</v>
      </c>
      <c r="R7977" s="19">
        <f t="shared" si="374"/>
        <v>5000000</v>
      </c>
    </row>
    <row r="7978" spans="1:18" ht="12.75" hidden="1" customHeight="1">
      <c r="A7978" s="19">
        <v>5166649</v>
      </c>
      <c r="B7978" s="19" t="s">
        <v>14970</v>
      </c>
      <c r="C7978" s="19" t="s">
        <v>14971</v>
      </c>
      <c r="D7978" s="19" t="s">
        <v>14972</v>
      </c>
      <c r="E7978" s="19">
        <v>40</v>
      </c>
      <c r="F7978" s="19" t="s">
        <v>3169</v>
      </c>
      <c r="G7978" s="19" t="s">
        <v>1163</v>
      </c>
      <c r="H7978" s="19" t="s">
        <v>18611</v>
      </c>
      <c r="I7978" s="19" t="s">
        <v>14973</v>
      </c>
      <c r="J7978" s="20" t="s">
        <v>3173</v>
      </c>
      <c r="K7978" s="19" t="s">
        <v>14974</v>
      </c>
      <c r="L7978" s="19" t="s">
        <v>389</v>
      </c>
      <c r="M7978" s="19">
        <v>4200</v>
      </c>
      <c r="N7978" s="19" t="s">
        <v>1163</v>
      </c>
      <c r="O7978" s="23" t="s">
        <v>1172</v>
      </c>
      <c r="P7978" s="19">
        <f t="shared" si="372"/>
        <v>3</v>
      </c>
      <c r="Q7978" s="19">
        <f t="shared" si="373"/>
        <v>10000</v>
      </c>
      <c r="R7978" s="19">
        <f t="shared" si="374"/>
        <v>42000000</v>
      </c>
    </row>
    <row r="7979" spans="1:18" ht="12.75" hidden="1" customHeight="1">
      <c r="A7979" s="19">
        <v>11499931</v>
      </c>
      <c r="B7979" s="19" t="s">
        <v>17503</v>
      </c>
      <c r="C7979" s="19" t="s">
        <v>17504</v>
      </c>
      <c r="D7979" s="19" t="s">
        <v>17505</v>
      </c>
      <c r="E7979" s="19">
        <v>40</v>
      </c>
      <c r="F7979" s="19" t="s">
        <v>3169</v>
      </c>
      <c r="G7979" s="19" t="s">
        <v>1164</v>
      </c>
      <c r="H7979" s="19" t="s">
        <v>18617</v>
      </c>
      <c r="I7979" s="19" t="s">
        <v>17506</v>
      </c>
      <c r="J7979" s="20" t="s">
        <v>3173</v>
      </c>
      <c r="K7979" s="19" t="s">
        <v>17507</v>
      </c>
      <c r="L7979" s="19" t="s">
        <v>389</v>
      </c>
      <c r="M7979" s="19">
        <v>200</v>
      </c>
      <c r="N7979" s="19" t="s">
        <v>1164</v>
      </c>
      <c r="O7979" s="23" t="s">
        <v>1172</v>
      </c>
      <c r="P7979" s="19">
        <f t="shared" si="372"/>
        <v>3</v>
      </c>
      <c r="Q7979" s="19">
        <f t="shared" si="373"/>
        <v>10000</v>
      </c>
      <c r="R7979" s="19">
        <f t="shared" si="374"/>
        <v>2000000</v>
      </c>
    </row>
    <row r="7980" spans="1:18" ht="12.75" hidden="1" customHeight="1">
      <c r="A7980" s="19">
        <v>4049038</v>
      </c>
      <c r="B7980" s="19" t="s">
        <v>7511</v>
      </c>
      <c r="C7980" s="19" t="s">
        <v>7512</v>
      </c>
      <c r="D7980" s="19" t="s">
        <v>7513</v>
      </c>
      <c r="E7980" s="19">
        <v>40</v>
      </c>
      <c r="F7980" s="19" t="s">
        <v>3169</v>
      </c>
      <c r="G7980" s="19" t="s">
        <v>1166</v>
      </c>
      <c r="H7980" s="19" t="s">
        <v>18618</v>
      </c>
      <c r="I7980" s="19" t="s">
        <v>7514</v>
      </c>
      <c r="J7980" s="20" t="s">
        <v>3173</v>
      </c>
      <c r="K7980" s="19" t="s">
        <v>7515</v>
      </c>
      <c r="L7980" s="19" t="s">
        <v>389</v>
      </c>
      <c r="M7980" s="19">
        <v>1</v>
      </c>
      <c r="N7980" s="19" t="s">
        <v>1166</v>
      </c>
      <c r="O7980" s="23" t="s">
        <v>1172</v>
      </c>
      <c r="P7980" s="19">
        <f t="shared" si="372"/>
        <v>3</v>
      </c>
      <c r="Q7980" s="19">
        <f t="shared" si="373"/>
        <v>10000</v>
      </c>
      <c r="R7980" s="19">
        <f t="shared" si="374"/>
        <v>10000</v>
      </c>
    </row>
    <row r="7981" spans="1:18" ht="12.75" hidden="1" customHeight="1">
      <c r="A7981" s="19">
        <v>4756741</v>
      </c>
      <c r="B7981" s="19" t="s">
        <v>18619</v>
      </c>
      <c r="C7981" s="19" t="s">
        <v>18620</v>
      </c>
      <c r="D7981" s="19" t="s">
        <v>18621</v>
      </c>
      <c r="E7981" s="19">
        <v>40</v>
      </c>
      <c r="F7981" s="19" t="s">
        <v>3169</v>
      </c>
      <c r="G7981" s="19" t="s">
        <v>1167</v>
      </c>
      <c r="H7981" s="19" t="s">
        <v>18622</v>
      </c>
      <c r="I7981" s="19" t="s">
        <v>18623</v>
      </c>
      <c r="J7981" s="20" t="s">
        <v>3173</v>
      </c>
      <c r="K7981" s="19" t="s">
        <v>18624</v>
      </c>
      <c r="L7981" s="19" t="s">
        <v>389</v>
      </c>
      <c r="M7981" s="19">
        <v>29</v>
      </c>
      <c r="N7981" s="19" t="s">
        <v>1167</v>
      </c>
      <c r="O7981" s="23" t="s">
        <v>1172</v>
      </c>
      <c r="P7981" s="19">
        <f t="shared" si="372"/>
        <v>3</v>
      </c>
      <c r="Q7981" s="19">
        <f t="shared" si="373"/>
        <v>10000</v>
      </c>
      <c r="R7981" s="19">
        <f t="shared" si="374"/>
        <v>290000</v>
      </c>
    </row>
    <row r="7982" spans="1:18" ht="12.75" hidden="1" customHeight="1">
      <c r="A7982" s="19">
        <v>8569124</v>
      </c>
      <c r="B7982" s="19" t="s">
        <v>9443</v>
      </c>
      <c r="C7982" s="19" t="s">
        <v>9444</v>
      </c>
      <c r="D7982" s="19" t="s">
        <v>9445</v>
      </c>
      <c r="E7982" s="19">
        <v>40</v>
      </c>
      <c r="F7982" s="19" t="s">
        <v>3169</v>
      </c>
      <c r="G7982" s="19" t="s">
        <v>1416</v>
      </c>
      <c r="H7982" s="19" t="s">
        <v>18625</v>
      </c>
      <c r="I7982" s="19" t="s">
        <v>3733</v>
      </c>
      <c r="J7982" s="20" t="s">
        <v>3173</v>
      </c>
      <c r="K7982" s="19" t="s">
        <v>9446</v>
      </c>
      <c r="L7982" s="19" t="s">
        <v>389</v>
      </c>
      <c r="M7982" s="19">
        <v>1000</v>
      </c>
      <c r="N7982" s="19" t="s">
        <v>1416</v>
      </c>
      <c r="O7982" s="23" t="s">
        <v>1172</v>
      </c>
      <c r="P7982" s="19">
        <f t="shared" si="372"/>
        <v>3</v>
      </c>
      <c r="Q7982" s="19">
        <f t="shared" si="373"/>
        <v>10000</v>
      </c>
      <c r="R7982" s="19">
        <f t="shared" si="374"/>
        <v>10000000</v>
      </c>
    </row>
    <row r="7983" spans="1:18" ht="12.75" hidden="1" customHeight="1">
      <c r="A7983" s="19">
        <v>4755359</v>
      </c>
      <c r="B7983" s="19" t="s">
        <v>4886</v>
      </c>
      <c r="C7983" s="19" t="s">
        <v>4887</v>
      </c>
      <c r="D7983" s="19" t="s">
        <v>4888</v>
      </c>
      <c r="E7983" s="19">
        <v>40</v>
      </c>
      <c r="F7983" s="19" t="s">
        <v>3169</v>
      </c>
      <c r="G7983" s="19" t="s">
        <v>1170</v>
      </c>
      <c r="H7983" s="19" t="s">
        <v>18626</v>
      </c>
      <c r="I7983" s="19" t="s">
        <v>3876</v>
      </c>
      <c r="J7983" s="20" t="s">
        <v>3173</v>
      </c>
      <c r="K7983" s="19" t="s">
        <v>4889</v>
      </c>
      <c r="L7983" s="19" t="s">
        <v>389</v>
      </c>
      <c r="M7983" s="19">
        <v>1900</v>
      </c>
      <c r="N7983" s="19" t="s">
        <v>1170</v>
      </c>
      <c r="O7983" s="23" t="s">
        <v>1172</v>
      </c>
      <c r="P7983" s="19">
        <f t="shared" si="372"/>
        <v>3</v>
      </c>
      <c r="Q7983" s="19">
        <f t="shared" si="373"/>
        <v>10000</v>
      </c>
      <c r="R7983" s="19">
        <f t="shared" si="374"/>
        <v>19000000</v>
      </c>
    </row>
    <row r="7984" spans="1:18" ht="12.75" hidden="1" customHeight="1">
      <c r="A7984" s="19">
        <v>5435580</v>
      </c>
      <c r="B7984" s="19" t="s">
        <v>6685</v>
      </c>
      <c r="C7984" s="19" t="s">
        <v>6686</v>
      </c>
      <c r="D7984" s="19" t="s">
        <v>6687</v>
      </c>
      <c r="E7984" s="19">
        <v>40</v>
      </c>
      <c r="F7984" s="19" t="s">
        <v>3169</v>
      </c>
      <c r="G7984" s="19" t="s">
        <v>1170</v>
      </c>
      <c r="H7984" s="19" t="s">
        <v>18626</v>
      </c>
      <c r="I7984" s="19" t="s">
        <v>6688</v>
      </c>
      <c r="J7984" s="20" t="s">
        <v>3173</v>
      </c>
      <c r="K7984" s="19" t="s">
        <v>6689</v>
      </c>
      <c r="L7984" s="19" t="s">
        <v>389</v>
      </c>
      <c r="M7984" s="19">
        <v>4920</v>
      </c>
      <c r="N7984" s="19" t="s">
        <v>1170</v>
      </c>
      <c r="O7984" s="23" t="s">
        <v>1172</v>
      </c>
      <c r="P7984" s="19">
        <f t="shared" si="372"/>
        <v>3</v>
      </c>
      <c r="Q7984" s="19">
        <f t="shared" si="373"/>
        <v>10000</v>
      </c>
      <c r="R7984" s="19">
        <f t="shared" si="374"/>
        <v>49200000</v>
      </c>
    </row>
    <row r="7985" spans="1:18" ht="12.75" hidden="1" customHeight="1">
      <c r="A7985" s="19">
        <v>4826405</v>
      </c>
      <c r="B7985" s="19" t="s">
        <v>4165</v>
      </c>
      <c r="C7985" s="19" t="s">
        <v>4166</v>
      </c>
      <c r="D7985" s="19" t="s">
        <v>4167</v>
      </c>
      <c r="E7985" s="19">
        <v>40</v>
      </c>
      <c r="F7985" s="19" t="s">
        <v>3169</v>
      </c>
      <c r="G7985" s="19" t="s">
        <v>1171</v>
      </c>
      <c r="H7985" s="19" t="s">
        <v>18627</v>
      </c>
      <c r="I7985" s="19" t="s">
        <v>4169</v>
      </c>
      <c r="J7985" s="20" t="s">
        <v>3173</v>
      </c>
      <c r="K7985" s="19" t="s">
        <v>4170</v>
      </c>
      <c r="L7985" s="19" t="s">
        <v>389</v>
      </c>
      <c r="M7985" s="19">
        <v>500</v>
      </c>
      <c r="N7985" s="19" t="s">
        <v>1171</v>
      </c>
      <c r="O7985" s="23" t="s">
        <v>1172</v>
      </c>
      <c r="P7985" s="19">
        <f t="shared" si="372"/>
        <v>3</v>
      </c>
      <c r="Q7985" s="19">
        <f t="shared" si="373"/>
        <v>10000</v>
      </c>
      <c r="R7985" s="19">
        <f t="shared" si="374"/>
        <v>5000000</v>
      </c>
    </row>
    <row r="7986" spans="1:18" ht="12.75" hidden="1" customHeight="1">
      <c r="A7986" s="19">
        <v>4058993</v>
      </c>
      <c r="B7986" s="19" t="s">
        <v>18628</v>
      </c>
      <c r="C7986" s="19" t="s">
        <v>18629</v>
      </c>
      <c r="D7986" s="19" t="s">
        <v>18630</v>
      </c>
      <c r="E7986" s="19">
        <v>40</v>
      </c>
      <c r="F7986" s="19" t="s">
        <v>3169</v>
      </c>
      <c r="G7986" s="19" t="s">
        <v>1171</v>
      </c>
      <c r="H7986" s="19" t="s">
        <v>18627</v>
      </c>
      <c r="I7986" s="19" t="s">
        <v>18631</v>
      </c>
      <c r="J7986" s="20" t="s">
        <v>3173</v>
      </c>
      <c r="K7986" s="19" t="s">
        <v>18632</v>
      </c>
      <c r="L7986" s="19" t="s">
        <v>389</v>
      </c>
      <c r="M7986" s="19">
        <v>800</v>
      </c>
      <c r="N7986" s="19" t="s">
        <v>1171</v>
      </c>
      <c r="O7986" s="23" t="s">
        <v>1172</v>
      </c>
      <c r="P7986" s="19">
        <f t="shared" si="372"/>
        <v>3</v>
      </c>
      <c r="Q7986" s="19">
        <f t="shared" si="373"/>
        <v>10000</v>
      </c>
      <c r="R7986" s="19">
        <f t="shared" si="374"/>
        <v>8000000</v>
      </c>
    </row>
    <row r="7987" spans="1:18" ht="12.75" customHeight="1">
      <c r="O7987" s="81"/>
      <c r="Q7987" s="19"/>
      <c r="R7987" s="19"/>
    </row>
    <row r="7988" spans="1:18" ht="12.75" customHeight="1">
      <c r="O7988" s="81"/>
      <c r="Q7988" s="19"/>
      <c r="R7988" s="19"/>
    </row>
    <row r="7989" spans="1:18" ht="12.75" customHeight="1">
      <c r="O7989" s="81"/>
      <c r="Q7989" s="19"/>
      <c r="R7989" s="19"/>
    </row>
    <row r="7990" spans="1:18" ht="12.75" customHeight="1">
      <c r="O7990" s="81"/>
      <c r="Q7990" s="19"/>
      <c r="R7990" s="19"/>
    </row>
    <row r="7991" spans="1:18" ht="12.75" customHeight="1">
      <c r="O7991" s="81"/>
      <c r="Q7991" s="19"/>
      <c r="R7991" s="19"/>
    </row>
    <row r="7992" spans="1:18" ht="12.75" customHeight="1">
      <c r="O7992" s="81"/>
      <c r="Q7992" s="19"/>
      <c r="R7992" s="19"/>
    </row>
    <row r="7993" spans="1:18" ht="12.75" customHeight="1">
      <c r="O7993" s="81"/>
      <c r="Q7993" s="19"/>
      <c r="R7993" s="19"/>
    </row>
    <row r="7994" spans="1:18" ht="12.75" customHeight="1">
      <c r="O7994" s="81"/>
      <c r="Q7994" s="19"/>
      <c r="R7994" s="19"/>
    </row>
    <row r="7995" spans="1:18" ht="12.75" customHeight="1">
      <c r="O7995" s="81"/>
      <c r="Q7995" s="19"/>
      <c r="R7995" s="19"/>
    </row>
    <row r="7996" spans="1:18" ht="12.75" customHeight="1">
      <c r="O7996" s="81"/>
      <c r="Q7996" s="19"/>
      <c r="R7996" s="19"/>
    </row>
    <row r="7997" spans="1:18" ht="12.75" customHeight="1">
      <c r="O7997" s="81"/>
      <c r="Q7997" s="19"/>
      <c r="R7997" s="19"/>
    </row>
    <row r="7998" spans="1:18" ht="12.75" customHeight="1">
      <c r="O7998" s="81"/>
      <c r="Q7998" s="19"/>
      <c r="R7998" s="19"/>
    </row>
    <row r="7999" spans="1:18" ht="12.75" customHeight="1">
      <c r="O7999" s="81"/>
      <c r="Q7999" s="19"/>
      <c r="R7999" s="19"/>
    </row>
    <row r="8000" spans="1:18" ht="12.75" customHeight="1">
      <c r="O8000" s="81"/>
      <c r="Q8000" s="19"/>
      <c r="R8000" s="19"/>
    </row>
    <row r="8001" spans="15:18" ht="12.75" customHeight="1">
      <c r="O8001" s="81"/>
      <c r="Q8001" s="19"/>
      <c r="R8001" s="19"/>
    </row>
    <row r="8002" spans="15:18" ht="12.75" customHeight="1">
      <c r="O8002" s="81"/>
      <c r="Q8002" s="19"/>
      <c r="R8002" s="19"/>
    </row>
    <row r="8003" spans="15:18" ht="12.75" customHeight="1">
      <c r="O8003" s="81"/>
      <c r="Q8003" s="19"/>
      <c r="R8003" s="19"/>
    </row>
    <row r="8004" spans="15:18" ht="12.75" customHeight="1">
      <c r="O8004" s="81"/>
      <c r="Q8004" s="19"/>
      <c r="R8004" s="19"/>
    </row>
    <row r="8005" spans="15:18" ht="12.75" customHeight="1">
      <c r="O8005" s="81"/>
      <c r="Q8005" s="19"/>
      <c r="R8005" s="19"/>
    </row>
    <row r="8006" spans="15:18" ht="12.75" customHeight="1">
      <c r="O8006" s="81"/>
      <c r="Q8006" s="19"/>
      <c r="R8006" s="19"/>
    </row>
    <row r="8007" spans="15:18" ht="12.75" customHeight="1">
      <c r="O8007" s="81"/>
      <c r="Q8007" s="19"/>
      <c r="R8007" s="19"/>
    </row>
    <row r="8008" spans="15:18" ht="12.75" customHeight="1">
      <c r="O8008" s="81"/>
      <c r="Q8008" s="19"/>
      <c r="R8008" s="19"/>
    </row>
    <row r="8009" spans="15:18" ht="12.75" customHeight="1">
      <c r="O8009" s="81"/>
      <c r="Q8009" s="19"/>
      <c r="R8009" s="19"/>
    </row>
    <row r="8010" spans="15:18" ht="12.75" customHeight="1">
      <c r="O8010" s="81"/>
      <c r="Q8010" s="19"/>
      <c r="R8010" s="19"/>
    </row>
    <row r="8011" spans="15:18" ht="12.75" customHeight="1">
      <c r="O8011" s="81"/>
      <c r="Q8011" s="19"/>
      <c r="R8011" s="19"/>
    </row>
    <row r="8012" spans="15:18" ht="12.75" customHeight="1">
      <c r="O8012" s="81"/>
      <c r="Q8012" s="19"/>
      <c r="R8012" s="19"/>
    </row>
    <row r="8013" spans="15:18" ht="12.75" customHeight="1">
      <c r="O8013" s="81"/>
      <c r="Q8013" s="19"/>
      <c r="R8013" s="19"/>
    </row>
    <row r="8014" spans="15:18" ht="12.75" customHeight="1">
      <c r="O8014" s="81"/>
      <c r="Q8014" s="19"/>
      <c r="R8014" s="19"/>
    </row>
    <row r="8015" spans="15:18" ht="12.75" customHeight="1">
      <c r="O8015" s="81"/>
      <c r="Q8015" s="19"/>
      <c r="R8015" s="19"/>
    </row>
    <row r="8016" spans="15:18" ht="12.75" customHeight="1">
      <c r="O8016" s="81"/>
      <c r="Q8016" s="19"/>
      <c r="R8016" s="19"/>
    </row>
    <row r="8017" spans="15:18" ht="12.75" customHeight="1">
      <c r="O8017" s="81"/>
      <c r="Q8017" s="19"/>
      <c r="R8017" s="19"/>
    </row>
    <row r="8018" spans="15:18" ht="12.75" customHeight="1">
      <c r="O8018" s="81"/>
      <c r="Q8018" s="19"/>
      <c r="R8018" s="19"/>
    </row>
    <row r="8019" spans="15:18" ht="12.75" customHeight="1">
      <c r="O8019" s="81"/>
      <c r="Q8019" s="19"/>
      <c r="R8019" s="19"/>
    </row>
    <row r="8020" spans="15:18" ht="12.75" customHeight="1">
      <c r="O8020" s="81"/>
      <c r="Q8020" s="19"/>
      <c r="R8020" s="19"/>
    </row>
    <row r="8021" spans="15:18" ht="12.75" customHeight="1">
      <c r="O8021" s="81"/>
      <c r="Q8021" s="19"/>
      <c r="R8021" s="19"/>
    </row>
    <row r="8022" spans="15:18" ht="12.75" customHeight="1">
      <c r="O8022" s="81"/>
      <c r="Q8022" s="19"/>
      <c r="R8022" s="19"/>
    </row>
    <row r="8023" spans="15:18" ht="12.75" customHeight="1">
      <c r="O8023" s="81"/>
      <c r="Q8023" s="19"/>
      <c r="R8023" s="19"/>
    </row>
    <row r="8024" spans="15:18" ht="12.75" customHeight="1">
      <c r="O8024" s="81"/>
      <c r="Q8024" s="19"/>
      <c r="R8024" s="19"/>
    </row>
    <row r="8025" spans="15:18" ht="12.75" customHeight="1">
      <c r="O8025" s="81"/>
      <c r="Q8025" s="19"/>
      <c r="R8025" s="19"/>
    </row>
    <row r="8026" spans="15:18" ht="12.75" customHeight="1">
      <c r="O8026" s="81"/>
      <c r="Q8026" s="19"/>
      <c r="R8026" s="19"/>
    </row>
    <row r="8027" spans="15:18" ht="12.75" customHeight="1">
      <c r="O8027" s="81"/>
      <c r="Q8027" s="19"/>
      <c r="R8027" s="19"/>
    </row>
    <row r="8028" spans="15:18" ht="12.75" customHeight="1">
      <c r="O8028" s="81"/>
      <c r="Q8028" s="19"/>
      <c r="R8028" s="19"/>
    </row>
    <row r="8029" spans="15:18" ht="12.75" customHeight="1">
      <c r="O8029" s="81"/>
      <c r="Q8029" s="19"/>
      <c r="R8029" s="19"/>
    </row>
    <row r="8030" spans="15:18" ht="12.75" customHeight="1">
      <c r="O8030" s="81"/>
      <c r="Q8030" s="19"/>
      <c r="R8030" s="19"/>
    </row>
    <row r="8031" spans="15:18" ht="12.75" customHeight="1">
      <c r="O8031" s="81"/>
      <c r="Q8031" s="19"/>
      <c r="R8031" s="19"/>
    </row>
    <row r="8032" spans="15:18" ht="12.75" customHeight="1">
      <c r="O8032" s="81"/>
      <c r="Q8032" s="19"/>
      <c r="R8032" s="19"/>
    </row>
    <row r="8033" spans="15:18" ht="12.75" customHeight="1">
      <c r="O8033" s="81"/>
      <c r="Q8033" s="19"/>
      <c r="R8033" s="19"/>
    </row>
    <row r="8034" spans="15:18" ht="12.75" customHeight="1">
      <c r="O8034" s="81"/>
      <c r="Q8034" s="19"/>
      <c r="R8034" s="19"/>
    </row>
    <row r="8035" spans="15:18" ht="12.75" customHeight="1">
      <c r="O8035" s="81"/>
      <c r="Q8035" s="19"/>
      <c r="R8035" s="19"/>
    </row>
    <row r="8036" spans="15:18" ht="12.75" customHeight="1">
      <c r="O8036" s="81"/>
      <c r="Q8036" s="19"/>
      <c r="R8036" s="19"/>
    </row>
    <row r="8037" spans="15:18" ht="12.75" customHeight="1">
      <c r="O8037" s="81"/>
      <c r="Q8037" s="19"/>
      <c r="R8037" s="19"/>
    </row>
    <row r="8038" spans="15:18" ht="12.75" customHeight="1">
      <c r="O8038" s="81"/>
      <c r="Q8038" s="19"/>
      <c r="R8038" s="19"/>
    </row>
    <row r="8039" spans="15:18" ht="12.75" customHeight="1">
      <c r="O8039" s="81"/>
      <c r="Q8039" s="19"/>
      <c r="R8039" s="19"/>
    </row>
    <row r="8040" spans="15:18" ht="12.75" customHeight="1">
      <c r="O8040" s="81"/>
      <c r="Q8040" s="19"/>
      <c r="R8040" s="19"/>
    </row>
    <row r="8041" spans="15:18" ht="12.75" customHeight="1">
      <c r="O8041" s="81"/>
      <c r="Q8041" s="19"/>
      <c r="R8041" s="19"/>
    </row>
    <row r="8042" spans="15:18" ht="12.75" customHeight="1">
      <c r="O8042" s="81"/>
      <c r="Q8042" s="19"/>
      <c r="R8042" s="19"/>
    </row>
    <row r="8043" spans="15:18" ht="12.75" customHeight="1">
      <c r="O8043" s="81"/>
      <c r="Q8043" s="19"/>
      <c r="R8043" s="19"/>
    </row>
    <row r="8044" spans="15:18" ht="12.75" customHeight="1">
      <c r="O8044" s="81"/>
      <c r="Q8044" s="19"/>
      <c r="R8044" s="19"/>
    </row>
    <row r="8045" spans="15:18" ht="12.75" customHeight="1">
      <c r="O8045" s="81"/>
      <c r="Q8045" s="19"/>
      <c r="R8045" s="19"/>
    </row>
    <row r="8046" spans="15:18" ht="12.75" customHeight="1">
      <c r="O8046" s="81"/>
      <c r="Q8046" s="19"/>
      <c r="R8046" s="19"/>
    </row>
    <row r="8047" spans="15:18" ht="12.75" customHeight="1">
      <c r="O8047" s="81"/>
      <c r="Q8047" s="19"/>
      <c r="R8047" s="19"/>
    </row>
    <row r="8048" spans="15:18" ht="12.75" customHeight="1">
      <c r="O8048" s="81"/>
      <c r="Q8048" s="19"/>
      <c r="R8048" s="19"/>
    </row>
    <row r="8049" spans="15:18" ht="12.75" customHeight="1">
      <c r="O8049" s="81"/>
      <c r="Q8049" s="19"/>
      <c r="R8049" s="19"/>
    </row>
    <row r="8050" spans="15:18" ht="12.75" customHeight="1">
      <c r="O8050" s="81"/>
      <c r="Q8050" s="19"/>
      <c r="R8050" s="19"/>
    </row>
    <row r="8051" spans="15:18" ht="12.75" customHeight="1">
      <c r="O8051" s="81"/>
      <c r="Q8051" s="19"/>
      <c r="R8051" s="19"/>
    </row>
    <row r="8052" spans="15:18" ht="12.75" customHeight="1">
      <c r="O8052" s="81"/>
      <c r="Q8052" s="19"/>
      <c r="R8052" s="19"/>
    </row>
    <row r="8053" spans="15:18" ht="12.75" customHeight="1">
      <c r="O8053" s="81"/>
      <c r="Q8053" s="19"/>
      <c r="R8053" s="19"/>
    </row>
    <row r="8054" spans="15:18" ht="12.75" customHeight="1">
      <c r="O8054" s="81"/>
      <c r="Q8054" s="19"/>
      <c r="R8054" s="19"/>
    </row>
    <row r="8055" spans="15:18" ht="12.75" customHeight="1">
      <c r="O8055" s="81"/>
      <c r="Q8055" s="19"/>
      <c r="R8055" s="19"/>
    </row>
    <row r="8056" spans="15:18" ht="12.75" customHeight="1">
      <c r="O8056" s="81"/>
      <c r="Q8056" s="19"/>
      <c r="R8056" s="19"/>
    </row>
    <row r="8057" spans="15:18" ht="12.75" customHeight="1">
      <c r="O8057" s="81"/>
      <c r="Q8057" s="19"/>
      <c r="R8057" s="19"/>
    </row>
    <row r="8058" spans="15:18" ht="12.75" customHeight="1">
      <c r="O8058" s="81"/>
      <c r="Q8058" s="19"/>
      <c r="R8058" s="19"/>
    </row>
    <row r="8059" spans="15:18" ht="12.75" customHeight="1">
      <c r="O8059" s="81"/>
      <c r="Q8059" s="19"/>
      <c r="R8059" s="19"/>
    </row>
    <row r="8060" spans="15:18" ht="12.75" customHeight="1">
      <c r="O8060" s="81"/>
      <c r="Q8060" s="19"/>
      <c r="R8060" s="19"/>
    </row>
    <row r="8061" spans="15:18" ht="12.75" customHeight="1">
      <c r="O8061" s="81"/>
      <c r="Q8061" s="19"/>
      <c r="R8061" s="19"/>
    </row>
    <row r="8062" spans="15:18" ht="12.75" customHeight="1">
      <c r="O8062" s="81"/>
      <c r="Q8062" s="19"/>
      <c r="R8062" s="19"/>
    </row>
    <row r="8063" spans="15:18" ht="12.75" customHeight="1">
      <c r="O8063" s="81"/>
      <c r="Q8063" s="19"/>
      <c r="R8063" s="19"/>
    </row>
    <row r="8064" spans="15:18" ht="12.75" customHeight="1">
      <c r="O8064" s="81"/>
      <c r="Q8064" s="19"/>
      <c r="R8064" s="19"/>
    </row>
    <row r="8065" spans="15:18" ht="12.75" customHeight="1">
      <c r="O8065" s="81"/>
      <c r="Q8065" s="19"/>
      <c r="R8065" s="19"/>
    </row>
    <row r="8066" spans="15:18" ht="12.75" customHeight="1">
      <c r="O8066" s="81"/>
      <c r="Q8066" s="19"/>
      <c r="R8066" s="19"/>
    </row>
    <row r="8067" spans="15:18" ht="12.75" customHeight="1">
      <c r="O8067" s="81"/>
      <c r="Q8067" s="19"/>
      <c r="R8067" s="19"/>
    </row>
    <row r="8068" spans="15:18" ht="12.75" customHeight="1">
      <c r="O8068" s="81"/>
      <c r="Q8068" s="19"/>
      <c r="R8068" s="19"/>
    </row>
    <row r="8069" spans="15:18" ht="12.75" customHeight="1">
      <c r="O8069" s="81"/>
      <c r="Q8069" s="19"/>
      <c r="R8069" s="19"/>
    </row>
    <row r="8070" spans="15:18" ht="12.75" customHeight="1">
      <c r="O8070" s="81"/>
      <c r="Q8070" s="19"/>
      <c r="R8070" s="19"/>
    </row>
    <row r="8071" spans="15:18" ht="12.75" customHeight="1">
      <c r="O8071" s="81"/>
      <c r="Q8071" s="19"/>
      <c r="R8071" s="19"/>
    </row>
    <row r="8072" spans="15:18" ht="12.75" customHeight="1">
      <c r="O8072" s="81"/>
      <c r="Q8072" s="19"/>
      <c r="R8072" s="19"/>
    </row>
    <row r="8073" spans="15:18" ht="12.75" customHeight="1">
      <c r="O8073" s="81"/>
      <c r="Q8073" s="19"/>
      <c r="R8073" s="19"/>
    </row>
    <row r="8074" spans="15:18" ht="12.75" customHeight="1">
      <c r="O8074" s="81"/>
      <c r="Q8074" s="19"/>
      <c r="R8074" s="19"/>
    </row>
    <row r="8075" spans="15:18" ht="12.75" customHeight="1">
      <c r="O8075" s="81"/>
      <c r="Q8075" s="19"/>
      <c r="R8075" s="19"/>
    </row>
    <row r="8076" spans="15:18" ht="12.75" customHeight="1">
      <c r="O8076" s="81"/>
      <c r="Q8076" s="19"/>
      <c r="R8076" s="19"/>
    </row>
    <row r="8077" spans="15:18" ht="12.75" customHeight="1">
      <c r="O8077" s="81"/>
      <c r="Q8077" s="19"/>
      <c r="R8077" s="19"/>
    </row>
    <row r="8078" spans="15:18" ht="12.75" customHeight="1">
      <c r="O8078" s="81"/>
      <c r="Q8078" s="19"/>
      <c r="R8078" s="19"/>
    </row>
    <row r="8079" spans="15:18" ht="12.75" customHeight="1">
      <c r="O8079" s="81"/>
      <c r="Q8079" s="19"/>
      <c r="R8079" s="19"/>
    </row>
    <row r="8080" spans="15:18" ht="12.75" customHeight="1">
      <c r="O8080" s="81"/>
      <c r="Q8080" s="19"/>
      <c r="R8080" s="19"/>
    </row>
    <row r="8081" spans="15:18" ht="12.75" customHeight="1">
      <c r="O8081" s="81"/>
      <c r="Q8081" s="19"/>
      <c r="R8081" s="19"/>
    </row>
    <row r="8082" spans="15:18" ht="12.75" customHeight="1">
      <c r="O8082" s="81"/>
      <c r="Q8082" s="19"/>
      <c r="R8082" s="19"/>
    </row>
    <row r="8083" spans="15:18" ht="12.75" customHeight="1">
      <c r="O8083" s="81"/>
      <c r="Q8083" s="19"/>
      <c r="R8083" s="19"/>
    </row>
    <row r="8084" spans="15:18" ht="12.75" customHeight="1">
      <c r="O8084" s="81"/>
      <c r="Q8084" s="19"/>
      <c r="R8084" s="19"/>
    </row>
    <row r="8085" spans="15:18" ht="12.75" customHeight="1">
      <c r="O8085" s="81"/>
      <c r="Q8085" s="19"/>
      <c r="R8085" s="19"/>
    </row>
    <row r="8086" spans="15:18" ht="12.75" customHeight="1">
      <c r="O8086" s="81"/>
      <c r="Q8086" s="19"/>
      <c r="R8086" s="19"/>
    </row>
    <row r="8087" spans="15:18" ht="12.75" customHeight="1">
      <c r="O8087" s="81"/>
      <c r="Q8087" s="19"/>
      <c r="R8087" s="19"/>
    </row>
    <row r="8088" spans="15:18" ht="12.75" customHeight="1">
      <c r="O8088" s="81"/>
      <c r="Q8088" s="19"/>
      <c r="R8088" s="19"/>
    </row>
    <row r="8089" spans="15:18" ht="12.75" customHeight="1">
      <c r="O8089" s="81"/>
      <c r="Q8089" s="19"/>
      <c r="R8089" s="19"/>
    </row>
    <row r="8090" spans="15:18" ht="12.75" customHeight="1">
      <c r="O8090" s="81"/>
      <c r="Q8090" s="19"/>
      <c r="R8090" s="19"/>
    </row>
    <row r="8091" spans="15:18" ht="12.75" customHeight="1">
      <c r="O8091" s="81"/>
      <c r="Q8091" s="19"/>
      <c r="R8091" s="19"/>
    </row>
    <row r="8092" spans="15:18" ht="12.75" customHeight="1">
      <c r="O8092" s="81"/>
      <c r="Q8092" s="19"/>
      <c r="R8092" s="19"/>
    </row>
    <row r="8093" spans="15:18" ht="12.75" customHeight="1">
      <c r="O8093" s="81"/>
      <c r="Q8093" s="19"/>
      <c r="R8093" s="19"/>
    </row>
    <row r="8094" spans="15:18" ht="12.75" customHeight="1">
      <c r="O8094" s="81"/>
      <c r="Q8094" s="19"/>
      <c r="R8094" s="19"/>
    </row>
    <row r="8095" spans="15:18" ht="12.75" customHeight="1">
      <c r="O8095" s="81"/>
      <c r="Q8095" s="19"/>
      <c r="R8095" s="19"/>
    </row>
    <row r="8096" spans="15:18" ht="12.75" customHeight="1">
      <c r="O8096" s="81"/>
      <c r="Q8096" s="19"/>
      <c r="R8096" s="19"/>
    </row>
    <row r="8097" spans="15:18" ht="12.75" customHeight="1">
      <c r="O8097" s="81"/>
      <c r="Q8097" s="19"/>
      <c r="R8097" s="19"/>
    </row>
    <row r="8098" spans="15:18" ht="12.75" customHeight="1">
      <c r="O8098" s="81"/>
      <c r="Q8098" s="19"/>
      <c r="R8098" s="19"/>
    </row>
    <row r="8099" spans="15:18" ht="12.75" customHeight="1">
      <c r="O8099" s="81"/>
      <c r="Q8099" s="19"/>
      <c r="R8099" s="19"/>
    </row>
    <row r="8100" spans="15:18" ht="12.75" customHeight="1">
      <c r="O8100" s="81"/>
      <c r="Q8100" s="19"/>
      <c r="R8100" s="19"/>
    </row>
    <row r="8101" spans="15:18" ht="12.75" customHeight="1">
      <c r="O8101" s="81"/>
      <c r="Q8101" s="19"/>
      <c r="R8101" s="19"/>
    </row>
    <row r="8102" spans="15:18" ht="12.75" customHeight="1">
      <c r="O8102" s="81"/>
      <c r="Q8102" s="19"/>
      <c r="R8102" s="19"/>
    </row>
    <row r="8103" spans="15:18" ht="12.75" customHeight="1">
      <c r="O8103" s="81"/>
      <c r="Q8103" s="19"/>
      <c r="R8103" s="19"/>
    </row>
    <row r="8104" spans="15:18" ht="12.75" customHeight="1">
      <c r="O8104" s="81"/>
      <c r="Q8104" s="19"/>
      <c r="R8104" s="19"/>
    </row>
    <row r="8105" spans="15:18" ht="12.75" customHeight="1">
      <c r="O8105" s="81"/>
      <c r="Q8105" s="19"/>
      <c r="R8105" s="19"/>
    </row>
    <row r="8106" spans="15:18" ht="12.75" customHeight="1">
      <c r="O8106" s="81"/>
      <c r="Q8106" s="19"/>
      <c r="R8106" s="19"/>
    </row>
    <row r="8107" spans="15:18" ht="12.75" customHeight="1">
      <c r="O8107" s="81"/>
      <c r="Q8107" s="19"/>
      <c r="R8107" s="19"/>
    </row>
    <row r="8108" spans="15:18" ht="12.75" customHeight="1">
      <c r="O8108" s="81"/>
      <c r="Q8108" s="19"/>
      <c r="R8108" s="19"/>
    </row>
    <row r="8109" spans="15:18" ht="12.75" customHeight="1">
      <c r="O8109" s="81"/>
      <c r="Q8109" s="19"/>
      <c r="R8109" s="19"/>
    </row>
    <row r="8110" spans="15:18" ht="12.75" customHeight="1">
      <c r="O8110" s="81"/>
      <c r="Q8110" s="19"/>
      <c r="R8110" s="19"/>
    </row>
    <row r="8111" spans="15:18" ht="12.75" customHeight="1">
      <c r="O8111" s="81"/>
      <c r="Q8111" s="19"/>
      <c r="R8111" s="19"/>
    </row>
    <row r="8112" spans="15:18" ht="12.75" customHeight="1">
      <c r="O8112" s="81"/>
      <c r="Q8112" s="19"/>
      <c r="R8112" s="19"/>
    </row>
    <row r="8113" spans="15:18" ht="12.75" customHeight="1">
      <c r="O8113" s="81"/>
      <c r="Q8113" s="19"/>
      <c r="R8113" s="19"/>
    </row>
    <row r="8114" spans="15:18" ht="12.75" customHeight="1">
      <c r="O8114" s="81"/>
      <c r="Q8114" s="19"/>
      <c r="R8114" s="19"/>
    </row>
    <row r="8115" spans="15:18" ht="12.75" customHeight="1">
      <c r="O8115" s="81"/>
      <c r="Q8115" s="19"/>
      <c r="R8115" s="19"/>
    </row>
    <row r="8116" spans="15:18" ht="12.75" customHeight="1">
      <c r="O8116" s="81"/>
      <c r="Q8116" s="19"/>
      <c r="R8116" s="19"/>
    </row>
    <row r="8117" spans="15:18" ht="12.75" customHeight="1">
      <c r="O8117" s="81"/>
      <c r="Q8117" s="19"/>
      <c r="R8117" s="19"/>
    </row>
    <row r="8118" spans="15:18" ht="12.75" customHeight="1">
      <c r="O8118" s="81"/>
      <c r="Q8118" s="19"/>
      <c r="R8118" s="19"/>
    </row>
    <row r="8119" spans="15:18" ht="12.75" customHeight="1">
      <c r="O8119" s="81"/>
      <c r="Q8119" s="19"/>
      <c r="R8119" s="19"/>
    </row>
    <row r="8120" spans="15:18" ht="12.75" customHeight="1">
      <c r="O8120" s="81"/>
      <c r="Q8120" s="19"/>
      <c r="R8120" s="19"/>
    </row>
    <row r="8121" spans="15:18" ht="12.75" customHeight="1">
      <c r="O8121" s="81"/>
      <c r="Q8121" s="19"/>
      <c r="R8121" s="19"/>
    </row>
    <row r="8122" spans="15:18" ht="12.75" customHeight="1">
      <c r="O8122" s="81"/>
      <c r="Q8122" s="19"/>
      <c r="R8122" s="19"/>
    </row>
    <row r="8123" spans="15:18" ht="12.75" customHeight="1">
      <c r="O8123" s="81"/>
      <c r="Q8123" s="19"/>
      <c r="R8123" s="19"/>
    </row>
    <row r="8124" spans="15:18" ht="12.75" customHeight="1">
      <c r="O8124" s="81"/>
      <c r="Q8124" s="19"/>
      <c r="R8124" s="19"/>
    </row>
    <row r="8125" spans="15:18" ht="12.75" customHeight="1">
      <c r="O8125" s="81"/>
      <c r="Q8125" s="19"/>
      <c r="R8125" s="19"/>
    </row>
    <row r="8126" spans="15:18" ht="12.75" customHeight="1">
      <c r="O8126" s="81"/>
      <c r="Q8126" s="19"/>
      <c r="R8126" s="19"/>
    </row>
    <row r="8127" spans="15:18" ht="12.75" customHeight="1">
      <c r="O8127" s="81"/>
      <c r="Q8127" s="19"/>
      <c r="R8127" s="19"/>
    </row>
    <row r="8128" spans="15:18" ht="12.75" customHeight="1">
      <c r="O8128" s="81"/>
      <c r="Q8128" s="19"/>
      <c r="R8128" s="19"/>
    </row>
    <row r="8129" spans="15:18" ht="12.75" customHeight="1">
      <c r="O8129" s="81"/>
      <c r="Q8129" s="19"/>
      <c r="R8129" s="19"/>
    </row>
    <row r="8130" spans="15:18" ht="12.75" customHeight="1">
      <c r="O8130" s="81"/>
      <c r="Q8130" s="19"/>
      <c r="R8130" s="19"/>
    </row>
    <row r="8131" spans="15:18" ht="12.75" customHeight="1">
      <c r="O8131" s="81"/>
      <c r="Q8131" s="19"/>
      <c r="R8131" s="19"/>
    </row>
    <row r="8132" spans="15:18" ht="12.75" customHeight="1">
      <c r="O8132" s="81"/>
      <c r="Q8132" s="19"/>
      <c r="R8132" s="19"/>
    </row>
    <row r="8133" spans="15:18" ht="12.75" customHeight="1">
      <c r="O8133" s="81"/>
      <c r="Q8133" s="19"/>
      <c r="R8133" s="19"/>
    </row>
    <row r="8134" spans="15:18" ht="12.75" customHeight="1">
      <c r="O8134" s="81"/>
      <c r="Q8134" s="19"/>
      <c r="R8134" s="19"/>
    </row>
    <row r="8135" spans="15:18" ht="12.75" customHeight="1">
      <c r="O8135" s="81"/>
      <c r="Q8135" s="19"/>
      <c r="R8135" s="19"/>
    </row>
    <row r="8136" spans="15:18" ht="12.75" customHeight="1">
      <c r="O8136" s="81"/>
      <c r="Q8136" s="19"/>
      <c r="R8136" s="19"/>
    </row>
    <row r="8137" spans="15:18" ht="12.75" customHeight="1">
      <c r="O8137" s="81"/>
      <c r="Q8137" s="19"/>
      <c r="R8137" s="19"/>
    </row>
    <row r="8138" spans="15:18" ht="12.75" customHeight="1">
      <c r="O8138" s="81"/>
      <c r="Q8138" s="19"/>
      <c r="R8138" s="19"/>
    </row>
    <row r="8139" spans="15:18" ht="12.75" customHeight="1">
      <c r="O8139" s="81"/>
      <c r="Q8139" s="19"/>
      <c r="R8139" s="19"/>
    </row>
    <row r="8140" spans="15:18" ht="12.75" customHeight="1">
      <c r="O8140" s="81"/>
      <c r="Q8140" s="19"/>
      <c r="R8140" s="19"/>
    </row>
    <row r="8141" spans="15:18" ht="12.75" customHeight="1">
      <c r="O8141" s="81"/>
      <c r="Q8141" s="19"/>
      <c r="R8141" s="19"/>
    </row>
    <row r="8142" spans="15:18" ht="12.75" customHeight="1">
      <c r="O8142" s="81"/>
      <c r="Q8142" s="19"/>
      <c r="R8142" s="19"/>
    </row>
    <row r="8143" spans="15:18" ht="12.75" customHeight="1">
      <c r="O8143" s="81"/>
      <c r="Q8143" s="19"/>
      <c r="R8143" s="19"/>
    </row>
    <row r="8144" spans="15:18" ht="12.75" customHeight="1">
      <c r="O8144" s="81"/>
      <c r="Q8144" s="19"/>
      <c r="R8144" s="19"/>
    </row>
    <row r="8145" spans="15:18" ht="12.75" customHeight="1">
      <c r="O8145" s="81"/>
      <c r="Q8145" s="19"/>
      <c r="R8145" s="19"/>
    </row>
    <row r="8146" spans="15:18" ht="12.75" customHeight="1">
      <c r="O8146" s="81"/>
      <c r="Q8146" s="19"/>
      <c r="R8146" s="19"/>
    </row>
    <row r="8147" spans="15:18" ht="12.75" customHeight="1">
      <c r="O8147" s="81"/>
      <c r="Q8147" s="19"/>
      <c r="R8147" s="19"/>
    </row>
    <row r="8148" spans="15:18" ht="12.75" customHeight="1">
      <c r="O8148" s="81"/>
      <c r="Q8148" s="19"/>
      <c r="R8148" s="19"/>
    </row>
    <row r="8149" spans="15:18" ht="12.75" customHeight="1">
      <c r="O8149" s="81"/>
      <c r="Q8149" s="19"/>
      <c r="R8149" s="19"/>
    </row>
    <row r="8150" spans="15:18" ht="12.75" customHeight="1">
      <c r="O8150" s="81"/>
      <c r="Q8150" s="19"/>
      <c r="R8150" s="19"/>
    </row>
    <row r="8151" spans="15:18" ht="12.75" customHeight="1">
      <c r="O8151" s="81"/>
      <c r="Q8151" s="19"/>
      <c r="R8151" s="19"/>
    </row>
    <row r="8152" spans="15:18" ht="12.75" customHeight="1">
      <c r="O8152" s="81"/>
      <c r="Q8152" s="19"/>
      <c r="R8152" s="19"/>
    </row>
    <row r="8153" spans="15:18" ht="12.75" customHeight="1">
      <c r="O8153" s="81"/>
      <c r="Q8153" s="19"/>
      <c r="R8153" s="19"/>
    </row>
    <row r="8154" spans="15:18" ht="12.75" customHeight="1">
      <c r="O8154" s="81"/>
      <c r="Q8154" s="19"/>
      <c r="R8154" s="19"/>
    </row>
    <row r="8155" spans="15:18" ht="12.75" customHeight="1">
      <c r="O8155" s="81"/>
      <c r="Q8155" s="19"/>
      <c r="R8155" s="19"/>
    </row>
    <row r="8156" spans="15:18" ht="12.75" customHeight="1">
      <c r="O8156" s="81"/>
      <c r="Q8156" s="19"/>
      <c r="R8156" s="19"/>
    </row>
    <row r="8157" spans="15:18" ht="12.75" customHeight="1">
      <c r="O8157" s="81"/>
      <c r="Q8157" s="19"/>
      <c r="R8157" s="19"/>
    </row>
    <row r="8158" spans="15:18" ht="12.75" customHeight="1">
      <c r="O8158" s="81"/>
      <c r="Q8158" s="19"/>
      <c r="R8158" s="19"/>
    </row>
    <row r="8159" spans="15:18" ht="12.75" customHeight="1">
      <c r="O8159" s="81"/>
      <c r="Q8159" s="19"/>
      <c r="R8159" s="19"/>
    </row>
    <row r="8160" spans="15:18" ht="12.75" customHeight="1">
      <c r="O8160" s="81"/>
      <c r="Q8160" s="19"/>
      <c r="R8160" s="19"/>
    </row>
    <row r="8161" spans="15:18" ht="12.75" customHeight="1">
      <c r="O8161" s="81"/>
      <c r="Q8161" s="19"/>
      <c r="R8161" s="19"/>
    </row>
    <row r="8162" spans="15:18" ht="12.75" customHeight="1">
      <c r="O8162" s="81"/>
      <c r="Q8162" s="19"/>
      <c r="R8162" s="19"/>
    </row>
    <row r="8163" spans="15:18" ht="12.75" customHeight="1">
      <c r="O8163" s="81"/>
      <c r="Q8163" s="19"/>
      <c r="R8163" s="19"/>
    </row>
    <row r="8164" spans="15:18" ht="12.75" customHeight="1">
      <c r="O8164" s="81"/>
      <c r="Q8164" s="19"/>
      <c r="R8164" s="19"/>
    </row>
    <row r="8165" spans="15:18" ht="12.75" customHeight="1">
      <c r="O8165" s="81"/>
      <c r="Q8165" s="19"/>
      <c r="R8165" s="19"/>
    </row>
    <row r="8166" spans="15:18" ht="12.75" customHeight="1">
      <c r="O8166" s="81"/>
      <c r="Q8166" s="19"/>
      <c r="R8166" s="19"/>
    </row>
    <row r="8167" spans="15:18" ht="12.75" customHeight="1">
      <c r="O8167" s="81"/>
      <c r="Q8167" s="19"/>
      <c r="R8167" s="19"/>
    </row>
    <row r="8168" spans="15:18" ht="12.75" customHeight="1">
      <c r="O8168" s="81"/>
      <c r="Q8168" s="19"/>
      <c r="R8168" s="19"/>
    </row>
    <row r="8169" spans="15:18" ht="12.75" customHeight="1">
      <c r="O8169" s="81"/>
      <c r="Q8169" s="19"/>
      <c r="R8169" s="19"/>
    </row>
    <row r="8170" spans="15:18" ht="12.75" customHeight="1">
      <c r="O8170" s="81"/>
      <c r="Q8170" s="19"/>
      <c r="R8170" s="19"/>
    </row>
    <row r="8171" spans="15:18" ht="12.75" customHeight="1">
      <c r="O8171" s="81"/>
      <c r="Q8171" s="19"/>
      <c r="R8171" s="19"/>
    </row>
    <row r="8172" spans="15:18" ht="12.75" customHeight="1">
      <c r="O8172" s="81"/>
      <c r="Q8172" s="19"/>
      <c r="R8172" s="19"/>
    </row>
    <row r="8173" spans="15:18" ht="12.75" customHeight="1">
      <c r="O8173" s="81"/>
      <c r="Q8173" s="19"/>
      <c r="R8173" s="19"/>
    </row>
    <row r="8174" spans="15:18" ht="12.75" customHeight="1">
      <c r="O8174" s="81"/>
      <c r="Q8174" s="19"/>
      <c r="R8174" s="19"/>
    </row>
    <row r="8175" spans="15:18" ht="12.75" customHeight="1">
      <c r="O8175" s="81"/>
      <c r="Q8175" s="19"/>
      <c r="R8175" s="19"/>
    </row>
    <row r="8176" spans="15:18" ht="12.75" customHeight="1">
      <c r="O8176" s="81"/>
      <c r="Q8176" s="19"/>
      <c r="R8176" s="19"/>
    </row>
    <row r="8177" spans="15:18" ht="12.75" customHeight="1">
      <c r="O8177" s="81"/>
      <c r="Q8177" s="19"/>
      <c r="R8177" s="19"/>
    </row>
    <row r="8178" spans="15:18" ht="12.75" customHeight="1">
      <c r="O8178" s="81"/>
      <c r="Q8178" s="19"/>
      <c r="R8178" s="19"/>
    </row>
    <row r="8179" spans="15:18" ht="12.75" customHeight="1">
      <c r="O8179" s="81"/>
      <c r="Q8179" s="19"/>
      <c r="R8179" s="19"/>
    </row>
    <row r="8180" spans="15:18" ht="12.75" customHeight="1">
      <c r="O8180" s="81"/>
      <c r="Q8180" s="19"/>
      <c r="R8180" s="19"/>
    </row>
    <row r="8181" spans="15:18" ht="12.75" customHeight="1">
      <c r="O8181" s="81"/>
      <c r="Q8181" s="19"/>
      <c r="R8181" s="19"/>
    </row>
    <row r="8182" spans="15:18" ht="12.75" customHeight="1">
      <c r="O8182" s="81"/>
      <c r="Q8182" s="19"/>
      <c r="R8182" s="19"/>
    </row>
    <row r="8183" spans="15:18" ht="12.75" customHeight="1">
      <c r="O8183" s="81"/>
      <c r="Q8183" s="19"/>
      <c r="R8183" s="19"/>
    </row>
    <row r="8184" spans="15:18" ht="12.75" customHeight="1">
      <c r="O8184" s="81"/>
      <c r="Q8184" s="19"/>
      <c r="R8184" s="19"/>
    </row>
    <row r="8185" spans="15:18" ht="12.75" customHeight="1">
      <c r="O8185" s="81"/>
      <c r="Q8185" s="19"/>
      <c r="R8185" s="19"/>
    </row>
    <row r="8186" spans="15:18" ht="12.75" customHeight="1">
      <c r="O8186" s="81"/>
      <c r="Q8186" s="19"/>
      <c r="R8186" s="19"/>
    </row>
    <row r="8187" spans="15:18" ht="12.75" customHeight="1">
      <c r="O8187" s="81"/>
      <c r="Q8187" s="19"/>
      <c r="R8187" s="19"/>
    </row>
    <row r="8188" spans="15:18" ht="12.75" customHeight="1">
      <c r="O8188" s="81"/>
      <c r="Q8188" s="19"/>
      <c r="R8188" s="19"/>
    </row>
    <row r="8189" spans="15:18" ht="12.75" customHeight="1">
      <c r="O8189" s="81"/>
      <c r="Q8189" s="19"/>
      <c r="R8189" s="19"/>
    </row>
    <row r="8190" spans="15:18" ht="12.75" customHeight="1">
      <c r="O8190" s="81"/>
      <c r="Q8190" s="19"/>
      <c r="R8190" s="19"/>
    </row>
    <row r="8191" spans="15:18" ht="12.75" customHeight="1">
      <c r="O8191" s="81"/>
      <c r="Q8191" s="19"/>
      <c r="R8191" s="19"/>
    </row>
    <row r="8192" spans="15:18" ht="12.75" customHeight="1">
      <c r="O8192" s="81"/>
      <c r="Q8192" s="19"/>
      <c r="R8192" s="19"/>
    </row>
    <row r="8193" spans="15:18" ht="12.75" customHeight="1">
      <c r="O8193" s="81"/>
      <c r="Q8193" s="19"/>
      <c r="R8193" s="19"/>
    </row>
    <row r="8194" spans="15:18" ht="12.75" customHeight="1">
      <c r="O8194" s="81"/>
      <c r="Q8194" s="19"/>
      <c r="R8194" s="19"/>
    </row>
    <row r="8195" spans="15:18" ht="12.75" customHeight="1">
      <c r="O8195" s="81"/>
      <c r="Q8195" s="19"/>
      <c r="R8195" s="19"/>
    </row>
    <row r="8196" spans="15:18" ht="12.75" customHeight="1">
      <c r="O8196" s="81"/>
      <c r="Q8196" s="19"/>
      <c r="R8196" s="19"/>
    </row>
    <row r="8197" spans="15:18" ht="12.75" customHeight="1">
      <c r="O8197" s="81"/>
      <c r="Q8197" s="19"/>
      <c r="R8197" s="19"/>
    </row>
    <row r="8198" spans="15:18" ht="12.75" customHeight="1">
      <c r="O8198" s="81"/>
      <c r="Q8198" s="19"/>
      <c r="R8198" s="19"/>
    </row>
    <row r="8199" spans="15:18" ht="12.75" customHeight="1">
      <c r="O8199" s="81"/>
      <c r="Q8199" s="19"/>
      <c r="R8199" s="19"/>
    </row>
    <row r="8200" spans="15:18" ht="12.75" customHeight="1">
      <c r="O8200" s="81"/>
      <c r="Q8200" s="19"/>
      <c r="R8200" s="19"/>
    </row>
    <row r="8201" spans="15:18" ht="12.75" customHeight="1">
      <c r="O8201" s="81"/>
      <c r="Q8201" s="19"/>
      <c r="R8201" s="19"/>
    </row>
    <row r="8202" spans="15:18" ht="12.75" customHeight="1">
      <c r="O8202" s="81"/>
      <c r="Q8202" s="19"/>
      <c r="R8202" s="19"/>
    </row>
    <row r="8203" spans="15:18" ht="12.75" customHeight="1">
      <c r="O8203" s="81"/>
      <c r="Q8203" s="19"/>
      <c r="R8203" s="19"/>
    </row>
    <row r="8204" spans="15:18" ht="12.75" customHeight="1">
      <c r="O8204" s="81"/>
      <c r="Q8204" s="19"/>
      <c r="R8204" s="19"/>
    </row>
    <row r="8205" spans="15:18" ht="12.75" customHeight="1">
      <c r="O8205" s="81"/>
      <c r="Q8205" s="19"/>
      <c r="R8205" s="19"/>
    </row>
    <row r="8206" spans="15:18" ht="12.75" customHeight="1">
      <c r="O8206" s="81"/>
      <c r="Q8206" s="19"/>
      <c r="R8206" s="19"/>
    </row>
    <row r="8207" spans="15:18" ht="12.75" customHeight="1">
      <c r="O8207" s="81"/>
      <c r="Q8207" s="19"/>
      <c r="R8207" s="19"/>
    </row>
    <row r="8208" spans="15:18" ht="12.75" customHeight="1">
      <c r="O8208" s="81"/>
      <c r="Q8208" s="19"/>
      <c r="R8208" s="19"/>
    </row>
    <row r="8209" spans="15:18" ht="12.75" customHeight="1">
      <c r="O8209" s="81"/>
      <c r="Q8209" s="19"/>
      <c r="R8209" s="19"/>
    </row>
    <row r="8210" spans="15:18" ht="12.75" customHeight="1">
      <c r="O8210" s="81"/>
      <c r="Q8210" s="19"/>
      <c r="R8210" s="19"/>
    </row>
    <row r="8211" spans="15:18" ht="12.75" customHeight="1">
      <c r="O8211" s="81"/>
      <c r="Q8211" s="19"/>
      <c r="R8211" s="19"/>
    </row>
    <row r="8212" spans="15:18" ht="12.75" customHeight="1">
      <c r="O8212" s="81"/>
      <c r="Q8212" s="19"/>
      <c r="R8212" s="19"/>
    </row>
    <row r="8213" spans="15:18" ht="12.75" customHeight="1">
      <c r="O8213" s="81"/>
      <c r="Q8213" s="19"/>
      <c r="R8213" s="19"/>
    </row>
    <row r="8214" spans="15:18" ht="12.75" customHeight="1">
      <c r="O8214" s="81"/>
      <c r="Q8214" s="19"/>
      <c r="R8214" s="19"/>
    </row>
    <row r="8215" spans="15:18" ht="12.75" customHeight="1">
      <c r="O8215" s="81"/>
      <c r="Q8215" s="19"/>
      <c r="R8215" s="19"/>
    </row>
    <row r="8216" spans="15:18" ht="12.75" customHeight="1">
      <c r="O8216" s="81"/>
      <c r="Q8216" s="19"/>
      <c r="R8216" s="19"/>
    </row>
    <row r="8217" spans="15:18" ht="12.75" customHeight="1">
      <c r="O8217" s="81"/>
      <c r="Q8217" s="19"/>
      <c r="R8217" s="19"/>
    </row>
    <row r="8218" spans="15:18" ht="12.75" customHeight="1">
      <c r="O8218" s="81"/>
      <c r="Q8218" s="19"/>
      <c r="R8218" s="19"/>
    </row>
    <row r="8219" spans="15:18" ht="12.75" customHeight="1">
      <c r="O8219" s="81"/>
      <c r="Q8219" s="19"/>
      <c r="R8219" s="19"/>
    </row>
    <row r="8220" spans="15:18" ht="12.75" customHeight="1">
      <c r="O8220" s="81"/>
      <c r="Q8220" s="19"/>
      <c r="R8220" s="19"/>
    </row>
    <row r="8221" spans="15:18" ht="12.75" customHeight="1">
      <c r="O8221" s="81"/>
      <c r="Q8221" s="19"/>
      <c r="R8221" s="19"/>
    </row>
    <row r="8222" spans="15:18" ht="12.75" customHeight="1">
      <c r="O8222" s="81"/>
      <c r="Q8222" s="19"/>
      <c r="R8222" s="19"/>
    </row>
    <row r="8223" spans="15:18" ht="12.75" customHeight="1">
      <c r="O8223" s="81"/>
      <c r="Q8223" s="19"/>
      <c r="R8223" s="19"/>
    </row>
    <row r="8224" spans="15:18" ht="12.75" customHeight="1">
      <c r="O8224" s="81"/>
      <c r="Q8224" s="19"/>
      <c r="R8224" s="19"/>
    </row>
    <row r="8225" spans="15:18" ht="12.75" customHeight="1">
      <c r="O8225" s="81"/>
      <c r="Q8225" s="19"/>
      <c r="R8225" s="19"/>
    </row>
    <row r="8226" spans="15:18" ht="12.75" customHeight="1">
      <c r="O8226" s="81"/>
      <c r="Q8226" s="19"/>
      <c r="R8226" s="19"/>
    </row>
    <row r="8227" spans="15:18" ht="12.75" customHeight="1">
      <c r="O8227" s="81"/>
      <c r="Q8227" s="19"/>
      <c r="R8227" s="19"/>
    </row>
    <row r="8228" spans="15:18" ht="12.75" customHeight="1">
      <c r="O8228" s="81"/>
      <c r="Q8228" s="19"/>
      <c r="R8228" s="19"/>
    </row>
    <row r="8229" spans="15:18" ht="12.75" customHeight="1">
      <c r="O8229" s="81"/>
      <c r="Q8229" s="19"/>
      <c r="R8229" s="19"/>
    </row>
    <row r="8230" spans="15:18" ht="12.75" customHeight="1">
      <c r="O8230" s="81"/>
      <c r="Q8230" s="19"/>
      <c r="R8230" s="19"/>
    </row>
    <row r="8231" spans="15:18" ht="12.75" customHeight="1">
      <c r="O8231" s="81"/>
      <c r="Q8231" s="19"/>
      <c r="R8231" s="19"/>
    </row>
    <row r="8232" spans="15:18" ht="12.75" customHeight="1">
      <c r="O8232" s="81"/>
      <c r="Q8232" s="19"/>
      <c r="R8232" s="19"/>
    </row>
    <row r="8233" spans="15:18" ht="12.75" customHeight="1">
      <c r="O8233" s="81"/>
      <c r="Q8233" s="19"/>
      <c r="R8233" s="19"/>
    </row>
    <row r="8234" spans="15:18" ht="12.75" customHeight="1">
      <c r="O8234" s="81"/>
      <c r="Q8234" s="19"/>
      <c r="R8234" s="19"/>
    </row>
    <row r="8235" spans="15:18" ht="12.75" customHeight="1">
      <c r="O8235" s="81"/>
      <c r="Q8235" s="19"/>
      <c r="R8235" s="19"/>
    </row>
    <row r="8236" spans="15:18" ht="12.75" customHeight="1">
      <c r="O8236" s="81"/>
      <c r="Q8236" s="19"/>
      <c r="R8236" s="19"/>
    </row>
    <row r="8237" spans="15:18" ht="12.75" customHeight="1">
      <c r="O8237" s="81"/>
      <c r="Q8237" s="19"/>
      <c r="R8237" s="19"/>
    </row>
    <row r="8238" spans="15:18" ht="12.75" customHeight="1">
      <c r="O8238" s="81"/>
      <c r="Q8238" s="19"/>
      <c r="R8238" s="19"/>
    </row>
    <row r="8239" spans="15:18" ht="12.75" customHeight="1">
      <c r="O8239" s="81"/>
      <c r="Q8239" s="19"/>
      <c r="R8239" s="19"/>
    </row>
  </sheetData>
  <autoFilter ref="A2:S7986">
    <filterColumn colId="10">
      <filters>
        <filter val="040P888888"/>
      </filters>
    </filterColumn>
  </autoFilter>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1"/>
  <sheetViews>
    <sheetView topLeftCell="A4" workbookViewId="0">
      <selection activeCell="B7" sqref="B7"/>
    </sheetView>
  </sheetViews>
  <sheetFormatPr defaultColWidth="9.109375" defaultRowHeight="12"/>
  <cols>
    <col min="1" max="1" width="14.6640625" style="21" bestFit="1" customWidth="1"/>
    <col min="2" max="2" width="15.6640625" style="21" customWidth="1"/>
    <col min="3" max="3" width="18.33203125" style="21" customWidth="1"/>
    <col min="4" max="4" width="16.33203125" style="21" customWidth="1"/>
    <col min="5" max="5" width="15.109375" style="21" customWidth="1"/>
    <col min="6" max="6" width="19.33203125" style="21" customWidth="1"/>
    <col min="7" max="7" width="17.88671875" style="21" customWidth="1"/>
    <col min="8" max="9" width="14.5546875" style="21" customWidth="1"/>
    <col min="10" max="10" width="15.88671875" style="21" bestFit="1" customWidth="1"/>
    <col min="11" max="11" width="10.88671875" style="21" bestFit="1" customWidth="1"/>
    <col min="12" max="16384" width="9.109375" style="21"/>
  </cols>
  <sheetData>
    <row r="3" spans="1:10">
      <c r="A3" s="22" t="s">
        <v>394</v>
      </c>
      <c r="B3" s="22" t="s">
        <v>446</v>
      </c>
      <c r="C3" s="22" t="s">
        <v>492</v>
      </c>
      <c r="D3" s="22" t="s">
        <v>447</v>
      </c>
      <c r="E3" s="22" t="s">
        <v>397</v>
      </c>
      <c r="F3" s="22" t="s">
        <v>389</v>
      </c>
      <c r="G3" s="22" t="s">
        <v>617</v>
      </c>
      <c r="H3" s="22" t="s">
        <v>842</v>
      </c>
      <c r="I3" s="22" t="s">
        <v>393</v>
      </c>
      <c r="J3" s="22" t="s">
        <v>381</v>
      </c>
    </row>
    <row r="4" spans="1:10">
      <c r="A4" s="24" t="s">
        <v>1174</v>
      </c>
      <c r="B4" s="24">
        <f>SUM(B5:B8)</f>
        <v>0</v>
      </c>
      <c r="C4" s="24">
        <f t="shared" ref="C4:J4" si="0">SUM(C5:C8)</f>
        <v>0</v>
      </c>
      <c r="D4" s="24">
        <f t="shared" si="0"/>
        <v>808820000</v>
      </c>
      <c r="E4" s="24">
        <f t="shared" si="0"/>
        <v>0</v>
      </c>
      <c r="F4" s="24">
        <f t="shared" si="0"/>
        <v>345997290000</v>
      </c>
      <c r="G4" s="24">
        <f t="shared" si="0"/>
        <v>0</v>
      </c>
      <c r="H4" s="24">
        <f t="shared" si="0"/>
        <v>0</v>
      </c>
      <c r="I4" s="24">
        <f t="shared" si="0"/>
        <v>0</v>
      </c>
      <c r="J4" s="24">
        <f t="shared" si="0"/>
        <v>346806110000</v>
      </c>
    </row>
    <row r="5" spans="1:10">
      <c r="A5" s="23" t="s">
        <v>395</v>
      </c>
      <c r="B5" s="23">
        <f>SUMIFS(VSD!$R$3:$R$65536,VSD!$L$3:$L$65536,B$3,VSD!$O$3:$O$65536,$A5,VSD!$K$3:$K$65536,"040P888888")</f>
        <v>0</v>
      </c>
      <c r="C5" s="23">
        <f>SUMIFS(VSD!$R$3:$R$65536,VSD!$L$3:$L$65536,C$3,VSD!$O$3:$O$65536,$A5,VSD!$K$3:$K$65536,"040P888888")</f>
        <v>0</v>
      </c>
      <c r="D5" s="23">
        <f>SUMIFS(VSD!$R$3:$R$65536,VSD!$L$3:$L$65536,D$3,VSD!$O$3:$O$65536,$A5,VSD!$K$3:$K$65536,"040P888888")</f>
        <v>0</v>
      </c>
      <c r="E5" s="23">
        <f>SUMIFS(VSD!$R$3:$R$65536,VSD!$L$3:$L$65536,E$3,VSD!$O$3:$O$65536,$A5,VSD!$K$3:$K$65536,"040P888888")</f>
        <v>0</v>
      </c>
      <c r="F5" s="23">
        <f>SUMIFS(VSD!$R$3:$R$65536,VSD!$L$3:$L$65536,F$3,VSD!$O$3:$O$65536,$A5,VSD!$K$3:$K$65536,"040P888888")</f>
        <v>1530000</v>
      </c>
      <c r="G5" s="23">
        <f>SUMIFS(VSD!$R$3:$R$65536,VSD!$L$3:$L$65536,G$3,VSD!$O$3:$O$65536,$A5,VSD!$K$3:$K$65536,"040P888888")</f>
        <v>0</v>
      </c>
      <c r="H5" s="23">
        <f>SUMIFS(VSD!$R$3:$R$65536,VSD!$L$3:$L$65536,H$3,VSD!$O$3:$O$65536,$A5,VSD!$K$3:$K$65536,"040P888888")</f>
        <v>0</v>
      </c>
      <c r="I5" s="23">
        <f>SUMIFS(VSD!$R$3:$R$65536,VSD!$L$3:$L$65536,I$3,VSD!$O$3:$O$65536,$A5,VSD!$K$3:$K$65536,"040P888888")</f>
        <v>0</v>
      </c>
      <c r="J5" s="23">
        <f>SUM(B5:I5)</f>
        <v>1530000</v>
      </c>
    </row>
    <row r="6" spans="1:10">
      <c r="A6" s="23" t="s">
        <v>597</v>
      </c>
      <c r="B6" s="23">
        <f>SUMIFS(VSD!$R$3:$R$65536,VSD!$L$3:$L$65536,B$3,VSD!$O$3:$O$65536,$A6,VSD!$K$3:$K$65536,"040P888888")</f>
        <v>0</v>
      </c>
      <c r="C6" s="23">
        <f>SUMIFS(VSD!$R$3:$R$65536,VSD!$L$3:$L$65536,C$3,VSD!$O$3:$O$65536,$A6,VSD!$K$3:$K$65536,"040P888888")</f>
        <v>0</v>
      </c>
      <c r="D6" s="23">
        <f>SUMIFS(VSD!$R$3:$R$65536,VSD!$L$3:$L$65536,D$3,VSD!$O$3:$O$65536,$A6,VSD!$K$3:$K$65536,"040P888888")</f>
        <v>0</v>
      </c>
      <c r="E6" s="23">
        <f>SUMIFS(VSD!$R$3:$R$65536,VSD!$L$3:$L$65536,E$3,VSD!$O$3:$O$65536,$A6,VSD!$K$3:$K$65536,"040P888888")</f>
        <v>0</v>
      </c>
      <c r="F6" s="23">
        <f>SUMIFS(VSD!$R$3:$R$65536,VSD!$L$3:$L$65536,F$3,VSD!$O$3:$O$65536,$A6,VSD!$K$3:$K$65536,"040P888888")</f>
        <v>283035640000</v>
      </c>
      <c r="G6" s="23">
        <f>SUMIFS(VSD!$R$3:$R$65536,VSD!$L$3:$L$65536,G$3,VSD!$O$3:$O$65536,$A6,VSD!$K$3:$K$65536,"040P888888")</f>
        <v>0</v>
      </c>
      <c r="H6" s="23">
        <f>SUMIFS(VSD!$R$3:$R$65536,VSD!$L$3:$L$65536,H$3,VSD!$O$3:$O$65536,$A6,VSD!$K$3:$K$65536,"040P888888")</f>
        <v>0</v>
      </c>
      <c r="I6" s="23">
        <f>SUMIFS(VSD!$R$3:$R$65536,VSD!$L$3:$L$65536,I$3,VSD!$O$3:$O$65536,$A6,VSD!$K$3:$K$65536,"040P888888")</f>
        <v>0</v>
      </c>
      <c r="J6" s="23">
        <f>SUM(B6:I6)</f>
        <v>283035640000</v>
      </c>
    </row>
    <row r="7" spans="1:10">
      <c r="A7" s="23" t="s">
        <v>917</v>
      </c>
      <c r="B7" s="23">
        <f>SUMIFS(VSD!$R$3:$R$65536,VSD!$L$3:$L$65536,B$3,VSD!$O$3:$O$65536,$A7,VSD!$K$3:$K$65536,"040P888888")</f>
        <v>0</v>
      </c>
      <c r="C7" s="23">
        <f>SUMIFS(VSD!$R$3:$R$65536,VSD!$L$3:$L$65536,C$3,VSD!$O$3:$O$65536,$A7,VSD!$K$3:$K$65536,"040P888888")</f>
        <v>0</v>
      </c>
      <c r="D7" s="23">
        <f>SUMIFS(VSD!$R$3:$R$65536,VSD!$L$3:$L$65536,D$3,VSD!$O$3:$O$65536,$A7,VSD!$K$3:$K$65536,"040P888888")</f>
        <v>808820000</v>
      </c>
      <c r="E7" s="23">
        <f>SUMIFS(VSD!$R$3:$R$65536,VSD!$L$3:$L$65536,E$3,VSD!$O$3:$O$65536,$A7,VSD!$K$3:$K$65536,"040P888888")</f>
        <v>0</v>
      </c>
      <c r="F7" s="23">
        <f>SUMIFS(VSD!$R$3:$R$65536,VSD!$L$3:$L$65536,F$3,VSD!$O$3:$O$65536,$A7,VSD!$K$3:$K$65536,"040P888888")</f>
        <v>62957720000</v>
      </c>
      <c r="G7" s="23">
        <f>SUMIFS(VSD!$R$3:$R$65536,VSD!$L$3:$L$65536,G$3,VSD!$O$3:$O$65536,$A7,VSD!$K$3:$K$65536,"040P888888")</f>
        <v>0</v>
      </c>
      <c r="H7" s="23">
        <f>SUMIFS(VSD!$R$3:$R$65536,VSD!$L$3:$L$65536,H$3,VSD!$O$3:$O$65536,$A7,VSD!$K$3:$K$65536,"040P888888")</f>
        <v>0</v>
      </c>
      <c r="I7" s="23">
        <f>SUMIFS(VSD!$R$3:$R$65536,VSD!$L$3:$L$65536,I$3,VSD!$O$3:$O$65536,$A7,VSD!$K$3:$K$65536,"040P888888")</f>
        <v>0</v>
      </c>
      <c r="J7" s="23">
        <f>SUM(B7:I7)</f>
        <v>63766540000</v>
      </c>
    </row>
    <row r="8" spans="1:10">
      <c r="A8" s="23" t="s">
        <v>1172</v>
      </c>
      <c r="B8" s="23">
        <f>SUMIFS(VSD!$R$3:$R$65536,VSD!$L$3:$L$65536,B$3,VSD!$O$3:$O$65536,$A8,VSD!$K$3:$K$65536,"040P888888")</f>
        <v>0</v>
      </c>
      <c r="C8" s="23">
        <f>SUMIFS(VSD!$R$3:$R$65536,VSD!$L$3:$L$65536,C$3,VSD!$O$3:$O$65536,$A8,VSD!$K$3:$K$65536,"040P888888")</f>
        <v>0</v>
      </c>
      <c r="D8" s="23">
        <f>SUMIFS(VSD!$R$3:$R$65536,VSD!$L$3:$L$65536,D$3,VSD!$O$3:$O$65536,$A8,VSD!$K$3:$K$65536,"040P888888")</f>
        <v>0</v>
      </c>
      <c r="E8" s="23">
        <f>SUMIFS(VSD!$R$3:$R$65536,VSD!$L$3:$L$65536,E$3,VSD!$O$3:$O$65536,$A8,VSD!$K$3:$K$65536,"040P888888")</f>
        <v>0</v>
      </c>
      <c r="F8" s="23">
        <f>SUMIFS(VSD!$R$3:$R$65536,VSD!$L$3:$L$65536,F$3,VSD!$O$3:$O$65536,$A8,VSD!$K$3:$K$65536,"040P888888")</f>
        <v>2400000</v>
      </c>
      <c r="G8" s="23">
        <f>SUMIFS(VSD!$R$3:$R$65536,VSD!$L$3:$L$65536,G$3,VSD!$O$3:$O$65536,$A8,VSD!$K$3:$K$65536,"040P888888")</f>
        <v>0</v>
      </c>
      <c r="H8" s="23">
        <f>SUMIFS(VSD!$R$3:$R$65536,VSD!$L$3:$L$65536,H$3,VSD!$O$3:$O$65536,$A8,VSD!$K$3:$K$65536,"040P888888")</f>
        <v>0</v>
      </c>
      <c r="I8" s="23">
        <f>SUMIFS(VSD!$R$3:$R$65536,VSD!$L$3:$L$65536,I$3,VSD!$O$3:$O$65536,$A8,VSD!$K$3:$K$65536,"040P888888")</f>
        <v>0</v>
      </c>
      <c r="J8" s="23">
        <f>SUM(B8:I8)</f>
        <v>2400000</v>
      </c>
    </row>
    <row r="9" spans="1:10">
      <c r="A9" s="24" t="s">
        <v>1175</v>
      </c>
      <c r="B9" s="24">
        <f t="shared" ref="B9:I9" si="1">SUM(B10:B13)</f>
        <v>1013660370000</v>
      </c>
      <c r="C9" s="24">
        <f t="shared" si="1"/>
        <v>25000000000</v>
      </c>
      <c r="D9" s="24">
        <f t="shared" si="1"/>
        <v>2932340000</v>
      </c>
      <c r="E9" s="24">
        <f t="shared" si="1"/>
        <v>16085370000</v>
      </c>
      <c r="F9" s="24">
        <f t="shared" si="1"/>
        <v>3860760370000</v>
      </c>
      <c r="G9" s="24">
        <f t="shared" si="1"/>
        <v>36291000000</v>
      </c>
      <c r="H9" s="24">
        <f t="shared" si="1"/>
        <v>590000</v>
      </c>
      <c r="I9" s="24">
        <f t="shared" si="1"/>
        <v>680300000</v>
      </c>
      <c r="J9" s="24">
        <f>SUM(J10:J13)</f>
        <v>4955410340000</v>
      </c>
    </row>
    <row r="10" spans="1:10">
      <c r="A10" s="23" t="s">
        <v>395</v>
      </c>
      <c r="B10" s="23">
        <f>SUMIFS(VSD!$R$3:$R$65536,VSD!$L$3:$L$65536,B$3,VSD!$O$3:$O$65536,$A10)-B5</f>
        <v>0</v>
      </c>
      <c r="C10" s="23">
        <f>SUMIFS(VSD!$R$3:$R$65536,VSD!$L$3:$L$65536,C$3,VSD!$O$3:$O$65536,$A10)-C5</f>
        <v>0</v>
      </c>
      <c r="D10" s="23">
        <f>SUMIFS(VSD!$R$3:$R$65536,VSD!$L$3:$L$65536,D$3,VSD!$O$3:$O$65536,$A10)-D5</f>
        <v>0</v>
      </c>
      <c r="E10" s="23">
        <f>SUMIFS(VSD!$R$3:$R$65536,VSD!$L$3:$L$65536,E$3,VSD!$O$3:$O$65536,$A10)-E5</f>
        <v>0</v>
      </c>
      <c r="F10" s="23">
        <f>SUMIFS(VSD!$R$3:$R$65536,VSD!$L$3:$L$65536,F$3,VSD!$O$3:$O$65536,$A10)-F5</f>
        <v>17986520000</v>
      </c>
      <c r="G10" s="23">
        <f>SUMIFS(VSD!$R$3:$R$65536,VSD!$L$3:$L$65536,G$3,VSD!$O$3:$O$65536,$A10)-G5</f>
        <v>0</v>
      </c>
      <c r="H10" s="23">
        <f>SUMIFS(VSD!$R$3:$R$65536,VSD!$L$3:$L$65536,H$3,VSD!$O$3:$O$65536,$A10)-H5</f>
        <v>0</v>
      </c>
      <c r="I10" s="23">
        <f>SUMIFS(VSD!$R$3:$R$65536,VSD!$L$3:$L$65536,I$3,VSD!$O$3:$O$65536,$A10)-I5</f>
        <v>150000000</v>
      </c>
      <c r="J10" s="23">
        <f>SUM(B10:I10)</f>
        <v>18136520000</v>
      </c>
    </row>
    <row r="11" spans="1:10">
      <c r="A11" s="23" t="s">
        <v>597</v>
      </c>
      <c r="B11" s="23">
        <f>SUMIFS(VSD!$R$3:$R$65536,VSD!$L$3:$L$65536,B$3,VSD!$O$3:$O$65536,$A11)-B6</f>
        <v>761407020000</v>
      </c>
      <c r="C11" s="23">
        <f>SUMIFS(VSD!$R$3:$R$65536,VSD!$L$3:$L$65536,C$3,VSD!$O$3:$O$65536,$A11)-C6</f>
        <v>25000000000</v>
      </c>
      <c r="D11" s="23">
        <f>SUMIFS(VSD!$R$3:$R$65536,VSD!$L$3:$L$65536,D$3,VSD!$O$3:$O$65536,$A11)-D6</f>
        <v>3000000</v>
      </c>
      <c r="E11" s="23">
        <f>SUMIFS(VSD!$R$3:$R$65536,VSD!$L$3:$L$65536,E$3,VSD!$O$3:$O$65536,$A11)-E6</f>
        <v>4541000000</v>
      </c>
      <c r="F11" s="23">
        <f>SUMIFS(VSD!$R$3:$R$65536,VSD!$L$3:$L$65536,F$3,VSD!$O$3:$O$65536,$A11)-F6</f>
        <v>2420644040000</v>
      </c>
      <c r="G11" s="23">
        <f>SUMIFS(VSD!$R$3:$R$65536,VSD!$L$3:$L$65536,G$3,VSD!$O$3:$O$65536,$A11)-G6</f>
        <v>0</v>
      </c>
      <c r="H11" s="23">
        <f>SUMIFS(VSD!$R$3:$R$65536,VSD!$L$3:$L$65536,H$3,VSD!$O$3:$O$65536,$A11)-H6</f>
        <v>0</v>
      </c>
      <c r="I11" s="23">
        <f>SUMIFS(VSD!$R$3:$R$65536,VSD!$L$3:$L$65536,I$3,VSD!$O$3:$O$65536,$A11)-I6</f>
        <v>40580000</v>
      </c>
      <c r="J11" s="23">
        <f>SUM(B11:I11)</f>
        <v>3211635640000</v>
      </c>
    </row>
    <row r="12" spans="1:10">
      <c r="A12" s="23" t="s">
        <v>917</v>
      </c>
      <c r="B12" s="23">
        <f>SUMIFS(VSD!$R$3:$R$65536,VSD!$L$3:$L$65536,B$3,VSD!$O$3:$O$65536,$A12)-B7</f>
        <v>187582070000</v>
      </c>
      <c r="C12" s="23">
        <f>SUMIFS(VSD!$R$3:$R$65536,VSD!$L$3:$L$65536,C$3,VSD!$O$3:$O$65536,$A12)-C7</f>
        <v>0</v>
      </c>
      <c r="D12" s="23">
        <f>SUMIFS(VSD!$R$3:$R$65536,VSD!$L$3:$L$65536,D$3,VSD!$O$3:$O$65536,$A12)-D7</f>
        <v>2929340000</v>
      </c>
      <c r="E12" s="23">
        <f>SUMIFS(VSD!$R$3:$R$65536,VSD!$L$3:$L$65536,E$3,VSD!$O$3:$O$65536,$A12)-E7</f>
        <v>9907370000</v>
      </c>
      <c r="F12" s="23">
        <f>SUMIFS(VSD!$R$3:$R$65536,VSD!$L$3:$L$65536,F$3,VSD!$O$3:$O$65536,$A12)-F7</f>
        <v>1016804260000</v>
      </c>
      <c r="G12" s="23">
        <f>SUMIFS(VSD!$R$3:$R$65536,VSD!$L$3:$L$65536,G$3,VSD!$O$3:$O$65536,$A12)-G7</f>
        <v>250000000</v>
      </c>
      <c r="H12" s="23">
        <f>SUMIFS(VSD!$R$3:$R$65536,VSD!$L$3:$L$65536,H$3,VSD!$O$3:$O$65536,$A12)-H7</f>
        <v>590000</v>
      </c>
      <c r="I12" s="23">
        <f>SUMIFS(VSD!$R$3:$R$65536,VSD!$L$3:$L$65536,I$3,VSD!$O$3:$O$65536,$A12)-I7</f>
        <v>478880000</v>
      </c>
      <c r="J12" s="23">
        <f>SUM(B12:I12)</f>
        <v>1217952510000</v>
      </c>
    </row>
    <row r="13" spans="1:10">
      <c r="A13" s="23" t="s">
        <v>1172</v>
      </c>
      <c r="B13" s="23">
        <f>SUMIFS(VSD!$R$3:$R$65536,VSD!$L$3:$L$65536,B$3,VSD!$O$3:$O$65536,$A13)-B8</f>
        <v>64671280000</v>
      </c>
      <c r="C13" s="23">
        <f>SUMIFS(VSD!$R$3:$R$65536,VSD!$L$3:$L$65536,C$3,VSD!$O$3:$O$65536,$A13)-C8</f>
        <v>0</v>
      </c>
      <c r="D13" s="23">
        <f>SUMIFS(VSD!$R$3:$R$65536,VSD!$L$3:$L$65536,D$3,VSD!$O$3:$O$65536,$A13)-D8</f>
        <v>0</v>
      </c>
      <c r="E13" s="23">
        <f>SUMIFS(VSD!$R$3:$R$65536,VSD!$L$3:$L$65536,E$3,VSD!$O$3:$O$65536,$A13)-E8</f>
        <v>1637000000</v>
      </c>
      <c r="F13" s="23">
        <f>SUMIFS(VSD!$R$3:$R$65536,VSD!$L$3:$L$65536,F$3,VSD!$O$3:$O$65536,$A13)-F8</f>
        <v>405325550000</v>
      </c>
      <c r="G13" s="23">
        <f>SUMIFS(VSD!$R$3:$R$65536,VSD!$L$3:$L$65536,G$3,VSD!$O$3:$O$65536,$A13)-G8</f>
        <v>36041000000</v>
      </c>
      <c r="H13" s="23">
        <f>SUMIFS(VSD!$R$3:$R$65536,VSD!$L$3:$L$65536,H$3,VSD!$O$3:$O$65536,$A13)-H8</f>
        <v>0</v>
      </c>
      <c r="I13" s="23">
        <f>SUMIFS(VSD!$R$3:$R$65536,VSD!$L$3:$L$65536,I$3,VSD!$O$3:$O$65536,$A13)-I8</f>
        <v>10840000</v>
      </c>
      <c r="J13" s="23">
        <f>SUM(B13:I13)</f>
        <v>507685670000</v>
      </c>
    </row>
    <row r="14" spans="1:10">
      <c r="B14" s="21" t="s">
        <v>1957</v>
      </c>
      <c r="C14" s="21" t="s">
        <v>1959</v>
      </c>
      <c r="E14" s="21" t="s">
        <v>1957</v>
      </c>
      <c r="G14" s="21" t="s">
        <v>1959</v>
      </c>
      <c r="H14" s="21" t="s">
        <v>1960</v>
      </c>
      <c r="I14" s="21" t="s">
        <v>1960</v>
      </c>
    </row>
    <row r="18" spans="1:5">
      <c r="B18" s="21" t="s">
        <v>2251</v>
      </c>
      <c r="C18" s="21" t="s">
        <v>2723</v>
      </c>
      <c r="D18" s="21" t="s">
        <v>18682</v>
      </c>
    </row>
    <row r="19" spans="1:5" ht="13.2">
      <c r="A19" s="21" t="s">
        <v>2250</v>
      </c>
      <c r="B19" s="21">
        <v>3000000</v>
      </c>
      <c r="C19" s="243">
        <v>10000</v>
      </c>
      <c r="D19" s="21">
        <f>C19*B19</f>
        <v>30000000000</v>
      </c>
    </row>
    <row r="20" spans="1:5" ht="13.2">
      <c r="A20" s="21" t="s">
        <v>18683</v>
      </c>
      <c r="B20" s="21">
        <v>888025</v>
      </c>
      <c r="C20" s="243">
        <v>10000</v>
      </c>
      <c r="D20" s="21">
        <f t="shared" ref="D20:D36" si="2">C20*B20</f>
        <v>8880250000</v>
      </c>
    </row>
    <row r="21" spans="1:5" ht="13.2">
      <c r="A21" s="21" t="s">
        <v>18684</v>
      </c>
      <c r="B21" s="21">
        <v>1200000</v>
      </c>
      <c r="C21" s="243">
        <v>10000</v>
      </c>
      <c r="D21" s="21">
        <f t="shared" si="2"/>
        <v>12000000000</v>
      </c>
    </row>
    <row r="22" spans="1:5" ht="13.2">
      <c r="A22" s="21" t="s">
        <v>18686</v>
      </c>
      <c r="B22" s="21">
        <v>677</v>
      </c>
      <c r="C22" s="243">
        <v>100000000</v>
      </c>
      <c r="D22" s="21">
        <f t="shared" si="2"/>
        <v>67700000000</v>
      </c>
    </row>
    <row r="23" spans="1:5" ht="13.2">
      <c r="A23" s="21" t="s">
        <v>18691</v>
      </c>
      <c r="B23" s="21">
        <v>27536</v>
      </c>
      <c r="C23" s="243">
        <v>10000000</v>
      </c>
      <c r="D23" s="21">
        <f t="shared" si="2"/>
        <v>275360000000</v>
      </c>
    </row>
    <row r="24" spans="1:5" ht="13.2">
      <c r="A24" s="21" t="s">
        <v>18687</v>
      </c>
      <c r="B24" s="21">
        <v>18194</v>
      </c>
      <c r="C24" s="243">
        <v>10000000</v>
      </c>
      <c r="D24" s="21">
        <f t="shared" si="2"/>
        <v>181940000000</v>
      </c>
    </row>
    <row r="25" spans="1:5" ht="13.2">
      <c r="A25" s="21" t="s">
        <v>18685</v>
      </c>
      <c r="B25" s="21">
        <v>876</v>
      </c>
      <c r="C25" s="243">
        <v>100000000</v>
      </c>
      <c r="D25" s="21">
        <f t="shared" si="2"/>
        <v>87600000000</v>
      </c>
    </row>
    <row r="26" spans="1:5" ht="13.2">
      <c r="A26" s="244" t="s">
        <v>2252</v>
      </c>
      <c r="B26" s="245">
        <v>2</v>
      </c>
      <c r="C26" s="243">
        <v>10000</v>
      </c>
      <c r="D26" s="21">
        <f t="shared" si="2"/>
        <v>20000</v>
      </c>
    </row>
    <row r="27" spans="1:5" ht="13.2">
      <c r="A27" s="244" t="s">
        <v>451</v>
      </c>
      <c r="B27" s="245">
        <v>900000</v>
      </c>
      <c r="C27" s="243">
        <v>10000</v>
      </c>
      <c r="D27" s="21">
        <f t="shared" si="2"/>
        <v>9000000000</v>
      </c>
    </row>
    <row r="29" spans="1:5" ht="13.2">
      <c r="A29" s="21" t="s">
        <v>6700</v>
      </c>
      <c r="B29" s="21">
        <v>350000</v>
      </c>
      <c r="C29" s="243">
        <v>100000</v>
      </c>
      <c r="D29" s="21">
        <f t="shared" si="2"/>
        <v>35000000000</v>
      </c>
      <c r="E29" s="21" t="s">
        <v>18688</v>
      </c>
    </row>
    <row r="31" spans="1:5">
      <c r="A31" s="21" t="s">
        <v>687</v>
      </c>
      <c r="B31" s="21">
        <v>6</v>
      </c>
      <c r="C31" s="21">
        <v>10000</v>
      </c>
      <c r="D31" s="21">
        <f t="shared" si="2"/>
        <v>60000</v>
      </c>
      <c r="E31" s="16" t="s">
        <v>18692</v>
      </c>
    </row>
    <row r="32" spans="1:5">
      <c r="A32" s="21" t="s">
        <v>713</v>
      </c>
      <c r="B32" s="21">
        <v>1</v>
      </c>
      <c r="C32" s="21">
        <v>10000</v>
      </c>
      <c r="D32" s="21">
        <f t="shared" si="2"/>
        <v>10000</v>
      </c>
      <c r="E32" s="16" t="s">
        <v>18692</v>
      </c>
    </row>
    <row r="33" spans="1:5">
      <c r="A33" s="21" t="s">
        <v>848</v>
      </c>
      <c r="B33" s="21">
        <v>70</v>
      </c>
      <c r="C33" s="21">
        <v>10000</v>
      </c>
      <c r="D33" s="21">
        <f t="shared" si="2"/>
        <v>700000</v>
      </c>
      <c r="E33" s="16" t="s">
        <v>18692</v>
      </c>
    </row>
    <row r="34" spans="1:5">
      <c r="A34" s="21" t="s">
        <v>888</v>
      </c>
      <c r="B34" s="21">
        <v>10</v>
      </c>
      <c r="C34" s="21">
        <v>10000</v>
      </c>
      <c r="D34" s="21">
        <f t="shared" si="2"/>
        <v>100000</v>
      </c>
      <c r="E34" s="16" t="s">
        <v>18692</v>
      </c>
    </row>
    <row r="35" spans="1:5">
      <c r="A35" s="21" t="s">
        <v>890</v>
      </c>
      <c r="B35" s="21">
        <v>11</v>
      </c>
      <c r="C35" s="21">
        <v>10000</v>
      </c>
      <c r="D35" s="21">
        <f t="shared" si="2"/>
        <v>110000</v>
      </c>
      <c r="E35" s="16" t="s">
        <v>18692</v>
      </c>
    </row>
    <row r="36" spans="1:5">
      <c r="A36" s="21" t="s">
        <v>592</v>
      </c>
      <c r="B36" s="21">
        <v>5</v>
      </c>
      <c r="C36" s="21">
        <v>10000</v>
      </c>
      <c r="D36" s="21">
        <f t="shared" si="2"/>
        <v>50000</v>
      </c>
      <c r="E36" s="16" t="s">
        <v>18692</v>
      </c>
    </row>
    <row r="39" spans="1:5">
      <c r="A39" s="21" t="s">
        <v>18689</v>
      </c>
      <c r="B39" s="21">
        <f>SUM(B19:B36)+31080611</f>
        <v>37466024</v>
      </c>
      <c r="D39" s="21">
        <f>SUM(D19:D36)+J4</f>
        <v>1054287410000</v>
      </c>
    </row>
    <row r="40" spans="1:5">
      <c r="A40" s="21" t="s">
        <v>2783</v>
      </c>
      <c r="B40" s="21">
        <v>37466024</v>
      </c>
      <c r="D40" s="21">
        <f>BCTHTC!D147+BCTHTC!D148+BCTHTC!D149+BCTHTC!D151+BCTHTC!D152</f>
        <v>1054287410000</v>
      </c>
    </row>
    <row r="41" spans="1:5">
      <c r="A41" s="21" t="s">
        <v>18690</v>
      </c>
      <c r="B41" s="21">
        <f>B40-B39</f>
        <v>0</v>
      </c>
      <c r="D41" s="21">
        <f>D40-D39</f>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U4414"/>
  <sheetViews>
    <sheetView workbookViewId="0">
      <selection activeCell="B7" sqref="B7"/>
    </sheetView>
  </sheetViews>
  <sheetFormatPr defaultRowHeight="12"/>
  <cols>
    <col min="2" max="2" width="10.6640625" bestFit="1" customWidth="1"/>
    <col min="14" max="14" width="21.6640625" bestFit="1" customWidth="1"/>
    <col min="21" max="21" width="15.88671875" style="21" bestFit="1" customWidth="1"/>
  </cols>
  <sheetData>
    <row r="1" spans="1:21">
      <c r="N1" s="241">
        <f>SUBTOTAL(109,N3:N65536)</f>
        <v>37692058900</v>
      </c>
      <c r="U1" s="241">
        <f>SUBTOTAL(109,U3:U65536)</f>
        <v>28801000000</v>
      </c>
    </row>
    <row r="2" spans="1:21" s="229" customFormat="1" ht="13.2">
      <c r="A2" s="229" t="s">
        <v>2705</v>
      </c>
      <c r="B2" s="229" t="s">
        <v>2706</v>
      </c>
      <c r="C2" s="229" t="s">
        <v>2707</v>
      </c>
      <c r="D2" s="229" t="s">
        <v>2708</v>
      </c>
      <c r="E2" s="229" t="s">
        <v>2709</v>
      </c>
      <c r="F2" s="229" t="s">
        <v>2710</v>
      </c>
      <c r="G2" s="229" t="s">
        <v>2711</v>
      </c>
      <c r="H2" s="229" t="s">
        <v>2712</v>
      </c>
      <c r="I2" s="229" t="s">
        <v>2713</v>
      </c>
      <c r="J2" s="229" t="s">
        <v>2714</v>
      </c>
      <c r="K2" s="229" t="s">
        <v>2715</v>
      </c>
      <c r="L2" s="229" t="s">
        <v>2716</v>
      </c>
      <c r="M2" s="229" t="s">
        <v>2717</v>
      </c>
      <c r="N2" s="229" t="s">
        <v>2718</v>
      </c>
      <c r="O2" s="229" t="s">
        <v>2719</v>
      </c>
      <c r="P2" s="229" t="s">
        <v>2720</v>
      </c>
      <c r="Q2" s="229" t="s">
        <v>2721</v>
      </c>
      <c r="R2" s="229" t="s">
        <v>2722</v>
      </c>
      <c r="T2" s="230" t="s">
        <v>2723</v>
      </c>
      <c r="U2" s="242" t="s">
        <v>2724</v>
      </c>
    </row>
    <row r="3" spans="1:21" ht="13.2">
      <c r="A3" s="237">
        <v>1</v>
      </c>
      <c r="B3" s="238">
        <v>45471</v>
      </c>
      <c r="C3" s="229" t="s">
        <v>6154</v>
      </c>
      <c r="D3" s="229" t="s">
        <v>560</v>
      </c>
      <c r="E3" s="229" t="s">
        <v>18635</v>
      </c>
      <c r="F3" s="229" t="s">
        <v>18636</v>
      </c>
      <c r="G3" s="229" t="s">
        <v>6158</v>
      </c>
      <c r="H3" s="229" t="s">
        <v>18637</v>
      </c>
      <c r="I3" s="239">
        <v>0</v>
      </c>
      <c r="J3" s="239">
        <v>0</v>
      </c>
      <c r="K3" s="239">
        <v>0</v>
      </c>
      <c r="L3" s="239">
        <v>3300</v>
      </c>
      <c r="M3" s="239">
        <v>26100</v>
      </c>
      <c r="N3" s="239">
        <v>86130000</v>
      </c>
      <c r="O3" s="240">
        <v>0.15</v>
      </c>
      <c r="P3" s="239">
        <v>129195</v>
      </c>
      <c r="Q3" s="239">
        <v>86130</v>
      </c>
      <c r="R3" s="239">
        <v>990</v>
      </c>
      <c r="T3">
        <f>VLOOKUP(D3,VSD!$X$3:$Y$993,2,0)</f>
        <v>10000</v>
      </c>
      <c r="U3" s="21">
        <f>IF(G3&lt;&gt;"040P888888",IFERROR(T3*I3,0),0)</f>
        <v>0</v>
      </c>
    </row>
    <row r="4" spans="1:21" ht="13.2">
      <c r="A4" s="237">
        <v>2</v>
      </c>
      <c r="B4" s="238">
        <v>45470</v>
      </c>
      <c r="C4" s="229" t="s">
        <v>18638</v>
      </c>
      <c r="D4" s="229" t="s">
        <v>850</v>
      </c>
      <c r="E4" s="229" t="s">
        <v>18635</v>
      </c>
      <c r="F4" s="229" t="s">
        <v>18639</v>
      </c>
      <c r="G4" s="229" t="s">
        <v>9085</v>
      </c>
      <c r="H4" s="229" t="s">
        <v>18640</v>
      </c>
      <c r="I4" s="239">
        <v>0</v>
      </c>
      <c r="J4" s="239">
        <v>0</v>
      </c>
      <c r="K4" s="239">
        <v>0</v>
      </c>
      <c r="L4" s="239">
        <v>10000</v>
      </c>
      <c r="M4" s="239">
        <v>19500</v>
      </c>
      <c r="N4" s="239">
        <v>195000000</v>
      </c>
      <c r="O4" s="240">
        <v>0.15</v>
      </c>
      <c r="P4" s="239">
        <v>292500</v>
      </c>
      <c r="Q4" s="239">
        <v>195000</v>
      </c>
      <c r="R4" s="239">
        <v>3000</v>
      </c>
      <c r="T4">
        <f>VLOOKUP(D4,VSD!$X$3:$Y$993,2,0)</f>
        <v>10000</v>
      </c>
      <c r="U4" s="21">
        <f t="shared" ref="U4:U67" si="0">IF(G4&lt;&gt;"040P888888",IFERROR(T4*I4,0),0)</f>
        <v>0</v>
      </c>
    </row>
    <row r="5" spans="1:21" ht="13.2">
      <c r="A5" s="237">
        <v>3</v>
      </c>
      <c r="B5" s="238">
        <v>45470</v>
      </c>
      <c r="C5" s="229" t="s">
        <v>18638</v>
      </c>
      <c r="D5" s="229" t="s">
        <v>916</v>
      </c>
      <c r="E5" s="229" t="s">
        <v>18641</v>
      </c>
      <c r="F5" s="229" t="s">
        <v>18639</v>
      </c>
      <c r="G5" s="229" t="s">
        <v>9085</v>
      </c>
      <c r="H5" s="229" t="s">
        <v>18640</v>
      </c>
      <c r="I5" s="239">
        <v>1000</v>
      </c>
      <c r="J5" s="239">
        <v>9530</v>
      </c>
      <c r="K5" s="239">
        <v>9530000</v>
      </c>
      <c r="L5" s="239">
        <v>0</v>
      </c>
      <c r="M5" s="239">
        <v>0</v>
      </c>
      <c r="N5" s="239">
        <v>0</v>
      </c>
      <c r="O5" s="240">
        <v>0.15</v>
      </c>
      <c r="P5" s="239">
        <v>14295</v>
      </c>
      <c r="Q5" s="239">
        <v>0</v>
      </c>
      <c r="R5" s="239">
        <v>0</v>
      </c>
      <c r="T5">
        <f>VLOOKUP(D5,VSD!$X$3:$Y$993,2,0)</f>
        <v>10000</v>
      </c>
      <c r="U5" s="21">
        <f t="shared" si="0"/>
        <v>10000000</v>
      </c>
    </row>
    <row r="6" spans="1:21" ht="13.2">
      <c r="A6" s="237">
        <v>4</v>
      </c>
      <c r="B6" s="238">
        <v>45470</v>
      </c>
      <c r="C6" s="229" t="s">
        <v>18638</v>
      </c>
      <c r="D6" s="229" t="s">
        <v>916</v>
      </c>
      <c r="E6" s="229" t="s">
        <v>18641</v>
      </c>
      <c r="F6" s="229" t="s">
        <v>18639</v>
      </c>
      <c r="G6" s="229" t="s">
        <v>9085</v>
      </c>
      <c r="H6" s="229" t="s">
        <v>18640</v>
      </c>
      <c r="I6" s="239">
        <v>1000</v>
      </c>
      <c r="J6" s="239">
        <v>9470</v>
      </c>
      <c r="K6" s="239">
        <v>9470000</v>
      </c>
      <c r="L6" s="239">
        <v>0</v>
      </c>
      <c r="M6" s="239">
        <v>0</v>
      </c>
      <c r="N6" s="239">
        <v>0</v>
      </c>
      <c r="O6" s="240">
        <v>0.15</v>
      </c>
      <c r="P6" s="239">
        <v>14205</v>
      </c>
      <c r="Q6" s="239">
        <v>0</v>
      </c>
      <c r="R6" s="239">
        <v>0</v>
      </c>
      <c r="T6">
        <f>VLOOKUP(D6,VSD!$X$3:$Y$993,2,0)</f>
        <v>10000</v>
      </c>
      <c r="U6" s="21">
        <f t="shared" si="0"/>
        <v>10000000</v>
      </c>
    </row>
    <row r="7" spans="1:21" ht="13.2">
      <c r="A7" s="237">
        <v>5</v>
      </c>
      <c r="B7" s="238">
        <v>45470</v>
      </c>
      <c r="C7" s="229" t="s">
        <v>18638</v>
      </c>
      <c r="D7" s="229" t="s">
        <v>624</v>
      </c>
      <c r="E7" s="229" t="s">
        <v>18641</v>
      </c>
      <c r="F7" s="229" t="s">
        <v>18639</v>
      </c>
      <c r="G7" s="229" t="s">
        <v>9085</v>
      </c>
      <c r="H7" s="229" t="s">
        <v>18640</v>
      </c>
      <c r="I7" s="239">
        <v>1000</v>
      </c>
      <c r="J7" s="239">
        <v>25850</v>
      </c>
      <c r="K7" s="239">
        <v>25850000</v>
      </c>
      <c r="L7" s="239">
        <v>0</v>
      </c>
      <c r="M7" s="239">
        <v>0</v>
      </c>
      <c r="N7" s="239">
        <v>0</v>
      </c>
      <c r="O7" s="240">
        <v>0.15</v>
      </c>
      <c r="P7" s="239">
        <v>38775</v>
      </c>
      <c r="Q7" s="239">
        <v>0</v>
      </c>
      <c r="R7" s="239">
        <v>0</v>
      </c>
      <c r="T7">
        <f>VLOOKUP(D7,VSD!$X$3:$Y$993,2,0)</f>
        <v>10000</v>
      </c>
      <c r="U7" s="21">
        <f t="shared" si="0"/>
        <v>10000000</v>
      </c>
    </row>
    <row r="8" spans="1:21" ht="13.2">
      <c r="A8" s="237">
        <v>6</v>
      </c>
      <c r="B8" s="238">
        <v>45470</v>
      </c>
      <c r="C8" s="229" t="s">
        <v>18638</v>
      </c>
      <c r="D8" s="229" t="s">
        <v>624</v>
      </c>
      <c r="E8" s="229" t="s">
        <v>18641</v>
      </c>
      <c r="F8" s="229" t="s">
        <v>18639</v>
      </c>
      <c r="G8" s="229" t="s">
        <v>9085</v>
      </c>
      <c r="H8" s="229" t="s">
        <v>18640</v>
      </c>
      <c r="I8" s="239">
        <v>8000</v>
      </c>
      <c r="J8" s="239">
        <v>25950</v>
      </c>
      <c r="K8" s="239">
        <v>207600000</v>
      </c>
      <c r="L8" s="239">
        <v>0</v>
      </c>
      <c r="M8" s="239">
        <v>0</v>
      </c>
      <c r="N8" s="239">
        <v>0</v>
      </c>
      <c r="O8" s="240">
        <v>0.15</v>
      </c>
      <c r="P8" s="239">
        <v>311400</v>
      </c>
      <c r="Q8" s="239">
        <v>0</v>
      </c>
      <c r="R8" s="239">
        <v>0</v>
      </c>
      <c r="T8">
        <f>VLOOKUP(D8,VSD!$X$3:$Y$993,2,0)</f>
        <v>10000</v>
      </c>
      <c r="U8" s="21">
        <f t="shared" si="0"/>
        <v>80000000</v>
      </c>
    </row>
    <row r="9" spans="1:21" ht="13.2">
      <c r="A9" s="237">
        <v>7</v>
      </c>
      <c r="B9" s="238">
        <v>45470</v>
      </c>
      <c r="C9" s="229" t="s">
        <v>18638</v>
      </c>
      <c r="D9" s="229" t="s">
        <v>624</v>
      </c>
      <c r="E9" s="229" t="s">
        <v>18641</v>
      </c>
      <c r="F9" s="229" t="s">
        <v>18639</v>
      </c>
      <c r="G9" s="229" t="s">
        <v>9085</v>
      </c>
      <c r="H9" s="229" t="s">
        <v>18640</v>
      </c>
      <c r="I9" s="239">
        <v>1000</v>
      </c>
      <c r="J9" s="239">
        <v>26000</v>
      </c>
      <c r="K9" s="239">
        <v>26000000</v>
      </c>
      <c r="L9" s="239">
        <v>0</v>
      </c>
      <c r="M9" s="239">
        <v>0</v>
      </c>
      <c r="N9" s="239">
        <v>0</v>
      </c>
      <c r="O9" s="240">
        <v>0.15</v>
      </c>
      <c r="P9" s="239">
        <v>39000</v>
      </c>
      <c r="Q9" s="239">
        <v>0</v>
      </c>
      <c r="R9" s="239">
        <v>0</v>
      </c>
      <c r="T9">
        <f>VLOOKUP(D9,VSD!$X$3:$Y$993,2,0)</f>
        <v>10000</v>
      </c>
      <c r="U9" s="21">
        <f t="shared" si="0"/>
        <v>10000000</v>
      </c>
    </row>
    <row r="10" spans="1:21" ht="13.2">
      <c r="A10" s="237">
        <v>8</v>
      </c>
      <c r="B10" s="238">
        <v>45470</v>
      </c>
      <c r="C10" s="229" t="s">
        <v>18638</v>
      </c>
      <c r="D10" s="229" t="s">
        <v>850</v>
      </c>
      <c r="E10" s="229" t="s">
        <v>18635</v>
      </c>
      <c r="F10" s="229" t="s">
        <v>18639</v>
      </c>
      <c r="G10" s="229" t="s">
        <v>9085</v>
      </c>
      <c r="H10" s="229" t="s">
        <v>18640</v>
      </c>
      <c r="I10" s="239">
        <v>0</v>
      </c>
      <c r="J10" s="239">
        <v>0</v>
      </c>
      <c r="K10" s="239">
        <v>0</v>
      </c>
      <c r="L10" s="239">
        <v>25000</v>
      </c>
      <c r="M10" s="239">
        <v>19350</v>
      </c>
      <c r="N10" s="239">
        <v>483750000</v>
      </c>
      <c r="O10" s="240">
        <v>0.15</v>
      </c>
      <c r="P10" s="239">
        <v>725625</v>
      </c>
      <c r="Q10" s="239">
        <v>483750</v>
      </c>
      <c r="R10" s="239">
        <v>7500</v>
      </c>
      <c r="T10">
        <f>VLOOKUP(D10,VSD!$X$3:$Y$993,2,0)</f>
        <v>10000</v>
      </c>
      <c r="U10" s="21">
        <f t="shared" si="0"/>
        <v>0</v>
      </c>
    </row>
    <row r="11" spans="1:21" ht="13.2">
      <c r="A11" s="237">
        <v>9</v>
      </c>
      <c r="B11" s="238">
        <v>45470</v>
      </c>
      <c r="C11" s="229" t="s">
        <v>18638</v>
      </c>
      <c r="D11" s="229" t="s">
        <v>850</v>
      </c>
      <c r="E11" s="229" t="s">
        <v>18635</v>
      </c>
      <c r="F11" s="229" t="s">
        <v>18636</v>
      </c>
      <c r="G11" s="229" t="s">
        <v>9085</v>
      </c>
      <c r="H11" s="229" t="s">
        <v>18640</v>
      </c>
      <c r="I11" s="239">
        <v>0</v>
      </c>
      <c r="J11" s="239">
        <v>0</v>
      </c>
      <c r="K11" s="239">
        <v>0</v>
      </c>
      <c r="L11" s="239">
        <v>65000</v>
      </c>
      <c r="M11" s="239">
        <v>19250</v>
      </c>
      <c r="N11" s="239">
        <v>1251250000</v>
      </c>
      <c r="O11" s="240">
        <v>0.15</v>
      </c>
      <c r="P11" s="239">
        <v>1876875</v>
      </c>
      <c r="Q11" s="239">
        <v>1251250</v>
      </c>
      <c r="R11" s="239">
        <v>19500</v>
      </c>
      <c r="T11">
        <f>VLOOKUP(D11,VSD!$X$3:$Y$993,2,0)</f>
        <v>10000</v>
      </c>
      <c r="U11" s="21">
        <f t="shared" si="0"/>
        <v>0</v>
      </c>
    </row>
    <row r="12" spans="1:21" ht="13.2">
      <c r="A12" s="237">
        <v>10</v>
      </c>
      <c r="B12" s="238">
        <v>45470</v>
      </c>
      <c r="C12" s="229" t="s">
        <v>18638</v>
      </c>
      <c r="D12" s="229" t="s">
        <v>893</v>
      </c>
      <c r="E12" s="229" t="s">
        <v>18641</v>
      </c>
      <c r="F12" s="229" t="s">
        <v>18639</v>
      </c>
      <c r="G12" s="229" t="s">
        <v>9085</v>
      </c>
      <c r="H12" s="229" t="s">
        <v>18640</v>
      </c>
      <c r="I12" s="239">
        <v>1000</v>
      </c>
      <c r="J12" s="239">
        <v>37500</v>
      </c>
      <c r="K12" s="239">
        <v>37500000</v>
      </c>
      <c r="L12" s="239">
        <v>0</v>
      </c>
      <c r="M12" s="239">
        <v>0</v>
      </c>
      <c r="N12" s="239">
        <v>0</v>
      </c>
      <c r="O12" s="240">
        <v>0.15</v>
      </c>
      <c r="P12" s="239">
        <v>56250</v>
      </c>
      <c r="Q12" s="239">
        <v>0</v>
      </c>
      <c r="R12" s="239">
        <v>0</v>
      </c>
      <c r="T12">
        <f>VLOOKUP(D12,VSD!$X$3:$Y$993,2,0)</f>
        <v>10000</v>
      </c>
      <c r="U12" s="21">
        <f t="shared" si="0"/>
        <v>10000000</v>
      </c>
    </row>
    <row r="13" spans="1:21" ht="13.2">
      <c r="A13" s="237">
        <v>11</v>
      </c>
      <c r="B13" s="238">
        <v>45470</v>
      </c>
      <c r="C13" s="229" t="s">
        <v>18638</v>
      </c>
      <c r="D13" s="229" t="s">
        <v>893</v>
      </c>
      <c r="E13" s="229" t="s">
        <v>18641</v>
      </c>
      <c r="F13" s="229" t="s">
        <v>18639</v>
      </c>
      <c r="G13" s="229" t="s">
        <v>9085</v>
      </c>
      <c r="H13" s="229" t="s">
        <v>18640</v>
      </c>
      <c r="I13" s="239">
        <v>5000</v>
      </c>
      <c r="J13" s="239">
        <v>37600</v>
      </c>
      <c r="K13" s="239">
        <v>188000000</v>
      </c>
      <c r="L13" s="239">
        <v>0</v>
      </c>
      <c r="M13" s="239">
        <v>0</v>
      </c>
      <c r="N13" s="239">
        <v>0</v>
      </c>
      <c r="O13" s="240">
        <v>0.15</v>
      </c>
      <c r="P13" s="239">
        <v>282000</v>
      </c>
      <c r="Q13" s="239">
        <v>0</v>
      </c>
      <c r="R13" s="239">
        <v>0</v>
      </c>
      <c r="T13">
        <f>VLOOKUP(D13,VSD!$X$3:$Y$993,2,0)</f>
        <v>10000</v>
      </c>
      <c r="U13" s="21">
        <f t="shared" si="0"/>
        <v>50000000</v>
      </c>
    </row>
    <row r="14" spans="1:21" ht="13.2">
      <c r="A14" s="237">
        <v>12</v>
      </c>
      <c r="B14" s="238">
        <v>45470</v>
      </c>
      <c r="C14" s="229" t="s">
        <v>18638</v>
      </c>
      <c r="D14" s="229" t="s">
        <v>893</v>
      </c>
      <c r="E14" s="229" t="s">
        <v>18641</v>
      </c>
      <c r="F14" s="229" t="s">
        <v>18639</v>
      </c>
      <c r="G14" s="229" t="s">
        <v>9085</v>
      </c>
      <c r="H14" s="229" t="s">
        <v>18640</v>
      </c>
      <c r="I14" s="239">
        <v>5000</v>
      </c>
      <c r="J14" s="239">
        <v>37600</v>
      </c>
      <c r="K14" s="239">
        <v>188000000</v>
      </c>
      <c r="L14" s="239">
        <v>0</v>
      </c>
      <c r="M14" s="239">
        <v>0</v>
      </c>
      <c r="N14" s="239">
        <v>0</v>
      </c>
      <c r="O14" s="240">
        <v>0.15</v>
      </c>
      <c r="P14" s="239">
        <v>282000</v>
      </c>
      <c r="Q14" s="239">
        <v>0</v>
      </c>
      <c r="R14" s="239">
        <v>0</v>
      </c>
      <c r="T14">
        <f>VLOOKUP(D14,VSD!$X$3:$Y$993,2,0)</f>
        <v>10000</v>
      </c>
      <c r="U14" s="21">
        <f t="shared" si="0"/>
        <v>50000000</v>
      </c>
    </row>
    <row r="15" spans="1:21" ht="13.2">
      <c r="A15" s="237">
        <v>13</v>
      </c>
      <c r="B15" s="238">
        <v>45471</v>
      </c>
      <c r="C15" s="229" t="s">
        <v>18638</v>
      </c>
      <c r="D15" s="229" t="s">
        <v>850</v>
      </c>
      <c r="E15" s="229" t="s">
        <v>18641</v>
      </c>
      <c r="F15" s="229" t="s">
        <v>18639</v>
      </c>
      <c r="G15" s="229" t="s">
        <v>9085</v>
      </c>
      <c r="H15" s="229" t="s">
        <v>18640</v>
      </c>
      <c r="I15" s="239">
        <v>10000</v>
      </c>
      <c r="J15" s="239">
        <v>19000</v>
      </c>
      <c r="K15" s="239">
        <v>190000000</v>
      </c>
      <c r="L15" s="239">
        <v>0</v>
      </c>
      <c r="M15" s="239">
        <v>0</v>
      </c>
      <c r="N15" s="239">
        <v>0</v>
      </c>
      <c r="O15" s="240">
        <v>0.15</v>
      </c>
      <c r="P15" s="239">
        <v>285000</v>
      </c>
      <c r="Q15" s="239">
        <v>0</v>
      </c>
      <c r="R15" s="239">
        <v>0</v>
      </c>
      <c r="T15">
        <f>VLOOKUP(D15,VSD!$X$3:$Y$993,2,0)</f>
        <v>10000</v>
      </c>
      <c r="U15" s="21">
        <f t="shared" si="0"/>
        <v>100000000</v>
      </c>
    </row>
    <row r="16" spans="1:21" ht="13.2">
      <c r="A16" s="237">
        <v>14</v>
      </c>
      <c r="B16" s="238">
        <v>45471</v>
      </c>
      <c r="C16" s="229" t="s">
        <v>18638</v>
      </c>
      <c r="D16" s="229" t="s">
        <v>850</v>
      </c>
      <c r="E16" s="229" t="s">
        <v>18635</v>
      </c>
      <c r="F16" s="229" t="s">
        <v>18639</v>
      </c>
      <c r="G16" s="229" t="s">
        <v>9085</v>
      </c>
      <c r="H16" s="229" t="s">
        <v>18640</v>
      </c>
      <c r="I16" s="239">
        <v>0</v>
      </c>
      <c r="J16" s="239">
        <v>0</v>
      </c>
      <c r="K16" s="239">
        <v>0</v>
      </c>
      <c r="L16" s="239">
        <v>10000</v>
      </c>
      <c r="M16" s="239">
        <v>18750</v>
      </c>
      <c r="N16" s="239">
        <v>187500000</v>
      </c>
      <c r="O16" s="240">
        <v>0.15</v>
      </c>
      <c r="P16" s="239">
        <v>281250</v>
      </c>
      <c r="Q16" s="239">
        <v>187500</v>
      </c>
      <c r="R16" s="239">
        <v>3000</v>
      </c>
      <c r="T16">
        <f>VLOOKUP(D16,VSD!$X$3:$Y$993,2,0)</f>
        <v>10000</v>
      </c>
      <c r="U16" s="21">
        <f t="shared" si="0"/>
        <v>0</v>
      </c>
    </row>
    <row r="17" spans="1:21" ht="13.2">
      <c r="A17" s="237">
        <v>15</v>
      </c>
      <c r="B17" s="238">
        <v>45471</v>
      </c>
      <c r="C17" s="229" t="s">
        <v>18638</v>
      </c>
      <c r="D17" s="229" t="s">
        <v>1207</v>
      </c>
      <c r="E17" s="229" t="s">
        <v>18635</v>
      </c>
      <c r="F17" s="229" t="s">
        <v>18639</v>
      </c>
      <c r="G17" s="229" t="s">
        <v>9085</v>
      </c>
      <c r="H17" s="229" t="s">
        <v>18640</v>
      </c>
      <c r="I17" s="239">
        <v>0</v>
      </c>
      <c r="J17" s="239">
        <v>0</v>
      </c>
      <c r="K17" s="239">
        <v>0</v>
      </c>
      <c r="L17" s="239">
        <v>3000</v>
      </c>
      <c r="M17" s="239">
        <v>10250</v>
      </c>
      <c r="N17" s="239">
        <v>30750000</v>
      </c>
      <c r="O17" s="240">
        <v>0.15</v>
      </c>
      <c r="P17" s="239">
        <v>46125</v>
      </c>
      <c r="Q17" s="239">
        <v>30750</v>
      </c>
      <c r="R17" s="239">
        <v>3660</v>
      </c>
      <c r="T17">
        <f>VLOOKUP(D17,VSD!$X$3:$Y$993,2,0)</f>
        <v>10000</v>
      </c>
      <c r="U17" s="21">
        <f t="shared" si="0"/>
        <v>0</v>
      </c>
    </row>
    <row r="18" spans="1:21" ht="13.2">
      <c r="A18" s="237">
        <v>16</v>
      </c>
      <c r="B18" s="238">
        <v>45471</v>
      </c>
      <c r="C18" s="229" t="s">
        <v>18638</v>
      </c>
      <c r="D18" s="229" t="s">
        <v>1207</v>
      </c>
      <c r="E18" s="229" t="s">
        <v>18635</v>
      </c>
      <c r="F18" s="229" t="s">
        <v>18639</v>
      </c>
      <c r="G18" s="229" t="s">
        <v>9085</v>
      </c>
      <c r="H18" s="229" t="s">
        <v>18640</v>
      </c>
      <c r="I18" s="239">
        <v>0</v>
      </c>
      <c r="J18" s="239">
        <v>0</v>
      </c>
      <c r="K18" s="239">
        <v>0</v>
      </c>
      <c r="L18" s="239">
        <v>7900</v>
      </c>
      <c r="M18" s="239">
        <v>10300</v>
      </c>
      <c r="N18" s="239">
        <v>81370000</v>
      </c>
      <c r="O18" s="240">
        <v>0.15</v>
      </c>
      <c r="P18" s="239">
        <v>122055</v>
      </c>
      <c r="Q18" s="239">
        <v>81370</v>
      </c>
      <c r="R18" s="229"/>
      <c r="T18">
        <f>VLOOKUP(D18,VSD!$X$3:$Y$993,2,0)</f>
        <v>10000</v>
      </c>
      <c r="U18" s="21">
        <f t="shared" si="0"/>
        <v>0</v>
      </c>
    </row>
    <row r="19" spans="1:21" ht="13.2">
      <c r="A19" s="237">
        <v>17</v>
      </c>
      <c r="B19" s="238">
        <v>45471</v>
      </c>
      <c r="C19" s="229" t="s">
        <v>18638</v>
      </c>
      <c r="D19" s="229" t="s">
        <v>1207</v>
      </c>
      <c r="E19" s="229" t="s">
        <v>18635</v>
      </c>
      <c r="F19" s="229" t="s">
        <v>18639</v>
      </c>
      <c r="G19" s="229" t="s">
        <v>9085</v>
      </c>
      <c r="H19" s="229" t="s">
        <v>18640</v>
      </c>
      <c r="I19" s="239">
        <v>0</v>
      </c>
      <c r="J19" s="239">
        <v>0</v>
      </c>
      <c r="K19" s="239">
        <v>0</v>
      </c>
      <c r="L19" s="239">
        <v>1300</v>
      </c>
      <c r="M19" s="239">
        <v>10350</v>
      </c>
      <c r="N19" s="239">
        <v>13455000</v>
      </c>
      <c r="O19" s="240">
        <v>0.15</v>
      </c>
      <c r="P19" s="239">
        <v>20183</v>
      </c>
      <c r="Q19" s="239">
        <v>13455</v>
      </c>
      <c r="R19" s="229"/>
      <c r="T19">
        <f>VLOOKUP(D19,VSD!$X$3:$Y$993,2,0)</f>
        <v>10000</v>
      </c>
      <c r="U19" s="21">
        <f t="shared" si="0"/>
        <v>0</v>
      </c>
    </row>
    <row r="20" spans="1:21" ht="13.2">
      <c r="A20" s="237">
        <v>18</v>
      </c>
      <c r="B20" s="238">
        <v>45471</v>
      </c>
      <c r="C20" s="229" t="s">
        <v>18638</v>
      </c>
      <c r="D20" s="229" t="s">
        <v>624</v>
      </c>
      <c r="E20" s="229" t="s">
        <v>18635</v>
      </c>
      <c r="F20" s="229" t="s">
        <v>18639</v>
      </c>
      <c r="G20" s="229" t="s">
        <v>9085</v>
      </c>
      <c r="H20" s="229" t="s">
        <v>18640</v>
      </c>
      <c r="I20" s="239">
        <v>0</v>
      </c>
      <c r="J20" s="239">
        <v>0</v>
      </c>
      <c r="K20" s="239">
        <v>0</v>
      </c>
      <c r="L20" s="239">
        <v>7900</v>
      </c>
      <c r="M20" s="239">
        <v>25000</v>
      </c>
      <c r="N20" s="239">
        <v>197500000</v>
      </c>
      <c r="O20" s="240">
        <v>0.15</v>
      </c>
      <c r="P20" s="239">
        <v>296250</v>
      </c>
      <c r="Q20" s="239">
        <v>197500</v>
      </c>
      <c r="R20" s="239">
        <v>3000</v>
      </c>
      <c r="T20">
        <f>VLOOKUP(D20,VSD!$X$3:$Y$993,2,0)</f>
        <v>10000</v>
      </c>
      <c r="U20" s="21">
        <f t="shared" si="0"/>
        <v>0</v>
      </c>
    </row>
    <row r="21" spans="1:21" ht="13.2">
      <c r="A21" s="237">
        <v>19</v>
      </c>
      <c r="B21" s="238">
        <v>45471</v>
      </c>
      <c r="C21" s="229" t="s">
        <v>18638</v>
      </c>
      <c r="D21" s="229" t="s">
        <v>624</v>
      </c>
      <c r="E21" s="229" t="s">
        <v>18635</v>
      </c>
      <c r="F21" s="229" t="s">
        <v>18639</v>
      </c>
      <c r="G21" s="229" t="s">
        <v>9085</v>
      </c>
      <c r="H21" s="229" t="s">
        <v>18640</v>
      </c>
      <c r="I21" s="239">
        <v>0</v>
      </c>
      <c r="J21" s="239">
        <v>0</v>
      </c>
      <c r="K21" s="239">
        <v>0</v>
      </c>
      <c r="L21" s="239">
        <v>2100</v>
      </c>
      <c r="M21" s="239">
        <v>25100</v>
      </c>
      <c r="N21" s="239">
        <v>52710000</v>
      </c>
      <c r="O21" s="240">
        <v>0.15</v>
      </c>
      <c r="P21" s="239">
        <v>79065</v>
      </c>
      <c r="Q21" s="239">
        <v>52710</v>
      </c>
      <c r="R21" s="229"/>
      <c r="T21">
        <f>VLOOKUP(D21,VSD!$X$3:$Y$993,2,0)</f>
        <v>10000</v>
      </c>
      <c r="U21" s="21">
        <f t="shared" si="0"/>
        <v>0</v>
      </c>
    </row>
    <row r="22" spans="1:21" ht="13.2">
      <c r="A22" s="237">
        <v>20</v>
      </c>
      <c r="B22" s="238">
        <v>45471</v>
      </c>
      <c r="C22" s="229" t="s">
        <v>18638</v>
      </c>
      <c r="D22" s="229" t="s">
        <v>916</v>
      </c>
      <c r="E22" s="229" t="s">
        <v>18635</v>
      </c>
      <c r="F22" s="229" t="s">
        <v>18639</v>
      </c>
      <c r="G22" s="229" t="s">
        <v>9085</v>
      </c>
      <c r="H22" s="229" t="s">
        <v>18640</v>
      </c>
      <c r="I22" s="239">
        <v>0</v>
      </c>
      <c r="J22" s="239">
        <v>0</v>
      </c>
      <c r="K22" s="239">
        <v>0</v>
      </c>
      <c r="L22" s="239">
        <v>10000</v>
      </c>
      <c r="M22" s="239">
        <v>9210</v>
      </c>
      <c r="N22" s="239">
        <v>92100000</v>
      </c>
      <c r="O22" s="240">
        <v>0.15</v>
      </c>
      <c r="P22" s="239">
        <v>138150</v>
      </c>
      <c r="Q22" s="239">
        <v>92100</v>
      </c>
      <c r="R22" s="239">
        <v>3000</v>
      </c>
      <c r="T22">
        <f>VLOOKUP(D22,VSD!$X$3:$Y$993,2,0)</f>
        <v>10000</v>
      </c>
      <c r="U22" s="21">
        <f t="shared" si="0"/>
        <v>0</v>
      </c>
    </row>
    <row r="23" spans="1:21" ht="13.2">
      <c r="A23" s="237">
        <v>21</v>
      </c>
      <c r="B23" s="238">
        <v>45471</v>
      </c>
      <c r="C23" s="229" t="s">
        <v>9771</v>
      </c>
      <c r="D23" s="229" t="s">
        <v>657</v>
      </c>
      <c r="E23" s="229" t="s">
        <v>18641</v>
      </c>
      <c r="F23" s="229" t="s">
        <v>18636</v>
      </c>
      <c r="G23" s="229" t="s">
        <v>9773</v>
      </c>
      <c r="H23" s="229" t="s">
        <v>18637</v>
      </c>
      <c r="I23" s="239">
        <v>400</v>
      </c>
      <c r="J23" s="239">
        <v>122000</v>
      </c>
      <c r="K23" s="239">
        <v>48800000</v>
      </c>
      <c r="L23" s="239">
        <v>0</v>
      </c>
      <c r="M23" s="239">
        <v>0</v>
      </c>
      <c r="N23" s="239">
        <v>0</v>
      </c>
      <c r="O23" s="240">
        <v>0.15</v>
      </c>
      <c r="P23" s="239">
        <v>73200</v>
      </c>
      <c r="Q23" s="239">
        <v>0</v>
      </c>
      <c r="R23" s="239">
        <v>0</v>
      </c>
      <c r="T23">
        <f>VLOOKUP(D23,VSD!$X$3:$Y$993,2,0)</f>
        <v>10000</v>
      </c>
      <c r="U23" s="21">
        <f t="shared" si="0"/>
        <v>4000000</v>
      </c>
    </row>
    <row r="24" spans="1:21" ht="13.2">
      <c r="A24" s="237">
        <v>22</v>
      </c>
      <c r="B24" s="238">
        <v>45471</v>
      </c>
      <c r="C24" s="229" t="s">
        <v>8405</v>
      </c>
      <c r="D24" s="229" t="s">
        <v>1052</v>
      </c>
      <c r="E24" s="229" t="s">
        <v>18635</v>
      </c>
      <c r="F24" s="229" t="s">
        <v>18636</v>
      </c>
      <c r="G24" s="229" t="s">
        <v>8408</v>
      </c>
      <c r="H24" s="229" t="s">
        <v>18637</v>
      </c>
      <c r="I24" s="239">
        <v>0</v>
      </c>
      <c r="J24" s="239">
        <v>0</v>
      </c>
      <c r="K24" s="239">
        <v>0</v>
      </c>
      <c r="L24" s="239">
        <v>300</v>
      </c>
      <c r="M24" s="239">
        <v>5100</v>
      </c>
      <c r="N24" s="239">
        <v>1530000</v>
      </c>
      <c r="O24" s="240">
        <v>0.12</v>
      </c>
      <c r="P24" s="239">
        <v>1836</v>
      </c>
      <c r="Q24" s="239">
        <v>1530</v>
      </c>
      <c r="R24" s="239">
        <v>90</v>
      </c>
      <c r="T24">
        <f>VLOOKUP(D24,VSD!$X$3:$Y$993,2,0)</f>
        <v>10000</v>
      </c>
      <c r="U24" s="21">
        <f t="shared" si="0"/>
        <v>0</v>
      </c>
    </row>
    <row r="25" spans="1:21" ht="13.2">
      <c r="A25" s="237">
        <v>23</v>
      </c>
      <c r="B25" s="238">
        <v>45471</v>
      </c>
      <c r="C25" s="229" t="s">
        <v>18642</v>
      </c>
      <c r="D25" s="229" t="s">
        <v>769</v>
      </c>
      <c r="E25" s="229" t="s">
        <v>18641</v>
      </c>
      <c r="F25" s="229" t="s">
        <v>18639</v>
      </c>
      <c r="G25" s="229" t="s">
        <v>10967</v>
      </c>
      <c r="H25" s="229" t="s">
        <v>18640</v>
      </c>
      <c r="I25" s="239">
        <v>3000</v>
      </c>
      <c r="J25" s="239">
        <v>62200</v>
      </c>
      <c r="K25" s="239">
        <v>186600000</v>
      </c>
      <c r="L25" s="239">
        <v>0</v>
      </c>
      <c r="M25" s="239">
        <v>0</v>
      </c>
      <c r="N25" s="239">
        <v>0</v>
      </c>
      <c r="O25" s="240">
        <v>0.2</v>
      </c>
      <c r="P25" s="239">
        <v>373200</v>
      </c>
      <c r="Q25" s="239">
        <v>0</v>
      </c>
      <c r="R25" s="239">
        <v>0</v>
      </c>
      <c r="T25">
        <f>VLOOKUP(D25,VSD!$X$3:$Y$993,2,0)</f>
        <v>10000</v>
      </c>
      <c r="U25" s="21">
        <f t="shared" si="0"/>
        <v>30000000</v>
      </c>
    </row>
    <row r="26" spans="1:21" ht="13.2">
      <c r="A26" s="237">
        <v>24</v>
      </c>
      <c r="B26" s="238">
        <v>45471</v>
      </c>
      <c r="C26" s="229" t="s">
        <v>4887</v>
      </c>
      <c r="D26" s="229" t="s">
        <v>953</v>
      </c>
      <c r="E26" s="229" t="s">
        <v>18635</v>
      </c>
      <c r="F26" s="229" t="s">
        <v>18639</v>
      </c>
      <c r="G26" s="229" t="s">
        <v>4889</v>
      </c>
      <c r="H26" s="229" t="s">
        <v>18637</v>
      </c>
      <c r="I26" s="239">
        <v>0</v>
      </c>
      <c r="J26" s="239">
        <v>0</v>
      </c>
      <c r="K26" s="239">
        <v>0</v>
      </c>
      <c r="L26" s="239">
        <v>200</v>
      </c>
      <c r="M26" s="239">
        <v>29000</v>
      </c>
      <c r="N26" s="239">
        <v>5800000</v>
      </c>
      <c r="O26" s="240">
        <v>0.15</v>
      </c>
      <c r="P26" s="239">
        <v>8700</v>
      </c>
      <c r="Q26" s="239">
        <v>5800</v>
      </c>
      <c r="R26" s="239">
        <v>60</v>
      </c>
      <c r="T26">
        <f>VLOOKUP(D26,VSD!$X$3:$Y$993,2,0)</f>
        <v>10000</v>
      </c>
      <c r="U26" s="21">
        <f t="shared" si="0"/>
        <v>0</v>
      </c>
    </row>
    <row r="27" spans="1:21" ht="13.2">
      <c r="A27" s="237">
        <v>25</v>
      </c>
      <c r="B27" s="238">
        <v>45471</v>
      </c>
      <c r="C27" s="229" t="s">
        <v>4887</v>
      </c>
      <c r="D27" s="229" t="s">
        <v>953</v>
      </c>
      <c r="E27" s="229" t="s">
        <v>18635</v>
      </c>
      <c r="F27" s="229" t="s">
        <v>18639</v>
      </c>
      <c r="G27" s="229" t="s">
        <v>4889</v>
      </c>
      <c r="H27" s="229" t="s">
        <v>18637</v>
      </c>
      <c r="I27" s="239">
        <v>0</v>
      </c>
      <c r="J27" s="239">
        <v>0</v>
      </c>
      <c r="K27" s="239">
        <v>0</v>
      </c>
      <c r="L27" s="239">
        <v>100</v>
      </c>
      <c r="M27" s="239">
        <v>29200</v>
      </c>
      <c r="N27" s="239">
        <v>2920000</v>
      </c>
      <c r="O27" s="240">
        <v>0.15</v>
      </c>
      <c r="P27" s="239">
        <v>4380</v>
      </c>
      <c r="Q27" s="239">
        <v>2920</v>
      </c>
      <c r="R27" s="239">
        <v>30</v>
      </c>
      <c r="T27">
        <f>VLOOKUP(D27,VSD!$X$3:$Y$993,2,0)</f>
        <v>10000</v>
      </c>
      <c r="U27" s="21">
        <f t="shared" si="0"/>
        <v>0</v>
      </c>
    </row>
    <row r="28" spans="1:21" ht="13.2">
      <c r="A28" s="237">
        <v>26</v>
      </c>
      <c r="B28" s="238">
        <v>45470</v>
      </c>
      <c r="C28" s="229" t="s">
        <v>18643</v>
      </c>
      <c r="D28" s="229" t="s">
        <v>634</v>
      </c>
      <c r="E28" s="229" t="s">
        <v>18641</v>
      </c>
      <c r="F28" s="229" t="s">
        <v>18644</v>
      </c>
      <c r="G28" s="229" t="s">
        <v>18645</v>
      </c>
      <c r="H28" s="229" t="s">
        <v>18640</v>
      </c>
      <c r="I28" s="239">
        <v>7000</v>
      </c>
      <c r="J28" s="239">
        <v>16000</v>
      </c>
      <c r="K28" s="239">
        <v>112000000</v>
      </c>
      <c r="L28" s="239">
        <v>0</v>
      </c>
      <c r="M28" s="239">
        <v>0</v>
      </c>
      <c r="N28" s="239">
        <v>0</v>
      </c>
      <c r="O28" s="240">
        <v>0.08</v>
      </c>
      <c r="P28" s="239">
        <v>89600</v>
      </c>
      <c r="Q28" s="239">
        <v>0</v>
      </c>
      <c r="R28" s="239">
        <v>0</v>
      </c>
      <c r="T28">
        <f>VLOOKUP(D28,VSD!$X$3:$Y$993,2,0)</f>
        <v>10000</v>
      </c>
      <c r="U28" s="21">
        <f t="shared" si="0"/>
        <v>70000000</v>
      </c>
    </row>
    <row r="29" spans="1:21" ht="13.2">
      <c r="A29" s="237">
        <v>27</v>
      </c>
      <c r="B29" s="238">
        <v>45470</v>
      </c>
      <c r="C29" s="229" t="s">
        <v>18646</v>
      </c>
      <c r="D29" s="229" t="s">
        <v>696</v>
      </c>
      <c r="E29" s="229" t="s">
        <v>18641</v>
      </c>
      <c r="F29" s="229" t="s">
        <v>18636</v>
      </c>
      <c r="G29" s="229" t="s">
        <v>7754</v>
      </c>
      <c r="H29" s="229" t="s">
        <v>18640</v>
      </c>
      <c r="I29" s="239">
        <v>1000</v>
      </c>
      <c r="J29" s="239">
        <v>22300</v>
      </c>
      <c r="K29" s="239">
        <v>22300000</v>
      </c>
      <c r="L29" s="239">
        <v>0</v>
      </c>
      <c r="M29" s="239">
        <v>0</v>
      </c>
      <c r="N29" s="239">
        <v>0</v>
      </c>
      <c r="O29" s="240">
        <v>0.15</v>
      </c>
      <c r="P29" s="239">
        <v>33450</v>
      </c>
      <c r="Q29" s="239">
        <v>0</v>
      </c>
      <c r="R29" s="239">
        <v>0</v>
      </c>
      <c r="T29">
        <f>VLOOKUP(D29,VSD!$X$3:$Y$993,2,0)</f>
        <v>10000</v>
      </c>
      <c r="U29" s="21">
        <f t="shared" si="0"/>
        <v>10000000</v>
      </c>
    </row>
    <row r="30" spans="1:21" ht="13.2">
      <c r="A30" s="237">
        <v>28</v>
      </c>
      <c r="B30" s="238">
        <v>45471</v>
      </c>
      <c r="C30" s="229" t="s">
        <v>18646</v>
      </c>
      <c r="D30" s="229" t="s">
        <v>713</v>
      </c>
      <c r="E30" s="229" t="s">
        <v>18635</v>
      </c>
      <c r="F30" s="229" t="s">
        <v>18636</v>
      </c>
      <c r="G30" s="229" t="s">
        <v>7754</v>
      </c>
      <c r="H30" s="229" t="s">
        <v>18640</v>
      </c>
      <c r="I30" s="239">
        <v>0</v>
      </c>
      <c r="J30" s="239">
        <v>0</v>
      </c>
      <c r="K30" s="239">
        <v>0</v>
      </c>
      <c r="L30" s="239">
        <v>1500</v>
      </c>
      <c r="M30" s="239">
        <v>28750</v>
      </c>
      <c r="N30" s="239">
        <v>43125000</v>
      </c>
      <c r="O30" s="240">
        <v>0.15</v>
      </c>
      <c r="P30" s="239">
        <v>64688</v>
      </c>
      <c r="Q30" s="239">
        <v>43125</v>
      </c>
      <c r="R30" s="239">
        <v>450</v>
      </c>
      <c r="T30">
        <f>VLOOKUP(D30,VSD!$X$3:$Y$993,2,0)</f>
        <v>10000</v>
      </c>
      <c r="U30" s="21">
        <f t="shared" si="0"/>
        <v>0</v>
      </c>
    </row>
    <row r="31" spans="1:21" ht="13.2">
      <c r="A31" s="237">
        <v>29</v>
      </c>
      <c r="B31" s="238">
        <v>45471</v>
      </c>
      <c r="C31" s="229" t="s">
        <v>18646</v>
      </c>
      <c r="D31" s="229" t="s">
        <v>713</v>
      </c>
      <c r="E31" s="229" t="s">
        <v>18635</v>
      </c>
      <c r="F31" s="229" t="s">
        <v>18636</v>
      </c>
      <c r="G31" s="229" t="s">
        <v>7754</v>
      </c>
      <c r="H31" s="229" t="s">
        <v>18640</v>
      </c>
      <c r="I31" s="239">
        <v>0</v>
      </c>
      <c r="J31" s="239">
        <v>0</v>
      </c>
      <c r="K31" s="239">
        <v>0</v>
      </c>
      <c r="L31" s="239">
        <v>1000</v>
      </c>
      <c r="M31" s="239">
        <v>28500</v>
      </c>
      <c r="N31" s="239">
        <v>28500000</v>
      </c>
      <c r="O31" s="240">
        <v>0.15</v>
      </c>
      <c r="P31" s="239">
        <v>42750</v>
      </c>
      <c r="Q31" s="239">
        <v>28500</v>
      </c>
      <c r="R31" s="239">
        <v>300</v>
      </c>
      <c r="T31">
        <f>VLOOKUP(D31,VSD!$X$3:$Y$993,2,0)</f>
        <v>10000</v>
      </c>
      <c r="U31" s="21">
        <f t="shared" si="0"/>
        <v>0</v>
      </c>
    </row>
    <row r="32" spans="1:21" ht="13.2">
      <c r="A32" s="237">
        <v>30</v>
      </c>
      <c r="B32" s="238">
        <v>45471</v>
      </c>
      <c r="C32" s="229" t="s">
        <v>6288</v>
      </c>
      <c r="D32" s="229" t="s">
        <v>787</v>
      </c>
      <c r="E32" s="229" t="s">
        <v>18635</v>
      </c>
      <c r="F32" s="229" t="s">
        <v>18636</v>
      </c>
      <c r="G32" s="229" t="s">
        <v>4460</v>
      </c>
      <c r="H32" s="229" t="s">
        <v>18640</v>
      </c>
      <c r="I32" s="239">
        <v>0</v>
      </c>
      <c r="J32" s="239">
        <v>0</v>
      </c>
      <c r="K32" s="239">
        <v>0</v>
      </c>
      <c r="L32" s="239">
        <v>6000</v>
      </c>
      <c r="M32" s="239">
        <v>23700</v>
      </c>
      <c r="N32" s="239">
        <v>142200000</v>
      </c>
      <c r="O32" s="240">
        <v>0.15</v>
      </c>
      <c r="P32" s="239">
        <v>213300</v>
      </c>
      <c r="Q32" s="239">
        <v>142200</v>
      </c>
      <c r="R32" s="239">
        <v>1800</v>
      </c>
      <c r="T32">
        <f>VLOOKUP(D32,VSD!$X$3:$Y$993,2,0)</f>
        <v>10000</v>
      </c>
      <c r="U32" s="21">
        <f t="shared" si="0"/>
        <v>0</v>
      </c>
    </row>
    <row r="33" spans="1:21" ht="13.2">
      <c r="A33" s="237">
        <v>31</v>
      </c>
      <c r="B33" s="238">
        <v>45471</v>
      </c>
      <c r="C33" s="229" t="s">
        <v>6288</v>
      </c>
      <c r="D33" s="229" t="s">
        <v>696</v>
      </c>
      <c r="E33" s="229" t="s">
        <v>18635</v>
      </c>
      <c r="F33" s="229" t="s">
        <v>18636</v>
      </c>
      <c r="G33" s="229" t="s">
        <v>4460</v>
      </c>
      <c r="H33" s="229" t="s">
        <v>18640</v>
      </c>
      <c r="I33" s="239">
        <v>0</v>
      </c>
      <c r="J33" s="239">
        <v>0</v>
      </c>
      <c r="K33" s="239">
        <v>0</v>
      </c>
      <c r="L33" s="239">
        <v>10000</v>
      </c>
      <c r="M33" s="239">
        <v>22100</v>
      </c>
      <c r="N33" s="239">
        <v>221000000</v>
      </c>
      <c r="O33" s="240">
        <v>0.15</v>
      </c>
      <c r="P33" s="239">
        <v>331500</v>
      </c>
      <c r="Q33" s="239">
        <v>221000</v>
      </c>
      <c r="R33" s="239">
        <v>3000</v>
      </c>
      <c r="T33">
        <f>VLOOKUP(D33,VSD!$X$3:$Y$993,2,0)</f>
        <v>10000</v>
      </c>
      <c r="U33" s="21">
        <f t="shared" si="0"/>
        <v>0</v>
      </c>
    </row>
    <row r="34" spans="1:21" ht="13.2">
      <c r="A34" s="237">
        <v>32</v>
      </c>
      <c r="B34" s="238">
        <v>45470</v>
      </c>
      <c r="C34" s="229" t="s">
        <v>9745</v>
      </c>
      <c r="D34" s="229" t="s">
        <v>768</v>
      </c>
      <c r="E34" s="229" t="s">
        <v>18641</v>
      </c>
      <c r="F34" s="229" t="s">
        <v>18636</v>
      </c>
      <c r="G34" s="229" t="s">
        <v>9748</v>
      </c>
      <c r="H34" s="229" t="s">
        <v>18640</v>
      </c>
      <c r="I34" s="239">
        <v>500</v>
      </c>
      <c r="J34" s="239">
        <v>74400</v>
      </c>
      <c r="K34" s="239">
        <v>37200000</v>
      </c>
      <c r="L34" s="239">
        <v>0</v>
      </c>
      <c r="M34" s="239">
        <v>0</v>
      </c>
      <c r="N34" s="239">
        <v>0</v>
      </c>
      <c r="O34" s="240">
        <v>0.15</v>
      </c>
      <c r="P34" s="239">
        <v>55800</v>
      </c>
      <c r="Q34" s="239">
        <v>0</v>
      </c>
      <c r="R34" s="239">
        <v>0</v>
      </c>
      <c r="T34">
        <f>VLOOKUP(D34,VSD!$X$3:$Y$993,2,0)</f>
        <v>10000</v>
      </c>
      <c r="U34" s="21">
        <f t="shared" si="0"/>
        <v>5000000</v>
      </c>
    </row>
    <row r="35" spans="1:21" ht="13.2">
      <c r="A35" s="237">
        <v>33</v>
      </c>
      <c r="B35" s="238">
        <v>45471</v>
      </c>
      <c r="C35" s="229" t="s">
        <v>9745</v>
      </c>
      <c r="D35" s="229" t="s">
        <v>768</v>
      </c>
      <c r="E35" s="229" t="s">
        <v>18641</v>
      </c>
      <c r="F35" s="229" t="s">
        <v>18636</v>
      </c>
      <c r="G35" s="229" t="s">
        <v>9748</v>
      </c>
      <c r="H35" s="229" t="s">
        <v>18640</v>
      </c>
      <c r="I35" s="239">
        <v>500</v>
      </c>
      <c r="J35" s="239">
        <v>75400</v>
      </c>
      <c r="K35" s="239">
        <v>37700000</v>
      </c>
      <c r="L35" s="239">
        <v>0</v>
      </c>
      <c r="M35" s="239">
        <v>0</v>
      </c>
      <c r="N35" s="239">
        <v>0</v>
      </c>
      <c r="O35" s="240">
        <v>0.15</v>
      </c>
      <c r="P35" s="239">
        <v>56550</v>
      </c>
      <c r="Q35" s="239">
        <v>0</v>
      </c>
      <c r="R35" s="239">
        <v>0</v>
      </c>
      <c r="T35">
        <f>VLOOKUP(D35,VSD!$X$3:$Y$993,2,0)</f>
        <v>10000</v>
      </c>
      <c r="U35" s="21">
        <f t="shared" si="0"/>
        <v>5000000</v>
      </c>
    </row>
    <row r="36" spans="1:21" ht="13.2">
      <c r="A36" s="237">
        <v>34</v>
      </c>
      <c r="B36" s="238">
        <v>45471</v>
      </c>
      <c r="C36" s="229" t="s">
        <v>9745</v>
      </c>
      <c r="D36" s="229" t="s">
        <v>657</v>
      </c>
      <c r="E36" s="229" t="s">
        <v>18635</v>
      </c>
      <c r="F36" s="229" t="s">
        <v>18636</v>
      </c>
      <c r="G36" s="229" t="s">
        <v>9748</v>
      </c>
      <c r="H36" s="229" t="s">
        <v>18640</v>
      </c>
      <c r="I36" s="239">
        <v>0</v>
      </c>
      <c r="J36" s="239">
        <v>0</v>
      </c>
      <c r="K36" s="239">
        <v>0</v>
      </c>
      <c r="L36" s="239">
        <v>300</v>
      </c>
      <c r="M36" s="239">
        <v>122500</v>
      </c>
      <c r="N36" s="239">
        <v>36750000</v>
      </c>
      <c r="O36" s="240">
        <v>0.15</v>
      </c>
      <c r="P36" s="239">
        <v>55125</v>
      </c>
      <c r="Q36" s="239">
        <v>36750</v>
      </c>
      <c r="R36" s="239">
        <v>90</v>
      </c>
      <c r="T36">
        <f>VLOOKUP(D36,VSD!$X$3:$Y$993,2,0)</f>
        <v>10000</v>
      </c>
      <c r="U36" s="21">
        <f t="shared" si="0"/>
        <v>0</v>
      </c>
    </row>
    <row r="37" spans="1:21" ht="13.2">
      <c r="A37" s="237">
        <v>35</v>
      </c>
      <c r="B37" s="238">
        <v>45470</v>
      </c>
      <c r="C37" s="229" t="s">
        <v>5622</v>
      </c>
      <c r="D37" s="229" t="s">
        <v>850</v>
      </c>
      <c r="E37" s="229" t="s">
        <v>18641</v>
      </c>
      <c r="F37" s="229" t="s">
        <v>18639</v>
      </c>
      <c r="G37" s="229" t="s">
        <v>5625</v>
      </c>
      <c r="H37" s="229" t="s">
        <v>18640</v>
      </c>
      <c r="I37" s="239">
        <v>5000</v>
      </c>
      <c r="J37" s="239">
        <v>19450</v>
      </c>
      <c r="K37" s="239">
        <v>97250000</v>
      </c>
      <c r="L37" s="239">
        <v>0</v>
      </c>
      <c r="M37" s="239">
        <v>0</v>
      </c>
      <c r="N37" s="239">
        <v>0</v>
      </c>
      <c r="O37" s="240">
        <v>0.15</v>
      </c>
      <c r="P37" s="239">
        <v>145875</v>
      </c>
      <c r="Q37" s="239">
        <v>0</v>
      </c>
      <c r="R37" s="239">
        <v>0</v>
      </c>
      <c r="T37">
        <f>VLOOKUP(D37,VSD!$X$3:$Y$993,2,0)</f>
        <v>10000</v>
      </c>
      <c r="U37" s="21">
        <f t="shared" si="0"/>
        <v>50000000</v>
      </c>
    </row>
    <row r="38" spans="1:21" ht="13.2">
      <c r="A38" s="237">
        <v>36</v>
      </c>
      <c r="B38" s="238">
        <v>45470</v>
      </c>
      <c r="C38" s="229" t="s">
        <v>15868</v>
      </c>
      <c r="D38" s="229" t="s">
        <v>2751</v>
      </c>
      <c r="E38" s="229" t="s">
        <v>18635</v>
      </c>
      <c r="F38" s="229" t="s">
        <v>18636</v>
      </c>
      <c r="G38" s="229" t="s">
        <v>15871</v>
      </c>
      <c r="H38" s="229" t="s">
        <v>18637</v>
      </c>
      <c r="I38" s="239">
        <v>0</v>
      </c>
      <c r="J38" s="239">
        <v>0</v>
      </c>
      <c r="K38" s="239">
        <v>0</v>
      </c>
      <c r="L38" s="239">
        <v>2000</v>
      </c>
      <c r="M38" s="239">
        <v>4900</v>
      </c>
      <c r="N38" s="239">
        <v>9800000</v>
      </c>
      <c r="O38" s="240">
        <v>0.15</v>
      </c>
      <c r="P38" s="239">
        <v>14700</v>
      </c>
      <c r="Q38" s="239">
        <v>9800</v>
      </c>
      <c r="R38" s="239">
        <v>600</v>
      </c>
      <c r="T38">
        <f>VLOOKUP(D38,VSD!$X$3:$Y$993,2,0)</f>
        <v>10000</v>
      </c>
      <c r="U38" s="21">
        <f t="shared" si="0"/>
        <v>0</v>
      </c>
    </row>
    <row r="39" spans="1:21" ht="13.2">
      <c r="A39" s="237">
        <v>37</v>
      </c>
      <c r="B39" s="238">
        <v>45470</v>
      </c>
      <c r="C39" s="229" t="s">
        <v>15868</v>
      </c>
      <c r="D39" s="229" t="s">
        <v>964</v>
      </c>
      <c r="E39" s="229" t="s">
        <v>18635</v>
      </c>
      <c r="F39" s="229" t="s">
        <v>18636</v>
      </c>
      <c r="G39" s="229" t="s">
        <v>15871</v>
      </c>
      <c r="H39" s="229" t="s">
        <v>18637</v>
      </c>
      <c r="I39" s="239">
        <v>0</v>
      </c>
      <c r="J39" s="239">
        <v>0</v>
      </c>
      <c r="K39" s="239">
        <v>0</v>
      </c>
      <c r="L39" s="239">
        <v>1900</v>
      </c>
      <c r="M39" s="239">
        <v>7000</v>
      </c>
      <c r="N39" s="239">
        <v>13300000</v>
      </c>
      <c r="O39" s="240">
        <v>0.15</v>
      </c>
      <c r="P39" s="239">
        <v>19950</v>
      </c>
      <c r="Q39" s="239">
        <v>13300</v>
      </c>
      <c r="R39" s="239">
        <v>570</v>
      </c>
      <c r="T39">
        <f>VLOOKUP(D39,VSD!$X$3:$Y$993,2,0)</f>
        <v>10000</v>
      </c>
      <c r="U39" s="21">
        <f t="shared" si="0"/>
        <v>0</v>
      </c>
    </row>
    <row r="40" spans="1:21" ht="13.2">
      <c r="A40" s="237">
        <v>38</v>
      </c>
      <c r="B40" s="238">
        <v>45471</v>
      </c>
      <c r="C40" s="229" t="s">
        <v>7694</v>
      </c>
      <c r="D40" s="229" t="s">
        <v>675</v>
      </c>
      <c r="E40" s="229" t="s">
        <v>18635</v>
      </c>
      <c r="F40" s="229" t="s">
        <v>18636</v>
      </c>
      <c r="G40" s="229" t="s">
        <v>7698</v>
      </c>
      <c r="H40" s="229" t="s">
        <v>18640</v>
      </c>
      <c r="I40" s="239">
        <v>0</v>
      </c>
      <c r="J40" s="239">
        <v>0</v>
      </c>
      <c r="K40" s="239">
        <v>0</v>
      </c>
      <c r="L40" s="239">
        <v>2000</v>
      </c>
      <c r="M40" s="239">
        <v>15950</v>
      </c>
      <c r="N40" s="239">
        <v>31900000</v>
      </c>
      <c r="O40" s="240">
        <v>0.15</v>
      </c>
      <c r="P40" s="239">
        <v>47850</v>
      </c>
      <c r="Q40" s="239">
        <v>31900</v>
      </c>
      <c r="R40" s="239">
        <v>600</v>
      </c>
      <c r="T40">
        <f>VLOOKUP(D40,VSD!$X$3:$Y$993,2,0)</f>
        <v>10000</v>
      </c>
      <c r="U40" s="21">
        <f t="shared" si="0"/>
        <v>0</v>
      </c>
    </row>
    <row r="41" spans="1:21" ht="13.2">
      <c r="A41" s="237">
        <v>39</v>
      </c>
      <c r="B41" s="238">
        <v>45471</v>
      </c>
      <c r="C41" s="229" t="s">
        <v>18647</v>
      </c>
      <c r="D41" s="229" t="s">
        <v>806</v>
      </c>
      <c r="E41" s="229" t="s">
        <v>18641</v>
      </c>
      <c r="F41" s="229" t="s">
        <v>18639</v>
      </c>
      <c r="G41" s="229" t="s">
        <v>13866</v>
      </c>
      <c r="H41" s="229" t="s">
        <v>18637</v>
      </c>
      <c r="I41" s="239">
        <v>2000</v>
      </c>
      <c r="J41" s="239">
        <v>28800</v>
      </c>
      <c r="K41" s="239">
        <v>57600000</v>
      </c>
      <c r="L41" s="239">
        <v>0</v>
      </c>
      <c r="M41" s="239">
        <v>0</v>
      </c>
      <c r="N41" s="239">
        <v>0</v>
      </c>
      <c r="O41" s="240">
        <v>0.08</v>
      </c>
      <c r="P41" s="239">
        <v>46080</v>
      </c>
      <c r="Q41" s="239">
        <v>0</v>
      </c>
      <c r="R41" s="239">
        <v>0</v>
      </c>
      <c r="T41">
        <f>VLOOKUP(D41,VSD!$X$3:$Y$993,2,0)</f>
        <v>10000</v>
      </c>
      <c r="U41" s="21">
        <f t="shared" si="0"/>
        <v>20000000</v>
      </c>
    </row>
    <row r="42" spans="1:21" ht="13.2">
      <c r="A42" s="237">
        <v>40</v>
      </c>
      <c r="B42" s="238">
        <v>45470</v>
      </c>
      <c r="C42" s="229" t="s">
        <v>18648</v>
      </c>
      <c r="D42" s="229" t="s">
        <v>481</v>
      </c>
      <c r="E42" s="229" t="s">
        <v>18635</v>
      </c>
      <c r="F42" s="229" t="s">
        <v>18639</v>
      </c>
      <c r="G42" s="229" t="s">
        <v>4808</v>
      </c>
      <c r="H42" s="229" t="s">
        <v>18640</v>
      </c>
      <c r="I42" s="239">
        <v>0</v>
      </c>
      <c r="J42" s="239">
        <v>0</v>
      </c>
      <c r="K42" s="239">
        <v>0</v>
      </c>
      <c r="L42" s="239">
        <v>5000</v>
      </c>
      <c r="M42" s="239">
        <v>23500</v>
      </c>
      <c r="N42" s="239">
        <v>117500000</v>
      </c>
      <c r="O42" s="240">
        <v>0.15</v>
      </c>
      <c r="P42" s="239">
        <v>176250</v>
      </c>
      <c r="Q42" s="239">
        <v>117500</v>
      </c>
      <c r="R42" s="239">
        <v>1500</v>
      </c>
      <c r="T42">
        <f>VLOOKUP(D42,VSD!$X$3:$Y$993,2,0)</f>
        <v>10000</v>
      </c>
      <c r="U42" s="21">
        <f t="shared" si="0"/>
        <v>0</v>
      </c>
    </row>
    <row r="43" spans="1:21" ht="13.2">
      <c r="A43" s="237">
        <v>41</v>
      </c>
      <c r="B43" s="238">
        <v>45471</v>
      </c>
      <c r="C43" s="229" t="s">
        <v>18649</v>
      </c>
      <c r="D43" s="229" t="s">
        <v>542</v>
      </c>
      <c r="E43" s="229" t="s">
        <v>18635</v>
      </c>
      <c r="F43" s="229" t="s">
        <v>18636</v>
      </c>
      <c r="G43" s="229" t="s">
        <v>14318</v>
      </c>
      <c r="H43" s="229" t="s">
        <v>18640</v>
      </c>
      <c r="I43" s="239">
        <v>0</v>
      </c>
      <c r="J43" s="239">
        <v>0</v>
      </c>
      <c r="K43" s="239">
        <v>0</v>
      </c>
      <c r="L43" s="239">
        <v>3000</v>
      </c>
      <c r="M43" s="239">
        <v>11400</v>
      </c>
      <c r="N43" s="239">
        <v>34200000</v>
      </c>
      <c r="O43" s="240">
        <v>0.15</v>
      </c>
      <c r="P43" s="239">
        <v>51300</v>
      </c>
      <c r="Q43" s="239">
        <v>34200</v>
      </c>
      <c r="R43" s="239">
        <v>900</v>
      </c>
      <c r="T43">
        <f>VLOOKUP(D43,VSD!$X$3:$Y$993,2,0)</f>
        <v>10000</v>
      </c>
      <c r="U43" s="21">
        <f t="shared" si="0"/>
        <v>0</v>
      </c>
    </row>
    <row r="44" spans="1:21" ht="13.2">
      <c r="A44" s="237">
        <v>42</v>
      </c>
      <c r="B44" s="238">
        <v>45470</v>
      </c>
      <c r="C44" s="229" t="s">
        <v>9036</v>
      </c>
      <c r="D44" s="229" t="s">
        <v>542</v>
      </c>
      <c r="E44" s="229" t="s">
        <v>18635</v>
      </c>
      <c r="F44" s="229" t="s">
        <v>18636</v>
      </c>
      <c r="G44" s="229" t="s">
        <v>9040</v>
      </c>
      <c r="H44" s="229" t="s">
        <v>18640</v>
      </c>
      <c r="I44" s="239">
        <v>0</v>
      </c>
      <c r="J44" s="239">
        <v>0</v>
      </c>
      <c r="K44" s="239">
        <v>0</v>
      </c>
      <c r="L44" s="239">
        <v>4000</v>
      </c>
      <c r="M44" s="239">
        <v>11400</v>
      </c>
      <c r="N44" s="239">
        <v>45600000</v>
      </c>
      <c r="O44" s="240">
        <v>0.15</v>
      </c>
      <c r="P44" s="239">
        <v>68400</v>
      </c>
      <c r="Q44" s="239">
        <v>45600</v>
      </c>
      <c r="R44" s="239">
        <v>1200</v>
      </c>
      <c r="T44">
        <f>VLOOKUP(D44,VSD!$X$3:$Y$993,2,0)</f>
        <v>10000</v>
      </c>
      <c r="U44" s="21">
        <f t="shared" si="0"/>
        <v>0</v>
      </c>
    </row>
    <row r="45" spans="1:21" ht="13.2">
      <c r="A45" s="237">
        <v>43</v>
      </c>
      <c r="B45" s="238">
        <v>45471</v>
      </c>
      <c r="C45" s="229" t="s">
        <v>9036</v>
      </c>
      <c r="D45" s="229" t="s">
        <v>848</v>
      </c>
      <c r="E45" s="229" t="s">
        <v>18641</v>
      </c>
      <c r="F45" s="229" t="s">
        <v>18636</v>
      </c>
      <c r="G45" s="229" t="s">
        <v>9040</v>
      </c>
      <c r="H45" s="229" t="s">
        <v>18640</v>
      </c>
      <c r="I45" s="239">
        <v>1000</v>
      </c>
      <c r="J45" s="239">
        <v>22800</v>
      </c>
      <c r="K45" s="239">
        <v>22800000</v>
      </c>
      <c r="L45" s="239">
        <v>0</v>
      </c>
      <c r="M45" s="239">
        <v>0</v>
      </c>
      <c r="N45" s="239">
        <v>0</v>
      </c>
      <c r="O45" s="240">
        <v>0.15</v>
      </c>
      <c r="P45" s="239">
        <v>34200</v>
      </c>
      <c r="Q45" s="239">
        <v>0</v>
      </c>
      <c r="R45" s="239">
        <v>0</v>
      </c>
      <c r="T45">
        <f>VLOOKUP(D45,VSD!$X$3:$Y$993,2,0)</f>
        <v>10000</v>
      </c>
      <c r="U45" s="21">
        <f t="shared" si="0"/>
        <v>10000000</v>
      </c>
    </row>
    <row r="46" spans="1:21" ht="13.2">
      <c r="A46" s="237">
        <v>44</v>
      </c>
      <c r="B46" s="238">
        <v>45471</v>
      </c>
      <c r="C46" s="229" t="s">
        <v>9036</v>
      </c>
      <c r="D46" s="229" t="s">
        <v>848</v>
      </c>
      <c r="E46" s="229" t="s">
        <v>18641</v>
      </c>
      <c r="F46" s="229" t="s">
        <v>18636</v>
      </c>
      <c r="G46" s="229" t="s">
        <v>9040</v>
      </c>
      <c r="H46" s="229" t="s">
        <v>18640</v>
      </c>
      <c r="I46" s="239">
        <v>1000</v>
      </c>
      <c r="J46" s="239">
        <v>22500</v>
      </c>
      <c r="K46" s="239">
        <v>22500000</v>
      </c>
      <c r="L46" s="239">
        <v>0</v>
      </c>
      <c r="M46" s="239">
        <v>0</v>
      </c>
      <c r="N46" s="239">
        <v>0</v>
      </c>
      <c r="O46" s="240">
        <v>0.15</v>
      </c>
      <c r="P46" s="239">
        <v>33750</v>
      </c>
      <c r="Q46" s="239">
        <v>0</v>
      </c>
      <c r="R46" s="239">
        <v>0</v>
      </c>
      <c r="T46">
        <f>VLOOKUP(D46,VSD!$X$3:$Y$993,2,0)</f>
        <v>10000</v>
      </c>
      <c r="U46" s="21">
        <f t="shared" si="0"/>
        <v>10000000</v>
      </c>
    </row>
    <row r="47" spans="1:21" ht="13.2">
      <c r="A47" s="237">
        <v>45</v>
      </c>
      <c r="B47" s="238">
        <v>45471</v>
      </c>
      <c r="C47" s="229" t="s">
        <v>6387</v>
      </c>
      <c r="D47" s="229" t="s">
        <v>977</v>
      </c>
      <c r="E47" s="229" t="s">
        <v>18641</v>
      </c>
      <c r="F47" s="229" t="s">
        <v>18639</v>
      </c>
      <c r="G47" s="229" t="s">
        <v>6390</v>
      </c>
      <c r="H47" s="229" t="s">
        <v>18640</v>
      </c>
      <c r="I47" s="239">
        <v>5000</v>
      </c>
      <c r="J47" s="239">
        <v>13900</v>
      </c>
      <c r="K47" s="239">
        <v>69500000</v>
      </c>
      <c r="L47" s="239">
        <v>0</v>
      </c>
      <c r="M47" s="239">
        <v>0</v>
      </c>
      <c r="N47" s="239">
        <v>0</v>
      </c>
      <c r="O47" s="240">
        <v>0.15</v>
      </c>
      <c r="P47" s="239">
        <v>104250</v>
      </c>
      <c r="Q47" s="239">
        <v>0</v>
      </c>
      <c r="R47" s="239">
        <v>0</v>
      </c>
      <c r="T47">
        <f>VLOOKUP(D47,VSD!$X$3:$Y$993,2,0)</f>
        <v>10000</v>
      </c>
      <c r="U47" s="21">
        <f t="shared" si="0"/>
        <v>50000000</v>
      </c>
    </row>
    <row r="48" spans="1:21" ht="13.2">
      <c r="A48" s="237">
        <v>46</v>
      </c>
      <c r="B48" s="238">
        <v>45471</v>
      </c>
      <c r="C48" s="229" t="s">
        <v>6387</v>
      </c>
      <c r="D48" s="229" t="s">
        <v>977</v>
      </c>
      <c r="E48" s="229" t="s">
        <v>18641</v>
      </c>
      <c r="F48" s="229" t="s">
        <v>18639</v>
      </c>
      <c r="G48" s="229" t="s">
        <v>6390</v>
      </c>
      <c r="H48" s="229" t="s">
        <v>18640</v>
      </c>
      <c r="I48" s="239">
        <v>500</v>
      </c>
      <c r="J48" s="239">
        <v>13900</v>
      </c>
      <c r="K48" s="239">
        <v>6950000</v>
      </c>
      <c r="L48" s="239">
        <v>0</v>
      </c>
      <c r="M48" s="239">
        <v>0</v>
      </c>
      <c r="N48" s="239">
        <v>0</v>
      </c>
      <c r="O48" s="240">
        <v>0.15</v>
      </c>
      <c r="P48" s="239">
        <v>10425</v>
      </c>
      <c r="Q48" s="239">
        <v>0</v>
      </c>
      <c r="R48" s="239">
        <v>0</v>
      </c>
      <c r="T48">
        <f>VLOOKUP(D48,VSD!$X$3:$Y$993,2,0)</f>
        <v>10000</v>
      </c>
      <c r="U48" s="21">
        <f t="shared" si="0"/>
        <v>5000000</v>
      </c>
    </row>
    <row r="49" spans="1:21" ht="13.2">
      <c r="A49" s="237">
        <v>47</v>
      </c>
      <c r="B49" s="238">
        <v>45471</v>
      </c>
      <c r="C49" s="229" t="s">
        <v>6387</v>
      </c>
      <c r="D49" s="229" t="s">
        <v>677</v>
      </c>
      <c r="E49" s="229" t="s">
        <v>18635</v>
      </c>
      <c r="F49" s="229" t="s">
        <v>18639</v>
      </c>
      <c r="G49" s="229" t="s">
        <v>6390</v>
      </c>
      <c r="H49" s="229" t="s">
        <v>18640</v>
      </c>
      <c r="I49" s="239">
        <v>0</v>
      </c>
      <c r="J49" s="239">
        <v>0</v>
      </c>
      <c r="K49" s="239">
        <v>0</v>
      </c>
      <c r="L49" s="239">
        <v>5900</v>
      </c>
      <c r="M49" s="239">
        <v>18900</v>
      </c>
      <c r="N49" s="239">
        <v>111510000</v>
      </c>
      <c r="O49" s="240">
        <v>0.15</v>
      </c>
      <c r="P49" s="239">
        <v>167265</v>
      </c>
      <c r="Q49" s="239">
        <v>111510</v>
      </c>
      <c r="R49" s="239">
        <v>1770</v>
      </c>
      <c r="T49">
        <f>VLOOKUP(D49,VSD!$X$3:$Y$993,2,0)</f>
        <v>10000</v>
      </c>
      <c r="U49" s="21">
        <f t="shared" si="0"/>
        <v>0</v>
      </c>
    </row>
    <row r="50" spans="1:21" ht="13.2">
      <c r="A50" s="237">
        <v>48</v>
      </c>
      <c r="B50" s="238">
        <v>45470</v>
      </c>
      <c r="C50" s="229" t="s">
        <v>3235</v>
      </c>
      <c r="D50" s="229" t="s">
        <v>711</v>
      </c>
      <c r="E50" s="229" t="s">
        <v>18641</v>
      </c>
      <c r="F50" s="229" t="s">
        <v>18639</v>
      </c>
      <c r="G50" s="229" t="s">
        <v>3240</v>
      </c>
      <c r="H50" s="229" t="s">
        <v>18637</v>
      </c>
      <c r="I50" s="239">
        <v>400</v>
      </c>
      <c r="J50" s="239">
        <v>22900</v>
      </c>
      <c r="K50" s="239">
        <v>9160000</v>
      </c>
      <c r="L50" s="239">
        <v>0</v>
      </c>
      <c r="M50" s="239">
        <v>0</v>
      </c>
      <c r="N50" s="239">
        <v>0</v>
      </c>
      <c r="O50" s="240">
        <v>0.15</v>
      </c>
      <c r="P50" s="239">
        <v>13740</v>
      </c>
      <c r="Q50" s="239">
        <v>0</v>
      </c>
      <c r="R50" s="239">
        <v>0</v>
      </c>
      <c r="T50">
        <f>VLOOKUP(D50,VSD!$X$3:$Y$993,2,0)</f>
        <v>10000</v>
      </c>
      <c r="U50" s="21">
        <f t="shared" si="0"/>
        <v>4000000</v>
      </c>
    </row>
    <row r="51" spans="1:21" ht="13.2">
      <c r="A51" s="237">
        <v>49</v>
      </c>
      <c r="B51" s="238">
        <v>45470</v>
      </c>
      <c r="C51" s="229" t="s">
        <v>13395</v>
      </c>
      <c r="D51" s="229" t="s">
        <v>780</v>
      </c>
      <c r="E51" s="229" t="s">
        <v>18635</v>
      </c>
      <c r="F51" s="229" t="s">
        <v>18636</v>
      </c>
      <c r="G51" s="229" t="s">
        <v>13397</v>
      </c>
      <c r="H51" s="229" t="s">
        <v>18640</v>
      </c>
      <c r="I51" s="239">
        <v>0</v>
      </c>
      <c r="J51" s="239">
        <v>0</v>
      </c>
      <c r="K51" s="239">
        <v>0</v>
      </c>
      <c r="L51" s="239">
        <v>500</v>
      </c>
      <c r="M51" s="239">
        <v>13650</v>
      </c>
      <c r="N51" s="239">
        <v>6825000</v>
      </c>
      <c r="O51" s="240">
        <v>0.15</v>
      </c>
      <c r="P51" s="239">
        <v>10238</v>
      </c>
      <c r="Q51" s="239">
        <v>6825</v>
      </c>
      <c r="R51" s="239">
        <v>150</v>
      </c>
      <c r="T51">
        <f>VLOOKUP(D51,VSD!$X$3:$Y$993,2,0)</f>
        <v>10000</v>
      </c>
      <c r="U51" s="21">
        <f t="shared" si="0"/>
        <v>0</v>
      </c>
    </row>
    <row r="52" spans="1:21" ht="13.2">
      <c r="A52" s="237">
        <v>50</v>
      </c>
      <c r="B52" s="238">
        <v>45470</v>
      </c>
      <c r="C52" s="229" t="s">
        <v>13395</v>
      </c>
      <c r="D52" s="229" t="s">
        <v>780</v>
      </c>
      <c r="E52" s="229" t="s">
        <v>18635</v>
      </c>
      <c r="F52" s="229" t="s">
        <v>18636</v>
      </c>
      <c r="G52" s="229" t="s">
        <v>13397</v>
      </c>
      <c r="H52" s="229" t="s">
        <v>18640</v>
      </c>
      <c r="I52" s="239">
        <v>0</v>
      </c>
      <c r="J52" s="239">
        <v>0</v>
      </c>
      <c r="K52" s="239">
        <v>0</v>
      </c>
      <c r="L52" s="239">
        <v>500</v>
      </c>
      <c r="M52" s="239">
        <v>13600</v>
      </c>
      <c r="N52" s="239">
        <v>6800000</v>
      </c>
      <c r="O52" s="240">
        <v>0.15</v>
      </c>
      <c r="P52" s="239">
        <v>10200</v>
      </c>
      <c r="Q52" s="239">
        <v>6800</v>
      </c>
      <c r="R52" s="239">
        <v>150</v>
      </c>
      <c r="T52">
        <f>VLOOKUP(D52,VSD!$X$3:$Y$993,2,0)</f>
        <v>10000</v>
      </c>
      <c r="U52" s="21">
        <f t="shared" si="0"/>
        <v>0</v>
      </c>
    </row>
    <row r="53" spans="1:21" ht="13.2">
      <c r="A53" s="237">
        <v>51</v>
      </c>
      <c r="B53" s="238">
        <v>45471</v>
      </c>
      <c r="C53" s="229" t="s">
        <v>13395</v>
      </c>
      <c r="D53" s="229" t="s">
        <v>780</v>
      </c>
      <c r="E53" s="229" t="s">
        <v>18635</v>
      </c>
      <c r="F53" s="229" t="s">
        <v>18636</v>
      </c>
      <c r="G53" s="229" t="s">
        <v>13397</v>
      </c>
      <c r="H53" s="229" t="s">
        <v>18640</v>
      </c>
      <c r="I53" s="239">
        <v>0</v>
      </c>
      <c r="J53" s="239">
        <v>0</v>
      </c>
      <c r="K53" s="239">
        <v>0</v>
      </c>
      <c r="L53" s="239">
        <v>500</v>
      </c>
      <c r="M53" s="239">
        <v>13600</v>
      </c>
      <c r="N53" s="239">
        <v>6800000</v>
      </c>
      <c r="O53" s="240">
        <v>0.15</v>
      </c>
      <c r="P53" s="239">
        <v>10200</v>
      </c>
      <c r="Q53" s="239">
        <v>6800</v>
      </c>
      <c r="R53" s="239">
        <v>150</v>
      </c>
      <c r="T53">
        <f>VLOOKUP(D53,VSD!$X$3:$Y$993,2,0)</f>
        <v>10000</v>
      </c>
      <c r="U53" s="21">
        <f t="shared" si="0"/>
        <v>0</v>
      </c>
    </row>
    <row r="54" spans="1:21" ht="13.2">
      <c r="A54" s="237">
        <v>52</v>
      </c>
      <c r="B54" s="238">
        <v>45471</v>
      </c>
      <c r="C54" s="229" t="s">
        <v>13395</v>
      </c>
      <c r="D54" s="229" t="s">
        <v>780</v>
      </c>
      <c r="E54" s="229" t="s">
        <v>18635</v>
      </c>
      <c r="F54" s="229" t="s">
        <v>18636</v>
      </c>
      <c r="G54" s="229" t="s">
        <v>13397</v>
      </c>
      <c r="H54" s="229" t="s">
        <v>18640</v>
      </c>
      <c r="I54" s="239">
        <v>0</v>
      </c>
      <c r="J54" s="239">
        <v>0</v>
      </c>
      <c r="K54" s="239">
        <v>0</v>
      </c>
      <c r="L54" s="239">
        <v>500</v>
      </c>
      <c r="M54" s="239">
        <v>13650</v>
      </c>
      <c r="N54" s="239">
        <v>6825000</v>
      </c>
      <c r="O54" s="240">
        <v>0.15</v>
      </c>
      <c r="P54" s="239">
        <v>10238</v>
      </c>
      <c r="Q54" s="239">
        <v>6825</v>
      </c>
      <c r="R54" s="239">
        <v>150</v>
      </c>
      <c r="T54">
        <f>VLOOKUP(D54,VSD!$X$3:$Y$993,2,0)</f>
        <v>10000</v>
      </c>
      <c r="U54" s="21">
        <f t="shared" si="0"/>
        <v>0</v>
      </c>
    </row>
    <row r="55" spans="1:21" ht="13.2">
      <c r="A55" s="237">
        <v>53</v>
      </c>
      <c r="B55" s="238">
        <v>45471</v>
      </c>
      <c r="C55" s="229" t="s">
        <v>13395</v>
      </c>
      <c r="D55" s="229" t="s">
        <v>780</v>
      </c>
      <c r="E55" s="229" t="s">
        <v>18635</v>
      </c>
      <c r="F55" s="229" t="s">
        <v>18636</v>
      </c>
      <c r="G55" s="229" t="s">
        <v>13397</v>
      </c>
      <c r="H55" s="229" t="s">
        <v>18640</v>
      </c>
      <c r="I55" s="239">
        <v>0</v>
      </c>
      <c r="J55" s="239">
        <v>0</v>
      </c>
      <c r="K55" s="239">
        <v>0</v>
      </c>
      <c r="L55" s="239">
        <v>500</v>
      </c>
      <c r="M55" s="239">
        <v>13700</v>
      </c>
      <c r="N55" s="239">
        <v>6850000</v>
      </c>
      <c r="O55" s="240">
        <v>0.15</v>
      </c>
      <c r="P55" s="239">
        <v>10275</v>
      </c>
      <c r="Q55" s="239">
        <v>6850</v>
      </c>
      <c r="R55" s="239">
        <v>150</v>
      </c>
      <c r="T55">
        <f>VLOOKUP(D55,VSD!$X$3:$Y$993,2,0)</f>
        <v>10000</v>
      </c>
      <c r="U55" s="21">
        <f t="shared" si="0"/>
        <v>0</v>
      </c>
    </row>
    <row r="56" spans="1:21" ht="13.2">
      <c r="A56" s="237">
        <v>54</v>
      </c>
      <c r="B56" s="238">
        <v>45471</v>
      </c>
      <c r="C56" s="229" t="s">
        <v>13395</v>
      </c>
      <c r="D56" s="229" t="s">
        <v>780</v>
      </c>
      <c r="E56" s="229" t="s">
        <v>18635</v>
      </c>
      <c r="F56" s="229" t="s">
        <v>18636</v>
      </c>
      <c r="G56" s="229" t="s">
        <v>13397</v>
      </c>
      <c r="H56" s="229" t="s">
        <v>18640</v>
      </c>
      <c r="I56" s="239">
        <v>0</v>
      </c>
      <c r="J56" s="239">
        <v>0</v>
      </c>
      <c r="K56" s="239">
        <v>0</v>
      </c>
      <c r="L56" s="239">
        <v>500</v>
      </c>
      <c r="M56" s="239">
        <v>13750</v>
      </c>
      <c r="N56" s="239">
        <v>6875000</v>
      </c>
      <c r="O56" s="240">
        <v>0.15</v>
      </c>
      <c r="P56" s="239">
        <v>10313</v>
      </c>
      <c r="Q56" s="239">
        <v>6875</v>
      </c>
      <c r="R56" s="239">
        <v>150</v>
      </c>
      <c r="T56">
        <f>VLOOKUP(D56,VSD!$X$3:$Y$993,2,0)</f>
        <v>10000</v>
      </c>
      <c r="U56" s="21">
        <f t="shared" si="0"/>
        <v>0</v>
      </c>
    </row>
    <row r="57" spans="1:21" ht="13.2">
      <c r="A57" s="237">
        <v>55</v>
      </c>
      <c r="B57" s="238">
        <v>45471</v>
      </c>
      <c r="C57" s="229" t="s">
        <v>13395</v>
      </c>
      <c r="D57" s="229" t="s">
        <v>780</v>
      </c>
      <c r="E57" s="229" t="s">
        <v>18641</v>
      </c>
      <c r="F57" s="229" t="s">
        <v>18636</v>
      </c>
      <c r="G57" s="229" t="s">
        <v>13397</v>
      </c>
      <c r="H57" s="229" t="s">
        <v>18640</v>
      </c>
      <c r="I57" s="239">
        <v>2000</v>
      </c>
      <c r="J57" s="239">
        <v>13450</v>
      </c>
      <c r="K57" s="239">
        <v>26900000</v>
      </c>
      <c r="L57" s="239">
        <v>0</v>
      </c>
      <c r="M57" s="239">
        <v>0</v>
      </c>
      <c r="N57" s="239">
        <v>0</v>
      </c>
      <c r="O57" s="240">
        <v>0.15</v>
      </c>
      <c r="P57" s="239">
        <v>40350</v>
      </c>
      <c r="Q57" s="239">
        <v>0</v>
      </c>
      <c r="R57" s="239">
        <v>0</v>
      </c>
      <c r="T57">
        <f>VLOOKUP(D57,VSD!$X$3:$Y$993,2,0)</f>
        <v>10000</v>
      </c>
      <c r="U57" s="21">
        <f t="shared" si="0"/>
        <v>20000000</v>
      </c>
    </row>
    <row r="58" spans="1:21" ht="13.2">
      <c r="A58" s="237">
        <v>56</v>
      </c>
      <c r="B58" s="238">
        <v>45470</v>
      </c>
      <c r="C58" s="229" t="s">
        <v>4524</v>
      </c>
      <c r="D58" s="229" t="s">
        <v>769</v>
      </c>
      <c r="E58" s="229" t="s">
        <v>18641</v>
      </c>
      <c r="F58" s="229" t="s">
        <v>18639</v>
      </c>
      <c r="G58" s="229" t="s">
        <v>10907</v>
      </c>
      <c r="H58" s="229" t="s">
        <v>18640</v>
      </c>
      <c r="I58" s="239">
        <v>30000</v>
      </c>
      <c r="J58" s="239">
        <v>63100</v>
      </c>
      <c r="K58" s="239">
        <v>1893000000</v>
      </c>
      <c r="L58" s="239">
        <v>0</v>
      </c>
      <c r="M58" s="239">
        <v>0</v>
      </c>
      <c r="N58" s="239">
        <v>0</v>
      </c>
      <c r="O58" s="240">
        <v>0.15</v>
      </c>
      <c r="P58" s="239">
        <v>2839500</v>
      </c>
      <c r="Q58" s="239">
        <v>0</v>
      </c>
      <c r="R58" s="239">
        <v>0</v>
      </c>
      <c r="T58">
        <f>VLOOKUP(D58,VSD!$X$3:$Y$993,2,0)</f>
        <v>10000</v>
      </c>
      <c r="U58" s="21">
        <f t="shared" si="0"/>
        <v>300000000</v>
      </c>
    </row>
    <row r="59" spans="1:21" ht="13.2">
      <c r="A59" s="237">
        <v>57</v>
      </c>
      <c r="B59" s="238">
        <v>45470</v>
      </c>
      <c r="C59" s="229" t="s">
        <v>4595</v>
      </c>
      <c r="D59" s="229" t="s">
        <v>693</v>
      </c>
      <c r="E59" s="229" t="s">
        <v>18641</v>
      </c>
      <c r="F59" s="229" t="s">
        <v>18636</v>
      </c>
      <c r="G59" s="229" t="s">
        <v>4598</v>
      </c>
      <c r="H59" s="229" t="s">
        <v>18637</v>
      </c>
      <c r="I59" s="239">
        <v>100</v>
      </c>
      <c r="J59" s="239">
        <v>76500</v>
      </c>
      <c r="K59" s="239">
        <v>7650000</v>
      </c>
      <c r="L59" s="239">
        <v>0</v>
      </c>
      <c r="M59" s="239">
        <v>0</v>
      </c>
      <c r="N59" s="239">
        <v>0</v>
      </c>
      <c r="O59" s="240">
        <v>0.12</v>
      </c>
      <c r="P59" s="239">
        <v>9180</v>
      </c>
      <c r="Q59" s="239">
        <v>0</v>
      </c>
      <c r="R59" s="239">
        <v>0</v>
      </c>
      <c r="T59">
        <f>VLOOKUP(D59,VSD!$X$3:$Y$993,2,0)</f>
        <v>10000</v>
      </c>
      <c r="U59" s="21">
        <f t="shared" si="0"/>
        <v>1000000</v>
      </c>
    </row>
    <row r="60" spans="1:21" ht="13.2">
      <c r="A60" s="237">
        <v>58</v>
      </c>
      <c r="B60" s="238">
        <v>45470</v>
      </c>
      <c r="C60" s="229" t="s">
        <v>4595</v>
      </c>
      <c r="D60" s="229" t="s">
        <v>693</v>
      </c>
      <c r="E60" s="229" t="s">
        <v>18641</v>
      </c>
      <c r="F60" s="229" t="s">
        <v>18636</v>
      </c>
      <c r="G60" s="229" t="s">
        <v>4598</v>
      </c>
      <c r="H60" s="229" t="s">
        <v>18637</v>
      </c>
      <c r="I60" s="239">
        <v>100</v>
      </c>
      <c r="J60" s="239">
        <v>76700</v>
      </c>
      <c r="K60" s="239">
        <v>7670000</v>
      </c>
      <c r="L60" s="239">
        <v>0</v>
      </c>
      <c r="M60" s="239">
        <v>0</v>
      </c>
      <c r="N60" s="239">
        <v>0</v>
      </c>
      <c r="O60" s="240">
        <v>0.12</v>
      </c>
      <c r="P60" s="239">
        <v>9204</v>
      </c>
      <c r="Q60" s="239">
        <v>0</v>
      </c>
      <c r="R60" s="239">
        <v>0</v>
      </c>
      <c r="T60">
        <f>VLOOKUP(D60,VSD!$X$3:$Y$993,2,0)</f>
        <v>10000</v>
      </c>
      <c r="U60" s="21">
        <f t="shared" si="0"/>
        <v>1000000</v>
      </c>
    </row>
    <row r="61" spans="1:21" ht="13.2">
      <c r="A61" s="237">
        <v>59</v>
      </c>
      <c r="B61" s="238">
        <v>45470</v>
      </c>
      <c r="C61" s="229" t="s">
        <v>4595</v>
      </c>
      <c r="D61" s="229" t="s">
        <v>789</v>
      </c>
      <c r="E61" s="229" t="s">
        <v>18641</v>
      </c>
      <c r="F61" s="229" t="s">
        <v>18636</v>
      </c>
      <c r="G61" s="229" t="s">
        <v>4598</v>
      </c>
      <c r="H61" s="229" t="s">
        <v>18637</v>
      </c>
      <c r="I61" s="239">
        <v>300</v>
      </c>
      <c r="J61" s="239">
        <v>14400</v>
      </c>
      <c r="K61" s="239">
        <v>4320000</v>
      </c>
      <c r="L61" s="239">
        <v>0</v>
      </c>
      <c r="M61" s="239">
        <v>0</v>
      </c>
      <c r="N61" s="239">
        <v>0</v>
      </c>
      <c r="O61" s="240">
        <v>0.12</v>
      </c>
      <c r="P61" s="239">
        <v>5184</v>
      </c>
      <c r="Q61" s="239">
        <v>0</v>
      </c>
      <c r="R61" s="239">
        <v>0</v>
      </c>
      <c r="T61">
        <f>VLOOKUP(D61,VSD!$X$3:$Y$993,2,0)</f>
        <v>10000</v>
      </c>
      <c r="U61" s="21">
        <f t="shared" si="0"/>
        <v>3000000</v>
      </c>
    </row>
    <row r="62" spans="1:21" ht="13.2">
      <c r="A62" s="237">
        <v>60</v>
      </c>
      <c r="B62" s="238">
        <v>45470</v>
      </c>
      <c r="C62" s="229" t="s">
        <v>4595</v>
      </c>
      <c r="D62" s="229" t="s">
        <v>693</v>
      </c>
      <c r="E62" s="229" t="s">
        <v>18635</v>
      </c>
      <c r="F62" s="229" t="s">
        <v>18636</v>
      </c>
      <c r="G62" s="229" t="s">
        <v>4598</v>
      </c>
      <c r="H62" s="229" t="s">
        <v>18637</v>
      </c>
      <c r="I62" s="239">
        <v>0</v>
      </c>
      <c r="J62" s="239">
        <v>0</v>
      </c>
      <c r="K62" s="239">
        <v>0</v>
      </c>
      <c r="L62" s="239">
        <v>100</v>
      </c>
      <c r="M62" s="239">
        <v>77400</v>
      </c>
      <c r="N62" s="239">
        <v>7740000</v>
      </c>
      <c r="O62" s="240">
        <v>0.12</v>
      </c>
      <c r="P62" s="239">
        <v>9288</v>
      </c>
      <c r="Q62" s="239">
        <v>7740</v>
      </c>
      <c r="R62" s="239">
        <v>30</v>
      </c>
      <c r="T62">
        <f>VLOOKUP(D62,VSD!$X$3:$Y$993,2,0)</f>
        <v>10000</v>
      </c>
      <c r="U62" s="21">
        <f t="shared" si="0"/>
        <v>0</v>
      </c>
    </row>
    <row r="63" spans="1:21" ht="13.2">
      <c r="A63" s="237">
        <v>61</v>
      </c>
      <c r="B63" s="238">
        <v>45470</v>
      </c>
      <c r="C63" s="229" t="s">
        <v>4595</v>
      </c>
      <c r="D63" s="229" t="s">
        <v>870</v>
      </c>
      <c r="E63" s="229" t="s">
        <v>18635</v>
      </c>
      <c r="F63" s="229" t="s">
        <v>18636</v>
      </c>
      <c r="G63" s="229" t="s">
        <v>4598</v>
      </c>
      <c r="H63" s="229" t="s">
        <v>18637</v>
      </c>
      <c r="I63" s="239">
        <v>0</v>
      </c>
      <c r="J63" s="239">
        <v>0</v>
      </c>
      <c r="K63" s="239">
        <v>0</v>
      </c>
      <c r="L63" s="239">
        <v>200</v>
      </c>
      <c r="M63" s="239">
        <v>25600</v>
      </c>
      <c r="N63" s="239">
        <v>5120000</v>
      </c>
      <c r="O63" s="240">
        <v>0.12</v>
      </c>
      <c r="P63" s="239">
        <v>6144</v>
      </c>
      <c r="Q63" s="239">
        <v>5120</v>
      </c>
      <c r="R63" s="239">
        <v>60</v>
      </c>
      <c r="T63">
        <f>VLOOKUP(D63,VSD!$X$3:$Y$993,2,0)</f>
        <v>10000</v>
      </c>
      <c r="U63" s="21">
        <f t="shared" si="0"/>
        <v>0</v>
      </c>
    </row>
    <row r="64" spans="1:21" ht="13.2">
      <c r="A64" s="237">
        <v>62</v>
      </c>
      <c r="B64" s="238">
        <v>45470</v>
      </c>
      <c r="C64" s="229" t="s">
        <v>4595</v>
      </c>
      <c r="D64" s="229" t="s">
        <v>888</v>
      </c>
      <c r="E64" s="229" t="s">
        <v>18635</v>
      </c>
      <c r="F64" s="229" t="s">
        <v>18636</v>
      </c>
      <c r="G64" s="229" t="s">
        <v>4598</v>
      </c>
      <c r="H64" s="229" t="s">
        <v>18637</v>
      </c>
      <c r="I64" s="239">
        <v>0</v>
      </c>
      <c r="J64" s="239">
        <v>0</v>
      </c>
      <c r="K64" s="239">
        <v>0</v>
      </c>
      <c r="L64" s="239">
        <v>2000</v>
      </c>
      <c r="M64" s="239">
        <v>18750</v>
      </c>
      <c r="N64" s="239">
        <v>37500000</v>
      </c>
      <c r="O64" s="240">
        <v>0.12</v>
      </c>
      <c r="P64" s="239">
        <v>45000</v>
      </c>
      <c r="Q64" s="239">
        <v>37500</v>
      </c>
      <c r="R64" s="239">
        <v>600</v>
      </c>
      <c r="T64">
        <f>VLOOKUP(D64,VSD!$X$3:$Y$993,2,0)</f>
        <v>10000</v>
      </c>
      <c r="U64" s="21">
        <f t="shared" si="0"/>
        <v>0</v>
      </c>
    </row>
    <row r="65" spans="1:21" ht="13.2">
      <c r="A65" s="237">
        <v>63</v>
      </c>
      <c r="B65" s="238">
        <v>45471</v>
      </c>
      <c r="C65" s="229" t="s">
        <v>4595</v>
      </c>
      <c r="D65" s="229" t="s">
        <v>719</v>
      </c>
      <c r="E65" s="229" t="s">
        <v>18641</v>
      </c>
      <c r="F65" s="229" t="s">
        <v>18636</v>
      </c>
      <c r="G65" s="229" t="s">
        <v>4598</v>
      </c>
      <c r="H65" s="229" t="s">
        <v>18637</v>
      </c>
      <c r="I65" s="239">
        <v>500</v>
      </c>
      <c r="J65" s="239">
        <v>5000</v>
      </c>
      <c r="K65" s="239">
        <v>2500000</v>
      </c>
      <c r="L65" s="239">
        <v>0</v>
      </c>
      <c r="M65" s="239">
        <v>0</v>
      </c>
      <c r="N65" s="239">
        <v>0</v>
      </c>
      <c r="O65" s="240">
        <v>0.12</v>
      </c>
      <c r="P65" s="239">
        <v>3000</v>
      </c>
      <c r="Q65" s="239">
        <v>0</v>
      </c>
      <c r="R65" s="239">
        <v>0</v>
      </c>
      <c r="T65">
        <f>VLOOKUP(D65,VSD!$X$3:$Y$993,2,0)</f>
        <v>10000</v>
      </c>
      <c r="U65" s="21">
        <f t="shared" si="0"/>
        <v>5000000</v>
      </c>
    </row>
    <row r="66" spans="1:21" ht="13.2">
      <c r="A66" s="237">
        <v>64</v>
      </c>
      <c r="B66" s="238">
        <v>45471</v>
      </c>
      <c r="C66" s="229" t="s">
        <v>4595</v>
      </c>
      <c r="D66" s="229" t="s">
        <v>504</v>
      </c>
      <c r="E66" s="229" t="s">
        <v>18641</v>
      </c>
      <c r="F66" s="229" t="s">
        <v>18636</v>
      </c>
      <c r="G66" s="229" t="s">
        <v>4598</v>
      </c>
      <c r="H66" s="229" t="s">
        <v>18637</v>
      </c>
      <c r="I66" s="239">
        <v>200</v>
      </c>
      <c r="J66" s="239">
        <v>7200</v>
      </c>
      <c r="K66" s="239">
        <v>1440000</v>
      </c>
      <c r="L66" s="239">
        <v>0</v>
      </c>
      <c r="M66" s="239">
        <v>0</v>
      </c>
      <c r="N66" s="239">
        <v>0</v>
      </c>
      <c r="O66" s="240">
        <v>0.12</v>
      </c>
      <c r="P66" s="239">
        <v>1728</v>
      </c>
      <c r="Q66" s="239">
        <v>0</v>
      </c>
      <c r="R66" s="239">
        <v>0</v>
      </c>
      <c r="T66">
        <f>VLOOKUP(D66,VSD!$X$3:$Y$993,2,0)</f>
        <v>10000</v>
      </c>
      <c r="U66" s="21">
        <f t="shared" si="0"/>
        <v>2000000</v>
      </c>
    </row>
    <row r="67" spans="1:21" ht="13.2">
      <c r="A67" s="237">
        <v>65</v>
      </c>
      <c r="B67" s="238">
        <v>45471</v>
      </c>
      <c r="C67" s="229" t="s">
        <v>4595</v>
      </c>
      <c r="D67" s="229" t="s">
        <v>504</v>
      </c>
      <c r="E67" s="229" t="s">
        <v>18641</v>
      </c>
      <c r="F67" s="229" t="s">
        <v>18636</v>
      </c>
      <c r="G67" s="229" t="s">
        <v>4598</v>
      </c>
      <c r="H67" s="229" t="s">
        <v>18637</v>
      </c>
      <c r="I67" s="239">
        <v>300</v>
      </c>
      <c r="J67" s="239">
        <v>7100</v>
      </c>
      <c r="K67" s="239">
        <v>2130000</v>
      </c>
      <c r="L67" s="239">
        <v>0</v>
      </c>
      <c r="M67" s="239">
        <v>0</v>
      </c>
      <c r="N67" s="239">
        <v>0</v>
      </c>
      <c r="O67" s="240">
        <v>0.12</v>
      </c>
      <c r="P67" s="239">
        <v>2556</v>
      </c>
      <c r="Q67" s="239">
        <v>0</v>
      </c>
      <c r="R67" s="239">
        <v>0</v>
      </c>
      <c r="T67">
        <f>VLOOKUP(D67,VSD!$X$3:$Y$993,2,0)</f>
        <v>10000</v>
      </c>
      <c r="U67" s="21">
        <f t="shared" si="0"/>
        <v>3000000</v>
      </c>
    </row>
    <row r="68" spans="1:21" ht="13.2">
      <c r="A68" s="237">
        <v>66</v>
      </c>
      <c r="B68" s="238">
        <v>45471</v>
      </c>
      <c r="C68" s="229" t="s">
        <v>4595</v>
      </c>
      <c r="D68" s="229" t="s">
        <v>870</v>
      </c>
      <c r="E68" s="229" t="s">
        <v>18635</v>
      </c>
      <c r="F68" s="229" t="s">
        <v>18636</v>
      </c>
      <c r="G68" s="229" t="s">
        <v>4598</v>
      </c>
      <c r="H68" s="229" t="s">
        <v>18637</v>
      </c>
      <c r="I68" s="239">
        <v>0</v>
      </c>
      <c r="J68" s="239">
        <v>0</v>
      </c>
      <c r="K68" s="239">
        <v>0</v>
      </c>
      <c r="L68" s="239">
        <v>200</v>
      </c>
      <c r="M68" s="239">
        <v>25400</v>
      </c>
      <c r="N68" s="239">
        <v>5080000</v>
      </c>
      <c r="O68" s="240">
        <v>0.12</v>
      </c>
      <c r="P68" s="239">
        <v>6096</v>
      </c>
      <c r="Q68" s="239">
        <v>5080</v>
      </c>
      <c r="R68" s="239">
        <v>60</v>
      </c>
      <c r="T68">
        <f>VLOOKUP(D68,VSD!$X$3:$Y$993,2,0)</f>
        <v>10000</v>
      </c>
      <c r="U68" s="21">
        <f t="shared" ref="U68:U131" si="1">IF(G68&lt;&gt;"040P888888",IFERROR(T68*I68,0),0)</f>
        <v>0</v>
      </c>
    </row>
    <row r="69" spans="1:21" ht="13.2">
      <c r="A69" s="237">
        <v>67</v>
      </c>
      <c r="B69" s="238">
        <v>45471</v>
      </c>
      <c r="C69" s="229" t="s">
        <v>4595</v>
      </c>
      <c r="D69" s="229" t="s">
        <v>702</v>
      </c>
      <c r="E69" s="229" t="s">
        <v>18641</v>
      </c>
      <c r="F69" s="229" t="s">
        <v>18636</v>
      </c>
      <c r="G69" s="229" t="s">
        <v>4598</v>
      </c>
      <c r="H69" s="229" t="s">
        <v>18637</v>
      </c>
      <c r="I69" s="239">
        <v>200</v>
      </c>
      <c r="J69" s="239">
        <v>12250</v>
      </c>
      <c r="K69" s="239">
        <v>2450000</v>
      </c>
      <c r="L69" s="239">
        <v>0</v>
      </c>
      <c r="M69" s="239">
        <v>0</v>
      </c>
      <c r="N69" s="239">
        <v>0</v>
      </c>
      <c r="O69" s="240">
        <v>0.12</v>
      </c>
      <c r="P69" s="239">
        <v>2940</v>
      </c>
      <c r="Q69" s="239">
        <v>0</v>
      </c>
      <c r="R69" s="239">
        <v>0</v>
      </c>
      <c r="T69">
        <f>VLOOKUP(D69,VSD!$X$3:$Y$993,2,0)</f>
        <v>10000</v>
      </c>
      <c r="U69" s="21">
        <f t="shared" si="1"/>
        <v>2000000</v>
      </c>
    </row>
    <row r="70" spans="1:21" ht="13.2">
      <c r="A70" s="237">
        <v>68</v>
      </c>
      <c r="B70" s="238">
        <v>45471</v>
      </c>
      <c r="C70" s="229" t="s">
        <v>4595</v>
      </c>
      <c r="D70" s="229" t="s">
        <v>505</v>
      </c>
      <c r="E70" s="229" t="s">
        <v>18641</v>
      </c>
      <c r="F70" s="229" t="s">
        <v>18636</v>
      </c>
      <c r="G70" s="229" t="s">
        <v>4598</v>
      </c>
      <c r="H70" s="229" t="s">
        <v>18637</v>
      </c>
      <c r="I70" s="239">
        <v>200</v>
      </c>
      <c r="J70" s="239">
        <v>24200</v>
      </c>
      <c r="K70" s="239">
        <v>4840000</v>
      </c>
      <c r="L70" s="239">
        <v>0</v>
      </c>
      <c r="M70" s="239">
        <v>0</v>
      </c>
      <c r="N70" s="239">
        <v>0</v>
      </c>
      <c r="O70" s="240">
        <v>0.12</v>
      </c>
      <c r="P70" s="239">
        <v>5808</v>
      </c>
      <c r="Q70" s="239">
        <v>0</v>
      </c>
      <c r="R70" s="239">
        <v>0</v>
      </c>
      <c r="T70">
        <f>VLOOKUP(D70,VSD!$X$3:$Y$993,2,0)</f>
        <v>10000</v>
      </c>
      <c r="U70" s="21">
        <f t="shared" si="1"/>
        <v>2000000</v>
      </c>
    </row>
    <row r="71" spans="1:21" ht="13.2">
      <c r="A71" s="237">
        <v>69</v>
      </c>
      <c r="B71" s="238">
        <v>45471</v>
      </c>
      <c r="C71" s="229" t="s">
        <v>4595</v>
      </c>
      <c r="D71" s="229" t="s">
        <v>501</v>
      </c>
      <c r="E71" s="229" t="s">
        <v>18641</v>
      </c>
      <c r="F71" s="229" t="s">
        <v>18636</v>
      </c>
      <c r="G71" s="229" t="s">
        <v>4598</v>
      </c>
      <c r="H71" s="229" t="s">
        <v>18637</v>
      </c>
      <c r="I71" s="239">
        <v>100</v>
      </c>
      <c r="J71" s="239">
        <v>57200</v>
      </c>
      <c r="K71" s="239">
        <v>5720000</v>
      </c>
      <c r="L71" s="239">
        <v>0</v>
      </c>
      <c r="M71" s="239">
        <v>0</v>
      </c>
      <c r="N71" s="239">
        <v>0</v>
      </c>
      <c r="O71" s="240">
        <v>0.12</v>
      </c>
      <c r="P71" s="239">
        <v>6864</v>
      </c>
      <c r="Q71" s="239">
        <v>0</v>
      </c>
      <c r="R71" s="239">
        <v>0</v>
      </c>
      <c r="T71">
        <f>VLOOKUP(D71,VSD!$X$3:$Y$993,2,0)</f>
        <v>10000</v>
      </c>
      <c r="U71" s="21">
        <f t="shared" si="1"/>
        <v>1000000</v>
      </c>
    </row>
    <row r="72" spans="1:21" ht="13.2">
      <c r="A72" s="237">
        <v>70</v>
      </c>
      <c r="B72" s="238">
        <v>45471</v>
      </c>
      <c r="C72" s="229" t="s">
        <v>4595</v>
      </c>
      <c r="D72" s="229" t="s">
        <v>420</v>
      </c>
      <c r="E72" s="229" t="s">
        <v>18635</v>
      </c>
      <c r="F72" s="229" t="s">
        <v>18636</v>
      </c>
      <c r="G72" s="229" t="s">
        <v>4598</v>
      </c>
      <c r="H72" s="229" t="s">
        <v>18637</v>
      </c>
      <c r="I72" s="239">
        <v>0</v>
      </c>
      <c r="J72" s="239">
        <v>0</v>
      </c>
      <c r="K72" s="239">
        <v>0</v>
      </c>
      <c r="L72" s="239">
        <v>500</v>
      </c>
      <c r="M72" s="239">
        <v>16900</v>
      </c>
      <c r="N72" s="239">
        <v>8450000</v>
      </c>
      <c r="O72" s="240">
        <v>0.12</v>
      </c>
      <c r="P72" s="239">
        <v>10140</v>
      </c>
      <c r="Q72" s="239">
        <v>8450</v>
      </c>
      <c r="R72" s="239">
        <v>150</v>
      </c>
      <c r="T72">
        <f>VLOOKUP(D72,VSD!$X$3:$Y$993,2,0)</f>
        <v>10000</v>
      </c>
      <c r="U72" s="21">
        <f t="shared" si="1"/>
        <v>0</v>
      </c>
    </row>
    <row r="73" spans="1:21" ht="13.2">
      <c r="A73" s="237">
        <v>71</v>
      </c>
      <c r="B73" s="238">
        <v>45470</v>
      </c>
      <c r="C73" s="229" t="s">
        <v>5444</v>
      </c>
      <c r="D73" s="229" t="s">
        <v>502</v>
      </c>
      <c r="E73" s="229" t="s">
        <v>18641</v>
      </c>
      <c r="F73" s="229" t="s">
        <v>18639</v>
      </c>
      <c r="G73" s="229" t="s">
        <v>5447</v>
      </c>
      <c r="H73" s="229" t="s">
        <v>18637</v>
      </c>
      <c r="I73" s="239">
        <v>500</v>
      </c>
      <c r="J73" s="239">
        <v>9700</v>
      </c>
      <c r="K73" s="239">
        <v>4850000</v>
      </c>
      <c r="L73" s="239">
        <v>0</v>
      </c>
      <c r="M73" s="239">
        <v>0</v>
      </c>
      <c r="N73" s="239">
        <v>0</v>
      </c>
      <c r="O73" s="240">
        <v>0.15</v>
      </c>
      <c r="P73" s="239">
        <v>7275</v>
      </c>
      <c r="Q73" s="239">
        <v>0</v>
      </c>
      <c r="R73" s="239">
        <v>0</v>
      </c>
      <c r="T73">
        <f>VLOOKUP(D73,VSD!$X$3:$Y$993,2,0)</f>
        <v>10000</v>
      </c>
      <c r="U73" s="21">
        <f t="shared" si="1"/>
        <v>5000000</v>
      </c>
    </row>
    <row r="74" spans="1:21" ht="13.2">
      <c r="A74" s="237">
        <v>72</v>
      </c>
      <c r="B74" s="238">
        <v>45470</v>
      </c>
      <c r="C74" s="229" t="s">
        <v>5444</v>
      </c>
      <c r="D74" s="229" t="s">
        <v>502</v>
      </c>
      <c r="E74" s="229" t="s">
        <v>18641</v>
      </c>
      <c r="F74" s="229" t="s">
        <v>18639</v>
      </c>
      <c r="G74" s="229" t="s">
        <v>5447</v>
      </c>
      <c r="H74" s="229" t="s">
        <v>18637</v>
      </c>
      <c r="I74" s="239">
        <v>400</v>
      </c>
      <c r="J74" s="239">
        <v>9700</v>
      </c>
      <c r="K74" s="239">
        <v>3880000</v>
      </c>
      <c r="L74" s="239">
        <v>0</v>
      </c>
      <c r="M74" s="239">
        <v>0</v>
      </c>
      <c r="N74" s="239">
        <v>0</v>
      </c>
      <c r="O74" s="240">
        <v>0.15</v>
      </c>
      <c r="P74" s="239">
        <v>5820</v>
      </c>
      <c r="Q74" s="239">
        <v>0</v>
      </c>
      <c r="R74" s="239">
        <v>0</v>
      </c>
      <c r="T74">
        <f>VLOOKUP(D74,VSD!$X$3:$Y$993,2,0)</f>
        <v>10000</v>
      </c>
      <c r="U74" s="21">
        <f t="shared" si="1"/>
        <v>4000000</v>
      </c>
    </row>
    <row r="75" spans="1:21" ht="13.2">
      <c r="A75" s="237">
        <v>73</v>
      </c>
      <c r="B75" s="238">
        <v>45470</v>
      </c>
      <c r="C75" s="229" t="s">
        <v>5444</v>
      </c>
      <c r="D75" s="229" t="s">
        <v>502</v>
      </c>
      <c r="E75" s="229" t="s">
        <v>18641</v>
      </c>
      <c r="F75" s="229" t="s">
        <v>18639</v>
      </c>
      <c r="G75" s="229" t="s">
        <v>5447</v>
      </c>
      <c r="H75" s="229" t="s">
        <v>18637</v>
      </c>
      <c r="I75" s="239">
        <v>500</v>
      </c>
      <c r="J75" s="239">
        <v>9700</v>
      </c>
      <c r="K75" s="239">
        <v>4850000</v>
      </c>
      <c r="L75" s="239">
        <v>0</v>
      </c>
      <c r="M75" s="239">
        <v>0</v>
      </c>
      <c r="N75" s="239">
        <v>0</v>
      </c>
      <c r="O75" s="240">
        <v>0.15</v>
      </c>
      <c r="P75" s="239">
        <v>7275</v>
      </c>
      <c r="Q75" s="239">
        <v>0</v>
      </c>
      <c r="R75" s="239">
        <v>0</v>
      </c>
      <c r="T75">
        <f>VLOOKUP(D75,VSD!$X$3:$Y$993,2,0)</f>
        <v>10000</v>
      </c>
      <c r="U75" s="21">
        <f t="shared" si="1"/>
        <v>5000000</v>
      </c>
    </row>
    <row r="76" spans="1:21" ht="13.2">
      <c r="A76" s="237">
        <v>74</v>
      </c>
      <c r="B76" s="238">
        <v>45470</v>
      </c>
      <c r="C76" s="229" t="s">
        <v>5444</v>
      </c>
      <c r="D76" s="229" t="s">
        <v>502</v>
      </c>
      <c r="E76" s="229" t="s">
        <v>18641</v>
      </c>
      <c r="F76" s="229" t="s">
        <v>18639</v>
      </c>
      <c r="G76" s="229" t="s">
        <v>5447</v>
      </c>
      <c r="H76" s="229" t="s">
        <v>18637</v>
      </c>
      <c r="I76" s="239">
        <v>100</v>
      </c>
      <c r="J76" s="239">
        <v>9700</v>
      </c>
      <c r="K76" s="239">
        <v>970000</v>
      </c>
      <c r="L76" s="239">
        <v>0</v>
      </c>
      <c r="M76" s="239">
        <v>0</v>
      </c>
      <c r="N76" s="239">
        <v>0</v>
      </c>
      <c r="O76" s="240">
        <v>0.15</v>
      </c>
      <c r="P76" s="239">
        <v>1455</v>
      </c>
      <c r="Q76" s="239">
        <v>0</v>
      </c>
      <c r="R76" s="239">
        <v>0</v>
      </c>
      <c r="T76">
        <f>VLOOKUP(D76,VSD!$X$3:$Y$993,2,0)</f>
        <v>10000</v>
      </c>
      <c r="U76" s="21">
        <f t="shared" si="1"/>
        <v>1000000</v>
      </c>
    </row>
    <row r="77" spans="1:21" ht="13.2">
      <c r="A77" s="237">
        <v>75</v>
      </c>
      <c r="B77" s="238">
        <v>45470</v>
      </c>
      <c r="C77" s="229" t="s">
        <v>5444</v>
      </c>
      <c r="D77" s="229" t="s">
        <v>502</v>
      </c>
      <c r="E77" s="229" t="s">
        <v>18641</v>
      </c>
      <c r="F77" s="229" t="s">
        <v>18639</v>
      </c>
      <c r="G77" s="229" t="s">
        <v>5447</v>
      </c>
      <c r="H77" s="229" t="s">
        <v>18637</v>
      </c>
      <c r="I77" s="239">
        <v>500</v>
      </c>
      <c r="J77" s="239">
        <v>9700</v>
      </c>
      <c r="K77" s="239">
        <v>4850000</v>
      </c>
      <c r="L77" s="239">
        <v>0</v>
      </c>
      <c r="M77" s="239">
        <v>0</v>
      </c>
      <c r="N77" s="239">
        <v>0</v>
      </c>
      <c r="O77" s="240">
        <v>0.15</v>
      </c>
      <c r="P77" s="239">
        <v>7275</v>
      </c>
      <c r="Q77" s="239">
        <v>0</v>
      </c>
      <c r="R77" s="239">
        <v>0</v>
      </c>
      <c r="T77">
        <f>VLOOKUP(D77,VSD!$X$3:$Y$993,2,0)</f>
        <v>10000</v>
      </c>
      <c r="U77" s="21">
        <f t="shared" si="1"/>
        <v>5000000</v>
      </c>
    </row>
    <row r="78" spans="1:21" ht="13.2">
      <c r="A78" s="237">
        <v>76</v>
      </c>
      <c r="B78" s="238">
        <v>45470</v>
      </c>
      <c r="C78" s="229" t="s">
        <v>5444</v>
      </c>
      <c r="D78" s="229" t="s">
        <v>502</v>
      </c>
      <c r="E78" s="229" t="s">
        <v>18641</v>
      </c>
      <c r="F78" s="229" t="s">
        <v>18639</v>
      </c>
      <c r="G78" s="229" t="s">
        <v>5447</v>
      </c>
      <c r="H78" s="229" t="s">
        <v>18637</v>
      </c>
      <c r="I78" s="239">
        <v>500</v>
      </c>
      <c r="J78" s="239">
        <v>9700</v>
      </c>
      <c r="K78" s="239">
        <v>4850000</v>
      </c>
      <c r="L78" s="239">
        <v>0</v>
      </c>
      <c r="M78" s="239">
        <v>0</v>
      </c>
      <c r="N78" s="239">
        <v>0</v>
      </c>
      <c r="O78" s="240">
        <v>0.15</v>
      </c>
      <c r="P78" s="239">
        <v>7275</v>
      </c>
      <c r="Q78" s="239">
        <v>0</v>
      </c>
      <c r="R78" s="239">
        <v>0</v>
      </c>
      <c r="T78">
        <f>VLOOKUP(D78,VSD!$X$3:$Y$993,2,0)</f>
        <v>10000</v>
      </c>
      <c r="U78" s="21">
        <f t="shared" si="1"/>
        <v>5000000</v>
      </c>
    </row>
    <row r="79" spans="1:21" ht="13.2">
      <c r="A79" s="237">
        <v>77</v>
      </c>
      <c r="B79" s="238">
        <v>45470</v>
      </c>
      <c r="C79" s="229" t="s">
        <v>5444</v>
      </c>
      <c r="D79" s="229" t="s">
        <v>502</v>
      </c>
      <c r="E79" s="229" t="s">
        <v>18641</v>
      </c>
      <c r="F79" s="229" t="s">
        <v>18639</v>
      </c>
      <c r="G79" s="229" t="s">
        <v>5447</v>
      </c>
      <c r="H79" s="229" t="s">
        <v>18637</v>
      </c>
      <c r="I79" s="239">
        <v>300</v>
      </c>
      <c r="J79" s="239">
        <v>9700</v>
      </c>
      <c r="K79" s="239">
        <v>2910000</v>
      </c>
      <c r="L79" s="239">
        <v>0</v>
      </c>
      <c r="M79" s="239">
        <v>0</v>
      </c>
      <c r="N79" s="239">
        <v>0</v>
      </c>
      <c r="O79" s="240">
        <v>0.15</v>
      </c>
      <c r="P79" s="239">
        <v>4365</v>
      </c>
      <c r="Q79" s="239">
        <v>0</v>
      </c>
      <c r="R79" s="239">
        <v>0</v>
      </c>
      <c r="T79">
        <f>VLOOKUP(D79,VSD!$X$3:$Y$993,2,0)</f>
        <v>10000</v>
      </c>
      <c r="U79" s="21">
        <f t="shared" si="1"/>
        <v>3000000</v>
      </c>
    </row>
    <row r="80" spans="1:21" ht="13.2">
      <c r="A80" s="237">
        <v>78</v>
      </c>
      <c r="B80" s="238">
        <v>45470</v>
      </c>
      <c r="C80" s="229" t="s">
        <v>5444</v>
      </c>
      <c r="D80" s="229" t="s">
        <v>502</v>
      </c>
      <c r="E80" s="229" t="s">
        <v>18641</v>
      </c>
      <c r="F80" s="229" t="s">
        <v>18639</v>
      </c>
      <c r="G80" s="229" t="s">
        <v>5447</v>
      </c>
      <c r="H80" s="229" t="s">
        <v>18637</v>
      </c>
      <c r="I80" s="239">
        <v>600</v>
      </c>
      <c r="J80" s="239">
        <v>9700</v>
      </c>
      <c r="K80" s="239">
        <v>5820000</v>
      </c>
      <c r="L80" s="239">
        <v>0</v>
      </c>
      <c r="M80" s="239">
        <v>0</v>
      </c>
      <c r="N80" s="239">
        <v>0</v>
      </c>
      <c r="O80" s="240">
        <v>0.15</v>
      </c>
      <c r="P80" s="239">
        <v>8730</v>
      </c>
      <c r="Q80" s="239">
        <v>0</v>
      </c>
      <c r="R80" s="239">
        <v>0</v>
      </c>
      <c r="T80">
        <f>VLOOKUP(D80,VSD!$X$3:$Y$993,2,0)</f>
        <v>10000</v>
      </c>
      <c r="U80" s="21">
        <f t="shared" si="1"/>
        <v>6000000</v>
      </c>
    </row>
    <row r="81" spans="1:21" ht="13.2">
      <c r="A81" s="237">
        <v>79</v>
      </c>
      <c r="B81" s="238">
        <v>45470</v>
      </c>
      <c r="C81" s="229" t="s">
        <v>5444</v>
      </c>
      <c r="D81" s="229" t="s">
        <v>502</v>
      </c>
      <c r="E81" s="229" t="s">
        <v>18641</v>
      </c>
      <c r="F81" s="229" t="s">
        <v>18639</v>
      </c>
      <c r="G81" s="229" t="s">
        <v>5447</v>
      </c>
      <c r="H81" s="229" t="s">
        <v>18637</v>
      </c>
      <c r="I81" s="239">
        <v>200</v>
      </c>
      <c r="J81" s="239">
        <v>9700</v>
      </c>
      <c r="K81" s="239">
        <v>1940000</v>
      </c>
      <c r="L81" s="239">
        <v>0</v>
      </c>
      <c r="M81" s="239">
        <v>0</v>
      </c>
      <c r="N81" s="239">
        <v>0</v>
      </c>
      <c r="O81" s="240">
        <v>0.15</v>
      </c>
      <c r="P81" s="239">
        <v>2910</v>
      </c>
      <c r="Q81" s="239">
        <v>0</v>
      </c>
      <c r="R81" s="239">
        <v>0</v>
      </c>
      <c r="T81">
        <f>VLOOKUP(D81,VSD!$X$3:$Y$993,2,0)</f>
        <v>10000</v>
      </c>
      <c r="U81" s="21">
        <f t="shared" si="1"/>
        <v>2000000</v>
      </c>
    </row>
    <row r="82" spans="1:21" ht="13.2">
      <c r="A82" s="237">
        <v>80</v>
      </c>
      <c r="B82" s="238">
        <v>45470</v>
      </c>
      <c r="C82" s="229" t="s">
        <v>5444</v>
      </c>
      <c r="D82" s="229" t="s">
        <v>502</v>
      </c>
      <c r="E82" s="229" t="s">
        <v>18641</v>
      </c>
      <c r="F82" s="229" t="s">
        <v>18639</v>
      </c>
      <c r="G82" s="229" t="s">
        <v>5447</v>
      </c>
      <c r="H82" s="229" t="s">
        <v>18637</v>
      </c>
      <c r="I82" s="239">
        <v>500</v>
      </c>
      <c r="J82" s="239">
        <v>9700</v>
      </c>
      <c r="K82" s="239">
        <v>4850000</v>
      </c>
      <c r="L82" s="239">
        <v>0</v>
      </c>
      <c r="M82" s="239">
        <v>0</v>
      </c>
      <c r="N82" s="239">
        <v>0</v>
      </c>
      <c r="O82" s="240">
        <v>0.15</v>
      </c>
      <c r="P82" s="239">
        <v>7275</v>
      </c>
      <c r="Q82" s="239">
        <v>0</v>
      </c>
      <c r="R82" s="239">
        <v>0</v>
      </c>
      <c r="T82">
        <f>VLOOKUP(D82,VSD!$X$3:$Y$993,2,0)</f>
        <v>10000</v>
      </c>
      <c r="U82" s="21">
        <f t="shared" si="1"/>
        <v>5000000</v>
      </c>
    </row>
    <row r="83" spans="1:21" ht="13.2">
      <c r="A83" s="237">
        <v>81</v>
      </c>
      <c r="B83" s="238">
        <v>45470</v>
      </c>
      <c r="C83" s="229" t="s">
        <v>5444</v>
      </c>
      <c r="D83" s="229" t="s">
        <v>502</v>
      </c>
      <c r="E83" s="229" t="s">
        <v>18641</v>
      </c>
      <c r="F83" s="229" t="s">
        <v>18639</v>
      </c>
      <c r="G83" s="229" t="s">
        <v>5447</v>
      </c>
      <c r="H83" s="229" t="s">
        <v>18637</v>
      </c>
      <c r="I83" s="239">
        <v>700</v>
      </c>
      <c r="J83" s="239">
        <v>9700</v>
      </c>
      <c r="K83" s="239">
        <v>6790000</v>
      </c>
      <c r="L83" s="239">
        <v>0</v>
      </c>
      <c r="M83" s="239">
        <v>0</v>
      </c>
      <c r="N83" s="239">
        <v>0</v>
      </c>
      <c r="O83" s="240">
        <v>0.15</v>
      </c>
      <c r="P83" s="239">
        <v>10185</v>
      </c>
      <c r="Q83" s="239">
        <v>0</v>
      </c>
      <c r="R83" s="239">
        <v>0</v>
      </c>
      <c r="T83">
        <f>VLOOKUP(D83,VSD!$X$3:$Y$993,2,0)</f>
        <v>10000</v>
      </c>
      <c r="U83" s="21">
        <f t="shared" si="1"/>
        <v>7000000</v>
      </c>
    </row>
    <row r="84" spans="1:21" ht="13.2">
      <c r="A84" s="237">
        <v>82</v>
      </c>
      <c r="B84" s="238">
        <v>45470</v>
      </c>
      <c r="C84" s="229" t="s">
        <v>5444</v>
      </c>
      <c r="D84" s="229" t="s">
        <v>502</v>
      </c>
      <c r="E84" s="229" t="s">
        <v>18641</v>
      </c>
      <c r="F84" s="229" t="s">
        <v>18639</v>
      </c>
      <c r="G84" s="229" t="s">
        <v>5447</v>
      </c>
      <c r="H84" s="229" t="s">
        <v>18637</v>
      </c>
      <c r="I84" s="239">
        <v>400</v>
      </c>
      <c r="J84" s="239">
        <v>9700</v>
      </c>
      <c r="K84" s="239">
        <v>3880000</v>
      </c>
      <c r="L84" s="239">
        <v>0</v>
      </c>
      <c r="M84" s="239">
        <v>0</v>
      </c>
      <c r="N84" s="239">
        <v>0</v>
      </c>
      <c r="O84" s="240">
        <v>0.15</v>
      </c>
      <c r="P84" s="239">
        <v>5820</v>
      </c>
      <c r="Q84" s="239">
        <v>0</v>
      </c>
      <c r="R84" s="239">
        <v>0</v>
      </c>
      <c r="T84">
        <f>VLOOKUP(D84,VSD!$X$3:$Y$993,2,0)</f>
        <v>10000</v>
      </c>
      <c r="U84" s="21">
        <f t="shared" si="1"/>
        <v>4000000</v>
      </c>
    </row>
    <row r="85" spans="1:21" ht="13.2">
      <c r="A85" s="237">
        <v>83</v>
      </c>
      <c r="B85" s="238">
        <v>45470</v>
      </c>
      <c r="C85" s="229" t="s">
        <v>5444</v>
      </c>
      <c r="D85" s="229" t="s">
        <v>502</v>
      </c>
      <c r="E85" s="229" t="s">
        <v>18641</v>
      </c>
      <c r="F85" s="229" t="s">
        <v>18639</v>
      </c>
      <c r="G85" s="229" t="s">
        <v>5447</v>
      </c>
      <c r="H85" s="229" t="s">
        <v>18637</v>
      </c>
      <c r="I85" s="239">
        <v>300</v>
      </c>
      <c r="J85" s="239">
        <v>9700</v>
      </c>
      <c r="K85" s="239">
        <v>2910000</v>
      </c>
      <c r="L85" s="239">
        <v>0</v>
      </c>
      <c r="M85" s="239">
        <v>0</v>
      </c>
      <c r="N85" s="239">
        <v>0</v>
      </c>
      <c r="O85" s="240">
        <v>0.15</v>
      </c>
      <c r="P85" s="239">
        <v>4365</v>
      </c>
      <c r="Q85" s="239">
        <v>0</v>
      </c>
      <c r="R85" s="239">
        <v>0</v>
      </c>
      <c r="T85">
        <f>VLOOKUP(D85,VSD!$X$3:$Y$993,2,0)</f>
        <v>10000</v>
      </c>
      <c r="U85" s="21">
        <f t="shared" si="1"/>
        <v>3000000</v>
      </c>
    </row>
    <row r="86" spans="1:21" ht="13.2">
      <c r="A86" s="237">
        <v>84</v>
      </c>
      <c r="B86" s="238">
        <v>45470</v>
      </c>
      <c r="C86" s="229" t="s">
        <v>5444</v>
      </c>
      <c r="D86" s="229" t="s">
        <v>502</v>
      </c>
      <c r="E86" s="229" t="s">
        <v>18641</v>
      </c>
      <c r="F86" s="229" t="s">
        <v>18639</v>
      </c>
      <c r="G86" s="229" t="s">
        <v>5447</v>
      </c>
      <c r="H86" s="229" t="s">
        <v>18637</v>
      </c>
      <c r="I86" s="239">
        <v>400</v>
      </c>
      <c r="J86" s="239">
        <v>9700</v>
      </c>
      <c r="K86" s="239">
        <v>3880000</v>
      </c>
      <c r="L86" s="239">
        <v>0</v>
      </c>
      <c r="M86" s="239">
        <v>0</v>
      </c>
      <c r="N86" s="239">
        <v>0</v>
      </c>
      <c r="O86" s="240">
        <v>0.15</v>
      </c>
      <c r="P86" s="239">
        <v>5820</v>
      </c>
      <c r="Q86" s="239">
        <v>0</v>
      </c>
      <c r="R86" s="239">
        <v>0</v>
      </c>
      <c r="T86">
        <f>VLOOKUP(D86,VSD!$X$3:$Y$993,2,0)</f>
        <v>10000</v>
      </c>
      <c r="U86" s="21">
        <f t="shared" si="1"/>
        <v>4000000</v>
      </c>
    </row>
    <row r="87" spans="1:21" ht="13.2">
      <c r="A87" s="237">
        <v>85</v>
      </c>
      <c r="B87" s="238">
        <v>45470</v>
      </c>
      <c r="C87" s="229" t="s">
        <v>5444</v>
      </c>
      <c r="D87" s="229" t="s">
        <v>502</v>
      </c>
      <c r="E87" s="229" t="s">
        <v>18641</v>
      </c>
      <c r="F87" s="229" t="s">
        <v>18639</v>
      </c>
      <c r="G87" s="229" t="s">
        <v>5447</v>
      </c>
      <c r="H87" s="229" t="s">
        <v>18637</v>
      </c>
      <c r="I87" s="239">
        <v>600</v>
      </c>
      <c r="J87" s="239">
        <v>9700</v>
      </c>
      <c r="K87" s="239">
        <v>5820000</v>
      </c>
      <c r="L87" s="239">
        <v>0</v>
      </c>
      <c r="M87" s="239">
        <v>0</v>
      </c>
      <c r="N87" s="239">
        <v>0</v>
      </c>
      <c r="O87" s="240">
        <v>0.15</v>
      </c>
      <c r="P87" s="239">
        <v>8730</v>
      </c>
      <c r="Q87" s="239">
        <v>0</v>
      </c>
      <c r="R87" s="239">
        <v>0</v>
      </c>
      <c r="T87">
        <f>VLOOKUP(D87,VSD!$X$3:$Y$993,2,0)</f>
        <v>10000</v>
      </c>
      <c r="U87" s="21">
        <f t="shared" si="1"/>
        <v>6000000</v>
      </c>
    </row>
    <row r="88" spans="1:21" ht="13.2">
      <c r="A88" s="237">
        <v>86</v>
      </c>
      <c r="B88" s="238">
        <v>45470</v>
      </c>
      <c r="C88" s="229" t="s">
        <v>5444</v>
      </c>
      <c r="D88" s="229" t="s">
        <v>502</v>
      </c>
      <c r="E88" s="229" t="s">
        <v>18641</v>
      </c>
      <c r="F88" s="229" t="s">
        <v>18639</v>
      </c>
      <c r="G88" s="229" t="s">
        <v>5447</v>
      </c>
      <c r="H88" s="229" t="s">
        <v>18637</v>
      </c>
      <c r="I88" s="239">
        <v>100</v>
      </c>
      <c r="J88" s="239">
        <v>9700</v>
      </c>
      <c r="K88" s="239">
        <v>970000</v>
      </c>
      <c r="L88" s="239">
        <v>0</v>
      </c>
      <c r="M88" s="239">
        <v>0</v>
      </c>
      <c r="N88" s="239">
        <v>0</v>
      </c>
      <c r="O88" s="240">
        <v>0.15</v>
      </c>
      <c r="P88" s="239">
        <v>1455</v>
      </c>
      <c r="Q88" s="239">
        <v>0</v>
      </c>
      <c r="R88" s="239">
        <v>0</v>
      </c>
      <c r="T88">
        <f>VLOOKUP(D88,VSD!$X$3:$Y$993,2,0)</f>
        <v>10000</v>
      </c>
      <c r="U88" s="21">
        <f t="shared" si="1"/>
        <v>1000000</v>
      </c>
    </row>
    <row r="89" spans="1:21" ht="13.2">
      <c r="A89" s="237">
        <v>87</v>
      </c>
      <c r="B89" s="238">
        <v>45470</v>
      </c>
      <c r="C89" s="229" t="s">
        <v>5444</v>
      </c>
      <c r="D89" s="229" t="s">
        <v>502</v>
      </c>
      <c r="E89" s="229" t="s">
        <v>18641</v>
      </c>
      <c r="F89" s="229" t="s">
        <v>18639</v>
      </c>
      <c r="G89" s="229" t="s">
        <v>5447</v>
      </c>
      <c r="H89" s="229" t="s">
        <v>18637</v>
      </c>
      <c r="I89" s="239">
        <v>200</v>
      </c>
      <c r="J89" s="239">
        <v>9700</v>
      </c>
      <c r="K89" s="239">
        <v>1940000</v>
      </c>
      <c r="L89" s="239">
        <v>0</v>
      </c>
      <c r="M89" s="239">
        <v>0</v>
      </c>
      <c r="N89" s="239">
        <v>0</v>
      </c>
      <c r="O89" s="240">
        <v>0.15</v>
      </c>
      <c r="P89" s="239">
        <v>2910</v>
      </c>
      <c r="Q89" s="239">
        <v>0</v>
      </c>
      <c r="R89" s="239">
        <v>0</v>
      </c>
      <c r="T89">
        <f>VLOOKUP(D89,VSD!$X$3:$Y$993,2,0)</f>
        <v>10000</v>
      </c>
      <c r="U89" s="21">
        <f t="shared" si="1"/>
        <v>2000000</v>
      </c>
    </row>
    <row r="90" spans="1:21" ht="13.2">
      <c r="A90" s="237">
        <v>88</v>
      </c>
      <c r="B90" s="238">
        <v>45470</v>
      </c>
      <c r="C90" s="229" t="s">
        <v>5444</v>
      </c>
      <c r="D90" s="229" t="s">
        <v>502</v>
      </c>
      <c r="E90" s="229" t="s">
        <v>18641</v>
      </c>
      <c r="F90" s="229" t="s">
        <v>18639</v>
      </c>
      <c r="G90" s="229" t="s">
        <v>5447</v>
      </c>
      <c r="H90" s="229" t="s">
        <v>18637</v>
      </c>
      <c r="I90" s="239">
        <v>1000</v>
      </c>
      <c r="J90" s="239">
        <v>9700</v>
      </c>
      <c r="K90" s="239">
        <v>9700000</v>
      </c>
      <c r="L90" s="239">
        <v>0</v>
      </c>
      <c r="M90" s="239">
        <v>0</v>
      </c>
      <c r="N90" s="239">
        <v>0</v>
      </c>
      <c r="O90" s="240">
        <v>0.15</v>
      </c>
      <c r="P90" s="239">
        <v>14550</v>
      </c>
      <c r="Q90" s="239">
        <v>0</v>
      </c>
      <c r="R90" s="239">
        <v>0</v>
      </c>
      <c r="T90">
        <f>VLOOKUP(D90,VSD!$X$3:$Y$993,2,0)</f>
        <v>10000</v>
      </c>
      <c r="U90" s="21">
        <f t="shared" si="1"/>
        <v>10000000</v>
      </c>
    </row>
    <row r="91" spans="1:21" ht="13.2">
      <c r="A91" s="237">
        <v>89</v>
      </c>
      <c r="B91" s="238">
        <v>45470</v>
      </c>
      <c r="C91" s="229" t="s">
        <v>5444</v>
      </c>
      <c r="D91" s="229" t="s">
        <v>502</v>
      </c>
      <c r="E91" s="229" t="s">
        <v>18641</v>
      </c>
      <c r="F91" s="229" t="s">
        <v>18639</v>
      </c>
      <c r="G91" s="229" t="s">
        <v>5447</v>
      </c>
      <c r="H91" s="229" t="s">
        <v>18637</v>
      </c>
      <c r="I91" s="239">
        <v>600</v>
      </c>
      <c r="J91" s="239">
        <v>9700</v>
      </c>
      <c r="K91" s="239">
        <v>5820000</v>
      </c>
      <c r="L91" s="239">
        <v>0</v>
      </c>
      <c r="M91" s="239">
        <v>0</v>
      </c>
      <c r="N91" s="239">
        <v>0</v>
      </c>
      <c r="O91" s="240">
        <v>0.15</v>
      </c>
      <c r="P91" s="239">
        <v>8730</v>
      </c>
      <c r="Q91" s="239">
        <v>0</v>
      </c>
      <c r="R91" s="239">
        <v>0</v>
      </c>
      <c r="T91">
        <f>VLOOKUP(D91,VSD!$X$3:$Y$993,2,0)</f>
        <v>10000</v>
      </c>
      <c r="U91" s="21">
        <f t="shared" si="1"/>
        <v>6000000</v>
      </c>
    </row>
    <row r="92" spans="1:21" ht="13.2">
      <c r="A92" s="237">
        <v>90</v>
      </c>
      <c r="B92" s="238">
        <v>45470</v>
      </c>
      <c r="C92" s="229" t="s">
        <v>5444</v>
      </c>
      <c r="D92" s="229" t="s">
        <v>502</v>
      </c>
      <c r="E92" s="229" t="s">
        <v>18641</v>
      </c>
      <c r="F92" s="229" t="s">
        <v>18639</v>
      </c>
      <c r="G92" s="229" t="s">
        <v>5447</v>
      </c>
      <c r="H92" s="229" t="s">
        <v>18637</v>
      </c>
      <c r="I92" s="239">
        <v>5000</v>
      </c>
      <c r="J92" s="239">
        <v>9800</v>
      </c>
      <c r="K92" s="239">
        <v>49000000</v>
      </c>
      <c r="L92" s="239">
        <v>0</v>
      </c>
      <c r="M92" s="239">
        <v>0</v>
      </c>
      <c r="N92" s="239">
        <v>0</v>
      </c>
      <c r="O92" s="240">
        <v>0.15</v>
      </c>
      <c r="P92" s="239">
        <v>73500</v>
      </c>
      <c r="Q92" s="239">
        <v>0</v>
      </c>
      <c r="R92" s="239">
        <v>0</v>
      </c>
      <c r="T92">
        <f>VLOOKUP(D92,VSD!$X$3:$Y$993,2,0)</f>
        <v>10000</v>
      </c>
      <c r="U92" s="21">
        <f t="shared" si="1"/>
        <v>50000000</v>
      </c>
    </row>
    <row r="93" spans="1:21" ht="13.2">
      <c r="A93" s="237">
        <v>91</v>
      </c>
      <c r="B93" s="238">
        <v>45470</v>
      </c>
      <c r="C93" s="229" t="s">
        <v>5444</v>
      </c>
      <c r="D93" s="229" t="s">
        <v>502</v>
      </c>
      <c r="E93" s="229" t="s">
        <v>18641</v>
      </c>
      <c r="F93" s="229" t="s">
        <v>18639</v>
      </c>
      <c r="G93" s="229" t="s">
        <v>5447</v>
      </c>
      <c r="H93" s="229" t="s">
        <v>18637</v>
      </c>
      <c r="I93" s="239">
        <v>2000</v>
      </c>
      <c r="J93" s="239">
        <v>9700</v>
      </c>
      <c r="K93" s="239">
        <v>19400000</v>
      </c>
      <c r="L93" s="239">
        <v>0</v>
      </c>
      <c r="M93" s="239">
        <v>0</v>
      </c>
      <c r="N93" s="239">
        <v>0</v>
      </c>
      <c r="O93" s="240">
        <v>0.15</v>
      </c>
      <c r="P93" s="239">
        <v>29100</v>
      </c>
      <c r="Q93" s="239">
        <v>0</v>
      </c>
      <c r="R93" s="239">
        <v>0</v>
      </c>
      <c r="T93">
        <f>VLOOKUP(D93,VSD!$X$3:$Y$993,2,0)</f>
        <v>10000</v>
      </c>
      <c r="U93" s="21">
        <f t="shared" si="1"/>
        <v>20000000</v>
      </c>
    </row>
    <row r="94" spans="1:21" ht="13.2">
      <c r="A94" s="237">
        <v>92</v>
      </c>
      <c r="B94" s="238">
        <v>45470</v>
      </c>
      <c r="C94" s="229" t="s">
        <v>5444</v>
      </c>
      <c r="D94" s="229" t="s">
        <v>502</v>
      </c>
      <c r="E94" s="229" t="s">
        <v>18641</v>
      </c>
      <c r="F94" s="229" t="s">
        <v>18639</v>
      </c>
      <c r="G94" s="229" t="s">
        <v>5447</v>
      </c>
      <c r="H94" s="229" t="s">
        <v>18637</v>
      </c>
      <c r="I94" s="239">
        <v>3000</v>
      </c>
      <c r="J94" s="239">
        <v>9800</v>
      </c>
      <c r="K94" s="239">
        <v>29400000</v>
      </c>
      <c r="L94" s="239">
        <v>0</v>
      </c>
      <c r="M94" s="239">
        <v>0</v>
      </c>
      <c r="N94" s="239">
        <v>0</v>
      </c>
      <c r="O94" s="240">
        <v>0.15</v>
      </c>
      <c r="P94" s="239">
        <v>44100</v>
      </c>
      <c r="Q94" s="239">
        <v>0</v>
      </c>
      <c r="R94" s="239">
        <v>0</v>
      </c>
      <c r="T94">
        <f>VLOOKUP(D94,VSD!$X$3:$Y$993,2,0)</f>
        <v>10000</v>
      </c>
      <c r="U94" s="21">
        <f t="shared" si="1"/>
        <v>30000000</v>
      </c>
    </row>
    <row r="95" spans="1:21" ht="13.2">
      <c r="A95" s="237">
        <v>93</v>
      </c>
      <c r="B95" s="238">
        <v>45470</v>
      </c>
      <c r="C95" s="229" t="s">
        <v>5444</v>
      </c>
      <c r="D95" s="229" t="s">
        <v>502</v>
      </c>
      <c r="E95" s="229" t="s">
        <v>18641</v>
      </c>
      <c r="F95" s="229" t="s">
        <v>18639</v>
      </c>
      <c r="G95" s="229" t="s">
        <v>5447</v>
      </c>
      <c r="H95" s="229" t="s">
        <v>18637</v>
      </c>
      <c r="I95" s="239">
        <v>300</v>
      </c>
      <c r="J95" s="239">
        <v>9800</v>
      </c>
      <c r="K95" s="239">
        <v>2940000</v>
      </c>
      <c r="L95" s="239">
        <v>0</v>
      </c>
      <c r="M95" s="239">
        <v>0</v>
      </c>
      <c r="N95" s="239">
        <v>0</v>
      </c>
      <c r="O95" s="240">
        <v>0.15</v>
      </c>
      <c r="P95" s="239">
        <v>4410</v>
      </c>
      <c r="Q95" s="239">
        <v>0</v>
      </c>
      <c r="R95" s="239">
        <v>0</v>
      </c>
      <c r="T95">
        <f>VLOOKUP(D95,VSD!$X$3:$Y$993,2,0)</f>
        <v>10000</v>
      </c>
      <c r="U95" s="21">
        <f t="shared" si="1"/>
        <v>3000000</v>
      </c>
    </row>
    <row r="96" spans="1:21" ht="13.2">
      <c r="A96" s="237">
        <v>94</v>
      </c>
      <c r="B96" s="238">
        <v>45470</v>
      </c>
      <c r="C96" s="229" t="s">
        <v>5444</v>
      </c>
      <c r="D96" s="229" t="s">
        <v>502</v>
      </c>
      <c r="E96" s="229" t="s">
        <v>18641</v>
      </c>
      <c r="F96" s="229" t="s">
        <v>18639</v>
      </c>
      <c r="G96" s="229" t="s">
        <v>5447</v>
      </c>
      <c r="H96" s="229" t="s">
        <v>18637</v>
      </c>
      <c r="I96" s="239">
        <v>10000</v>
      </c>
      <c r="J96" s="239">
        <v>9900</v>
      </c>
      <c r="K96" s="239">
        <v>99000000</v>
      </c>
      <c r="L96" s="239">
        <v>0</v>
      </c>
      <c r="M96" s="239">
        <v>0</v>
      </c>
      <c r="N96" s="239">
        <v>0</v>
      </c>
      <c r="O96" s="240">
        <v>0.15</v>
      </c>
      <c r="P96" s="239">
        <v>148500</v>
      </c>
      <c r="Q96" s="239">
        <v>0</v>
      </c>
      <c r="R96" s="239">
        <v>0</v>
      </c>
      <c r="T96">
        <f>VLOOKUP(D96,VSD!$X$3:$Y$993,2,0)</f>
        <v>10000</v>
      </c>
      <c r="U96" s="21">
        <f t="shared" si="1"/>
        <v>100000000</v>
      </c>
    </row>
    <row r="97" spans="1:21" ht="13.2">
      <c r="A97" s="237">
        <v>95</v>
      </c>
      <c r="B97" s="238">
        <v>45470</v>
      </c>
      <c r="C97" s="229" t="s">
        <v>5444</v>
      </c>
      <c r="D97" s="229" t="s">
        <v>502</v>
      </c>
      <c r="E97" s="229" t="s">
        <v>18641</v>
      </c>
      <c r="F97" s="229" t="s">
        <v>18639</v>
      </c>
      <c r="G97" s="229" t="s">
        <v>5447</v>
      </c>
      <c r="H97" s="229" t="s">
        <v>18637</v>
      </c>
      <c r="I97" s="239">
        <v>600</v>
      </c>
      <c r="J97" s="239">
        <v>9700</v>
      </c>
      <c r="K97" s="239">
        <v>5820000</v>
      </c>
      <c r="L97" s="239">
        <v>0</v>
      </c>
      <c r="M97" s="239">
        <v>0</v>
      </c>
      <c r="N97" s="239">
        <v>0</v>
      </c>
      <c r="O97" s="240">
        <v>0.15</v>
      </c>
      <c r="P97" s="239">
        <v>8730</v>
      </c>
      <c r="Q97" s="239">
        <v>0</v>
      </c>
      <c r="R97" s="239">
        <v>0</v>
      </c>
      <c r="T97">
        <f>VLOOKUP(D97,VSD!$X$3:$Y$993,2,0)</f>
        <v>10000</v>
      </c>
      <c r="U97" s="21">
        <f t="shared" si="1"/>
        <v>6000000</v>
      </c>
    </row>
    <row r="98" spans="1:21" ht="13.2">
      <c r="A98" s="237">
        <v>96</v>
      </c>
      <c r="B98" s="238">
        <v>45470</v>
      </c>
      <c r="C98" s="229" t="s">
        <v>5444</v>
      </c>
      <c r="D98" s="229" t="s">
        <v>502</v>
      </c>
      <c r="E98" s="229" t="s">
        <v>18641</v>
      </c>
      <c r="F98" s="229" t="s">
        <v>18639</v>
      </c>
      <c r="G98" s="229" t="s">
        <v>5447</v>
      </c>
      <c r="H98" s="229" t="s">
        <v>18637</v>
      </c>
      <c r="I98" s="239">
        <v>500</v>
      </c>
      <c r="J98" s="239">
        <v>9700</v>
      </c>
      <c r="K98" s="239">
        <v>4850000</v>
      </c>
      <c r="L98" s="239">
        <v>0</v>
      </c>
      <c r="M98" s="239">
        <v>0</v>
      </c>
      <c r="N98" s="239">
        <v>0</v>
      </c>
      <c r="O98" s="240">
        <v>0.15</v>
      </c>
      <c r="P98" s="239">
        <v>7275</v>
      </c>
      <c r="Q98" s="239">
        <v>0</v>
      </c>
      <c r="R98" s="239">
        <v>0</v>
      </c>
      <c r="T98">
        <f>VLOOKUP(D98,VSD!$X$3:$Y$993,2,0)</f>
        <v>10000</v>
      </c>
      <c r="U98" s="21">
        <f t="shared" si="1"/>
        <v>5000000</v>
      </c>
    </row>
    <row r="99" spans="1:21" ht="13.2">
      <c r="A99" s="237">
        <v>97</v>
      </c>
      <c r="B99" s="238">
        <v>45470</v>
      </c>
      <c r="C99" s="229" t="s">
        <v>5444</v>
      </c>
      <c r="D99" s="229" t="s">
        <v>502</v>
      </c>
      <c r="E99" s="229" t="s">
        <v>18641</v>
      </c>
      <c r="F99" s="229" t="s">
        <v>18639</v>
      </c>
      <c r="G99" s="229" t="s">
        <v>5447</v>
      </c>
      <c r="H99" s="229" t="s">
        <v>18637</v>
      </c>
      <c r="I99" s="239">
        <v>500</v>
      </c>
      <c r="J99" s="239">
        <v>9800</v>
      </c>
      <c r="K99" s="239">
        <v>4900000</v>
      </c>
      <c r="L99" s="239">
        <v>0</v>
      </c>
      <c r="M99" s="239">
        <v>0</v>
      </c>
      <c r="N99" s="239">
        <v>0</v>
      </c>
      <c r="O99" s="240">
        <v>0.15</v>
      </c>
      <c r="P99" s="239">
        <v>7350</v>
      </c>
      <c r="Q99" s="239">
        <v>0</v>
      </c>
      <c r="R99" s="239">
        <v>0</v>
      </c>
      <c r="T99">
        <f>VLOOKUP(D99,VSD!$X$3:$Y$993,2,0)</f>
        <v>10000</v>
      </c>
      <c r="U99" s="21">
        <f t="shared" si="1"/>
        <v>5000000</v>
      </c>
    </row>
    <row r="100" spans="1:21" ht="13.2">
      <c r="A100" s="237">
        <v>98</v>
      </c>
      <c r="B100" s="238">
        <v>45470</v>
      </c>
      <c r="C100" s="229" t="s">
        <v>5444</v>
      </c>
      <c r="D100" s="229" t="s">
        <v>502</v>
      </c>
      <c r="E100" s="229" t="s">
        <v>18641</v>
      </c>
      <c r="F100" s="229" t="s">
        <v>18639</v>
      </c>
      <c r="G100" s="229" t="s">
        <v>5447</v>
      </c>
      <c r="H100" s="229" t="s">
        <v>18637</v>
      </c>
      <c r="I100" s="239">
        <v>2000</v>
      </c>
      <c r="J100" s="239">
        <v>9800</v>
      </c>
      <c r="K100" s="239">
        <v>19600000</v>
      </c>
      <c r="L100" s="239">
        <v>0</v>
      </c>
      <c r="M100" s="239">
        <v>0</v>
      </c>
      <c r="N100" s="239">
        <v>0</v>
      </c>
      <c r="O100" s="240">
        <v>0.15</v>
      </c>
      <c r="P100" s="239">
        <v>29400</v>
      </c>
      <c r="Q100" s="239">
        <v>0</v>
      </c>
      <c r="R100" s="239">
        <v>0</v>
      </c>
      <c r="T100">
        <f>VLOOKUP(D100,VSD!$X$3:$Y$993,2,0)</f>
        <v>10000</v>
      </c>
      <c r="U100" s="21">
        <f t="shared" si="1"/>
        <v>20000000</v>
      </c>
    </row>
    <row r="101" spans="1:21" ht="13.2">
      <c r="A101" s="237">
        <v>99</v>
      </c>
      <c r="B101" s="238">
        <v>45470</v>
      </c>
      <c r="C101" s="229" t="s">
        <v>5444</v>
      </c>
      <c r="D101" s="229" t="s">
        <v>502</v>
      </c>
      <c r="E101" s="229" t="s">
        <v>18641</v>
      </c>
      <c r="F101" s="229" t="s">
        <v>18639</v>
      </c>
      <c r="G101" s="229" t="s">
        <v>5447</v>
      </c>
      <c r="H101" s="229" t="s">
        <v>18637</v>
      </c>
      <c r="I101" s="239">
        <v>300</v>
      </c>
      <c r="J101" s="239">
        <v>9800</v>
      </c>
      <c r="K101" s="239">
        <v>2940000</v>
      </c>
      <c r="L101" s="239">
        <v>0</v>
      </c>
      <c r="M101" s="239">
        <v>0</v>
      </c>
      <c r="N101" s="239">
        <v>0</v>
      </c>
      <c r="O101" s="240">
        <v>0.15</v>
      </c>
      <c r="P101" s="239">
        <v>4410</v>
      </c>
      <c r="Q101" s="239">
        <v>0</v>
      </c>
      <c r="R101" s="239">
        <v>0</v>
      </c>
      <c r="T101">
        <f>VLOOKUP(D101,VSD!$X$3:$Y$993,2,0)</f>
        <v>10000</v>
      </c>
      <c r="U101" s="21">
        <f t="shared" si="1"/>
        <v>3000000</v>
      </c>
    </row>
    <row r="102" spans="1:21" ht="13.2">
      <c r="A102" s="237">
        <v>100</v>
      </c>
      <c r="B102" s="238">
        <v>45470</v>
      </c>
      <c r="C102" s="229" t="s">
        <v>5444</v>
      </c>
      <c r="D102" s="229" t="s">
        <v>502</v>
      </c>
      <c r="E102" s="229" t="s">
        <v>18641</v>
      </c>
      <c r="F102" s="229" t="s">
        <v>18639</v>
      </c>
      <c r="G102" s="229" t="s">
        <v>5447</v>
      </c>
      <c r="H102" s="229" t="s">
        <v>18637</v>
      </c>
      <c r="I102" s="239">
        <v>3000</v>
      </c>
      <c r="J102" s="239">
        <v>9800</v>
      </c>
      <c r="K102" s="239">
        <v>29400000</v>
      </c>
      <c r="L102" s="239">
        <v>0</v>
      </c>
      <c r="M102" s="239">
        <v>0</v>
      </c>
      <c r="N102" s="239">
        <v>0</v>
      </c>
      <c r="O102" s="240">
        <v>0.15</v>
      </c>
      <c r="P102" s="239">
        <v>44100</v>
      </c>
      <c r="Q102" s="239">
        <v>0</v>
      </c>
      <c r="R102" s="239">
        <v>0</v>
      </c>
      <c r="T102">
        <f>VLOOKUP(D102,VSD!$X$3:$Y$993,2,0)</f>
        <v>10000</v>
      </c>
      <c r="U102" s="21">
        <f t="shared" si="1"/>
        <v>30000000</v>
      </c>
    </row>
    <row r="103" spans="1:21" ht="13.2">
      <c r="A103" s="237">
        <v>101</v>
      </c>
      <c r="B103" s="238">
        <v>45470</v>
      </c>
      <c r="C103" s="229" t="s">
        <v>5444</v>
      </c>
      <c r="D103" s="229" t="s">
        <v>502</v>
      </c>
      <c r="E103" s="229" t="s">
        <v>18641</v>
      </c>
      <c r="F103" s="229" t="s">
        <v>18639</v>
      </c>
      <c r="G103" s="229" t="s">
        <v>5447</v>
      </c>
      <c r="H103" s="229" t="s">
        <v>18637</v>
      </c>
      <c r="I103" s="239">
        <v>3000</v>
      </c>
      <c r="J103" s="239">
        <v>9800</v>
      </c>
      <c r="K103" s="239">
        <v>29400000</v>
      </c>
      <c r="L103" s="239">
        <v>0</v>
      </c>
      <c r="M103" s="239">
        <v>0</v>
      </c>
      <c r="N103" s="239">
        <v>0</v>
      </c>
      <c r="O103" s="240">
        <v>0.15</v>
      </c>
      <c r="P103" s="239">
        <v>44100</v>
      </c>
      <c r="Q103" s="239">
        <v>0</v>
      </c>
      <c r="R103" s="239">
        <v>0</v>
      </c>
      <c r="T103">
        <f>VLOOKUP(D103,VSD!$X$3:$Y$993,2,0)</f>
        <v>10000</v>
      </c>
      <c r="U103" s="21">
        <f t="shared" si="1"/>
        <v>30000000</v>
      </c>
    </row>
    <row r="104" spans="1:21" ht="13.2">
      <c r="A104" s="237">
        <v>102</v>
      </c>
      <c r="B104" s="238">
        <v>45470</v>
      </c>
      <c r="C104" s="229" t="s">
        <v>5444</v>
      </c>
      <c r="D104" s="229" t="s">
        <v>502</v>
      </c>
      <c r="E104" s="229" t="s">
        <v>18641</v>
      </c>
      <c r="F104" s="229" t="s">
        <v>18639</v>
      </c>
      <c r="G104" s="229" t="s">
        <v>5447</v>
      </c>
      <c r="H104" s="229" t="s">
        <v>18637</v>
      </c>
      <c r="I104" s="239">
        <v>600</v>
      </c>
      <c r="J104" s="239">
        <v>9700</v>
      </c>
      <c r="K104" s="239">
        <v>5820000</v>
      </c>
      <c r="L104" s="239">
        <v>0</v>
      </c>
      <c r="M104" s="239">
        <v>0</v>
      </c>
      <c r="N104" s="239">
        <v>0</v>
      </c>
      <c r="O104" s="240">
        <v>0.15</v>
      </c>
      <c r="P104" s="239">
        <v>8730</v>
      </c>
      <c r="Q104" s="239">
        <v>0</v>
      </c>
      <c r="R104" s="239">
        <v>0</v>
      </c>
      <c r="T104">
        <f>VLOOKUP(D104,VSD!$X$3:$Y$993,2,0)</f>
        <v>10000</v>
      </c>
      <c r="U104" s="21">
        <f t="shared" si="1"/>
        <v>6000000</v>
      </c>
    </row>
    <row r="105" spans="1:21" ht="13.2">
      <c r="A105" s="237">
        <v>103</v>
      </c>
      <c r="B105" s="238">
        <v>45470</v>
      </c>
      <c r="C105" s="229" t="s">
        <v>5444</v>
      </c>
      <c r="D105" s="229" t="s">
        <v>502</v>
      </c>
      <c r="E105" s="229" t="s">
        <v>18641</v>
      </c>
      <c r="F105" s="229" t="s">
        <v>18639</v>
      </c>
      <c r="G105" s="229" t="s">
        <v>5447</v>
      </c>
      <c r="H105" s="229" t="s">
        <v>18637</v>
      </c>
      <c r="I105" s="239">
        <v>10000</v>
      </c>
      <c r="J105" s="239">
        <v>9900</v>
      </c>
      <c r="K105" s="239">
        <v>99000000</v>
      </c>
      <c r="L105" s="239">
        <v>0</v>
      </c>
      <c r="M105" s="239">
        <v>0</v>
      </c>
      <c r="N105" s="239">
        <v>0</v>
      </c>
      <c r="O105" s="240">
        <v>0.15</v>
      </c>
      <c r="P105" s="239">
        <v>148500</v>
      </c>
      <c r="Q105" s="239">
        <v>0</v>
      </c>
      <c r="R105" s="239">
        <v>0</v>
      </c>
      <c r="T105">
        <f>VLOOKUP(D105,VSD!$X$3:$Y$993,2,0)</f>
        <v>10000</v>
      </c>
      <c r="U105" s="21">
        <f t="shared" si="1"/>
        <v>100000000</v>
      </c>
    </row>
    <row r="106" spans="1:21" ht="13.2">
      <c r="A106" s="237">
        <v>104</v>
      </c>
      <c r="B106" s="238">
        <v>45470</v>
      </c>
      <c r="C106" s="229" t="s">
        <v>5444</v>
      </c>
      <c r="D106" s="229" t="s">
        <v>502</v>
      </c>
      <c r="E106" s="229" t="s">
        <v>18641</v>
      </c>
      <c r="F106" s="229" t="s">
        <v>18639</v>
      </c>
      <c r="G106" s="229" t="s">
        <v>5447</v>
      </c>
      <c r="H106" s="229" t="s">
        <v>18637</v>
      </c>
      <c r="I106" s="239">
        <v>800</v>
      </c>
      <c r="J106" s="239">
        <v>9800</v>
      </c>
      <c r="K106" s="239">
        <v>7840000</v>
      </c>
      <c r="L106" s="239">
        <v>0</v>
      </c>
      <c r="M106" s="239">
        <v>0</v>
      </c>
      <c r="N106" s="239">
        <v>0</v>
      </c>
      <c r="O106" s="240">
        <v>0.15</v>
      </c>
      <c r="P106" s="239">
        <v>11760</v>
      </c>
      <c r="Q106" s="239">
        <v>0</v>
      </c>
      <c r="R106" s="239">
        <v>0</v>
      </c>
      <c r="T106">
        <f>VLOOKUP(D106,VSD!$X$3:$Y$993,2,0)</f>
        <v>10000</v>
      </c>
      <c r="U106" s="21">
        <f t="shared" si="1"/>
        <v>8000000</v>
      </c>
    </row>
    <row r="107" spans="1:21" ht="13.2">
      <c r="A107" s="237">
        <v>105</v>
      </c>
      <c r="B107" s="238">
        <v>45470</v>
      </c>
      <c r="C107" s="229" t="s">
        <v>5444</v>
      </c>
      <c r="D107" s="229" t="s">
        <v>502</v>
      </c>
      <c r="E107" s="229" t="s">
        <v>18641</v>
      </c>
      <c r="F107" s="229" t="s">
        <v>18639</v>
      </c>
      <c r="G107" s="229" t="s">
        <v>5447</v>
      </c>
      <c r="H107" s="229" t="s">
        <v>18637</v>
      </c>
      <c r="I107" s="239">
        <v>5000</v>
      </c>
      <c r="J107" s="239">
        <v>9900</v>
      </c>
      <c r="K107" s="239">
        <v>49500000</v>
      </c>
      <c r="L107" s="239">
        <v>0</v>
      </c>
      <c r="M107" s="239">
        <v>0</v>
      </c>
      <c r="N107" s="239">
        <v>0</v>
      </c>
      <c r="O107" s="240">
        <v>0.15</v>
      </c>
      <c r="P107" s="239">
        <v>74250</v>
      </c>
      <c r="Q107" s="239">
        <v>0</v>
      </c>
      <c r="R107" s="239">
        <v>0</v>
      </c>
      <c r="T107">
        <f>VLOOKUP(D107,VSD!$X$3:$Y$993,2,0)</f>
        <v>10000</v>
      </c>
      <c r="U107" s="21">
        <f t="shared" si="1"/>
        <v>50000000</v>
      </c>
    </row>
    <row r="108" spans="1:21" ht="13.2">
      <c r="A108" s="237">
        <v>106</v>
      </c>
      <c r="B108" s="238">
        <v>45470</v>
      </c>
      <c r="C108" s="229" t="s">
        <v>5444</v>
      </c>
      <c r="D108" s="229" t="s">
        <v>502</v>
      </c>
      <c r="E108" s="229" t="s">
        <v>18641</v>
      </c>
      <c r="F108" s="229" t="s">
        <v>18639</v>
      </c>
      <c r="G108" s="229" t="s">
        <v>5447</v>
      </c>
      <c r="H108" s="229" t="s">
        <v>18637</v>
      </c>
      <c r="I108" s="239">
        <v>5000</v>
      </c>
      <c r="J108" s="239">
        <v>9900</v>
      </c>
      <c r="K108" s="239">
        <v>49500000</v>
      </c>
      <c r="L108" s="239">
        <v>0</v>
      </c>
      <c r="M108" s="239">
        <v>0</v>
      </c>
      <c r="N108" s="239">
        <v>0</v>
      </c>
      <c r="O108" s="240">
        <v>0.15</v>
      </c>
      <c r="P108" s="239">
        <v>74250</v>
      </c>
      <c r="Q108" s="239">
        <v>0</v>
      </c>
      <c r="R108" s="239">
        <v>0</v>
      </c>
      <c r="T108">
        <f>VLOOKUP(D108,VSD!$X$3:$Y$993,2,0)</f>
        <v>10000</v>
      </c>
      <c r="U108" s="21">
        <f t="shared" si="1"/>
        <v>50000000</v>
      </c>
    </row>
    <row r="109" spans="1:21" ht="13.2">
      <c r="A109" s="237">
        <v>107</v>
      </c>
      <c r="B109" s="238">
        <v>45470</v>
      </c>
      <c r="C109" s="229" t="s">
        <v>5444</v>
      </c>
      <c r="D109" s="229" t="s">
        <v>502</v>
      </c>
      <c r="E109" s="229" t="s">
        <v>18641</v>
      </c>
      <c r="F109" s="229" t="s">
        <v>18639</v>
      </c>
      <c r="G109" s="229" t="s">
        <v>5447</v>
      </c>
      <c r="H109" s="229" t="s">
        <v>18637</v>
      </c>
      <c r="I109" s="239">
        <v>20000</v>
      </c>
      <c r="J109" s="239">
        <v>10000</v>
      </c>
      <c r="K109" s="239">
        <v>200000000</v>
      </c>
      <c r="L109" s="239">
        <v>0</v>
      </c>
      <c r="M109" s="239">
        <v>0</v>
      </c>
      <c r="N109" s="239">
        <v>0</v>
      </c>
      <c r="O109" s="240">
        <v>0.15</v>
      </c>
      <c r="P109" s="239">
        <v>300000</v>
      </c>
      <c r="Q109" s="239">
        <v>0</v>
      </c>
      <c r="R109" s="239">
        <v>0</v>
      </c>
      <c r="T109">
        <f>VLOOKUP(D109,VSD!$X$3:$Y$993,2,0)</f>
        <v>10000</v>
      </c>
      <c r="U109" s="21">
        <f t="shared" si="1"/>
        <v>200000000</v>
      </c>
    </row>
    <row r="110" spans="1:21" ht="13.2">
      <c r="A110" s="237">
        <v>108</v>
      </c>
      <c r="B110" s="238">
        <v>45470</v>
      </c>
      <c r="C110" s="229" t="s">
        <v>5444</v>
      </c>
      <c r="D110" s="229" t="s">
        <v>502</v>
      </c>
      <c r="E110" s="229" t="s">
        <v>18641</v>
      </c>
      <c r="F110" s="229" t="s">
        <v>18639</v>
      </c>
      <c r="G110" s="229" t="s">
        <v>5447</v>
      </c>
      <c r="H110" s="229" t="s">
        <v>18637</v>
      </c>
      <c r="I110" s="239">
        <v>10000</v>
      </c>
      <c r="J110" s="239">
        <v>10100</v>
      </c>
      <c r="K110" s="239">
        <v>101000000</v>
      </c>
      <c r="L110" s="239">
        <v>0</v>
      </c>
      <c r="M110" s="239">
        <v>0</v>
      </c>
      <c r="N110" s="239">
        <v>0</v>
      </c>
      <c r="O110" s="240">
        <v>0.15</v>
      </c>
      <c r="P110" s="239">
        <v>151500</v>
      </c>
      <c r="Q110" s="239">
        <v>0</v>
      </c>
      <c r="R110" s="239">
        <v>0</v>
      </c>
      <c r="T110">
        <f>VLOOKUP(D110,VSD!$X$3:$Y$993,2,0)</f>
        <v>10000</v>
      </c>
      <c r="U110" s="21">
        <f t="shared" si="1"/>
        <v>100000000</v>
      </c>
    </row>
    <row r="111" spans="1:21" ht="13.2">
      <c r="A111" s="237">
        <v>109</v>
      </c>
      <c r="B111" s="238">
        <v>45470</v>
      </c>
      <c r="C111" s="229" t="s">
        <v>5444</v>
      </c>
      <c r="D111" s="229" t="s">
        <v>502</v>
      </c>
      <c r="E111" s="229" t="s">
        <v>18641</v>
      </c>
      <c r="F111" s="229" t="s">
        <v>18639</v>
      </c>
      <c r="G111" s="229" t="s">
        <v>5447</v>
      </c>
      <c r="H111" s="229" t="s">
        <v>18637</v>
      </c>
      <c r="I111" s="239">
        <v>1000</v>
      </c>
      <c r="J111" s="239">
        <v>9900</v>
      </c>
      <c r="K111" s="239">
        <v>9900000</v>
      </c>
      <c r="L111" s="239">
        <v>0</v>
      </c>
      <c r="M111" s="239">
        <v>0</v>
      </c>
      <c r="N111" s="239">
        <v>0</v>
      </c>
      <c r="O111" s="240">
        <v>0.15</v>
      </c>
      <c r="P111" s="239">
        <v>14850</v>
      </c>
      <c r="Q111" s="239">
        <v>0</v>
      </c>
      <c r="R111" s="239">
        <v>0</v>
      </c>
      <c r="T111">
        <f>VLOOKUP(D111,VSD!$X$3:$Y$993,2,0)</f>
        <v>10000</v>
      </c>
      <c r="U111" s="21">
        <f t="shared" si="1"/>
        <v>10000000</v>
      </c>
    </row>
    <row r="112" spans="1:21" ht="13.2">
      <c r="A112" s="237">
        <v>110</v>
      </c>
      <c r="B112" s="238">
        <v>45470</v>
      </c>
      <c r="C112" s="229" t="s">
        <v>5444</v>
      </c>
      <c r="D112" s="229" t="s">
        <v>502</v>
      </c>
      <c r="E112" s="229" t="s">
        <v>18641</v>
      </c>
      <c r="F112" s="229" t="s">
        <v>18639</v>
      </c>
      <c r="G112" s="229" t="s">
        <v>5447</v>
      </c>
      <c r="H112" s="229" t="s">
        <v>18637</v>
      </c>
      <c r="I112" s="239">
        <v>300</v>
      </c>
      <c r="J112" s="239">
        <v>10000</v>
      </c>
      <c r="K112" s="239">
        <v>3000000</v>
      </c>
      <c r="L112" s="239">
        <v>0</v>
      </c>
      <c r="M112" s="239">
        <v>0</v>
      </c>
      <c r="N112" s="239">
        <v>0</v>
      </c>
      <c r="O112" s="240">
        <v>0.15</v>
      </c>
      <c r="P112" s="239">
        <v>4500</v>
      </c>
      <c r="Q112" s="239">
        <v>0</v>
      </c>
      <c r="R112" s="239">
        <v>0</v>
      </c>
      <c r="T112">
        <f>VLOOKUP(D112,VSD!$X$3:$Y$993,2,0)</f>
        <v>10000</v>
      </c>
      <c r="U112" s="21">
        <f t="shared" si="1"/>
        <v>3000000</v>
      </c>
    </row>
    <row r="113" spans="1:21" ht="13.2">
      <c r="A113" s="237">
        <v>111</v>
      </c>
      <c r="B113" s="238">
        <v>45470</v>
      </c>
      <c r="C113" s="229" t="s">
        <v>5444</v>
      </c>
      <c r="D113" s="229" t="s">
        <v>502</v>
      </c>
      <c r="E113" s="229" t="s">
        <v>18641</v>
      </c>
      <c r="F113" s="229" t="s">
        <v>18639</v>
      </c>
      <c r="G113" s="229" t="s">
        <v>5447</v>
      </c>
      <c r="H113" s="229" t="s">
        <v>18637</v>
      </c>
      <c r="I113" s="239">
        <v>3000</v>
      </c>
      <c r="J113" s="239">
        <v>10100</v>
      </c>
      <c r="K113" s="239">
        <v>30300000</v>
      </c>
      <c r="L113" s="239">
        <v>0</v>
      </c>
      <c r="M113" s="239">
        <v>0</v>
      </c>
      <c r="N113" s="239">
        <v>0</v>
      </c>
      <c r="O113" s="240">
        <v>0.15</v>
      </c>
      <c r="P113" s="239">
        <v>45450</v>
      </c>
      <c r="Q113" s="239">
        <v>0</v>
      </c>
      <c r="R113" s="239">
        <v>0</v>
      </c>
      <c r="T113">
        <f>VLOOKUP(D113,VSD!$X$3:$Y$993,2,0)</f>
        <v>10000</v>
      </c>
      <c r="U113" s="21">
        <f t="shared" si="1"/>
        <v>30000000</v>
      </c>
    </row>
    <row r="114" spans="1:21" ht="13.2">
      <c r="A114" s="237">
        <v>112</v>
      </c>
      <c r="B114" s="238">
        <v>45470</v>
      </c>
      <c r="C114" s="229" t="s">
        <v>5444</v>
      </c>
      <c r="D114" s="229" t="s">
        <v>502</v>
      </c>
      <c r="E114" s="229" t="s">
        <v>18641</v>
      </c>
      <c r="F114" s="229" t="s">
        <v>18639</v>
      </c>
      <c r="G114" s="229" t="s">
        <v>5447</v>
      </c>
      <c r="H114" s="229" t="s">
        <v>18637</v>
      </c>
      <c r="I114" s="239">
        <v>5000</v>
      </c>
      <c r="J114" s="239">
        <v>10100</v>
      </c>
      <c r="K114" s="239">
        <v>50500000</v>
      </c>
      <c r="L114" s="239">
        <v>0</v>
      </c>
      <c r="M114" s="239">
        <v>0</v>
      </c>
      <c r="N114" s="239">
        <v>0</v>
      </c>
      <c r="O114" s="240">
        <v>0.15</v>
      </c>
      <c r="P114" s="239">
        <v>75750</v>
      </c>
      <c r="Q114" s="239">
        <v>0</v>
      </c>
      <c r="R114" s="239">
        <v>0</v>
      </c>
      <c r="T114">
        <f>VLOOKUP(D114,VSD!$X$3:$Y$993,2,0)</f>
        <v>10000</v>
      </c>
      <c r="U114" s="21">
        <f t="shared" si="1"/>
        <v>50000000</v>
      </c>
    </row>
    <row r="115" spans="1:21" ht="13.2">
      <c r="A115" s="237">
        <v>113</v>
      </c>
      <c r="B115" s="238">
        <v>45470</v>
      </c>
      <c r="C115" s="229" t="s">
        <v>5444</v>
      </c>
      <c r="D115" s="229" t="s">
        <v>502</v>
      </c>
      <c r="E115" s="229" t="s">
        <v>18641</v>
      </c>
      <c r="F115" s="229" t="s">
        <v>18639</v>
      </c>
      <c r="G115" s="229" t="s">
        <v>5447</v>
      </c>
      <c r="H115" s="229" t="s">
        <v>18637</v>
      </c>
      <c r="I115" s="239">
        <v>1000</v>
      </c>
      <c r="J115" s="239">
        <v>10000</v>
      </c>
      <c r="K115" s="239">
        <v>10000000</v>
      </c>
      <c r="L115" s="239">
        <v>0</v>
      </c>
      <c r="M115" s="239">
        <v>0</v>
      </c>
      <c r="N115" s="239">
        <v>0</v>
      </c>
      <c r="O115" s="240">
        <v>0.15</v>
      </c>
      <c r="P115" s="239">
        <v>15000</v>
      </c>
      <c r="Q115" s="239">
        <v>0</v>
      </c>
      <c r="R115" s="239">
        <v>0</v>
      </c>
      <c r="T115">
        <f>VLOOKUP(D115,VSD!$X$3:$Y$993,2,0)</f>
        <v>10000</v>
      </c>
      <c r="U115" s="21">
        <f t="shared" si="1"/>
        <v>10000000</v>
      </c>
    </row>
    <row r="116" spans="1:21" ht="13.2">
      <c r="A116" s="237">
        <v>114</v>
      </c>
      <c r="B116" s="238">
        <v>45470</v>
      </c>
      <c r="C116" s="229" t="s">
        <v>5444</v>
      </c>
      <c r="D116" s="229" t="s">
        <v>502</v>
      </c>
      <c r="E116" s="229" t="s">
        <v>18641</v>
      </c>
      <c r="F116" s="229" t="s">
        <v>18639</v>
      </c>
      <c r="G116" s="229" t="s">
        <v>5447</v>
      </c>
      <c r="H116" s="229" t="s">
        <v>18637</v>
      </c>
      <c r="I116" s="239">
        <v>2000</v>
      </c>
      <c r="J116" s="239">
        <v>10200</v>
      </c>
      <c r="K116" s="239">
        <v>20400000</v>
      </c>
      <c r="L116" s="239">
        <v>0</v>
      </c>
      <c r="M116" s="239">
        <v>0</v>
      </c>
      <c r="N116" s="239">
        <v>0</v>
      </c>
      <c r="O116" s="240">
        <v>0.15</v>
      </c>
      <c r="P116" s="239">
        <v>30600</v>
      </c>
      <c r="Q116" s="239">
        <v>0</v>
      </c>
      <c r="R116" s="239">
        <v>0</v>
      </c>
      <c r="T116">
        <f>VLOOKUP(D116,VSD!$X$3:$Y$993,2,0)</f>
        <v>10000</v>
      </c>
      <c r="U116" s="21">
        <f t="shared" si="1"/>
        <v>20000000</v>
      </c>
    </row>
    <row r="117" spans="1:21" ht="13.2">
      <c r="A117" s="237">
        <v>115</v>
      </c>
      <c r="B117" s="238">
        <v>45470</v>
      </c>
      <c r="C117" s="229" t="s">
        <v>5444</v>
      </c>
      <c r="D117" s="229" t="s">
        <v>502</v>
      </c>
      <c r="E117" s="229" t="s">
        <v>18641</v>
      </c>
      <c r="F117" s="229" t="s">
        <v>18639</v>
      </c>
      <c r="G117" s="229" t="s">
        <v>5447</v>
      </c>
      <c r="H117" s="229" t="s">
        <v>18637</v>
      </c>
      <c r="I117" s="239">
        <v>500</v>
      </c>
      <c r="J117" s="239">
        <v>10100</v>
      </c>
      <c r="K117" s="239">
        <v>5050000</v>
      </c>
      <c r="L117" s="239">
        <v>0</v>
      </c>
      <c r="M117" s="239">
        <v>0</v>
      </c>
      <c r="N117" s="239">
        <v>0</v>
      </c>
      <c r="O117" s="240">
        <v>0.15</v>
      </c>
      <c r="P117" s="239">
        <v>7575</v>
      </c>
      <c r="Q117" s="239">
        <v>0</v>
      </c>
      <c r="R117" s="239">
        <v>0</v>
      </c>
      <c r="T117">
        <f>VLOOKUP(D117,VSD!$X$3:$Y$993,2,0)</f>
        <v>10000</v>
      </c>
      <c r="U117" s="21">
        <f t="shared" si="1"/>
        <v>5000000</v>
      </c>
    </row>
    <row r="118" spans="1:21" ht="13.2">
      <c r="A118" s="237">
        <v>116</v>
      </c>
      <c r="B118" s="238">
        <v>45470</v>
      </c>
      <c r="C118" s="229" t="s">
        <v>5444</v>
      </c>
      <c r="D118" s="229" t="s">
        <v>502</v>
      </c>
      <c r="E118" s="229" t="s">
        <v>18641</v>
      </c>
      <c r="F118" s="229" t="s">
        <v>18639</v>
      </c>
      <c r="G118" s="229" t="s">
        <v>5447</v>
      </c>
      <c r="H118" s="229" t="s">
        <v>18637</v>
      </c>
      <c r="I118" s="239">
        <v>14500</v>
      </c>
      <c r="J118" s="239">
        <v>10200</v>
      </c>
      <c r="K118" s="239">
        <v>147900000</v>
      </c>
      <c r="L118" s="239">
        <v>0</v>
      </c>
      <c r="M118" s="239">
        <v>0</v>
      </c>
      <c r="N118" s="239">
        <v>0</v>
      </c>
      <c r="O118" s="240">
        <v>0.15</v>
      </c>
      <c r="P118" s="239">
        <v>221850</v>
      </c>
      <c r="Q118" s="239">
        <v>0</v>
      </c>
      <c r="R118" s="229"/>
      <c r="T118">
        <f>VLOOKUP(D118,VSD!$X$3:$Y$993,2,0)</f>
        <v>10000</v>
      </c>
      <c r="U118" s="21">
        <f t="shared" si="1"/>
        <v>145000000</v>
      </c>
    </row>
    <row r="119" spans="1:21" ht="13.2">
      <c r="A119" s="237">
        <v>117</v>
      </c>
      <c r="B119" s="238">
        <v>45470</v>
      </c>
      <c r="C119" s="229" t="s">
        <v>5444</v>
      </c>
      <c r="D119" s="229" t="s">
        <v>502</v>
      </c>
      <c r="E119" s="229" t="s">
        <v>18641</v>
      </c>
      <c r="F119" s="229" t="s">
        <v>18639</v>
      </c>
      <c r="G119" s="229" t="s">
        <v>5447</v>
      </c>
      <c r="H119" s="229" t="s">
        <v>18637</v>
      </c>
      <c r="I119" s="239">
        <v>1900</v>
      </c>
      <c r="J119" s="239">
        <v>10000</v>
      </c>
      <c r="K119" s="239">
        <v>19000000</v>
      </c>
      <c r="L119" s="239">
        <v>0</v>
      </c>
      <c r="M119" s="239">
        <v>0</v>
      </c>
      <c r="N119" s="239">
        <v>0</v>
      </c>
      <c r="O119" s="240">
        <v>0.15</v>
      </c>
      <c r="P119" s="239">
        <v>28500</v>
      </c>
      <c r="Q119" s="239">
        <v>0</v>
      </c>
      <c r="R119" s="239">
        <v>0</v>
      </c>
      <c r="T119">
        <f>VLOOKUP(D119,VSD!$X$3:$Y$993,2,0)</f>
        <v>10000</v>
      </c>
      <c r="U119" s="21">
        <f t="shared" si="1"/>
        <v>19000000</v>
      </c>
    </row>
    <row r="120" spans="1:21" ht="13.2">
      <c r="A120" s="237">
        <v>118</v>
      </c>
      <c r="B120" s="238">
        <v>45470</v>
      </c>
      <c r="C120" s="229" t="s">
        <v>5444</v>
      </c>
      <c r="D120" s="229" t="s">
        <v>502</v>
      </c>
      <c r="E120" s="229" t="s">
        <v>18641</v>
      </c>
      <c r="F120" s="229" t="s">
        <v>18639</v>
      </c>
      <c r="G120" s="229" t="s">
        <v>5447</v>
      </c>
      <c r="H120" s="229" t="s">
        <v>18637</v>
      </c>
      <c r="I120" s="239">
        <v>10000</v>
      </c>
      <c r="J120" s="239">
        <v>10100</v>
      </c>
      <c r="K120" s="239">
        <v>101000000</v>
      </c>
      <c r="L120" s="239">
        <v>0</v>
      </c>
      <c r="M120" s="239">
        <v>0</v>
      </c>
      <c r="N120" s="239">
        <v>0</v>
      </c>
      <c r="O120" s="240">
        <v>0.15</v>
      </c>
      <c r="P120" s="239">
        <v>151500</v>
      </c>
      <c r="Q120" s="239">
        <v>0</v>
      </c>
      <c r="R120" s="239">
        <v>0</v>
      </c>
      <c r="T120">
        <f>VLOOKUP(D120,VSD!$X$3:$Y$993,2,0)</f>
        <v>10000</v>
      </c>
      <c r="U120" s="21">
        <f t="shared" si="1"/>
        <v>100000000</v>
      </c>
    </row>
    <row r="121" spans="1:21" ht="13.2">
      <c r="A121" s="237">
        <v>119</v>
      </c>
      <c r="B121" s="238">
        <v>45470</v>
      </c>
      <c r="C121" s="229" t="s">
        <v>5444</v>
      </c>
      <c r="D121" s="229" t="s">
        <v>502</v>
      </c>
      <c r="E121" s="229" t="s">
        <v>18641</v>
      </c>
      <c r="F121" s="229" t="s">
        <v>18639</v>
      </c>
      <c r="G121" s="229" t="s">
        <v>5447</v>
      </c>
      <c r="H121" s="229" t="s">
        <v>18637</v>
      </c>
      <c r="I121" s="239">
        <v>10000</v>
      </c>
      <c r="J121" s="239">
        <v>10200</v>
      </c>
      <c r="K121" s="239">
        <v>102000000</v>
      </c>
      <c r="L121" s="239">
        <v>0</v>
      </c>
      <c r="M121" s="239">
        <v>0</v>
      </c>
      <c r="N121" s="239">
        <v>0</v>
      </c>
      <c r="O121" s="240">
        <v>0.15</v>
      </c>
      <c r="P121" s="239">
        <v>153000</v>
      </c>
      <c r="Q121" s="239">
        <v>0</v>
      </c>
      <c r="R121" s="239">
        <v>0</v>
      </c>
      <c r="T121">
        <f>VLOOKUP(D121,VSD!$X$3:$Y$993,2,0)</f>
        <v>10000</v>
      </c>
      <c r="U121" s="21">
        <f t="shared" si="1"/>
        <v>100000000</v>
      </c>
    </row>
    <row r="122" spans="1:21" ht="13.2">
      <c r="A122" s="237">
        <v>120</v>
      </c>
      <c r="B122" s="238">
        <v>45470</v>
      </c>
      <c r="C122" s="229" t="s">
        <v>5444</v>
      </c>
      <c r="D122" s="229" t="s">
        <v>502</v>
      </c>
      <c r="E122" s="229" t="s">
        <v>18641</v>
      </c>
      <c r="F122" s="229" t="s">
        <v>18639</v>
      </c>
      <c r="G122" s="229" t="s">
        <v>5447</v>
      </c>
      <c r="H122" s="229" t="s">
        <v>18637</v>
      </c>
      <c r="I122" s="239">
        <v>10000</v>
      </c>
      <c r="J122" s="239">
        <v>10200</v>
      </c>
      <c r="K122" s="239">
        <v>102000000</v>
      </c>
      <c r="L122" s="239">
        <v>0</v>
      </c>
      <c r="M122" s="239">
        <v>0</v>
      </c>
      <c r="N122" s="239">
        <v>0</v>
      </c>
      <c r="O122" s="240">
        <v>0.15</v>
      </c>
      <c r="P122" s="239">
        <v>153000</v>
      </c>
      <c r="Q122" s="239">
        <v>0</v>
      </c>
      <c r="R122" s="239">
        <v>0</v>
      </c>
      <c r="T122">
        <f>VLOOKUP(D122,VSD!$X$3:$Y$993,2,0)</f>
        <v>10000</v>
      </c>
      <c r="U122" s="21">
        <f t="shared" si="1"/>
        <v>100000000</v>
      </c>
    </row>
    <row r="123" spans="1:21" ht="13.2">
      <c r="A123" s="237">
        <v>121</v>
      </c>
      <c r="B123" s="238">
        <v>45470</v>
      </c>
      <c r="C123" s="229" t="s">
        <v>5444</v>
      </c>
      <c r="D123" s="229" t="s">
        <v>502</v>
      </c>
      <c r="E123" s="229" t="s">
        <v>18641</v>
      </c>
      <c r="F123" s="229" t="s">
        <v>18639</v>
      </c>
      <c r="G123" s="229" t="s">
        <v>5447</v>
      </c>
      <c r="H123" s="229" t="s">
        <v>18637</v>
      </c>
      <c r="I123" s="239">
        <v>2500</v>
      </c>
      <c r="J123" s="239">
        <v>10100</v>
      </c>
      <c r="K123" s="239">
        <v>25250000</v>
      </c>
      <c r="L123" s="239">
        <v>0</v>
      </c>
      <c r="M123" s="239">
        <v>0</v>
      </c>
      <c r="N123" s="239">
        <v>0</v>
      </c>
      <c r="O123" s="240">
        <v>0.15</v>
      </c>
      <c r="P123" s="239">
        <v>37875</v>
      </c>
      <c r="Q123" s="239">
        <v>0</v>
      </c>
      <c r="R123" s="239">
        <v>0</v>
      </c>
      <c r="T123">
        <f>VLOOKUP(D123,VSD!$X$3:$Y$993,2,0)</f>
        <v>10000</v>
      </c>
      <c r="U123" s="21">
        <f t="shared" si="1"/>
        <v>25000000</v>
      </c>
    </row>
    <row r="124" spans="1:21" ht="13.2">
      <c r="A124" s="237">
        <v>122</v>
      </c>
      <c r="B124" s="238">
        <v>45470</v>
      </c>
      <c r="C124" s="229" t="s">
        <v>5444</v>
      </c>
      <c r="D124" s="229" t="s">
        <v>502</v>
      </c>
      <c r="E124" s="229" t="s">
        <v>18641</v>
      </c>
      <c r="F124" s="229" t="s">
        <v>18639</v>
      </c>
      <c r="G124" s="229" t="s">
        <v>5447</v>
      </c>
      <c r="H124" s="229" t="s">
        <v>18637</v>
      </c>
      <c r="I124" s="239">
        <v>3000</v>
      </c>
      <c r="J124" s="239">
        <v>10200</v>
      </c>
      <c r="K124" s="239">
        <v>30600000</v>
      </c>
      <c r="L124" s="239">
        <v>0</v>
      </c>
      <c r="M124" s="239">
        <v>0</v>
      </c>
      <c r="N124" s="239">
        <v>0</v>
      </c>
      <c r="O124" s="240">
        <v>0.15</v>
      </c>
      <c r="P124" s="239">
        <v>45900</v>
      </c>
      <c r="Q124" s="239">
        <v>0</v>
      </c>
      <c r="R124" s="239">
        <v>0</v>
      </c>
      <c r="T124">
        <f>VLOOKUP(D124,VSD!$X$3:$Y$993,2,0)</f>
        <v>10000</v>
      </c>
      <c r="U124" s="21">
        <f t="shared" si="1"/>
        <v>30000000</v>
      </c>
    </row>
    <row r="125" spans="1:21" ht="13.2">
      <c r="A125" s="237">
        <v>123</v>
      </c>
      <c r="B125" s="238">
        <v>45470</v>
      </c>
      <c r="C125" s="229" t="s">
        <v>5444</v>
      </c>
      <c r="D125" s="229" t="s">
        <v>502</v>
      </c>
      <c r="E125" s="229" t="s">
        <v>18641</v>
      </c>
      <c r="F125" s="229" t="s">
        <v>18639</v>
      </c>
      <c r="G125" s="229" t="s">
        <v>5447</v>
      </c>
      <c r="H125" s="229" t="s">
        <v>18637</v>
      </c>
      <c r="I125" s="239">
        <v>500</v>
      </c>
      <c r="J125" s="239">
        <v>10200</v>
      </c>
      <c r="K125" s="239">
        <v>5100000</v>
      </c>
      <c r="L125" s="239">
        <v>0</v>
      </c>
      <c r="M125" s="239">
        <v>0</v>
      </c>
      <c r="N125" s="239">
        <v>0</v>
      </c>
      <c r="O125" s="240">
        <v>0.15</v>
      </c>
      <c r="P125" s="239">
        <v>7650</v>
      </c>
      <c r="Q125" s="239">
        <v>0</v>
      </c>
      <c r="R125" s="239">
        <v>0</v>
      </c>
      <c r="T125">
        <f>VLOOKUP(D125,VSD!$X$3:$Y$993,2,0)</f>
        <v>10000</v>
      </c>
      <c r="U125" s="21">
        <f t="shared" si="1"/>
        <v>5000000</v>
      </c>
    </row>
    <row r="126" spans="1:21" ht="13.2">
      <c r="A126" s="237">
        <v>124</v>
      </c>
      <c r="B126" s="238">
        <v>45470</v>
      </c>
      <c r="C126" s="229" t="s">
        <v>5444</v>
      </c>
      <c r="D126" s="229" t="s">
        <v>502</v>
      </c>
      <c r="E126" s="229" t="s">
        <v>18641</v>
      </c>
      <c r="F126" s="229" t="s">
        <v>18639</v>
      </c>
      <c r="G126" s="229" t="s">
        <v>5447</v>
      </c>
      <c r="H126" s="229" t="s">
        <v>18637</v>
      </c>
      <c r="I126" s="239">
        <v>1000</v>
      </c>
      <c r="J126" s="239">
        <v>10200</v>
      </c>
      <c r="K126" s="239">
        <v>10200000</v>
      </c>
      <c r="L126" s="239">
        <v>0</v>
      </c>
      <c r="M126" s="239">
        <v>0</v>
      </c>
      <c r="N126" s="239">
        <v>0</v>
      </c>
      <c r="O126" s="240">
        <v>0.15</v>
      </c>
      <c r="P126" s="239">
        <v>15300</v>
      </c>
      <c r="Q126" s="239">
        <v>0</v>
      </c>
      <c r="R126" s="239">
        <v>0</v>
      </c>
      <c r="T126">
        <f>VLOOKUP(D126,VSD!$X$3:$Y$993,2,0)</f>
        <v>10000</v>
      </c>
      <c r="U126" s="21">
        <f t="shared" si="1"/>
        <v>10000000</v>
      </c>
    </row>
    <row r="127" spans="1:21" ht="13.2">
      <c r="A127" s="237">
        <v>125</v>
      </c>
      <c r="B127" s="238">
        <v>45470</v>
      </c>
      <c r="C127" s="229" t="s">
        <v>5444</v>
      </c>
      <c r="D127" s="229" t="s">
        <v>502</v>
      </c>
      <c r="E127" s="229" t="s">
        <v>18641</v>
      </c>
      <c r="F127" s="229" t="s">
        <v>18639</v>
      </c>
      <c r="G127" s="229" t="s">
        <v>5447</v>
      </c>
      <c r="H127" s="229" t="s">
        <v>18637</v>
      </c>
      <c r="I127" s="239">
        <v>1000</v>
      </c>
      <c r="J127" s="239">
        <v>10300</v>
      </c>
      <c r="K127" s="239">
        <v>10300000</v>
      </c>
      <c r="L127" s="239">
        <v>0</v>
      </c>
      <c r="M127" s="239">
        <v>0</v>
      </c>
      <c r="N127" s="239">
        <v>0</v>
      </c>
      <c r="O127" s="240">
        <v>0.15</v>
      </c>
      <c r="P127" s="239">
        <v>15450</v>
      </c>
      <c r="Q127" s="239">
        <v>0</v>
      </c>
      <c r="R127" s="239">
        <v>0</v>
      </c>
      <c r="T127">
        <f>VLOOKUP(D127,VSD!$X$3:$Y$993,2,0)</f>
        <v>10000</v>
      </c>
      <c r="U127" s="21">
        <f t="shared" si="1"/>
        <v>10000000</v>
      </c>
    </row>
    <row r="128" spans="1:21" ht="13.2">
      <c r="A128" s="237">
        <v>126</v>
      </c>
      <c r="B128" s="238">
        <v>45470</v>
      </c>
      <c r="C128" s="229" t="s">
        <v>5444</v>
      </c>
      <c r="D128" s="229" t="s">
        <v>502</v>
      </c>
      <c r="E128" s="229" t="s">
        <v>18641</v>
      </c>
      <c r="F128" s="229" t="s">
        <v>18639</v>
      </c>
      <c r="G128" s="229" t="s">
        <v>5447</v>
      </c>
      <c r="H128" s="229" t="s">
        <v>18637</v>
      </c>
      <c r="I128" s="239">
        <v>1000</v>
      </c>
      <c r="J128" s="239">
        <v>10200</v>
      </c>
      <c r="K128" s="239">
        <v>10200000</v>
      </c>
      <c r="L128" s="239">
        <v>0</v>
      </c>
      <c r="M128" s="239">
        <v>0</v>
      </c>
      <c r="N128" s="239">
        <v>0</v>
      </c>
      <c r="O128" s="240">
        <v>0.15</v>
      </c>
      <c r="P128" s="239">
        <v>15300</v>
      </c>
      <c r="Q128" s="239">
        <v>0</v>
      </c>
      <c r="R128" s="239">
        <v>0</v>
      </c>
      <c r="T128">
        <f>VLOOKUP(D128,VSD!$X$3:$Y$993,2,0)</f>
        <v>10000</v>
      </c>
      <c r="U128" s="21">
        <f t="shared" si="1"/>
        <v>10000000</v>
      </c>
    </row>
    <row r="129" spans="1:21" ht="13.2">
      <c r="A129" s="237">
        <v>127</v>
      </c>
      <c r="B129" s="238">
        <v>45470</v>
      </c>
      <c r="C129" s="229" t="s">
        <v>5444</v>
      </c>
      <c r="D129" s="229" t="s">
        <v>502</v>
      </c>
      <c r="E129" s="229" t="s">
        <v>18641</v>
      </c>
      <c r="F129" s="229" t="s">
        <v>18639</v>
      </c>
      <c r="G129" s="229" t="s">
        <v>5447</v>
      </c>
      <c r="H129" s="229" t="s">
        <v>18637</v>
      </c>
      <c r="I129" s="239">
        <v>300</v>
      </c>
      <c r="J129" s="239">
        <v>10200</v>
      </c>
      <c r="K129" s="239">
        <v>3060000</v>
      </c>
      <c r="L129" s="239">
        <v>0</v>
      </c>
      <c r="M129" s="239">
        <v>0</v>
      </c>
      <c r="N129" s="239">
        <v>0</v>
      </c>
      <c r="O129" s="240">
        <v>0.15</v>
      </c>
      <c r="P129" s="239">
        <v>4590</v>
      </c>
      <c r="Q129" s="239">
        <v>0</v>
      </c>
      <c r="R129" s="239">
        <v>0</v>
      </c>
      <c r="T129">
        <f>VLOOKUP(D129,VSD!$X$3:$Y$993,2,0)</f>
        <v>10000</v>
      </c>
      <c r="U129" s="21">
        <f t="shared" si="1"/>
        <v>3000000</v>
      </c>
    </row>
    <row r="130" spans="1:21" ht="13.2">
      <c r="A130" s="237">
        <v>128</v>
      </c>
      <c r="B130" s="238">
        <v>45470</v>
      </c>
      <c r="C130" s="229" t="s">
        <v>5444</v>
      </c>
      <c r="D130" s="229" t="s">
        <v>502</v>
      </c>
      <c r="E130" s="229" t="s">
        <v>18641</v>
      </c>
      <c r="F130" s="229" t="s">
        <v>18639</v>
      </c>
      <c r="G130" s="229" t="s">
        <v>5447</v>
      </c>
      <c r="H130" s="229" t="s">
        <v>18637</v>
      </c>
      <c r="I130" s="239">
        <v>1000</v>
      </c>
      <c r="J130" s="239">
        <v>10200</v>
      </c>
      <c r="K130" s="239">
        <v>10200000</v>
      </c>
      <c r="L130" s="239">
        <v>0</v>
      </c>
      <c r="M130" s="239">
        <v>0</v>
      </c>
      <c r="N130" s="239">
        <v>0</v>
      </c>
      <c r="O130" s="240">
        <v>0.15</v>
      </c>
      <c r="P130" s="239">
        <v>15300</v>
      </c>
      <c r="Q130" s="239">
        <v>0</v>
      </c>
      <c r="R130" s="239">
        <v>0</v>
      </c>
      <c r="T130">
        <f>VLOOKUP(D130,VSD!$X$3:$Y$993,2,0)</f>
        <v>10000</v>
      </c>
      <c r="U130" s="21">
        <f t="shared" si="1"/>
        <v>10000000</v>
      </c>
    </row>
    <row r="131" spans="1:21" ht="13.2">
      <c r="A131" s="237">
        <v>129</v>
      </c>
      <c r="B131" s="238">
        <v>45470</v>
      </c>
      <c r="C131" s="229" t="s">
        <v>5444</v>
      </c>
      <c r="D131" s="229" t="s">
        <v>502</v>
      </c>
      <c r="E131" s="229" t="s">
        <v>18641</v>
      </c>
      <c r="F131" s="229" t="s">
        <v>18639</v>
      </c>
      <c r="G131" s="229" t="s">
        <v>5447</v>
      </c>
      <c r="H131" s="229" t="s">
        <v>18637</v>
      </c>
      <c r="I131" s="239">
        <v>500</v>
      </c>
      <c r="J131" s="239">
        <v>10200</v>
      </c>
      <c r="K131" s="239">
        <v>5100000</v>
      </c>
      <c r="L131" s="239">
        <v>0</v>
      </c>
      <c r="M131" s="239">
        <v>0</v>
      </c>
      <c r="N131" s="239">
        <v>0</v>
      </c>
      <c r="O131" s="240">
        <v>0.15</v>
      </c>
      <c r="P131" s="239">
        <v>7650</v>
      </c>
      <c r="Q131" s="239">
        <v>0</v>
      </c>
      <c r="R131" s="239">
        <v>0</v>
      </c>
      <c r="T131">
        <f>VLOOKUP(D131,VSD!$X$3:$Y$993,2,0)</f>
        <v>10000</v>
      </c>
      <c r="U131" s="21">
        <f t="shared" si="1"/>
        <v>5000000</v>
      </c>
    </row>
    <row r="132" spans="1:21" ht="13.2">
      <c r="A132" s="237">
        <v>130</v>
      </c>
      <c r="B132" s="238">
        <v>45470</v>
      </c>
      <c r="C132" s="229" t="s">
        <v>5444</v>
      </c>
      <c r="D132" s="229" t="s">
        <v>502</v>
      </c>
      <c r="E132" s="229" t="s">
        <v>18641</v>
      </c>
      <c r="F132" s="229" t="s">
        <v>18639</v>
      </c>
      <c r="G132" s="229" t="s">
        <v>5447</v>
      </c>
      <c r="H132" s="229" t="s">
        <v>18637</v>
      </c>
      <c r="I132" s="239">
        <v>1000</v>
      </c>
      <c r="J132" s="239">
        <v>10200</v>
      </c>
      <c r="K132" s="239">
        <v>10200000</v>
      </c>
      <c r="L132" s="239">
        <v>0</v>
      </c>
      <c r="M132" s="239">
        <v>0</v>
      </c>
      <c r="N132" s="239">
        <v>0</v>
      </c>
      <c r="O132" s="240">
        <v>0.15</v>
      </c>
      <c r="P132" s="239">
        <v>15300</v>
      </c>
      <c r="Q132" s="239">
        <v>0</v>
      </c>
      <c r="R132" s="239">
        <v>0</v>
      </c>
      <c r="T132">
        <f>VLOOKUP(D132,VSD!$X$3:$Y$993,2,0)</f>
        <v>10000</v>
      </c>
      <c r="U132" s="21">
        <f t="shared" ref="U132:U195" si="2">IF(G132&lt;&gt;"040P888888",IFERROR(T132*I132,0),0)</f>
        <v>10000000</v>
      </c>
    </row>
    <row r="133" spans="1:21" ht="13.2">
      <c r="A133" s="237">
        <v>131</v>
      </c>
      <c r="B133" s="238">
        <v>45470</v>
      </c>
      <c r="C133" s="229" t="s">
        <v>5444</v>
      </c>
      <c r="D133" s="229" t="s">
        <v>502</v>
      </c>
      <c r="E133" s="229" t="s">
        <v>18641</v>
      </c>
      <c r="F133" s="229" t="s">
        <v>18639</v>
      </c>
      <c r="G133" s="229" t="s">
        <v>5447</v>
      </c>
      <c r="H133" s="229" t="s">
        <v>18637</v>
      </c>
      <c r="I133" s="239">
        <v>1200</v>
      </c>
      <c r="J133" s="239">
        <v>10200</v>
      </c>
      <c r="K133" s="239">
        <v>12240000</v>
      </c>
      <c r="L133" s="239">
        <v>0</v>
      </c>
      <c r="M133" s="239">
        <v>0</v>
      </c>
      <c r="N133" s="239">
        <v>0</v>
      </c>
      <c r="O133" s="240">
        <v>0.15</v>
      </c>
      <c r="P133" s="239">
        <v>18360</v>
      </c>
      <c r="Q133" s="239">
        <v>0</v>
      </c>
      <c r="R133" s="239">
        <v>0</v>
      </c>
      <c r="T133">
        <f>VLOOKUP(D133,VSD!$X$3:$Y$993,2,0)</f>
        <v>10000</v>
      </c>
      <c r="U133" s="21">
        <f t="shared" si="2"/>
        <v>12000000</v>
      </c>
    </row>
    <row r="134" spans="1:21" ht="13.2">
      <c r="A134" s="237">
        <v>132</v>
      </c>
      <c r="B134" s="238">
        <v>45470</v>
      </c>
      <c r="C134" s="229" t="s">
        <v>5444</v>
      </c>
      <c r="D134" s="229" t="s">
        <v>502</v>
      </c>
      <c r="E134" s="229" t="s">
        <v>18641</v>
      </c>
      <c r="F134" s="229" t="s">
        <v>18639</v>
      </c>
      <c r="G134" s="229" t="s">
        <v>5447</v>
      </c>
      <c r="H134" s="229" t="s">
        <v>18637</v>
      </c>
      <c r="I134" s="239">
        <v>3000</v>
      </c>
      <c r="J134" s="239">
        <v>10400</v>
      </c>
      <c r="K134" s="239">
        <v>31200000</v>
      </c>
      <c r="L134" s="239">
        <v>0</v>
      </c>
      <c r="M134" s="239">
        <v>0</v>
      </c>
      <c r="N134" s="239">
        <v>0</v>
      </c>
      <c r="O134" s="240">
        <v>0.15</v>
      </c>
      <c r="P134" s="239">
        <v>46800</v>
      </c>
      <c r="Q134" s="239">
        <v>0</v>
      </c>
      <c r="R134" s="239">
        <v>0</v>
      </c>
      <c r="T134">
        <f>VLOOKUP(D134,VSD!$X$3:$Y$993,2,0)</f>
        <v>10000</v>
      </c>
      <c r="U134" s="21">
        <f t="shared" si="2"/>
        <v>30000000</v>
      </c>
    </row>
    <row r="135" spans="1:21" ht="13.2">
      <c r="A135" s="237">
        <v>133</v>
      </c>
      <c r="B135" s="238">
        <v>45470</v>
      </c>
      <c r="C135" s="229" t="s">
        <v>5444</v>
      </c>
      <c r="D135" s="229" t="s">
        <v>502</v>
      </c>
      <c r="E135" s="229" t="s">
        <v>18641</v>
      </c>
      <c r="F135" s="229" t="s">
        <v>18639</v>
      </c>
      <c r="G135" s="229" t="s">
        <v>5447</v>
      </c>
      <c r="H135" s="229" t="s">
        <v>18637</v>
      </c>
      <c r="I135" s="239">
        <v>3000</v>
      </c>
      <c r="J135" s="239">
        <v>10400</v>
      </c>
      <c r="K135" s="239">
        <v>31200000</v>
      </c>
      <c r="L135" s="239">
        <v>0</v>
      </c>
      <c r="M135" s="239">
        <v>0</v>
      </c>
      <c r="N135" s="239">
        <v>0</v>
      </c>
      <c r="O135" s="240">
        <v>0.15</v>
      </c>
      <c r="P135" s="239">
        <v>46800</v>
      </c>
      <c r="Q135" s="239">
        <v>0</v>
      </c>
      <c r="R135" s="239">
        <v>0</v>
      </c>
      <c r="T135">
        <f>VLOOKUP(D135,VSD!$X$3:$Y$993,2,0)</f>
        <v>10000</v>
      </c>
      <c r="U135" s="21">
        <f t="shared" si="2"/>
        <v>30000000</v>
      </c>
    </row>
    <row r="136" spans="1:21" ht="13.2">
      <c r="A136" s="237">
        <v>134</v>
      </c>
      <c r="B136" s="238">
        <v>45470</v>
      </c>
      <c r="C136" s="229" t="s">
        <v>5444</v>
      </c>
      <c r="D136" s="229" t="s">
        <v>502</v>
      </c>
      <c r="E136" s="229" t="s">
        <v>18641</v>
      </c>
      <c r="F136" s="229" t="s">
        <v>18639</v>
      </c>
      <c r="G136" s="229" t="s">
        <v>5447</v>
      </c>
      <c r="H136" s="229" t="s">
        <v>18637</v>
      </c>
      <c r="I136" s="239">
        <v>2000</v>
      </c>
      <c r="J136" s="239">
        <v>10400</v>
      </c>
      <c r="K136" s="239">
        <v>20800000</v>
      </c>
      <c r="L136" s="239">
        <v>0</v>
      </c>
      <c r="M136" s="239">
        <v>0</v>
      </c>
      <c r="N136" s="239">
        <v>0</v>
      </c>
      <c r="O136" s="240">
        <v>0.15</v>
      </c>
      <c r="P136" s="239">
        <v>31200</v>
      </c>
      <c r="Q136" s="239">
        <v>0</v>
      </c>
      <c r="R136" s="239">
        <v>0</v>
      </c>
      <c r="T136">
        <f>VLOOKUP(D136,VSD!$X$3:$Y$993,2,0)</f>
        <v>10000</v>
      </c>
      <c r="U136" s="21">
        <f t="shared" si="2"/>
        <v>20000000</v>
      </c>
    </row>
    <row r="137" spans="1:21" ht="13.2">
      <c r="A137" s="237">
        <v>135</v>
      </c>
      <c r="B137" s="238">
        <v>45470</v>
      </c>
      <c r="C137" s="229" t="s">
        <v>5444</v>
      </c>
      <c r="D137" s="229" t="s">
        <v>502</v>
      </c>
      <c r="E137" s="229" t="s">
        <v>18641</v>
      </c>
      <c r="F137" s="229" t="s">
        <v>18639</v>
      </c>
      <c r="G137" s="229" t="s">
        <v>5447</v>
      </c>
      <c r="H137" s="229" t="s">
        <v>18637</v>
      </c>
      <c r="I137" s="239">
        <v>2500</v>
      </c>
      <c r="J137" s="239">
        <v>10400</v>
      </c>
      <c r="K137" s="239">
        <v>26000000</v>
      </c>
      <c r="L137" s="239">
        <v>0</v>
      </c>
      <c r="M137" s="239">
        <v>0</v>
      </c>
      <c r="N137" s="239">
        <v>0</v>
      </c>
      <c r="O137" s="240">
        <v>0.15</v>
      </c>
      <c r="P137" s="239">
        <v>39000</v>
      </c>
      <c r="Q137" s="239">
        <v>0</v>
      </c>
      <c r="R137" s="239">
        <v>0</v>
      </c>
      <c r="T137">
        <f>VLOOKUP(D137,VSD!$X$3:$Y$993,2,0)</f>
        <v>10000</v>
      </c>
      <c r="U137" s="21">
        <f t="shared" si="2"/>
        <v>25000000</v>
      </c>
    </row>
    <row r="138" spans="1:21" ht="13.2">
      <c r="A138" s="237">
        <v>136</v>
      </c>
      <c r="B138" s="238">
        <v>45470</v>
      </c>
      <c r="C138" s="229" t="s">
        <v>5444</v>
      </c>
      <c r="D138" s="229" t="s">
        <v>502</v>
      </c>
      <c r="E138" s="229" t="s">
        <v>18641</v>
      </c>
      <c r="F138" s="229" t="s">
        <v>18639</v>
      </c>
      <c r="G138" s="229" t="s">
        <v>5447</v>
      </c>
      <c r="H138" s="229" t="s">
        <v>18637</v>
      </c>
      <c r="I138" s="239">
        <v>3000</v>
      </c>
      <c r="J138" s="239">
        <v>10400</v>
      </c>
      <c r="K138" s="239">
        <v>31200000</v>
      </c>
      <c r="L138" s="239">
        <v>0</v>
      </c>
      <c r="M138" s="239">
        <v>0</v>
      </c>
      <c r="N138" s="239">
        <v>0</v>
      </c>
      <c r="O138" s="240">
        <v>0.15</v>
      </c>
      <c r="P138" s="239">
        <v>46800</v>
      </c>
      <c r="Q138" s="239">
        <v>0</v>
      </c>
      <c r="R138" s="239">
        <v>0</v>
      </c>
      <c r="T138">
        <f>VLOOKUP(D138,VSD!$X$3:$Y$993,2,0)</f>
        <v>10000</v>
      </c>
      <c r="U138" s="21">
        <f t="shared" si="2"/>
        <v>30000000</v>
      </c>
    </row>
    <row r="139" spans="1:21" ht="13.2">
      <c r="A139" s="237">
        <v>137</v>
      </c>
      <c r="B139" s="238">
        <v>45470</v>
      </c>
      <c r="C139" s="229" t="s">
        <v>5444</v>
      </c>
      <c r="D139" s="229" t="s">
        <v>502</v>
      </c>
      <c r="E139" s="229" t="s">
        <v>18641</v>
      </c>
      <c r="F139" s="229" t="s">
        <v>18639</v>
      </c>
      <c r="G139" s="229" t="s">
        <v>5447</v>
      </c>
      <c r="H139" s="229" t="s">
        <v>18637</v>
      </c>
      <c r="I139" s="239">
        <v>3000</v>
      </c>
      <c r="J139" s="239">
        <v>10400</v>
      </c>
      <c r="K139" s="239">
        <v>31200000</v>
      </c>
      <c r="L139" s="239">
        <v>0</v>
      </c>
      <c r="M139" s="239">
        <v>0</v>
      </c>
      <c r="N139" s="239">
        <v>0</v>
      </c>
      <c r="O139" s="240">
        <v>0.15</v>
      </c>
      <c r="P139" s="239">
        <v>46800</v>
      </c>
      <c r="Q139" s="239">
        <v>0</v>
      </c>
      <c r="R139" s="239">
        <v>0</v>
      </c>
      <c r="T139">
        <f>VLOOKUP(D139,VSD!$X$3:$Y$993,2,0)</f>
        <v>10000</v>
      </c>
      <c r="U139" s="21">
        <f t="shared" si="2"/>
        <v>30000000</v>
      </c>
    </row>
    <row r="140" spans="1:21" ht="13.2">
      <c r="A140" s="237">
        <v>138</v>
      </c>
      <c r="B140" s="238">
        <v>45470</v>
      </c>
      <c r="C140" s="229" t="s">
        <v>5444</v>
      </c>
      <c r="D140" s="229" t="s">
        <v>502</v>
      </c>
      <c r="E140" s="229" t="s">
        <v>18641</v>
      </c>
      <c r="F140" s="229" t="s">
        <v>18639</v>
      </c>
      <c r="G140" s="229" t="s">
        <v>5447</v>
      </c>
      <c r="H140" s="229" t="s">
        <v>18637</v>
      </c>
      <c r="I140" s="239">
        <v>10000</v>
      </c>
      <c r="J140" s="239">
        <v>10400</v>
      </c>
      <c r="K140" s="239">
        <v>104000000</v>
      </c>
      <c r="L140" s="239">
        <v>0</v>
      </c>
      <c r="M140" s="239">
        <v>0</v>
      </c>
      <c r="N140" s="239">
        <v>0</v>
      </c>
      <c r="O140" s="240">
        <v>0.15</v>
      </c>
      <c r="P140" s="239">
        <v>156000</v>
      </c>
      <c r="Q140" s="239">
        <v>0</v>
      </c>
      <c r="R140" s="239">
        <v>0</v>
      </c>
      <c r="T140">
        <f>VLOOKUP(D140,VSD!$X$3:$Y$993,2,0)</f>
        <v>10000</v>
      </c>
      <c r="U140" s="21">
        <f t="shared" si="2"/>
        <v>100000000</v>
      </c>
    </row>
    <row r="141" spans="1:21" ht="13.2">
      <c r="A141" s="237">
        <v>139</v>
      </c>
      <c r="B141" s="238">
        <v>45470</v>
      </c>
      <c r="C141" s="229" t="s">
        <v>5444</v>
      </c>
      <c r="D141" s="229" t="s">
        <v>502</v>
      </c>
      <c r="E141" s="229" t="s">
        <v>18641</v>
      </c>
      <c r="F141" s="229" t="s">
        <v>18639</v>
      </c>
      <c r="G141" s="229" t="s">
        <v>5447</v>
      </c>
      <c r="H141" s="229" t="s">
        <v>18637</v>
      </c>
      <c r="I141" s="239">
        <v>20000</v>
      </c>
      <c r="J141" s="239">
        <v>10400</v>
      </c>
      <c r="K141" s="239">
        <v>208000000</v>
      </c>
      <c r="L141" s="239">
        <v>0</v>
      </c>
      <c r="M141" s="239">
        <v>0</v>
      </c>
      <c r="N141" s="239">
        <v>0</v>
      </c>
      <c r="O141" s="240">
        <v>0.15</v>
      </c>
      <c r="P141" s="239">
        <v>312000</v>
      </c>
      <c r="Q141" s="239">
        <v>0</v>
      </c>
      <c r="R141" s="239">
        <v>0</v>
      </c>
      <c r="T141">
        <f>VLOOKUP(D141,VSD!$X$3:$Y$993,2,0)</f>
        <v>10000</v>
      </c>
      <c r="U141" s="21">
        <f t="shared" si="2"/>
        <v>200000000</v>
      </c>
    </row>
    <row r="142" spans="1:21" ht="13.2">
      <c r="A142" s="237">
        <v>140</v>
      </c>
      <c r="B142" s="238">
        <v>45470</v>
      </c>
      <c r="C142" s="229" t="s">
        <v>5444</v>
      </c>
      <c r="D142" s="229" t="s">
        <v>502</v>
      </c>
      <c r="E142" s="229" t="s">
        <v>18641</v>
      </c>
      <c r="F142" s="229" t="s">
        <v>18639</v>
      </c>
      <c r="G142" s="229" t="s">
        <v>5447</v>
      </c>
      <c r="H142" s="229" t="s">
        <v>18637</v>
      </c>
      <c r="I142" s="239">
        <v>10000</v>
      </c>
      <c r="J142" s="239">
        <v>10400</v>
      </c>
      <c r="K142" s="239">
        <v>104000000</v>
      </c>
      <c r="L142" s="239">
        <v>0</v>
      </c>
      <c r="M142" s="239">
        <v>0</v>
      </c>
      <c r="N142" s="239">
        <v>0</v>
      </c>
      <c r="O142" s="240">
        <v>0.15</v>
      </c>
      <c r="P142" s="239">
        <v>156000</v>
      </c>
      <c r="Q142" s="239">
        <v>0</v>
      </c>
      <c r="R142" s="239">
        <v>0</v>
      </c>
      <c r="T142">
        <f>VLOOKUP(D142,VSD!$X$3:$Y$993,2,0)</f>
        <v>10000</v>
      </c>
      <c r="U142" s="21">
        <f t="shared" si="2"/>
        <v>100000000</v>
      </c>
    </row>
    <row r="143" spans="1:21" ht="13.2">
      <c r="A143" s="237">
        <v>141</v>
      </c>
      <c r="B143" s="238">
        <v>45470</v>
      </c>
      <c r="C143" s="229" t="s">
        <v>5444</v>
      </c>
      <c r="D143" s="229" t="s">
        <v>502</v>
      </c>
      <c r="E143" s="229" t="s">
        <v>18641</v>
      </c>
      <c r="F143" s="229" t="s">
        <v>18639</v>
      </c>
      <c r="G143" s="229" t="s">
        <v>5447</v>
      </c>
      <c r="H143" s="229" t="s">
        <v>18637</v>
      </c>
      <c r="I143" s="239">
        <v>40000</v>
      </c>
      <c r="J143" s="239">
        <v>10400</v>
      </c>
      <c r="K143" s="239">
        <v>416000000</v>
      </c>
      <c r="L143" s="239">
        <v>0</v>
      </c>
      <c r="M143" s="239">
        <v>0</v>
      </c>
      <c r="N143" s="239">
        <v>0</v>
      </c>
      <c r="O143" s="240">
        <v>0.15</v>
      </c>
      <c r="P143" s="239">
        <v>624000</v>
      </c>
      <c r="Q143" s="239">
        <v>0</v>
      </c>
      <c r="R143" s="239">
        <v>0</v>
      </c>
      <c r="T143">
        <f>VLOOKUP(D143,VSD!$X$3:$Y$993,2,0)</f>
        <v>10000</v>
      </c>
      <c r="U143" s="21">
        <f t="shared" si="2"/>
        <v>400000000</v>
      </c>
    </row>
    <row r="144" spans="1:21" ht="13.2">
      <c r="A144" s="237">
        <v>142</v>
      </c>
      <c r="B144" s="238">
        <v>45470</v>
      </c>
      <c r="C144" s="229" t="s">
        <v>5444</v>
      </c>
      <c r="D144" s="229" t="s">
        <v>502</v>
      </c>
      <c r="E144" s="229" t="s">
        <v>18641</v>
      </c>
      <c r="F144" s="229" t="s">
        <v>18639</v>
      </c>
      <c r="G144" s="229" t="s">
        <v>5447</v>
      </c>
      <c r="H144" s="229" t="s">
        <v>18637</v>
      </c>
      <c r="I144" s="239">
        <v>10000</v>
      </c>
      <c r="J144" s="239">
        <v>10400</v>
      </c>
      <c r="K144" s="239">
        <v>104000000</v>
      </c>
      <c r="L144" s="239">
        <v>0</v>
      </c>
      <c r="M144" s="239">
        <v>0</v>
      </c>
      <c r="N144" s="239">
        <v>0</v>
      </c>
      <c r="O144" s="240">
        <v>0.15</v>
      </c>
      <c r="P144" s="239">
        <v>156000</v>
      </c>
      <c r="Q144" s="239">
        <v>0</v>
      </c>
      <c r="R144" s="239">
        <v>0</v>
      </c>
      <c r="T144">
        <f>VLOOKUP(D144,VSD!$X$3:$Y$993,2,0)</f>
        <v>10000</v>
      </c>
      <c r="U144" s="21">
        <f t="shared" si="2"/>
        <v>100000000</v>
      </c>
    </row>
    <row r="145" spans="1:21" ht="13.2">
      <c r="A145" s="237">
        <v>143</v>
      </c>
      <c r="B145" s="238">
        <v>45470</v>
      </c>
      <c r="C145" s="229" t="s">
        <v>5444</v>
      </c>
      <c r="D145" s="229" t="s">
        <v>502</v>
      </c>
      <c r="E145" s="229" t="s">
        <v>18641</v>
      </c>
      <c r="F145" s="229" t="s">
        <v>18639</v>
      </c>
      <c r="G145" s="229" t="s">
        <v>5447</v>
      </c>
      <c r="H145" s="229" t="s">
        <v>18637</v>
      </c>
      <c r="I145" s="239">
        <v>20000</v>
      </c>
      <c r="J145" s="239">
        <v>10400</v>
      </c>
      <c r="K145" s="239">
        <v>208000000</v>
      </c>
      <c r="L145" s="239">
        <v>0</v>
      </c>
      <c r="M145" s="239">
        <v>0</v>
      </c>
      <c r="N145" s="239">
        <v>0</v>
      </c>
      <c r="O145" s="240">
        <v>0.15</v>
      </c>
      <c r="P145" s="239">
        <v>312000</v>
      </c>
      <c r="Q145" s="239">
        <v>0</v>
      </c>
      <c r="R145" s="239">
        <v>0</v>
      </c>
      <c r="T145">
        <f>VLOOKUP(D145,VSD!$X$3:$Y$993,2,0)</f>
        <v>10000</v>
      </c>
      <c r="U145" s="21">
        <f t="shared" si="2"/>
        <v>200000000</v>
      </c>
    </row>
    <row r="146" spans="1:21" ht="13.2">
      <c r="A146" s="237">
        <v>144</v>
      </c>
      <c r="B146" s="238">
        <v>45470</v>
      </c>
      <c r="C146" s="229" t="s">
        <v>5444</v>
      </c>
      <c r="D146" s="229" t="s">
        <v>502</v>
      </c>
      <c r="E146" s="229" t="s">
        <v>18641</v>
      </c>
      <c r="F146" s="229" t="s">
        <v>18639</v>
      </c>
      <c r="G146" s="229" t="s">
        <v>5447</v>
      </c>
      <c r="H146" s="229" t="s">
        <v>18637</v>
      </c>
      <c r="I146" s="239">
        <v>10000</v>
      </c>
      <c r="J146" s="239">
        <v>10400</v>
      </c>
      <c r="K146" s="239">
        <v>104000000</v>
      </c>
      <c r="L146" s="239">
        <v>0</v>
      </c>
      <c r="M146" s="239">
        <v>0</v>
      </c>
      <c r="N146" s="239">
        <v>0</v>
      </c>
      <c r="O146" s="240">
        <v>0.15</v>
      </c>
      <c r="P146" s="239">
        <v>156000</v>
      </c>
      <c r="Q146" s="239">
        <v>0</v>
      </c>
      <c r="R146" s="239">
        <v>0</v>
      </c>
      <c r="T146">
        <f>VLOOKUP(D146,VSD!$X$3:$Y$993,2,0)</f>
        <v>10000</v>
      </c>
      <c r="U146" s="21">
        <f t="shared" si="2"/>
        <v>100000000</v>
      </c>
    </row>
    <row r="147" spans="1:21" ht="13.2">
      <c r="A147" s="237">
        <v>145</v>
      </c>
      <c r="B147" s="238">
        <v>45471</v>
      </c>
      <c r="C147" s="229" t="s">
        <v>5444</v>
      </c>
      <c r="D147" s="229" t="s">
        <v>502</v>
      </c>
      <c r="E147" s="229" t="s">
        <v>18641</v>
      </c>
      <c r="F147" s="229" t="s">
        <v>18639</v>
      </c>
      <c r="G147" s="229" t="s">
        <v>5447</v>
      </c>
      <c r="H147" s="229" t="s">
        <v>18637</v>
      </c>
      <c r="I147" s="239">
        <v>500</v>
      </c>
      <c r="J147" s="239">
        <v>10400</v>
      </c>
      <c r="K147" s="239">
        <v>5200000</v>
      </c>
      <c r="L147" s="239">
        <v>0</v>
      </c>
      <c r="M147" s="239">
        <v>0</v>
      </c>
      <c r="N147" s="239">
        <v>0</v>
      </c>
      <c r="O147" s="240">
        <v>0.15</v>
      </c>
      <c r="P147" s="239">
        <v>7800</v>
      </c>
      <c r="Q147" s="239">
        <v>0</v>
      </c>
      <c r="R147" s="239">
        <v>0</v>
      </c>
      <c r="T147">
        <f>VLOOKUP(D147,VSD!$X$3:$Y$993,2,0)</f>
        <v>10000</v>
      </c>
      <c r="U147" s="21">
        <f t="shared" si="2"/>
        <v>5000000</v>
      </c>
    </row>
    <row r="148" spans="1:21" ht="13.2">
      <c r="A148" s="237">
        <v>146</v>
      </c>
      <c r="B148" s="238">
        <v>45471</v>
      </c>
      <c r="C148" s="229" t="s">
        <v>5444</v>
      </c>
      <c r="D148" s="229" t="s">
        <v>502</v>
      </c>
      <c r="E148" s="229" t="s">
        <v>18641</v>
      </c>
      <c r="F148" s="229" t="s">
        <v>18639</v>
      </c>
      <c r="G148" s="229" t="s">
        <v>5447</v>
      </c>
      <c r="H148" s="229" t="s">
        <v>18637</v>
      </c>
      <c r="I148" s="239">
        <v>500</v>
      </c>
      <c r="J148" s="239">
        <v>10200</v>
      </c>
      <c r="K148" s="239">
        <v>5100000</v>
      </c>
      <c r="L148" s="239">
        <v>0</v>
      </c>
      <c r="M148" s="239">
        <v>0</v>
      </c>
      <c r="N148" s="239">
        <v>0</v>
      </c>
      <c r="O148" s="240">
        <v>0.15</v>
      </c>
      <c r="P148" s="239">
        <v>7650</v>
      </c>
      <c r="Q148" s="239">
        <v>0</v>
      </c>
      <c r="R148" s="239">
        <v>0</v>
      </c>
      <c r="T148">
        <f>VLOOKUP(D148,VSD!$X$3:$Y$993,2,0)</f>
        <v>10000</v>
      </c>
      <c r="U148" s="21">
        <f t="shared" si="2"/>
        <v>5000000</v>
      </c>
    </row>
    <row r="149" spans="1:21" ht="13.2">
      <c r="A149" s="237">
        <v>147</v>
      </c>
      <c r="B149" s="238">
        <v>45471</v>
      </c>
      <c r="C149" s="229" t="s">
        <v>5444</v>
      </c>
      <c r="D149" s="229" t="s">
        <v>502</v>
      </c>
      <c r="E149" s="229" t="s">
        <v>18641</v>
      </c>
      <c r="F149" s="229" t="s">
        <v>18639</v>
      </c>
      <c r="G149" s="229" t="s">
        <v>5447</v>
      </c>
      <c r="H149" s="229" t="s">
        <v>18637</v>
      </c>
      <c r="I149" s="239">
        <v>300</v>
      </c>
      <c r="J149" s="239">
        <v>10200</v>
      </c>
      <c r="K149" s="239">
        <v>3060000</v>
      </c>
      <c r="L149" s="239">
        <v>0</v>
      </c>
      <c r="M149" s="239">
        <v>0</v>
      </c>
      <c r="N149" s="239">
        <v>0</v>
      </c>
      <c r="O149" s="240">
        <v>0.15</v>
      </c>
      <c r="P149" s="239">
        <v>4590</v>
      </c>
      <c r="Q149" s="239">
        <v>0</v>
      </c>
      <c r="R149" s="239">
        <v>0</v>
      </c>
      <c r="T149">
        <f>VLOOKUP(D149,VSD!$X$3:$Y$993,2,0)</f>
        <v>10000</v>
      </c>
      <c r="U149" s="21">
        <f t="shared" si="2"/>
        <v>3000000</v>
      </c>
    </row>
    <row r="150" spans="1:21" ht="13.2">
      <c r="A150" s="237">
        <v>148</v>
      </c>
      <c r="B150" s="238">
        <v>45471</v>
      </c>
      <c r="C150" s="229" t="s">
        <v>5444</v>
      </c>
      <c r="D150" s="229" t="s">
        <v>502</v>
      </c>
      <c r="E150" s="229" t="s">
        <v>18641</v>
      </c>
      <c r="F150" s="229" t="s">
        <v>18639</v>
      </c>
      <c r="G150" s="229" t="s">
        <v>5447</v>
      </c>
      <c r="H150" s="229" t="s">
        <v>18637</v>
      </c>
      <c r="I150" s="239">
        <v>300</v>
      </c>
      <c r="J150" s="239">
        <v>10200</v>
      </c>
      <c r="K150" s="239">
        <v>3060000</v>
      </c>
      <c r="L150" s="239">
        <v>0</v>
      </c>
      <c r="M150" s="239">
        <v>0</v>
      </c>
      <c r="N150" s="239">
        <v>0</v>
      </c>
      <c r="O150" s="240">
        <v>0.15</v>
      </c>
      <c r="P150" s="239">
        <v>4590</v>
      </c>
      <c r="Q150" s="239">
        <v>0</v>
      </c>
      <c r="R150" s="239">
        <v>0</v>
      </c>
      <c r="T150">
        <f>VLOOKUP(D150,VSD!$X$3:$Y$993,2,0)</f>
        <v>10000</v>
      </c>
      <c r="U150" s="21">
        <f t="shared" si="2"/>
        <v>3000000</v>
      </c>
    </row>
    <row r="151" spans="1:21" ht="13.2">
      <c r="A151" s="237">
        <v>149</v>
      </c>
      <c r="B151" s="238">
        <v>45471</v>
      </c>
      <c r="C151" s="229" t="s">
        <v>5444</v>
      </c>
      <c r="D151" s="229" t="s">
        <v>502</v>
      </c>
      <c r="E151" s="229" t="s">
        <v>18641</v>
      </c>
      <c r="F151" s="229" t="s">
        <v>18639</v>
      </c>
      <c r="G151" s="229" t="s">
        <v>5447</v>
      </c>
      <c r="H151" s="229" t="s">
        <v>18637</v>
      </c>
      <c r="I151" s="239">
        <v>500</v>
      </c>
      <c r="J151" s="239">
        <v>10200</v>
      </c>
      <c r="K151" s="239">
        <v>5100000</v>
      </c>
      <c r="L151" s="239">
        <v>0</v>
      </c>
      <c r="M151" s="239">
        <v>0</v>
      </c>
      <c r="N151" s="239">
        <v>0</v>
      </c>
      <c r="O151" s="240">
        <v>0.15</v>
      </c>
      <c r="P151" s="239">
        <v>7650</v>
      </c>
      <c r="Q151" s="239">
        <v>0</v>
      </c>
      <c r="R151" s="239">
        <v>0</v>
      </c>
      <c r="T151">
        <f>VLOOKUP(D151,VSD!$X$3:$Y$993,2,0)</f>
        <v>10000</v>
      </c>
      <c r="U151" s="21">
        <f t="shared" si="2"/>
        <v>5000000</v>
      </c>
    </row>
    <row r="152" spans="1:21" ht="13.2">
      <c r="A152" s="237">
        <v>150</v>
      </c>
      <c r="B152" s="238">
        <v>45471</v>
      </c>
      <c r="C152" s="229" t="s">
        <v>5444</v>
      </c>
      <c r="D152" s="229" t="s">
        <v>502</v>
      </c>
      <c r="E152" s="229" t="s">
        <v>18641</v>
      </c>
      <c r="F152" s="229" t="s">
        <v>18639</v>
      </c>
      <c r="G152" s="229" t="s">
        <v>5447</v>
      </c>
      <c r="H152" s="229" t="s">
        <v>18637</v>
      </c>
      <c r="I152" s="239">
        <v>300</v>
      </c>
      <c r="J152" s="239">
        <v>10200</v>
      </c>
      <c r="K152" s="239">
        <v>3060000</v>
      </c>
      <c r="L152" s="239">
        <v>0</v>
      </c>
      <c r="M152" s="239">
        <v>0</v>
      </c>
      <c r="N152" s="239">
        <v>0</v>
      </c>
      <c r="O152" s="240">
        <v>0.15</v>
      </c>
      <c r="P152" s="239">
        <v>4590</v>
      </c>
      <c r="Q152" s="239">
        <v>0</v>
      </c>
      <c r="R152" s="239">
        <v>0</v>
      </c>
      <c r="T152">
        <f>VLOOKUP(D152,VSD!$X$3:$Y$993,2,0)</f>
        <v>10000</v>
      </c>
      <c r="U152" s="21">
        <f t="shared" si="2"/>
        <v>3000000</v>
      </c>
    </row>
    <row r="153" spans="1:21" ht="13.2">
      <c r="A153" s="237">
        <v>151</v>
      </c>
      <c r="B153" s="238">
        <v>45471</v>
      </c>
      <c r="C153" s="229" t="s">
        <v>5444</v>
      </c>
      <c r="D153" s="229" t="s">
        <v>502</v>
      </c>
      <c r="E153" s="229" t="s">
        <v>18641</v>
      </c>
      <c r="F153" s="229" t="s">
        <v>18639</v>
      </c>
      <c r="G153" s="229" t="s">
        <v>5447</v>
      </c>
      <c r="H153" s="229" t="s">
        <v>18637</v>
      </c>
      <c r="I153" s="239">
        <v>1000</v>
      </c>
      <c r="J153" s="239">
        <v>10100</v>
      </c>
      <c r="K153" s="239">
        <v>10100000</v>
      </c>
      <c r="L153" s="239">
        <v>0</v>
      </c>
      <c r="M153" s="239">
        <v>0</v>
      </c>
      <c r="N153" s="239">
        <v>0</v>
      </c>
      <c r="O153" s="240">
        <v>0.15</v>
      </c>
      <c r="P153" s="239">
        <v>15150</v>
      </c>
      <c r="Q153" s="239">
        <v>0</v>
      </c>
      <c r="R153" s="239">
        <v>0</v>
      </c>
      <c r="T153">
        <f>VLOOKUP(D153,VSD!$X$3:$Y$993,2,0)</f>
        <v>10000</v>
      </c>
      <c r="U153" s="21">
        <f t="shared" si="2"/>
        <v>10000000</v>
      </c>
    </row>
    <row r="154" spans="1:21" ht="13.2">
      <c r="A154" s="237">
        <v>152</v>
      </c>
      <c r="B154" s="238">
        <v>45471</v>
      </c>
      <c r="C154" s="229" t="s">
        <v>5444</v>
      </c>
      <c r="D154" s="229" t="s">
        <v>502</v>
      </c>
      <c r="E154" s="229" t="s">
        <v>18641</v>
      </c>
      <c r="F154" s="229" t="s">
        <v>18639</v>
      </c>
      <c r="G154" s="229" t="s">
        <v>5447</v>
      </c>
      <c r="H154" s="229" t="s">
        <v>18637</v>
      </c>
      <c r="I154" s="239">
        <v>1000</v>
      </c>
      <c r="J154" s="239">
        <v>10000</v>
      </c>
      <c r="K154" s="239">
        <v>10000000</v>
      </c>
      <c r="L154" s="239">
        <v>0</v>
      </c>
      <c r="M154" s="239">
        <v>0</v>
      </c>
      <c r="N154" s="239">
        <v>0</v>
      </c>
      <c r="O154" s="240">
        <v>0.15</v>
      </c>
      <c r="P154" s="239">
        <v>15000</v>
      </c>
      <c r="Q154" s="239">
        <v>0</v>
      </c>
      <c r="R154" s="239">
        <v>0</v>
      </c>
      <c r="T154">
        <f>VLOOKUP(D154,VSD!$X$3:$Y$993,2,0)</f>
        <v>10000</v>
      </c>
      <c r="U154" s="21">
        <f t="shared" si="2"/>
        <v>10000000</v>
      </c>
    </row>
    <row r="155" spans="1:21" ht="13.2">
      <c r="A155" s="237">
        <v>153</v>
      </c>
      <c r="B155" s="238">
        <v>45471</v>
      </c>
      <c r="C155" s="229" t="s">
        <v>5444</v>
      </c>
      <c r="D155" s="229" t="s">
        <v>502</v>
      </c>
      <c r="E155" s="229" t="s">
        <v>18641</v>
      </c>
      <c r="F155" s="229" t="s">
        <v>18639</v>
      </c>
      <c r="G155" s="229" t="s">
        <v>5447</v>
      </c>
      <c r="H155" s="229" t="s">
        <v>18637</v>
      </c>
      <c r="I155" s="239">
        <v>900</v>
      </c>
      <c r="J155" s="239">
        <v>10000</v>
      </c>
      <c r="K155" s="239">
        <v>9000000</v>
      </c>
      <c r="L155" s="239">
        <v>0</v>
      </c>
      <c r="M155" s="239">
        <v>0</v>
      </c>
      <c r="N155" s="239">
        <v>0</v>
      </c>
      <c r="O155" s="240">
        <v>0.15</v>
      </c>
      <c r="P155" s="239">
        <v>13500</v>
      </c>
      <c r="Q155" s="239">
        <v>0</v>
      </c>
      <c r="R155" s="239">
        <v>0</v>
      </c>
      <c r="T155">
        <f>VLOOKUP(D155,VSD!$X$3:$Y$993,2,0)</f>
        <v>10000</v>
      </c>
      <c r="U155" s="21">
        <f t="shared" si="2"/>
        <v>9000000</v>
      </c>
    </row>
    <row r="156" spans="1:21" ht="13.2">
      <c r="A156" s="237">
        <v>154</v>
      </c>
      <c r="B156" s="238">
        <v>45471</v>
      </c>
      <c r="C156" s="229" t="s">
        <v>5444</v>
      </c>
      <c r="D156" s="229" t="s">
        <v>502</v>
      </c>
      <c r="E156" s="229" t="s">
        <v>18641</v>
      </c>
      <c r="F156" s="229" t="s">
        <v>18639</v>
      </c>
      <c r="G156" s="229" t="s">
        <v>5447</v>
      </c>
      <c r="H156" s="229" t="s">
        <v>18637</v>
      </c>
      <c r="I156" s="239">
        <v>10000</v>
      </c>
      <c r="J156" s="239">
        <v>10400</v>
      </c>
      <c r="K156" s="239">
        <v>104000000</v>
      </c>
      <c r="L156" s="239">
        <v>0</v>
      </c>
      <c r="M156" s="239">
        <v>0</v>
      </c>
      <c r="N156" s="239">
        <v>0</v>
      </c>
      <c r="O156" s="240">
        <v>0.15</v>
      </c>
      <c r="P156" s="239">
        <v>156000</v>
      </c>
      <c r="Q156" s="239">
        <v>0</v>
      </c>
      <c r="R156" s="239">
        <v>0</v>
      </c>
      <c r="T156">
        <f>VLOOKUP(D156,VSD!$X$3:$Y$993,2,0)</f>
        <v>10000</v>
      </c>
      <c r="U156" s="21">
        <f t="shared" si="2"/>
        <v>100000000</v>
      </c>
    </row>
    <row r="157" spans="1:21" ht="13.2">
      <c r="A157" s="237">
        <v>155</v>
      </c>
      <c r="B157" s="238">
        <v>45471</v>
      </c>
      <c r="C157" s="229" t="s">
        <v>5444</v>
      </c>
      <c r="D157" s="229" t="s">
        <v>502</v>
      </c>
      <c r="E157" s="229" t="s">
        <v>18641</v>
      </c>
      <c r="F157" s="229" t="s">
        <v>18639</v>
      </c>
      <c r="G157" s="229" t="s">
        <v>5447</v>
      </c>
      <c r="H157" s="229" t="s">
        <v>18637</v>
      </c>
      <c r="I157" s="239">
        <v>1300</v>
      </c>
      <c r="J157" s="239">
        <v>10100</v>
      </c>
      <c r="K157" s="239">
        <v>13130000</v>
      </c>
      <c r="L157" s="239">
        <v>0</v>
      </c>
      <c r="M157" s="239">
        <v>0</v>
      </c>
      <c r="N157" s="239">
        <v>0</v>
      </c>
      <c r="O157" s="240">
        <v>0.15</v>
      </c>
      <c r="P157" s="239">
        <v>19695</v>
      </c>
      <c r="Q157" s="239">
        <v>0</v>
      </c>
      <c r="R157" s="239">
        <v>0</v>
      </c>
      <c r="T157">
        <f>VLOOKUP(D157,VSD!$X$3:$Y$993,2,0)</f>
        <v>10000</v>
      </c>
      <c r="U157" s="21">
        <f t="shared" si="2"/>
        <v>13000000</v>
      </c>
    </row>
    <row r="158" spans="1:21" ht="13.2">
      <c r="A158" s="237">
        <v>156</v>
      </c>
      <c r="B158" s="238">
        <v>45471</v>
      </c>
      <c r="C158" s="229" t="s">
        <v>5444</v>
      </c>
      <c r="D158" s="229" t="s">
        <v>502</v>
      </c>
      <c r="E158" s="229" t="s">
        <v>18641</v>
      </c>
      <c r="F158" s="229" t="s">
        <v>18639</v>
      </c>
      <c r="G158" s="229" t="s">
        <v>5447</v>
      </c>
      <c r="H158" s="229" t="s">
        <v>18637</v>
      </c>
      <c r="I158" s="239">
        <v>15600</v>
      </c>
      <c r="J158" s="239">
        <v>10200</v>
      </c>
      <c r="K158" s="239">
        <v>159120000</v>
      </c>
      <c r="L158" s="239">
        <v>0</v>
      </c>
      <c r="M158" s="239">
        <v>0</v>
      </c>
      <c r="N158" s="239">
        <v>0</v>
      </c>
      <c r="O158" s="240">
        <v>0.15</v>
      </c>
      <c r="P158" s="239">
        <v>238680</v>
      </c>
      <c r="Q158" s="239">
        <v>0</v>
      </c>
      <c r="R158" s="239">
        <v>0</v>
      </c>
      <c r="T158">
        <f>VLOOKUP(D158,VSD!$X$3:$Y$993,2,0)</f>
        <v>10000</v>
      </c>
      <c r="U158" s="21">
        <f t="shared" si="2"/>
        <v>156000000</v>
      </c>
    </row>
    <row r="159" spans="1:21" ht="13.2">
      <c r="A159" s="237">
        <v>157</v>
      </c>
      <c r="B159" s="238">
        <v>45471</v>
      </c>
      <c r="C159" s="229" t="s">
        <v>5444</v>
      </c>
      <c r="D159" s="229" t="s">
        <v>502</v>
      </c>
      <c r="E159" s="229" t="s">
        <v>18641</v>
      </c>
      <c r="F159" s="229" t="s">
        <v>18639</v>
      </c>
      <c r="G159" s="229" t="s">
        <v>5447</v>
      </c>
      <c r="H159" s="229" t="s">
        <v>18637</v>
      </c>
      <c r="I159" s="239">
        <v>14000</v>
      </c>
      <c r="J159" s="239">
        <v>10300</v>
      </c>
      <c r="K159" s="239">
        <v>144200000</v>
      </c>
      <c r="L159" s="239">
        <v>0</v>
      </c>
      <c r="M159" s="239">
        <v>0</v>
      </c>
      <c r="N159" s="239">
        <v>0</v>
      </c>
      <c r="O159" s="240">
        <v>0.15</v>
      </c>
      <c r="P159" s="239">
        <v>216300</v>
      </c>
      <c r="Q159" s="239">
        <v>0</v>
      </c>
      <c r="R159" s="239">
        <v>0</v>
      </c>
      <c r="T159">
        <f>VLOOKUP(D159,VSD!$X$3:$Y$993,2,0)</f>
        <v>10000</v>
      </c>
      <c r="U159" s="21">
        <f t="shared" si="2"/>
        <v>140000000</v>
      </c>
    </row>
    <row r="160" spans="1:21" ht="13.2">
      <c r="A160" s="237">
        <v>158</v>
      </c>
      <c r="B160" s="238">
        <v>45471</v>
      </c>
      <c r="C160" s="229" t="s">
        <v>5444</v>
      </c>
      <c r="D160" s="229" t="s">
        <v>502</v>
      </c>
      <c r="E160" s="229" t="s">
        <v>18641</v>
      </c>
      <c r="F160" s="229" t="s">
        <v>18639</v>
      </c>
      <c r="G160" s="229" t="s">
        <v>5447</v>
      </c>
      <c r="H160" s="229" t="s">
        <v>18637</v>
      </c>
      <c r="I160" s="239">
        <v>10000</v>
      </c>
      <c r="J160" s="239">
        <v>10400</v>
      </c>
      <c r="K160" s="239">
        <v>104000000</v>
      </c>
      <c r="L160" s="239">
        <v>0</v>
      </c>
      <c r="M160" s="239">
        <v>0</v>
      </c>
      <c r="N160" s="239">
        <v>0</v>
      </c>
      <c r="O160" s="240">
        <v>0.15</v>
      </c>
      <c r="P160" s="239">
        <v>156000</v>
      </c>
      <c r="Q160" s="239">
        <v>0</v>
      </c>
      <c r="R160" s="239">
        <v>0</v>
      </c>
      <c r="T160">
        <f>VLOOKUP(D160,VSD!$X$3:$Y$993,2,0)</f>
        <v>10000</v>
      </c>
      <c r="U160" s="21">
        <f t="shared" si="2"/>
        <v>100000000</v>
      </c>
    </row>
    <row r="161" spans="1:21" ht="13.2">
      <c r="A161" s="237">
        <v>159</v>
      </c>
      <c r="B161" s="238">
        <v>45471</v>
      </c>
      <c r="C161" s="229" t="s">
        <v>5444</v>
      </c>
      <c r="D161" s="229" t="s">
        <v>502</v>
      </c>
      <c r="E161" s="229" t="s">
        <v>18641</v>
      </c>
      <c r="F161" s="229" t="s">
        <v>18639</v>
      </c>
      <c r="G161" s="229" t="s">
        <v>5447</v>
      </c>
      <c r="H161" s="229" t="s">
        <v>18637</v>
      </c>
      <c r="I161" s="239">
        <v>5000</v>
      </c>
      <c r="J161" s="239">
        <v>10400</v>
      </c>
      <c r="K161" s="239">
        <v>52000000</v>
      </c>
      <c r="L161" s="239">
        <v>0</v>
      </c>
      <c r="M161" s="239">
        <v>0</v>
      </c>
      <c r="N161" s="239">
        <v>0</v>
      </c>
      <c r="O161" s="240">
        <v>0.15</v>
      </c>
      <c r="P161" s="239">
        <v>78000</v>
      </c>
      <c r="Q161" s="239">
        <v>0</v>
      </c>
      <c r="R161" s="239">
        <v>0</v>
      </c>
      <c r="T161">
        <f>VLOOKUP(D161,VSD!$X$3:$Y$993,2,0)</f>
        <v>10000</v>
      </c>
      <c r="U161" s="21">
        <f t="shared" si="2"/>
        <v>50000000</v>
      </c>
    </row>
    <row r="162" spans="1:21" ht="13.2">
      <c r="A162" s="237">
        <v>160</v>
      </c>
      <c r="B162" s="238">
        <v>45471</v>
      </c>
      <c r="C162" s="229" t="s">
        <v>5444</v>
      </c>
      <c r="D162" s="229" t="s">
        <v>502</v>
      </c>
      <c r="E162" s="229" t="s">
        <v>18641</v>
      </c>
      <c r="F162" s="229" t="s">
        <v>18639</v>
      </c>
      <c r="G162" s="229" t="s">
        <v>5447</v>
      </c>
      <c r="H162" s="229" t="s">
        <v>18637</v>
      </c>
      <c r="I162" s="239">
        <v>20000</v>
      </c>
      <c r="J162" s="239">
        <v>10400</v>
      </c>
      <c r="K162" s="239">
        <v>208000000</v>
      </c>
      <c r="L162" s="239">
        <v>0</v>
      </c>
      <c r="M162" s="239">
        <v>0</v>
      </c>
      <c r="N162" s="239">
        <v>0</v>
      </c>
      <c r="O162" s="240">
        <v>0.15</v>
      </c>
      <c r="P162" s="239">
        <v>312000</v>
      </c>
      <c r="Q162" s="239">
        <v>0</v>
      </c>
      <c r="R162" s="239">
        <v>0</v>
      </c>
      <c r="T162">
        <f>VLOOKUP(D162,VSD!$X$3:$Y$993,2,0)</f>
        <v>10000</v>
      </c>
      <c r="U162" s="21">
        <f t="shared" si="2"/>
        <v>200000000</v>
      </c>
    </row>
    <row r="163" spans="1:21" ht="13.2">
      <c r="A163" s="237">
        <v>161</v>
      </c>
      <c r="B163" s="238">
        <v>45471</v>
      </c>
      <c r="C163" s="229" t="s">
        <v>5444</v>
      </c>
      <c r="D163" s="229" t="s">
        <v>502</v>
      </c>
      <c r="E163" s="229" t="s">
        <v>18641</v>
      </c>
      <c r="F163" s="229" t="s">
        <v>18639</v>
      </c>
      <c r="G163" s="229" t="s">
        <v>5447</v>
      </c>
      <c r="H163" s="229" t="s">
        <v>18637</v>
      </c>
      <c r="I163" s="239">
        <v>1000</v>
      </c>
      <c r="J163" s="239">
        <v>10200</v>
      </c>
      <c r="K163" s="239">
        <v>10200000</v>
      </c>
      <c r="L163" s="239">
        <v>0</v>
      </c>
      <c r="M163" s="239">
        <v>0</v>
      </c>
      <c r="N163" s="239">
        <v>0</v>
      </c>
      <c r="O163" s="240">
        <v>0.15</v>
      </c>
      <c r="P163" s="239">
        <v>15300</v>
      </c>
      <c r="Q163" s="239">
        <v>0</v>
      </c>
      <c r="R163" s="239">
        <v>0</v>
      </c>
      <c r="T163">
        <f>VLOOKUP(D163,VSD!$X$3:$Y$993,2,0)</f>
        <v>10000</v>
      </c>
      <c r="U163" s="21">
        <f t="shared" si="2"/>
        <v>10000000</v>
      </c>
    </row>
    <row r="164" spans="1:21" ht="13.2">
      <c r="A164" s="237">
        <v>162</v>
      </c>
      <c r="B164" s="238">
        <v>45471</v>
      </c>
      <c r="C164" s="229" t="s">
        <v>5444</v>
      </c>
      <c r="D164" s="229" t="s">
        <v>502</v>
      </c>
      <c r="E164" s="229" t="s">
        <v>18641</v>
      </c>
      <c r="F164" s="229" t="s">
        <v>18639</v>
      </c>
      <c r="G164" s="229" t="s">
        <v>5447</v>
      </c>
      <c r="H164" s="229" t="s">
        <v>18637</v>
      </c>
      <c r="I164" s="239">
        <v>15000</v>
      </c>
      <c r="J164" s="239">
        <v>10400</v>
      </c>
      <c r="K164" s="239">
        <v>156000000</v>
      </c>
      <c r="L164" s="239">
        <v>0</v>
      </c>
      <c r="M164" s="239">
        <v>0</v>
      </c>
      <c r="N164" s="239">
        <v>0</v>
      </c>
      <c r="O164" s="240">
        <v>0.15</v>
      </c>
      <c r="P164" s="239">
        <v>234000</v>
      </c>
      <c r="Q164" s="239">
        <v>0</v>
      </c>
      <c r="R164" s="239">
        <v>0</v>
      </c>
      <c r="T164">
        <f>VLOOKUP(D164,VSD!$X$3:$Y$993,2,0)</f>
        <v>10000</v>
      </c>
      <c r="U164" s="21">
        <f t="shared" si="2"/>
        <v>150000000</v>
      </c>
    </row>
    <row r="165" spans="1:21" ht="13.2">
      <c r="A165" s="237">
        <v>163</v>
      </c>
      <c r="B165" s="238">
        <v>45471</v>
      </c>
      <c r="C165" s="229" t="s">
        <v>5444</v>
      </c>
      <c r="D165" s="229" t="s">
        <v>502</v>
      </c>
      <c r="E165" s="229" t="s">
        <v>18641</v>
      </c>
      <c r="F165" s="229" t="s">
        <v>18639</v>
      </c>
      <c r="G165" s="229" t="s">
        <v>5447</v>
      </c>
      <c r="H165" s="229" t="s">
        <v>18637</v>
      </c>
      <c r="I165" s="239">
        <v>400</v>
      </c>
      <c r="J165" s="239">
        <v>10300</v>
      </c>
      <c r="K165" s="239">
        <v>4120000</v>
      </c>
      <c r="L165" s="239">
        <v>0</v>
      </c>
      <c r="M165" s="239">
        <v>0</v>
      </c>
      <c r="N165" s="239">
        <v>0</v>
      </c>
      <c r="O165" s="240">
        <v>0.15</v>
      </c>
      <c r="P165" s="239">
        <v>6180</v>
      </c>
      <c r="Q165" s="239">
        <v>0</v>
      </c>
      <c r="R165" s="239">
        <v>0</v>
      </c>
      <c r="T165">
        <f>VLOOKUP(D165,VSD!$X$3:$Y$993,2,0)</f>
        <v>10000</v>
      </c>
      <c r="U165" s="21">
        <f t="shared" si="2"/>
        <v>4000000</v>
      </c>
    </row>
    <row r="166" spans="1:21" ht="13.2">
      <c r="A166" s="237">
        <v>164</v>
      </c>
      <c r="B166" s="238">
        <v>45471</v>
      </c>
      <c r="C166" s="229" t="s">
        <v>5444</v>
      </c>
      <c r="D166" s="229" t="s">
        <v>502</v>
      </c>
      <c r="E166" s="229" t="s">
        <v>18641</v>
      </c>
      <c r="F166" s="229" t="s">
        <v>18639</v>
      </c>
      <c r="G166" s="229" t="s">
        <v>5447</v>
      </c>
      <c r="H166" s="229" t="s">
        <v>18637</v>
      </c>
      <c r="I166" s="239">
        <v>29600</v>
      </c>
      <c r="J166" s="239">
        <v>10400</v>
      </c>
      <c r="K166" s="239">
        <v>307840000</v>
      </c>
      <c r="L166" s="239">
        <v>0</v>
      </c>
      <c r="M166" s="239">
        <v>0</v>
      </c>
      <c r="N166" s="239">
        <v>0</v>
      </c>
      <c r="O166" s="240">
        <v>0.15</v>
      </c>
      <c r="P166" s="239">
        <v>461760</v>
      </c>
      <c r="Q166" s="239">
        <v>0</v>
      </c>
      <c r="R166" s="229"/>
      <c r="T166">
        <f>VLOOKUP(D166,VSD!$X$3:$Y$993,2,0)</f>
        <v>10000</v>
      </c>
      <c r="U166" s="21">
        <f t="shared" si="2"/>
        <v>296000000</v>
      </c>
    </row>
    <row r="167" spans="1:21" ht="13.2">
      <c r="A167" s="237">
        <v>165</v>
      </c>
      <c r="B167" s="238">
        <v>45471</v>
      </c>
      <c r="C167" s="229" t="s">
        <v>5444</v>
      </c>
      <c r="D167" s="229" t="s">
        <v>502</v>
      </c>
      <c r="E167" s="229" t="s">
        <v>18641</v>
      </c>
      <c r="F167" s="229" t="s">
        <v>18639</v>
      </c>
      <c r="G167" s="229" t="s">
        <v>5447</v>
      </c>
      <c r="H167" s="229" t="s">
        <v>18637</v>
      </c>
      <c r="I167" s="239">
        <v>1000</v>
      </c>
      <c r="J167" s="239">
        <v>10400</v>
      </c>
      <c r="K167" s="239">
        <v>10400000</v>
      </c>
      <c r="L167" s="239">
        <v>0</v>
      </c>
      <c r="M167" s="239">
        <v>0</v>
      </c>
      <c r="N167" s="239">
        <v>0</v>
      </c>
      <c r="O167" s="240">
        <v>0.15</v>
      </c>
      <c r="P167" s="239">
        <v>15600</v>
      </c>
      <c r="Q167" s="239">
        <v>0</v>
      </c>
      <c r="R167" s="239">
        <v>0</v>
      </c>
      <c r="T167">
        <f>VLOOKUP(D167,VSD!$X$3:$Y$993,2,0)</f>
        <v>10000</v>
      </c>
      <c r="U167" s="21">
        <f t="shared" si="2"/>
        <v>10000000</v>
      </c>
    </row>
    <row r="168" spans="1:21" ht="13.2">
      <c r="A168" s="237">
        <v>166</v>
      </c>
      <c r="B168" s="238">
        <v>45471</v>
      </c>
      <c r="C168" s="229" t="s">
        <v>5444</v>
      </c>
      <c r="D168" s="229" t="s">
        <v>502</v>
      </c>
      <c r="E168" s="229" t="s">
        <v>18641</v>
      </c>
      <c r="F168" s="229" t="s">
        <v>18639</v>
      </c>
      <c r="G168" s="229" t="s">
        <v>5447</v>
      </c>
      <c r="H168" s="229" t="s">
        <v>18637</v>
      </c>
      <c r="I168" s="239">
        <v>57000</v>
      </c>
      <c r="J168" s="239">
        <v>10500</v>
      </c>
      <c r="K168" s="239">
        <v>598500000</v>
      </c>
      <c r="L168" s="239">
        <v>0</v>
      </c>
      <c r="M168" s="239">
        <v>0</v>
      </c>
      <c r="N168" s="239">
        <v>0</v>
      </c>
      <c r="O168" s="240">
        <v>0.15</v>
      </c>
      <c r="P168" s="239">
        <v>897750</v>
      </c>
      <c r="Q168" s="239">
        <v>0</v>
      </c>
      <c r="R168" s="229"/>
      <c r="T168">
        <f>VLOOKUP(D168,VSD!$X$3:$Y$993,2,0)</f>
        <v>10000</v>
      </c>
      <c r="U168" s="21">
        <f t="shared" si="2"/>
        <v>570000000</v>
      </c>
    </row>
    <row r="169" spans="1:21" ht="13.2">
      <c r="A169" s="237">
        <v>167</v>
      </c>
      <c r="B169" s="238">
        <v>45471</v>
      </c>
      <c r="C169" s="229" t="s">
        <v>5444</v>
      </c>
      <c r="D169" s="229" t="s">
        <v>502</v>
      </c>
      <c r="E169" s="229" t="s">
        <v>18641</v>
      </c>
      <c r="F169" s="229" t="s">
        <v>18639</v>
      </c>
      <c r="G169" s="229" t="s">
        <v>5447</v>
      </c>
      <c r="H169" s="229" t="s">
        <v>18637</v>
      </c>
      <c r="I169" s="239">
        <v>200</v>
      </c>
      <c r="J169" s="239">
        <v>10400</v>
      </c>
      <c r="K169" s="239">
        <v>2080000</v>
      </c>
      <c r="L169" s="239">
        <v>0</v>
      </c>
      <c r="M169" s="239">
        <v>0</v>
      </c>
      <c r="N169" s="239">
        <v>0</v>
      </c>
      <c r="O169" s="240">
        <v>0.15</v>
      </c>
      <c r="P169" s="239">
        <v>3120</v>
      </c>
      <c r="Q169" s="239">
        <v>0</v>
      </c>
      <c r="R169" s="239">
        <v>0</v>
      </c>
      <c r="T169">
        <f>VLOOKUP(D169,VSD!$X$3:$Y$993,2,0)</f>
        <v>10000</v>
      </c>
      <c r="U169" s="21">
        <f t="shared" si="2"/>
        <v>2000000</v>
      </c>
    </row>
    <row r="170" spans="1:21" ht="13.2">
      <c r="A170" s="237">
        <v>168</v>
      </c>
      <c r="B170" s="238">
        <v>45470</v>
      </c>
      <c r="C170" s="229" t="s">
        <v>7705</v>
      </c>
      <c r="D170" s="229" t="s">
        <v>733</v>
      </c>
      <c r="E170" s="229" t="s">
        <v>18635</v>
      </c>
      <c r="F170" s="229" t="s">
        <v>18639</v>
      </c>
      <c r="G170" s="229" t="s">
        <v>7708</v>
      </c>
      <c r="H170" s="229" t="s">
        <v>18637</v>
      </c>
      <c r="I170" s="239">
        <v>0</v>
      </c>
      <c r="J170" s="239">
        <v>0</v>
      </c>
      <c r="K170" s="239">
        <v>0</v>
      </c>
      <c r="L170" s="239">
        <v>1000</v>
      </c>
      <c r="M170" s="239">
        <v>34450</v>
      </c>
      <c r="N170" s="239">
        <v>34450000</v>
      </c>
      <c r="O170" s="240">
        <v>0.09</v>
      </c>
      <c r="P170" s="239">
        <v>31005</v>
      </c>
      <c r="Q170" s="239">
        <v>34450</v>
      </c>
      <c r="R170" s="239">
        <v>300</v>
      </c>
      <c r="T170">
        <f>VLOOKUP(D170,VSD!$X$3:$Y$993,2,0)</f>
        <v>10000</v>
      </c>
      <c r="U170" s="21">
        <f t="shared" si="2"/>
        <v>0</v>
      </c>
    </row>
    <row r="171" spans="1:21" ht="13.2">
      <c r="A171" s="237">
        <v>169</v>
      </c>
      <c r="B171" s="238">
        <v>45471</v>
      </c>
      <c r="C171" s="229" t="s">
        <v>6539</v>
      </c>
      <c r="D171" s="229" t="s">
        <v>720</v>
      </c>
      <c r="E171" s="229" t="s">
        <v>18635</v>
      </c>
      <c r="F171" s="229" t="s">
        <v>18636</v>
      </c>
      <c r="G171" s="229" t="s">
        <v>6542</v>
      </c>
      <c r="H171" s="229" t="s">
        <v>18640</v>
      </c>
      <c r="I171" s="239">
        <v>0</v>
      </c>
      <c r="J171" s="239">
        <v>0</v>
      </c>
      <c r="K171" s="239">
        <v>0</v>
      </c>
      <c r="L171" s="239">
        <v>800</v>
      </c>
      <c r="M171" s="239">
        <v>28750</v>
      </c>
      <c r="N171" s="239">
        <v>23000000</v>
      </c>
      <c r="O171" s="240">
        <v>0.15</v>
      </c>
      <c r="P171" s="239">
        <v>34500</v>
      </c>
      <c r="Q171" s="239">
        <v>23000</v>
      </c>
      <c r="R171" s="239">
        <v>240</v>
      </c>
      <c r="T171">
        <f>VLOOKUP(D171,VSD!$X$3:$Y$993,2,0)</f>
        <v>10000</v>
      </c>
      <c r="U171" s="21">
        <f t="shared" si="2"/>
        <v>0</v>
      </c>
    </row>
    <row r="172" spans="1:21" ht="13.2">
      <c r="A172" s="237">
        <v>170</v>
      </c>
      <c r="B172" s="238">
        <v>45471</v>
      </c>
      <c r="C172" s="229" t="s">
        <v>7314</v>
      </c>
      <c r="D172" s="229" t="s">
        <v>584</v>
      </c>
      <c r="E172" s="229" t="s">
        <v>18635</v>
      </c>
      <c r="F172" s="229" t="s">
        <v>18636</v>
      </c>
      <c r="G172" s="229" t="s">
        <v>7317</v>
      </c>
      <c r="H172" s="229" t="s">
        <v>18640</v>
      </c>
      <c r="I172" s="239">
        <v>0</v>
      </c>
      <c r="J172" s="239">
        <v>0</v>
      </c>
      <c r="K172" s="239">
        <v>0</v>
      </c>
      <c r="L172" s="239">
        <v>100</v>
      </c>
      <c r="M172" s="239">
        <v>35500</v>
      </c>
      <c r="N172" s="239">
        <v>3550000</v>
      </c>
      <c r="O172" s="240">
        <v>0.15</v>
      </c>
      <c r="P172" s="239">
        <v>5325</v>
      </c>
      <c r="Q172" s="239">
        <v>3550</v>
      </c>
      <c r="R172" s="239">
        <v>30</v>
      </c>
      <c r="T172">
        <f>VLOOKUP(D172,VSD!$X$3:$Y$993,2,0)</f>
        <v>10000</v>
      </c>
      <c r="U172" s="21">
        <f t="shared" si="2"/>
        <v>0</v>
      </c>
    </row>
    <row r="173" spans="1:21" ht="13.2">
      <c r="A173" s="237">
        <v>171</v>
      </c>
      <c r="B173" s="238">
        <v>45471</v>
      </c>
      <c r="C173" s="229" t="s">
        <v>8498</v>
      </c>
      <c r="D173" s="229" t="s">
        <v>775</v>
      </c>
      <c r="E173" s="229" t="s">
        <v>18641</v>
      </c>
      <c r="F173" s="229" t="s">
        <v>18636</v>
      </c>
      <c r="G173" s="229" t="s">
        <v>8501</v>
      </c>
      <c r="H173" s="229" t="s">
        <v>18637</v>
      </c>
      <c r="I173" s="239">
        <v>500</v>
      </c>
      <c r="J173" s="239">
        <v>24100</v>
      </c>
      <c r="K173" s="239">
        <v>12050000</v>
      </c>
      <c r="L173" s="239">
        <v>0</v>
      </c>
      <c r="M173" s="239">
        <v>0</v>
      </c>
      <c r="N173" s="239">
        <v>0</v>
      </c>
      <c r="O173" s="240">
        <v>0.15</v>
      </c>
      <c r="P173" s="239">
        <v>18075</v>
      </c>
      <c r="Q173" s="239">
        <v>0</v>
      </c>
      <c r="R173" s="239">
        <v>0</v>
      </c>
      <c r="T173">
        <f>VLOOKUP(D173,VSD!$X$3:$Y$993,2,0)</f>
        <v>10000</v>
      </c>
      <c r="U173" s="21">
        <f t="shared" si="2"/>
        <v>5000000</v>
      </c>
    </row>
    <row r="174" spans="1:21" ht="13.2">
      <c r="A174" s="237">
        <v>172</v>
      </c>
      <c r="B174" s="238">
        <v>45470</v>
      </c>
      <c r="C174" s="229" t="s">
        <v>8999</v>
      </c>
      <c r="D174" s="229" t="s">
        <v>1046</v>
      </c>
      <c r="E174" s="229" t="s">
        <v>18635</v>
      </c>
      <c r="F174" s="229" t="s">
        <v>18639</v>
      </c>
      <c r="G174" s="229" t="s">
        <v>9003</v>
      </c>
      <c r="H174" s="229" t="s">
        <v>18637</v>
      </c>
      <c r="I174" s="239">
        <v>0</v>
      </c>
      <c r="J174" s="239">
        <v>0</v>
      </c>
      <c r="K174" s="239">
        <v>0</v>
      </c>
      <c r="L174" s="239">
        <v>100</v>
      </c>
      <c r="M174" s="239">
        <v>12800</v>
      </c>
      <c r="N174" s="239">
        <v>1280000</v>
      </c>
      <c r="O174" s="240">
        <v>0.15</v>
      </c>
      <c r="P174" s="239">
        <v>1920</v>
      </c>
      <c r="Q174" s="239">
        <v>1280</v>
      </c>
      <c r="R174" s="239">
        <v>30</v>
      </c>
      <c r="T174">
        <f>VLOOKUP(D174,VSD!$X$3:$Y$993,2,0)</f>
        <v>10000</v>
      </c>
      <c r="U174" s="21">
        <f t="shared" si="2"/>
        <v>0</v>
      </c>
    </row>
    <row r="175" spans="1:21" ht="13.2">
      <c r="A175" s="237">
        <v>173</v>
      </c>
      <c r="B175" s="238">
        <v>45471</v>
      </c>
      <c r="C175" s="229" t="s">
        <v>8999</v>
      </c>
      <c r="D175" s="229" t="s">
        <v>839</v>
      </c>
      <c r="E175" s="229" t="s">
        <v>18635</v>
      </c>
      <c r="F175" s="229" t="s">
        <v>18639</v>
      </c>
      <c r="G175" s="229" t="s">
        <v>9003</v>
      </c>
      <c r="H175" s="229" t="s">
        <v>18637</v>
      </c>
      <c r="I175" s="239">
        <v>0</v>
      </c>
      <c r="J175" s="239">
        <v>0</v>
      </c>
      <c r="K175" s="239">
        <v>0</v>
      </c>
      <c r="L175" s="239">
        <v>100</v>
      </c>
      <c r="M175" s="239">
        <v>33950</v>
      </c>
      <c r="N175" s="239">
        <v>3395000</v>
      </c>
      <c r="O175" s="240">
        <v>0.15</v>
      </c>
      <c r="P175" s="239">
        <v>5093</v>
      </c>
      <c r="Q175" s="239">
        <v>3395</v>
      </c>
      <c r="R175" s="239">
        <v>30</v>
      </c>
      <c r="T175">
        <f>VLOOKUP(D175,VSD!$X$3:$Y$993,2,0)</f>
        <v>10000</v>
      </c>
      <c r="U175" s="21">
        <f t="shared" si="2"/>
        <v>0</v>
      </c>
    </row>
    <row r="176" spans="1:21" ht="13.2">
      <c r="A176" s="237">
        <v>174</v>
      </c>
      <c r="B176" s="238">
        <v>45471</v>
      </c>
      <c r="C176" s="229" t="s">
        <v>8999</v>
      </c>
      <c r="D176" s="229" t="s">
        <v>841</v>
      </c>
      <c r="E176" s="229" t="s">
        <v>18635</v>
      </c>
      <c r="F176" s="229" t="s">
        <v>18639</v>
      </c>
      <c r="G176" s="229" t="s">
        <v>9003</v>
      </c>
      <c r="H176" s="229" t="s">
        <v>18637</v>
      </c>
      <c r="I176" s="239">
        <v>0</v>
      </c>
      <c r="J176" s="239">
        <v>0</v>
      </c>
      <c r="K176" s="239">
        <v>0</v>
      </c>
      <c r="L176" s="239">
        <v>100</v>
      </c>
      <c r="M176" s="239">
        <v>28800</v>
      </c>
      <c r="N176" s="239">
        <v>2880000</v>
      </c>
      <c r="O176" s="240">
        <v>0.15</v>
      </c>
      <c r="P176" s="239">
        <v>4320</v>
      </c>
      <c r="Q176" s="239">
        <v>2880</v>
      </c>
      <c r="R176" s="239">
        <v>30</v>
      </c>
      <c r="T176">
        <f>VLOOKUP(D176,VSD!$X$3:$Y$993,2,0)</f>
        <v>10000</v>
      </c>
      <c r="U176" s="21">
        <f t="shared" si="2"/>
        <v>0</v>
      </c>
    </row>
    <row r="177" spans="1:21" ht="13.2">
      <c r="A177" s="237">
        <v>175</v>
      </c>
      <c r="B177" s="238">
        <v>45471</v>
      </c>
      <c r="C177" s="229" t="s">
        <v>8999</v>
      </c>
      <c r="D177" s="229" t="s">
        <v>1196</v>
      </c>
      <c r="E177" s="229" t="s">
        <v>18635</v>
      </c>
      <c r="F177" s="229" t="s">
        <v>18639</v>
      </c>
      <c r="G177" s="229" t="s">
        <v>9003</v>
      </c>
      <c r="H177" s="229" t="s">
        <v>18637</v>
      </c>
      <c r="I177" s="239">
        <v>0</v>
      </c>
      <c r="J177" s="239">
        <v>0</v>
      </c>
      <c r="K177" s="239">
        <v>0</v>
      </c>
      <c r="L177" s="239">
        <v>100</v>
      </c>
      <c r="M177" s="239">
        <v>63800</v>
      </c>
      <c r="N177" s="239">
        <v>6380000</v>
      </c>
      <c r="O177" s="240">
        <v>0.15</v>
      </c>
      <c r="P177" s="239">
        <v>9570</v>
      </c>
      <c r="Q177" s="239">
        <v>6380</v>
      </c>
      <c r="R177" s="239">
        <v>30</v>
      </c>
      <c r="T177">
        <f>VLOOKUP(D177,VSD!$X$3:$Y$993,2,0)</f>
        <v>10000</v>
      </c>
      <c r="U177" s="21">
        <f t="shared" si="2"/>
        <v>0</v>
      </c>
    </row>
    <row r="178" spans="1:21" ht="13.2">
      <c r="A178" s="237">
        <v>176</v>
      </c>
      <c r="B178" s="238">
        <v>45470</v>
      </c>
      <c r="C178" s="229" t="s">
        <v>12296</v>
      </c>
      <c r="D178" s="229" t="s">
        <v>850</v>
      </c>
      <c r="E178" s="229" t="s">
        <v>18641</v>
      </c>
      <c r="F178" s="229" t="s">
        <v>18636</v>
      </c>
      <c r="G178" s="229" t="s">
        <v>12299</v>
      </c>
      <c r="H178" s="229" t="s">
        <v>18640</v>
      </c>
      <c r="I178" s="239">
        <v>2100</v>
      </c>
      <c r="J178" s="239">
        <v>19400</v>
      </c>
      <c r="K178" s="239">
        <v>40740000</v>
      </c>
      <c r="L178" s="239">
        <v>0</v>
      </c>
      <c r="M178" s="239">
        <v>0</v>
      </c>
      <c r="N178" s="239">
        <v>0</v>
      </c>
      <c r="O178" s="240">
        <v>0.15</v>
      </c>
      <c r="P178" s="239">
        <v>61110</v>
      </c>
      <c r="Q178" s="239">
        <v>0</v>
      </c>
      <c r="R178" s="239">
        <v>0</v>
      </c>
      <c r="T178">
        <f>VLOOKUP(D178,VSD!$X$3:$Y$993,2,0)</f>
        <v>10000</v>
      </c>
      <c r="U178" s="21">
        <f t="shared" si="2"/>
        <v>21000000</v>
      </c>
    </row>
    <row r="179" spans="1:21" ht="13.2">
      <c r="A179" s="237">
        <v>177</v>
      </c>
      <c r="B179" s="238">
        <v>45471</v>
      </c>
      <c r="C179" s="229" t="s">
        <v>12296</v>
      </c>
      <c r="D179" s="229" t="s">
        <v>850</v>
      </c>
      <c r="E179" s="229" t="s">
        <v>18641</v>
      </c>
      <c r="F179" s="229" t="s">
        <v>18636</v>
      </c>
      <c r="G179" s="229" t="s">
        <v>12299</v>
      </c>
      <c r="H179" s="229" t="s">
        <v>18640</v>
      </c>
      <c r="I179" s="239">
        <v>2700</v>
      </c>
      <c r="J179" s="239">
        <v>18900</v>
      </c>
      <c r="K179" s="239">
        <v>51030000</v>
      </c>
      <c r="L179" s="239">
        <v>0</v>
      </c>
      <c r="M179" s="239">
        <v>0</v>
      </c>
      <c r="N179" s="239">
        <v>0</v>
      </c>
      <c r="O179" s="240">
        <v>0.15</v>
      </c>
      <c r="P179" s="239">
        <v>76545</v>
      </c>
      <c r="Q179" s="239">
        <v>0</v>
      </c>
      <c r="R179" s="239">
        <v>0</v>
      </c>
      <c r="T179">
        <f>VLOOKUP(D179,VSD!$X$3:$Y$993,2,0)</f>
        <v>10000</v>
      </c>
      <c r="U179" s="21">
        <f t="shared" si="2"/>
        <v>27000000</v>
      </c>
    </row>
    <row r="180" spans="1:21" ht="13.2">
      <c r="A180" s="237">
        <v>178</v>
      </c>
      <c r="B180" s="238">
        <v>45471</v>
      </c>
      <c r="C180" s="229" t="s">
        <v>12296</v>
      </c>
      <c r="D180" s="229" t="s">
        <v>850</v>
      </c>
      <c r="E180" s="229" t="s">
        <v>18641</v>
      </c>
      <c r="F180" s="229" t="s">
        <v>18636</v>
      </c>
      <c r="G180" s="229" t="s">
        <v>12299</v>
      </c>
      <c r="H180" s="229" t="s">
        <v>18640</v>
      </c>
      <c r="I180" s="239">
        <v>300</v>
      </c>
      <c r="J180" s="239">
        <v>19050</v>
      </c>
      <c r="K180" s="239">
        <v>5715000</v>
      </c>
      <c r="L180" s="239">
        <v>0</v>
      </c>
      <c r="M180" s="239">
        <v>0</v>
      </c>
      <c r="N180" s="239">
        <v>0</v>
      </c>
      <c r="O180" s="240">
        <v>0.15</v>
      </c>
      <c r="P180" s="239">
        <v>8573</v>
      </c>
      <c r="Q180" s="239">
        <v>0</v>
      </c>
      <c r="R180" s="239">
        <v>0</v>
      </c>
      <c r="T180">
        <f>VLOOKUP(D180,VSD!$X$3:$Y$993,2,0)</f>
        <v>10000</v>
      </c>
      <c r="U180" s="21">
        <f t="shared" si="2"/>
        <v>3000000</v>
      </c>
    </row>
    <row r="181" spans="1:21" ht="13.2">
      <c r="A181" s="237">
        <v>179</v>
      </c>
      <c r="B181" s="238">
        <v>45471</v>
      </c>
      <c r="C181" s="229" t="s">
        <v>12296</v>
      </c>
      <c r="D181" s="229" t="s">
        <v>787</v>
      </c>
      <c r="E181" s="229" t="s">
        <v>18635</v>
      </c>
      <c r="F181" s="229" t="s">
        <v>18636</v>
      </c>
      <c r="G181" s="229" t="s">
        <v>12299</v>
      </c>
      <c r="H181" s="229" t="s">
        <v>18640</v>
      </c>
      <c r="I181" s="239">
        <v>0</v>
      </c>
      <c r="J181" s="239">
        <v>0</v>
      </c>
      <c r="K181" s="239">
        <v>0</v>
      </c>
      <c r="L181" s="239">
        <v>1000</v>
      </c>
      <c r="M181" s="239">
        <v>23950</v>
      </c>
      <c r="N181" s="239">
        <v>23950000</v>
      </c>
      <c r="O181" s="240">
        <v>0.15</v>
      </c>
      <c r="P181" s="239">
        <v>35925</v>
      </c>
      <c r="Q181" s="239">
        <v>23950</v>
      </c>
      <c r="R181" s="239">
        <v>300</v>
      </c>
      <c r="T181">
        <f>VLOOKUP(D181,VSD!$X$3:$Y$993,2,0)</f>
        <v>10000</v>
      </c>
      <c r="U181" s="21">
        <f t="shared" si="2"/>
        <v>0</v>
      </c>
    </row>
    <row r="182" spans="1:21" ht="13.2">
      <c r="A182" s="237">
        <v>180</v>
      </c>
      <c r="B182" s="238">
        <v>45471</v>
      </c>
      <c r="C182" s="229" t="s">
        <v>12296</v>
      </c>
      <c r="D182" s="229" t="s">
        <v>850</v>
      </c>
      <c r="E182" s="229" t="s">
        <v>18641</v>
      </c>
      <c r="F182" s="229" t="s">
        <v>18636</v>
      </c>
      <c r="G182" s="229" t="s">
        <v>12299</v>
      </c>
      <c r="H182" s="229" t="s">
        <v>18640</v>
      </c>
      <c r="I182" s="239">
        <v>1000</v>
      </c>
      <c r="J182" s="239">
        <v>19000</v>
      </c>
      <c r="K182" s="239">
        <v>19000000</v>
      </c>
      <c r="L182" s="239">
        <v>0</v>
      </c>
      <c r="M182" s="239">
        <v>0</v>
      </c>
      <c r="N182" s="239">
        <v>0</v>
      </c>
      <c r="O182" s="240">
        <v>0.15</v>
      </c>
      <c r="P182" s="239">
        <v>28500</v>
      </c>
      <c r="Q182" s="239">
        <v>0</v>
      </c>
      <c r="R182" s="239">
        <v>0</v>
      </c>
      <c r="T182">
        <f>VLOOKUP(D182,VSD!$X$3:$Y$993,2,0)</f>
        <v>10000</v>
      </c>
      <c r="U182" s="21">
        <f t="shared" si="2"/>
        <v>10000000</v>
      </c>
    </row>
    <row r="183" spans="1:21" ht="13.2">
      <c r="A183" s="237">
        <v>181</v>
      </c>
      <c r="B183" s="238">
        <v>45470</v>
      </c>
      <c r="C183" s="229" t="s">
        <v>14617</v>
      </c>
      <c r="D183" s="229" t="s">
        <v>938</v>
      </c>
      <c r="E183" s="229" t="s">
        <v>18641</v>
      </c>
      <c r="F183" s="229" t="s">
        <v>18636</v>
      </c>
      <c r="G183" s="229" t="s">
        <v>9757</v>
      </c>
      <c r="H183" s="229" t="s">
        <v>18637</v>
      </c>
      <c r="I183" s="239">
        <v>500</v>
      </c>
      <c r="J183" s="239">
        <v>22600</v>
      </c>
      <c r="K183" s="239">
        <v>11300000</v>
      </c>
      <c r="L183" s="239">
        <v>0</v>
      </c>
      <c r="M183" s="239">
        <v>0</v>
      </c>
      <c r="N183" s="239">
        <v>0</v>
      </c>
      <c r="O183" s="240">
        <v>0.09</v>
      </c>
      <c r="P183" s="239">
        <v>10170</v>
      </c>
      <c r="Q183" s="239">
        <v>0</v>
      </c>
      <c r="R183" s="239">
        <v>0</v>
      </c>
      <c r="T183">
        <f>VLOOKUP(D183,VSD!$X$3:$Y$993,2,0)</f>
        <v>10000</v>
      </c>
      <c r="U183" s="21">
        <f t="shared" si="2"/>
        <v>5000000</v>
      </c>
    </row>
    <row r="184" spans="1:21" ht="13.2">
      <c r="A184" s="237">
        <v>182</v>
      </c>
      <c r="B184" s="238">
        <v>45471</v>
      </c>
      <c r="C184" s="229" t="s">
        <v>14617</v>
      </c>
      <c r="D184" s="229" t="s">
        <v>768</v>
      </c>
      <c r="E184" s="229" t="s">
        <v>18641</v>
      </c>
      <c r="F184" s="229" t="s">
        <v>18636</v>
      </c>
      <c r="G184" s="229" t="s">
        <v>9757</v>
      </c>
      <c r="H184" s="229" t="s">
        <v>18637</v>
      </c>
      <c r="I184" s="239">
        <v>100</v>
      </c>
      <c r="J184" s="239">
        <v>74500</v>
      </c>
      <c r="K184" s="239">
        <v>7450000</v>
      </c>
      <c r="L184" s="239">
        <v>0</v>
      </c>
      <c r="M184" s="239">
        <v>0</v>
      </c>
      <c r="N184" s="239">
        <v>0</v>
      </c>
      <c r="O184" s="240">
        <v>0.09</v>
      </c>
      <c r="P184" s="239">
        <v>6705</v>
      </c>
      <c r="Q184" s="239">
        <v>0</v>
      </c>
      <c r="R184" s="239">
        <v>0</v>
      </c>
      <c r="T184">
        <f>VLOOKUP(D184,VSD!$X$3:$Y$993,2,0)</f>
        <v>10000</v>
      </c>
      <c r="U184" s="21">
        <f t="shared" si="2"/>
        <v>1000000</v>
      </c>
    </row>
    <row r="185" spans="1:21" ht="13.2">
      <c r="A185" s="237">
        <v>183</v>
      </c>
      <c r="B185" s="238">
        <v>45470</v>
      </c>
      <c r="C185" s="229" t="s">
        <v>5578</v>
      </c>
      <c r="D185" s="229" t="s">
        <v>663</v>
      </c>
      <c r="E185" s="229" t="s">
        <v>18641</v>
      </c>
      <c r="F185" s="229" t="s">
        <v>18636</v>
      </c>
      <c r="G185" s="229" t="s">
        <v>5581</v>
      </c>
      <c r="H185" s="229" t="s">
        <v>18640</v>
      </c>
      <c r="I185" s="239">
        <v>1000</v>
      </c>
      <c r="J185" s="239">
        <v>26300</v>
      </c>
      <c r="K185" s="239">
        <v>26300000</v>
      </c>
      <c r="L185" s="239">
        <v>0</v>
      </c>
      <c r="M185" s="239">
        <v>0</v>
      </c>
      <c r="N185" s="239">
        <v>0</v>
      </c>
      <c r="O185" s="240">
        <v>0.15</v>
      </c>
      <c r="P185" s="239">
        <v>39450</v>
      </c>
      <c r="Q185" s="239">
        <v>0</v>
      </c>
      <c r="R185" s="239">
        <v>0</v>
      </c>
      <c r="T185">
        <f>VLOOKUP(D185,VSD!$X$3:$Y$993,2,0)</f>
        <v>10000</v>
      </c>
      <c r="U185" s="21">
        <f t="shared" si="2"/>
        <v>10000000</v>
      </c>
    </row>
    <row r="186" spans="1:21" ht="13.2">
      <c r="A186" s="237">
        <v>184</v>
      </c>
      <c r="B186" s="238">
        <v>45470</v>
      </c>
      <c r="C186" s="229" t="s">
        <v>5578</v>
      </c>
      <c r="D186" s="229" t="s">
        <v>744</v>
      </c>
      <c r="E186" s="229" t="s">
        <v>18641</v>
      </c>
      <c r="F186" s="229" t="s">
        <v>18636</v>
      </c>
      <c r="G186" s="229" t="s">
        <v>5581</v>
      </c>
      <c r="H186" s="229" t="s">
        <v>18640</v>
      </c>
      <c r="I186" s="239">
        <v>2000</v>
      </c>
      <c r="J186" s="239">
        <v>29400</v>
      </c>
      <c r="K186" s="239">
        <v>58800000</v>
      </c>
      <c r="L186" s="239">
        <v>0</v>
      </c>
      <c r="M186" s="239">
        <v>0</v>
      </c>
      <c r="N186" s="239">
        <v>0</v>
      </c>
      <c r="O186" s="240">
        <v>0.15</v>
      </c>
      <c r="P186" s="239">
        <v>88200</v>
      </c>
      <c r="Q186" s="239">
        <v>0</v>
      </c>
      <c r="R186" s="239">
        <v>0</v>
      </c>
      <c r="T186">
        <f>VLOOKUP(D186,VSD!$X$3:$Y$993,2,0)</f>
        <v>10000</v>
      </c>
      <c r="U186" s="21">
        <f t="shared" si="2"/>
        <v>20000000</v>
      </c>
    </row>
    <row r="187" spans="1:21" ht="13.2">
      <c r="A187" s="237">
        <v>185</v>
      </c>
      <c r="B187" s="238">
        <v>45470</v>
      </c>
      <c r="C187" s="229" t="s">
        <v>5578</v>
      </c>
      <c r="D187" s="229" t="s">
        <v>744</v>
      </c>
      <c r="E187" s="229" t="s">
        <v>18641</v>
      </c>
      <c r="F187" s="229" t="s">
        <v>18636</v>
      </c>
      <c r="G187" s="229" t="s">
        <v>5581</v>
      </c>
      <c r="H187" s="229" t="s">
        <v>18640</v>
      </c>
      <c r="I187" s="239">
        <v>1000</v>
      </c>
      <c r="J187" s="239">
        <v>29250</v>
      </c>
      <c r="K187" s="239">
        <v>29250000</v>
      </c>
      <c r="L187" s="239">
        <v>0</v>
      </c>
      <c r="M187" s="239">
        <v>0</v>
      </c>
      <c r="N187" s="239">
        <v>0</v>
      </c>
      <c r="O187" s="240">
        <v>0.15</v>
      </c>
      <c r="P187" s="239">
        <v>43875</v>
      </c>
      <c r="Q187" s="239">
        <v>0</v>
      </c>
      <c r="R187" s="239">
        <v>0</v>
      </c>
      <c r="T187">
        <f>VLOOKUP(D187,VSD!$X$3:$Y$993,2,0)</f>
        <v>10000</v>
      </c>
      <c r="U187" s="21">
        <f t="shared" si="2"/>
        <v>10000000</v>
      </c>
    </row>
    <row r="188" spans="1:21" ht="13.2">
      <c r="A188" s="237">
        <v>186</v>
      </c>
      <c r="B188" s="238">
        <v>45470</v>
      </c>
      <c r="C188" s="229" t="s">
        <v>5578</v>
      </c>
      <c r="D188" s="229" t="s">
        <v>744</v>
      </c>
      <c r="E188" s="229" t="s">
        <v>18641</v>
      </c>
      <c r="F188" s="229" t="s">
        <v>18636</v>
      </c>
      <c r="G188" s="229" t="s">
        <v>5581</v>
      </c>
      <c r="H188" s="229" t="s">
        <v>18640</v>
      </c>
      <c r="I188" s="239">
        <v>2000</v>
      </c>
      <c r="J188" s="239">
        <v>29350</v>
      </c>
      <c r="K188" s="239">
        <v>58700000</v>
      </c>
      <c r="L188" s="239">
        <v>0</v>
      </c>
      <c r="M188" s="239">
        <v>0</v>
      </c>
      <c r="N188" s="239">
        <v>0</v>
      </c>
      <c r="O188" s="240">
        <v>0.15</v>
      </c>
      <c r="P188" s="239">
        <v>88050</v>
      </c>
      <c r="Q188" s="239">
        <v>0</v>
      </c>
      <c r="R188" s="239">
        <v>0</v>
      </c>
      <c r="T188">
        <f>VLOOKUP(D188,VSD!$X$3:$Y$993,2,0)</f>
        <v>10000</v>
      </c>
      <c r="U188" s="21">
        <f t="shared" si="2"/>
        <v>20000000</v>
      </c>
    </row>
    <row r="189" spans="1:21" ht="13.2">
      <c r="A189" s="237">
        <v>187</v>
      </c>
      <c r="B189" s="238">
        <v>45470</v>
      </c>
      <c r="C189" s="229" t="s">
        <v>5578</v>
      </c>
      <c r="D189" s="229" t="s">
        <v>780</v>
      </c>
      <c r="E189" s="229" t="s">
        <v>18641</v>
      </c>
      <c r="F189" s="229" t="s">
        <v>18636</v>
      </c>
      <c r="G189" s="229" t="s">
        <v>5581</v>
      </c>
      <c r="H189" s="229" t="s">
        <v>18640</v>
      </c>
      <c r="I189" s="239">
        <v>2000</v>
      </c>
      <c r="J189" s="239">
        <v>13200</v>
      </c>
      <c r="K189" s="239">
        <v>26400000</v>
      </c>
      <c r="L189" s="239">
        <v>0</v>
      </c>
      <c r="M189" s="239">
        <v>0</v>
      </c>
      <c r="N189" s="239">
        <v>0</v>
      </c>
      <c r="O189" s="240">
        <v>0.15</v>
      </c>
      <c r="P189" s="239">
        <v>39600</v>
      </c>
      <c r="Q189" s="239">
        <v>0</v>
      </c>
      <c r="R189" s="239">
        <v>0</v>
      </c>
      <c r="T189">
        <f>VLOOKUP(D189,VSD!$X$3:$Y$993,2,0)</f>
        <v>10000</v>
      </c>
      <c r="U189" s="21">
        <f t="shared" si="2"/>
        <v>20000000</v>
      </c>
    </row>
    <row r="190" spans="1:21" ht="13.2">
      <c r="A190" s="237">
        <v>188</v>
      </c>
      <c r="B190" s="238">
        <v>45470</v>
      </c>
      <c r="C190" s="229" t="s">
        <v>5578</v>
      </c>
      <c r="D190" s="229" t="s">
        <v>663</v>
      </c>
      <c r="E190" s="229" t="s">
        <v>18641</v>
      </c>
      <c r="F190" s="229" t="s">
        <v>18636</v>
      </c>
      <c r="G190" s="229" t="s">
        <v>5581</v>
      </c>
      <c r="H190" s="229" t="s">
        <v>18640</v>
      </c>
      <c r="I190" s="239">
        <v>1000</v>
      </c>
      <c r="J190" s="239">
        <v>26300</v>
      </c>
      <c r="K190" s="239">
        <v>26300000</v>
      </c>
      <c r="L190" s="239">
        <v>0</v>
      </c>
      <c r="M190" s="239">
        <v>0</v>
      </c>
      <c r="N190" s="239">
        <v>0</v>
      </c>
      <c r="O190" s="240">
        <v>0.15</v>
      </c>
      <c r="P190" s="239">
        <v>39450</v>
      </c>
      <c r="Q190" s="239">
        <v>0</v>
      </c>
      <c r="R190" s="239">
        <v>0</v>
      </c>
      <c r="T190">
        <f>VLOOKUP(D190,VSD!$X$3:$Y$993,2,0)</f>
        <v>10000</v>
      </c>
      <c r="U190" s="21">
        <f t="shared" si="2"/>
        <v>10000000</v>
      </c>
    </row>
    <row r="191" spans="1:21" ht="13.2">
      <c r="A191" s="237">
        <v>189</v>
      </c>
      <c r="B191" s="238">
        <v>45470</v>
      </c>
      <c r="C191" s="229" t="s">
        <v>5578</v>
      </c>
      <c r="D191" s="229" t="s">
        <v>893</v>
      </c>
      <c r="E191" s="229" t="s">
        <v>18641</v>
      </c>
      <c r="F191" s="229" t="s">
        <v>18636</v>
      </c>
      <c r="G191" s="229" t="s">
        <v>5581</v>
      </c>
      <c r="H191" s="229" t="s">
        <v>18640</v>
      </c>
      <c r="I191" s="239">
        <v>1000</v>
      </c>
      <c r="J191" s="239">
        <v>37450</v>
      </c>
      <c r="K191" s="239">
        <v>37450000</v>
      </c>
      <c r="L191" s="239">
        <v>0</v>
      </c>
      <c r="M191" s="239">
        <v>0</v>
      </c>
      <c r="N191" s="239">
        <v>0</v>
      </c>
      <c r="O191" s="240">
        <v>0.15</v>
      </c>
      <c r="P191" s="239">
        <v>56175</v>
      </c>
      <c r="Q191" s="239">
        <v>0</v>
      </c>
      <c r="R191" s="239">
        <v>0</v>
      </c>
      <c r="T191">
        <f>VLOOKUP(D191,VSD!$X$3:$Y$993,2,0)</f>
        <v>10000</v>
      </c>
      <c r="U191" s="21">
        <f t="shared" si="2"/>
        <v>10000000</v>
      </c>
    </row>
    <row r="192" spans="1:21" ht="13.2">
      <c r="A192" s="237">
        <v>190</v>
      </c>
      <c r="B192" s="238">
        <v>45470</v>
      </c>
      <c r="C192" s="229" t="s">
        <v>5578</v>
      </c>
      <c r="D192" s="229" t="s">
        <v>744</v>
      </c>
      <c r="E192" s="229" t="s">
        <v>18641</v>
      </c>
      <c r="F192" s="229" t="s">
        <v>18636</v>
      </c>
      <c r="G192" s="229" t="s">
        <v>5581</v>
      </c>
      <c r="H192" s="229" t="s">
        <v>18640</v>
      </c>
      <c r="I192" s="239">
        <v>1000</v>
      </c>
      <c r="J192" s="239">
        <v>29250</v>
      </c>
      <c r="K192" s="239">
        <v>29250000</v>
      </c>
      <c r="L192" s="239">
        <v>0</v>
      </c>
      <c r="M192" s="239">
        <v>0</v>
      </c>
      <c r="N192" s="239">
        <v>0</v>
      </c>
      <c r="O192" s="240">
        <v>0.15</v>
      </c>
      <c r="P192" s="239">
        <v>43875</v>
      </c>
      <c r="Q192" s="239">
        <v>0</v>
      </c>
      <c r="R192" s="239">
        <v>0</v>
      </c>
      <c r="T192">
        <f>VLOOKUP(D192,VSD!$X$3:$Y$993,2,0)</f>
        <v>10000</v>
      </c>
      <c r="U192" s="21">
        <f t="shared" si="2"/>
        <v>10000000</v>
      </c>
    </row>
    <row r="193" spans="1:21" ht="13.2">
      <c r="A193" s="237">
        <v>191</v>
      </c>
      <c r="B193" s="238">
        <v>45470</v>
      </c>
      <c r="C193" s="229" t="s">
        <v>4533</v>
      </c>
      <c r="D193" s="229" t="s">
        <v>769</v>
      </c>
      <c r="E193" s="229" t="s">
        <v>18635</v>
      </c>
      <c r="F193" s="229" t="s">
        <v>18644</v>
      </c>
      <c r="G193" s="229" t="s">
        <v>4536</v>
      </c>
      <c r="H193" s="229" t="s">
        <v>18640</v>
      </c>
      <c r="I193" s="239">
        <v>0</v>
      </c>
      <c r="J193" s="239">
        <v>0</v>
      </c>
      <c r="K193" s="239">
        <v>0</v>
      </c>
      <c r="L193" s="239">
        <v>1200</v>
      </c>
      <c r="M193" s="239">
        <v>63400</v>
      </c>
      <c r="N193" s="239">
        <v>76080000</v>
      </c>
      <c r="O193" s="240">
        <v>0.08</v>
      </c>
      <c r="P193" s="239">
        <v>60864</v>
      </c>
      <c r="Q193" s="239">
        <v>76080</v>
      </c>
      <c r="R193" s="239">
        <v>360</v>
      </c>
      <c r="T193">
        <f>VLOOKUP(D193,VSD!$X$3:$Y$993,2,0)</f>
        <v>10000</v>
      </c>
      <c r="U193" s="21">
        <f t="shared" si="2"/>
        <v>0</v>
      </c>
    </row>
    <row r="194" spans="1:21" ht="13.2">
      <c r="A194" s="237">
        <v>192</v>
      </c>
      <c r="B194" s="238">
        <v>45471</v>
      </c>
      <c r="C194" s="229" t="s">
        <v>7630</v>
      </c>
      <c r="D194" s="229" t="s">
        <v>553</v>
      </c>
      <c r="E194" s="229" t="s">
        <v>18635</v>
      </c>
      <c r="F194" s="229" t="s">
        <v>18639</v>
      </c>
      <c r="G194" s="229" t="s">
        <v>7633</v>
      </c>
      <c r="H194" s="229" t="s">
        <v>18637</v>
      </c>
      <c r="I194" s="239">
        <v>0</v>
      </c>
      <c r="J194" s="239">
        <v>0</v>
      </c>
      <c r="K194" s="239">
        <v>0</v>
      </c>
      <c r="L194" s="239">
        <v>100</v>
      </c>
      <c r="M194" s="239">
        <v>6200</v>
      </c>
      <c r="N194" s="239">
        <v>620000</v>
      </c>
      <c r="O194" s="240">
        <v>0.15</v>
      </c>
      <c r="P194" s="239">
        <v>930</v>
      </c>
      <c r="Q194" s="239">
        <v>620</v>
      </c>
      <c r="R194" s="239">
        <v>30</v>
      </c>
      <c r="T194">
        <f>VLOOKUP(D194,VSD!$X$3:$Y$993,2,0)</f>
        <v>10000</v>
      </c>
      <c r="U194" s="21">
        <f t="shared" si="2"/>
        <v>0</v>
      </c>
    </row>
    <row r="195" spans="1:21" ht="13.2">
      <c r="A195" s="237">
        <v>193</v>
      </c>
      <c r="B195" s="238">
        <v>45470</v>
      </c>
      <c r="C195" s="229" t="s">
        <v>18650</v>
      </c>
      <c r="D195" s="229" t="s">
        <v>504</v>
      </c>
      <c r="E195" s="229" t="s">
        <v>18641</v>
      </c>
      <c r="F195" s="229" t="s">
        <v>18639</v>
      </c>
      <c r="G195" s="229" t="s">
        <v>5001</v>
      </c>
      <c r="H195" s="229" t="s">
        <v>18640</v>
      </c>
      <c r="I195" s="239">
        <v>1000</v>
      </c>
      <c r="J195" s="239">
        <v>7300</v>
      </c>
      <c r="K195" s="239">
        <v>7300000</v>
      </c>
      <c r="L195" s="239">
        <v>0</v>
      </c>
      <c r="M195" s="239">
        <v>0</v>
      </c>
      <c r="N195" s="239">
        <v>0</v>
      </c>
      <c r="O195" s="240">
        <v>0.15</v>
      </c>
      <c r="P195" s="239">
        <v>10950</v>
      </c>
      <c r="Q195" s="239">
        <v>0</v>
      </c>
      <c r="R195" s="239">
        <v>0</v>
      </c>
      <c r="T195">
        <f>VLOOKUP(D195,VSD!$X$3:$Y$993,2,0)</f>
        <v>10000</v>
      </c>
      <c r="U195" s="21">
        <f t="shared" si="2"/>
        <v>10000000</v>
      </c>
    </row>
    <row r="196" spans="1:21" ht="13.2">
      <c r="A196" s="237">
        <v>194</v>
      </c>
      <c r="B196" s="238">
        <v>45470</v>
      </c>
      <c r="C196" s="229" t="s">
        <v>18650</v>
      </c>
      <c r="D196" s="229" t="s">
        <v>504</v>
      </c>
      <c r="E196" s="229" t="s">
        <v>18641</v>
      </c>
      <c r="F196" s="229" t="s">
        <v>18639</v>
      </c>
      <c r="G196" s="229" t="s">
        <v>5001</v>
      </c>
      <c r="H196" s="229" t="s">
        <v>18640</v>
      </c>
      <c r="I196" s="239">
        <v>1000</v>
      </c>
      <c r="J196" s="239">
        <v>7300</v>
      </c>
      <c r="K196" s="239">
        <v>7300000</v>
      </c>
      <c r="L196" s="239">
        <v>0</v>
      </c>
      <c r="M196" s="239">
        <v>0</v>
      </c>
      <c r="N196" s="239">
        <v>0</v>
      </c>
      <c r="O196" s="240">
        <v>0.15</v>
      </c>
      <c r="P196" s="239">
        <v>10950</v>
      </c>
      <c r="Q196" s="239">
        <v>0</v>
      </c>
      <c r="R196" s="239">
        <v>0</v>
      </c>
      <c r="T196">
        <f>VLOOKUP(D196,VSD!$X$3:$Y$993,2,0)</f>
        <v>10000</v>
      </c>
      <c r="U196" s="21">
        <f t="shared" ref="U196:U259" si="3">IF(G196&lt;&gt;"040P888888",IFERROR(T196*I196,0),0)</f>
        <v>10000000</v>
      </c>
    </row>
    <row r="197" spans="1:21" ht="13.2">
      <c r="A197" s="237">
        <v>195</v>
      </c>
      <c r="B197" s="238">
        <v>45470</v>
      </c>
      <c r="C197" s="229" t="s">
        <v>18650</v>
      </c>
      <c r="D197" s="229" t="s">
        <v>440</v>
      </c>
      <c r="E197" s="229" t="s">
        <v>18635</v>
      </c>
      <c r="F197" s="229" t="s">
        <v>18639</v>
      </c>
      <c r="G197" s="229" t="s">
        <v>5001</v>
      </c>
      <c r="H197" s="229" t="s">
        <v>18640</v>
      </c>
      <c r="I197" s="239">
        <v>0</v>
      </c>
      <c r="J197" s="239">
        <v>0</v>
      </c>
      <c r="K197" s="239">
        <v>0</v>
      </c>
      <c r="L197" s="239">
        <v>1000</v>
      </c>
      <c r="M197" s="239">
        <v>30000</v>
      </c>
      <c r="N197" s="239">
        <v>30000000</v>
      </c>
      <c r="O197" s="240">
        <v>0.15</v>
      </c>
      <c r="P197" s="239">
        <v>45000</v>
      </c>
      <c r="Q197" s="239">
        <v>30000</v>
      </c>
      <c r="R197" s="239">
        <v>300</v>
      </c>
      <c r="T197">
        <f>VLOOKUP(D197,VSD!$X$3:$Y$993,2,0)</f>
        <v>10000</v>
      </c>
      <c r="U197" s="21">
        <f t="shared" si="3"/>
        <v>0</v>
      </c>
    </row>
    <row r="198" spans="1:21" ht="13.2">
      <c r="A198" s="237">
        <v>196</v>
      </c>
      <c r="B198" s="238">
        <v>45470</v>
      </c>
      <c r="C198" s="229" t="s">
        <v>18651</v>
      </c>
      <c r="D198" s="229" t="s">
        <v>1211</v>
      </c>
      <c r="E198" s="229" t="s">
        <v>18641</v>
      </c>
      <c r="F198" s="229" t="s">
        <v>18636</v>
      </c>
      <c r="G198" s="229" t="s">
        <v>4646</v>
      </c>
      <c r="H198" s="229" t="s">
        <v>18637</v>
      </c>
      <c r="I198" s="239">
        <v>2000</v>
      </c>
      <c r="J198" s="239">
        <v>5720</v>
      </c>
      <c r="K198" s="239">
        <v>11440000</v>
      </c>
      <c r="L198" s="239">
        <v>0</v>
      </c>
      <c r="M198" s="239">
        <v>0</v>
      </c>
      <c r="N198" s="239">
        <v>0</v>
      </c>
      <c r="O198" s="240">
        <v>0.15</v>
      </c>
      <c r="P198" s="239">
        <v>17160</v>
      </c>
      <c r="Q198" s="239">
        <v>0</v>
      </c>
      <c r="R198" s="239">
        <v>0</v>
      </c>
      <c r="T198">
        <f>VLOOKUP(D198,VSD!$X$3:$Y$993,2,0)</f>
        <v>10000</v>
      </c>
      <c r="U198" s="21">
        <f t="shared" si="3"/>
        <v>20000000</v>
      </c>
    </row>
    <row r="199" spans="1:21" ht="13.2">
      <c r="A199" s="237">
        <v>197</v>
      </c>
      <c r="B199" s="238">
        <v>45470</v>
      </c>
      <c r="C199" s="229" t="s">
        <v>18651</v>
      </c>
      <c r="D199" s="229" t="s">
        <v>1211</v>
      </c>
      <c r="E199" s="229" t="s">
        <v>18641</v>
      </c>
      <c r="F199" s="229" t="s">
        <v>18636</v>
      </c>
      <c r="G199" s="229" t="s">
        <v>4646</v>
      </c>
      <c r="H199" s="229" t="s">
        <v>18637</v>
      </c>
      <c r="I199" s="239">
        <v>2000</v>
      </c>
      <c r="J199" s="239">
        <v>5720</v>
      </c>
      <c r="K199" s="239">
        <v>11440000</v>
      </c>
      <c r="L199" s="239">
        <v>0</v>
      </c>
      <c r="M199" s="239">
        <v>0</v>
      </c>
      <c r="N199" s="239">
        <v>0</v>
      </c>
      <c r="O199" s="240">
        <v>0.15</v>
      </c>
      <c r="P199" s="239">
        <v>17160</v>
      </c>
      <c r="Q199" s="239">
        <v>0</v>
      </c>
      <c r="R199" s="239">
        <v>0</v>
      </c>
      <c r="T199">
        <f>VLOOKUP(D199,VSD!$X$3:$Y$993,2,0)</f>
        <v>10000</v>
      </c>
      <c r="U199" s="21">
        <f t="shared" si="3"/>
        <v>20000000</v>
      </c>
    </row>
    <row r="200" spans="1:21" ht="13.2">
      <c r="A200" s="237">
        <v>198</v>
      </c>
      <c r="B200" s="238">
        <v>45470</v>
      </c>
      <c r="C200" s="229" t="s">
        <v>18651</v>
      </c>
      <c r="D200" s="229" t="s">
        <v>925</v>
      </c>
      <c r="E200" s="229" t="s">
        <v>18641</v>
      </c>
      <c r="F200" s="229" t="s">
        <v>18636</v>
      </c>
      <c r="G200" s="229" t="s">
        <v>4646</v>
      </c>
      <c r="H200" s="229" t="s">
        <v>18637</v>
      </c>
      <c r="I200" s="239">
        <v>500</v>
      </c>
      <c r="J200" s="239">
        <v>8300</v>
      </c>
      <c r="K200" s="239">
        <v>4150000</v>
      </c>
      <c r="L200" s="239">
        <v>0</v>
      </c>
      <c r="M200" s="239">
        <v>0</v>
      </c>
      <c r="N200" s="239">
        <v>0</v>
      </c>
      <c r="O200" s="240">
        <v>0.15</v>
      </c>
      <c r="P200" s="239">
        <v>6225</v>
      </c>
      <c r="Q200" s="239">
        <v>0</v>
      </c>
      <c r="R200" s="239">
        <v>0</v>
      </c>
      <c r="T200">
        <f>VLOOKUP(D200,VSD!$X$3:$Y$993,2,0)</f>
        <v>10000</v>
      </c>
      <c r="U200" s="21">
        <f t="shared" si="3"/>
        <v>5000000</v>
      </c>
    </row>
    <row r="201" spans="1:21" ht="13.2">
      <c r="A201" s="237">
        <v>199</v>
      </c>
      <c r="B201" s="238">
        <v>45470</v>
      </c>
      <c r="C201" s="229" t="s">
        <v>18651</v>
      </c>
      <c r="D201" s="229" t="s">
        <v>925</v>
      </c>
      <c r="E201" s="229" t="s">
        <v>18641</v>
      </c>
      <c r="F201" s="229" t="s">
        <v>18636</v>
      </c>
      <c r="G201" s="229" t="s">
        <v>4646</v>
      </c>
      <c r="H201" s="229" t="s">
        <v>18637</v>
      </c>
      <c r="I201" s="239">
        <v>2000</v>
      </c>
      <c r="J201" s="239">
        <v>8400</v>
      </c>
      <c r="K201" s="239">
        <v>16800000</v>
      </c>
      <c r="L201" s="239">
        <v>0</v>
      </c>
      <c r="M201" s="239">
        <v>0</v>
      </c>
      <c r="N201" s="239">
        <v>0</v>
      </c>
      <c r="O201" s="240">
        <v>0.15</v>
      </c>
      <c r="P201" s="239">
        <v>25200</v>
      </c>
      <c r="Q201" s="239">
        <v>0</v>
      </c>
      <c r="R201" s="239">
        <v>0</v>
      </c>
      <c r="T201">
        <f>VLOOKUP(D201,VSD!$X$3:$Y$993,2,0)</f>
        <v>10000</v>
      </c>
      <c r="U201" s="21">
        <f t="shared" si="3"/>
        <v>20000000</v>
      </c>
    </row>
    <row r="202" spans="1:21" ht="13.2">
      <c r="A202" s="237">
        <v>200</v>
      </c>
      <c r="B202" s="238">
        <v>45471</v>
      </c>
      <c r="C202" s="229" t="s">
        <v>18651</v>
      </c>
      <c r="D202" s="229" t="s">
        <v>1211</v>
      </c>
      <c r="E202" s="229" t="s">
        <v>18641</v>
      </c>
      <c r="F202" s="229" t="s">
        <v>18636</v>
      </c>
      <c r="G202" s="229" t="s">
        <v>4646</v>
      </c>
      <c r="H202" s="229" t="s">
        <v>18637</v>
      </c>
      <c r="I202" s="239">
        <v>3000</v>
      </c>
      <c r="J202" s="239">
        <v>6120</v>
      </c>
      <c r="K202" s="239">
        <v>18360000</v>
      </c>
      <c r="L202" s="239">
        <v>0</v>
      </c>
      <c r="M202" s="239">
        <v>0</v>
      </c>
      <c r="N202" s="239">
        <v>0</v>
      </c>
      <c r="O202" s="240">
        <v>0.15</v>
      </c>
      <c r="P202" s="239">
        <v>27540</v>
      </c>
      <c r="Q202" s="239">
        <v>0</v>
      </c>
      <c r="R202" s="239">
        <v>0</v>
      </c>
      <c r="T202">
        <f>VLOOKUP(D202,VSD!$X$3:$Y$993,2,0)</f>
        <v>10000</v>
      </c>
      <c r="U202" s="21">
        <f t="shared" si="3"/>
        <v>30000000</v>
      </c>
    </row>
    <row r="203" spans="1:21" ht="13.2">
      <c r="A203" s="237">
        <v>201</v>
      </c>
      <c r="B203" s="238">
        <v>45471</v>
      </c>
      <c r="C203" s="229" t="s">
        <v>18651</v>
      </c>
      <c r="D203" s="229" t="s">
        <v>1211</v>
      </c>
      <c r="E203" s="229" t="s">
        <v>18641</v>
      </c>
      <c r="F203" s="229" t="s">
        <v>18636</v>
      </c>
      <c r="G203" s="229" t="s">
        <v>4646</v>
      </c>
      <c r="H203" s="229" t="s">
        <v>18637</v>
      </c>
      <c r="I203" s="239">
        <v>3000</v>
      </c>
      <c r="J203" s="239">
        <v>6120</v>
      </c>
      <c r="K203" s="239">
        <v>18360000</v>
      </c>
      <c r="L203" s="239">
        <v>0</v>
      </c>
      <c r="M203" s="239">
        <v>0</v>
      </c>
      <c r="N203" s="239">
        <v>0</v>
      </c>
      <c r="O203" s="240">
        <v>0.15</v>
      </c>
      <c r="P203" s="239">
        <v>27540</v>
      </c>
      <c r="Q203" s="239">
        <v>0</v>
      </c>
      <c r="R203" s="239">
        <v>0</v>
      </c>
      <c r="T203">
        <f>VLOOKUP(D203,VSD!$X$3:$Y$993,2,0)</f>
        <v>10000</v>
      </c>
      <c r="U203" s="21">
        <f t="shared" si="3"/>
        <v>30000000</v>
      </c>
    </row>
    <row r="204" spans="1:21" ht="13.2">
      <c r="A204" s="237">
        <v>202</v>
      </c>
      <c r="B204" s="238">
        <v>45471</v>
      </c>
      <c r="C204" s="229" t="s">
        <v>18651</v>
      </c>
      <c r="D204" s="229" t="s">
        <v>1211</v>
      </c>
      <c r="E204" s="229" t="s">
        <v>18641</v>
      </c>
      <c r="F204" s="229" t="s">
        <v>18636</v>
      </c>
      <c r="G204" s="229" t="s">
        <v>4646</v>
      </c>
      <c r="H204" s="229" t="s">
        <v>18637</v>
      </c>
      <c r="I204" s="239">
        <v>5000</v>
      </c>
      <c r="J204" s="239">
        <v>6120</v>
      </c>
      <c r="K204" s="239">
        <v>30600000</v>
      </c>
      <c r="L204" s="239">
        <v>0</v>
      </c>
      <c r="M204" s="239">
        <v>0</v>
      </c>
      <c r="N204" s="239">
        <v>0</v>
      </c>
      <c r="O204" s="240">
        <v>0.15</v>
      </c>
      <c r="P204" s="239">
        <v>45900</v>
      </c>
      <c r="Q204" s="239">
        <v>0</v>
      </c>
      <c r="R204" s="239">
        <v>0</v>
      </c>
      <c r="T204">
        <f>VLOOKUP(D204,VSD!$X$3:$Y$993,2,0)</f>
        <v>10000</v>
      </c>
      <c r="U204" s="21">
        <f t="shared" si="3"/>
        <v>50000000</v>
      </c>
    </row>
    <row r="205" spans="1:21" ht="13.2">
      <c r="A205" s="237">
        <v>203</v>
      </c>
      <c r="B205" s="238">
        <v>45471</v>
      </c>
      <c r="C205" s="229" t="s">
        <v>18651</v>
      </c>
      <c r="D205" s="229" t="s">
        <v>1211</v>
      </c>
      <c r="E205" s="229" t="s">
        <v>18641</v>
      </c>
      <c r="F205" s="229" t="s">
        <v>18636</v>
      </c>
      <c r="G205" s="229" t="s">
        <v>4646</v>
      </c>
      <c r="H205" s="229" t="s">
        <v>18637</v>
      </c>
      <c r="I205" s="239">
        <v>5000</v>
      </c>
      <c r="J205" s="239">
        <v>6120</v>
      </c>
      <c r="K205" s="239">
        <v>30600000</v>
      </c>
      <c r="L205" s="239">
        <v>0</v>
      </c>
      <c r="M205" s="239">
        <v>0</v>
      </c>
      <c r="N205" s="239">
        <v>0</v>
      </c>
      <c r="O205" s="240">
        <v>0.15</v>
      </c>
      <c r="P205" s="239">
        <v>45900</v>
      </c>
      <c r="Q205" s="239">
        <v>0</v>
      </c>
      <c r="R205" s="239">
        <v>0</v>
      </c>
      <c r="T205">
        <f>VLOOKUP(D205,VSD!$X$3:$Y$993,2,0)</f>
        <v>10000</v>
      </c>
      <c r="U205" s="21">
        <f t="shared" si="3"/>
        <v>50000000</v>
      </c>
    </row>
    <row r="206" spans="1:21" ht="13.2">
      <c r="A206" s="237">
        <v>204</v>
      </c>
      <c r="B206" s="238">
        <v>45470</v>
      </c>
      <c r="C206" s="229" t="s">
        <v>6581</v>
      </c>
      <c r="D206" s="229" t="s">
        <v>628</v>
      </c>
      <c r="E206" s="229" t="s">
        <v>18641</v>
      </c>
      <c r="F206" s="229" t="s">
        <v>18636</v>
      </c>
      <c r="G206" s="229" t="s">
        <v>6584</v>
      </c>
      <c r="H206" s="229" t="s">
        <v>18640</v>
      </c>
      <c r="I206" s="239">
        <v>200</v>
      </c>
      <c r="J206" s="239">
        <v>47100</v>
      </c>
      <c r="K206" s="239">
        <v>9420000</v>
      </c>
      <c r="L206" s="239">
        <v>0</v>
      </c>
      <c r="M206" s="239">
        <v>0</v>
      </c>
      <c r="N206" s="239">
        <v>0</v>
      </c>
      <c r="O206" s="240">
        <v>0.15</v>
      </c>
      <c r="P206" s="239">
        <v>14130</v>
      </c>
      <c r="Q206" s="239">
        <v>0</v>
      </c>
      <c r="R206" s="239">
        <v>0</v>
      </c>
      <c r="T206">
        <f>VLOOKUP(D206,VSD!$X$3:$Y$993,2,0)</f>
        <v>10000</v>
      </c>
      <c r="U206" s="21">
        <f t="shared" si="3"/>
        <v>2000000</v>
      </c>
    </row>
    <row r="207" spans="1:21" ht="13.2">
      <c r="A207" s="237">
        <v>205</v>
      </c>
      <c r="B207" s="238">
        <v>45470</v>
      </c>
      <c r="C207" s="229" t="s">
        <v>6581</v>
      </c>
      <c r="D207" s="229" t="s">
        <v>628</v>
      </c>
      <c r="E207" s="229" t="s">
        <v>18641</v>
      </c>
      <c r="F207" s="229" t="s">
        <v>18636</v>
      </c>
      <c r="G207" s="229" t="s">
        <v>6584</v>
      </c>
      <c r="H207" s="229" t="s">
        <v>18640</v>
      </c>
      <c r="I207" s="239">
        <v>300</v>
      </c>
      <c r="J207" s="239">
        <v>47150</v>
      </c>
      <c r="K207" s="239">
        <v>14145000</v>
      </c>
      <c r="L207" s="239">
        <v>0</v>
      </c>
      <c r="M207" s="239">
        <v>0</v>
      </c>
      <c r="N207" s="239">
        <v>0</v>
      </c>
      <c r="O207" s="240">
        <v>0.15</v>
      </c>
      <c r="P207" s="239">
        <v>21218</v>
      </c>
      <c r="Q207" s="239">
        <v>0</v>
      </c>
      <c r="R207" s="229"/>
      <c r="T207">
        <f>VLOOKUP(D207,VSD!$X$3:$Y$993,2,0)</f>
        <v>10000</v>
      </c>
      <c r="U207" s="21">
        <f t="shared" si="3"/>
        <v>3000000</v>
      </c>
    </row>
    <row r="208" spans="1:21" ht="13.2">
      <c r="A208" s="237">
        <v>206</v>
      </c>
      <c r="B208" s="238">
        <v>45470</v>
      </c>
      <c r="C208" s="229" t="s">
        <v>6581</v>
      </c>
      <c r="D208" s="229" t="s">
        <v>488</v>
      </c>
      <c r="E208" s="229" t="s">
        <v>18635</v>
      </c>
      <c r="F208" s="229" t="s">
        <v>18636</v>
      </c>
      <c r="G208" s="229" t="s">
        <v>6584</v>
      </c>
      <c r="H208" s="229" t="s">
        <v>18640</v>
      </c>
      <c r="I208" s="239">
        <v>0</v>
      </c>
      <c r="J208" s="239">
        <v>0</v>
      </c>
      <c r="K208" s="239">
        <v>0</v>
      </c>
      <c r="L208" s="239">
        <v>1500</v>
      </c>
      <c r="M208" s="239">
        <v>31300</v>
      </c>
      <c r="N208" s="239">
        <v>46950000</v>
      </c>
      <c r="O208" s="240">
        <v>0.15</v>
      </c>
      <c r="P208" s="239">
        <v>70425</v>
      </c>
      <c r="Q208" s="239">
        <v>46950</v>
      </c>
      <c r="R208" s="239">
        <v>450</v>
      </c>
      <c r="T208">
        <f>VLOOKUP(D208,VSD!$X$3:$Y$993,2,0)</f>
        <v>10000</v>
      </c>
      <c r="U208" s="21">
        <f t="shared" si="3"/>
        <v>0</v>
      </c>
    </row>
    <row r="209" spans="1:21" ht="13.2">
      <c r="A209" s="237">
        <v>207</v>
      </c>
      <c r="B209" s="238">
        <v>45471</v>
      </c>
      <c r="C209" s="229" t="s">
        <v>6581</v>
      </c>
      <c r="D209" s="229" t="s">
        <v>544</v>
      </c>
      <c r="E209" s="229" t="s">
        <v>18641</v>
      </c>
      <c r="F209" s="229" t="s">
        <v>18636</v>
      </c>
      <c r="G209" s="229" t="s">
        <v>6584</v>
      </c>
      <c r="H209" s="229" t="s">
        <v>18640</v>
      </c>
      <c r="I209" s="239">
        <v>3500</v>
      </c>
      <c r="J209" s="239">
        <v>17000</v>
      </c>
      <c r="K209" s="239">
        <v>59500000</v>
      </c>
      <c r="L209" s="239">
        <v>0</v>
      </c>
      <c r="M209" s="239">
        <v>0</v>
      </c>
      <c r="N209" s="239">
        <v>0</v>
      </c>
      <c r="O209" s="240">
        <v>0.15</v>
      </c>
      <c r="P209" s="239">
        <v>89250</v>
      </c>
      <c r="Q209" s="239">
        <v>0</v>
      </c>
      <c r="R209" s="239">
        <v>0</v>
      </c>
      <c r="T209">
        <f>VLOOKUP(D209,VSD!$X$3:$Y$993,2,0)</f>
        <v>10000</v>
      </c>
      <c r="U209" s="21">
        <f t="shared" si="3"/>
        <v>35000000</v>
      </c>
    </row>
    <row r="210" spans="1:21" ht="13.2">
      <c r="A210" s="237">
        <v>208</v>
      </c>
      <c r="B210" s="238">
        <v>45470</v>
      </c>
      <c r="C210" s="229" t="s">
        <v>16347</v>
      </c>
      <c r="D210" s="229" t="s">
        <v>1538</v>
      </c>
      <c r="E210" s="229" t="s">
        <v>18635</v>
      </c>
      <c r="F210" s="229" t="s">
        <v>18639</v>
      </c>
      <c r="G210" s="229" t="s">
        <v>16350</v>
      </c>
      <c r="H210" s="229" t="s">
        <v>18637</v>
      </c>
      <c r="I210" s="239">
        <v>0</v>
      </c>
      <c r="J210" s="239">
        <v>0</v>
      </c>
      <c r="K210" s="239">
        <v>0</v>
      </c>
      <c r="L210" s="239">
        <v>100</v>
      </c>
      <c r="M210" s="239">
        <v>11000</v>
      </c>
      <c r="N210" s="239">
        <v>1100000</v>
      </c>
      <c r="O210" s="240">
        <v>0.15</v>
      </c>
      <c r="P210" s="239">
        <v>1650</v>
      </c>
      <c r="Q210" s="239">
        <v>1100</v>
      </c>
      <c r="R210" s="239">
        <v>30</v>
      </c>
      <c r="T210">
        <f>VLOOKUP(D210,VSD!$X$3:$Y$993,2,0)</f>
        <v>10000</v>
      </c>
      <c r="U210" s="21">
        <f t="shared" si="3"/>
        <v>0</v>
      </c>
    </row>
    <row r="211" spans="1:21" ht="13.2">
      <c r="A211" s="237">
        <v>209</v>
      </c>
      <c r="B211" s="238">
        <v>45471</v>
      </c>
      <c r="C211" s="229" t="s">
        <v>16347</v>
      </c>
      <c r="D211" s="229" t="s">
        <v>1538</v>
      </c>
      <c r="E211" s="229" t="s">
        <v>18635</v>
      </c>
      <c r="F211" s="229" t="s">
        <v>18636</v>
      </c>
      <c r="G211" s="229" t="s">
        <v>16350</v>
      </c>
      <c r="H211" s="229" t="s">
        <v>18637</v>
      </c>
      <c r="I211" s="239">
        <v>0</v>
      </c>
      <c r="J211" s="239">
        <v>0</v>
      </c>
      <c r="K211" s="239">
        <v>0</v>
      </c>
      <c r="L211" s="239">
        <v>200</v>
      </c>
      <c r="M211" s="239">
        <v>10500</v>
      </c>
      <c r="N211" s="239">
        <v>2100000</v>
      </c>
      <c r="O211" s="240">
        <v>0.15</v>
      </c>
      <c r="P211" s="239">
        <v>3150</v>
      </c>
      <c r="Q211" s="239">
        <v>2100</v>
      </c>
      <c r="R211" s="239">
        <v>60</v>
      </c>
      <c r="T211">
        <f>VLOOKUP(D211,VSD!$X$3:$Y$993,2,0)</f>
        <v>10000</v>
      </c>
      <c r="U211" s="21">
        <f t="shared" si="3"/>
        <v>0</v>
      </c>
    </row>
    <row r="212" spans="1:21" ht="13.2">
      <c r="A212" s="237">
        <v>210</v>
      </c>
      <c r="B212" s="238">
        <v>45470</v>
      </c>
      <c r="C212" s="229" t="s">
        <v>4648</v>
      </c>
      <c r="D212" s="229" t="s">
        <v>570</v>
      </c>
      <c r="E212" s="229" t="s">
        <v>18635</v>
      </c>
      <c r="F212" s="229" t="s">
        <v>18636</v>
      </c>
      <c r="G212" s="229" t="s">
        <v>4651</v>
      </c>
      <c r="H212" s="229" t="s">
        <v>18637</v>
      </c>
      <c r="I212" s="239">
        <v>0</v>
      </c>
      <c r="J212" s="239">
        <v>0</v>
      </c>
      <c r="K212" s="239">
        <v>0</v>
      </c>
      <c r="L212" s="239">
        <v>8800</v>
      </c>
      <c r="M212" s="239">
        <v>11900</v>
      </c>
      <c r="N212" s="239">
        <v>104720000</v>
      </c>
      <c r="O212" s="240">
        <v>0.15</v>
      </c>
      <c r="P212" s="239">
        <v>157080</v>
      </c>
      <c r="Q212" s="239">
        <v>104720</v>
      </c>
      <c r="R212" s="239">
        <v>2640</v>
      </c>
      <c r="T212">
        <f>VLOOKUP(D212,VSD!$X$3:$Y$993,2,0)</f>
        <v>10000</v>
      </c>
      <c r="U212" s="21">
        <f t="shared" si="3"/>
        <v>0</v>
      </c>
    </row>
    <row r="213" spans="1:21" ht="13.2">
      <c r="A213" s="237">
        <v>211</v>
      </c>
      <c r="B213" s="238">
        <v>45470</v>
      </c>
      <c r="C213" s="229" t="s">
        <v>4648</v>
      </c>
      <c r="D213" s="229" t="s">
        <v>570</v>
      </c>
      <c r="E213" s="229" t="s">
        <v>18635</v>
      </c>
      <c r="F213" s="229" t="s">
        <v>18636</v>
      </c>
      <c r="G213" s="229" t="s">
        <v>4651</v>
      </c>
      <c r="H213" s="229" t="s">
        <v>18637</v>
      </c>
      <c r="I213" s="239">
        <v>0</v>
      </c>
      <c r="J213" s="239">
        <v>0</v>
      </c>
      <c r="K213" s="239">
        <v>0</v>
      </c>
      <c r="L213" s="239">
        <v>1200</v>
      </c>
      <c r="M213" s="239">
        <v>12000</v>
      </c>
      <c r="N213" s="239">
        <v>14400000</v>
      </c>
      <c r="O213" s="240">
        <v>0.15</v>
      </c>
      <c r="P213" s="239">
        <v>21600</v>
      </c>
      <c r="Q213" s="239">
        <v>14400</v>
      </c>
      <c r="R213" s="239">
        <v>360</v>
      </c>
      <c r="T213">
        <f>VLOOKUP(D213,VSD!$X$3:$Y$993,2,0)</f>
        <v>10000</v>
      </c>
      <c r="U213" s="21">
        <f t="shared" si="3"/>
        <v>0</v>
      </c>
    </row>
    <row r="214" spans="1:21" ht="13.2">
      <c r="A214" s="237">
        <v>212</v>
      </c>
      <c r="B214" s="238">
        <v>45470</v>
      </c>
      <c r="C214" s="229" t="s">
        <v>4648</v>
      </c>
      <c r="D214" s="229" t="s">
        <v>570</v>
      </c>
      <c r="E214" s="229" t="s">
        <v>18635</v>
      </c>
      <c r="F214" s="229" t="s">
        <v>18636</v>
      </c>
      <c r="G214" s="229" t="s">
        <v>4651</v>
      </c>
      <c r="H214" s="229" t="s">
        <v>18637</v>
      </c>
      <c r="I214" s="239">
        <v>0</v>
      </c>
      <c r="J214" s="239">
        <v>0</v>
      </c>
      <c r="K214" s="239">
        <v>0</v>
      </c>
      <c r="L214" s="239">
        <v>3300</v>
      </c>
      <c r="M214" s="239">
        <v>11900</v>
      </c>
      <c r="N214" s="239">
        <v>39270000</v>
      </c>
      <c r="O214" s="240">
        <v>0.15</v>
      </c>
      <c r="P214" s="239">
        <v>58905</v>
      </c>
      <c r="Q214" s="239">
        <v>39270</v>
      </c>
      <c r="R214" s="239">
        <v>990</v>
      </c>
      <c r="T214">
        <f>VLOOKUP(D214,VSD!$X$3:$Y$993,2,0)</f>
        <v>10000</v>
      </c>
      <c r="U214" s="21">
        <f t="shared" si="3"/>
        <v>0</v>
      </c>
    </row>
    <row r="215" spans="1:21" ht="13.2">
      <c r="A215" s="237">
        <v>213</v>
      </c>
      <c r="B215" s="238">
        <v>45470</v>
      </c>
      <c r="C215" s="229" t="s">
        <v>4648</v>
      </c>
      <c r="D215" s="229" t="s">
        <v>570</v>
      </c>
      <c r="E215" s="229" t="s">
        <v>18635</v>
      </c>
      <c r="F215" s="229" t="s">
        <v>18636</v>
      </c>
      <c r="G215" s="229" t="s">
        <v>4651</v>
      </c>
      <c r="H215" s="229" t="s">
        <v>18637</v>
      </c>
      <c r="I215" s="239">
        <v>0</v>
      </c>
      <c r="J215" s="239">
        <v>0</v>
      </c>
      <c r="K215" s="239">
        <v>0</v>
      </c>
      <c r="L215" s="239">
        <v>200</v>
      </c>
      <c r="M215" s="239">
        <v>12000</v>
      </c>
      <c r="N215" s="239">
        <v>2400000</v>
      </c>
      <c r="O215" s="240">
        <v>0.15</v>
      </c>
      <c r="P215" s="239">
        <v>3600</v>
      </c>
      <c r="Q215" s="239">
        <v>2400</v>
      </c>
      <c r="R215" s="239">
        <v>60</v>
      </c>
      <c r="T215">
        <f>VLOOKUP(D215,VSD!$X$3:$Y$993,2,0)</f>
        <v>10000</v>
      </c>
      <c r="U215" s="21">
        <f t="shared" si="3"/>
        <v>0</v>
      </c>
    </row>
    <row r="216" spans="1:21" ht="13.2">
      <c r="A216" s="237">
        <v>214</v>
      </c>
      <c r="B216" s="238">
        <v>45470</v>
      </c>
      <c r="C216" s="229" t="s">
        <v>4648</v>
      </c>
      <c r="D216" s="229" t="s">
        <v>570</v>
      </c>
      <c r="E216" s="229" t="s">
        <v>18635</v>
      </c>
      <c r="F216" s="229" t="s">
        <v>18636</v>
      </c>
      <c r="G216" s="229" t="s">
        <v>4651</v>
      </c>
      <c r="H216" s="229" t="s">
        <v>18637</v>
      </c>
      <c r="I216" s="239">
        <v>0</v>
      </c>
      <c r="J216" s="239">
        <v>0</v>
      </c>
      <c r="K216" s="239">
        <v>0</v>
      </c>
      <c r="L216" s="239">
        <v>800</v>
      </c>
      <c r="M216" s="239">
        <v>11900</v>
      </c>
      <c r="N216" s="239">
        <v>9520000</v>
      </c>
      <c r="O216" s="240">
        <v>0.15</v>
      </c>
      <c r="P216" s="239">
        <v>14280</v>
      </c>
      <c r="Q216" s="239">
        <v>9520</v>
      </c>
      <c r="R216" s="239">
        <v>240</v>
      </c>
      <c r="T216">
        <f>VLOOKUP(D216,VSD!$X$3:$Y$993,2,0)</f>
        <v>10000</v>
      </c>
      <c r="U216" s="21">
        <f t="shared" si="3"/>
        <v>0</v>
      </c>
    </row>
    <row r="217" spans="1:21" ht="13.2">
      <c r="A217" s="237">
        <v>215</v>
      </c>
      <c r="B217" s="238">
        <v>45470</v>
      </c>
      <c r="C217" s="229" t="s">
        <v>4648</v>
      </c>
      <c r="D217" s="229" t="s">
        <v>570</v>
      </c>
      <c r="E217" s="229" t="s">
        <v>18635</v>
      </c>
      <c r="F217" s="229" t="s">
        <v>18636</v>
      </c>
      <c r="G217" s="229" t="s">
        <v>4651</v>
      </c>
      <c r="H217" s="229" t="s">
        <v>18637</v>
      </c>
      <c r="I217" s="239">
        <v>0</v>
      </c>
      <c r="J217" s="239">
        <v>0</v>
      </c>
      <c r="K217" s="239">
        <v>0</v>
      </c>
      <c r="L217" s="239">
        <v>4700</v>
      </c>
      <c r="M217" s="239">
        <v>11900</v>
      </c>
      <c r="N217" s="239">
        <v>55930000</v>
      </c>
      <c r="O217" s="240">
        <v>0.15</v>
      </c>
      <c r="P217" s="239">
        <v>83895</v>
      </c>
      <c r="Q217" s="239">
        <v>55930</v>
      </c>
      <c r="R217" s="239">
        <v>1500</v>
      </c>
      <c r="T217">
        <f>VLOOKUP(D217,VSD!$X$3:$Y$993,2,0)</f>
        <v>10000</v>
      </c>
      <c r="U217" s="21">
        <f t="shared" si="3"/>
        <v>0</v>
      </c>
    </row>
    <row r="218" spans="1:21" ht="13.2">
      <c r="A218" s="237">
        <v>216</v>
      </c>
      <c r="B218" s="238">
        <v>45470</v>
      </c>
      <c r="C218" s="229" t="s">
        <v>4648</v>
      </c>
      <c r="D218" s="229" t="s">
        <v>570</v>
      </c>
      <c r="E218" s="229" t="s">
        <v>18635</v>
      </c>
      <c r="F218" s="229" t="s">
        <v>18636</v>
      </c>
      <c r="G218" s="229" t="s">
        <v>4651</v>
      </c>
      <c r="H218" s="229" t="s">
        <v>18637</v>
      </c>
      <c r="I218" s="239">
        <v>0</v>
      </c>
      <c r="J218" s="239">
        <v>0</v>
      </c>
      <c r="K218" s="239">
        <v>0</v>
      </c>
      <c r="L218" s="239">
        <v>300</v>
      </c>
      <c r="M218" s="239">
        <v>12000</v>
      </c>
      <c r="N218" s="239">
        <v>3600000</v>
      </c>
      <c r="O218" s="240">
        <v>0.15</v>
      </c>
      <c r="P218" s="239">
        <v>5400</v>
      </c>
      <c r="Q218" s="239">
        <v>3600</v>
      </c>
      <c r="R218" s="229"/>
      <c r="T218">
        <f>VLOOKUP(D218,VSD!$X$3:$Y$993,2,0)</f>
        <v>10000</v>
      </c>
      <c r="U218" s="21">
        <f t="shared" si="3"/>
        <v>0</v>
      </c>
    </row>
    <row r="219" spans="1:21" ht="13.2">
      <c r="A219" s="237">
        <v>217</v>
      </c>
      <c r="B219" s="238">
        <v>45470</v>
      </c>
      <c r="C219" s="229" t="s">
        <v>4648</v>
      </c>
      <c r="D219" s="229" t="s">
        <v>570</v>
      </c>
      <c r="E219" s="229" t="s">
        <v>18635</v>
      </c>
      <c r="F219" s="229" t="s">
        <v>18636</v>
      </c>
      <c r="G219" s="229" t="s">
        <v>4651</v>
      </c>
      <c r="H219" s="229" t="s">
        <v>18637</v>
      </c>
      <c r="I219" s="239">
        <v>0</v>
      </c>
      <c r="J219" s="239">
        <v>0</v>
      </c>
      <c r="K219" s="239">
        <v>0</v>
      </c>
      <c r="L219" s="239">
        <v>1000</v>
      </c>
      <c r="M219" s="239">
        <v>11900</v>
      </c>
      <c r="N219" s="239">
        <v>11900000</v>
      </c>
      <c r="O219" s="240">
        <v>0.15</v>
      </c>
      <c r="P219" s="239">
        <v>17850</v>
      </c>
      <c r="Q219" s="239">
        <v>11900</v>
      </c>
      <c r="R219" s="239">
        <v>300</v>
      </c>
      <c r="T219">
        <f>VLOOKUP(D219,VSD!$X$3:$Y$993,2,0)</f>
        <v>10000</v>
      </c>
      <c r="U219" s="21">
        <f t="shared" si="3"/>
        <v>0</v>
      </c>
    </row>
    <row r="220" spans="1:21" ht="13.2">
      <c r="A220" s="237">
        <v>218</v>
      </c>
      <c r="B220" s="238">
        <v>45470</v>
      </c>
      <c r="C220" s="229" t="s">
        <v>4648</v>
      </c>
      <c r="D220" s="229" t="s">
        <v>570</v>
      </c>
      <c r="E220" s="229" t="s">
        <v>18635</v>
      </c>
      <c r="F220" s="229" t="s">
        <v>18636</v>
      </c>
      <c r="G220" s="229" t="s">
        <v>4651</v>
      </c>
      <c r="H220" s="229" t="s">
        <v>18637</v>
      </c>
      <c r="I220" s="239">
        <v>0</v>
      </c>
      <c r="J220" s="239">
        <v>0</v>
      </c>
      <c r="K220" s="239">
        <v>0</v>
      </c>
      <c r="L220" s="239">
        <v>2000</v>
      </c>
      <c r="M220" s="239">
        <v>11900</v>
      </c>
      <c r="N220" s="239">
        <v>23800000</v>
      </c>
      <c r="O220" s="240">
        <v>0.15</v>
      </c>
      <c r="P220" s="239">
        <v>35700</v>
      </c>
      <c r="Q220" s="239">
        <v>23800</v>
      </c>
      <c r="R220" s="239">
        <v>600</v>
      </c>
      <c r="T220">
        <f>VLOOKUP(D220,VSD!$X$3:$Y$993,2,0)</f>
        <v>10000</v>
      </c>
      <c r="U220" s="21">
        <f t="shared" si="3"/>
        <v>0</v>
      </c>
    </row>
    <row r="221" spans="1:21" ht="13.2">
      <c r="A221" s="237">
        <v>219</v>
      </c>
      <c r="B221" s="238">
        <v>45470</v>
      </c>
      <c r="C221" s="229" t="s">
        <v>4648</v>
      </c>
      <c r="D221" s="229" t="s">
        <v>570</v>
      </c>
      <c r="E221" s="229" t="s">
        <v>18635</v>
      </c>
      <c r="F221" s="229" t="s">
        <v>18636</v>
      </c>
      <c r="G221" s="229" t="s">
        <v>4651</v>
      </c>
      <c r="H221" s="229" t="s">
        <v>18637</v>
      </c>
      <c r="I221" s="239">
        <v>0</v>
      </c>
      <c r="J221" s="239">
        <v>0</v>
      </c>
      <c r="K221" s="239">
        <v>0</v>
      </c>
      <c r="L221" s="239">
        <v>700</v>
      </c>
      <c r="M221" s="239">
        <v>11900</v>
      </c>
      <c r="N221" s="239">
        <v>8330000</v>
      </c>
      <c r="O221" s="240">
        <v>0.15</v>
      </c>
      <c r="P221" s="239">
        <v>12495</v>
      </c>
      <c r="Q221" s="239">
        <v>8330</v>
      </c>
      <c r="R221" s="239">
        <v>210</v>
      </c>
      <c r="T221">
        <f>VLOOKUP(D221,VSD!$X$3:$Y$993,2,0)</f>
        <v>10000</v>
      </c>
      <c r="U221" s="21">
        <f t="shared" si="3"/>
        <v>0</v>
      </c>
    </row>
    <row r="222" spans="1:21" ht="13.2">
      <c r="A222" s="237">
        <v>220</v>
      </c>
      <c r="B222" s="238">
        <v>45470</v>
      </c>
      <c r="C222" s="229" t="s">
        <v>4648</v>
      </c>
      <c r="D222" s="229" t="s">
        <v>570</v>
      </c>
      <c r="E222" s="229" t="s">
        <v>18635</v>
      </c>
      <c r="F222" s="229" t="s">
        <v>18636</v>
      </c>
      <c r="G222" s="229" t="s">
        <v>4651</v>
      </c>
      <c r="H222" s="229" t="s">
        <v>18637</v>
      </c>
      <c r="I222" s="239">
        <v>0</v>
      </c>
      <c r="J222" s="239">
        <v>0</v>
      </c>
      <c r="K222" s="239">
        <v>0</v>
      </c>
      <c r="L222" s="239">
        <v>2000</v>
      </c>
      <c r="M222" s="239">
        <v>11900</v>
      </c>
      <c r="N222" s="239">
        <v>23800000</v>
      </c>
      <c r="O222" s="240">
        <v>0.15</v>
      </c>
      <c r="P222" s="239">
        <v>35700</v>
      </c>
      <c r="Q222" s="239">
        <v>23800</v>
      </c>
      <c r="R222" s="239">
        <v>600</v>
      </c>
      <c r="T222">
        <f>VLOOKUP(D222,VSD!$X$3:$Y$993,2,0)</f>
        <v>10000</v>
      </c>
      <c r="U222" s="21">
        <f t="shared" si="3"/>
        <v>0</v>
      </c>
    </row>
    <row r="223" spans="1:21" ht="13.2">
      <c r="A223" s="237">
        <v>221</v>
      </c>
      <c r="B223" s="238">
        <v>45470</v>
      </c>
      <c r="C223" s="229" t="s">
        <v>4648</v>
      </c>
      <c r="D223" s="229" t="s">
        <v>570</v>
      </c>
      <c r="E223" s="229" t="s">
        <v>18635</v>
      </c>
      <c r="F223" s="229" t="s">
        <v>18636</v>
      </c>
      <c r="G223" s="229" t="s">
        <v>4651</v>
      </c>
      <c r="H223" s="229" t="s">
        <v>18637</v>
      </c>
      <c r="I223" s="239">
        <v>0</v>
      </c>
      <c r="J223" s="239">
        <v>0</v>
      </c>
      <c r="K223" s="239">
        <v>0</v>
      </c>
      <c r="L223" s="239">
        <v>1000</v>
      </c>
      <c r="M223" s="239">
        <v>11900</v>
      </c>
      <c r="N223" s="239">
        <v>11900000</v>
      </c>
      <c r="O223" s="240">
        <v>0.15</v>
      </c>
      <c r="P223" s="239">
        <v>17850</v>
      </c>
      <c r="Q223" s="239">
        <v>11900</v>
      </c>
      <c r="R223" s="239">
        <v>300</v>
      </c>
      <c r="T223">
        <f>VLOOKUP(D223,VSD!$X$3:$Y$993,2,0)</f>
        <v>10000</v>
      </c>
      <c r="U223" s="21">
        <f t="shared" si="3"/>
        <v>0</v>
      </c>
    </row>
    <row r="224" spans="1:21" ht="13.2">
      <c r="A224" s="237">
        <v>222</v>
      </c>
      <c r="B224" s="238">
        <v>45470</v>
      </c>
      <c r="C224" s="229" t="s">
        <v>4648</v>
      </c>
      <c r="D224" s="229" t="s">
        <v>570</v>
      </c>
      <c r="E224" s="229" t="s">
        <v>18635</v>
      </c>
      <c r="F224" s="229" t="s">
        <v>18636</v>
      </c>
      <c r="G224" s="229" t="s">
        <v>4651</v>
      </c>
      <c r="H224" s="229" t="s">
        <v>18637</v>
      </c>
      <c r="I224" s="239">
        <v>0</v>
      </c>
      <c r="J224" s="239">
        <v>0</v>
      </c>
      <c r="K224" s="239">
        <v>0</v>
      </c>
      <c r="L224" s="239">
        <v>700</v>
      </c>
      <c r="M224" s="239">
        <v>11900</v>
      </c>
      <c r="N224" s="239">
        <v>8330000</v>
      </c>
      <c r="O224" s="240">
        <v>0.15</v>
      </c>
      <c r="P224" s="239">
        <v>12495</v>
      </c>
      <c r="Q224" s="239">
        <v>8330</v>
      </c>
      <c r="R224" s="239">
        <v>210</v>
      </c>
      <c r="T224">
        <f>VLOOKUP(D224,VSD!$X$3:$Y$993,2,0)</f>
        <v>10000</v>
      </c>
      <c r="U224" s="21">
        <f t="shared" si="3"/>
        <v>0</v>
      </c>
    </row>
    <row r="225" spans="1:21" ht="13.2">
      <c r="A225" s="237">
        <v>223</v>
      </c>
      <c r="B225" s="238">
        <v>45470</v>
      </c>
      <c r="C225" s="229" t="s">
        <v>4648</v>
      </c>
      <c r="D225" s="229" t="s">
        <v>570</v>
      </c>
      <c r="E225" s="229" t="s">
        <v>18635</v>
      </c>
      <c r="F225" s="229" t="s">
        <v>18636</v>
      </c>
      <c r="G225" s="229" t="s">
        <v>4651</v>
      </c>
      <c r="H225" s="229" t="s">
        <v>18637</v>
      </c>
      <c r="I225" s="239">
        <v>0</v>
      </c>
      <c r="J225" s="239">
        <v>0</v>
      </c>
      <c r="K225" s="239">
        <v>0</v>
      </c>
      <c r="L225" s="239">
        <v>1500</v>
      </c>
      <c r="M225" s="239">
        <v>11900</v>
      </c>
      <c r="N225" s="239">
        <v>17850000</v>
      </c>
      <c r="O225" s="240">
        <v>0.15</v>
      </c>
      <c r="P225" s="239">
        <v>26775</v>
      </c>
      <c r="Q225" s="239">
        <v>17850</v>
      </c>
      <c r="R225" s="239">
        <v>450</v>
      </c>
      <c r="T225">
        <f>VLOOKUP(D225,VSD!$X$3:$Y$993,2,0)</f>
        <v>10000</v>
      </c>
      <c r="U225" s="21">
        <f t="shared" si="3"/>
        <v>0</v>
      </c>
    </row>
    <row r="226" spans="1:21" ht="13.2">
      <c r="A226" s="237">
        <v>224</v>
      </c>
      <c r="B226" s="238">
        <v>45470</v>
      </c>
      <c r="C226" s="229" t="s">
        <v>4648</v>
      </c>
      <c r="D226" s="229" t="s">
        <v>570</v>
      </c>
      <c r="E226" s="229" t="s">
        <v>18635</v>
      </c>
      <c r="F226" s="229" t="s">
        <v>18636</v>
      </c>
      <c r="G226" s="229" t="s">
        <v>4651</v>
      </c>
      <c r="H226" s="229" t="s">
        <v>18637</v>
      </c>
      <c r="I226" s="239">
        <v>0</v>
      </c>
      <c r="J226" s="239">
        <v>0</v>
      </c>
      <c r="K226" s="239">
        <v>0</v>
      </c>
      <c r="L226" s="239">
        <v>1000</v>
      </c>
      <c r="M226" s="239">
        <v>11900</v>
      </c>
      <c r="N226" s="239">
        <v>11900000</v>
      </c>
      <c r="O226" s="240">
        <v>0.15</v>
      </c>
      <c r="P226" s="239">
        <v>17850</v>
      </c>
      <c r="Q226" s="239">
        <v>11900</v>
      </c>
      <c r="R226" s="239">
        <v>300</v>
      </c>
      <c r="T226">
        <f>VLOOKUP(D226,VSD!$X$3:$Y$993,2,0)</f>
        <v>10000</v>
      </c>
      <c r="U226" s="21">
        <f t="shared" si="3"/>
        <v>0</v>
      </c>
    </row>
    <row r="227" spans="1:21" ht="13.2">
      <c r="A227" s="237">
        <v>225</v>
      </c>
      <c r="B227" s="238">
        <v>45470</v>
      </c>
      <c r="C227" s="229" t="s">
        <v>4648</v>
      </c>
      <c r="D227" s="229" t="s">
        <v>570</v>
      </c>
      <c r="E227" s="229" t="s">
        <v>18635</v>
      </c>
      <c r="F227" s="229" t="s">
        <v>18636</v>
      </c>
      <c r="G227" s="229" t="s">
        <v>4651</v>
      </c>
      <c r="H227" s="229" t="s">
        <v>18637</v>
      </c>
      <c r="I227" s="239">
        <v>0</v>
      </c>
      <c r="J227" s="239">
        <v>0</v>
      </c>
      <c r="K227" s="239">
        <v>0</v>
      </c>
      <c r="L227" s="239">
        <v>2000</v>
      </c>
      <c r="M227" s="239">
        <v>11900</v>
      </c>
      <c r="N227" s="239">
        <v>23800000</v>
      </c>
      <c r="O227" s="240">
        <v>0.15</v>
      </c>
      <c r="P227" s="239">
        <v>35700</v>
      </c>
      <c r="Q227" s="239">
        <v>23800</v>
      </c>
      <c r="R227" s="239">
        <v>600</v>
      </c>
      <c r="T227">
        <f>VLOOKUP(D227,VSD!$X$3:$Y$993,2,0)</f>
        <v>10000</v>
      </c>
      <c r="U227" s="21">
        <f t="shared" si="3"/>
        <v>0</v>
      </c>
    </row>
    <row r="228" spans="1:21" ht="13.2">
      <c r="A228" s="237">
        <v>226</v>
      </c>
      <c r="B228" s="238">
        <v>45470</v>
      </c>
      <c r="C228" s="229" t="s">
        <v>4648</v>
      </c>
      <c r="D228" s="229" t="s">
        <v>570</v>
      </c>
      <c r="E228" s="229" t="s">
        <v>18635</v>
      </c>
      <c r="F228" s="229" t="s">
        <v>18636</v>
      </c>
      <c r="G228" s="229" t="s">
        <v>4651</v>
      </c>
      <c r="H228" s="229" t="s">
        <v>18637</v>
      </c>
      <c r="I228" s="239">
        <v>0</v>
      </c>
      <c r="J228" s="239">
        <v>0</v>
      </c>
      <c r="K228" s="239">
        <v>0</v>
      </c>
      <c r="L228" s="239">
        <v>1500</v>
      </c>
      <c r="M228" s="239">
        <v>11900</v>
      </c>
      <c r="N228" s="239">
        <v>17850000</v>
      </c>
      <c r="O228" s="240">
        <v>0.15</v>
      </c>
      <c r="P228" s="239">
        <v>26775</v>
      </c>
      <c r="Q228" s="239">
        <v>17850</v>
      </c>
      <c r="R228" s="239">
        <v>450</v>
      </c>
      <c r="T228">
        <f>VLOOKUP(D228,VSD!$X$3:$Y$993,2,0)</f>
        <v>10000</v>
      </c>
      <c r="U228" s="21">
        <f t="shared" si="3"/>
        <v>0</v>
      </c>
    </row>
    <row r="229" spans="1:21" ht="13.2">
      <c r="A229" s="237">
        <v>227</v>
      </c>
      <c r="B229" s="238">
        <v>45470</v>
      </c>
      <c r="C229" s="229" t="s">
        <v>4648</v>
      </c>
      <c r="D229" s="229" t="s">
        <v>570</v>
      </c>
      <c r="E229" s="229" t="s">
        <v>18635</v>
      </c>
      <c r="F229" s="229" t="s">
        <v>18636</v>
      </c>
      <c r="G229" s="229" t="s">
        <v>4651</v>
      </c>
      <c r="H229" s="229" t="s">
        <v>18637</v>
      </c>
      <c r="I229" s="239">
        <v>0</v>
      </c>
      <c r="J229" s="239">
        <v>0</v>
      </c>
      <c r="K229" s="239">
        <v>0</v>
      </c>
      <c r="L229" s="239">
        <v>2000</v>
      </c>
      <c r="M229" s="239">
        <v>11900</v>
      </c>
      <c r="N229" s="239">
        <v>23800000</v>
      </c>
      <c r="O229" s="240">
        <v>0.15</v>
      </c>
      <c r="P229" s="239">
        <v>35700</v>
      </c>
      <c r="Q229" s="239">
        <v>23800</v>
      </c>
      <c r="R229" s="239">
        <v>600</v>
      </c>
      <c r="T229">
        <f>VLOOKUP(D229,VSD!$X$3:$Y$993,2,0)</f>
        <v>10000</v>
      </c>
      <c r="U229" s="21">
        <f t="shared" si="3"/>
        <v>0</v>
      </c>
    </row>
    <row r="230" spans="1:21" ht="13.2">
      <c r="A230" s="237">
        <v>228</v>
      </c>
      <c r="B230" s="238">
        <v>45470</v>
      </c>
      <c r="C230" s="229" t="s">
        <v>4648</v>
      </c>
      <c r="D230" s="229" t="s">
        <v>570</v>
      </c>
      <c r="E230" s="229" t="s">
        <v>18635</v>
      </c>
      <c r="F230" s="229" t="s">
        <v>18636</v>
      </c>
      <c r="G230" s="229" t="s">
        <v>4651</v>
      </c>
      <c r="H230" s="229" t="s">
        <v>18637</v>
      </c>
      <c r="I230" s="239">
        <v>0</v>
      </c>
      <c r="J230" s="239">
        <v>0</v>
      </c>
      <c r="K230" s="239">
        <v>0</v>
      </c>
      <c r="L230" s="239">
        <v>500</v>
      </c>
      <c r="M230" s="239">
        <v>11900</v>
      </c>
      <c r="N230" s="239">
        <v>5950000</v>
      </c>
      <c r="O230" s="240">
        <v>0.15</v>
      </c>
      <c r="P230" s="239">
        <v>8925</v>
      </c>
      <c r="Q230" s="239">
        <v>5950</v>
      </c>
      <c r="R230" s="239">
        <v>150</v>
      </c>
      <c r="T230">
        <f>VLOOKUP(D230,VSD!$X$3:$Y$993,2,0)</f>
        <v>10000</v>
      </c>
      <c r="U230" s="21">
        <f t="shared" si="3"/>
        <v>0</v>
      </c>
    </row>
    <row r="231" spans="1:21" ht="13.2">
      <c r="A231" s="237">
        <v>229</v>
      </c>
      <c r="B231" s="238">
        <v>45470</v>
      </c>
      <c r="C231" s="229" t="s">
        <v>4648</v>
      </c>
      <c r="D231" s="229" t="s">
        <v>570</v>
      </c>
      <c r="E231" s="229" t="s">
        <v>18635</v>
      </c>
      <c r="F231" s="229" t="s">
        <v>18636</v>
      </c>
      <c r="G231" s="229" t="s">
        <v>4651</v>
      </c>
      <c r="H231" s="229" t="s">
        <v>18637</v>
      </c>
      <c r="I231" s="239">
        <v>0</v>
      </c>
      <c r="J231" s="239">
        <v>0</v>
      </c>
      <c r="K231" s="239">
        <v>0</v>
      </c>
      <c r="L231" s="239">
        <v>2500</v>
      </c>
      <c r="M231" s="239">
        <v>11900</v>
      </c>
      <c r="N231" s="239">
        <v>29750000</v>
      </c>
      <c r="O231" s="240">
        <v>0.15</v>
      </c>
      <c r="P231" s="239">
        <v>44625</v>
      </c>
      <c r="Q231" s="239">
        <v>29750</v>
      </c>
      <c r="R231" s="239">
        <v>750</v>
      </c>
      <c r="T231">
        <f>VLOOKUP(D231,VSD!$X$3:$Y$993,2,0)</f>
        <v>10000</v>
      </c>
      <c r="U231" s="21">
        <f t="shared" si="3"/>
        <v>0</v>
      </c>
    </row>
    <row r="232" spans="1:21" ht="13.2">
      <c r="A232" s="237">
        <v>230</v>
      </c>
      <c r="B232" s="238">
        <v>45470</v>
      </c>
      <c r="C232" s="229" t="s">
        <v>4648</v>
      </c>
      <c r="D232" s="229" t="s">
        <v>570</v>
      </c>
      <c r="E232" s="229" t="s">
        <v>18635</v>
      </c>
      <c r="F232" s="229" t="s">
        <v>18636</v>
      </c>
      <c r="G232" s="229" t="s">
        <v>4651</v>
      </c>
      <c r="H232" s="229" t="s">
        <v>18637</v>
      </c>
      <c r="I232" s="239">
        <v>0</v>
      </c>
      <c r="J232" s="239">
        <v>0</v>
      </c>
      <c r="K232" s="239">
        <v>0</v>
      </c>
      <c r="L232" s="239">
        <v>500</v>
      </c>
      <c r="M232" s="239">
        <v>11900</v>
      </c>
      <c r="N232" s="239">
        <v>5950000</v>
      </c>
      <c r="O232" s="240">
        <v>0.15</v>
      </c>
      <c r="P232" s="239">
        <v>8925</v>
      </c>
      <c r="Q232" s="239">
        <v>5950</v>
      </c>
      <c r="R232" s="239">
        <v>150</v>
      </c>
      <c r="T232">
        <f>VLOOKUP(D232,VSD!$X$3:$Y$993,2,0)</f>
        <v>10000</v>
      </c>
      <c r="U232" s="21">
        <f t="shared" si="3"/>
        <v>0</v>
      </c>
    </row>
    <row r="233" spans="1:21" ht="13.2">
      <c r="A233" s="237">
        <v>231</v>
      </c>
      <c r="B233" s="238">
        <v>45470</v>
      </c>
      <c r="C233" s="229" t="s">
        <v>4648</v>
      </c>
      <c r="D233" s="229" t="s">
        <v>570</v>
      </c>
      <c r="E233" s="229" t="s">
        <v>18635</v>
      </c>
      <c r="F233" s="229" t="s">
        <v>18636</v>
      </c>
      <c r="G233" s="229" t="s">
        <v>4651</v>
      </c>
      <c r="H233" s="229" t="s">
        <v>18637</v>
      </c>
      <c r="I233" s="239">
        <v>0</v>
      </c>
      <c r="J233" s="239">
        <v>0</v>
      </c>
      <c r="K233" s="239">
        <v>0</v>
      </c>
      <c r="L233" s="239">
        <v>2000</v>
      </c>
      <c r="M233" s="239">
        <v>11900</v>
      </c>
      <c r="N233" s="239">
        <v>23800000</v>
      </c>
      <c r="O233" s="240">
        <v>0.15</v>
      </c>
      <c r="P233" s="239">
        <v>35700</v>
      </c>
      <c r="Q233" s="239">
        <v>23800</v>
      </c>
      <c r="R233" s="239">
        <v>600</v>
      </c>
      <c r="T233">
        <f>VLOOKUP(D233,VSD!$X$3:$Y$993,2,0)</f>
        <v>10000</v>
      </c>
      <c r="U233" s="21">
        <f t="shared" si="3"/>
        <v>0</v>
      </c>
    </row>
    <row r="234" spans="1:21" ht="13.2">
      <c r="A234" s="237">
        <v>232</v>
      </c>
      <c r="B234" s="238">
        <v>45470</v>
      </c>
      <c r="C234" s="229" t="s">
        <v>4648</v>
      </c>
      <c r="D234" s="229" t="s">
        <v>570</v>
      </c>
      <c r="E234" s="229" t="s">
        <v>18635</v>
      </c>
      <c r="F234" s="229" t="s">
        <v>18636</v>
      </c>
      <c r="G234" s="229" t="s">
        <v>4651</v>
      </c>
      <c r="H234" s="229" t="s">
        <v>18637</v>
      </c>
      <c r="I234" s="239">
        <v>0</v>
      </c>
      <c r="J234" s="239">
        <v>0</v>
      </c>
      <c r="K234" s="239">
        <v>0</v>
      </c>
      <c r="L234" s="239">
        <v>1500</v>
      </c>
      <c r="M234" s="239">
        <v>11900</v>
      </c>
      <c r="N234" s="239">
        <v>17850000</v>
      </c>
      <c r="O234" s="240">
        <v>0.15</v>
      </c>
      <c r="P234" s="239">
        <v>26775</v>
      </c>
      <c r="Q234" s="239">
        <v>17850</v>
      </c>
      <c r="R234" s="239">
        <v>450</v>
      </c>
      <c r="T234">
        <f>VLOOKUP(D234,VSD!$X$3:$Y$993,2,0)</f>
        <v>10000</v>
      </c>
      <c r="U234" s="21">
        <f t="shared" si="3"/>
        <v>0</v>
      </c>
    </row>
    <row r="235" spans="1:21" ht="13.2">
      <c r="A235" s="237">
        <v>233</v>
      </c>
      <c r="B235" s="238">
        <v>45470</v>
      </c>
      <c r="C235" s="229" t="s">
        <v>4648</v>
      </c>
      <c r="D235" s="229" t="s">
        <v>570</v>
      </c>
      <c r="E235" s="229" t="s">
        <v>18635</v>
      </c>
      <c r="F235" s="229" t="s">
        <v>18636</v>
      </c>
      <c r="G235" s="229" t="s">
        <v>4651</v>
      </c>
      <c r="H235" s="229" t="s">
        <v>18637</v>
      </c>
      <c r="I235" s="239">
        <v>0</v>
      </c>
      <c r="J235" s="239">
        <v>0</v>
      </c>
      <c r="K235" s="239">
        <v>0</v>
      </c>
      <c r="L235" s="239">
        <v>1500</v>
      </c>
      <c r="M235" s="239">
        <v>11900</v>
      </c>
      <c r="N235" s="239">
        <v>17850000</v>
      </c>
      <c r="O235" s="240">
        <v>0.15</v>
      </c>
      <c r="P235" s="239">
        <v>26775</v>
      </c>
      <c r="Q235" s="239">
        <v>17850</v>
      </c>
      <c r="R235" s="239">
        <v>450</v>
      </c>
      <c r="T235">
        <f>VLOOKUP(D235,VSD!$X$3:$Y$993,2,0)</f>
        <v>10000</v>
      </c>
      <c r="U235" s="21">
        <f t="shared" si="3"/>
        <v>0</v>
      </c>
    </row>
    <row r="236" spans="1:21" ht="13.2">
      <c r="A236" s="237">
        <v>234</v>
      </c>
      <c r="B236" s="238">
        <v>45470</v>
      </c>
      <c r="C236" s="229" t="s">
        <v>4648</v>
      </c>
      <c r="D236" s="229" t="s">
        <v>570</v>
      </c>
      <c r="E236" s="229" t="s">
        <v>18635</v>
      </c>
      <c r="F236" s="229" t="s">
        <v>18636</v>
      </c>
      <c r="G236" s="229" t="s">
        <v>4651</v>
      </c>
      <c r="H236" s="229" t="s">
        <v>18637</v>
      </c>
      <c r="I236" s="239">
        <v>0</v>
      </c>
      <c r="J236" s="239">
        <v>0</v>
      </c>
      <c r="K236" s="239">
        <v>0</v>
      </c>
      <c r="L236" s="239">
        <v>2500</v>
      </c>
      <c r="M236" s="239">
        <v>11900</v>
      </c>
      <c r="N236" s="239">
        <v>29750000</v>
      </c>
      <c r="O236" s="240">
        <v>0.15</v>
      </c>
      <c r="P236" s="239">
        <v>44625</v>
      </c>
      <c r="Q236" s="239">
        <v>29750</v>
      </c>
      <c r="R236" s="239">
        <v>750</v>
      </c>
      <c r="T236">
        <f>VLOOKUP(D236,VSD!$X$3:$Y$993,2,0)</f>
        <v>10000</v>
      </c>
      <c r="U236" s="21">
        <f t="shared" si="3"/>
        <v>0</v>
      </c>
    </row>
    <row r="237" spans="1:21" ht="13.2">
      <c r="A237" s="237">
        <v>235</v>
      </c>
      <c r="B237" s="238">
        <v>45470</v>
      </c>
      <c r="C237" s="229" t="s">
        <v>4648</v>
      </c>
      <c r="D237" s="229" t="s">
        <v>570</v>
      </c>
      <c r="E237" s="229" t="s">
        <v>18635</v>
      </c>
      <c r="F237" s="229" t="s">
        <v>18636</v>
      </c>
      <c r="G237" s="229" t="s">
        <v>4651</v>
      </c>
      <c r="H237" s="229" t="s">
        <v>18637</v>
      </c>
      <c r="I237" s="239">
        <v>0</v>
      </c>
      <c r="J237" s="239">
        <v>0</v>
      </c>
      <c r="K237" s="239">
        <v>0</v>
      </c>
      <c r="L237" s="239">
        <v>500</v>
      </c>
      <c r="M237" s="239">
        <v>11900</v>
      </c>
      <c r="N237" s="239">
        <v>5950000</v>
      </c>
      <c r="O237" s="240">
        <v>0.15</v>
      </c>
      <c r="P237" s="239">
        <v>8925</v>
      </c>
      <c r="Q237" s="239">
        <v>5950</v>
      </c>
      <c r="R237" s="239">
        <v>150</v>
      </c>
      <c r="T237">
        <f>VLOOKUP(D237,VSD!$X$3:$Y$993,2,0)</f>
        <v>10000</v>
      </c>
      <c r="U237" s="21">
        <f t="shared" si="3"/>
        <v>0</v>
      </c>
    </row>
    <row r="238" spans="1:21" ht="13.2">
      <c r="A238" s="237">
        <v>236</v>
      </c>
      <c r="B238" s="238">
        <v>45470</v>
      </c>
      <c r="C238" s="229" t="s">
        <v>4648</v>
      </c>
      <c r="D238" s="229" t="s">
        <v>570</v>
      </c>
      <c r="E238" s="229" t="s">
        <v>18635</v>
      </c>
      <c r="F238" s="229" t="s">
        <v>18636</v>
      </c>
      <c r="G238" s="229" t="s">
        <v>4651</v>
      </c>
      <c r="H238" s="229" t="s">
        <v>18637</v>
      </c>
      <c r="I238" s="239">
        <v>0</v>
      </c>
      <c r="J238" s="239">
        <v>0</v>
      </c>
      <c r="K238" s="239">
        <v>0</v>
      </c>
      <c r="L238" s="239">
        <v>3500</v>
      </c>
      <c r="M238" s="239">
        <v>12000</v>
      </c>
      <c r="N238" s="239">
        <v>42000000</v>
      </c>
      <c r="O238" s="240">
        <v>0.15</v>
      </c>
      <c r="P238" s="239">
        <v>63000</v>
      </c>
      <c r="Q238" s="239">
        <v>42000</v>
      </c>
      <c r="R238" s="239">
        <v>1050</v>
      </c>
      <c r="T238">
        <f>VLOOKUP(D238,VSD!$X$3:$Y$993,2,0)</f>
        <v>10000</v>
      </c>
      <c r="U238" s="21">
        <f t="shared" si="3"/>
        <v>0</v>
      </c>
    </row>
    <row r="239" spans="1:21" ht="13.2">
      <c r="A239" s="237">
        <v>237</v>
      </c>
      <c r="B239" s="238">
        <v>45470</v>
      </c>
      <c r="C239" s="229" t="s">
        <v>4648</v>
      </c>
      <c r="D239" s="229" t="s">
        <v>570</v>
      </c>
      <c r="E239" s="229" t="s">
        <v>18635</v>
      </c>
      <c r="F239" s="229" t="s">
        <v>18636</v>
      </c>
      <c r="G239" s="229" t="s">
        <v>4651</v>
      </c>
      <c r="H239" s="229" t="s">
        <v>18637</v>
      </c>
      <c r="I239" s="239">
        <v>0</v>
      </c>
      <c r="J239" s="239">
        <v>0</v>
      </c>
      <c r="K239" s="239">
        <v>0</v>
      </c>
      <c r="L239" s="239">
        <v>8000</v>
      </c>
      <c r="M239" s="239">
        <v>12000</v>
      </c>
      <c r="N239" s="239">
        <v>96000000</v>
      </c>
      <c r="O239" s="240">
        <v>0.15</v>
      </c>
      <c r="P239" s="239">
        <v>144000</v>
      </c>
      <c r="Q239" s="239">
        <v>96000</v>
      </c>
      <c r="R239" s="239">
        <v>2400</v>
      </c>
      <c r="T239">
        <f>VLOOKUP(D239,VSD!$X$3:$Y$993,2,0)</f>
        <v>10000</v>
      </c>
      <c r="U239" s="21">
        <f t="shared" si="3"/>
        <v>0</v>
      </c>
    </row>
    <row r="240" spans="1:21" ht="13.2">
      <c r="A240" s="237">
        <v>238</v>
      </c>
      <c r="B240" s="238">
        <v>45470</v>
      </c>
      <c r="C240" s="229" t="s">
        <v>4648</v>
      </c>
      <c r="D240" s="229" t="s">
        <v>570</v>
      </c>
      <c r="E240" s="229" t="s">
        <v>18635</v>
      </c>
      <c r="F240" s="229" t="s">
        <v>18636</v>
      </c>
      <c r="G240" s="229" t="s">
        <v>4651</v>
      </c>
      <c r="H240" s="229" t="s">
        <v>18637</v>
      </c>
      <c r="I240" s="239">
        <v>0</v>
      </c>
      <c r="J240" s="239">
        <v>0</v>
      </c>
      <c r="K240" s="239">
        <v>0</v>
      </c>
      <c r="L240" s="239">
        <v>2500</v>
      </c>
      <c r="M240" s="239">
        <v>12000</v>
      </c>
      <c r="N240" s="239">
        <v>30000000</v>
      </c>
      <c r="O240" s="240">
        <v>0.15</v>
      </c>
      <c r="P240" s="239">
        <v>45000</v>
      </c>
      <c r="Q240" s="239">
        <v>30000</v>
      </c>
      <c r="R240" s="239">
        <v>750</v>
      </c>
      <c r="T240">
        <f>VLOOKUP(D240,VSD!$X$3:$Y$993,2,0)</f>
        <v>10000</v>
      </c>
      <c r="U240" s="21">
        <f t="shared" si="3"/>
        <v>0</v>
      </c>
    </row>
    <row r="241" spans="1:21" ht="13.2">
      <c r="A241" s="237">
        <v>239</v>
      </c>
      <c r="B241" s="238">
        <v>45470</v>
      </c>
      <c r="C241" s="229" t="s">
        <v>4648</v>
      </c>
      <c r="D241" s="229" t="s">
        <v>570</v>
      </c>
      <c r="E241" s="229" t="s">
        <v>18635</v>
      </c>
      <c r="F241" s="229" t="s">
        <v>18636</v>
      </c>
      <c r="G241" s="229" t="s">
        <v>4651</v>
      </c>
      <c r="H241" s="229" t="s">
        <v>18637</v>
      </c>
      <c r="I241" s="239">
        <v>0</v>
      </c>
      <c r="J241" s="239">
        <v>0</v>
      </c>
      <c r="K241" s="239">
        <v>0</v>
      </c>
      <c r="L241" s="239">
        <v>2500</v>
      </c>
      <c r="M241" s="239">
        <v>12000</v>
      </c>
      <c r="N241" s="239">
        <v>30000000</v>
      </c>
      <c r="O241" s="240">
        <v>0.15</v>
      </c>
      <c r="P241" s="239">
        <v>45000</v>
      </c>
      <c r="Q241" s="239">
        <v>30000</v>
      </c>
      <c r="R241" s="239">
        <v>750</v>
      </c>
      <c r="T241">
        <f>VLOOKUP(D241,VSD!$X$3:$Y$993,2,0)</f>
        <v>10000</v>
      </c>
      <c r="U241" s="21">
        <f t="shared" si="3"/>
        <v>0</v>
      </c>
    </row>
    <row r="242" spans="1:21" ht="13.2">
      <c r="A242" s="237">
        <v>240</v>
      </c>
      <c r="B242" s="238">
        <v>45470</v>
      </c>
      <c r="C242" s="229" t="s">
        <v>4648</v>
      </c>
      <c r="D242" s="229" t="s">
        <v>570</v>
      </c>
      <c r="E242" s="229" t="s">
        <v>18635</v>
      </c>
      <c r="F242" s="229" t="s">
        <v>18636</v>
      </c>
      <c r="G242" s="229" t="s">
        <v>4651</v>
      </c>
      <c r="H242" s="229" t="s">
        <v>18637</v>
      </c>
      <c r="I242" s="239">
        <v>0</v>
      </c>
      <c r="J242" s="239">
        <v>0</v>
      </c>
      <c r="K242" s="239">
        <v>0</v>
      </c>
      <c r="L242" s="239">
        <v>6000</v>
      </c>
      <c r="M242" s="239">
        <v>12000</v>
      </c>
      <c r="N242" s="239">
        <v>72000000</v>
      </c>
      <c r="O242" s="240">
        <v>0.15</v>
      </c>
      <c r="P242" s="239">
        <v>108000</v>
      </c>
      <c r="Q242" s="239">
        <v>72000</v>
      </c>
      <c r="R242" s="239">
        <v>1800</v>
      </c>
      <c r="T242">
        <f>VLOOKUP(D242,VSD!$X$3:$Y$993,2,0)</f>
        <v>10000</v>
      </c>
      <c r="U242" s="21">
        <f t="shared" si="3"/>
        <v>0</v>
      </c>
    </row>
    <row r="243" spans="1:21" ht="13.2">
      <c r="A243" s="237">
        <v>241</v>
      </c>
      <c r="B243" s="238">
        <v>45470</v>
      </c>
      <c r="C243" s="229" t="s">
        <v>4648</v>
      </c>
      <c r="D243" s="229" t="s">
        <v>570</v>
      </c>
      <c r="E243" s="229" t="s">
        <v>18635</v>
      </c>
      <c r="F243" s="229" t="s">
        <v>18636</v>
      </c>
      <c r="G243" s="229" t="s">
        <v>4651</v>
      </c>
      <c r="H243" s="229" t="s">
        <v>18637</v>
      </c>
      <c r="I243" s="239">
        <v>0</v>
      </c>
      <c r="J243" s="239">
        <v>0</v>
      </c>
      <c r="K243" s="239">
        <v>0</v>
      </c>
      <c r="L243" s="239">
        <v>5300</v>
      </c>
      <c r="M243" s="239">
        <v>12000</v>
      </c>
      <c r="N243" s="239">
        <v>63600000</v>
      </c>
      <c r="O243" s="240">
        <v>0.15</v>
      </c>
      <c r="P243" s="239">
        <v>95400</v>
      </c>
      <c r="Q243" s="239">
        <v>63600</v>
      </c>
      <c r="R243" s="239">
        <v>1590</v>
      </c>
      <c r="T243">
        <f>VLOOKUP(D243,VSD!$X$3:$Y$993,2,0)</f>
        <v>10000</v>
      </c>
      <c r="U243" s="21">
        <f t="shared" si="3"/>
        <v>0</v>
      </c>
    </row>
    <row r="244" spans="1:21" ht="13.2">
      <c r="A244" s="237">
        <v>242</v>
      </c>
      <c r="B244" s="238">
        <v>45470</v>
      </c>
      <c r="C244" s="229" t="s">
        <v>4648</v>
      </c>
      <c r="D244" s="229" t="s">
        <v>424</v>
      </c>
      <c r="E244" s="229" t="s">
        <v>18635</v>
      </c>
      <c r="F244" s="229" t="s">
        <v>18636</v>
      </c>
      <c r="G244" s="229" t="s">
        <v>4651</v>
      </c>
      <c r="H244" s="229" t="s">
        <v>18640</v>
      </c>
      <c r="I244" s="239">
        <v>0</v>
      </c>
      <c r="J244" s="239">
        <v>0</v>
      </c>
      <c r="K244" s="239">
        <v>0</v>
      </c>
      <c r="L244" s="239">
        <v>500</v>
      </c>
      <c r="M244" s="239">
        <v>18300</v>
      </c>
      <c r="N244" s="239">
        <v>9150000</v>
      </c>
      <c r="O244" s="240">
        <v>0.15</v>
      </c>
      <c r="P244" s="239">
        <v>13725</v>
      </c>
      <c r="Q244" s="239">
        <v>9150</v>
      </c>
      <c r="R244" s="239">
        <v>150</v>
      </c>
      <c r="T244">
        <f>VLOOKUP(D244,VSD!$X$3:$Y$993,2,0)</f>
        <v>10000</v>
      </c>
      <c r="U244" s="21">
        <f t="shared" si="3"/>
        <v>0</v>
      </c>
    </row>
    <row r="245" spans="1:21" ht="13.2">
      <c r="A245" s="237">
        <v>243</v>
      </c>
      <c r="B245" s="238">
        <v>45471</v>
      </c>
      <c r="C245" s="229" t="s">
        <v>4648</v>
      </c>
      <c r="D245" s="229" t="s">
        <v>1713</v>
      </c>
      <c r="E245" s="229" t="s">
        <v>18641</v>
      </c>
      <c r="F245" s="229" t="s">
        <v>18636</v>
      </c>
      <c r="G245" s="229" t="s">
        <v>4651</v>
      </c>
      <c r="H245" s="229" t="s">
        <v>18637</v>
      </c>
      <c r="I245" s="239">
        <v>300</v>
      </c>
      <c r="J245" s="239">
        <v>6300</v>
      </c>
      <c r="K245" s="239">
        <v>1890000</v>
      </c>
      <c r="L245" s="239">
        <v>0</v>
      </c>
      <c r="M245" s="239">
        <v>0</v>
      </c>
      <c r="N245" s="239">
        <v>0</v>
      </c>
      <c r="O245" s="240">
        <v>0.15</v>
      </c>
      <c r="P245" s="239">
        <v>2835</v>
      </c>
      <c r="Q245" s="239">
        <v>0</v>
      </c>
      <c r="R245" s="239">
        <v>0</v>
      </c>
      <c r="T245">
        <f>VLOOKUP(D245,VSD!$X$3:$Y$993,2,0)</f>
        <v>10000</v>
      </c>
      <c r="U245" s="21">
        <f t="shared" si="3"/>
        <v>3000000</v>
      </c>
    </row>
    <row r="246" spans="1:21" ht="13.2">
      <c r="A246" s="237">
        <v>244</v>
      </c>
      <c r="B246" s="238">
        <v>45471</v>
      </c>
      <c r="C246" s="229" t="s">
        <v>4648</v>
      </c>
      <c r="D246" s="229" t="s">
        <v>1713</v>
      </c>
      <c r="E246" s="229" t="s">
        <v>18641</v>
      </c>
      <c r="F246" s="229" t="s">
        <v>18636</v>
      </c>
      <c r="G246" s="229" t="s">
        <v>4651</v>
      </c>
      <c r="H246" s="229" t="s">
        <v>18637</v>
      </c>
      <c r="I246" s="239">
        <v>100</v>
      </c>
      <c r="J246" s="239">
        <v>6900</v>
      </c>
      <c r="K246" s="239">
        <v>690000</v>
      </c>
      <c r="L246" s="239">
        <v>0</v>
      </c>
      <c r="M246" s="239">
        <v>0</v>
      </c>
      <c r="N246" s="239">
        <v>0</v>
      </c>
      <c r="O246" s="240">
        <v>0.15</v>
      </c>
      <c r="P246" s="239">
        <v>1035</v>
      </c>
      <c r="Q246" s="239">
        <v>0</v>
      </c>
      <c r="R246" s="229"/>
      <c r="T246">
        <f>VLOOKUP(D246,VSD!$X$3:$Y$993,2,0)</f>
        <v>10000</v>
      </c>
      <c r="U246" s="21">
        <f t="shared" si="3"/>
        <v>1000000</v>
      </c>
    </row>
    <row r="247" spans="1:21" ht="13.2">
      <c r="A247" s="237">
        <v>245</v>
      </c>
      <c r="B247" s="238">
        <v>45471</v>
      </c>
      <c r="C247" s="229" t="s">
        <v>4648</v>
      </c>
      <c r="D247" s="229" t="s">
        <v>1713</v>
      </c>
      <c r="E247" s="229" t="s">
        <v>18641</v>
      </c>
      <c r="F247" s="229" t="s">
        <v>18636</v>
      </c>
      <c r="G247" s="229" t="s">
        <v>4651</v>
      </c>
      <c r="H247" s="229" t="s">
        <v>18637</v>
      </c>
      <c r="I247" s="239">
        <v>100</v>
      </c>
      <c r="J247" s="239">
        <v>7200</v>
      </c>
      <c r="K247" s="239">
        <v>720000</v>
      </c>
      <c r="L247" s="239">
        <v>0</v>
      </c>
      <c r="M247" s="239">
        <v>0</v>
      </c>
      <c r="N247" s="239">
        <v>0</v>
      </c>
      <c r="O247" s="240">
        <v>0.15</v>
      </c>
      <c r="P247" s="239">
        <v>1080</v>
      </c>
      <c r="Q247" s="239">
        <v>0</v>
      </c>
      <c r="R247" s="229"/>
      <c r="T247">
        <f>VLOOKUP(D247,VSD!$X$3:$Y$993,2,0)</f>
        <v>10000</v>
      </c>
      <c r="U247" s="21">
        <f t="shared" si="3"/>
        <v>1000000</v>
      </c>
    </row>
    <row r="248" spans="1:21" ht="13.2">
      <c r="A248" s="237">
        <v>246</v>
      </c>
      <c r="B248" s="238">
        <v>45471</v>
      </c>
      <c r="C248" s="229" t="s">
        <v>6741</v>
      </c>
      <c r="D248" s="229" t="s">
        <v>720</v>
      </c>
      <c r="E248" s="229" t="s">
        <v>18641</v>
      </c>
      <c r="F248" s="229" t="s">
        <v>18639</v>
      </c>
      <c r="G248" s="229" t="s">
        <v>6744</v>
      </c>
      <c r="H248" s="229" t="s">
        <v>18637</v>
      </c>
      <c r="I248" s="239">
        <v>10</v>
      </c>
      <c r="J248" s="239">
        <v>28500</v>
      </c>
      <c r="K248" s="239">
        <v>285000</v>
      </c>
      <c r="L248" s="239">
        <v>0</v>
      </c>
      <c r="M248" s="239">
        <v>0</v>
      </c>
      <c r="N248" s="239">
        <v>0</v>
      </c>
      <c r="O248" s="240">
        <v>0.1502</v>
      </c>
      <c r="P248" s="239">
        <v>428</v>
      </c>
      <c r="Q248" s="239">
        <v>0</v>
      </c>
      <c r="R248" s="239">
        <v>0</v>
      </c>
      <c r="T248">
        <f>VLOOKUP(D248,VSD!$X$3:$Y$993,2,0)</f>
        <v>10000</v>
      </c>
      <c r="U248" s="21">
        <f t="shared" si="3"/>
        <v>100000</v>
      </c>
    </row>
    <row r="249" spans="1:21" ht="13.2">
      <c r="A249" s="237">
        <v>247</v>
      </c>
      <c r="B249" s="238">
        <v>45471</v>
      </c>
      <c r="C249" s="229" t="s">
        <v>6741</v>
      </c>
      <c r="D249" s="229" t="s">
        <v>720</v>
      </c>
      <c r="E249" s="229" t="s">
        <v>18641</v>
      </c>
      <c r="F249" s="229" t="s">
        <v>18639</v>
      </c>
      <c r="G249" s="229" t="s">
        <v>6744</v>
      </c>
      <c r="H249" s="229" t="s">
        <v>18637</v>
      </c>
      <c r="I249" s="239">
        <v>100</v>
      </c>
      <c r="J249" s="239">
        <v>28650</v>
      </c>
      <c r="K249" s="239">
        <v>2865000</v>
      </c>
      <c r="L249" s="239">
        <v>0</v>
      </c>
      <c r="M249" s="239">
        <v>0</v>
      </c>
      <c r="N249" s="239">
        <v>0</v>
      </c>
      <c r="O249" s="240">
        <v>0.15</v>
      </c>
      <c r="P249" s="239">
        <v>4298</v>
      </c>
      <c r="Q249" s="239">
        <v>0</v>
      </c>
      <c r="R249" s="239">
        <v>0</v>
      </c>
      <c r="T249">
        <f>VLOOKUP(D249,VSD!$X$3:$Y$993,2,0)</f>
        <v>10000</v>
      </c>
      <c r="U249" s="21">
        <f t="shared" si="3"/>
        <v>1000000</v>
      </c>
    </row>
    <row r="250" spans="1:21" ht="13.2">
      <c r="A250" s="237">
        <v>248</v>
      </c>
      <c r="B250" s="238">
        <v>45471</v>
      </c>
      <c r="C250" s="229" t="s">
        <v>4784</v>
      </c>
      <c r="D250" s="229" t="s">
        <v>703</v>
      </c>
      <c r="E250" s="229" t="s">
        <v>18635</v>
      </c>
      <c r="F250" s="229" t="s">
        <v>18636</v>
      </c>
      <c r="G250" s="229" t="s">
        <v>11217</v>
      </c>
      <c r="H250" s="229" t="s">
        <v>18640</v>
      </c>
      <c r="I250" s="239">
        <v>0</v>
      </c>
      <c r="J250" s="239">
        <v>0</v>
      </c>
      <c r="K250" s="239">
        <v>0</v>
      </c>
      <c r="L250" s="239">
        <v>2000</v>
      </c>
      <c r="M250" s="239">
        <v>45750</v>
      </c>
      <c r="N250" s="239">
        <v>91500000</v>
      </c>
      <c r="O250" s="240">
        <v>0.15</v>
      </c>
      <c r="P250" s="239">
        <v>137250</v>
      </c>
      <c r="Q250" s="239">
        <v>91500</v>
      </c>
      <c r="R250" s="239">
        <v>600</v>
      </c>
      <c r="T250">
        <f>VLOOKUP(D250,VSD!$X$3:$Y$993,2,0)</f>
        <v>10000</v>
      </c>
      <c r="U250" s="21">
        <f t="shared" si="3"/>
        <v>0</v>
      </c>
    </row>
    <row r="251" spans="1:21" ht="13.2">
      <c r="A251" s="237">
        <v>249</v>
      </c>
      <c r="B251" s="238">
        <v>45471</v>
      </c>
      <c r="C251" s="229" t="s">
        <v>4784</v>
      </c>
      <c r="D251" s="229" t="s">
        <v>703</v>
      </c>
      <c r="E251" s="229" t="s">
        <v>18635</v>
      </c>
      <c r="F251" s="229" t="s">
        <v>18636</v>
      </c>
      <c r="G251" s="229" t="s">
        <v>11217</v>
      </c>
      <c r="H251" s="229" t="s">
        <v>18640</v>
      </c>
      <c r="I251" s="239">
        <v>0</v>
      </c>
      <c r="J251" s="239">
        <v>0</v>
      </c>
      <c r="K251" s="239">
        <v>0</v>
      </c>
      <c r="L251" s="239">
        <v>1000</v>
      </c>
      <c r="M251" s="239">
        <v>45500</v>
      </c>
      <c r="N251" s="239">
        <v>45500000</v>
      </c>
      <c r="O251" s="240">
        <v>0.15</v>
      </c>
      <c r="P251" s="239">
        <v>68250</v>
      </c>
      <c r="Q251" s="239">
        <v>45500</v>
      </c>
      <c r="R251" s="239">
        <v>300</v>
      </c>
      <c r="T251">
        <f>VLOOKUP(D251,VSD!$X$3:$Y$993,2,0)</f>
        <v>10000</v>
      </c>
      <c r="U251" s="21">
        <f t="shared" si="3"/>
        <v>0</v>
      </c>
    </row>
    <row r="252" spans="1:21" ht="13.2">
      <c r="A252" s="237">
        <v>250</v>
      </c>
      <c r="B252" s="238">
        <v>45471</v>
      </c>
      <c r="C252" s="229" t="s">
        <v>4178</v>
      </c>
      <c r="D252" s="229" t="s">
        <v>409</v>
      </c>
      <c r="E252" s="229" t="s">
        <v>18641</v>
      </c>
      <c r="F252" s="229" t="s">
        <v>18639</v>
      </c>
      <c r="G252" s="229" t="s">
        <v>4181</v>
      </c>
      <c r="H252" s="229" t="s">
        <v>18637</v>
      </c>
      <c r="I252" s="239">
        <v>1800</v>
      </c>
      <c r="J252" s="239">
        <v>8900</v>
      </c>
      <c r="K252" s="239">
        <v>16020000</v>
      </c>
      <c r="L252" s="239">
        <v>0</v>
      </c>
      <c r="M252" s="239">
        <v>0</v>
      </c>
      <c r="N252" s="239">
        <v>0</v>
      </c>
      <c r="O252" s="240">
        <v>0.15</v>
      </c>
      <c r="P252" s="239">
        <v>24030</v>
      </c>
      <c r="Q252" s="239">
        <v>0</v>
      </c>
      <c r="R252" s="239">
        <v>0</v>
      </c>
      <c r="T252">
        <f>VLOOKUP(D252,VSD!$X$3:$Y$993,2,0)</f>
        <v>10000</v>
      </c>
      <c r="U252" s="21">
        <f t="shared" si="3"/>
        <v>18000000</v>
      </c>
    </row>
    <row r="253" spans="1:21" ht="13.2">
      <c r="A253" s="237">
        <v>251</v>
      </c>
      <c r="B253" s="238">
        <v>45471</v>
      </c>
      <c r="C253" s="229" t="s">
        <v>18652</v>
      </c>
      <c r="D253" s="229" t="s">
        <v>592</v>
      </c>
      <c r="E253" s="229" t="s">
        <v>18641</v>
      </c>
      <c r="F253" s="229" t="s">
        <v>18639</v>
      </c>
      <c r="G253" s="229" t="s">
        <v>4787</v>
      </c>
      <c r="H253" s="229" t="s">
        <v>18640</v>
      </c>
      <c r="I253" s="239">
        <v>1000</v>
      </c>
      <c r="J253" s="239">
        <v>16150</v>
      </c>
      <c r="K253" s="239">
        <v>16150000</v>
      </c>
      <c r="L253" s="239">
        <v>0</v>
      </c>
      <c r="M253" s="239">
        <v>0</v>
      </c>
      <c r="N253" s="239">
        <v>0</v>
      </c>
      <c r="O253" s="240">
        <v>0.08</v>
      </c>
      <c r="P253" s="239">
        <v>12920</v>
      </c>
      <c r="Q253" s="239">
        <v>0</v>
      </c>
      <c r="R253" s="239">
        <v>0</v>
      </c>
      <c r="T253">
        <f>VLOOKUP(D253,VSD!$X$3:$Y$993,2,0)</f>
        <v>10000</v>
      </c>
      <c r="U253" s="21">
        <f t="shared" si="3"/>
        <v>10000000</v>
      </c>
    </row>
    <row r="254" spans="1:21" ht="13.2">
      <c r="A254" s="237">
        <v>252</v>
      </c>
      <c r="B254" s="238">
        <v>45470</v>
      </c>
      <c r="C254" s="229" t="s">
        <v>4172</v>
      </c>
      <c r="D254" s="229" t="s">
        <v>542</v>
      </c>
      <c r="E254" s="229" t="s">
        <v>18641</v>
      </c>
      <c r="F254" s="229" t="s">
        <v>18636</v>
      </c>
      <c r="G254" s="229" t="s">
        <v>4176</v>
      </c>
      <c r="H254" s="229" t="s">
        <v>18637</v>
      </c>
      <c r="I254" s="239">
        <v>1000</v>
      </c>
      <c r="J254" s="239">
        <v>11350</v>
      </c>
      <c r="K254" s="239">
        <v>11350000</v>
      </c>
      <c r="L254" s="239">
        <v>0</v>
      </c>
      <c r="M254" s="239">
        <v>0</v>
      </c>
      <c r="N254" s="239">
        <v>0</v>
      </c>
      <c r="O254" s="240">
        <v>0.15</v>
      </c>
      <c r="P254" s="239">
        <v>17025</v>
      </c>
      <c r="Q254" s="239">
        <v>0</v>
      </c>
      <c r="R254" s="239">
        <v>0</v>
      </c>
      <c r="T254">
        <f>VLOOKUP(D254,VSD!$X$3:$Y$993,2,0)</f>
        <v>10000</v>
      </c>
      <c r="U254" s="21">
        <f t="shared" si="3"/>
        <v>10000000</v>
      </c>
    </row>
    <row r="255" spans="1:21" ht="13.2">
      <c r="A255" s="237">
        <v>253</v>
      </c>
      <c r="B255" s="238">
        <v>45470</v>
      </c>
      <c r="C255" s="229" t="s">
        <v>6467</v>
      </c>
      <c r="D255" s="229" t="s">
        <v>592</v>
      </c>
      <c r="E255" s="229" t="s">
        <v>18635</v>
      </c>
      <c r="F255" s="229" t="s">
        <v>18636</v>
      </c>
      <c r="G255" s="229" t="s">
        <v>10005</v>
      </c>
      <c r="H255" s="229" t="s">
        <v>18640</v>
      </c>
      <c r="I255" s="239">
        <v>0</v>
      </c>
      <c r="J255" s="239">
        <v>0</v>
      </c>
      <c r="K255" s="239">
        <v>0</v>
      </c>
      <c r="L255" s="239">
        <v>1000</v>
      </c>
      <c r="M255" s="239">
        <v>16550</v>
      </c>
      <c r="N255" s="239">
        <v>16550000</v>
      </c>
      <c r="O255" s="240">
        <v>0.15</v>
      </c>
      <c r="P255" s="239">
        <v>24825</v>
      </c>
      <c r="Q255" s="239">
        <v>16550</v>
      </c>
      <c r="R255" s="239">
        <v>300</v>
      </c>
      <c r="T255">
        <f>VLOOKUP(D255,VSD!$X$3:$Y$993,2,0)</f>
        <v>10000</v>
      </c>
      <c r="U255" s="21">
        <f t="shared" si="3"/>
        <v>0</v>
      </c>
    </row>
    <row r="256" spans="1:21" ht="13.2">
      <c r="A256" s="237">
        <v>254</v>
      </c>
      <c r="B256" s="238">
        <v>45471</v>
      </c>
      <c r="C256" s="229" t="s">
        <v>18653</v>
      </c>
      <c r="D256" s="229" t="s">
        <v>493</v>
      </c>
      <c r="E256" s="229" t="s">
        <v>18635</v>
      </c>
      <c r="F256" s="229" t="s">
        <v>18639</v>
      </c>
      <c r="G256" s="229" t="s">
        <v>6623</v>
      </c>
      <c r="H256" s="229" t="s">
        <v>18637</v>
      </c>
      <c r="I256" s="239">
        <v>0</v>
      </c>
      <c r="J256" s="239">
        <v>0</v>
      </c>
      <c r="K256" s="239">
        <v>0</v>
      </c>
      <c r="L256" s="239">
        <v>32400</v>
      </c>
      <c r="M256" s="239">
        <v>5400</v>
      </c>
      <c r="N256" s="239">
        <v>174960000</v>
      </c>
      <c r="O256" s="240">
        <v>0.15</v>
      </c>
      <c r="P256" s="239">
        <v>262440</v>
      </c>
      <c r="Q256" s="239">
        <v>174960</v>
      </c>
      <c r="R256" s="239">
        <v>9720</v>
      </c>
      <c r="T256">
        <f>VLOOKUP(D256,VSD!$X$3:$Y$993,2,0)</f>
        <v>10000</v>
      </c>
      <c r="U256" s="21">
        <f t="shared" si="3"/>
        <v>0</v>
      </c>
    </row>
    <row r="257" spans="1:21" ht="13.2">
      <c r="A257" s="237">
        <v>255</v>
      </c>
      <c r="B257" s="238">
        <v>45471</v>
      </c>
      <c r="C257" s="229" t="s">
        <v>18653</v>
      </c>
      <c r="D257" s="229" t="s">
        <v>493</v>
      </c>
      <c r="E257" s="229" t="s">
        <v>18635</v>
      </c>
      <c r="F257" s="229" t="s">
        <v>18639</v>
      </c>
      <c r="G257" s="229" t="s">
        <v>6623</v>
      </c>
      <c r="H257" s="229" t="s">
        <v>18637</v>
      </c>
      <c r="I257" s="239">
        <v>0</v>
      </c>
      <c r="J257" s="239">
        <v>0</v>
      </c>
      <c r="K257" s="239">
        <v>0</v>
      </c>
      <c r="L257" s="239">
        <v>5000</v>
      </c>
      <c r="M257" s="239">
        <v>5300</v>
      </c>
      <c r="N257" s="239">
        <v>26500000</v>
      </c>
      <c r="O257" s="240">
        <v>0.15</v>
      </c>
      <c r="P257" s="239">
        <v>39750</v>
      </c>
      <c r="Q257" s="239">
        <v>26500</v>
      </c>
      <c r="R257" s="239">
        <v>1500</v>
      </c>
      <c r="T257">
        <f>VLOOKUP(D257,VSD!$X$3:$Y$993,2,0)</f>
        <v>10000</v>
      </c>
      <c r="U257" s="21">
        <f t="shared" si="3"/>
        <v>0</v>
      </c>
    </row>
    <row r="258" spans="1:21" ht="13.2">
      <c r="A258" s="237">
        <v>256</v>
      </c>
      <c r="B258" s="238">
        <v>45471</v>
      </c>
      <c r="C258" s="229" t="s">
        <v>18653</v>
      </c>
      <c r="D258" s="229" t="s">
        <v>493</v>
      </c>
      <c r="E258" s="229" t="s">
        <v>18635</v>
      </c>
      <c r="F258" s="229" t="s">
        <v>18639</v>
      </c>
      <c r="G258" s="229" t="s">
        <v>6623</v>
      </c>
      <c r="H258" s="229" t="s">
        <v>18637</v>
      </c>
      <c r="I258" s="239">
        <v>0</v>
      </c>
      <c r="J258" s="239">
        <v>0</v>
      </c>
      <c r="K258" s="239">
        <v>0</v>
      </c>
      <c r="L258" s="239">
        <v>10000</v>
      </c>
      <c r="M258" s="239">
        <v>5300</v>
      </c>
      <c r="N258" s="239">
        <v>53000000</v>
      </c>
      <c r="O258" s="240">
        <v>0.15</v>
      </c>
      <c r="P258" s="239">
        <v>79500</v>
      </c>
      <c r="Q258" s="239">
        <v>53000</v>
      </c>
      <c r="R258" s="239">
        <v>3000</v>
      </c>
      <c r="T258">
        <f>VLOOKUP(D258,VSD!$X$3:$Y$993,2,0)</f>
        <v>10000</v>
      </c>
      <c r="U258" s="21">
        <f t="shared" si="3"/>
        <v>0</v>
      </c>
    </row>
    <row r="259" spans="1:21" ht="13.2">
      <c r="A259" s="237">
        <v>257</v>
      </c>
      <c r="B259" s="238">
        <v>45471</v>
      </c>
      <c r="C259" s="229" t="s">
        <v>18653</v>
      </c>
      <c r="D259" s="229" t="s">
        <v>493</v>
      </c>
      <c r="E259" s="229" t="s">
        <v>18635</v>
      </c>
      <c r="F259" s="229" t="s">
        <v>18639</v>
      </c>
      <c r="G259" s="229" t="s">
        <v>6623</v>
      </c>
      <c r="H259" s="229" t="s">
        <v>18637</v>
      </c>
      <c r="I259" s="239">
        <v>0</v>
      </c>
      <c r="J259" s="239">
        <v>0</v>
      </c>
      <c r="K259" s="239">
        <v>0</v>
      </c>
      <c r="L259" s="239">
        <v>6000</v>
      </c>
      <c r="M259" s="239">
        <v>5300</v>
      </c>
      <c r="N259" s="239">
        <v>31800000</v>
      </c>
      <c r="O259" s="240">
        <v>0.15</v>
      </c>
      <c r="P259" s="239">
        <v>47700</v>
      </c>
      <c r="Q259" s="239">
        <v>31800</v>
      </c>
      <c r="R259" s="239">
        <v>1800</v>
      </c>
      <c r="T259">
        <f>VLOOKUP(D259,VSD!$X$3:$Y$993,2,0)</f>
        <v>10000</v>
      </c>
      <c r="U259" s="21">
        <f t="shared" si="3"/>
        <v>0</v>
      </c>
    </row>
    <row r="260" spans="1:21" ht="13.2">
      <c r="A260" s="237">
        <v>258</v>
      </c>
      <c r="B260" s="238">
        <v>45471</v>
      </c>
      <c r="C260" s="229" t="s">
        <v>18653</v>
      </c>
      <c r="D260" s="229" t="s">
        <v>493</v>
      </c>
      <c r="E260" s="229" t="s">
        <v>18635</v>
      </c>
      <c r="F260" s="229" t="s">
        <v>18639</v>
      </c>
      <c r="G260" s="229" t="s">
        <v>6623</v>
      </c>
      <c r="H260" s="229" t="s">
        <v>18637</v>
      </c>
      <c r="I260" s="239">
        <v>0</v>
      </c>
      <c r="J260" s="239">
        <v>0</v>
      </c>
      <c r="K260" s="239">
        <v>0</v>
      </c>
      <c r="L260" s="239">
        <v>10000</v>
      </c>
      <c r="M260" s="239">
        <v>5300</v>
      </c>
      <c r="N260" s="239">
        <v>53000000</v>
      </c>
      <c r="O260" s="240">
        <v>0.15</v>
      </c>
      <c r="P260" s="239">
        <v>79500</v>
      </c>
      <c r="Q260" s="239">
        <v>53000</v>
      </c>
      <c r="R260" s="239">
        <v>3000</v>
      </c>
      <c r="T260">
        <f>VLOOKUP(D260,VSD!$X$3:$Y$993,2,0)</f>
        <v>10000</v>
      </c>
      <c r="U260" s="21">
        <f t="shared" ref="U260:U323" si="4">IF(G260&lt;&gt;"040P888888",IFERROR(T260*I260,0),0)</f>
        <v>0</v>
      </c>
    </row>
    <row r="261" spans="1:21" ht="13.2">
      <c r="A261" s="237">
        <v>259</v>
      </c>
      <c r="B261" s="238">
        <v>45471</v>
      </c>
      <c r="C261" s="229" t="s">
        <v>18653</v>
      </c>
      <c r="D261" s="229" t="s">
        <v>493</v>
      </c>
      <c r="E261" s="229" t="s">
        <v>18635</v>
      </c>
      <c r="F261" s="229" t="s">
        <v>18639</v>
      </c>
      <c r="G261" s="229" t="s">
        <v>6623</v>
      </c>
      <c r="H261" s="229" t="s">
        <v>18637</v>
      </c>
      <c r="I261" s="239">
        <v>0</v>
      </c>
      <c r="J261" s="239">
        <v>0</v>
      </c>
      <c r="K261" s="239">
        <v>0</v>
      </c>
      <c r="L261" s="239">
        <v>10000</v>
      </c>
      <c r="M261" s="239">
        <v>5300</v>
      </c>
      <c r="N261" s="239">
        <v>53000000</v>
      </c>
      <c r="O261" s="240">
        <v>0.15</v>
      </c>
      <c r="P261" s="239">
        <v>79500</v>
      </c>
      <c r="Q261" s="239">
        <v>53000</v>
      </c>
      <c r="R261" s="239">
        <v>3000</v>
      </c>
      <c r="T261">
        <f>VLOOKUP(D261,VSD!$X$3:$Y$993,2,0)</f>
        <v>10000</v>
      </c>
      <c r="U261" s="21">
        <f t="shared" si="4"/>
        <v>0</v>
      </c>
    </row>
    <row r="262" spans="1:21" ht="13.2">
      <c r="A262" s="237">
        <v>260</v>
      </c>
      <c r="B262" s="238">
        <v>45471</v>
      </c>
      <c r="C262" s="229" t="s">
        <v>18653</v>
      </c>
      <c r="D262" s="229" t="s">
        <v>493</v>
      </c>
      <c r="E262" s="229" t="s">
        <v>18635</v>
      </c>
      <c r="F262" s="229" t="s">
        <v>18639</v>
      </c>
      <c r="G262" s="229" t="s">
        <v>6623</v>
      </c>
      <c r="H262" s="229" t="s">
        <v>18637</v>
      </c>
      <c r="I262" s="239">
        <v>0</v>
      </c>
      <c r="J262" s="239">
        <v>0</v>
      </c>
      <c r="K262" s="239">
        <v>0</v>
      </c>
      <c r="L262" s="239">
        <v>20000</v>
      </c>
      <c r="M262" s="239">
        <v>5300</v>
      </c>
      <c r="N262" s="239">
        <v>106000000</v>
      </c>
      <c r="O262" s="240">
        <v>0.15</v>
      </c>
      <c r="P262" s="239">
        <v>159000</v>
      </c>
      <c r="Q262" s="239">
        <v>106000</v>
      </c>
      <c r="R262" s="239">
        <v>6000</v>
      </c>
      <c r="T262">
        <f>VLOOKUP(D262,VSD!$X$3:$Y$993,2,0)</f>
        <v>10000</v>
      </c>
      <c r="U262" s="21">
        <f t="shared" si="4"/>
        <v>0</v>
      </c>
    </row>
    <row r="263" spans="1:21" ht="13.2">
      <c r="A263" s="237">
        <v>261</v>
      </c>
      <c r="B263" s="238">
        <v>45471</v>
      </c>
      <c r="C263" s="229" t="s">
        <v>18653</v>
      </c>
      <c r="D263" s="229" t="s">
        <v>493</v>
      </c>
      <c r="E263" s="229" t="s">
        <v>18635</v>
      </c>
      <c r="F263" s="229" t="s">
        <v>18639</v>
      </c>
      <c r="G263" s="229" t="s">
        <v>6623</v>
      </c>
      <c r="H263" s="229" t="s">
        <v>18637</v>
      </c>
      <c r="I263" s="239">
        <v>0</v>
      </c>
      <c r="J263" s="239">
        <v>0</v>
      </c>
      <c r="K263" s="239">
        <v>0</v>
      </c>
      <c r="L263" s="239">
        <v>10000</v>
      </c>
      <c r="M263" s="239">
        <v>5300</v>
      </c>
      <c r="N263" s="239">
        <v>53000000</v>
      </c>
      <c r="O263" s="240">
        <v>0.15</v>
      </c>
      <c r="P263" s="239">
        <v>79500</v>
      </c>
      <c r="Q263" s="239">
        <v>53000</v>
      </c>
      <c r="R263" s="239">
        <v>3000</v>
      </c>
      <c r="T263">
        <f>VLOOKUP(D263,VSD!$X$3:$Y$993,2,0)</f>
        <v>10000</v>
      </c>
      <c r="U263" s="21">
        <f t="shared" si="4"/>
        <v>0</v>
      </c>
    </row>
    <row r="264" spans="1:21" ht="13.2">
      <c r="A264" s="237">
        <v>262</v>
      </c>
      <c r="B264" s="238">
        <v>45471</v>
      </c>
      <c r="C264" s="229" t="s">
        <v>18653</v>
      </c>
      <c r="D264" s="229" t="s">
        <v>493</v>
      </c>
      <c r="E264" s="229" t="s">
        <v>18635</v>
      </c>
      <c r="F264" s="229" t="s">
        <v>18639</v>
      </c>
      <c r="G264" s="229" t="s">
        <v>6623</v>
      </c>
      <c r="H264" s="229" t="s">
        <v>18637</v>
      </c>
      <c r="I264" s="239">
        <v>0</v>
      </c>
      <c r="J264" s="239">
        <v>0</v>
      </c>
      <c r="K264" s="239">
        <v>0</v>
      </c>
      <c r="L264" s="239">
        <v>9600</v>
      </c>
      <c r="M264" s="239">
        <v>5300</v>
      </c>
      <c r="N264" s="239">
        <v>50880000</v>
      </c>
      <c r="O264" s="240">
        <v>0.15</v>
      </c>
      <c r="P264" s="239">
        <v>76320</v>
      </c>
      <c r="Q264" s="239">
        <v>50880</v>
      </c>
      <c r="R264" s="239">
        <v>2880</v>
      </c>
      <c r="T264">
        <f>VLOOKUP(D264,VSD!$X$3:$Y$993,2,0)</f>
        <v>10000</v>
      </c>
      <c r="U264" s="21">
        <f t="shared" si="4"/>
        <v>0</v>
      </c>
    </row>
    <row r="265" spans="1:21" ht="13.2">
      <c r="A265" s="237">
        <v>263</v>
      </c>
      <c r="B265" s="238">
        <v>45471</v>
      </c>
      <c r="C265" s="229" t="s">
        <v>18653</v>
      </c>
      <c r="D265" s="229" t="s">
        <v>493</v>
      </c>
      <c r="E265" s="229" t="s">
        <v>18635</v>
      </c>
      <c r="F265" s="229" t="s">
        <v>18639</v>
      </c>
      <c r="G265" s="229" t="s">
        <v>6623</v>
      </c>
      <c r="H265" s="229" t="s">
        <v>18637</v>
      </c>
      <c r="I265" s="239">
        <v>0</v>
      </c>
      <c r="J265" s="239">
        <v>0</v>
      </c>
      <c r="K265" s="239">
        <v>0</v>
      </c>
      <c r="L265" s="239">
        <v>15000</v>
      </c>
      <c r="M265" s="239">
        <v>5300</v>
      </c>
      <c r="N265" s="239">
        <v>79500000</v>
      </c>
      <c r="O265" s="240">
        <v>0.15</v>
      </c>
      <c r="P265" s="239">
        <v>119250</v>
      </c>
      <c r="Q265" s="239">
        <v>79500</v>
      </c>
      <c r="R265" s="239">
        <v>4500</v>
      </c>
      <c r="T265">
        <f>VLOOKUP(D265,VSD!$X$3:$Y$993,2,0)</f>
        <v>10000</v>
      </c>
      <c r="U265" s="21">
        <f t="shared" si="4"/>
        <v>0</v>
      </c>
    </row>
    <row r="266" spans="1:21" ht="13.2">
      <c r="A266" s="237">
        <v>264</v>
      </c>
      <c r="B266" s="238">
        <v>45471</v>
      </c>
      <c r="C266" s="229" t="s">
        <v>5292</v>
      </c>
      <c r="D266" s="229" t="s">
        <v>751</v>
      </c>
      <c r="E266" s="229" t="s">
        <v>18641</v>
      </c>
      <c r="F266" s="229" t="s">
        <v>18639</v>
      </c>
      <c r="G266" s="229" t="s">
        <v>5295</v>
      </c>
      <c r="H266" s="229" t="s">
        <v>18640</v>
      </c>
      <c r="I266" s="239">
        <v>200</v>
      </c>
      <c r="J266" s="239">
        <v>20650</v>
      </c>
      <c r="K266" s="239">
        <v>4130000</v>
      </c>
      <c r="L266" s="239">
        <v>0</v>
      </c>
      <c r="M266" s="239">
        <v>0</v>
      </c>
      <c r="N266" s="239">
        <v>0</v>
      </c>
      <c r="O266" s="240">
        <v>0.15</v>
      </c>
      <c r="P266" s="239">
        <v>6195</v>
      </c>
      <c r="Q266" s="239">
        <v>0</v>
      </c>
      <c r="R266" s="239">
        <v>0</v>
      </c>
      <c r="T266">
        <f>VLOOKUP(D266,VSD!$X$3:$Y$993,2,0)</f>
        <v>10000</v>
      </c>
      <c r="U266" s="21">
        <f t="shared" si="4"/>
        <v>2000000</v>
      </c>
    </row>
    <row r="267" spans="1:21" ht="13.2">
      <c r="A267" s="237">
        <v>265</v>
      </c>
      <c r="B267" s="238">
        <v>45470</v>
      </c>
      <c r="C267" s="229" t="s">
        <v>10888</v>
      </c>
      <c r="D267" s="229" t="s">
        <v>687</v>
      </c>
      <c r="E267" s="229" t="s">
        <v>18641</v>
      </c>
      <c r="F267" s="229" t="s">
        <v>18639</v>
      </c>
      <c r="G267" s="229" t="s">
        <v>10890</v>
      </c>
      <c r="H267" s="229" t="s">
        <v>18640</v>
      </c>
      <c r="I267" s="239">
        <v>100</v>
      </c>
      <c r="J267" s="239">
        <v>133100</v>
      </c>
      <c r="K267" s="239">
        <v>13310000</v>
      </c>
      <c r="L267" s="239">
        <v>0</v>
      </c>
      <c r="M267" s="239">
        <v>0</v>
      </c>
      <c r="N267" s="239">
        <v>0</v>
      </c>
      <c r="O267" s="240">
        <v>0.15</v>
      </c>
      <c r="P267" s="239">
        <v>19965</v>
      </c>
      <c r="Q267" s="239">
        <v>0</v>
      </c>
      <c r="R267" s="239">
        <v>0</v>
      </c>
      <c r="T267">
        <f>VLOOKUP(D267,VSD!$X$3:$Y$993,2,0)</f>
        <v>10000</v>
      </c>
      <c r="U267" s="21">
        <f t="shared" si="4"/>
        <v>1000000</v>
      </c>
    </row>
    <row r="268" spans="1:21" ht="13.2">
      <c r="A268" s="237">
        <v>266</v>
      </c>
      <c r="B268" s="238">
        <v>45471</v>
      </c>
      <c r="C268" s="229" t="s">
        <v>10888</v>
      </c>
      <c r="D268" s="229" t="s">
        <v>687</v>
      </c>
      <c r="E268" s="229" t="s">
        <v>18641</v>
      </c>
      <c r="F268" s="229" t="s">
        <v>18639</v>
      </c>
      <c r="G268" s="229" t="s">
        <v>10890</v>
      </c>
      <c r="H268" s="229" t="s">
        <v>18640</v>
      </c>
      <c r="I268" s="239">
        <v>100</v>
      </c>
      <c r="J268" s="239">
        <v>131800</v>
      </c>
      <c r="K268" s="239">
        <v>13180000</v>
      </c>
      <c r="L268" s="239">
        <v>0</v>
      </c>
      <c r="M268" s="239">
        <v>0</v>
      </c>
      <c r="N268" s="239">
        <v>0</v>
      </c>
      <c r="O268" s="240">
        <v>0.15</v>
      </c>
      <c r="P268" s="239">
        <v>19770</v>
      </c>
      <c r="Q268" s="239">
        <v>0</v>
      </c>
      <c r="R268" s="239">
        <v>0</v>
      </c>
      <c r="T268">
        <f>VLOOKUP(D268,VSD!$X$3:$Y$993,2,0)</f>
        <v>10000</v>
      </c>
      <c r="U268" s="21">
        <f t="shared" si="4"/>
        <v>1000000</v>
      </c>
    </row>
    <row r="269" spans="1:21" ht="13.2">
      <c r="A269" s="237">
        <v>267</v>
      </c>
      <c r="B269" s="238">
        <v>45471</v>
      </c>
      <c r="C269" s="229" t="s">
        <v>8767</v>
      </c>
      <c r="D269" s="229" t="s">
        <v>938</v>
      </c>
      <c r="E269" s="229" t="s">
        <v>18641</v>
      </c>
      <c r="F269" s="229" t="s">
        <v>18636</v>
      </c>
      <c r="G269" s="229" t="s">
        <v>8769</v>
      </c>
      <c r="H269" s="229" t="s">
        <v>18637</v>
      </c>
      <c r="I269" s="239">
        <v>300</v>
      </c>
      <c r="J269" s="239">
        <v>22000</v>
      </c>
      <c r="K269" s="239">
        <v>6600000</v>
      </c>
      <c r="L269" s="239">
        <v>0</v>
      </c>
      <c r="M269" s="239">
        <v>0</v>
      </c>
      <c r="N269" s="239">
        <v>0</v>
      </c>
      <c r="O269" s="240">
        <v>0.12</v>
      </c>
      <c r="P269" s="239">
        <v>7920</v>
      </c>
      <c r="Q269" s="239">
        <v>0</v>
      </c>
      <c r="R269" s="239">
        <v>0</v>
      </c>
      <c r="T269">
        <f>VLOOKUP(D269,VSD!$X$3:$Y$993,2,0)</f>
        <v>10000</v>
      </c>
      <c r="U269" s="21">
        <f t="shared" si="4"/>
        <v>3000000</v>
      </c>
    </row>
    <row r="270" spans="1:21" ht="13.2">
      <c r="A270" s="237">
        <v>268</v>
      </c>
      <c r="B270" s="238">
        <v>45470</v>
      </c>
      <c r="C270" s="229" t="s">
        <v>3993</v>
      </c>
      <c r="D270" s="229" t="s">
        <v>862</v>
      </c>
      <c r="E270" s="229" t="s">
        <v>18635</v>
      </c>
      <c r="F270" s="229" t="s">
        <v>18636</v>
      </c>
      <c r="G270" s="229" t="s">
        <v>3996</v>
      </c>
      <c r="H270" s="229" t="s">
        <v>18637</v>
      </c>
      <c r="I270" s="239">
        <v>0</v>
      </c>
      <c r="J270" s="239">
        <v>0</v>
      </c>
      <c r="K270" s="239">
        <v>0</v>
      </c>
      <c r="L270" s="239">
        <v>11800</v>
      </c>
      <c r="M270" s="239">
        <v>5170</v>
      </c>
      <c r="N270" s="239">
        <v>61006000</v>
      </c>
      <c r="O270" s="240">
        <v>0.15</v>
      </c>
      <c r="P270" s="239">
        <v>91509</v>
      </c>
      <c r="Q270" s="239">
        <v>61006</v>
      </c>
      <c r="R270" s="239">
        <v>3540</v>
      </c>
      <c r="T270">
        <f>VLOOKUP(D270,VSD!$X$3:$Y$993,2,0)</f>
        <v>10000</v>
      </c>
      <c r="U270" s="21">
        <f t="shared" si="4"/>
        <v>0</v>
      </c>
    </row>
    <row r="271" spans="1:21" ht="13.2">
      <c r="A271" s="237">
        <v>269</v>
      </c>
      <c r="B271" s="238">
        <v>45471</v>
      </c>
      <c r="C271" s="229" t="s">
        <v>11522</v>
      </c>
      <c r="D271" s="229" t="s">
        <v>753</v>
      </c>
      <c r="E271" s="229" t="s">
        <v>18635</v>
      </c>
      <c r="F271" s="229" t="s">
        <v>18636</v>
      </c>
      <c r="G271" s="229" t="s">
        <v>11525</v>
      </c>
      <c r="H271" s="229" t="s">
        <v>18640</v>
      </c>
      <c r="I271" s="239">
        <v>0</v>
      </c>
      <c r="J271" s="239">
        <v>0</v>
      </c>
      <c r="K271" s="239">
        <v>0</v>
      </c>
      <c r="L271" s="239">
        <v>100</v>
      </c>
      <c r="M271" s="239">
        <v>11250</v>
      </c>
      <c r="N271" s="239">
        <v>1125000</v>
      </c>
      <c r="O271" s="240">
        <v>0.15</v>
      </c>
      <c r="P271" s="239">
        <v>1688</v>
      </c>
      <c r="Q271" s="239">
        <v>1125</v>
      </c>
      <c r="R271" s="239">
        <v>30</v>
      </c>
      <c r="T271">
        <f>VLOOKUP(D271,VSD!$X$3:$Y$993,2,0)</f>
        <v>10000</v>
      </c>
      <c r="U271" s="21">
        <f t="shared" si="4"/>
        <v>0</v>
      </c>
    </row>
    <row r="272" spans="1:21" ht="13.2">
      <c r="A272" s="237">
        <v>270</v>
      </c>
      <c r="B272" s="238">
        <v>45470</v>
      </c>
      <c r="C272" s="229" t="s">
        <v>4676</v>
      </c>
      <c r="D272" s="229" t="s">
        <v>768</v>
      </c>
      <c r="E272" s="229" t="s">
        <v>18635</v>
      </c>
      <c r="F272" s="229" t="s">
        <v>18636</v>
      </c>
      <c r="G272" s="229" t="s">
        <v>4679</v>
      </c>
      <c r="H272" s="229" t="s">
        <v>18640</v>
      </c>
      <c r="I272" s="239">
        <v>0</v>
      </c>
      <c r="J272" s="239">
        <v>0</v>
      </c>
      <c r="K272" s="239">
        <v>0</v>
      </c>
      <c r="L272" s="239">
        <v>2000</v>
      </c>
      <c r="M272" s="239">
        <v>74900</v>
      </c>
      <c r="N272" s="239">
        <v>149800000</v>
      </c>
      <c r="O272" s="240">
        <v>0.15</v>
      </c>
      <c r="P272" s="239">
        <v>224700</v>
      </c>
      <c r="Q272" s="239">
        <v>149800</v>
      </c>
      <c r="R272" s="239">
        <v>600</v>
      </c>
      <c r="T272">
        <f>VLOOKUP(D272,VSD!$X$3:$Y$993,2,0)</f>
        <v>10000</v>
      </c>
      <c r="U272" s="21">
        <f t="shared" si="4"/>
        <v>0</v>
      </c>
    </row>
    <row r="273" spans="1:21" ht="13.2">
      <c r="A273" s="237">
        <v>271</v>
      </c>
      <c r="B273" s="238">
        <v>45470</v>
      </c>
      <c r="C273" s="229" t="s">
        <v>6321</v>
      </c>
      <c r="D273" s="229" t="s">
        <v>396</v>
      </c>
      <c r="E273" s="229" t="s">
        <v>18641</v>
      </c>
      <c r="F273" s="229" t="s">
        <v>18636</v>
      </c>
      <c r="G273" s="229" t="s">
        <v>6324</v>
      </c>
      <c r="H273" s="229" t="s">
        <v>18637</v>
      </c>
      <c r="I273" s="239">
        <v>2700</v>
      </c>
      <c r="J273" s="239">
        <v>5700</v>
      </c>
      <c r="K273" s="239">
        <v>15390000</v>
      </c>
      <c r="L273" s="239">
        <v>0</v>
      </c>
      <c r="M273" s="239">
        <v>0</v>
      </c>
      <c r="N273" s="239">
        <v>0</v>
      </c>
      <c r="O273" s="240">
        <v>0.15</v>
      </c>
      <c r="P273" s="239">
        <v>23085</v>
      </c>
      <c r="Q273" s="239">
        <v>0</v>
      </c>
      <c r="R273" s="239">
        <v>0</v>
      </c>
      <c r="T273">
        <f>VLOOKUP(D273,VSD!$X$3:$Y$993,2,0)</f>
        <v>10000</v>
      </c>
      <c r="U273" s="21">
        <f t="shared" si="4"/>
        <v>27000000</v>
      </c>
    </row>
    <row r="274" spans="1:21" ht="13.2">
      <c r="A274" s="237">
        <v>272</v>
      </c>
      <c r="B274" s="238">
        <v>45470</v>
      </c>
      <c r="C274" s="229" t="s">
        <v>18654</v>
      </c>
      <c r="D274" s="229" t="s">
        <v>898</v>
      </c>
      <c r="E274" s="229" t="s">
        <v>18641</v>
      </c>
      <c r="F274" s="229" t="s">
        <v>18639</v>
      </c>
      <c r="G274" s="229" t="s">
        <v>18655</v>
      </c>
      <c r="H274" s="229" t="s">
        <v>18637</v>
      </c>
      <c r="I274" s="239">
        <v>300</v>
      </c>
      <c r="J274" s="239">
        <v>16800</v>
      </c>
      <c r="K274" s="239">
        <v>5040000</v>
      </c>
      <c r="L274" s="239">
        <v>0</v>
      </c>
      <c r="M274" s="239">
        <v>0</v>
      </c>
      <c r="N274" s="239">
        <v>0</v>
      </c>
      <c r="O274" s="240">
        <v>0.15</v>
      </c>
      <c r="P274" s="239">
        <v>7560</v>
      </c>
      <c r="Q274" s="239">
        <v>0</v>
      </c>
      <c r="R274" s="239">
        <v>0</v>
      </c>
      <c r="T274">
        <f>VLOOKUP(D274,VSD!$X$3:$Y$993,2,0)</f>
        <v>10000</v>
      </c>
      <c r="U274" s="21">
        <f t="shared" si="4"/>
        <v>3000000</v>
      </c>
    </row>
    <row r="275" spans="1:21" ht="13.2">
      <c r="A275" s="237">
        <v>273</v>
      </c>
      <c r="B275" s="238">
        <v>45471</v>
      </c>
      <c r="C275" s="229" t="s">
        <v>18654</v>
      </c>
      <c r="D275" s="229" t="s">
        <v>701</v>
      </c>
      <c r="E275" s="229" t="s">
        <v>18641</v>
      </c>
      <c r="F275" s="229" t="s">
        <v>18639</v>
      </c>
      <c r="G275" s="229" t="s">
        <v>18655</v>
      </c>
      <c r="H275" s="229" t="s">
        <v>18637</v>
      </c>
      <c r="I275" s="239">
        <v>100</v>
      </c>
      <c r="J275" s="239">
        <v>35600</v>
      </c>
      <c r="K275" s="239">
        <v>3560000</v>
      </c>
      <c r="L275" s="239">
        <v>0</v>
      </c>
      <c r="M275" s="239">
        <v>0</v>
      </c>
      <c r="N275" s="239">
        <v>0</v>
      </c>
      <c r="O275" s="240">
        <v>0.15</v>
      </c>
      <c r="P275" s="239">
        <v>5340</v>
      </c>
      <c r="Q275" s="239">
        <v>0</v>
      </c>
      <c r="R275" s="239">
        <v>0</v>
      </c>
      <c r="T275">
        <f>VLOOKUP(D275,VSD!$X$3:$Y$993,2,0)</f>
        <v>10000</v>
      </c>
      <c r="U275" s="21">
        <f t="shared" si="4"/>
        <v>1000000</v>
      </c>
    </row>
    <row r="276" spans="1:21" ht="13.2">
      <c r="A276" s="237">
        <v>274</v>
      </c>
      <c r="B276" s="238">
        <v>45471</v>
      </c>
      <c r="C276" s="229" t="s">
        <v>18654</v>
      </c>
      <c r="D276" s="229" t="s">
        <v>701</v>
      </c>
      <c r="E276" s="229" t="s">
        <v>18641</v>
      </c>
      <c r="F276" s="229" t="s">
        <v>18639</v>
      </c>
      <c r="G276" s="229" t="s">
        <v>18655</v>
      </c>
      <c r="H276" s="229" t="s">
        <v>18637</v>
      </c>
      <c r="I276" s="239">
        <v>100</v>
      </c>
      <c r="J276" s="239">
        <v>34200</v>
      </c>
      <c r="K276" s="239">
        <v>3420000</v>
      </c>
      <c r="L276" s="239">
        <v>0</v>
      </c>
      <c r="M276" s="239">
        <v>0</v>
      </c>
      <c r="N276" s="239">
        <v>0</v>
      </c>
      <c r="O276" s="240">
        <v>0.15</v>
      </c>
      <c r="P276" s="239">
        <v>5130</v>
      </c>
      <c r="Q276" s="239">
        <v>0</v>
      </c>
      <c r="R276" s="239">
        <v>0</v>
      </c>
      <c r="T276">
        <f>VLOOKUP(D276,VSD!$X$3:$Y$993,2,0)</f>
        <v>10000</v>
      </c>
      <c r="U276" s="21">
        <f t="shared" si="4"/>
        <v>1000000</v>
      </c>
    </row>
    <row r="277" spans="1:21" ht="13.2">
      <c r="A277" s="237">
        <v>275</v>
      </c>
      <c r="B277" s="238">
        <v>45470</v>
      </c>
      <c r="C277" s="229" t="s">
        <v>5245</v>
      </c>
      <c r="D277" s="229" t="s">
        <v>898</v>
      </c>
      <c r="E277" s="229" t="s">
        <v>18641</v>
      </c>
      <c r="F277" s="229" t="s">
        <v>18636</v>
      </c>
      <c r="G277" s="229" t="s">
        <v>5248</v>
      </c>
      <c r="H277" s="229" t="s">
        <v>18637</v>
      </c>
      <c r="I277" s="239">
        <v>5000</v>
      </c>
      <c r="J277" s="239">
        <v>16700</v>
      </c>
      <c r="K277" s="239">
        <v>83500000</v>
      </c>
      <c r="L277" s="239">
        <v>0</v>
      </c>
      <c r="M277" s="239">
        <v>0</v>
      </c>
      <c r="N277" s="239">
        <v>0</v>
      </c>
      <c r="O277" s="240">
        <v>0.15</v>
      </c>
      <c r="P277" s="239">
        <v>125250</v>
      </c>
      <c r="Q277" s="239">
        <v>0</v>
      </c>
      <c r="R277" s="239">
        <v>0</v>
      </c>
      <c r="T277">
        <f>VLOOKUP(D277,VSD!$X$3:$Y$993,2,0)</f>
        <v>10000</v>
      </c>
      <c r="U277" s="21">
        <f t="shared" si="4"/>
        <v>50000000</v>
      </c>
    </row>
    <row r="278" spans="1:21" ht="13.2">
      <c r="A278" s="237">
        <v>276</v>
      </c>
      <c r="B278" s="238">
        <v>45470</v>
      </c>
      <c r="C278" s="229" t="s">
        <v>5245</v>
      </c>
      <c r="D278" s="229" t="s">
        <v>720</v>
      </c>
      <c r="E278" s="229" t="s">
        <v>18641</v>
      </c>
      <c r="F278" s="229" t="s">
        <v>18636</v>
      </c>
      <c r="G278" s="229" t="s">
        <v>5248</v>
      </c>
      <c r="H278" s="229" t="s">
        <v>18637</v>
      </c>
      <c r="I278" s="239">
        <v>5000</v>
      </c>
      <c r="J278" s="239">
        <v>28900</v>
      </c>
      <c r="K278" s="239">
        <v>144500000</v>
      </c>
      <c r="L278" s="239">
        <v>0</v>
      </c>
      <c r="M278" s="239">
        <v>0</v>
      </c>
      <c r="N278" s="239">
        <v>0</v>
      </c>
      <c r="O278" s="240">
        <v>0.15</v>
      </c>
      <c r="P278" s="239">
        <v>216750</v>
      </c>
      <c r="Q278" s="239">
        <v>0</v>
      </c>
      <c r="R278" s="239">
        <v>0</v>
      </c>
      <c r="T278">
        <f>VLOOKUP(D278,VSD!$X$3:$Y$993,2,0)</f>
        <v>10000</v>
      </c>
      <c r="U278" s="21">
        <f t="shared" si="4"/>
        <v>50000000</v>
      </c>
    </row>
    <row r="279" spans="1:21" ht="13.2">
      <c r="A279" s="237">
        <v>277</v>
      </c>
      <c r="B279" s="238">
        <v>45470</v>
      </c>
      <c r="C279" s="229" t="s">
        <v>5245</v>
      </c>
      <c r="D279" s="229" t="s">
        <v>720</v>
      </c>
      <c r="E279" s="229" t="s">
        <v>18641</v>
      </c>
      <c r="F279" s="229" t="s">
        <v>18636</v>
      </c>
      <c r="G279" s="229" t="s">
        <v>5248</v>
      </c>
      <c r="H279" s="229" t="s">
        <v>18637</v>
      </c>
      <c r="I279" s="239">
        <v>5000</v>
      </c>
      <c r="J279" s="239">
        <v>28850</v>
      </c>
      <c r="K279" s="239">
        <v>144250000</v>
      </c>
      <c r="L279" s="239">
        <v>0</v>
      </c>
      <c r="M279" s="239">
        <v>0</v>
      </c>
      <c r="N279" s="239">
        <v>0</v>
      </c>
      <c r="O279" s="240">
        <v>0.15</v>
      </c>
      <c r="P279" s="239">
        <v>216375</v>
      </c>
      <c r="Q279" s="239">
        <v>0</v>
      </c>
      <c r="R279" s="239">
        <v>0</v>
      </c>
      <c r="T279">
        <f>VLOOKUP(D279,VSD!$X$3:$Y$993,2,0)</f>
        <v>10000</v>
      </c>
      <c r="U279" s="21">
        <f t="shared" si="4"/>
        <v>50000000</v>
      </c>
    </row>
    <row r="280" spans="1:21" ht="13.2">
      <c r="A280" s="237">
        <v>278</v>
      </c>
      <c r="B280" s="238">
        <v>45471</v>
      </c>
      <c r="C280" s="229" t="s">
        <v>5245</v>
      </c>
      <c r="D280" s="229" t="s">
        <v>873</v>
      </c>
      <c r="E280" s="229" t="s">
        <v>18641</v>
      </c>
      <c r="F280" s="229" t="s">
        <v>18636</v>
      </c>
      <c r="G280" s="229" t="s">
        <v>5248</v>
      </c>
      <c r="H280" s="229" t="s">
        <v>18637</v>
      </c>
      <c r="I280" s="239">
        <v>5000</v>
      </c>
      <c r="J280" s="239">
        <v>17400</v>
      </c>
      <c r="K280" s="239">
        <v>87000000</v>
      </c>
      <c r="L280" s="239">
        <v>0</v>
      </c>
      <c r="M280" s="239">
        <v>0</v>
      </c>
      <c r="N280" s="239">
        <v>0</v>
      </c>
      <c r="O280" s="240">
        <v>0.15</v>
      </c>
      <c r="P280" s="239">
        <v>130500</v>
      </c>
      <c r="Q280" s="239">
        <v>0</v>
      </c>
      <c r="R280" s="239">
        <v>0</v>
      </c>
      <c r="T280">
        <f>VLOOKUP(D280,VSD!$X$3:$Y$993,2,0)</f>
        <v>10000</v>
      </c>
      <c r="U280" s="21">
        <f t="shared" si="4"/>
        <v>50000000</v>
      </c>
    </row>
    <row r="281" spans="1:21" ht="13.2">
      <c r="A281" s="237">
        <v>279</v>
      </c>
      <c r="B281" s="238">
        <v>45471</v>
      </c>
      <c r="C281" s="229" t="s">
        <v>5245</v>
      </c>
      <c r="D281" s="229" t="s">
        <v>720</v>
      </c>
      <c r="E281" s="229" t="s">
        <v>18641</v>
      </c>
      <c r="F281" s="229" t="s">
        <v>18636</v>
      </c>
      <c r="G281" s="229" t="s">
        <v>5248</v>
      </c>
      <c r="H281" s="229" t="s">
        <v>18637</v>
      </c>
      <c r="I281" s="239">
        <v>1000</v>
      </c>
      <c r="J281" s="239">
        <v>28800</v>
      </c>
      <c r="K281" s="239">
        <v>28800000</v>
      </c>
      <c r="L281" s="239">
        <v>0</v>
      </c>
      <c r="M281" s="239">
        <v>0</v>
      </c>
      <c r="N281" s="239">
        <v>0</v>
      </c>
      <c r="O281" s="240">
        <v>0.15</v>
      </c>
      <c r="P281" s="239">
        <v>43200</v>
      </c>
      <c r="Q281" s="239">
        <v>0</v>
      </c>
      <c r="R281" s="239">
        <v>0</v>
      </c>
      <c r="T281">
        <f>VLOOKUP(D281,VSD!$X$3:$Y$993,2,0)</f>
        <v>10000</v>
      </c>
      <c r="U281" s="21">
        <f t="shared" si="4"/>
        <v>10000000</v>
      </c>
    </row>
    <row r="282" spans="1:21" ht="13.2">
      <c r="A282" s="237">
        <v>280</v>
      </c>
      <c r="B282" s="238">
        <v>45471</v>
      </c>
      <c r="C282" s="229" t="s">
        <v>5245</v>
      </c>
      <c r="D282" s="229" t="s">
        <v>720</v>
      </c>
      <c r="E282" s="229" t="s">
        <v>18641</v>
      </c>
      <c r="F282" s="229" t="s">
        <v>18636</v>
      </c>
      <c r="G282" s="229" t="s">
        <v>5248</v>
      </c>
      <c r="H282" s="229" t="s">
        <v>18637</v>
      </c>
      <c r="I282" s="239">
        <v>500</v>
      </c>
      <c r="J282" s="239">
        <v>28750</v>
      </c>
      <c r="K282" s="239">
        <v>14375000</v>
      </c>
      <c r="L282" s="239">
        <v>0</v>
      </c>
      <c r="M282" s="239">
        <v>0</v>
      </c>
      <c r="N282" s="239">
        <v>0</v>
      </c>
      <c r="O282" s="240">
        <v>0.15</v>
      </c>
      <c r="P282" s="239">
        <v>21563</v>
      </c>
      <c r="Q282" s="239">
        <v>0</v>
      </c>
      <c r="R282" s="239">
        <v>0</v>
      </c>
      <c r="T282">
        <f>VLOOKUP(D282,VSD!$X$3:$Y$993,2,0)</f>
        <v>10000</v>
      </c>
      <c r="U282" s="21">
        <f t="shared" si="4"/>
        <v>5000000</v>
      </c>
    </row>
    <row r="283" spans="1:21" ht="13.2">
      <c r="A283" s="237">
        <v>281</v>
      </c>
      <c r="B283" s="238">
        <v>45471</v>
      </c>
      <c r="C283" s="229" t="s">
        <v>5245</v>
      </c>
      <c r="D283" s="229" t="s">
        <v>720</v>
      </c>
      <c r="E283" s="229" t="s">
        <v>18641</v>
      </c>
      <c r="F283" s="229" t="s">
        <v>18636</v>
      </c>
      <c r="G283" s="229" t="s">
        <v>5248</v>
      </c>
      <c r="H283" s="229" t="s">
        <v>18637</v>
      </c>
      <c r="I283" s="239">
        <v>1000</v>
      </c>
      <c r="J283" s="239">
        <v>28700</v>
      </c>
      <c r="K283" s="239">
        <v>28700000</v>
      </c>
      <c r="L283" s="239">
        <v>0</v>
      </c>
      <c r="M283" s="239">
        <v>0</v>
      </c>
      <c r="N283" s="239">
        <v>0</v>
      </c>
      <c r="O283" s="240">
        <v>0.15</v>
      </c>
      <c r="P283" s="239">
        <v>43050</v>
      </c>
      <c r="Q283" s="239">
        <v>0</v>
      </c>
      <c r="R283" s="239">
        <v>0</v>
      </c>
      <c r="T283">
        <f>VLOOKUP(D283,VSD!$X$3:$Y$993,2,0)</f>
        <v>10000</v>
      </c>
      <c r="U283" s="21">
        <f t="shared" si="4"/>
        <v>10000000</v>
      </c>
    </row>
    <row r="284" spans="1:21" ht="13.2">
      <c r="A284" s="237">
        <v>282</v>
      </c>
      <c r="B284" s="238">
        <v>45471</v>
      </c>
      <c r="C284" s="229" t="s">
        <v>5245</v>
      </c>
      <c r="D284" s="229" t="s">
        <v>873</v>
      </c>
      <c r="E284" s="229" t="s">
        <v>18641</v>
      </c>
      <c r="F284" s="229" t="s">
        <v>18636</v>
      </c>
      <c r="G284" s="229" t="s">
        <v>5248</v>
      </c>
      <c r="H284" s="229" t="s">
        <v>18637</v>
      </c>
      <c r="I284" s="239">
        <v>5000</v>
      </c>
      <c r="J284" s="239">
        <v>17400</v>
      </c>
      <c r="K284" s="239">
        <v>87000000</v>
      </c>
      <c r="L284" s="239">
        <v>0</v>
      </c>
      <c r="M284" s="239">
        <v>0</v>
      </c>
      <c r="N284" s="239">
        <v>0</v>
      </c>
      <c r="O284" s="240">
        <v>0.15</v>
      </c>
      <c r="P284" s="239">
        <v>130500</v>
      </c>
      <c r="Q284" s="239">
        <v>0</v>
      </c>
      <c r="R284" s="239">
        <v>0</v>
      </c>
      <c r="T284">
        <f>VLOOKUP(D284,VSD!$X$3:$Y$993,2,0)</f>
        <v>10000</v>
      </c>
      <c r="U284" s="21">
        <f t="shared" si="4"/>
        <v>50000000</v>
      </c>
    </row>
    <row r="285" spans="1:21" ht="13.2">
      <c r="A285" s="237">
        <v>283</v>
      </c>
      <c r="B285" s="238">
        <v>45471</v>
      </c>
      <c r="C285" s="229" t="s">
        <v>5245</v>
      </c>
      <c r="D285" s="229" t="s">
        <v>720</v>
      </c>
      <c r="E285" s="229" t="s">
        <v>18641</v>
      </c>
      <c r="F285" s="229" t="s">
        <v>18636</v>
      </c>
      <c r="G285" s="229" t="s">
        <v>5248</v>
      </c>
      <c r="H285" s="229" t="s">
        <v>18637</v>
      </c>
      <c r="I285" s="239">
        <v>1000</v>
      </c>
      <c r="J285" s="239">
        <v>28700</v>
      </c>
      <c r="K285" s="239">
        <v>28700000</v>
      </c>
      <c r="L285" s="239">
        <v>0</v>
      </c>
      <c r="M285" s="239">
        <v>0</v>
      </c>
      <c r="N285" s="239">
        <v>0</v>
      </c>
      <c r="O285" s="240">
        <v>0.15</v>
      </c>
      <c r="P285" s="239">
        <v>43050</v>
      </c>
      <c r="Q285" s="239">
        <v>0</v>
      </c>
      <c r="R285" s="239">
        <v>0</v>
      </c>
      <c r="T285">
        <f>VLOOKUP(D285,VSD!$X$3:$Y$993,2,0)</f>
        <v>10000</v>
      </c>
      <c r="U285" s="21">
        <f t="shared" si="4"/>
        <v>10000000</v>
      </c>
    </row>
    <row r="286" spans="1:21" ht="13.2">
      <c r="A286" s="237">
        <v>284</v>
      </c>
      <c r="B286" s="238">
        <v>45470</v>
      </c>
      <c r="C286" s="229" t="s">
        <v>18656</v>
      </c>
      <c r="D286" s="229" t="s">
        <v>608</v>
      </c>
      <c r="E286" s="229" t="s">
        <v>18635</v>
      </c>
      <c r="F286" s="229" t="s">
        <v>18639</v>
      </c>
      <c r="G286" s="229" t="s">
        <v>8479</v>
      </c>
      <c r="H286" s="229" t="s">
        <v>18640</v>
      </c>
      <c r="I286" s="239">
        <v>0</v>
      </c>
      <c r="J286" s="239">
        <v>0</v>
      </c>
      <c r="K286" s="239">
        <v>0</v>
      </c>
      <c r="L286" s="239">
        <v>3000</v>
      </c>
      <c r="M286" s="239">
        <v>32700</v>
      </c>
      <c r="N286" s="239">
        <v>98100000</v>
      </c>
      <c r="O286" s="240">
        <v>0.15</v>
      </c>
      <c r="P286" s="239">
        <v>147150</v>
      </c>
      <c r="Q286" s="239">
        <v>98100</v>
      </c>
      <c r="R286" s="239">
        <v>900</v>
      </c>
      <c r="T286">
        <f>VLOOKUP(D286,VSD!$X$3:$Y$993,2,0)</f>
        <v>10000</v>
      </c>
      <c r="U286" s="21">
        <f t="shared" si="4"/>
        <v>0</v>
      </c>
    </row>
    <row r="287" spans="1:21" ht="13.2">
      <c r="A287" s="237">
        <v>285</v>
      </c>
      <c r="B287" s="238">
        <v>45470</v>
      </c>
      <c r="C287" s="229" t="s">
        <v>18656</v>
      </c>
      <c r="D287" s="229" t="s">
        <v>657</v>
      </c>
      <c r="E287" s="229" t="s">
        <v>18635</v>
      </c>
      <c r="F287" s="229" t="s">
        <v>18639</v>
      </c>
      <c r="G287" s="229" t="s">
        <v>8479</v>
      </c>
      <c r="H287" s="229" t="s">
        <v>18640</v>
      </c>
      <c r="I287" s="239">
        <v>0</v>
      </c>
      <c r="J287" s="239">
        <v>0</v>
      </c>
      <c r="K287" s="239">
        <v>0</v>
      </c>
      <c r="L287" s="239">
        <v>1000</v>
      </c>
      <c r="M287" s="239">
        <v>123800</v>
      </c>
      <c r="N287" s="239">
        <v>123800000</v>
      </c>
      <c r="O287" s="240">
        <v>0.15</v>
      </c>
      <c r="P287" s="239">
        <v>185700</v>
      </c>
      <c r="Q287" s="239">
        <v>123800</v>
      </c>
      <c r="R287" s="239">
        <v>300</v>
      </c>
      <c r="T287">
        <f>VLOOKUP(D287,VSD!$X$3:$Y$993,2,0)</f>
        <v>10000</v>
      </c>
      <c r="U287" s="21">
        <f t="shared" si="4"/>
        <v>0</v>
      </c>
    </row>
    <row r="288" spans="1:21" ht="13.2">
      <c r="A288" s="237">
        <v>286</v>
      </c>
      <c r="B288" s="238">
        <v>45470</v>
      </c>
      <c r="C288" s="229" t="s">
        <v>18656</v>
      </c>
      <c r="D288" s="229" t="s">
        <v>889</v>
      </c>
      <c r="E288" s="229" t="s">
        <v>18635</v>
      </c>
      <c r="F288" s="229" t="s">
        <v>18639</v>
      </c>
      <c r="G288" s="229" t="s">
        <v>8479</v>
      </c>
      <c r="H288" s="229" t="s">
        <v>18640</v>
      </c>
      <c r="I288" s="239">
        <v>0</v>
      </c>
      <c r="J288" s="239">
        <v>0</v>
      </c>
      <c r="K288" s="239">
        <v>0</v>
      </c>
      <c r="L288" s="239">
        <v>1000</v>
      </c>
      <c r="M288" s="239">
        <v>45950</v>
      </c>
      <c r="N288" s="239">
        <v>45950000</v>
      </c>
      <c r="O288" s="240">
        <v>0.15</v>
      </c>
      <c r="P288" s="239">
        <v>68925</v>
      </c>
      <c r="Q288" s="239">
        <v>45950</v>
      </c>
      <c r="R288" s="239">
        <v>300</v>
      </c>
      <c r="T288">
        <f>VLOOKUP(D288,VSD!$X$3:$Y$993,2,0)</f>
        <v>10000</v>
      </c>
      <c r="U288" s="21">
        <f t="shared" si="4"/>
        <v>0</v>
      </c>
    </row>
    <row r="289" spans="1:21" ht="13.2">
      <c r="A289" s="237">
        <v>287</v>
      </c>
      <c r="B289" s="238">
        <v>45471</v>
      </c>
      <c r="C289" s="229" t="s">
        <v>18656</v>
      </c>
      <c r="D289" s="229" t="s">
        <v>658</v>
      </c>
      <c r="E289" s="229" t="s">
        <v>18635</v>
      </c>
      <c r="F289" s="229" t="s">
        <v>18639</v>
      </c>
      <c r="G289" s="229" t="s">
        <v>8479</v>
      </c>
      <c r="H289" s="229" t="s">
        <v>18640</v>
      </c>
      <c r="I289" s="239">
        <v>0</v>
      </c>
      <c r="J289" s="239">
        <v>0</v>
      </c>
      <c r="K289" s="239">
        <v>0</v>
      </c>
      <c r="L289" s="239">
        <v>1000</v>
      </c>
      <c r="M289" s="239">
        <v>62200</v>
      </c>
      <c r="N289" s="239">
        <v>62200000</v>
      </c>
      <c r="O289" s="240">
        <v>0.15</v>
      </c>
      <c r="P289" s="239">
        <v>93300</v>
      </c>
      <c r="Q289" s="239">
        <v>62200</v>
      </c>
      <c r="R289" s="239">
        <v>300</v>
      </c>
      <c r="T289">
        <f>VLOOKUP(D289,VSD!$X$3:$Y$993,2,0)</f>
        <v>10000</v>
      </c>
      <c r="U289" s="21">
        <f t="shared" si="4"/>
        <v>0</v>
      </c>
    </row>
    <row r="290" spans="1:21" ht="13.2">
      <c r="A290" s="237">
        <v>288</v>
      </c>
      <c r="B290" s="238">
        <v>45471</v>
      </c>
      <c r="C290" s="229" t="s">
        <v>18656</v>
      </c>
      <c r="D290" s="229" t="s">
        <v>608</v>
      </c>
      <c r="E290" s="229" t="s">
        <v>18635</v>
      </c>
      <c r="F290" s="229" t="s">
        <v>18639</v>
      </c>
      <c r="G290" s="229" t="s">
        <v>8479</v>
      </c>
      <c r="H290" s="229" t="s">
        <v>18640</v>
      </c>
      <c r="I290" s="239">
        <v>0</v>
      </c>
      <c r="J290" s="239">
        <v>0</v>
      </c>
      <c r="K290" s="239">
        <v>0</v>
      </c>
      <c r="L290" s="239">
        <v>5000</v>
      </c>
      <c r="M290" s="239">
        <v>32800</v>
      </c>
      <c r="N290" s="239">
        <v>164000000</v>
      </c>
      <c r="O290" s="240">
        <v>0.15</v>
      </c>
      <c r="P290" s="239">
        <v>246000</v>
      </c>
      <c r="Q290" s="239">
        <v>164000</v>
      </c>
      <c r="R290" s="239">
        <v>1500</v>
      </c>
      <c r="T290">
        <f>VLOOKUP(D290,VSD!$X$3:$Y$993,2,0)</f>
        <v>10000</v>
      </c>
      <c r="U290" s="21">
        <f t="shared" si="4"/>
        <v>0</v>
      </c>
    </row>
    <row r="291" spans="1:21" ht="13.2">
      <c r="A291" s="237">
        <v>289</v>
      </c>
      <c r="B291" s="238">
        <v>45471</v>
      </c>
      <c r="C291" s="229" t="s">
        <v>18656</v>
      </c>
      <c r="D291" s="229" t="s">
        <v>889</v>
      </c>
      <c r="E291" s="229" t="s">
        <v>18635</v>
      </c>
      <c r="F291" s="229" t="s">
        <v>18639</v>
      </c>
      <c r="G291" s="229" t="s">
        <v>8479</v>
      </c>
      <c r="H291" s="229" t="s">
        <v>18640</v>
      </c>
      <c r="I291" s="239">
        <v>0</v>
      </c>
      <c r="J291" s="239">
        <v>0</v>
      </c>
      <c r="K291" s="239">
        <v>0</v>
      </c>
      <c r="L291" s="239">
        <v>2000</v>
      </c>
      <c r="M291" s="239">
        <v>46200</v>
      </c>
      <c r="N291" s="239">
        <v>92400000</v>
      </c>
      <c r="O291" s="240">
        <v>0.15</v>
      </c>
      <c r="P291" s="239">
        <v>138600</v>
      </c>
      <c r="Q291" s="239">
        <v>92400</v>
      </c>
      <c r="R291" s="239">
        <v>600</v>
      </c>
      <c r="T291">
        <f>VLOOKUP(D291,VSD!$X$3:$Y$993,2,0)</f>
        <v>10000</v>
      </c>
      <c r="U291" s="21">
        <f t="shared" si="4"/>
        <v>0</v>
      </c>
    </row>
    <row r="292" spans="1:21" ht="13.2">
      <c r="A292" s="237">
        <v>290</v>
      </c>
      <c r="B292" s="238">
        <v>45471</v>
      </c>
      <c r="C292" s="229" t="s">
        <v>18656</v>
      </c>
      <c r="D292" s="229" t="s">
        <v>658</v>
      </c>
      <c r="E292" s="229" t="s">
        <v>18635</v>
      </c>
      <c r="F292" s="229" t="s">
        <v>18639</v>
      </c>
      <c r="G292" s="229" t="s">
        <v>8479</v>
      </c>
      <c r="H292" s="229" t="s">
        <v>18640</v>
      </c>
      <c r="I292" s="239">
        <v>0</v>
      </c>
      <c r="J292" s="239">
        <v>0</v>
      </c>
      <c r="K292" s="239">
        <v>0</v>
      </c>
      <c r="L292" s="239">
        <v>1000</v>
      </c>
      <c r="M292" s="239">
        <v>62000</v>
      </c>
      <c r="N292" s="239">
        <v>62000000</v>
      </c>
      <c r="O292" s="240">
        <v>0.15</v>
      </c>
      <c r="P292" s="239">
        <v>93000</v>
      </c>
      <c r="Q292" s="239">
        <v>62000</v>
      </c>
      <c r="R292" s="239">
        <v>300</v>
      </c>
      <c r="T292">
        <f>VLOOKUP(D292,VSD!$X$3:$Y$993,2,0)</f>
        <v>10000</v>
      </c>
      <c r="U292" s="21">
        <f t="shared" si="4"/>
        <v>0</v>
      </c>
    </row>
    <row r="293" spans="1:21" ht="13.2">
      <c r="A293" s="237">
        <v>291</v>
      </c>
      <c r="B293" s="238">
        <v>45471</v>
      </c>
      <c r="C293" s="229" t="s">
        <v>18656</v>
      </c>
      <c r="D293" s="229" t="s">
        <v>657</v>
      </c>
      <c r="E293" s="229" t="s">
        <v>18641</v>
      </c>
      <c r="F293" s="229" t="s">
        <v>18639</v>
      </c>
      <c r="G293" s="229" t="s">
        <v>8479</v>
      </c>
      <c r="H293" s="229" t="s">
        <v>18640</v>
      </c>
      <c r="I293" s="239">
        <v>1000</v>
      </c>
      <c r="J293" s="239">
        <v>121000</v>
      </c>
      <c r="K293" s="239">
        <v>121000000</v>
      </c>
      <c r="L293" s="239">
        <v>0</v>
      </c>
      <c r="M293" s="239">
        <v>0</v>
      </c>
      <c r="N293" s="239">
        <v>0</v>
      </c>
      <c r="O293" s="240">
        <v>0.15</v>
      </c>
      <c r="P293" s="239">
        <v>181500</v>
      </c>
      <c r="Q293" s="239">
        <v>0</v>
      </c>
      <c r="R293" s="239">
        <v>0</v>
      </c>
      <c r="T293">
        <f>VLOOKUP(D293,VSD!$X$3:$Y$993,2,0)</f>
        <v>10000</v>
      </c>
      <c r="U293" s="21">
        <f t="shared" si="4"/>
        <v>10000000</v>
      </c>
    </row>
    <row r="294" spans="1:21" ht="13.2">
      <c r="A294" s="237">
        <v>292</v>
      </c>
      <c r="B294" s="238">
        <v>45471</v>
      </c>
      <c r="C294" s="229" t="s">
        <v>9174</v>
      </c>
      <c r="D294" s="229" t="s">
        <v>484</v>
      </c>
      <c r="E294" s="229" t="s">
        <v>18641</v>
      </c>
      <c r="F294" s="229" t="s">
        <v>18636</v>
      </c>
      <c r="G294" s="229" t="s">
        <v>9177</v>
      </c>
      <c r="H294" s="229" t="s">
        <v>18637</v>
      </c>
      <c r="I294" s="239">
        <v>100</v>
      </c>
      <c r="J294" s="239">
        <v>63300</v>
      </c>
      <c r="K294" s="239">
        <v>6330000</v>
      </c>
      <c r="L294" s="239">
        <v>0</v>
      </c>
      <c r="M294" s="239">
        <v>0</v>
      </c>
      <c r="N294" s="239">
        <v>0</v>
      </c>
      <c r="O294" s="240">
        <v>0.12</v>
      </c>
      <c r="P294" s="239">
        <v>7596</v>
      </c>
      <c r="Q294" s="239">
        <v>0</v>
      </c>
      <c r="R294" s="239">
        <v>0</v>
      </c>
      <c r="T294">
        <f>VLOOKUP(D294,VSD!$X$3:$Y$993,2,0)</f>
        <v>10000</v>
      </c>
      <c r="U294" s="21">
        <f t="shared" si="4"/>
        <v>1000000</v>
      </c>
    </row>
    <row r="295" spans="1:21" ht="13.2">
      <c r="A295" s="237">
        <v>293</v>
      </c>
      <c r="B295" s="238">
        <v>45471</v>
      </c>
      <c r="C295" s="229" t="s">
        <v>18657</v>
      </c>
      <c r="D295" s="229" t="s">
        <v>606</v>
      </c>
      <c r="E295" s="229" t="s">
        <v>18641</v>
      </c>
      <c r="F295" s="229" t="s">
        <v>18636</v>
      </c>
      <c r="G295" s="229" t="s">
        <v>6589</v>
      </c>
      <c r="H295" s="229" t="s">
        <v>18640</v>
      </c>
      <c r="I295" s="239">
        <v>1000</v>
      </c>
      <c r="J295" s="239">
        <v>18950</v>
      </c>
      <c r="K295" s="239">
        <v>18950000</v>
      </c>
      <c r="L295" s="239">
        <v>0</v>
      </c>
      <c r="M295" s="239">
        <v>0</v>
      </c>
      <c r="N295" s="239">
        <v>0</v>
      </c>
      <c r="O295" s="240">
        <v>0.15</v>
      </c>
      <c r="P295" s="239">
        <v>28425</v>
      </c>
      <c r="Q295" s="239">
        <v>0</v>
      </c>
      <c r="R295" s="239">
        <v>0</v>
      </c>
      <c r="T295">
        <f>VLOOKUP(D295,VSD!$X$3:$Y$993,2,0)</f>
        <v>10000</v>
      </c>
      <c r="U295" s="21">
        <f t="shared" si="4"/>
        <v>10000000</v>
      </c>
    </row>
    <row r="296" spans="1:21" ht="13.2">
      <c r="A296" s="237">
        <v>294</v>
      </c>
      <c r="B296" s="238">
        <v>45470</v>
      </c>
      <c r="C296" s="229" t="s">
        <v>5124</v>
      </c>
      <c r="D296" s="229" t="s">
        <v>801</v>
      </c>
      <c r="E296" s="229" t="s">
        <v>18641</v>
      </c>
      <c r="F296" s="229" t="s">
        <v>18644</v>
      </c>
      <c r="G296" s="229" t="s">
        <v>5127</v>
      </c>
      <c r="H296" s="229" t="s">
        <v>18640</v>
      </c>
      <c r="I296" s="239">
        <v>30000</v>
      </c>
      <c r="J296" s="239">
        <v>14800</v>
      </c>
      <c r="K296" s="239">
        <v>444000000</v>
      </c>
      <c r="L296" s="239">
        <v>0</v>
      </c>
      <c r="M296" s="239">
        <v>0</v>
      </c>
      <c r="N296" s="239">
        <v>0</v>
      </c>
      <c r="O296" s="240">
        <v>0.08</v>
      </c>
      <c r="P296" s="239">
        <v>355200</v>
      </c>
      <c r="Q296" s="239">
        <v>0</v>
      </c>
      <c r="R296" s="239">
        <v>0</v>
      </c>
      <c r="T296">
        <f>VLOOKUP(D296,VSD!$X$3:$Y$993,2,0)</f>
        <v>10000</v>
      </c>
      <c r="U296" s="21">
        <f t="shared" si="4"/>
        <v>300000000</v>
      </c>
    </row>
    <row r="297" spans="1:21" ht="13.2">
      <c r="A297" s="237">
        <v>295</v>
      </c>
      <c r="B297" s="238">
        <v>45470</v>
      </c>
      <c r="C297" s="229" t="s">
        <v>3440</v>
      </c>
      <c r="D297" s="229" t="s">
        <v>975</v>
      </c>
      <c r="E297" s="229" t="s">
        <v>18635</v>
      </c>
      <c r="F297" s="229" t="s">
        <v>18639</v>
      </c>
      <c r="G297" s="229" t="s">
        <v>16523</v>
      </c>
      <c r="H297" s="229" t="s">
        <v>18637</v>
      </c>
      <c r="I297" s="239">
        <v>0</v>
      </c>
      <c r="J297" s="239">
        <v>0</v>
      </c>
      <c r="K297" s="239">
        <v>0</v>
      </c>
      <c r="L297" s="239">
        <v>1000</v>
      </c>
      <c r="M297" s="239">
        <v>40000</v>
      </c>
      <c r="N297" s="239">
        <v>40000000</v>
      </c>
      <c r="O297" s="240">
        <v>0.15</v>
      </c>
      <c r="P297" s="239">
        <v>60000</v>
      </c>
      <c r="Q297" s="239">
        <v>40000</v>
      </c>
      <c r="R297" s="239">
        <v>300</v>
      </c>
      <c r="T297">
        <f>VLOOKUP(D297,VSD!$X$3:$Y$993,2,0)</f>
        <v>10000</v>
      </c>
      <c r="U297" s="21">
        <f t="shared" si="4"/>
        <v>0</v>
      </c>
    </row>
    <row r="298" spans="1:21" ht="13.2">
      <c r="A298" s="237">
        <v>296</v>
      </c>
      <c r="B298" s="238">
        <v>45471</v>
      </c>
      <c r="C298" s="229" t="s">
        <v>8640</v>
      </c>
      <c r="D298" s="229" t="s">
        <v>879</v>
      </c>
      <c r="E298" s="229" t="s">
        <v>18641</v>
      </c>
      <c r="F298" s="229" t="s">
        <v>18636</v>
      </c>
      <c r="G298" s="229" t="s">
        <v>8642</v>
      </c>
      <c r="H298" s="229" t="s">
        <v>18637</v>
      </c>
      <c r="I298" s="239">
        <v>200</v>
      </c>
      <c r="J298" s="239">
        <v>3890</v>
      </c>
      <c r="K298" s="239">
        <v>778000</v>
      </c>
      <c r="L298" s="239">
        <v>0</v>
      </c>
      <c r="M298" s="239">
        <v>0</v>
      </c>
      <c r="N298" s="239">
        <v>0</v>
      </c>
      <c r="O298" s="240">
        <v>0.15</v>
      </c>
      <c r="P298" s="239">
        <v>1167</v>
      </c>
      <c r="Q298" s="239">
        <v>0</v>
      </c>
      <c r="R298" s="239">
        <v>0</v>
      </c>
      <c r="T298">
        <f>VLOOKUP(D298,VSD!$X$3:$Y$993,2,0)</f>
        <v>10000</v>
      </c>
      <c r="U298" s="21">
        <f t="shared" si="4"/>
        <v>2000000</v>
      </c>
    </row>
    <row r="299" spans="1:21" ht="13.2">
      <c r="A299" s="237">
        <v>297</v>
      </c>
      <c r="B299" s="238">
        <v>45471</v>
      </c>
      <c r="C299" s="229" t="s">
        <v>14541</v>
      </c>
      <c r="D299" s="229" t="s">
        <v>839</v>
      </c>
      <c r="E299" s="229" t="s">
        <v>18635</v>
      </c>
      <c r="F299" s="229" t="s">
        <v>18644</v>
      </c>
      <c r="G299" s="229" t="s">
        <v>14543</v>
      </c>
      <c r="H299" s="229" t="s">
        <v>18640</v>
      </c>
      <c r="I299" s="239">
        <v>0</v>
      </c>
      <c r="J299" s="239">
        <v>0</v>
      </c>
      <c r="K299" s="239">
        <v>0</v>
      </c>
      <c r="L299" s="239">
        <v>1600</v>
      </c>
      <c r="M299" s="239">
        <v>33850</v>
      </c>
      <c r="N299" s="239">
        <v>54160000</v>
      </c>
      <c r="O299" s="240">
        <v>0.25</v>
      </c>
      <c r="P299" s="239">
        <v>135400</v>
      </c>
      <c r="Q299" s="239">
        <v>54160</v>
      </c>
      <c r="R299" s="239">
        <v>480</v>
      </c>
      <c r="T299">
        <f>VLOOKUP(D299,VSD!$X$3:$Y$993,2,0)</f>
        <v>10000</v>
      </c>
      <c r="U299" s="21">
        <f t="shared" si="4"/>
        <v>0</v>
      </c>
    </row>
    <row r="300" spans="1:21" ht="13.2">
      <c r="A300" s="237">
        <v>298</v>
      </c>
      <c r="B300" s="238">
        <v>45470</v>
      </c>
      <c r="C300" s="229" t="s">
        <v>12561</v>
      </c>
      <c r="D300" s="229" t="s">
        <v>749</v>
      </c>
      <c r="E300" s="229" t="s">
        <v>18635</v>
      </c>
      <c r="F300" s="229" t="s">
        <v>18639</v>
      </c>
      <c r="G300" s="229" t="s">
        <v>12565</v>
      </c>
      <c r="H300" s="229" t="s">
        <v>18640</v>
      </c>
      <c r="I300" s="239">
        <v>0</v>
      </c>
      <c r="J300" s="239">
        <v>0</v>
      </c>
      <c r="K300" s="239">
        <v>0</v>
      </c>
      <c r="L300" s="239">
        <v>3200</v>
      </c>
      <c r="M300" s="239">
        <v>39150</v>
      </c>
      <c r="N300" s="239">
        <v>125280000</v>
      </c>
      <c r="O300" s="240">
        <v>0.14000000000000001</v>
      </c>
      <c r="P300" s="239">
        <v>175392</v>
      </c>
      <c r="Q300" s="239">
        <v>125280</v>
      </c>
      <c r="R300" s="239">
        <v>960</v>
      </c>
      <c r="T300">
        <f>VLOOKUP(D300,VSD!$X$3:$Y$993,2,0)</f>
        <v>10000</v>
      </c>
      <c r="U300" s="21">
        <f t="shared" si="4"/>
        <v>0</v>
      </c>
    </row>
    <row r="301" spans="1:21" ht="13.2">
      <c r="A301" s="237">
        <v>299</v>
      </c>
      <c r="B301" s="238">
        <v>45470</v>
      </c>
      <c r="C301" s="229" t="s">
        <v>12561</v>
      </c>
      <c r="D301" s="229" t="s">
        <v>749</v>
      </c>
      <c r="E301" s="229" t="s">
        <v>18635</v>
      </c>
      <c r="F301" s="229" t="s">
        <v>18639</v>
      </c>
      <c r="G301" s="229" t="s">
        <v>12565</v>
      </c>
      <c r="H301" s="229" t="s">
        <v>18640</v>
      </c>
      <c r="I301" s="239">
        <v>0</v>
      </c>
      <c r="J301" s="239">
        <v>0</v>
      </c>
      <c r="K301" s="239">
        <v>0</v>
      </c>
      <c r="L301" s="239">
        <v>2500</v>
      </c>
      <c r="M301" s="239">
        <v>39150</v>
      </c>
      <c r="N301" s="239">
        <v>97875000</v>
      </c>
      <c r="O301" s="240">
        <v>0.14000000000000001</v>
      </c>
      <c r="P301" s="239">
        <v>137025</v>
      </c>
      <c r="Q301" s="239">
        <v>97875</v>
      </c>
      <c r="R301" s="239">
        <v>750</v>
      </c>
      <c r="T301">
        <f>VLOOKUP(D301,VSD!$X$3:$Y$993,2,0)</f>
        <v>10000</v>
      </c>
      <c r="U301" s="21">
        <f t="shared" si="4"/>
        <v>0</v>
      </c>
    </row>
    <row r="302" spans="1:21" ht="13.2">
      <c r="A302" s="237">
        <v>300</v>
      </c>
      <c r="B302" s="238">
        <v>45470</v>
      </c>
      <c r="C302" s="229" t="s">
        <v>12561</v>
      </c>
      <c r="D302" s="229" t="s">
        <v>749</v>
      </c>
      <c r="E302" s="229" t="s">
        <v>18635</v>
      </c>
      <c r="F302" s="229" t="s">
        <v>18639</v>
      </c>
      <c r="G302" s="229" t="s">
        <v>12565</v>
      </c>
      <c r="H302" s="229" t="s">
        <v>18640</v>
      </c>
      <c r="I302" s="239">
        <v>0</v>
      </c>
      <c r="J302" s="239">
        <v>0</v>
      </c>
      <c r="K302" s="239">
        <v>0</v>
      </c>
      <c r="L302" s="239">
        <v>2800</v>
      </c>
      <c r="M302" s="239">
        <v>39150</v>
      </c>
      <c r="N302" s="239">
        <v>109620000</v>
      </c>
      <c r="O302" s="240">
        <v>0.14000000000000001</v>
      </c>
      <c r="P302" s="239">
        <v>153468</v>
      </c>
      <c r="Q302" s="239">
        <v>109620</v>
      </c>
      <c r="R302" s="239">
        <v>840</v>
      </c>
      <c r="T302">
        <f>VLOOKUP(D302,VSD!$X$3:$Y$993,2,0)</f>
        <v>10000</v>
      </c>
      <c r="U302" s="21">
        <f t="shared" si="4"/>
        <v>0</v>
      </c>
    </row>
    <row r="303" spans="1:21" ht="13.2">
      <c r="A303" s="237">
        <v>301</v>
      </c>
      <c r="B303" s="238">
        <v>45470</v>
      </c>
      <c r="C303" s="229" t="s">
        <v>12561</v>
      </c>
      <c r="D303" s="229" t="s">
        <v>749</v>
      </c>
      <c r="E303" s="229" t="s">
        <v>18635</v>
      </c>
      <c r="F303" s="229" t="s">
        <v>18639</v>
      </c>
      <c r="G303" s="229" t="s">
        <v>12565</v>
      </c>
      <c r="H303" s="229" t="s">
        <v>18640</v>
      </c>
      <c r="I303" s="239">
        <v>0</v>
      </c>
      <c r="J303" s="239">
        <v>0</v>
      </c>
      <c r="K303" s="239">
        <v>0</v>
      </c>
      <c r="L303" s="239">
        <v>700</v>
      </c>
      <c r="M303" s="239">
        <v>39150</v>
      </c>
      <c r="N303" s="239">
        <v>27405000</v>
      </c>
      <c r="O303" s="240">
        <v>0.14000000000000001</v>
      </c>
      <c r="P303" s="239">
        <v>38367</v>
      </c>
      <c r="Q303" s="239">
        <v>27405</v>
      </c>
      <c r="R303" s="239">
        <v>210</v>
      </c>
      <c r="T303">
        <f>VLOOKUP(D303,VSD!$X$3:$Y$993,2,0)</f>
        <v>10000</v>
      </c>
      <c r="U303" s="21">
        <f t="shared" si="4"/>
        <v>0</v>
      </c>
    </row>
    <row r="304" spans="1:21" ht="13.2">
      <c r="A304" s="237">
        <v>302</v>
      </c>
      <c r="B304" s="238">
        <v>45470</v>
      </c>
      <c r="C304" s="229" t="s">
        <v>12561</v>
      </c>
      <c r="D304" s="229" t="s">
        <v>749</v>
      </c>
      <c r="E304" s="229" t="s">
        <v>18635</v>
      </c>
      <c r="F304" s="229" t="s">
        <v>18639</v>
      </c>
      <c r="G304" s="229" t="s">
        <v>12565</v>
      </c>
      <c r="H304" s="229" t="s">
        <v>18640</v>
      </c>
      <c r="I304" s="239">
        <v>0</v>
      </c>
      <c r="J304" s="239">
        <v>0</v>
      </c>
      <c r="K304" s="239">
        <v>0</v>
      </c>
      <c r="L304" s="239">
        <v>2500</v>
      </c>
      <c r="M304" s="239">
        <v>39150</v>
      </c>
      <c r="N304" s="239">
        <v>97875000</v>
      </c>
      <c r="O304" s="240">
        <v>0.14000000000000001</v>
      </c>
      <c r="P304" s="239">
        <v>137025</v>
      </c>
      <c r="Q304" s="239">
        <v>97875</v>
      </c>
      <c r="R304" s="239">
        <v>750</v>
      </c>
      <c r="T304">
        <f>VLOOKUP(D304,VSD!$X$3:$Y$993,2,0)</f>
        <v>10000</v>
      </c>
      <c r="U304" s="21">
        <f t="shared" si="4"/>
        <v>0</v>
      </c>
    </row>
    <row r="305" spans="1:21" ht="13.2">
      <c r="A305" s="237">
        <v>303</v>
      </c>
      <c r="B305" s="238">
        <v>45470</v>
      </c>
      <c r="C305" s="229" t="s">
        <v>12561</v>
      </c>
      <c r="D305" s="229" t="s">
        <v>749</v>
      </c>
      <c r="E305" s="229" t="s">
        <v>18635</v>
      </c>
      <c r="F305" s="229" t="s">
        <v>18639</v>
      </c>
      <c r="G305" s="229" t="s">
        <v>12565</v>
      </c>
      <c r="H305" s="229" t="s">
        <v>18640</v>
      </c>
      <c r="I305" s="239">
        <v>0</v>
      </c>
      <c r="J305" s="239">
        <v>0</v>
      </c>
      <c r="K305" s="239">
        <v>0</v>
      </c>
      <c r="L305" s="239">
        <v>2800</v>
      </c>
      <c r="M305" s="239">
        <v>39150</v>
      </c>
      <c r="N305" s="239">
        <v>109620000</v>
      </c>
      <c r="O305" s="240">
        <v>0.14000000000000001</v>
      </c>
      <c r="P305" s="239">
        <v>153468</v>
      </c>
      <c r="Q305" s="239">
        <v>109620</v>
      </c>
      <c r="R305" s="239">
        <v>840</v>
      </c>
      <c r="T305">
        <f>VLOOKUP(D305,VSD!$X$3:$Y$993,2,0)</f>
        <v>10000</v>
      </c>
      <c r="U305" s="21">
        <f t="shared" si="4"/>
        <v>0</v>
      </c>
    </row>
    <row r="306" spans="1:21" ht="13.2">
      <c r="A306" s="237">
        <v>304</v>
      </c>
      <c r="B306" s="238">
        <v>45470</v>
      </c>
      <c r="C306" s="229" t="s">
        <v>12561</v>
      </c>
      <c r="D306" s="229" t="s">
        <v>749</v>
      </c>
      <c r="E306" s="229" t="s">
        <v>18635</v>
      </c>
      <c r="F306" s="229" t="s">
        <v>18639</v>
      </c>
      <c r="G306" s="229" t="s">
        <v>12565</v>
      </c>
      <c r="H306" s="229" t="s">
        <v>18640</v>
      </c>
      <c r="I306" s="239">
        <v>0</v>
      </c>
      <c r="J306" s="239">
        <v>0</v>
      </c>
      <c r="K306" s="239">
        <v>0</v>
      </c>
      <c r="L306" s="239">
        <v>1900</v>
      </c>
      <c r="M306" s="239">
        <v>39150</v>
      </c>
      <c r="N306" s="239">
        <v>74385000</v>
      </c>
      <c r="O306" s="240">
        <v>0.14000000000000001</v>
      </c>
      <c r="P306" s="239">
        <v>104139</v>
      </c>
      <c r="Q306" s="239">
        <v>74385</v>
      </c>
      <c r="R306" s="239">
        <v>570</v>
      </c>
      <c r="T306">
        <f>VLOOKUP(D306,VSD!$X$3:$Y$993,2,0)</f>
        <v>10000</v>
      </c>
      <c r="U306" s="21">
        <f t="shared" si="4"/>
        <v>0</v>
      </c>
    </row>
    <row r="307" spans="1:21" ht="13.2">
      <c r="A307" s="237">
        <v>305</v>
      </c>
      <c r="B307" s="238">
        <v>45470</v>
      </c>
      <c r="C307" s="229" t="s">
        <v>12561</v>
      </c>
      <c r="D307" s="229" t="s">
        <v>749</v>
      </c>
      <c r="E307" s="229" t="s">
        <v>18635</v>
      </c>
      <c r="F307" s="229" t="s">
        <v>18639</v>
      </c>
      <c r="G307" s="229" t="s">
        <v>12565</v>
      </c>
      <c r="H307" s="229" t="s">
        <v>18640</v>
      </c>
      <c r="I307" s="239">
        <v>0</v>
      </c>
      <c r="J307" s="239">
        <v>0</v>
      </c>
      <c r="K307" s="239">
        <v>0</v>
      </c>
      <c r="L307" s="239">
        <v>2500</v>
      </c>
      <c r="M307" s="239">
        <v>39150</v>
      </c>
      <c r="N307" s="239">
        <v>97875000</v>
      </c>
      <c r="O307" s="240">
        <v>0.14000000000000001</v>
      </c>
      <c r="P307" s="239">
        <v>137025</v>
      </c>
      <c r="Q307" s="239">
        <v>97875</v>
      </c>
      <c r="R307" s="239">
        <v>750</v>
      </c>
      <c r="T307">
        <f>VLOOKUP(D307,VSD!$X$3:$Y$993,2,0)</f>
        <v>10000</v>
      </c>
      <c r="U307" s="21">
        <f t="shared" si="4"/>
        <v>0</v>
      </c>
    </row>
    <row r="308" spans="1:21" ht="13.2">
      <c r="A308" s="237">
        <v>306</v>
      </c>
      <c r="B308" s="238">
        <v>45470</v>
      </c>
      <c r="C308" s="229" t="s">
        <v>12561</v>
      </c>
      <c r="D308" s="229" t="s">
        <v>749</v>
      </c>
      <c r="E308" s="229" t="s">
        <v>18635</v>
      </c>
      <c r="F308" s="229" t="s">
        <v>18639</v>
      </c>
      <c r="G308" s="229" t="s">
        <v>12565</v>
      </c>
      <c r="H308" s="229" t="s">
        <v>18640</v>
      </c>
      <c r="I308" s="239">
        <v>0</v>
      </c>
      <c r="J308" s="239">
        <v>0</v>
      </c>
      <c r="K308" s="239">
        <v>0</v>
      </c>
      <c r="L308" s="239">
        <v>1500</v>
      </c>
      <c r="M308" s="239">
        <v>39150</v>
      </c>
      <c r="N308" s="239">
        <v>58725000</v>
      </c>
      <c r="O308" s="240">
        <v>0.14000000000000001</v>
      </c>
      <c r="P308" s="239">
        <v>82215</v>
      </c>
      <c r="Q308" s="239">
        <v>58725</v>
      </c>
      <c r="R308" s="239">
        <v>450</v>
      </c>
      <c r="T308">
        <f>VLOOKUP(D308,VSD!$X$3:$Y$993,2,0)</f>
        <v>10000</v>
      </c>
      <c r="U308" s="21">
        <f t="shared" si="4"/>
        <v>0</v>
      </c>
    </row>
    <row r="309" spans="1:21" ht="13.2">
      <c r="A309" s="237">
        <v>307</v>
      </c>
      <c r="B309" s="238">
        <v>45470</v>
      </c>
      <c r="C309" s="229" t="s">
        <v>12561</v>
      </c>
      <c r="D309" s="229" t="s">
        <v>749</v>
      </c>
      <c r="E309" s="229" t="s">
        <v>18635</v>
      </c>
      <c r="F309" s="229" t="s">
        <v>18639</v>
      </c>
      <c r="G309" s="229" t="s">
        <v>12565</v>
      </c>
      <c r="H309" s="229" t="s">
        <v>18640</v>
      </c>
      <c r="I309" s="239">
        <v>0</v>
      </c>
      <c r="J309" s="239">
        <v>0</v>
      </c>
      <c r="K309" s="239">
        <v>0</v>
      </c>
      <c r="L309" s="239">
        <v>2800</v>
      </c>
      <c r="M309" s="239">
        <v>39150</v>
      </c>
      <c r="N309" s="239">
        <v>109620000</v>
      </c>
      <c r="O309" s="240">
        <v>0.14000000000000001</v>
      </c>
      <c r="P309" s="239">
        <v>153468</v>
      </c>
      <c r="Q309" s="239">
        <v>109620</v>
      </c>
      <c r="R309" s="239">
        <v>840</v>
      </c>
      <c r="T309">
        <f>VLOOKUP(D309,VSD!$X$3:$Y$993,2,0)</f>
        <v>10000</v>
      </c>
      <c r="U309" s="21">
        <f t="shared" si="4"/>
        <v>0</v>
      </c>
    </row>
    <row r="310" spans="1:21" ht="13.2">
      <c r="A310" s="237">
        <v>308</v>
      </c>
      <c r="B310" s="238">
        <v>45470</v>
      </c>
      <c r="C310" s="229" t="s">
        <v>12561</v>
      </c>
      <c r="D310" s="229" t="s">
        <v>749</v>
      </c>
      <c r="E310" s="229" t="s">
        <v>18635</v>
      </c>
      <c r="F310" s="229" t="s">
        <v>18639</v>
      </c>
      <c r="G310" s="229" t="s">
        <v>12565</v>
      </c>
      <c r="H310" s="229" t="s">
        <v>18640</v>
      </c>
      <c r="I310" s="239">
        <v>0</v>
      </c>
      <c r="J310" s="239">
        <v>0</v>
      </c>
      <c r="K310" s="239">
        <v>0</v>
      </c>
      <c r="L310" s="239">
        <v>2600</v>
      </c>
      <c r="M310" s="239">
        <v>39150</v>
      </c>
      <c r="N310" s="239">
        <v>101790000</v>
      </c>
      <c r="O310" s="240">
        <v>0.14000000000000001</v>
      </c>
      <c r="P310" s="239">
        <v>142506</v>
      </c>
      <c r="Q310" s="239">
        <v>101790</v>
      </c>
      <c r="R310" s="239">
        <v>780</v>
      </c>
      <c r="T310">
        <f>VLOOKUP(D310,VSD!$X$3:$Y$993,2,0)</f>
        <v>10000</v>
      </c>
      <c r="U310" s="21">
        <f t="shared" si="4"/>
        <v>0</v>
      </c>
    </row>
    <row r="311" spans="1:21" ht="13.2">
      <c r="A311" s="237">
        <v>309</v>
      </c>
      <c r="B311" s="238">
        <v>45470</v>
      </c>
      <c r="C311" s="229" t="s">
        <v>12561</v>
      </c>
      <c r="D311" s="229" t="s">
        <v>749</v>
      </c>
      <c r="E311" s="229" t="s">
        <v>18635</v>
      </c>
      <c r="F311" s="229" t="s">
        <v>18639</v>
      </c>
      <c r="G311" s="229" t="s">
        <v>12565</v>
      </c>
      <c r="H311" s="229" t="s">
        <v>18640</v>
      </c>
      <c r="I311" s="239">
        <v>0</v>
      </c>
      <c r="J311" s="239">
        <v>0</v>
      </c>
      <c r="K311" s="239">
        <v>0</v>
      </c>
      <c r="L311" s="239">
        <v>2900</v>
      </c>
      <c r="M311" s="239">
        <v>39150</v>
      </c>
      <c r="N311" s="239">
        <v>113535000</v>
      </c>
      <c r="O311" s="240">
        <v>0.14000000000000001</v>
      </c>
      <c r="P311" s="239">
        <v>158949</v>
      </c>
      <c r="Q311" s="239">
        <v>113535</v>
      </c>
      <c r="R311" s="239">
        <v>870</v>
      </c>
      <c r="T311">
        <f>VLOOKUP(D311,VSD!$X$3:$Y$993,2,0)</f>
        <v>10000</v>
      </c>
      <c r="U311" s="21">
        <f t="shared" si="4"/>
        <v>0</v>
      </c>
    </row>
    <row r="312" spans="1:21" ht="13.2">
      <c r="A312" s="237">
        <v>310</v>
      </c>
      <c r="B312" s="238">
        <v>45470</v>
      </c>
      <c r="C312" s="229" t="s">
        <v>12561</v>
      </c>
      <c r="D312" s="229" t="s">
        <v>749</v>
      </c>
      <c r="E312" s="229" t="s">
        <v>18635</v>
      </c>
      <c r="F312" s="229" t="s">
        <v>18639</v>
      </c>
      <c r="G312" s="229" t="s">
        <v>12565</v>
      </c>
      <c r="H312" s="229" t="s">
        <v>18640</v>
      </c>
      <c r="I312" s="239">
        <v>0</v>
      </c>
      <c r="J312" s="239">
        <v>0</v>
      </c>
      <c r="K312" s="239">
        <v>0</v>
      </c>
      <c r="L312" s="239">
        <v>3000</v>
      </c>
      <c r="M312" s="239">
        <v>39150</v>
      </c>
      <c r="N312" s="239">
        <v>117450000</v>
      </c>
      <c r="O312" s="240">
        <v>0.14000000000000001</v>
      </c>
      <c r="P312" s="239">
        <v>164430</v>
      </c>
      <c r="Q312" s="239">
        <v>117450</v>
      </c>
      <c r="R312" s="239">
        <v>900</v>
      </c>
      <c r="T312">
        <f>VLOOKUP(D312,VSD!$X$3:$Y$993,2,0)</f>
        <v>10000</v>
      </c>
      <c r="U312" s="21">
        <f t="shared" si="4"/>
        <v>0</v>
      </c>
    </row>
    <row r="313" spans="1:21" ht="13.2">
      <c r="A313" s="237">
        <v>311</v>
      </c>
      <c r="B313" s="238">
        <v>45470</v>
      </c>
      <c r="C313" s="229" t="s">
        <v>12561</v>
      </c>
      <c r="D313" s="229" t="s">
        <v>749</v>
      </c>
      <c r="E313" s="229" t="s">
        <v>18635</v>
      </c>
      <c r="F313" s="229" t="s">
        <v>18639</v>
      </c>
      <c r="G313" s="229" t="s">
        <v>12565</v>
      </c>
      <c r="H313" s="229" t="s">
        <v>18640</v>
      </c>
      <c r="I313" s="239">
        <v>0</v>
      </c>
      <c r="J313" s="239">
        <v>0</v>
      </c>
      <c r="K313" s="239">
        <v>0</v>
      </c>
      <c r="L313" s="239">
        <v>2400</v>
      </c>
      <c r="M313" s="239">
        <v>39150</v>
      </c>
      <c r="N313" s="239">
        <v>93960000</v>
      </c>
      <c r="O313" s="240">
        <v>0.14000000000000001</v>
      </c>
      <c r="P313" s="239">
        <v>131544</v>
      </c>
      <c r="Q313" s="239">
        <v>93960</v>
      </c>
      <c r="R313" s="239">
        <v>720</v>
      </c>
      <c r="T313">
        <f>VLOOKUP(D313,VSD!$X$3:$Y$993,2,0)</f>
        <v>10000</v>
      </c>
      <c r="U313" s="21">
        <f t="shared" si="4"/>
        <v>0</v>
      </c>
    </row>
    <row r="314" spans="1:21" ht="13.2">
      <c r="A314" s="237">
        <v>312</v>
      </c>
      <c r="B314" s="238">
        <v>45470</v>
      </c>
      <c r="C314" s="229" t="s">
        <v>12561</v>
      </c>
      <c r="D314" s="229" t="s">
        <v>749</v>
      </c>
      <c r="E314" s="229" t="s">
        <v>18635</v>
      </c>
      <c r="F314" s="229" t="s">
        <v>18639</v>
      </c>
      <c r="G314" s="229" t="s">
        <v>12565</v>
      </c>
      <c r="H314" s="229" t="s">
        <v>18640</v>
      </c>
      <c r="I314" s="239">
        <v>0</v>
      </c>
      <c r="J314" s="239">
        <v>0</v>
      </c>
      <c r="K314" s="239">
        <v>0</v>
      </c>
      <c r="L314" s="239">
        <v>2800</v>
      </c>
      <c r="M314" s="239">
        <v>39150</v>
      </c>
      <c r="N314" s="239">
        <v>109620000</v>
      </c>
      <c r="O314" s="240">
        <v>0.14000000000000001</v>
      </c>
      <c r="P314" s="239">
        <v>153468</v>
      </c>
      <c r="Q314" s="239">
        <v>109620</v>
      </c>
      <c r="R314" s="239">
        <v>840</v>
      </c>
      <c r="T314">
        <f>VLOOKUP(D314,VSD!$X$3:$Y$993,2,0)</f>
        <v>10000</v>
      </c>
      <c r="U314" s="21">
        <f t="shared" si="4"/>
        <v>0</v>
      </c>
    </row>
    <row r="315" spans="1:21" ht="13.2">
      <c r="A315" s="237">
        <v>313</v>
      </c>
      <c r="B315" s="238">
        <v>45470</v>
      </c>
      <c r="C315" s="229" t="s">
        <v>12561</v>
      </c>
      <c r="D315" s="229" t="s">
        <v>749</v>
      </c>
      <c r="E315" s="229" t="s">
        <v>18635</v>
      </c>
      <c r="F315" s="229" t="s">
        <v>18639</v>
      </c>
      <c r="G315" s="229" t="s">
        <v>12565</v>
      </c>
      <c r="H315" s="229" t="s">
        <v>18640</v>
      </c>
      <c r="I315" s="239">
        <v>0</v>
      </c>
      <c r="J315" s="239">
        <v>0</v>
      </c>
      <c r="K315" s="239">
        <v>0</v>
      </c>
      <c r="L315" s="239">
        <v>2700</v>
      </c>
      <c r="M315" s="239">
        <v>39150</v>
      </c>
      <c r="N315" s="239">
        <v>105705000</v>
      </c>
      <c r="O315" s="240">
        <v>0.14000000000000001</v>
      </c>
      <c r="P315" s="239">
        <v>147987</v>
      </c>
      <c r="Q315" s="239">
        <v>105705</v>
      </c>
      <c r="R315" s="239">
        <v>810</v>
      </c>
      <c r="T315">
        <f>VLOOKUP(D315,VSD!$X$3:$Y$993,2,0)</f>
        <v>10000</v>
      </c>
      <c r="U315" s="21">
        <f t="shared" si="4"/>
        <v>0</v>
      </c>
    </row>
    <row r="316" spans="1:21" ht="13.2">
      <c r="A316" s="237">
        <v>314</v>
      </c>
      <c r="B316" s="238">
        <v>45470</v>
      </c>
      <c r="C316" s="229" t="s">
        <v>12561</v>
      </c>
      <c r="D316" s="229" t="s">
        <v>749</v>
      </c>
      <c r="E316" s="229" t="s">
        <v>18635</v>
      </c>
      <c r="F316" s="229" t="s">
        <v>18639</v>
      </c>
      <c r="G316" s="229" t="s">
        <v>12565</v>
      </c>
      <c r="H316" s="229" t="s">
        <v>18640</v>
      </c>
      <c r="I316" s="239">
        <v>0</v>
      </c>
      <c r="J316" s="239">
        <v>0</v>
      </c>
      <c r="K316" s="239">
        <v>0</v>
      </c>
      <c r="L316" s="239">
        <v>1900</v>
      </c>
      <c r="M316" s="239">
        <v>39150</v>
      </c>
      <c r="N316" s="239">
        <v>74385000</v>
      </c>
      <c r="O316" s="240">
        <v>0.14000000000000001</v>
      </c>
      <c r="P316" s="239">
        <v>104139</v>
      </c>
      <c r="Q316" s="239">
        <v>74385</v>
      </c>
      <c r="R316" s="239">
        <v>570</v>
      </c>
      <c r="T316">
        <f>VLOOKUP(D316,VSD!$X$3:$Y$993,2,0)</f>
        <v>10000</v>
      </c>
      <c r="U316" s="21">
        <f t="shared" si="4"/>
        <v>0</v>
      </c>
    </row>
    <row r="317" spans="1:21" ht="13.2">
      <c r="A317" s="237">
        <v>315</v>
      </c>
      <c r="B317" s="238">
        <v>45470</v>
      </c>
      <c r="C317" s="229" t="s">
        <v>12561</v>
      </c>
      <c r="D317" s="229" t="s">
        <v>749</v>
      </c>
      <c r="E317" s="229" t="s">
        <v>18635</v>
      </c>
      <c r="F317" s="229" t="s">
        <v>18639</v>
      </c>
      <c r="G317" s="229" t="s">
        <v>12565</v>
      </c>
      <c r="H317" s="229" t="s">
        <v>18640</v>
      </c>
      <c r="I317" s="239">
        <v>0</v>
      </c>
      <c r="J317" s="239">
        <v>0</v>
      </c>
      <c r="K317" s="239">
        <v>0</v>
      </c>
      <c r="L317" s="239">
        <v>2600</v>
      </c>
      <c r="M317" s="239">
        <v>39150</v>
      </c>
      <c r="N317" s="239">
        <v>101790000</v>
      </c>
      <c r="O317" s="240">
        <v>0.14000000000000001</v>
      </c>
      <c r="P317" s="239">
        <v>142506</v>
      </c>
      <c r="Q317" s="239">
        <v>101790</v>
      </c>
      <c r="R317" s="239">
        <v>780</v>
      </c>
      <c r="T317">
        <f>VLOOKUP(D317,VSD!$X$3:$Y$993,2,0)</f>
        <v>10000</v>
      </c>
      <c r="U317" s="21">
        <f t="shared" si="4"/>
        <v>0</v>
      </c>
    </row>
    <row r="318" spans="1:21" ht="13.2">
      <c r="A318" s="237">
        <v>316</v>
      </c>
      <c r="B318" s="238">
        <v>45470</v>
      </c>
      <c r="C318" s="229" t="s">
        <v>12561</v>
      </c>
      <c r="D318" s="229" t="s">
        <v>749</v>
      </c>
      <c r="E318" s="229" t="s">
        <v>18635</v>
      </c>
      <c r="F318" s="229" t="s">
        <v>18639</v>
      </c>
      <c r="G318" s="229" t="s">
        <v>12565</v>
      </c>
      <c r="H318" s="229" t="s">
        <v>18640</v>
      </c>
      <c r="I318" s="239">
        <v>0</v>
      </c>
      <c r="J318" s="239">
        <v>0</v>
      </c>
      <c r="K318" s="239">
        <v>0</v>
      </c>
      <c r="L318" s="239">
        <v>2500</v>
      </c>
      <c r="M318" s="239">
        <v>39150</v>
      </c>
      <c r="N318" s="239">
        <v>97875000</v>
      </c>
      <c r="O318" s="240">
        <v>0.14000000000000001</v>
      </c>
      <c r="P318" s="239">
        <v>137025</v>
      </c>
      <c r="Q318" s="239">
        <v>97875</v>
      </c>
      <c r="R318" s="239">
        <v>750</v>
      </c>
      <c r="T318">
        <f>VLOOKUP(D318,VSD!$X$3:$Y$993,2,0)</f>
        <v>10000</v>
      </c>
      <c r="U318" s="21">
        <f t="shared" si="4"/>
        <v>0</v>
      </c>
    </row>
    <row r="319" spans="1:21" ht="13.2">
      <c r="A319" s="237">
        <v>317</v>
      </c>
      <c r="B319" s="238">
        <v>45470</v>
      </c>
      <c r="C319" s="229" t="s">
        <v>12561</v>
      </c>
      <c r="D319" s="229" t="s">
        <v>749</v>
      </c>
      <c r="E319" s="229" t="s">
        <v>18635</v>
      </c>
      <c r="F319" s="229" t="s">
        <v>18639</v>
      </c>
      <c r="G319" s="229" t="s">
        <v>12565</v>
      </c>
      <c r="H319" s="229" t="s">
        <v>18640</v>
      </c>
      <c r="I319" s="239">
        <v>0</v>
      </c>
      <c r="J319" s="239">
        <v>0</v>
      </c>
      <c r="K319" s="239">
        <v>0</v>
      </c>
      <c r="L319" s="239">
        <v>3000</v>
      </c>
      <c r="M319" s="239">
        <v>39150</v>
      </c>
      <c r="N319" s="239">
        <v>117450000</v>
      </c>
      <c r="O319" s="240">
        <v>0.14000000000000001</v>
      </c>
      <c r="P319" s="239">
        <v>164430</v>
      </c>
      <c r="Q319" s="239">
        <v>117450</v>
      </c>
      <c r="R319" s="239">
        <v>900</v>
      </c>
      <c r="T319">
        <f>VLOOKUP(D319,VSD!$X$3:$Y$993,2,0)</f>
        <v>10000</v>
      </c>
      <c r="U319" s="21">
        <f t="shared" si="4"/>
        <v>0</v>
      </c>
    </row>
    <row r="320" spans="1:21" ht="13.2">
      <c r="A320" s="237">
        <v>318</v>
      </c>
      <c r="B320" s="238">
        <v>45470</v>
      </c>
      <c r="C320" s="229" t="s">
        <v>12561</v>
      </c>
      <c r="D320" s="229" t="s">
        <v>749</v>
      </c>
      <c r="E320" s="229" t="s">
        <v>18635</v>
      </c>
      <c r="F320" s="229" t="s">
        <v>18639</v>
      </c>
      <c r="G320" s="229" t="s">
        <v>12565</v>
      </c>
      <c r="H320" s="229" t="s">
        <v>18640</v>
      </c>
      <c r="I320" s="239">
        <v>0</v>
      </c>
      <c r="J320" s="239">
        <v>0</v>
      </c>
      <c r="K320" s="239">
        <v>0</v>
      </c>
      <c r="L320" s="239">
        <v>2000</v>
      </c>
      <c r="M320" s="239">
        <v>39150</v>
      </c>
      <c r="N320" s="239">
        <v>78300000</v>
      </c>
      <c r="O320" s="240">
        <v>0.14000000000000001</v>
      </c>
      <c r="P320" s="239">
        <v>109620</v>
      </c>
      <c r="Q320" s="239">
        <v>78300</v>
      </c>
      <c r="R320" s="239">
        <v>600</v>
      </c>
      <c r="T320">
        <f>VLOOKUP(D320,VSD!$X$3:$Y$993,2,0)</f>
        <v>10000</v>
      </c>
      <c r="U320" s="21">
        <f t="shared" si="4"/>
        <v>0</v>
      </c>
    </row>
    <row r="321" spans="1:21" ht="13.2">
      <c r="A321" s="237">
        <v>319</v>
      </c>
      <c r="B321" s="238">
        <v>45470</v>
      </c>
      <c r="C321" s="229" t="s">
        <v>12561</v>
      </c>
      <c r="D321" s="229" t="s">
        <v>749</v>
      </c>
      <c r="E321" s="229" t="s">
        <v>18635</v>
      </c>
      <c r="F321" s="229" t="s">
        <v>18639</v>
      </c>
      <c r="G321" s="229" t="s">
        <v>12565</v>
      </c>
      <c r="H321" s="229" t="s">
        <v>18640</v>
      </c>
      <c r="I321" s="239">
        <v>0</v>
      </c>
      <c r="J321" s="239">
        <v>0</v>
      </c>
      <c r="K321" s="239">
        <v>0</v>
      </c>
      <c r="L321" s="239">
        <v>2800</v>
      </c>
      <c r="M321" s="239">
        <v>39150</v>
      </c>
      <c r="N321" s="239">
        <v>109620000</v>
      </c>
      <c r="O321" s="240">
        <v>0.14000000000000001</v>
      </c>
      <c r="P321" s="239">
        <v>153468</v>
      </c>
      <c r="Q321" s="239">
        <v>109620</v>
      </c>
      <c r="R321" s="239">
        <v>840</v>
      </c>
      <c r="T321">
        <f>VLOOKUP(D321,VSD!$X$3:$Y$993,2,0)</f>
        <v>10000</v>
      </c>
      <c r="U321" s="21">
        <f t="shared" si="4"/>
        <v>0</v>
      </c>
    </row>
    <row r="322" spans="1:21" ht="13.2">
      <c r="A322" s="237">
        <v>320</v>
      </c>
      <c r="B322" s="238">
        <v>45470</v>
      </c>
      <c r="C322" s="229" t="s">
        <v>12561</v>
      </c>
      <c r="D322" s="229" t="s">
        <v>749</v>
      </c>
      <c r="E322" s="229" t="s">
        <v>18635</v>
      </c>
      <c r="F322" s="229" t="s">
        <v>18639</v>
      </c>
      <c r="G322" s="229" t="s">
        <v>12565</v>
      </c>
      <c r="H322" s="229" t="s">
        <v>18640</v>
      </c>
      <c r="I322" s="239">
        <v>0</v>
      </c>
      <c r="J322" s="239">
        <v>0</v>
      </c>
      <c r="K322" s="239">
        <v>0</v>
      </c>
      <c r="L322" s="239">
        <v>3000</v>
      </c>
      <c r="M322" s="239">
        <v>39150</v>
      </c>
      <c r="N322" s="239">
        <v>117450000</v>
      </c>
      <c r="O322" s="240">
        <v>0.14000000000000001</v>
      </c>
      <c r="P322" s="239">
        <v>164430</v>
      </c>
      <c r="Q322" s="239">
        <v>117450</v>
      </c>
      <c r="R322" s="239">
        <v>900</v>
      </c>
      <c r="T322">
        <f>VLOOKUP(D322,VSD!$X$3:$Y$993,2,0)</f>
        <v>10000</v>
      </c>
      <c r="U322" s="21">
        <f t="shared" si="4"/>
        <v>0</v>
      </c>
    </row>
    <row r="323" spans="1:21" ht="13.2">
      <c r="A323" s="237">
        <v>321</v>
      </c>
      <c r="B323" s="238">
        <v>45470</v>
      </c>
      <c r="C323" s="229" t="s">
        <v>12561</v>
      </c>
      <c r="D323" s="229" t="s">
        <v>749</v>
      </c>
      <c r="E323" s="229" t="s">
        <v>18635</v>
      </c>
      <c r="F323" s="229" t="s">
        <v>18639</v>
      </c>
      <c r="G323" s="229" t="s">
        <v>12565</v>
      </c>
      <c r="H323" s="229" t="s">
        <v>18640</v>
      </c>
      <c r="I323" s="239">
        <v>0</v>
      </c>
      <c r="J323" s="239">
        <v>0</v>
      </c>
      <c r="K323" s="239">
        <v>0</v>
      </c>
      <c r="L323" s="239">
        <v>3200</v>
      </c>
      <c r="M323" s="239">
        <v>39150</v>
      </c>
      <c r="N323" s="239">
        <v>125280000</v>
      </c>
      <c r="O323" s="240">
        <v>0.14000000000000001</v>
      </c>
      <c r="P323" s="239">
        <v>175392</v>
      </c>
      <c r="Q323" s="239">
        <v>125280</v>
      </c>
      <c r="R323" s="239">
        <v>960</v>
      </c>
      <c r="T323">
        <f>VLOOKUP(D323,VSD!$X$3:$Y$993,2,0)</f>
        <v>10000</v>
      </c>
      <c r="U323" s="21">
        <f t="shared" si="4"/>
        <v>0</v>
      </c>
    </row>
    <row r="324" spans="1:21" ht="13.2">
      <c r="A324" s="237">
        <v>322</v>
      </c>
      <c r="B324" s="238">
        <v>45470</v>
      </c>
      <c r="C324" s="229" t="s">
        <v>12561</v>
      </c>
      <c r="D324" s="229" t="s">
        <v>749</v>
      </c>
      <c r="E324" s="229" t="s">
        <v>18635</v>
      </c>
      <c r="F324" s="229" t="s">
        <v>18639</v>
      </c>
      <c r="G324" s="229" t="s">
        <v>12565</v>
      </c>
      <c r="H324" s="229" t="s">
        <v>18640</v>
      </c>
      <c r="I324" s="239">
        <v>0</v>
      </c>
      <c r="J324" s="239">
        <v>0</v>
      </c>
      <c r="K324" s="239">
        <v>0</v>
      </c>
      <c r="L324" s="239">
        <v>2800</v>
      </c>
      <c r="M324" s="239">
        <v>39150</v>
      </c>
      <c r="N324" s="239">
        <v>109620000</v>
      </c>
      <c r="O324" s="240">
        <v>0.14000000000000001</v>
      </c>
      <c r="P324" s="239">
        <v>153468</v>
      </c>
      <c r="Q324" s="239">
        <v>109620</v>
      </c>
      <c r="R324" s="239">
        <v>840</v>
      </c>
      <c r="T324">
        <f>VLOOKUP(D324,VSD!$X$3:$Y$993,2,0)</f>
        <v>10000</v>
      </c>
      <c r="U324" s="21">
        <f t="shared" ref="U324:U387" si="5">IF(G324&lt;&gt;"040P888888",IFERROR(T324*I324,0),0)</f>
        <v>0</v>
      </c>
    </row>
    <row r="325" spans="1:21" ht="13.2">
      <c r="A325" s="237">
        <v>323</v>
      </c>
      <c r="B325" s="238">
        <v>45470</v>
      </c>
      <c r="C325" s="229" t="s">
        <v>12561</v>
      </c>
      <c r="D325" s="229" t="s">
        <v>749</v>
      </c>
      <c r="E325" s="229" t="s">
        <v>18635</v>
      </c>
      <c r="F325" s="229" t="s">
        <v>18639</v>
      </c>
      <c r="G325" s="229" t="s">
        <v>12565</v>
      </c>
      <c r="H325" s="229" t="s">
        <v>18640</v>
      </c>
      <c r="I325" s="239">
        <v>0</v>
      </c>
      <c r="J325" s="239">
        <v>0</v>
      </c>
      <c r="K325" s="239">
        <v>0</v>
      </c>
      <c r="L325" s="239">
        <v>2400</v>
      </c>
      <c r="M325" s="239">
        <v>39150</v>
      </c>
      <c r="N325" s="239">
        <v>93960000</v>
      </c>
      <c r="O325" s="240">
        <v>0.14000000000000001</v>
      </c>
      <c r="P325" s="239">
        <v>131544</v>
      </c>
      <c r="Q325" s="239">
        <v>93960</v>
      </c>
      <c r="R325" s="239">
        <v>720</v>
      </c>
      <c r="T325">
        <f>VLOOKUP(D325,VSD!$X$3:$Y$993,2,0)</f>
        <v>10000</v>
      </c>
      <c r="U325" s="21">
        <f t="shared" si="5"/>
        <v>0</v>
      </c>
    </row>
    <row r="326" spans="1:21" ht="13.2">
      <c r="A326" s="237">
        <v>324</v>
      </c>
      <c r="B326" s="238">
        <v>45470</v>
      </c>
      <c r="C326" s="229" t="s">
        <v>12561</v>
      </c>
      <c r="D326" s="229" t="s">
        <v>749</v>
      </c>
      <c r="E326" s="229" t="s">
        <v>18635</v>
      </c>
      <c r="F326" s="229" t="s">
        <v>18639</v>
      </c>
      <c r="G326" s="229" t="s">
        <v>12565</v>
      </c>
      <c r="H326" s="229" t="s">
        <v>18640</v>
      </c>
      <c r="I326" s="239">
        <v>0</v>
      </c>
      <c r="J326" s="239">
        <v>0</v>
      </c>
      <c r="K326" s="239">
        <v>0</v>
      </c>
      <c r="L326" s="239">
        <v>2500</v>
      </c>
      <c r="M326" s="239">
        <v>39150</v>
      </c>
      <c r="N326" s="239">
        <v>97875000</v>
      </c>
      <c r="O326" s="240">
        <v>0.14000000000000001</v>
      </c>
      <c r="P326" s="239">
        <v>137025</v>
      </c>
      <c r="Q326" s="239">
        <v>97875</v>
      </c>
      <c r="R326" s="239">
        <v>750</v>
      </c>
      <c r="T326">
        <f>VLOOKUP(D326,VSD!$X$3:$Y$993,2,0)</f>
        <v>10000</v>
      </c>
      <c r="U326" s="21">
        <f t="shared" si="5"/>
        <v>0</v>
      </c>
    </row>
    <row r="327" spans="1:21" ht="13.2">
      <c r="A327" s="237">
        <v>325</v>
      </c>
      <c r="B327" s="238">
        <v>45470</v>
      </c>
      <c r="C327" s="229" t="s">
        <v>12561</v>
      </c>
      <c r="D327" s="229" t="s">
        <v>749</v>
      </c>
      <c r="E327" s="229" t="s">
        <v>18635</v>
      </c>
      <c r="F327" s="229" t="s">
        <v>18639</v>
      </c>
      <c r="G327" s="229" t="s">
        <v>12565</v>
      </c>
      <c r="H327" s="229" t="s">
        <v>18640</v>
      </c>
      <c r="I327" s="239">
        <v>0</v>
      </c>
      <c r="J327" s="239">
        <v>0</v>
      </c>
      <c r="K327" s="239">
        <v>0</v>
      </c>
      <c r="L327" s="239">
        <v>2900</v>
      </c>
      <c r="M327" s="239">
        <v>39150</v>
      </c>
      <c r="N327" s="239">
        <v>113535000</v>
      </c>
      <c r="O327" s="240">
        <v>0.14000000000000001</v>
      </c>
      <c r="P327" s="239">
        <v>158949</v>
      </c>
      <c r="Q327" s="239">
        <v>113535</v>
      </c>
      <c r="R327" s="239">
        <v>870</v>
      </c>
      <c r="T327">
        <f>VLOOKUP(D327,VSD!$X$3:$Y$993,2,0)</f>
        <v>10000</v>
      </c>
      <c r="U327" s="21">
        <f t="shared" si="5"/>
        <v>0</v>
      </c>
    </row>
    <row r="328" spans="1:21" ht="13.2">
      <c r="A328" s="237">
        <v>326</v>
      </c>
      <c r="B328" s="238">
        <v>45470</v>
      </c>
      <c r="C328" s="229" t="s">
        <v>12561</v>
      </c>
      <c r="D328" s="229" t="s">
        <v>749</v>
      </c>
      <c r="E328" s="229" t="s">
        <v>18635</v>
      </c>
      <c r="F328" s="229" t="s">
        <v>18639</v>
      </c>
      <c r="G328" s="229" t="s">
        <v>12565</v>
      </c>
      <c r="H328" s="229" t="s">
        <v>18640</v>
      </c>
      <c r="I328" s="239">
        <v>0</v>
      </c>
      <c r="J328" s="239">
        <v>0</v>
      </c>
      <c r="K328" s="239">
        <v>0</v>
      </c>
      <c r="L328" s="239">
        <v>2700</v>
      </c>
      <c r="M328" s="239">
        <v>39150</v>
      </c>
      <c r="N328" s="239">
        <v>105705000</v>
      </c>
      <c r="O328" s="240">
        <v>0.14000000000000001</v>
      </c>
      <c r="P328" s="239">
        <v>147987</v>
      </c>
      <c r="Q328" s="239">
        <v>105705</v>
      </c>
      <c r="R328" s="239">
        <v>810</v>
      </c>
      <c r="T328">
        <f>VLOOKUP(D328,VSD!$X$3:$Y$993,2,0)</f>
        <v>10000</v>
      </c>
      <c r="U328" s="21">
        <f t="shared" si="5"/>
        <v>0</v>
      </c>
    </row>
    <row r="329" spans="1:21" ht="13.2">
      <c r="A329" s="237">
        <v>327</v>
      </c>
      <c r="B329" s="238">
        <v>45470</v>
      </c>
      <c r="C329" s="229" t="s">
        <v>12561</v>
      </c>
      <c r="D329" s="229" t="s">
        <v>749</v>
      </c>
      <c r="E329" s="229" t="s">
        <v>18635</v>
      </c>
      <c r="F329" s="229" t="s">
        <v>18639</v>
      </c>
      <c r="G329" s="229" t="s">
        <v>12565</v>
      </c>
      <c r="H329" s="229" t="s">
        <v>18640</v>
      </c>
      <c r="I329" s="239">
        <v>0</v>
      </c>
      <c r="J329" s="239">
        <v>0</v>
      </c>
      <c r="K329" s="239">
        <v>0</v>
      </c>
      <c r="L329" s="239">
        <v>2900</v>
      </c>
      <c r="M329" s="239">
        <v>39150</v>
      </c>
      <c r="N329" s="239">
        <v>113535000</v>
      </c>
      <c r="O329" s="240">
        <v>0.14000000000000001</v>
      </c>
      <c r="P329" s="239">
        <v>158949</v>
      </c>
      <c r="Q329" s="239">
        <v>113535</v>
      </c>
      <c r="R329" s="239">
        <v>870</v>
      </c>
      <c r="T329">
        <f>VLOOKUP(D329,VSD!$X$3:$Y$993,2,0)</f>
        <v>10000</v>
      </c>
      <c r="U329" s="21">
        <f t="shared" si="5"/>
        <v>0</v>
      </c>
    </row>
    <row r="330" spans="1:21" ht="13.2">
      <c r="A330" s="237">
        <v>328</v>
      </c>
      <c r="B330" s="238">
        <v>45470</v>
      </c>
      <c r="C330" s="229" t="s">
        <v>12561</v>
      </c>
      <c r="D330" s="229" t="s">
        <v>749</v>
      </c>
      <c r="E330" s="229" t="s">
        <v>18635</v>
      </c>
      <c r="F330" s="229" t="s">
        <v>18639</v>
      </c>
      <c r="G330" s="229" t="s">
        <v>12565</v>
      </c>
      <c r="H330" s="229" t="s">
        <v>18640</v>
      </c>
      <c r="I330" s="239">
        <v>0</v>
      </c>
      <c r="J330" s="239">
        <v>0</v>
      </c>
      <c r="K330" s="239">
        <v>0</v>
      </c>
      <c r="L330" s="239">
        <v>3500</v>
      </c>
      <c r="M330" s="239">
        <v>39150</v>
      </c>
      <c r="N330" s="239">
        <v>137025000</v>
      </c>
      <c r="O330" s="240">
        <v>0.14000000000000001</v>
      </c>
      <c r="P330" s="239">
        <v>191835</v>
      </c>
      <c r="Q330" s="239">
        <v>137025</v>
      </c>
      <c r="R330" s="239">
        <v>1050</v>
      </c>
      <c r="T330">
        <f>VLOOKUP(D330,VSD!$X$3:$Y$993,2,0)</f>
        <v>10000</v>
      </c>
      <c r="U330" s="21">
        <f t="shared" si="5"/>
        <v>0</v>
      </c>
    </row>
    <row r="331" spans="1:21" ht="13.2">
      <c r="A331" s="237">
        <v>329</v>
      </c>
      <c r="B331" s="238">
        <v>45470</v>
      </c>
      <c r="C331" s="229" t="s">
        <v>12561</v>
      </c>
      <c r="D331" s="229" t="s">
        <v>749</v>
      </c>
      <c r="E331" s="229" t="s">
        <v>18635</v>
      </c>
      <c r="F331" s="229" t="s">
        <v>18639</v>
      </c>
      <c r="G331" s="229" t="s">
        <v>12565</v>
      </c>
      <c r="H331" s="229" t="s">
        <v>18640</v>
      </c>
      <c r="I331" s="239">
        <v>0</v>
      </c>
      <c r="J331" s="239">
        <v>0</v>
      </c>
      <c r="K331" s="239">
        <v>0</v>
      </c>
      <c r="L331" s="239">
        <v>2900</v>
      </c>
      <c r="M331" s="239">
        <v>39150</v>
      </c>
      <c r="N331" s="239">
        <v>113535000</v>
      </c>
      <c r="O331" s="240">
        <v>0.14000000000000001</v>
      </c>
      <c r="P331" s="239">
        <v>158949</v>
      </c>
      <c r="Q331" s="239">
        <v>113535</v>
      </c>
      <c r="R331" s="239">
        <v>870</v>
      </c>
      <c r="T331">
        <f>VLOOKUP(D331,VSD!$X$3:$Y$993,2,0)</f>
        <v>10000</v>
      </c>
      <c r="U331" s="21">
        <f t="shared" si="5"/>
        <v>0</v>
      </c>
    </row>
    <row r="332" spans="1:21" ht="13.2">
      <c r="A332" s="237">
        <v>330</v>
      </c>
      <c r="B332" s="238">
        <v>45470</v>
      </c>
      <c r="C332" s="229" t="s">
        <v>12561</v>
      </c>
      <c r="D332" s="229" t="s">
        <v>749</v>
      </c>
      <c r="E332" s="229" t="s">
        <v>18635</v>
      </c>
      <c r="F332" s="229" t="s">
        <v>18639</v>
      </c>
      <c r="G332" s="229" t="s">
        <v>12565</v>
      </c>
      <c r="H332" s="229" t="s">
        <v>18640</v>
      </c>
      <c r="I332" s="239">
        <v>0</v>
      </c>
      <c r="J332" s="239">
        <v>0</v>
      </c>
      <c r="K332" s="239">
        <v>0</v>
      </c>
      <c r="L332" s="239">
        <v>2800</v>
      </c>
      <c r="M332" s="239">
        <v>39150</v>
      </c>
      <c r="N332" s="239">
        <v>109620000</v>
      </c>
      <c r="O332" s="240">
        <v>0.14000000000000001</v>
      </c>
      <c r="P332" s="239">
        <v>153468</v>
      </c>
      <c r="Q332" s="239">
        <v>109620</v>
      </c>
      <c r="R332" s="239">
        <v>840</v>
      </c>
      <c r="T332">
        <f>VLOOKUP(D332,VSD!$X$3:$Y$993,2,0)</f>
        <v>10000</v>
      </c>
      <c r="U332" s="21">
        <f t="shared" si="5"/>
        <v>0</v>
      </c>
    </row>
    <row r="333" spans="1:21" ht="13.2">
      <c r="A333" s="237">
        <v>331</v>
      </c>
      <c r="B333" s="238">
        <v>45470</v>
      </c>
      <c r="C333" s="229" t="s">
        <v>12561</v>
      </c>
      <c r="D333" s="229" t="s">
        <v>749</v>
      </c>
      <c r="E333" s="229" t="s">
        <v>18641</v>
      </c>
      <c r="F333" s="229" t="s">
        <v>18639</v>
      </c>
      <c r="G333" s="229" t="s">
        <v>12565</v>
      </c>
      <c r="H333" s="229" t="s">
        <v>18640</v>
      </c>
      <c r="I333" s="239">
        <v>2500</v>
      </c>
      <c r="J333" s="239">
        <v>39200</v>
      </c>
      <c r="K333" s="239">
        <v>98000000</v>
      </c>
      <c r="L333" s="239">
        <v>0</v>
      </c>
      <c r="M333" s="239">
        <v>0</v>
      </c>
      <c r="N333" s="239">
        <v>0</v>
      </c>
      <c r="O333" s="240">
        <v>0.14000000000000001</v>
      </c>
      <c r="P333" s="239">
        <v>137200</v>
      </c>
      <c r="Q333" s="239">
        <v>0</v>
      </c>
      <c r="R333" s="239">
        <v>0</v>
      </c>
      <c r="T333">
        <f>VLOOKUP(D333,VSD!$X$3:$Y$993,2,0)</f>
        <v>10000</v>
      </c>
      <c r="U333" s="21">
        <f t="shared" si="5"/>
        <v>25000000</v>
      </c>
    </row>
    <row r="334" spans="1:21" ht="13.2">
      <c r="A334" s="237">
        <v>332</v>
      </c>
      <c r="B334" s="238">
        <v>45470</v>
      </c>
      <c r="C334" s="229" t="s">
        <v>12561</v>
      </c>
      <c r="D334" s="229" t="s">
        <v>749</v>
      </c>
      <c r="E334" s="229" t="s">
        <v>18641</v>
      </c>
      <c r="F334" s="229" t="s">
        <v>18639</v>
      </c>
      <c r="G334" s="229" t="s">
        <v>12565</v>
      </c>
      <c r="H334" s="229" t="s">
        <v>18640</v>
      </c>
      <c r="I334" s="239">
        <v>3000</v>
      </c>
      <c r="J334" s="239">
        <v>39200</v>
      </c>
      <c r="K334" s="239">
        <v>117600000</v>
      </c>
      <c r="L334" s="239">
        <v>0</v>
      </c>
      <c r="M334" s="239">
        <v>0</v>
      </c>
      <c r="N334" s="239">
        <v>0</v>
      </c>
      <c r="O334" s="240">
        <v>0.14000000000000001</v>
      </c>
      <c r="P334" s="239">
        <v>164640</v>
      </c>
      <c r="Q334" s="239">
        <v>0</v>
      </c>
      <c r="R334" s="239">
        <v>0</v>
      </c>
      <c r="T334">
        <f>VLOOKUP(D334,VSD!$X$3:$Y$993,2,0)</f>
        <v>10000</v>
      </c>
      <c r="U334" s="21">
        <f t="shared" si="5"/>
        <v>30000000</v>
      </c>
    </row>
    <row r="335" spans="1:21" ht="13.2">
      <c r="A335" s="237">
        <v>333</v>
      </c>
      <c r="B335" s="238">
        <v>45470</v>
      </c>
      <c r="C335" s="229" t="s">
        <v>12561</v>
      </c>
      <c r="D335" s="229" t="s">
        <v>749</v>
      </c>
      <c r="E335" s="229" t="s">
        <v>18641</v>
      </c>
      <c r="F335" s="229" t="s">
        <v>18639</v>
      </c>
      <c r="G335" s="229" t="s">
        <v>12565</v>
      </c>
      <c r="H335" s="229" t="s">
        <v>18640</v>
      </c>
      <c r="I335" s="239">
        <v>2900</v>
      </c>
      <c r="J335" s="239">
        <v>39200</v>
      </c>
      <c r="K335" s="239">
        <v>113680000</v>
      </c>
      <c r="L335" s="239">
        <v>0</v>
      </c>
      <c r="M335" s="239">
        <v>0</v>
      </c>
      <c r="N335" s="239">
        <v>0</v>
      </c>
      <c r="O335" s="240">
        <v>0.14000000000000001</v>
      </c>
      <c r="P335" s="239">
        <v>159152</v>
      </c>
      <c r="Q335" s="239">
        <v>0</v>
      </c>
      <c r="R335" s="239">
        <v>0</v>
      </c>
      <c r="T335">
        <f>VLOOKUP(D335,VSD!$X$3:$Y$993,2,0)</f>
        <v>10000</v>
      </c>
      <c r="U335" s="21">
        <f t="shared" si="5"/>
        <v>29000000</v>
      </c>
    </row>
    <row r="336" spans="1:21" ht="13.2">
      <c r="A336" s="237">
        <v>334</v>
      </c>
      <c r="B336" s="238">
        <v>45470</v>
      </c>
      <c r="C336" s="229" t="s">
        <v>12561</v>
      </c>
      <c r="D336" s="229" t="s">
        <v>749</v>
      </c>
      <c r="E336" s="229" t="s">
        <v>18641</v>
      </c>
      <c r="F336" s="229" t="s">
        <v>18639</v>
      </c>
      <c r="G336" s="229" t="s">
        <v>12565</v>
      </c>
      <c r="H336" s="229" t="s">
        <v>18640</v>
      </c>
      <c r="I336" s="239">
        <v>2900</v>
      </c>
      <c r="J336" s="239">
        <v>39200</v>
      </c>
      <c r="K336" s="239">
        <v>113680000</v>
      </c>
      <c r="L336" s="239">
        <v>0</v>
      </c>
      <c r="M336" s="239">
        <v>0</v>
      </c>
      <c r="N336" s="239">
        <v>0</v>
      </c>
      <c r="O336" s="240">
        <v>0.14000000000000001</v>
      </c>
      <c r="P336" s="239">
        <v>159152</v>
      </c>
      <c r="Q336" s="239">
        <v>0</v>
      </c>
      <c r="R336" s="239">
        <v>0</v>
      </c>
      <c r="T336">
        <f>VLOOKUP(D336,VSD!$X$3:$Y$993,2,0)</f>
        <v>10000</v>
      </c>
      <c r="U336" s="21">
        <f t="shared" si="5"/>
        <v>29000000</v>
      </c>
    </row>
    <row r="337" spans="1:21" ht="13.2">
      <c r="A337" s="237">
        <v>335</v>
      </c>
      <c r="B337" s="238">
        <v>45470</v>
      </c>
      <c r="C337" s="229" t="s">
        <v>12561</v>
      </c>
      <c r="D337" s="229" t="s">
        <v>749</v>
      </c>
      <c r="E337" s="229" t="s">
        <v>18641</v>
      </c>
      <c r="F337" s="229" t="s">
        <v>18639</v>
      </c>
      <c r="G337" s="229" t="s">
        <v>12565</v>
      </c>
      <c r="H337" s="229" t="s">
        <v>18640</v>
      </c>
      <c r="I337" s="239">
        <v>3000</v>
      </c>
      <c r="J337" s="239">
        <v>39200</v>
      </c>
      <c r="K337" s="239">
        <v>117600000</v>
      </c>
      <c r="L337" s="239">
        <v>0</v>
      </c>
      <c r="M337" s="239">
        <v>0</v>
      </c>
      <c r="N337" s="239">
        <v>0</v>
      </c>
      <c r="O337" s="240">
        <v>0.14000000000000001</v>
      </c>
      <c r="P337" s="239">
        <v>164640</v>
      </c>
      <c r="Q337" s="239">
        <v>0</v>
      </c>
      <c r="R337" s="239">
        <v>0</v>
      </c>
      <c r="T337">
        <f>VLOOKUP(D337,VSD!$X$3:$Y$993,2,0)</f>
        <v>10000</v>
      </c>
      <c r="U337" s="21">
        <f t="shared" si="5"/>
        <v>30000000</v>
      </c>
    </row>
    <row r="338" spans="1:21" ht="13.2">
      <c r="A338" s="237">
        <v>336</v>
      </c>
      <c r="B338" s="238">
        <v>45470</v>
      </c>
      <c r="C338" s="229" t="s">
        <v>12561</v>
      </c>
      <c r="D338" s="229" t="s">
        <v>749</v>
      </c>
      <c r="E338" s="229" t="s">
        <v>18641</v>
      </c>
      <c r="F338" s="229" t="s">
        <v>18639</v>
      </c>
      <c r="G338" s="229" t="s">
        <v>12565</v>
      </c>
      <c r="H338" s="229" t="s">
        <v>18640</v>
      </c>
      <c r="I338" s="239">
        <v>2800</v>
      </c>
      <c r="J338" s="239">
        <v>39200</v>
      </c>
      <c r="K338" s="239">
        <v>109760000</v>
      </c>
      <c r="L338" s="239">
        <v>0</v>
      </c>
      <c r="M338" s="239">
        <v>0</v>
      </c>
      <c r="N338" s="239">
        <v>0</v>
      </c>
      <c r="O338" s="240">
        <v>0.14000000000000001</v>
      </c>
      <c r="P338" s="239">
        <v>153664</v>
      </c>
      <c r="Q338" s="239">
        <v>0</v>
      </c>
      <c r="R338" s="239">
        <v>0</v>
      </c>
      <c r="T338">
        <f>VLOOKUP(D338,VSD!$X$3:$Y$993,2,0)</f>
        <v>10000</v>
      </c>
      <c r="U338" s="21">
        <f t="shared" si="5"/>
        <v>28000000</v>
      </c>
    </row>
    <row r="339" spans="1:21" ht="13.2">
      <c r="A339" s="237">
        <v>337</v>
      </c>
      <c r="B339" s="238">
        <v>45470</v>
      </c>
      <c r="C339" s="229" t="s">
        <v>12561</v>
      </c>
      <c r="D339" s="229" t="s">
        <v>749</v>
      </c>
      <c r="E339" s="229" t="s">
        <v>18641</v>
      </c>
      <c r="F339" s="229" t="s">
        <v>18639</v>
      </c>
      <c r="G339" s="229" t="s">
        <v>12565</v>
      </c>
      <c r="H339" s="229" t="s">
        <v>18640</v>
      </c>
      <c r="I339" s="239">
        <v>3500</v>
      </c>
      <c r="J339" s="239">
        <v>39200</v>
      </c>
      <c r="K339" s="239">
        <v>137200000</v>
      </c>
      <c r="L339" s="239">
        <v>0</v>
      </c>
      <c r="M339" s="239">
        <v>0</v>
      </c>
      <c r="N339" s="239">
        <v>0</v>
      </c>
      <c r="O339" s="240">
        <v>0.14000000000000001</v>
      </c>
      <c r="P339" s="239">
        <v>192080</v>
      </c>
      <c r="Q339" s="239">
        <v>0</v>
      </c>
      <c r="R339" s="239">
        <v>0</v>
      </c>
      <c r="T339">
        <f>VLOOKUP(D339,VSD!$X$3:$Y$993,2,0)</f>
        <v>10000</v>
      </c>
      <c r="U339" s="21">
        <f t="shared" si="5"/>
        <v>35000000</v>
      </c>
    </row>
    <row r="340" spans="1:21" ht="13.2">
      <c r="A340" s="237">
        <v>338</v>
      </c>
      <c r="B340" s="238">
        <v>45470</v>
      </c>
      <c r="C340" s="229" t="s">
        <v>12561</v>
      </c>
      <c r="D340" s="229" t="s">
        <v>749</v>
      </c>
      <c r="E340" s="229" t="s">
        <v>18641</v>
      </c>
      <c r="F340" s="229" t="s">
        <v>18639</v>
      </c>
      <c r="G340" s="229" t="s">
        <v>12565</v>
      </c>
      <c r="H340" s="229" t="s">
        <v>18640</v>
      </c>
      <c r="I340" s="239">
        <v>2600</v>
      </c>
      <c r="J340" s="239">
        <v>39200</v>
      </c>
      <c r="K340" s="239">
        <v>101920000</v>
      </c>
      <c r="L340" s="239">
        <v>0</v>
      </c>
      <c r="M340" s="239">
        <v>0</v>
      </c>
      <c r="N340" s="239">
        <v>0</v>
      </c>
      <c r="O340" s="240">
        <v>0.14000000000000001</v>
      </c>
      <c r="P340" s="239">
        <v>142688</v>
      </c>
      <c r="Q340" s="239">
        <v>0</v>
      </c>
      <c r="R340" s="239">
        <v>0</v>
      </c>
      <c r="T340">
        <f>VLOOKUP(D340,VSD!$X$3:$Y$993,2,0)</f>
        <v>10000</v>
      </c>
      <c r="U340" s="21">
        <f t="shared" si="5"/>
        <v>26000000</v>
      </c>
    </row>
    <row r="341" spans="1:21" ht="13.2">
      <c r="A341" s="237">
        <v>339</v>
      </c>
      <c r="B341" s="238">
        <v>45470</v>
      </c>
      <c r="C341" s="229" t="s">
        <v>12561</v>
      </c>
      <c r="D341" s="229" t="s">
        <v>749</v>
      </c>
      <c r="E341" s="229" t="s">
        <v>18641</v>
      </c>
      <c r="F341" s="229" t="s">
        <v>18639</v>
      </c>
      <c r="G341" s="229" t="s">
        <v>12565</v>
      </c>
      <c r="H341" s="229" t="s">
        <v>18640</v>
      </c>
      <c r="I341" s="239">
        <v>2900</v>
      </c>
      <c r="J341" s="239">
        <v>39200</v>
      </c>
      <c r="K341" s="239">
        <v>113680000</v>
      </c>
      <c r="L341" s="239">
        <v>0</v>
      </c>
      <c r="M341" s="239">
        <v>0</v>
      </c>
      <c r="N341" s="239">
        <v>0</v>
      </c>
      <c r="O341" s="240">
        <v>0.14000000000000001</v>
      </c>
      <c r="P341" s="239">
        <v>159152</v>
      </c>
      <c r="Q341" s="239">
        <v>0</v>
      </c>
      <c r="R341" s="239">
        <v>0</v>
      </c>
      <c r="T341">
        <f>VLOOKUP(D341,VSD!$X$3:$Y$993,2,0)</f>
        <v>10000</v>
      </c>
      <c r="U341" s="21">
        <f t="shared" si="5"/>
        <v>29000000</v>
      </c>
    </row>
    <row r="342" spans="1:21" ht="13.2">
      <c r="A342" s="237">
        <v>340</v>
      </c>
      <c r="B342" s="238">
        <v>45470</v>
      </c>
      <c r="C342" s="229" t="s">
        <v>12561</v>
      </c>
      <c r="D342" s="229" t="s">
        <v>749</v>
      </c>
      <c r="E342" s="229" t="s">
        <v>18641</v>
      </c>
      <c r="F342" s="229" t="s">
        <v>18639</v>
      </c>
      <c r="G342" s="229" t="s">
        <v>12565</v>
      </c>
      <c r="H342" s="229" t="s">
        <v>18640</v>
      </c>
      <c r="I342" s="239">
        <v>2500</v>
      </c>
      <c r="J342" s="239">
        <v>39200</v>
      </c>
      <c r="K342" s="239">
        <v>98000000</v>
      </c>
      <c r="L342" s="239">
        <v>0</v>
      </c>
      <c r="M342" s="239">
        <v>0</v>
      </c>
      <c r="N342" s="239">
        <v>0</v>
      </c>
      <c r="O342" s="240">
        <v>0.14000000000000001</v>
      </c>
      <c r="P342" s="239">
        <v>137200</v>
      </c>
      <c r="Q342" s="239">
        <v>0</v>
      </c>
      <c r="R342" s="239">
        <v>0</v>
      </c>
      <c r="T342">
        <f>VLOOKUP(D342,VSD!$X$3:$Y$993,2,0)</f>
        <v>10000</v>
      </c>
      <c r="U342" s="21">
        <f t="shared" si="5"/>
        <v>25000000</v>
      </c>
    </row>
    <row r="343" spans="1:21" ht="13.2">
      <c r="A343" s="237">
        <v>341</v>
      </c>
      <c r="B343" s="238">
        <v>45470</v>
      </c>
      <c r="C343" s="229" t="s">
        <v>12561</v>
      </c>
      <c r="D343" s="229" t="s">
        <v>749</v>
      </c>
      <c r="E343" s="229" t="s">
        <v>18641</v>
      </c>
      <c r="F343" s="229" t="s">
        <v>18639</v>
      </c>
      <c r="G343" s="229" t="s">
        <v>12565</v>
      </c>
      <c r="H343" s="229" t="s">
        <v>18640</v>
      </c>
      <c r="I343" s="239">
        <v>3500</v>
      </c>
      <c r="J343" s="239">
        <v>39200</v>
      </c>
      <c r="K343" s="239">
        <v>137200000</v>
      </c>
      <c r="L343" s="239">
        <v>0</v>
      </c>
      <c r="M343" s="239">
        <v>0</v>
      </c>
      <c r="N343" s="239">
        <v>0</v>
      </c>
      <c r="O343" s="240">
        <v>0.14000000000000001</v>
      </c>
      <c r="P343" s="239">
        <v>192080</v>
      </c>
      <c r="Q343" s="239">
        <v>0</v>
      </c>
      <c r="R343" s="239">
        <v>0</v>
      </c>
      <c r="T343">
        <f>VLOOKUP(D343,VSD!$X$3:$Y$993,2,0)</f>
        <v>10000</v>
      </c>
      <c r="U343" s="21">
        <f t="shared" si="5"/>
        <v>35000000</v>
      </c>
    </row>
    <row r="344" spans="1:21" ht="13.2">
      <c r="A344" s="237">
        <v>342</v>
      </c>
      <c r="B344" s="238">
        <v>45470</v>
      </c>
      <c r="C344" s="229" t="s">
        <v>12561</v>
      </c>
      <c r="D344" s="229" t="s">
        <v>749</v>
      </c>
      <c r="E344" s="229" t="s">
        <v>18641</v>
      </c>
      <c r="F344" s="229" t="s">
        <v>18639</v>
      </c>
      <c r="G344" s="229" t="s">
        <v>12565</v>
      </c>
      <c r="H344" s="229" t="s">
        <v>18640</v>
      </c>
      <c r="I344" s="239">
        <v>3000</v>
      </c>
      <c r="J344" s="239">
        <v>39200</v>
      </c>
      <c r="K344" s="239">
        <v>117600000</v>
      </c>
      <c r="L344" s="239">
        <v>0</v>
      </c>
      <c r="M344" s="239">
        <v>0</v>
      </c>
      <c r="N344" s="239">
        <v>0</v>
      </c>
      <c r="O344" s="240">
        <v>0.14000000000000001</v>
      </c>
      <c r="P344" s="239">
        <v>164640</v>
      </c>
      <c r="Q344" s="239">
        <v>0</v>
      </c>
      <c r="R344" s="239">
        <v>0</v>
      </c>
      <c r="T344">
        <f>VLOOKUP(D344,VSD!$X$3:$Y$993,2,0)</f>
        <v>10000</v>
      </c>
      <c r="U344" s="21">
        <f t="shared" si="5"/>
        <v>30000000</v>
      </c>
    </row>
    <row r="345" spans="1:21" ht="13.2">
      <c r="A345" s="237">
        <v>343</v>
      </c>
      <c r="B345" s="238">
        <v>45470</v>
      </c>
      <c r="C345" s="229" t="s">
        <v>12561</v>
      </c>
      <c r="D345" s="229" t="s">
        <v>749</v>
      </c>
      <c r="E345" s="229" t="s">
        <v>18641</v>
      </c>
      <c r="F345" s="229" t="s">
        <v>18639</v>
      </c>
      <c r="G345" s="229" t="s">
        <v>12565</v>
      </c>
      <c r="H345" s="229" t="s">
        <v>18640</v>
      </c>
      <c r="I345" s="239">
        <v>2900</v>
      </c>
      <c r="J345" s="239">
        <v>39200</v>
      </c>
      <c r="K345" s="239">
        <v>113680000</v>
      </c>
      <c r="L345" s="239">
        <v>0</v>
      </c>
      <c r="M345" s="239">
        <v>0</v>
      </c>
      <c r="N345" s="239">
        <v>0</v>
      </c>
      <c r="O345" s="240">
        <v>0.14000000000000001</v>
      </c>
      <c r="P345" s="239">
        <v>159152</v>
      </c>
      <c r="Q345" s="239">
        <v>0</v>
      </c>
      <c r="R345" s="239">
        <v>0</v>
      </c>
      <c r="T345">
        <f>VLOOKUP(D345,VSD!$X$3:$Y$993,2,0)</f>
        <v>10000</v>
      </c>
      <c r="U345" s="21">
        <f t="shared" si="5"/>
        <v>29000000</v>
      </c>
    </row>
    <row r="346" spans="1:21" ht="13.2">
      <c r="A346" s="237">
        <v>344</v>
      </c>
      <c r="B346" s="238">
        <v>45470</v>
      </c>
      <c r="C346" s="229" t="s">
        <v>12561</v>
      </c>
      <c r="D346" s="229" t="s">
        <v>749</v>
      </c>
      <c r="E346" s="229" t="s">
        <v>18641</v>
      </c>
      <c r="F346" s="229" t="s">
        <v>18639</v>
      </c>
      <c r="G346" s="229" t="s">
        <v>12565</v>
      </c>
      <c r="H346" s="229" t="s">
        <v>18640</v>
      </c>
      <c r="I346" s="239">
        <v>2800</v>
      </c>
      <c r="J346" s="239">
        <v>39200</v>
      </c>
      <c r="K346" s="239">
        <v>109760000</v>
      </c>
      <c r="L346" s="239">
        <v>0</v>
      </c>
      <c r="M346" s="239">
        <v>0</v>
      </c>
      <c r="N346" s="239">
        <v>0</v>
      </c>
      <c r="O346" s="240">
        <v>0.14000000000000001</v>
      </c>
      <c r="P346" s="239">
        <v>153664</v>
      </c>
      <c r="Q346" s="239">
        <v>0</v>
      </c>
      <c r="R346" s="239">
        <v>0</v>
      </c>
      <c r="T346">
        <f>VLOOKUP(D346,VSD!$X$3:$Y$993,2,0)</f>
        <v>10000</v>
      </c>
      <c r="U346" s="21">
        <f t="shared" si="5"/>
        <v>28000000</v>
      </c>
    </row>
    <row r="347" spans="1:21" ht="13.2">
      <c r="A347" s="237">
        <v>345</v>
      </c>
      <c r="B347" s="238">
        <v>45470</v>
      </c>
      <c r="C347" s="229" t="s">
        <v>12561</v>
      </c>
      <c r="D347" s="229" t="s">
        <v>749</v>
      </c>
      <c r="E347" s="229" t="s">
        <v>18641</v>
      </c>
      <c r="F347" s="229" t="s">
        <v>18639</v>
      </c>
      <c r="G347" s="229" t="s">
        <v>12565</v>
      </c>
      <c r="H347" s="229" t="s">
        <v>18640</v>
      </c>
      <c r="I347" s="239">
        <v>3300</v>
      </c>
      <c r="J347" s="239">
        <v>39200</v>
      </c>
      <c r="K347" s="239">
        <v>129360000</v>
      </c>
      <c r="L347" s="239">
        <v>0</v>
      </c>
      <c r="M347" s="239">
        <v>0</v>
      </c>
      <c r="N347" s="239">
        <v>0</v>
      </c>
      <c r="O347" s="240">
        <v>0.14000000000000001</v>
      </c>
      <c r="P347" s="239">
        <v>181104</v>
      </c>
      <c r="Q347" s="239">
        <v>0</v>
      </c>
      <c r="R347" s="239">
        <v>0</v>
      </c>
      <c r="T347">
        <f>VLOOKUP(D347,VSD!$X$3:$Y$993,2,0)</f>
        <v>10000</v>
      </c>
      <c r="U347" s="21">
        <f t="shared" si="5"/>
        <v>33000000</v>
      </c>
    </row>
    <row r="348" spans="1:21" ht="13.2">
      <c r="A348" s="237">
        <v>346</v>
      </c>
      <c r="B348" s="238">
        <v>45470</v>
      </c>
      <c r="C348" s="229" t="s">
        <v>12561</v>
      </c>
      <c r="D348" s="229" t="s">
        <v>749</v>
      </c>
      <c r="E348" s="229" t="s">
        <v>18641</v>
      </c>
      <c r="F348" s="229" t="s">
        <v>18639</v>
      </c>
      <c r="G348" s="229" t="s">
        <v>12565</v>
      </c>
      <c r="H348" s="229" t="s">
        <v>18640</v>
      </c>
      <c r="I348" s="239">
        <v>2900</v>
      </c>
      <c r="J348" s="239">
        <v>39200</v>
      </c>
      <c r="K348" s="239">
        <v>113680000</v>
      </c>
      <c r="L348" s="239">
        <v>0</v>
      </c>
      <c r="M348" s="239">
        <v>0</v>
      </c>
      <c r="N348" s="239">
        <v>0</v>
      </c>
      <c r="O348" s="240">
        <v>0.14000000000000001</v>
      </c>
      <c r="P348" s="239">
        <v>159152</v>
      </c>
      <c r="Q348" s="239">
        <v>0</v>
      </c>
      <c r="R348" s="239">
        <v>0</v>
      </c>
      <c r="T348">
        <f>VLOOKUP(D348,VSD!$X$3:$Y$993,2,0)</f>
        <v>10000</v>
      </c>
      <c r="U348" s="21">
        <f t="shared" si="5"/>
        <v>29000000</v>
      </c>
    </row>
    <row r="349" spans="1:21" ht="13.2">
      <c r="A349" s="237">
        <v>347</v>
      </c>
      <c r="B349" s="238">
        <v>45470</v>
      </c>
      <c r="C349" s="229" t="s">
        <v>12561</v>
      </c>
      <c r="D349" s="229" t="s">
        <v>749</v>
      </c>
      <c r="E349" s="229" t="s">
        <v>18641</v>
      </c>
      <c r="F349" s="229" t="s">
        <v>18639</v>
      </c>
      <c r="G349" s="229" t="s">
        <v>12565</v>
      </c>
      <c r="H349" s="229" t="s">
        <v>18640</v>
      </c>
      <c r="I349" s="239">
        <v>3100</v>
      </c>
      <c r="J349" s="239">
        <v>39200</v>
      </c>
      <c r="K349" s="239">
        <v>121520000</v>
      </c>
      <c r="L349" s="239">
        <v>0</v>
      </c>
      <c r="M349" s="239">
        <v>0</v>
      </c>
      <c r="N349" s="239">
        <v>0</v>
      </c>
      <c r="O349" s="240">
        <v>0.14000000000000001</v>
      </c>
      <c r="P349" s="239">
        <v>170128</v>
      </c>
      <c r="Q349" s="239">
        <v>0</v>
      </c>
      <c r="R349" s="239">
        <v>0</v>
      </c>
      <c r="T349">
        <f>VLOOKUP(D349,VSD!$X$3:$Y$993,2,0)</f>
        <v>10000</v>
      </c>
      <c r="U349" s="21">
        <f t="shared" si="5"/>
        <v>31000000</v>
      </c>
    </row>
    <row r="350" spans="1:21" ht="13.2">
      <c r="A350" s="237">
        <v>348</v>
      </c>
      <c r="B350" s="238">
        <v>45470</v>
      </c>
      <c r="C350" s="229" t="s">
        <v>12561</v>
      </c>
      <c r="D350" s="229" t="s">
        <v>749</v>
      </c>
      <c r="E350" s="229" t="s">
        <v>18641</v>
      </c>
      <c r="F350" s="229" t="s">
        <v>18639</v>
      </c>
      <c r="G350" s="229" t="s">
        <v>12565</v>
      </c>
      <c r="H350" s="229" t="s">
        <v>18640</v>
      </c>
      <c r="I350" s="239">
        <v>2700</v>
      </c>
      <c r="J350" s="239">
        <v>39200</v>
      </c>
      <c r="K350" s="239">
        <v>105840000</v>
      </c>
      <c r="L350" s="239">
        <v>0</v>
      </c>
      <c r="M350" s="239">
        <v>0</v>
      </c>
      <c r="N350" s="239">
        <v>0</v>
      </c>
      <c r="O350" s="240">
        <v>0.14000000000000001</v>
      </c>
      <c r="P350" s="239">
        <v>148176</v>
      </c>
      <c r="Q350" s="239">
        <v>0</v>
      </c>
      <c r="R350" s="239">
        <v>0</v>
      </c>
      <c r="T350">
        <f>VLOOKUP(D350,VSD!$X$3:$Y$993,2,0)</f>
        <v>10000</v>
      </c>
      <c r="U350" s="21">
        <f t="shared" si="5"/>
        <v>27000000</v>
      </c>
    </row>
    <row r="351" spans="1:21" ht="13.2">
      <c r="A351" s="237">
        <v>349</v>
      </c>
      <c r="B351" s="238">
        <v>45470</v>
      </c>
      <c r="C351" s="229" t="s">
        <v>12561</v>
      </c>
      <c r="D351" s="229" t="s">
        <v>749</v>
      </c>
      <c r="E351" s="229" t="s">
        <v>18641</v>
      </c>
      <c r="F351" s="229" t="s">
        <v>18639</v>
      </c>
      <c r="G351" s="229" t="s">
        <v>12565</v>
      </c>
      <c r="H351" s="229" t="s">
        <v>18640</v>
      </c>
      <c r="I351" s="239">
        <v>3600</v>
      </c>
      <c r="J351" s="239">
        <v>39200</v>
      </c>
      <c r="K351" s="239">
        <v>141120000</v>
      </c>
      <c r="L351" s="239">
        <v>0</v>
      </c>
      <c r="M351" s="239">
        <v>0</v>
      </c>
      <c r="N351" s="239">
        <v>0</v>
      </c>
      <c r="O351" s="240">
        <v>0.14000000000000001</v>
      </c>
      <c r="P351" s="239">
        <v>197568</v>
      </c>
      <c r="Q351" s="239">
        <v>0</v>
      </c>
      <c r="R351" s="239">
        <v>0</v>
      </c>
      <c r="T351">
        <f>VLOOKUP(D351,VSD!$X$3:$Y$993,2,0)</f>
        <v>10000</v>
      </c>
      <c r="U351" s="21">
        <f t="shared" si="5"/>
        <v>36000000</v>
      </c>
    </row>
    <row r="352" spans="1:21" ht="13.2">
      <c r="A352" s="237">
        <v>350</v>
      </c>
      <c r="B352" s="238">
        <v>45470</v>
      </c>
      <c r="C352" s="229" t="s">
        <v>12561</v>
      </c>
      <c r="D352" s="229" t="s">
        <v>749</v>
      </c>
      <c r="E352" s="229" t="s">
        <v>18641</v>
      </c>
      <c r="F352" s="229" t="s">
        <v>18639</v>
      </c>
      <c r="G352" s="229" t="s">
        <v>12565</v>
      </c>
      <c r="H352" s="229" t="s">
        <v>18640</v>
      </c>
      <c r="I352" s="239">
        <v>3000</v>
      </c>
      <c r="J352" s="239">
        <v>39200</v>
      </c>
      <c r="K352" s="239">
        <v>117600000</v>
      </c>
      <c r="L352" s="239">
        <v>0</v>
      </c>
      <c r="M352" s="239">
        <v>0</v>
      </c>
      <c r="N352" s="239">
        <v>0</v>
      </c>
      <c r="O352" s="240">
        <v>0.14000000000000001</v>
      </c>
      <c r="P352" s="239">
        <v>164640</v>
      </c>
      <c r="Q352" s="239">
        <v>0</v>
      </c>
      <c r="R352" s="239">
        <v>0</v>
      </c>
      <c r="T352">
        <f>VLOOKUP(D352,VSD!$X$3:$Y$993,2,0)</f>
        <v>10000</v>
      </c>
      <c r="U352" s="21">
        <f t="shared" si="5"/>
        <v>30000000</v>
      </c>
    </row>
    <row r="353" spans="1:21" ht="13.2">
      <c r="A353" s="237">
        <v>351</v>
      </c>
      <c r="B353" s="238">
        <v>45470</v>
      </c>
      <c r="C353" s="229" t="s">
        <v>12561</v>
      </c>
      <c r="D353" s="229" t="s">
        <v>749</v>
      </c>
      <c r="E353" s="229" t="s">
        <v>18641</v>
      </c>
      <c r="F353" s="229" t="s">
        <v>18639</v>
      </c>
      <c r="G353" s="229" t="s">
        <v>12565</v>
      </c>
      <c r="H353" s="229" t="s">
        <v>18640</v>
      </c>
      <c r="I353" s="239">
        <v>2900</v>
      </c>
      <c r="J353" s="239">
        <v>39200</v>
      </c>
      <c r="K353" s="239">
        <v>113680000</v>
      </c>
      <c r="L353" s="239">
        <v>0</v>
      </c>
      <c r="M353" s="239">
        <v>0</v>
      </c>
      <c r="N353" s="239">
        <v>0</v>
      </c>
      <c r="O353" s="240">
        <v>0.14000000000000001</v>
      </c>
      <c r="P353" s="239">
        <v>159152</v>
      </c>
      <c r="Q353" s="239">
        <v>0</v>
      </c>
      <c r="R353" s="239">
        <v>0</v>
      </c>
      <c r="T353">
        <f>VLOOKUP(D353,VSD!$X$3:$Y$993,2,0)</f>
        <v>10000</v>
      </c>
      <c r="U353" s="21">
        <f t="shared" si="5"/>
        <v>29000000</v>
      </c>
    </row>
    <row r="354" spans="1:21" ht="13.2">
      <c r="A354" s="237">
        <v>352</v>
      </c>
      <c r="B354" s="238">
        <v>45470</v>
      </c>
      <c r="C354" s="229" t="s">
        <v>12561</v>
      </c>
      <c r="D354" s="229" t="s">
        <v>749</v>
      </c>
      <c r="E354" s="229" t="s">
        <v>18641</v>
      </c>
      <c r="F354" s="229" t="s">
        <v>18639</v>
      </c>
      <c r="G354" s="229" t="s">
        <v>12565</v>
      </c>
      <c r="H354" s="229" t="s">
        <v>18640</v>
      </c>
      <c r="I354" s="239">
        <v>2900</v>
      </c>
      <c r="J354" s="239">
        <v>39200</v>
      </c>
      <c r="K354" s="239">
        <v>113680000</v>
      </c>
      <c r="L354" s="239">
        <v>0</v>
      </c>
      <c r="M354" s="239">
        <v>0</v>
      </c>
      <c r="N354" s="239">
        <v>0</v>
      </c>
      <c r="O354" s="240">
        <v>0.14000000000000001</v>
      </c>
      <c r="P354" s="239">
        <v>159152</v>
      </c>
      <c r="Q354" s="239">
        <v>0</v>
      </c>
      <c r="R354" s="239">
        <v>0</v>
      </c>
      <c r="T354">
        <f>VLOOKUP(D354,VSD!$X$3:$Y$993,2,0)</f>
        <v>10000</v>
      </c>
      <c r="U354" s="21">
        <f t="shared" si="5"/>
        <v>29000000</v>
      </c>
    </row>
    <row r="355" spans="1:21" ht="13.2">
      <c r="A355" s="237">
        <v>353</v>
      </c>
      <c r="B355" s="238">
        <v>45470</v>
      </c>
      <c r="C355" s="229" t="s">
        <v>12561</v>
      </c>
      <c r="D355" s="229" t="s">
        <v>749</v>
      </c>
      <c r="E355" s="229" t="s">
        <v>18641</v>
      </c>
      <c r="F355" s="229" t="s">
        <v>18639</v>
      </c>
      <c r="G355" s="229" t="s">
        <v>12565</v>
      </c>
      <c r="H355" s="229" t="s">
        <v>18640</v>
      </c>
      <c r="I355" s="239">
        <v>2000</v>
      </c>
      <c r="J355" s="239">
        <v>39200</v>
      </c>
      <c r="K355" s="239">
        <v>78400000</v>
      </c>
      <c r="L355" s="239">
        <v>0</v>
      </c>
      <c r="M355" s="239">
        <v>0</v>
      </c>
      <c r="N355" s="239">
        <v>0</v>
      </c>
      <c r="O355" s="240">
        <v>0.14000000000000001</v>
      </c>
      <c r="P355" s="239">
        <v>109760</v>
      </c>
      <c r="Q355" s="239">
        <v>0</v>
      </c>
      <c r="R355" s="239">
        <v>0</v>
      </c>
      <c r="T355">
        <f>VLOOKUP(D355,VSD!$X$3:$Y$993,2,0)</f>
        <v>10000</v>
      </c>
      <c r="U355" s="21">
        <f t="shared" si="5"/>
        <v>20000000</v>
      </c>
    </row>
    <row r="356" spans="1:21" ht="13.2">
      <c r="A356" s="237">
        <v>354</v>
      </c>
      <c r="B356" s="238">
        <v>45470</v>
      </c>
      <c r="C356" s="229" t="s">
        <v>12561</v>
      </c>
      <c r="D356" s="229" t="s">
        <v>749</v>
      </c>
      <c r="E356" s="229" t="s">
        <v>18641</v>
      </c>
      <c r="F356" s="229" t="s">
        <v>18639</v>
      </c>
      <c r="G356" s="229" t="s">
        <v>12565</v>
      </c>
      <c r="H356" s="229" t="s">
        <v>18640</v>
      </c>
      <c r="I356" s="239">
        <v>2600</v>
      </c>
      <c r="J356" s="239">
        <v>39200</v>
      </c>
      <c r="K356" s="239">
        <v>101920000</v>
      </c>
      <c r="L356" s="239">
        <v>0</v>
      </c>
      <c r="M356" s="239">
        <v>0</v>
      </c>
      <c r="N356" s="239">
        <v>0</v>
      </c>
      <c r="O356" s="240">
        <v>0.14000000000000001</v>
      </c>
      <c r="P356" s="239">
        <v>142688</v>
      </c>
      <c r="Q356" s="239">
        <v>0</v>
      </c>
      <c r="R356" s="239">
        <v>0</v>
      </c>
      <c r="T356">
        <f>VLOOKUP(D356,VSD!$X$3:$Y$993,2,0)</f>
        <v>10000</v>
      </c>
      <c r="U356" s="21">
        <f t="shared" si="5"/>
        <v>26000000</v>
      </c>
    </row>
    <row r="357" spans="1:21" ht="13.2">
      <c r="A357" s="237">
        <v>355</v>
      </c>
      <c r="B357" s="238">
        <v>45470</v>
      </c>
      <c r="C357" s="229" t="s">
        <v>12561</v>
      </c>
      <c r="D357" s="229" t="s">
        <v>749</v>
      </c>
      <c r="E357" s="229" t="s">
        <v>18641</v>
      </c>
      <c r="F357" s="229" t="s">
        <v>18639</v>
      </c>
      <c r="G357" s="229" t="s">
        <v>12565</v>
      </c>
      <c r="H357" s="229" t="s">
        <v>18640</v>
      </c>
      <c r="I357" s="239">
        <v>3000</v>
      </c>
      <c r="J357" s="239">
        <v>39200</v>
      </c>
      <c r="K357" s="239">
        <v>117600000</v>
      </c>
      <c r="L357" s="239">
        <v>0</v>
      </c>
      <c r="M357" s="239">
        <v>0</v>
      </c>
      <c r="N357" s="239">
        <v>0</v>
      </c>
      <c r="O357" s="240">
        <v>0.14000000000000001</v>
      </c>
      <c r="P357" s="239">
        <v>164640</v>
      </c>
      <c r="Q357" s="239">
        <v>0</v>
      </c>
      <c r="R357" s="239">
        <v>0</v>
      </c>
      <c r="T357">
        <f>VLOOKUP(D357,VSD!$X$3:$Y$993,2,0)</f>
        <v>10000</v>
      </c>
      <c r="U357" s="21">
        <f t="shared" si="5"/>
        <v>30000000</v>
      </c>
    </row>
    <row r="358" spans="1:21" ht="13.2">
      <c r="A358" s="237">
        <v>356</v>
      </c>
      <c r="B358" s="238">
        <v>45470</v>
      </c>
      <c r="C358" s="229" t="s">
        <v>12561</v>
      </c>
      <c r="D358" s="229" t="s">
        <v>749</v>
      </c>
      <c r="E358" s="229" t="s">
        <v>18641</v>
      </c>
      <c r="F358" s="229" t="s">
        <v>18639</v>
      </c>
      <c r="G358" s="229" t="s">
        <v>12565</v>
      </c>
      <c r="H358" s="229" t="s">
        <v>18640</v>
      </c>
      <c r="I358" s="239">
        <v>2600</v>
      </c>
      <c r="J358" s="239">
        <v>39200</v>
      </c>
      <c r="K358" s="239">
        <v>101920000</v>
      </c>
      <c r="L358" s="239">
        <v>0</v>
      </c>
      <c r="M358" s="239">
        <v>0</v>
      </c>
      <c r="N358" s="239">
        <v>0</v>
      </c>
      <c r="O358" s="240">
        <v>0.14000000000000001</v>
      </c>
      <c r="P358" s="239">
        <v>142688</v>
      </c>
      <c r="Q358" s="239">
        <v>0</v>
      </c>
      <c r="R358" s="239">
        <v>0</v>
      </c>
      <c r="T358">
        <f>VLOOKUP(D358,VSD!$X$3:$Y$993,2,0)</f>
        <v>10000</v>
      </c>
      <c r="U358" s="21">
        <f t="shared" si="5"/>
        <v>26000000</v>
      </c>
    </row>
    <row r="359" spans="1:21" ht="13.2">
      <c r="A359" s="237">
        <v>357</v>
      </c>
      <c r="B359" s="238">
        <v>45470</v>
      </c>
      <c r="C359" s="229" t="s">
        <v>12561</v>
      </c>
      <c r="D359" s="229" t="s">
        <v>749</v>
      </c>
      <c r="E359" s="229" t="s">
        <v>18641</v>
      </c>
      <c r="F359" s="229" t="s">
        <v>18639</v>
      </c>
      <c r="G359" s="229" t="s">
        <v>12565</v>
      </c>
      <c r="H359" s="229" t="s">
        <v>18640</v>
      </c>
      <c r="I359" s="239">
        <v>2900</v>
      </c>
      <c r="J359" s="239">
        <v>39200</v>
      </c>
      <c r="K359" s="239">
        <v>113680000</v>
      </c>
      <c r="L359" s="239">
        <v>0</v>
      </c>
      <c r="M359" s="239">
        <v>0</v>
      </c>
      <c r="N359" s="239">
        <v>0</v>
      </c>
      <c r="O359" s="240">
        <v>0.14000000000000001</v>
      </c>
      <c r="P359" s="239">
        <v>159152</v>
      </c>
      <c r="Q359" s="239">
        <v>0</v>
      </c>
      <c r="R359" s="239">
        <v>0</v>
      </c>
      <c r="T359">
        <f>VLOOKUP(D359,VSD!$X$3:$Y$993,2,0)</f>
        <v>10000</v>
      </c>
      <c r="U359" s="21">
        <f t="shared" si="5"/>
        <v>29000000</v>
      </c>
    </row>
    <row r="360" spans="1:21" ht="13.2">
      <c r="A360" s="237">
        <v>358</v>
      </c>
      <c r="B360" s="238">
        <v>45470</v>
      </c>
      <c r="C360" s="229" t="s">
        <v>12561</v>
      </c>
      <c r="D360" s="229" t="s">
        <v>749</v>
      </c>
      <c r="E360" s="229" t="s">
        <v>18641</v>
      </c>
      <c r="F360" s="229" t="s">
        <v>18639</v>
      </c>
      <c r="G360" s="229" t="s">
        <v>12565</v>
      </c>
      <c r="H360" s="229" t="s">
        <v>18640</v>
      </c>
      <c r="I360" s="239">
        <v>2500</v>
      </c>
      <c r="J360" s="239">
        <v>39200</v>
      </c>
      <c r="K360" s="239">
        <v>98000000</v>
      </c>
      <c r="L360" s="239">
        <v>0</v>
      </c>
      <c r="M360" s="239">
        <v>0</v>
      </c>
      <c r="N360" s="239">
        <v>0</v>
      </c>
      <c r="O360" s="240">
        <v>0.14000000000000001</v>
      </c>
      <c r="P360" s="239">
        <v>137200</v>
      </c>
      <c r="Q360" s="239">
        <v>0</v>
      </c>
      <c r="R360" s="239">
        <v>0</v>
      </c>
      <c r="T360">
        <f>VLOOKUP(D360,VSD!$X$3:$Y$993,2,0)</f>
        <v>10000</v>
      </c>
      <c r="U360" s="21">
        <f t="shared" si="5"/>
        <v>25000000</v>
      </c>
    </row>
    <row r="361" spans="1:21" ht="13.2">
      <c r="A361" s="237">
        <v>359</v>
      </c>
      <c r="B361" s="238">
        <v>45470</v>
      </c>
      <c r="C361" s="229" t="s">
        <v>12561</v>
      </c>
      <c r="D361" s="229" t="s">
        <v>749</v>
      </c>
      <c r="E361" s="229" t="s">
        <v>18641</v>
      </c>
      <c r="F361" s="229" t="s">
        <v>18639</v>
      </c>
      <c r="G361" s="229" t="s">
        <v>12565</v>
      </c>
      <c r="H361" s="229" t="s">
        <v>18640</v>
      </c>
      <c r="I361" s="239">
        <v>2600</v>
      </c>
      <c r="J361" s="239">
        <v>39200</v>
      </c>
      <c r="K361" s="239">
        <v>101920000</v>
      </c>
      <c r="L361" s="239">
        <v>0</v>
      </c>
      <c r="M361" s="239">
        <v>0</v>
      </c>
      <c r="N361" s="239">
        <v>0</v>
      </c>
      <c r="O361" s="240">
        <v>0.14000000000000001</v>
      </c>
      <c r="P361" s="239">
        <v>142688</v>
      </c>
      <c r="Q361" s="239">
        <v>0</v>
      </c>
      <c r="R361" s="239">
        <v>0</v>
      </c>
      <c r="T361">
        <f>VLOOKUP(D361,VSD!$X$3:$Y$993,2,0)</f>
        <v>10000</v>
      </c>
      <c r="U361" s="21">
        <f t="shared" si="5"/>
        <v>26000000</v>
      </c>
    </row>
    <row r="362" spans="1:21" ht="13.2">
      <c r="A362" s="237">
        <v>360</v>
      </c>
      <c r="B362" s="238">
        <v>45470</v>
      </c>
      <c r="C362" s="229" t="s">
        <v>12561</v>
      </c>
      <c r="D362" s="229" t="s">
        <v>749</v>
      </c>
      <c r="E362" s="229" t="s">
        <v>18641</v>
      </c>
      <c r="F362" s="229" t="s">
        <v>18639</v>
      </c>
      <c r="G362" s="229" t="s">
        <v>12565</v>
      </c>
      <c r="H362" s="229" t="s">
        <v>18640</v>
      </c>
      <c r="I362" s="239">
        <v>2000</v>
      </c>
      <c r="J362" s="239">
        <v>39200</v>
      </c>
      <c r="K362" s="239">
        <v>78400000</v>
      </c>
      <c r="L362" s="239">
        <v>0</v>
      </c>
      <c r="M362" s="239">
        <v>0</v>
      </c>
      <c r="N362" s="239">
        <v>0</v>
      </c>
      <c r="O362" s="240">
        <v>0.14000000000000001</v>
      </c>
      <c r="P362" s="239">
        <v>109760</v>
      </c>
      <c r="Q362" s="239">
        <v>0</v>
      </c>
      <c r="R362" s="239">
        <v>0</v>
      </c>
      <c r="T362">
        <f>VLOOKUP(D362,VSD!$X$3:$Y$993,2,0)</f>
        <v>10000</v>
      </c>
      <c r="U362" s="21">
        <f t="shared" si="5"/>
        <v>20000000</v>
      </c>
    </row>
    <row r="363" spans="1:21" ht="13.2">
      <c r="A363" s="237">
        <v>361</v>
      </c>
      <c r="B363" s="238">
        <v>45471</v>
      </c>
      <c r="C363" s="229" t="s">
        <v>12561</v>
      </c>
      <c r="D363" s="229" t="s">
        <v>749</v>
      </c>
      <c r="E363" s="229" t="s">
        <v>18635</v>
      </c>
      <c r="F363" s="229" t="s">
        <v>18639</v>
      </c>
      <c r="G363" s="229" t="s">
        <v>12565</v>
      </c>
      <c r="H363" s="229" t="s">
        <v>18640</v>
      </c>
      <c r="I363" s="239">
        <v>0</v>
      </c>
      <c r="J363" s="239">
        <v>0</v>
      </c>
      <c r="K363" s="239">
        <v>0</v>
      </c>
      <c r="L363" s="239">
        <v>1100</v>
      </c>
      <c r="M363" s="239">
        <v>39250</v>
      </c>
      <c r="N363" s="239">
        <v>43175000</v>
      </c>
      <c r="O363" s="240">
        <v>0.14000000000000001</v>
      </c>
      <c r="P363" s="239">
        <v>60445</v>
      </c>
      <c r="Q363" s="239">
        <v>43175</v>
      </c>
      <c r="R363" s="239">
        <v>330</v>
      </c>
      <c r="T363">
        <f>VLOOKUP(D363,VSD!$X$3:$Y$993,2,0)</f>
        <v>10000</v>
      </c>
      <c r="U363" s="21">
        <f t="shared" si="5"/>
        <v>0</v>
      </c>
    </row>
    <row r="364" spans="1:21" ht="13.2">
      <c r="A364" s="237">
        <v>362</v>
      </c>
      <c r="B364" s="238">
        <v>45471</v>
      </c>
      <c r="C364" s="229" t="s">
        <v>12561</v>
      </c>
      <c r="D364" s="229" t="s">
        <v>749</v>
      </c>
      <c r="E364" s="229" t="s">
        <v>18635</v>
      </c>
      <c r="F364" s="229" t="s">
        <v>18639</v>
      </c>
      <c r="G364" s="229" t="s">
        <v>12565</v>
      </c>
      <c r="H364" s="229" t="s">
        <v>18640</v>
      </c>
      <c r="I364" s="239">
        <v>0</v>
      </c>
      <c r="J364" s="239">
        <v>0</v>
      </c>
      <c r="K364" s="239">
        <v>0</v>
      </c>
      <c r="L364" s="239">
        <v>2500</v>
      </c>
      <c r="M364" s="239">
        <v>39250</v>
      </c>
      <c r="N364" s="239">
        <v>98125000</v>
      </c>
      <c r="O364" s="240">
        <v>0.14000000000000001</v>
      </c>
      <c r="P364" s="239">
        <v>137375</v>
      </c>
      <c r="Q364" s="239">
        <v>98125</v>
      </c>
      <c r="R364" s="239">
        <v>750</v>
      </c>
      <c r="T364">
        <f>VLOOKUP(D364,VSD!$X$3:$Y$993,2,0)</f>
        <v>10000</v>
      </c>
      <c r="U364" s="21">
        <f t="shared" si="5"/>
        <v>0</v>
      </c>
    </row>
    <row r="365" spans="1:21" ht="13.2">
      <c r="A365" s="237">
        <v>363</v>
      </c>
      <c r="B365" s="238">
        <v>45471</v>
      </c>
      <c r="C365" s="229" t="s">
        <v>12561</v>
      </c>
      <c r="D365" s="229" t="s">
        <v>749</v>
      </c>
      <c r="E365" s="229" t="s">
        <v>18635</v>
      </c>
      <c r="F365" s="229" t="s">
        <v>18639</v>
      </c>
      <c r="G365" s="229" t="s">
        <v>12565</v>
      </c>
      <c r="H365" s="229" t="s">
        <v>18640</v>
      </c>
      <c r="I365" s="239">
        <v>0</v>
      </c>
      <c r="J365" s="239">
        <v>0</v>
      </c>
      <c r="K365" s="239">
        <v>0</v>
      </c>
      <c r="L365" s="239">
        <v>1000</v>
      </c>
      <c r="M365" s="239">
        <v>39250</v>
      </c>
      <c r="N365" s="239">
        <v>39250000</v>
      </c>
      <c r="O365" s="240">
        <v>0.14000000000000001</v>
      </c>
      <c r="P365" s="239">
        <v>54950</v>
      </c>
      <c r="Q365" s="239">
        <v>39250</v>
      </c>
      <c r="R365" s="239">
        <v>300</v>
      </c>
      <c r="T365">
        <f>VLOOKUP(D365,VSD!$X$3:$Y$993,2,0)</f>
        <v>10000</v>
      </c>
      <c r="U365" s="21">
        <f t="shared" si="5"/>
        <v>0</v>
      </c>
    </row>
    <row r="366" spans="1:21" ht="13.2">
      <c r="A366" s="237">
        <v>364</v>
      </c>
      <c r="B366" s="238">
        <v>45471</v>
      </c>
      <c r="C366" s="229" t="s">
        <v>12561</v>
      </c>
      <c r="D366" s="229" t="s">
        <v>749</v>
      </c>
      <c r="E366" s="229" t="s">
        <v>18635</v>
      </c>
      <c r="F366" s="229" t="s">
        <v>18639</v>
      </c>
      <c r="G366" s="229" t="s">
        <v>12565</v>
      </c>
      <c r="H366" s="229" t="s">
        <v>18640</v>
      </c>
      <c r="I366" s="239">
        <v>0</v>
      </c>
      <c r="J366" s="239">
        <v>0</v>
      </c>
      <c r="K366" s="239">
        <v>0</v>
      </c>
      <c r="L366" s="239">
        <v>1900</v>
      </c>
      <c r="M366" s="239">
        <v>39250</v>
      </c>
      <c r="N366" s="239">
        <v>74575000</v>
      </c>
      <c r="O366" s="240">
        <v>0.14000000000000001</v>
      </c>
      <c r="P366" s="239">
        <v>104405</v>
      </c>
      <c r="Q366" s="239">
        <v>74575</v>
      </c>
      <c r="R366" s="239">
        <v>570</v>
      </c>
      <c r="T366">
        <f>VLOOKUP(D366,VSD!$X$3:$Y$993,2,0)</f>
        <v>10000</v>
      </c>
      <c r="U366" s="21">
        <f t="shared" si="5"/>
        <v>0</v>
      </c>
    </row>
    <row r="367" spans="1:21" ht="13.2">
      <c r="A367" s="237">
        <v>365</v>
      </c>
      <c r="B367" s="238">
        <v>45471</v>
      </c>
      <c r="C367" s="229" t="s">
        <v>12561</v>
      </c>
      <c r="D367" s="229" t="s">
        <v>749</v>
      </c>
      <c r="E367" s="229" t="s">
        <v>18635</v>
      </c>
      <c r="F367" s="229" t="s">
        <v>18639</v>
      </c>
      <c r="G367" s="229" t="s">
        <v>12565</v>
      </c>
      <c r="H367" s="229" t="s">
        <v>18640</v>
      </c>
      <c r="I367" s="239">
        <v>0</v>
      </c>
      <c r="J367" s="239">
        <v>0</v>
      </c>
      <c r="K367" s="239">
        <v>0</v>
      </c>
      <c r="L367" s="239">
        <v>1800</v>
      </c>
      <c r="M367" s="239">
        <v>39250</v>
      </c>
      <c r="N367" s="239">
        <v>70650000</v>
      </c>
      <c r="O367" s="240">
        <v>0.14000000000000001</v>
      </c>
      <c r="P367" s="239">
        <v>98910</v>
      </c>
      <c r="Q367" s="239">
        <v>70650</v>
      </c>
      <c r="R367" s="239">
        <v>540</v>
      </c>
      <c r="T367">
        <f>VLOOKUP(D367,VSD!$X$3:$Y$993,2,0)</f>
        <v>10000</v>
      </c>
      <c r="U367" s="21">
        <f t="shared" si="5"/>
        <v>0</v>
      </c>
    </row>
    <row r="368" spans="1:21" ht="13.2">
      <c r="A368" s="237">
        <v>366</v>
      </c>
      <c r="B368" s="238">
        <v>45471</v>
      </c>
      <c r="C368" s="229" t="s">
        <v>12561</v>
      </c>
      <c r="D368" s="229" t="s">
        <v>749</v>
      </c>
      <c r="E368" s="229" t="s">
        <v>18635</v>
      </c>
      <c r="F368" s="229" t="s">
        <v>18639</v>
      </c>
      <c r="G368" s="229" t="s">
        <v>12565</v>
      </c>
      <c r="H368" s="229" t="s">
        <v>18640</v>
      </c>
      <c r="I368" s="239">
        <v>0</v>
      </c>
      <c r="J368" s="239">
        <v>0</v>
      </c>
      <c r="K368" s="239">
        <v>0</v>
      </c>
      <c r="L368" s="239">
        <v>1400</v>
      </c>
      <c r="M368" s="239">
        <v>39250</v>
      </c>
      <c r="N368" s="239">
        <v>54950000</v>
      </c>
      <c r="O368" s="240">
        <v>0.14000000000000001</v>
      </c>
      <c r="P368" s="239">
        <v>76930</v>
      </c>
      <c r="Q368" s="239">
        <v>54950</v>
      </c>
      <c r="R368" s="239">
        <v>420</v>
      </c>
      <c r="T368">
        <f>VLOOKUP(D368,VSD!$X$3:$Y$993,2,0)</f>
        <v>10000</v>
      </c>
      <c r="U368" s="21">
        <f t="shared" si="5"/>
        <v>0</v>
      </c>
    </row>
    <row r="369" spans="1:21" ht="13.2">
      <c r="A369" s="237">
        <v>367</v>
      </c>
      <c r="B369" s="238">
        <v>45471</v>
      </c>
      <c r="C369" s="229" t="s">
        <v>12561</v>
      </c>
      <c r="D369" s="229" t="s">
        <v>749</v>
      </c>
      <c r="E369" s="229" t="s">
        <v>18635</v>
      </c>
      <c r="F369" s="229" t="s">
        <v>18639</v>
      </c>
      <c r="G369" s="229" t="s">
        <v>12565</v>
      </c>
      <c r="H369" s="229" t="s">
        <v>18640</v>
      </c>
      <c r="I369" s="239">
        <v>0</v>
      </c>
      <c r="J369" s="239">
        <v>0</v>
      </c>
      <c r="K369" s="239">
        <v>0</v>
      </c>
      <c r="L369" s="239">
        <v>1600</v>
      </c>
      <c r="M369" s="239">
        <v>39250</v>
      </c>
      <c r="N369" s="239">
        <v>62800000</v>
      </c>
      <c r="O369" s="240">
        <v>0.14000000000000001</v>
      </c>
      <c r="P369" s="239">
        <v>87920</v>
      </c>
      <c r="Q369" s="239">
        <v>62800</v>
      </c>
      <c r="R369" s="239">
        <v>480</v>
      </c>
      <c r="T369">
        <f>VLOOKUP(D369,VSD!$X$3:$Y$993,2,0)</f>
        <v>10000</v>
      </c>
      <c r="U369" s="21">
        <f t="shared" si="5"/>
        <v>0</v>
      </c>
    </row>
    <row r="370" spans="1:21" ht="13.2">
      <c r="A370" s="237">
        <v>368</v>
      </c>
      <c r="B370" s="238">
        <v>45471</v>
      </c>
      <c r="C370" s="229" t="s">
        <v>12561</v>
      </c>
      <c r="D370" s="229" t="s">
        <v>749</v>
      </c>
      <c r="E370" s="229" t="s">
        <v>18635</v>
      </c>
      <c r="F370" s="229" t="s">
        <v>18639</v>
      </c>
      <c r="G370" s="229" t="s">
        <v>12565</v>
      </c>
      <c r="H370" s="229" t="s">
        <v>18640</v>
      </c>
      <c r="I370" s="239">
        <v>0</v>
      </c>
      <c r="J370" s="239">
        <v>0</v>
      </c>
      <c r="K370" s="239">
        <v>0</v>
      </c>
      <c r="L370" s="239">
        <v>2100</v>
      </c>
      <c r="M370" s="239">
        <v>39250</v>
      </c>
      <c r="N370" s="239">
        <v>82425000</v>
      </c>
      <c r="O370" s="240">
        <v>0.14000000000000001</v>
      </c>
      <c r="P370" s="239">
        <v>115395</v>
      </c>
      <c r="Q370" s="239">
        <v>82425</v>
      </c>
      <c r="R370" s="239">
        <v>630</v>
      </c>
      <c r="T370">
        <f>VLOOKUP(D370,VSD!$X$3:$Y$993,2,0)</f>
        <v>10000</v>
      </c>
      <c r="U370" s="21">
        <f t="shared" si="5"/>
        <v>0</v>
      </c>
    </row>
    <row r="371" spans="1:21" ht="13.2">
      <c r="A371" s="237">
        <v>369</v>
      </c>
      <c r="B371" s="238">
        <v>45471</v>
      </c>
      <c r="C371" s="229" t="s">
        <v>12561</v>
      </c>
      <c r="D371" s="229" t="s">
        <v>749</v>
      </c>
      <c r="E371" s="229" t="s">
        <v>18635</v>
      </c>
      <c r="F371" s="229" t="s">
        <v>18639</v>
      </c>
      <c r="G371" s="229" t="s">
        <v>12565</v>
      </c>
      <c r="H371" s="229" t="s">
        <v>18640</v>
      </c>
      <c r="I371" s="239">
        <v>0</v>
      </c>
      <c r="J371" s="239">
        <v>0</v>
      </c>
      <c r="K371" s="239">
        <v>0</v>
      </c>
      <c r="L371" s="239">
        <v>1600</v>
      </c>
      <c r="M371" s="239">
        <v>39250</v>
      </c>
      <c r="N371" s="239">
        <v>62800000</v>
      </c>
      <c r="O371" s="240">
        <v>0.14000000000000001</v>
      </c>
      <c r="P371" s="239">
        <v>87920</v>
      </c>
      <c r="Q371" s="239">
        <v>62800</v>
      </c>
      <c r="R371" s="239">
        <v>480</v>
      </c>
      <c r="T371">
        <f>VLOOKUP(D371,VSD!$X$3:$Y$993,2,0)</f>
        <v>10000</v>
      </c>
      <c r="U371" s="21">
        <f t="shared" si="5"/>
        <v>0</v>
      </c>
    </row>
    <row r="372" spans="1:21" ht="13.2">
      <c r="A372" s="237">
        <v>370</v>
      </c>
      <c r="B372" s="238">
        <v>45471</v>
      </c>
      <c r="C372" s="229" t="s">
        <v>12561</v>
      </c>
      <c r="D372" s="229" t="s">
        <v>749</v>
      </c>
      <c r="E372" s="229" t="s">
        <v>18635</v>
      </c>
      <c r="F372" s="229" t="s">
        <v>18639</v>
      </c>
      <c r="G372" s="229" t="s">
        <v>12565</v>
      </c>
      <c r="H372" s="229" t="s">
        <v>18640</v>
      </c>
      <c r="I372" s="239">
        <v>0</v>
      </c>
      <c r="J372" s="239">
        <v>0</v>
      </c>
      <c r="K372" s="239">
        <v>0</v>
      </c>
      <c r="L372" s="239">
        <v>2700</v>
      </c>
      <c r="M372" s="239">
        <v>39250</v>
      </c>
      <c r="N372" s="239">
        <v>105975000</v>
      </c>
      <c r="O372" s="240">
        <v>0.14000000000000001</v>
      </c>
      <c r="P372" s="239">
        <v>148365</v>
      </c>
      <c r="Q372" s="239">
        <v>105975</v>
      </c>
      <c r="R372" s="239">
        <v>810</v>
      </c>
      <c r="T372">
        <f>VLOOKUP(D372,VSD!$X$3:$Y$993,2,0)</f>
        <v>10000</v>
      </c>
      <c r="U372" s="21">
        <f t="shared" si="5"/>
        <v>0</v>
      </c>
    </row>
    <row r="373" spans="1:21" ht="13.2">
      <c r="A373" s="237">
        <v>371</v>
      </c>
      <c r="B373" s="238">
        <v>45471</v>
      </c>
      <c r="C373" s="229" t="s">
        <v>12561</v>
      </c>
      <c r="D373" s="229" t="s">
        <v>749</v>
      </c>
      <c r="E373" s="229" t="s">
        <v>18635</v>
      </c>
      <c r="F373" s="229" t="s">
        <v>18639</v>
      </c>
      <c r="G373" s="229" t="s">
        <v>12565</v>
      </c>
      <c r="H373" s="229" t="s">
        <v>18640</v>
      </c>
      <c r="I373" s="239">
        <v>0</v>
      </c>
      <c r="J373" s="239">
        <v>0</v>
      </c>
      <c r="K373" s="239">
        <v>0</v>
      </c>
      <c r="L373" s="239">
        <v>1300</v>
      </c>
      <c r="M373" s="239">
        <v>39250</v>
      </c>
      <c r="N373" s="239">
        <v>51025000</v>
      </c>
      <c r="O373" s="240">
        <v>0.14000000000000001</v>
      </c>
      <c r="P373" s="239">
        <v>71435</v>
      </c>
      <c r="Q373" s="239">
        <v>51025</v>
      </c>
      <c r="R373" s="239">
        <v>390</v>
      </c>
      <c r="T373">
        <f>VLOOKUP(D373,VSD!$X$3:$Y$993,2,0)</f>
        <v>10000</v>
      </c>
      <c r="U373" s="21">
        <f t="shared" si="5"/>
        <v>0</v>
      </c>
    </row>
    <row r="374" spans="1:21" ht="13.2">
      <c r="A374" s="237">
        <v>372</v>
      </c>
      <c r="B374" s="238">
        <v>45471</v>
      </c>
      <c r="C374" s="229" t="s">
        <v>12561</v>
      </c>
      <c r="D374" s="229" t="s">
        <v>749</v>
      </c>
      <c r="E374" s="229" t="s">
        <v>18635</v>
      </c>
      <c r="F374" s="229" t="s">
        <v>18639</v>
      </c>
      <c r="G374" s="229" t="s">
        <v>12565</v>
      </c>
      <c r="H374" s="229" t="s">
        <v>18640</v>
      </c>
      <c r="I374" s="239">
        <v>0</v>
      </c>
      <c r="J374" s="239">
        <v>0</v>
      </c>
      <c r="K374" s="239">
        <v>0</v>
      </c>
      <c r="L374" s="239">
        <v>1800</v>
      </c>
      <c r="M374" s="239">
        <v>39250</v>
      </c>
      <c r="N374" s="239">
        <v>70650000</v>
      </c>
      <c r="O374" s="240">
        <v>0.14000000000000001</v>
      </c>
      <c r="P374" s="239">
        <v>98910</v>
      </c>
      <c r="Q374" s="239">
        <v>70650</v>
      </c>
      <c r="R374" s="239">
        <v>540</v>
      </c>
      <c r="T374">
        <f>VLOOKUP(D374,VSD!$X$3:$Y$993,2,0)</f>
        <v>10000</v>
      </c>
      <c r="U374" s="21">
        <f t="shared" si="5"/>
        <v>0</v>
      </c>
    </row>
    <row r="375" spans="1:21" ht="13.2">
      <c r="A375" s="237">
        <v>373</v>
      </c>
      <c r="B375" s="238">
        <v>45471</v>
      </c>
      <c r="C375" s="229" t="s">
        <v>12561</v>
      </c>
      <c r="D375" s="229" t="s">
        <v>749</v>
      </c>
      <c r="E375" s="229" t="s">
        <v>18635</v>
      </c>
      <c r="F375" s="229" t="s">
        <v>18639</v>
      </c>
      <c r="G375" s="229" t="s">
        <v>12565</v>
      </c>
      <c r="H375" s="229" t="s">
        <v>18640</v>
      </c>
      <c r="I375" s="239">
        <v>0</v>
      </c>
      <c r="J375" s="239">
        <v>0</v>
      </c>
      <c r="K375" s="239">
        <v>0</v>
      </c>
      <c r="L375" s="239">
        <v>2100</v>
      </c>
      <c r="M375" s="239">
        <v>39250</v>
      </c>
      <c r="N375" s="239">
        <v>82425000</v>
      </c>
      <c r="O375" s="240">
        <v>0.14000000000000001</v>
      </c>
      <c r="P375" s="239">
        <v>115395</v>
      </c>
      <c r="Q375" s="239">
        <v>82425</v>
      </c>
      <c r="R375" s="239">
        <v>630</v>
      </c>
      <c r="T375">
        <f>VLOOKUP(D375,VSD!$X$3:$Y$993,2,0)</f>
        <v>10000</v>
      </c>
      <c r="U375" s="21">
        <f t="shared" si="5"/>
        <v>0</v>
      </c>
    </row>
    <row r="376" spans="1:21" ht="13.2">
      <c r="A376" s="237">
        <v>374</v>
      </c>
      <c r="B376" s="238">
        <v>45471</v>
      </c>
      <c r="C376" s="229" t="s">
        <v>12561</v>
      </c>
      <c r="D376" s="229" t="s">
        <v>749</v>
      </c>
      <c r="E376" s="229" t="s">
        <v>18635</v>
      </c>
      <c r="F376" s="229" t="s">
        <v>18639</v>
      </c>
      <c r="G376" s="229" t="s">
        <v>12565</v>
      </c>
      <c r="H376" s="229" t="s">
        <v>18640</v>
      </c>
      <c r="I376" s="239">
        <v>0</v>
      </c>
      <c r="J376" s="239">
        <v>0</v>
      </c>
      <c r="K376" s="239">
        <v>0</v>
      </c>
      <c r="L376" s="239">
        <v>2500</v>
      </c>
      <c r="M376" s="239">
        <v>39250</v>
      </c>
      <c r="N376" s="239">
        <v>98125000</v>
      </c>
      <c r="O376" s="240">
        <v>0.14000000000000001</v>
      </c>
      <c r="P376" s="239">
        <v>137375</v>
      </c>
      <c r="Q376" s="239">
        <v>98125</v>
      </c>
      <c r="R376" s="239">
        <v>750</v>
      </c>
      <c r="T376">
        <f>VLOOKUP(D376,VSD!$X$3:$Y$993,2,0)</f>
        <v>10000</v>
      </c>
      <c r="U376" s="21">
        <f t="shared" si="5"/>
        <v>0</v>
      </c>
    </row>
    <row r="377" spans="1:21" ht="13.2">
      <c r="A377" s="237">
        <v>375</v>
      </c>
      <c r="B377" s="238">
        <v>45471</v>
      </c>
      <c r="C377" s="229" t="s">
        <v>12561</v>
      </c>
      <c r="D377" s="229" t="s">
        <v>749</v>
      </c>
      <c r="E377" s="229" t="s">
        <v>18635</v>
      </c>
      <c r="F377" s="229" t="s">
        <v>18639</v>
      </c>
      <c r="G377" s="229" t="s">
        <v>12565</v>
      </c>
      <c r="H377" s="229" t="s">
        <v>18640</v>
      </c>
      <c r="I377" s="239">
        <v>0</v>
      </c>
      <c r="J377" s="239">
        <v>0</v>
      </c>
      <c r="K377" s="239">
        <v>0</v>
      </c>
      <c r="L377" s="239">
        <v>1600</v>
      </c>
      <c r="M377" s="239">
        <v>39250</v>
      </c>
      <c r="N377" s="239">
        <v>62800000</v>
      </c>
      <c r="O377" s="240">
        <v>0.14000000000000001</v>
      </c>
      <c r="P377" s="239">
        <v>87920</v>
      </c>
      <c r="Q377" s="239">
        <v>62800</v>
      </c>
      <c r="R377" s="239">
        <v>480</v>
      </c>
      <c r="T377">
        <f>VLOOKUP(D377,VSD!$X$3:$Y$993,2,0)</f>
        <v>10000</v>
      </c>
      <c r="U377" s="21">
        <f t="shared" si="5"/>
        <v>0</v>
      </c>
    </row>
    <row r="378" spans="1:21" ht="13.2">
      <c r="A378" s="237">
        <v>376</v>
      </c>
      <c r="B378" s="238">
        <v>45471</v>
      </c>
      <c r="C378" s="229" t="s">
        <v>12561</v>
      </c>
      <c r="D378" s="229" t="s">
        <v>749</v>
      </c>
      <c r="E378" s="229" t="s">
        <v>18635</v>
      </c>
      <c r="F378" s="229" t="s">
        <v>18639</v>
      </c>
      <c r="G378" s="229" t="s">
        <v>12565</v>
      </c>
      <c r="H378" s="229" t="s">
        <v>18640</v>
      </c>
      <c r="I378" s="239">
        <v>0</v>
      </c>
      <c r="J378" s="239">
        <v>0</v>
      </c>
      <c r="K378" s="239">
        <v>0</v>
      </c>
      <c r="L378" s="239">
        <v>2300</v>
      </c>
      <c r="M378" s="239">
        <v>39250</v>
      </c>
      <c r="N378" s="239">
        <v>90275000</v>
      </c>
      <c r="O378" s="240">
        <v>0.14000000000000001</v>
      </c>
      <c r="P378" s="239">
        <v>126385</v>
      </c>
      <c r="Q378" s="239">
        <v>90275</v>
      </c>
      <c r="R378" s="239">
        <v>690</v>
      </c>
      <c r="T378">
        <f>VLOOKUP(D378,VSD!$X$3:$Y$993,2,0)</f>
        <v>10000</v>
      </c>
      <c r="U378" s="21">
        <f t="shared" si="5"/>
        <v>0</v>
      </c>
    </row>
    <row r="379" spans="1:21" ht="13.2">
      <c r="A379" s="237">
        <v>377</v>
      </c>
      <c r="B379" s="238">
        <v>45471</v>
      </c>
      <c r="C379" s="229" t="s">
        <v>12561</v>
      </c>
      <c r="D379" s="229" t="s">
        <v>749</v>
      </c>
      <c r="E379" s="229" t="s">
        <v>18635</v>
      </c>
      <c r="F379" s="229" t="s">
        <v>18639</v>
      </c>
      <c r="G379" s="229" t="s">
        <v>12565</v>
      </c>
      <c r="H379" s="229" t="s">
        <v>18640</v>
      </c>
      <c r="I379" s="239">
        <v>0</v>
      </c>
      <c r="J379" s="239">
        <v>0</v>
      </c>
      <c r="K379" s="239">
        <v>0</v>
      </c>
      <c r="L379" s="239">
        <v>1800</v>
      </c>
      <c r="M379" s="239">
        <v>39250</v>
      </c>
      <c r="N379" s="239">
        <v>70650000</v>
      </c>
      <c r="O379" s="240">
        <v>0.14000000000000001</v>
      </c>
      <c r="P379" s="239">
        <v>98910</v>
      </c>
      <c r="Q379" s="239">
        <v>70650</v>
      </c>
      <c r="R379" s="239">
        <v>540</v>
      </c>
      <c r="T379">
        <f>VLOOKUP(D379,VSD!$X$3:$Y$993,2,0)</f>
        <v>10000</v>
      </c>
      <c r="U379" s="21">
        <f t="shared" si="5"/>
        <v>0</v>
      </c>
    </row>
    <row r="380" spans="1:21" ht="13.2">
      <c r="A380" s="237">
        <v>378</v>
      </c>
      <c r="B380" s="238">
        <v>45471</v>
      </c>
      <c r="C380" s="229" t="s">
        <v>12561</v>
      </c>
      <c r="D380" s="229" t="s">
        <v>749</v>
      </c>
      <c r="E380" s="229" t="s">
        <v>18635</v>
      </c>
      <c r="F380" s="229" t="s">
        <v>18639</v>
      </c>
      <c r="G380" s="229" t="s">
        <v>12565</v>
      </c>
      <c r="H380" s="229" t="s">
        <v>18640</v>
      </c>
      <c r="I380" s="239">
        <v>0</v>
      </c>
      <c r="J380" s="239">
        <v>0</v>
      </c>
      <c r="K380" s="239">
        <v>0</v>
      </c>
      <c r="L380" s="239">
        <v>1600</v>
      </c>
      <c r="M380" s="239">
        <v>39250</v>
      </c>
      <c r="N380" s="239">
        <v>62800000</v>
      </c>
      <c r="O380" s="240">
        <v>0.14000000000000001</v>
      </c>
      <c r="P380" s="239">
        <v>87920</v>
      </c>
      <c r="Q380" s="239">
        <v>62800</v>
      </c>
      <c r="R380" s="239">
        <v>480</v>
      </c>
      <c r="T380">
        <f>VLOOKUP(D380,VSD!$X$3:$Y$993,2,0)</f>
        <v>10000</v>
      </c>
      <c r="U380" s="21">
        <f t="shared" si="5"/>
        <v>0</v>
      </c>
    </row>
    <row r="381" spans="1:21" ht="13.2">
      <c r="A381" s="237">
        <v>379</v>
      </c>
      <c r="B381" s="238">
        <v>45471</v>
      </c>
      <c r="C381" s="229" t="s">
        <v>12561</v>
      </c>
      <c r="D381" s="229" t="s">
        <v>749</v>
      </c>
      <c r="E381" s="229" t="s">
        <v>18635</v>
      </c>
      <c r="F381" s="229" t="s">
        <v>18639</v>
      </c>
      <c r="G381" s="229" t="s">
        <v>12565</v>
      </c>
      <c r="H381" s="229" t="s">
        <v>18640</v>
      </c>
      <c r="I381" s="239">
        <v>0</v>
      </c>
      <c r="J381" s="239">
        <v>0</v>
      </c>
      <c r="K381" s="239">
        <v>0</v>
      </c>
      <c r="L381" s="239">
        <v>1600</v>
      </c>
      <c r="M381" s="239">
        <v>39250</v>
      </c>
      <c r="N381" s="239">
        <v>62800000</v>
      </c>
      <c r="O381" s="240">
        <v>0.14000000000000001</v>
      </c>
      <c r="P381" s="239">
        <v>87920</v>
      </c>
      <c r="Q381" s="239">
        <v>62800</v>
      </c>
      <c r="R381" s="239">
        <v>480</v>
      </c>
      <c r="T381">
        <f>VLOOKUP(D381,VSD!$X$3:$Y$993,2,0)</f>
        <v>10000</v>
      </c>
      <c r="U381" s="21">
        <f t="shared" si="5"/>
        <v>0</v>
      </c>
    </row>
    <row r="382" spans="1:21" ht="13.2">
      <c r="A382" s="237">
        <v>380</v>
      </c>
      <c r="B382" s="238">
        <v>45471</v>
      </c>
      <c r="C382" s="229" t="s">
        <v>12561</v>
      </c>
      <c r="D382" s="229" t="s">
        <v>749</v>
      </c>
      <c r="E382" s="229" t="s">
        <v>18635</v>
      </c>
      <c r="F382" s="229" t="s">
        <v>18639</v>
      </c>
      <c r="G382" s="229" t="s">
        <v>12565</v>
      </c>
      <c r="H382" s="229" t="s">
        <v>18640</v>
      </c>
      <c r="I382" s="239">
        <v>0</v>
      </c>
      <c r="J382" s="239">
        <v>0</v>
      </c>
      <c r="K382" s="239">
        <v>0</v>
      </c>
      <c r="L382" s="239">
        <v>1800</v>
      </c>
      <c r="M382" s="239">
        <v>39250</v>
      </c>
      <c r="N382" s="239">
        <v>70650000</v>
      </c>
      <c r="O382" s="240">
        <v>0.14000000000000001</v>
      </c>
      <c r="P382" s="239">
        <v>98910</v>
      </c>
      <c r="Q382" s="239">
        <v>70650</v>
      </c>
      <c r="R382" s="239">
        <v>540</v>
      </c>
      <c r="T382">
        <f>VLOOKUP(D382,VSD!$X$3:$Y$993,2,0)</f>
        <v>10000</v>
      </c>
      <c r="U382" s="21">
        <f t="shared" si="5"/>
        <v>0</v>
      </c>
    </row>
    <row r="383" spans="1:21" ht="13.2">
      <c r="A383" s="237">
        <v>381</v>
      </c>
      <c r="B383" s="238">
        <v>45471</v>
      </c>
      <c r="C383" s="229" t="s">
        <v>12561</v>
      </c>
      <c r="D383" s="229" t="s">
        <v>749</v>
      </c>
      <c r="E383" s="229" t="s">
        <v>18635</v>
      </c>
      <c r="F383" s="229" t="s">
        <v>18639</v>
      </c>
      <c r="G383" s="229" t="s">
        <v>12565</v>
      </c>
      <c r="H383" s="229" t="s">
        <v>18640</v>
      </c>
      <c r="I383" s="239">
        <v>0</v>
      </c>
      <c r="J383" s="239">
        <v>0</v>
      </c>
      <c r="K383" s="239">
        <v>0</v>
      </c>
      <c r="L383" s="239">
        <v>1600</v>
      </c>
      <c r="M383" s="239">
        <v>39250</v>
      </c>
      <c r="N383" s="239">
        <v>62800000</v>
      </c>
      <c r="O383" s="240">
        <v>0.14000000000000001</v>
      </c>
      <c r="P383" s="239">
        <v>87920</v>
      </c>
      <c r="Q383" s="239">
        <v>62800</v>
      </c>
      <c r="R383" s="239">
        <v>480</v>
      </c>
      <c r="T383">
        <f>VLOOKUP(D383,VSD!$X$3:$Y$993,2,0)</f>
        <v>10000</v>
      </c>
      <c r="U383" s="21">
        <f t="shared" si="5"/>
        <v>0</v>
      </c>
    </row>
    <row r="384" spans="1:21" ht="13.2">
      <c r="A384" s="237">
        <v>382</v>
      </c>
      <c r="B384" s="238">
        <v>45471</v>
      </c>
      <c r="C384" s="229" t="s">
        <v>12561</v>
      </c>
      <c r="D384" s="229" t="s">
        <v>749</v>
      </c>
      <c r="E384" s="229" t="s">
        <v>18635</v>
      </c>
      <c r="F384" s="229" t="s">
        <v>18639</v>
      </c>
      <c r="G384" s="229" t="s">
        <v>12565</v>
      </c>
      <c r="H384" s="229" t="s">
        <v>18640</v>
      </c>
      <c r="I384" s="239">
        <v>0</v>
      </c>
      <c r="J384" s="239">
        <v>0</v>
      </c>
      <c r="K384" s="239">
        <v>0</v>
      </c>
      <c r="L384" s="239">
        <v>1700</v>
      </c>
      <c r="M384" s="239">
        <v>39250</v>
      </c>
      <c r="N384" s="239">
        <v>66725000</v>
      </c>
      <c r="O384" s="240">
        <v>0.14000000000000001</v>
      </c>
      <c r="P384" s="239">
        <v>93415</v>
      </c>
      <c r="Q384" s="239">
        <v>66725</v>
      </c>
      <c r="R384" s="239">
        <v>510</v>
      </c>
      <c r="T384">
        <f>VLOOKUP(D384,VSD!$X$3:$Y$993,2,0)</f>
        <v>10000</v>
      </c>
      <c r="U384" s="21">
        <f t="shared" si="5"/>
        <v>0</v>
      </c>
    </row>
    <row r="385" spans="1:21" ht="13.2">
      <c r="A385" s="237">
        <v>383</v>
      </c>
      <c r="B385" s="238">
        <v>45471</v>
      </c>
      <c r="C385" s="229" t="s">
        <v>12561</v>
      </c>
      <c r="D385" s="229" t="s">
        <v>749</v>
      </c>
      <c r="E385" s="229" t="s">
        <v>18635</v>
      </c>
      <c r="F385" s="229" t="s">
        <v>18639</v>
      </c>
      <c r="G385" s="229" t="s">
        <v>12565</v>
      </c>
      <c r="H385" s="229" t="s">
        <v>18640</v>
      </c>
      <c r="I385" s="239">
        <v>0</v>
      </c>
      <c r="J385" s="239">
        <v>0</v>
      </c>
      <c r="K385" s="239">
        <v>0</v>
      </c>
      <c r="L385" s="239">
        <v>1000</v>
      </c>
      <c r="M385" s="239">
        <v>39250</v>
      </c>
      <c r="N385" s="239">
        <v>39250000</v>
      </c>
      <c r="O385" s="240">
        <v>0.14000000000000001</v>
      </c>
      <c r="P385" s="239">
        <v>54950</v>
      </c>
      <c r="Q385" s="239">
        <v>39250</v>
      </c>
      <c r="R385" s="239">
        <v>300</v>
      </c>
      <c r="T385">
        <f>VLOOKUP(D385,VSD!$X$3:$Y$993,2,0)</f>
        <v>10000</v>
      </c>
      <c r="U385" s="21">
        <f t="shared" si="5"/>
        <v>0</v>
      </c>
    </row>
    <row r="386" spans="1:21" ht="13.2">
      <c r="A386" s="237">
        <v>384</v>
      </c>
      <c r="B386" s="238">
        <v>45471</v>
      </c>
      <c r="C386" s="229" t="s">
        <v>12561</v>
      </c>
      <c r="D386" s="229" t="s">
        <v>749</v>
      </c>
      <c r="E386" s="229" t="s">
        <v>18641</v>
      </c>
      <c r="F386" s="229" t="s">
        <v>18639</v>
      </c>
      <c r="G386" s="229" t="s">
        <v>12565</v>
      </c>
      <c r="H386" s="229" t="s">
        <v>18640</v>
      </c>
      <c r="I386" s="239">
        <v>1300</v>
      </c>
      <c r="J386" s="239">
        <v>39300</v>
      </c>
      <c r="K386" s="239">
        <v>51090000</v>
      </c>
      <c r="L386" s="239">
        <v>0</v>
      </c>
      <c r="M386" s="239">
        <v>0</v>
      </c>
      <c r="N386" s="239">
        <v>0</v>
      </c>
      <c r="O386" s="240">
        <v>0.14000000000000001</v>
      </c>
      <c r="P386" s="239">
        <v>71526</v>
      </c>
      <c r="Q386" s="239">
        <v>0</v>
      </c>
      <c r="R386" s="239">
        <v>0</v>
      </c>
      <c r="T386">
        <f>VLOOKUP(D386,VSD!$X$3:$Y$993,2,0)</f>
        <v>10000</v>
      </c>
      <c r="U386" s="21">
        <f t="shared" si="5"/>
        <v>13000000</v>
      </c>
    </row>
    <row r="387" spans="1:21" ht="13.2">
      <c r="A387" s="237">
        <v>385</v>
      </c>
      <c r="B387" s="238">
        <v>45471</v>
      </c>
      <c r="C387" s="229" t="s">
        <v>12561</v>
      </c>
      <c r="D387" s="229" t="s">
        <v>749</v>
      </c>
      <c r="E387" s="229" t="s">
        <v>18641</v>
      </c>
      <c r="F387" s="229" t="s">
        <v>18639</v>
      </c>
      <c r="G387" s="229" t="s">
        <v>12565</v>
      </c>
      <c r="H387" s="229" t="s">
        <v>18640</v>
      </c>
      <c r="I387" s="239">
        <v>1900</v>
      </c>
      <c r="J387" s="239">
        <v>39300</v>
      </c>
      <c r="K387" s="239">
        <v>74670000</v>
      </c>
      <c r="L387" s="239">
        <v>0</v>
      </c>
      <c r="M387" s="239">
        <v>0</v>
      </c>
      <c r="N387" s="239">
        <v>0</v>
      </c>
      <c r="O387" s="240">
        <v>0.14000000000000001</v>
      </c>
      <c r="P387" s="239">
        <v>104538</v>
      </c>
      <c r="Q387" s="239">
        <v>0</v>
      </c>
      <c r="R387" s="239">
        <v>0</v>
      </c>
      <c r="T387">
        <f>VLOOKUP(D387,VSD!$X$3:$Y$993,2,0)</f>
        <v>10000</v>
      </c>
      <c r="U387" s="21">
        <f t="shared" si="5"/>
        <v>19000000</v>
      </c>
    </row>
    <row r="388" spans="1:21" ht="13.2">
      <c r="A388" s="237">
        <v>386</v>
      </c>
      <c r="B388" s="238">
        <v>45471</v>
      </c>
      <c r="C388" s="229" t="s">
        <v>12561</v>
      </c>
      <c r="D388" s="229" t="s">
        <v>749</v>
      </c>
      <c r="E388" s="229" t="s">
        <v>18641</v>
      </c>
      <c r="F388" s="229" t="s">
        <v>18639</v>
      </c>
      <c r="G388" s="229" t="s">
        <v>12565</v>
      </c>
      <c r="H388" s="229" t="s">
        <v>18640</v>
      </c>
      <c r="I388" s="239">
        <v>1800</v>
      </c>
      <c r="J388" s="239">
        <v>39300</v>
      </c>
      <c r="K388" s="239">
        <v>70740000</v>
      </c>
      <c r="L388" s="239">
        <v>0</v>
      </c>
      <c r="M388" s="239">
        <v>0</v>
      </c>
      <c r="N388" s="239">
        <v>0</v>
      </c>
      <c r="O388" s="240">
        <v>0.14000000000000001</v>
      </c>
      <c r="P388" s="239">
        <v>99036</v>
      </c>
      <c r="Q388" s="239">
        <v>0</v>
      </c>
      <c r="R388" s="239">
        <v>0</v>
      </c>
      <c r="T388">
        <f>VLOOKUP(D388,VSD!$X$3:$Y$993,2,0)</f>
        <v>10000</v>
      </c>
      <c r="U388" s="21">
        <f t="shared" ref="U388:U451" si="6">IF(G388&lt;&gt;"040P888888",IFERROR(T388*I388,0),0)</f>
        <v>18000000</v>
      </c>
    </row>
    <row r="389" spans="1:21" ht="13.2">
      <c r="A389" s="237">
        <v>387</v>
      </c>
      <c r="B389" s="238">
        <v>45471</v>
      </c>
      <c r="C389" s="229" t="s">
        <v>12561</v>
      </c>
      <c r="D389" s="229" t="s">
        <v>749</v>
      </c>
      <c r="E389" s="229" t="s">
        <v>18641</v>
      </c>
      <c r="F389" s="229" t="s">
        <v>18639</v>
      </c>
      <c r="G389" s="229" t="s">
        <v>12565</v>
      </c>
      <c r="H389" s="229" t="s">
        <v>18640</v>
      </c>
      <c r="I389" s="239">
        <v>1900</v>
      </c>
      <c r="J389" s="239">
        <v>39300</v>
      </c>
      <c r="K389" s="239">
        <v>74670000</v>
      </c>
      <c r="L389" s="239">
        <v>0</v>
      </c>
      <c r="M389" s="239">
        <v>0</v>
      </c>
      <c r="N389" s="239">
        <v>0</v>
      </c>
      <c r="O389" s="240">
        <v>0.14000000000000001</v>
      </c>
      <c r="P389" s="239">
        <v>104538</v>
      </c>
      <c r="Q389" s="239">
        <v>0</v>
      </c>
      <c r="R389" s="239">
        <v>0</v>
      </c>
      <c r="T389">
        <f>VLOOKUP(D389,VSD!$X$3:$Y$993,2,0)</f>
        <v>10000</v>
      </c>
      <c r="U389" s="21">
        <f t="shared" si="6"/>
        <v>19000000</v>
      </c>
    </row>
    <row r="390" spans="1:21" ht="13.2">
      <c r="A390" s="237">
        <v>388</v>
      </c>
      <c r="B390" s="238">
        <v>45471</v>
      </c>
      <c r="C390" s="229" t="s">
        <v>12561</v>
      </c>
      <c r="D390" s="229" t="s">
        <v>749</v>
      </c>
      <c r="E390" s="229" t="s">
        <v>18635</v>
      </c>
      <c r="F390" s="229" t="s">
        <v>18639</v>
      </c>
      <c r="G390" s="229" t="s">
        <v>12565</v>
      </c>
      <c r="H390" s="229" t="s">
        <v>18640</v>
      </c>
      <c r="I390" s="239">
        <v>0</v>
      </c>
      <c r="J390" s="239">
        <v>0</v>
      </c>
      <c r="K390" s="239">
        <v>0</v>
      </c>
      <c r="L390" s="239">
        <v>1000</v>
      </c>
      <c r="M390" s="239">
        <v>39250</v>
      </c>
      <c r="N390" s="239">
        <v>39250000</v>
      </c>
      <c r="O390" s="240">
        <v>0.14000000000000001</v>
      </c>
      <c r="P390" s="239">
        <v>54950</v>
      </c>
      <c r="Q390" s="239">
        <v>39250</v>
      </c>
      <c r="R390" s="239">
        <v>300</v>
      </c>
      <c r="T390">
        <f>VLOOKUP(D390,VSD!$X$3:$Y$993,2,0)</f>
        <v>10000</v>
      </c>
      <c r="U390" s="21">
        <f t="shared" si="6"/>
        <v>0</v>
      </c>
    </row>
    <row r="391" spans="1:21" ht="13.2">
      <c r="A391" s="237">
        <v>389</v>
      </c>
      <c r="B391" s="238">
        <v>45471</v>
      </c>
      <c r="C391" s="229" t="s">
        <v>12561</v>
      </c>
      <c r="D391" s="229" t="s">
        <v>749</v>
      </c>
      <c r="E391" s="229" t="s">
        <v>18635</v>
      </c>
      <c r="F391" s="229" t="s">
        <v>18639</v>
      </c>
      <c r="G391" s="229" t="s">
        <v>12565</v>
      </c>
      <c r="H391" s="229" t="s">
        <v>18640</v>
      </c>
      <c r="I391" s="239">
        <v>0</v>
      </c>
      <c r="J391" s="239">
        <v>0</v>
      </c>
      <c r="K391" s="239">
        <v>0</v>
      </c>
      <c r="L391" s="239">
        <v>1300</v>
      </c>
      <c r="M391" s="239">
        <v>39250</v>
      </c>
      <c r="N391" s="239">
        <v>51025000</v>
      </c>
      <c r="O391" s="240">
        <v>0.14000000000000001</v>
      </c>
      <c r="P391" s="239">
        <v>71435</v>
      </c>
      <c r="Q391" s="239">
        <v>51025</v>
      </c>
      <c r="R391" s="239">
        <v>390</v>
      </c>
      <c r="T391">
        <f>VLOOKUP(D391,VSD!$X$3:$Y$993,2,0)</f>
        <v>10000</v>
      </c>
      <c r="U391" s="21">
        <f t="shared" si="6"/>
        <v>0</v>
      </c>
    </row>
    <row r="392" spans="1:21" ht="13.2">
      <c r="A392" s="237">
        <v>390</v>
      </c>
      <c r="B392" s="238">
        <v>45471</v>
      </c>
      <c r="C392" s="229" t="s">
        <v>12561</v>
      </c>
      <c r="D392" s="229" t="s">
        <v>749</v>
      </c>
      <c r="E392" s="229" t="s">
        <v>18635</v>
      </c>
      <c r="F392" s="229" t="s">
        <v>18639</v>
      </c>
      <c r="G392" s="229" t="s">
        <v>12565</v>
      </c>
      <c r="H392" s="229" t="s">
        <v>18640</v>
      </c>
      <c r="I392" s="239">
        <v>0</v>
      </c>
      <c r="J392" s="239">
        <v>0</v>
      </c>
      <c r="K392" s="239">
        <v>0</v>
      </c>
      <c r="L392" s="239">
        <v>1700</v>
      </c>
      <c r="M392" s="239">
        <v>39250</v>
      </c>
      <c r="N392" s="239">
        <v>66725000</v>
      </c>
      <c r="O392" s="240">
        <v>0.14000000000000001</v>
      </c>
      <c r="P392" s="239">
        <v>93415</v>
      </c>
      <c r="Q392" s="239">
        <v>66725</v>
      </c>
      <c r="R392" s="239">
        <v>510</v>
      </c>
      <c r="T392">
        <f>VLOOKUP(D392,VSD!$X$3:$Y$993,2,0)</f>
        <v>10000</v>
      </c>
      <c r="U392" s="21">
        <f t="shared" si="6"/>
        <v>0</v>
      </c>
    </row>
    <row r="393" spans="1:21" ht="13.2">
      <c r="A393" s="237">
        <v>391</v>
      </c>
      <c r="B393" s="238">
        <v>45471</v>
      </c>
      <c r="C393" s="229" t="s">
        <v>12561</v>
      </c>
      <c r="D393" s="229" t="s">
        <v>749</v>
      </c>
      <c r="E393" s="229" t="s">
        <v>18635</v>
      </c>
      <c r="F393" s="229" t="s">
        <v>18639</v>
      </c>
      <c r="G393" s="229" t="s">
        <v>12565</v>
      </c>
      <c r="H393" s="229" t="s">
        <v>18640</v>
      </c>
      <c r="I393" s="239">
        <v>0</v>
      </c>
      <c r="J393" s="239">
        <v>0</v>
      </c>
      <c r="K393" s="239">
        <v>0</v>
      </c>
      <c r="L393" s="239">
        <v>1300</v>
      </c>
      <c r="M393" s="239">
        <v>39250</v>
      </c>
      <c r="N393" s="239">
        <v>51025000</v>
      </c>
      <c r="O393" s="240">
        <v>0.14000000000000001</v>
      </c>
      <c r="P393" s="239">
        <v>71435</v>
      </c>
      <c r="Q393" s="239">
        <v>51025</v>
      </c>
      <c r="R393" s="239">
        <v>390</v>
      </c>
      <c r="T393">
        <f>VLOOKUP(D393,VSD!$X$3:$Y$993,2,0)</f>
        <v>10000</v>
      </c>
      <c r="U393" s="21">
        <f t="shared" si="6"/>
        <v>0</v>
      </c>
    </row>
    <row r="394" spans="1:21" ht="13.2">
      <c r="A394" s="237">
        <v>392</v>
      </c>
      <c r="B394" s="238">
        <v>45471</v>
      </c>
      <c r="C394" s="229" t="s">
        <v>12561</v>
      </c>
      <c r="D394" s="229" t="s">
        <v>749</v>
      </c>
      <c r="E394" s="229" t="s">
        <v>18635</v>
      </c>
      <c r="F394" s="229" t="s">
        <v>18639</v>
      </c>
      <c r="G394" s="229" t="s">
        <v>12565</v>
      </c>
      <c r="H394" s="229" t="s">
        <v>18640</v>
      </c>
      <c r="I394" s="239">
        <v>0</v>
      </c>
      <c r="J394" s="239">
        <v>0</v>
      </c>
      <c r="K394" s="239">
        <v>0</v>
      </c>
      <c r="L394" s="239">
        <v>1600</v>
      </c>
      <c r="M394" s="239">
        <v>39250</v>
      </c>
      <c r="N394" s="239">
        <v>62800000</v>
      </c>
      <c r="O394" s="240">
        <v>0.14000000000000001</v>
      </c>
      <c r="P394" s="239">
        <v>87920</v>
      </c>
      <c r="Q394" s="239">
        <v>62800</v>
      </c>
      <c r="R394" s="239">
        <v>480</v>
      </c>
      <c r="T394">
        <f>VLOOKUP(D394,VSD!$X$3:$Y$993,2,0)</f>
        <v>10000</v>
      </c>
      <c r="U394" s="21">
        <f t="shared" si="6"/>
        <v>0</v>
      </c>
    </row>
    <row r="395" spans="1:21" ht="13.2">
      <c r="A395" s="237">
        <v>393</v>
      </c>
      <c r="B395" s="238">
        <v>45471</v>
      </c>
      <c r="C395" s="229" t="s">
        <v>12561</v>
      </c>
      <c r="D395" s="229" t="s">
        <v>749</v>
      </c>
      <c r="E395" s="229" t="s">
        <v>18635</v>
      </c>
      <c r="F395" s="229" t="s">
        <v>18639</v>
      </c>
      <c r="G395" s="229" t="s">
        <v>12565</v>
      </c>
      <c r="H395" s="229" t="s">
        <v>18640</v>
      </c>
      <c r="I395" s="239">
        <v>0</v>
      </c>
      <c r="J395" s="239">
        <v>0</v>
      </c>
      <c r="K395" s="239">
        <v>0</v>
      </c>
      <c r="L395" s="239">
        <v>1000</v>
      </c>
      <c r="M395" s="239">
        <v>39250</v>
      </c>
      <c r="N395" s="239">
        <v>39250000</v>
      </c>
      <c r="O395" s="240">
        <v>0.14000000000000001</v>
      </c>
      <c r="P395" s="239">
        <v>54950</v>
      </c>
      <c r="Q395" s="239">
        <v>39250</v>
      </c>
      <c r="R395" s="239">
        <v>300</v>
      </c>
      <c r="T395">
        <f>VLOOKUP(D395,VSD!$X$3:$Y$993,2,0)</f>
        <v>10000</v>
      </c>
      <c r="U395" s="21">
        <f t="shared" si="6"/>
        <v>0</v>
      </c>
    </row>
    <row r="396" spans="1:21" ht="13.2">
      <c r="A396" s="237">
        <v>394</v>
      </c>
      <c r="B396" s="238">
        <v>45471</v>
      </c>
      <c r="C396" s="229" t="s">
        <v>12561</v>
      </c>
      <c r="D396" s="229" t="s">
        <v>749</v>
      </c>
      <c r="E396" s="229" t="s">
        <v>18635</v>
      </c>
      <c r="F396" s="229" t="s">
        <v>18639</v>
      </c>
      <c r="G396" s="229" t="s">
        <v>12565</v>
      </c>
      <c r="H396" s="229" t="s">
        <v>18640</v>
      </c>
      <c r="I396" s="239">
        <v>0</v>
      </c>
      <c r="J396" s="239">
        <v>0</v>
      </c>
      <c r="K396" s="239">
        <v>0</v>
      </c>
      <c r="L396" s="239">
        <v>1700</v>
      </c>
      <c r="M396" s="239">
        <v>39250</v>
      </c>
      <c r="N396" s="239">
        <v>66725000</v>
      </c>
      <c r="O396" s="240">
        <v>0.14000000000000001</v>
      </c>
      <c r="P396" s="239">
        <v>93415</v>
      </c>
      <c r="Q396" s="239">
        <v>66725</v>
      </c>
      <c r="R396" s="239">
        <v>510</v>
      </c>
      <c r="T396">
        <f>VLOOKUP(D396,VSD!$X$3:$Y$993,2,0)</f>
        <v>10000</v>
      </c>
      <c r="U396" s="21">
        <f t="shared" si="6"/>
        <v>0</v>
      </c>
    </row>
    <row r="397" spans="1:21" ht="13.2">
      <c r="A397" s="237">
        <v>395</v>
      </c>
      <c r="B397" s="238">
        <v>45471</v>
      </c>
      <c r="C397" s="229" t="s">
        <v>12561</v>
      </c>
      <c r="D397" s="229" t="s">
        <v>749</v>
      </c>
      <c r="E397" s="229" t="s">
        <v>18635</v>
      </c>
      <c r="F397" s="229" t="s">
        <v>18639</v>
      </c>
      <c r="G397" s="229" t="s">
        <v>12565</v>
      </c>
      <c r="H397" s="229" t="s">
        <v>18640</v>
      </c>
      <c r="I397" s="239">
        <v>0</v>
      </c>
      <c r="J397" s="239">
        <v>0</v>
      </c>
      <c r="K397" s="239">
        <v>0</v>
      </c>
      <c r="L397" s="239">
        <v>1300</v>
      </c>
      <c r="M397" s="239">
        <v>39250</v>
      </c>
      <c r="N397" s="239">
        <v>51025000</v>
      </c>
      <c r="O397" s="240">
        <v>0.14000000000000001</v>
      </c>
      <c r="P397" s="239">
        <v>71435</v>
      </c>
      <c r="Q397" s="239">
        <v>51025</v>
      </c>
      <c r="R397" s="239">
        <v>390</v>
      </c>
      <c r="T397">
        <f>VLOOKUP(D397,VSD!$X$3:$Y$993,2,0)</f>
        <v>10000</v>
      </c>
      <c r="U397" s="21">
        <f t="shared" si="6"/>
        <v>0</v>
      </c>
    </row>
    <row r="398" spans="1:21" ht="13.2">
      <c r="A398" s="237">
        <v>396</v>
      </c>
      <c r="B398" s="238">
        <v>45471</v>
      </c>
      <c r="C398" s="229" t="s">
        <v>12561</v>
      </c>
      <c r="D398" s="229" t="s">
        <v>749</v>
      </c>
      <c r="E398" s="229" t="s">
        <v>18635</v>
      </c>
      <c r="F398" s="229" t="s">
        <v>18639</v>
      </c>
      <c r="G398" s="229" t="s">
        <v>12565</v>
      </c>
      <c r="H398" s="229" t="s">
        <v>18640</v>
      </c>
      <c r="I398" s="239">
        <v>0</v>
      </c>
      <c r="J398" s="239">
        <v>0</v>
      </c>
      <c r="K398" s="239">
        <v>0</v>
      </c>
      <c r="L398" s="239">
        <v>2100</v>
      </c>
      <c r="M398" s="239">
        <v>39250</v>
      </c>
      <c r="N398" s="239">
        <v>82425000</v>
      </c>
      <c r="O398" s="240">
        <v>0.14000000000000001</v>
      </c>
      <c r="P398" s="239">
        <v>115395</v>
      </c>
      <c r="Q398" s="239">
        <v>82425</v>
      </c>
      <c r="R398" s="239">
        <v>630</v>
      </c>
      <c r="T398">
        <f>VLOOKUP(D398,VSD!$X$3:$Y$993,2,0)</f>
        <v>10000</v>
      </c>
      <c r="U398" s="21">
        <f t="shared" si="6"/>
        <v>0</v>
      </c>
    </row>
    <row r="399" spans="1:21" ht="13.2">
      <c r="A399" s="237">
        <v>397</v>
      </c>
      <c r="B399" s="238">
        <v>45471</v>
      </c>
      <c r="C399" s="229" t="s">
        <v>12561</v>
      </c>
      <c r="D399" s="229" t="s">
        <v>749</v>
      </c>
      <c r="E399" s="229" t="s">
        <v>18635</v>
      </c>
      <c r="F399" s="229" t="s">
        <v>18639</v>
      </c>
      <c r="G399" s="229" t="s">
        <v>12565</v>
      </c>
      <c r="H399" s="229" t="s">
        <v>18640</v>
      </c>
      <c r="I399" s="239">
        <v>0</v>
      </c>
      <c r="J399" s="239">
        <v>0</v>
      </c>
      <c r="K399" s="239">
        <v>0</v>
      </c>
      <c r="L399" s="239">
        <v>1300</v>
      </c>
      <c r="M399" s="239">
        <v>39250</v>
      </c>
      <c r="N399" s="239">
        <v>51025000</v>
      </c>
      <c r="O399" s="240">
        <v>0.14000000000000001</v>
      </c>
      <c r="P399" s="239">
        <v>71435</v>
      </c>
      <c r="Q399" s="239">
        <v>51025</v>
      </c>
      <c r="R399" s="239">
        <v>390</v>
      </c>
      <c r="T399">
        <f>VLOOKUP(D399,VSD!$X$3:$Y$993,2,0)</f>
        <v>10000</v>
      </c>
      <c r="U399" s="21">
        <f t="shared" si="6"/>
        <v>0</v>
      </c>
    </row>
    <row r="400" spans="1:21" ht="13.2">
      <c r="A400" s="237">
        <v>398</v>
      </c>
      <c r="B400" s="238">
        <v>45471</v>
      </c>
      <c r="C400" s="229" t="s">
        <v>12561</v>
      </c>
      <c r="D400" s="229" t="s">
        <v>749</v>
      </c>
      <c r="E400" s="229" t="s">
        <v>18635</v>
      </c>
      <c r="F400" s="229" t="s">
        <v>18639</v>
      </c>
      <c r="G400" s="229" t="s">
        <v>12565</v>
      </c>
      <c r="H400" s="229" t="s">
        <v>18640</v>
      </c>
      <c r="I400" s="239">
        <v>0</v>
      </c>
      <c r="J400" s="239">
        <v>0</v>
      </c>
      <c r="K400" s="239">
        <v>0</v>
      </c>
      <c r="L400" s="239">
        <v>2000</v>
      </c>
      <c r="M400" s="239">
        <v>39250</v>
      </c>
      <c r="N400" s="239">
        <v>78500000</v>
      </c>
      <c r="O400" s="240">
        <v>0.14000000000000001</v>
      </c>
      <c r="P400" s="239">
        <v>109900</v>
      </c>
      <c r="Q400" s="239">
        <v>78500</v>
      </c>
      <c r="R400" s="239">
        <v>600</v>
      </c>
      <c r="T400">
        <f>VLOOKUP(D400,VSD!$X$3:$Y$993,2,0)</f>
        <v>10000</v>
      </c>
      <c r="U400" s="21">
        <f t="shared" si="6"/>
        <v>0</v>
      </c>
    </row>
    <row r="401" spans="1:21" ht="13.2">
      <c r="A401" s="237">
        <v>399</v>
      </c>
      <c r="B401" s="238">
        <v>45471</v>
      </c>
      <c r="C401" s="229" t="s">
        <v>12561</v>
      </c>
      <c r="D401" s="229" t="s">
        <v>749</v>
      </c>
      <c r="E401" s="229" t="s">
        <v>18635</v>
      </c>
      <c r="F401" s="229" t="s">
        <v>18639</v>
      </c>
      <c r="G401" s="229" t="s">
        <v>12565</v>
      </c>
      <c r="H401" s="229" t="s">
        <v>18640</v>
      </c>
      <c r="I401" s="239">
        <v>0</v>
      </c>
      <c r="J401" s="239">
        <v>0</v>
      </c>
      <c r="K401" s="239">
        <v>0</v>
      </c>
      <c r="L401" s="239">
        <v>1900</v>
      </c>
      <c r="M401" s="239">
        <v>39250</v>
      </c>
      <c r="N401" s="239">
        <v>74575000</v>
      </c>
      <c r="O401" s="240">
        <v>0.14000000000000001</v>
      </c>
      <c r="P401" s="239">
        <v>104405</v>
      </c>
      <c r="Q401" s="239">
        <v>74575</v>
      </c>
      <c r="R401" s="239">
        <v>570</v>
      </c>
      <c r="T401">
        <f>VLOOKUP(D401,VSD!$X$3:$Y$993,2,0)</f>
        <v>10000</v>
      </c>
      <c r="U401" s="21">
        <f t="shared" si="6"/>
        <v>0</v>
      </c>
    </row>
    <row r="402" spans="1:21" ht="13.2">
      <c r="A402" s="237">
        <v>400</v>
      </c>
      <c r="B402" s="238">
        <v>45471</v>
      </c>
      <c r="C402" s="229" t="s">
        <v>12561</v>
      </c>
      <c r="D402" s="229" t="s">
        <v>749</v>
      </c>
      <c r="E402" s="229" t="s">
        <v>18635</v>
      </c>
      <c r="F402" s="229" t="s">
        <v>18639</v>
      </c>
      <c r="G402" s="229" t="s">
        <v>12565</v>
      </c>
      <c r="H402" s="229" t="s">
        <v>18640</v>
      </c>
      <c r="I402" s="239">
        <v>0</v>
      </c>
      <c r="J402" s="239">
        <v>0</v>
      </c>
      <c r="K402" s="239">
        <v>0</v>
      </c>
      <c r="L402" s="239">
        <v>1700</v>
      </c>
      <c r="M402" s="239">
        <v>39250</v>
      </c>
      <c r="N402" s="239">
        <v>66725000</v>
      </c>
      <c r="O402" s="240">
        <v>0.14000000000000001</v>
      </c>
      <c r="P402" s="239">
        <v>93415</v>
      </c>
      <c r="Q402" s="239">
        <v>66725</v>
      </c>
      <c r="R402" s="239">
        <v>510</v>
      </c>
      <c r="T402">
        <f>VLOOKUP(D402,VSD!$X$3:$Y$993,2,0)</f>
        <v>10000</v>
      </c>
      <c r="U402" s="21">
        <f t="shared" si="6"/>
        <v>0</v>
      </c>
    </row>
    <row r="403" spans="1:21" ht="13.2">
      <c r="A403" s="237">
        <v>401</v>
      </c>
      <c r="B403" s="238">
        <v>45471</v>
      </c>
      <c r="C403" s="229" t="s">
        <v>12561</v>
      </c>
      <c r="D403" s="229" t="s">
        <v>749</v>
      </c>
      <c r="E403" s="229" t="s">
        <v>18635</v>
      </c>
      <c r="F403" s="229" t="s">
        <v>18639</v>
      </c>
      <c r="G403" s="229" t="s">
        <v>12565</v>
      </c>
      <c r="H403" s="229" t="s">
        <v>18640</v>
      </c>
      <c r="I403" s="239">
        <v>0</v>
      </c>
      <c r="J403" s="239">
        <v>0</v>
      </c>
      <c r="K403" s="239">
        <v>0</v>
      </c>
      <c r="L403" s="239">
        <v>1900</v>
      </c>
      <c r="M403" s="239">
        <v>39250</v>
      </c>
      <c r="N403" s="239">
        <v>74575000</v>
      </c>
      <c r="O403" s="240">
        <v>0.14000000000000001</v>
      </c>
      <c r="P403" s="239">
        <v>104405</v>
      </c>
      <c r="Q403" s="239">
        <v>74575</v>
      </c>
      <c r="R403" s="239">
        <v>570</v>
      </c>
      <c r="T403">
        <f>VLOOKUP(D403,VSD!$X$3:$Y$993,2,0)</f>
        <v>10000</v>
      </c>
      <c r="U403" s="21">
        <f t="shared" si="6"/>
        <v>0</v>
      </c>
    </row>
    <row r="404" spans="1:21" ht="13.2">
      <c r="A404" s="237">
        <v>402</v>
      </c>
      <c r="B404" s="238">
        <v>45471</v>
      </c>
      <c r="C404" s="229" t="s">
        <v>12561</v>
      </c>
      <c r="D404" s="229" t="s">
        <v>749</v>
      </c>
      <c r="E404" s="229" t="s">
        <v>18635</v>
      </c>
      <c r="F404" s="229" t="s">
        <v>18639</v>
      </c>
      <c r="G404" s="229" t="s">
        <v>12565</v>
      </c>
      <c r="H404" s="229" t="s">
        <v>18640</v>
      </c>
      <c r="I404" s="239">
        <v>0</v>
      </c>
      <c r="J404" s="239">
        <v>0</v>
      </c>
      <c r="K404" s="239">
        <v>0</v>
      </c>
      <c r="L404" s="239">
        <v>2100</v>
      </c>
      <c r="M404" s="239">
        <v>39250</v>
      </c>
      <c r="N404" s="239">
        <v>82425000</v>
      </c>
      <c r="O404" s="240">
        <v>0.14000000000000001</v>
      </c>
      <c r="P404" s="239">
        <v>115395</v>
      </c>
      <c r="Q404" s="239">
        <v>82425</v>
      </c>
      <c r="R404" s="239">
        <v>630</v>
      </c>
      <c r="T404">
        <f>VLOOKUP(D404,VSD!$X$3:$Y$993,2,0)</f>
        <v>10000</v>
      </c>
      <c r="U404" s="21">
        <f t="shared" si="6"/>
        <v>0</v>
      </c>
    </row>
    <row r="405" spans="1:21" ht="13.2">
      <c r="A405" s="237">
        <v>403</v>
      </c>
      <c r="B405" s="238">
        <v>45471</v>
      </c>
      <c r="C405" s="229" t="s">
        <v>12561</v>
      </c>
      <c r="D405" s="229" t="s">
        <v>749</v>
      </c>
      <c r="E405" s="229" t="s">
        <v>18635</v>
      </c>
      <c r="F405" s="229" t="s">
        <v>18639</v>
      </c>
      <c r="G405" s="229" t="s">
        <v>12565</v>
      </c>
      <c r="H405" s="229" t="s">
        <v>18640</v>
      </c>
      <c r="I405" s="239">
        <v>0</v>
      </c>
      <c r="J405" s="239">
        <v>0</v>
      </c>
      <c r="K405" s="239">
        <v>0</v>
      </c>
      <c r="L405" s="239">
        <v>1900</v>
      </c>
      <c r="M405" s="239">
        <v>39250</v>
      </c>
      <c r="N405" s="239">
        <v>74575000</v>
      </c>
      <c r="O405" s="240">
        <v>0.14000000000000001</v>
      </c>
      <c r="P405" s="239">
        <v>104405</v>
      </c>
      <c r="Q405" s="239">
        <v>74575</v>
      </c>
      <c r="R405" s="239">
        <v>570</v>
      </c>
      <c r="T405">
        <f>VLOOKUP(D405,VSD!$X$3:$Y$993,2,0)</f>
        <v>10000</v>
      </c>
      <c r="U405" s="21">
        <f t="shared" si="6"/>
        <v>0</v>
      </c>
    </row>
    <row r="406" spans="1:21" ht="13.2">
      <c r="A406" s="237">
        <v>404</v>
      </c>
      <c r="B406" s="238">
        <v>45471</v>
      </c>
      <c r="C406" s="229" t="s">
        <v>12561</v>
      </c>
      <c r="D406" s="229" t="s">
        <v>749</v>
      </c>
      <c r="E406" s="229" t="s">
        <v>18635</v>
      </c>
      <c r="F406" s="229" t="s">
        <v>18639</v>
      </c>
      <c r="G406" s="229" t="s">
        <v>12565</v>
      </c>
      <c r="H406" s="229" t="s">
        <v>18640</v>
      </c>
      <c r="I406" s="239">
        <v>0</v>
      </c>
      <c r="J406" s="239">
        <v>0</v>
      </c>
      <c r="K406" s="239">
        <v>0</v>
      </c>
      <c r="L406" s="239">
        <v>2400</v>
      </c>
      <c r="M406" s="239">
        <v>39250</v>
      </c>
      <c r="N406" s="239">
        <v>94200000</v>
      </c>
      <c r="O406" s="240">
        <v>0.14000000000000001</v>
      </c>
      <c r="P406" s="239">
        <v>131880</v>
      </c>
      <c r="Q406" s="239">
        <v>94200</v>
      </c>
      <c r="R406" s="239">
        <v>720</v>
      </c>
      <c r="T406">
        <f>VLOOKUP(D406,VSD!$X$3:$Y$993,2,0)</f>
        <v>10000</v>
      </c>
      <c r="U406" s="21">
        <f t="shared" si="6"/>
        <v>0</v>
      </c>
    </row>
    <row r="407" spans="1:21" ht="13.2">
      <c r="A407" s="237">
        <v>405</v>
      </c>
      <c r="B407" s="238">
        <v>45471</v>
      </c>
      <c r="C407" s="229" t="s">
        <v>12561</v>
      </c>
      <c r="D407" s="229" t="s">
        <v>749</v>
      </c>
      <c r="E407" s="229" t="s">
        <v>18635</v>
      </c>
      <c r="F407" s="229" t="s">
        <v>18639</v>
      </c>
      <c r="G407" s="229" t="s">
        <v>12565</v>
      </c>
      <c r="H407" s="229" t="s">
        <v>18640</v>
      </c>
      <c r="I407" s="239">
        <v>0</v>
      </c>
      <c r="J407" s="239">
        <v>0</v>
      </c>
      <c r="K407" s="239">
        <v>0</v>
      </c>
      <c r="L407" s="239">
        <v>2900</v>
      </c>
      <c r="M407" s="239">
        <v>39250</v>
      </c>
      <c r="N407" s="239">
        <v>113825000</v>
      </c>
      <c r="O407" s="240">
        <v>0.14000000000000001</v>
      </c>
      <c r="P407" s="239">
        <v>159355</v>
      </c>
      <c r="Q407" s="239">
        <v>113825</v>
      </c>
      <c r="R407" s="239">
        <v>870</v>
      </c>
      <c r="T407">
        <f>VLOOKUP(D407,VSD!$X$3:$Y$993,2,0)</f>
        <v>10000</v>
      </c>
      <c r="U407" s="21">
        <f t="shared" si="6"/>
        <v>0</v>
      </c>
    </row>
    <row r="408" spans="1:21" ht="13.2">
      <c r="A408" s="237">
        <v>406</v>
      </c>
      <c r="B408" s="238">
        <v>45471</v>
      </c>
      <c r="C408" s="229" t="s">
        <v>12561</v>
      </c>
      <c r="D408" s="229" t="s">
        <v>749</v>
      </c>
      <c r="E408" s="229" t="s">
        <v>18641</v>
      </c>
      <c r="F408" s="229" t="s">
        <v>18639</v>
      </c>
      <c r="G408" s="229" t="s">
        <v>12565</v>
      </c>
      <c r="H408" s="229" t="s">
        <v>18640</v>
      </c>
      <c r="I408" s="239">
        <v>2000</v>
      </c>
      <c r="J408" s="239">
        <v>39300</v>
      </c>
      <c r="K408" s="239">
        <v>78600000</v>
      </c>
      <c r="L408" s="239">
        <v>0</v>
      </c>
      <c r="M408" s="239">
        <v>0</v>
      </c>
      <c r="N408" s="239">
        <v>0</v>
      </c>
      <c r="O408" s="240">
        <v>0.14000000000000001</v>
      </c>
      <c r="P408" s="239">
        <v>110040</v>
      </c>
      <c r="Q408" s="239">
        <v>0</v>
      </c>
      <c r="R408" s="239">
        <v>0</v>
      </c>
      <c r="T408">
        <f>VLOOKUP(D408,VSD!$X$3:$Y$993,2,0)</f>
        <v>10000</v>
      </c>
      <c r="U408" s="21">
        <f t="shared" si="6"/>
        <v>20000000</v>
      </c>
    </row>
    <row r="409" spans="1:21" ht="13.2">
      <c r="A409" s="237">
        <v>407</v>
      </c>
      <c r="B409" s="238">
        <v>45471</v>
      </c>
      <c r="C409" s="229" t="s">
        <v>12561</v>
      </c>
      <c r="D409" s="229" t="s">
        <v>749</v>
      </c>
      <c r="E409" s="229" t="s">
        <v>18641</v>
      </c>
      <c r="F409" s="229" t="s">
        <v>18639</v>
      </c>
      <c r="G409" s="229" t="s">
        <v>12565</v>
      </c>
      <c r="H409" s="229" t="s">
        <v>18640</v>
      </c>
      <c r="I409" s="239">
        <v>1300</v>
      </c>
      <c r="J409" s="239">
        <v>39300</v>
      </c>
      <c r="K409" s="239">
        <v>51090000</v>
      </c>
      <c r="L409" s="239">
        <v>0</v>
      </c>
      <c r="M409" s="239">
        <v>0</v>
      </c>
      <c r="N409" s="239">
        <v>0</v>
      </c>
      <c r="O409" s="240">
        <v>0.14000000000000001</v>
      </c>
      <c r="P409" s="239">
        <v>71526</v>
      </c>
      <c r="Q409" s="239">
        <v>0</v>
      </c>
      <c r="R409" s="239">
        <v>0</v>
      </c>
      <c r="T409">
        <f>VLOOKUP(D409,VSD!$X$3:$Y$993,2,0)</f>
        <v>10000</v>
      </c>
      <c r="U409" s="21">
        <f t="shared" si="6"/>
        <v>13000000</v>
      </c>
    </row>
    <row r="410" spans="1:21" ht="13.2">
      <c r="A410" s="237">
        <v>408</v>
      </c>
      <c r="B410" s="238">
        <v>45471</v>
      </c>
      <c r="C410" s="229" t="s">
        <v>12561</v>
      </c>
      <c r="D410" s="229" t="s">
        <v>749</v>
      </c>
      <c r="E410" s="229" t="s">
        <v>18641</v>
      </c>
      <c r="F410" s="229" t="s">
        <v>18639</v>
      </c>
      <c r="G410" s="229" t="s">
        <v>12565</v>
      </c>
      <c r="H410" s="229" t="s">
        <v>18640</v>
      </c>
      <c r="I410" s="239">
        <v>1200</v>
      </c>
      <c r="J410" s="239">
        <v>39300</v>
      </c>
      <c r="K410" s="239">
        <v>47160000</v>
      </c>
      <c r="L410" s="239">
        <v>0</v>
      </c>
      <c r="M410" s="239">
        <v>0</v>
      </c>
      <c r="N410" s="239">
        <v>0</v>
      </c>
      <c r="O410" s="240">
        <v>0.14000000000000001</v>
      </c>
      <c r="P410" s="239">
        <v>66024</v>
      </c>
      <c r="Q410" s="239">
        <v>0</v>
      </c>
      <c r="R410" s="239">
        <v>0</v>
      </c>
      <c r="T410">
        <f>VLOOKUP(D410,VSD!$X$3:$Y$993,2,0)</f>
        <v>10000</v>
      </c>
      <c r="U410" s="21">
        <f t="shared" si="6"/>
        <v>12000000</v>
      </c>
    </row>
    <row r="411" spans="1:21" ht="13.2">
      <c r="A411" s="237">
        <v>409</v>
      </c>
      <c r="B411" s="238">
        <v>45471</v>
      </c>
      <c r="C411" s="229" t="s">
        <v>12561</v>
      </c>
      <c r="D411" s="229" t="s">
        <v>749</v>
      </c>
      <c r="E411" s="229" t="s">
        <v>18641</v>
      </c>
      <c r="F411" s="229" t="s">
        <v>18639</v>
      </c>
      <c r="G411" s="229" t="s">
        <v>12565</v>
      </c>
      <c r="H411" s="229" t="s">
        <v>18640</v>
      </c>
      <c r="I411" s="239">
        <v>1700</v>
      </c>
      <c r="J411" s="239">
        <v>39300</v>
      </c>
      <c r="K411" s="239">
        <v>66810000</v>
      </c>
      <c r="L411" s="239">
        <v>0</v>
      </c>
      <c r="M411" s="239">
        <v>0</v>
      </c>
      <c r="N411" s="239">
        <v>0</v>
      </c>
      <c r="O411" s="240">
        <v>0.14000000000000001</v>
      </c>
      <c r="P411" s="239">
        <v>93534</v>
      </c>
      <c r="Q411" s="239">
        <v>0</v>
      </c>
      <c r="R411" s="239">
        <v>0</v>
      </c>
      <c r="T411">
        <f>VLOOKUP(D411,VSD!$X$3:$Y$993,2,0)</f>
        <v>10000</v>
      </c>
      <c r="U411" s="21">
        <f t="shared" si="6"/>
        <v>17000000</v>
      </c>
    </row>
    <row r="412" spans="1:21" ht="13.2">
      <c r="A412" s="237">
        <v>410</v>
      </c>
      <c r="B412" s="238">
        <v>45471</v>
      </c>
      <c r="C412" s="229" t="s">
        <v>12561</v>
      </c>
      <c r="D412" s="229" t="s">
        <v>749</v>
      </c>
      <c r="E412" s="229" t="s">
        <v>18641</v>
      </c>
      <c r="F412" s="229" t="s">
        <v>18639</v>
      </c>
      <c r="G412" s="229" t="s">
        <v>12565</v>
      </c>
      <c r="H412" s="229" t="s">
        <v>18640</v>
      </c>
      <c r="I412" s="239">
        <v>2500</v>
      </c>
      <c r="J412" s="239">
        <v>39300</v>
      </c>
      <c r="K412" s="239">
        <v>98250000</v>
      </c>
      <c r="L412" s="239">
        <v>0</v>
      </c>
      <c r="M412" s="239">
        <v>0</v>
      </c>
      <c r="N412" s="239">
        <v>0</v>
      </c>
      <c r="O412" s="240">
        <v>0.14000000000000001</v>
      </c>
      <c r="P412" s="239">
        <v>137550</v>
      </c>
      <c r="Q412" s="239">
        <v>0</v>
      </c>
      <c r="R412" s="239">
        <v>0</v>
      </c>
      <c r="T412">
        <f>VLOOKUP(D412,VSD!$X$3:$Y$993,2,0)</f>
        <v>10000</v>
      </c>
      <c r="U412" s="21">
        <f t="shared" si="6"/>
        <v>25000000</v>
      </c>
    </row>
    <row r="413" spans="1:21" ht="13.2">
      <c r="A413" s="237">
        <v>411</v>
      </c>
      <c r="B413" s="238">
        <v>45471</v>
      </c>
      <c r="C413" s="229" t="s">
        <v>12561</v>
      </c>
      <c r="D413" s="229" t="s">
        <v>749</v>
      </c>
      <c r="E413" s="229" t="s">
        <v>18641</v>
      </c>
      <c r="F413" s="229" t="s">
        <v>18639</v>
      </c>
      <c r="G413" s="229" t="s">
        <v>12565</v>
      </c>
      <c r="H413" s="229" t="s">
        <v>18640</v>
      </c>
      <c r="I413" s="239">
        <v>1600</v>
      </c>
      <c r="J413" s="239">
        <v>39300</v>
      </c>
      <c r="K413" s="239">
        <v>62880000</v>
      </c>
      <c r="L413" s="239">
        <v>0</v>
      </c>
      <c r="M413" s="239">
        <v>0</v>
      </c>
      <c r="N413" s="239">
        <v>0</v>
      </c>
      <c r="O413" s="240">
        <v>0.14000000000000001</v>
      </c>
      <c r="P413" s="239">
        <v>88032</v>
      </c>
      <c r="Q413" s="239">
        <v>0</v>
      </c>
      <c r="R413" s="239">
        <v>0</v>
      </c>
      <c r="T413">
        <f>VLOOKUP(D413,VSD!$X$3:$Y$993,2,0)</f>
        <v>10000</v>
      </c>
      <c r="U413" s="21">
        <f t="shared" si="6"/>
        <v>16000000</v>
      </c>
    </row>
    <row r="414" spans="1:21" ht="13.2">
      <c r="A414" s="237">
        <v>412</v>
      </c>
      <c r="B414" s="238">
        <v>45471</v>
      </c>
      <c r="C414" s="229" t="s">
        <v>12561</v>
      </c>
      <c r="D414" s="229" t="s">
        <v>749</v>
      </c>
      <c r="E414" s="229" t="s">
        <v>18641</v>
      </c>
      <c r="F414" s="229" t="s">
        <v>18639</v>
      </c>
      <c r="G414" s="229" t="s">
        <v>12565</v>
      </c>
      <c r="H414" s="229" t="s">
        <v>18640</v>
      </c>
      <c r="I414" s="239">
        <v>2300</v>
      </c>
      <c r="J414" s="239">
        <v>39300</v>
      </c>
      <c r="K414" s="239">
        <v>90390000</v>
      </c>
      <c r="L414" s="239">
        <v>0</v>
      </c>
      <c r="M414" s="239">
        <v>0</v>
      </c>
      <c r="N414" s="239">
        <v>0</v>
      </c>
      <c r="O414" s="240">
        <v>0.14000000000000001</v>
      </c>
      <c r="P414" s="239">
        <v>126546</v>
      </c>
      <c r="Q414" s="239">
        <v>0</v>
      </c>
      <c r="R414" s="239">
        <v>0</v>
      </c>
      <c r="T414">
        <f>VLOOKUP(D414,VSD!$X$3:$Y$993,2,0)</f>
        <v>10000</v>
      </c>
      <c r="U414" s="21">
        <f t="shared" si="6"/>
        <v>23000000</v>
      </c>
    </row>
    <row r="415" spans="1:21" ht="13.2">
      <c r="A415" s="237">
        <v>413</v>
      </c>
      <c r="B415" s="238">
        <v>45471</v>
      </c>
      <c r="C415" s="229" t="s">
        <v>12561</v>
      </c>
      <c r="D415" s="229" t="s">
        <v>749</v>
      </c>
      <c r="E415" s="229" t="s">
        <v>18641</v>
      </c>
      <c r="F415" s="229" t="s">
        <v>18639</v>
      </c>
      <c r="G415" s="229" t="s">
        <v>12565</v>
      </c>
      <c r="H415" s="229" t="s">
        <v>18640</v>
      </c>
      <c r="I415" s="239">
        <v>1000</v>
      </c>
      <c r="J415" s="239">
        <v>39300</v>
      </c>
      <c r="K415" s="239">
        <v>39300000</v>
      </c>
      <c r="L415" s="239">
        <v>0</v>
      </c>
      <c r="M415" s="239">
        <v>0</v>
      </c>
      <c r="N415" s="239">
        <v>0</v>
      </c>
      <c r="O415" s="240">
        <v>0.14000000000000001</v>
      </c>
      <c r="P415" s="239">
        <v>55020</v>
      </c>
      <c r="Q415" s="239">
        <v>0</v>
      </c>
      <c r="R415" s="239">
        <v>0</v>
      </c>
      <c r="T415">
        <f>VLOOKUP(D415,VSD!$X$3:$Y$993,2,0)</f>
        <v>10000</v>
      </c>
      <c r="U415" s="21">
        <f t="shared" si="6"/>
        <v>10000000</v>
      </c>
    </row>
    <row r="416" spans="1:21" ht="13.2">
      <c r="A416" s="237">
        <v>414</v>
      </c>
      <c r="B416" s="238">
        <v>45471</v>
      </c>
      <c r="C416" s="229" t="s">
        <v>12561</v>
      </c>
      <c r="D416" s="229" t="s">
        <v>749</v>
      </c>
      <c r="E416" s="229" t="s">
        <v>18641</v>
      </c>
      <c r="F416" s="229" t="s">
        <v>18639</v>
      </c>
      <c r="G416" s="229" t="s">
        <v>12565</v>
      </c>
      <c r="H416" s="229" t="s">
        <v>18640</v>
      </c>
      <c r="I416" s="239">
        <v>1600</v>
      </c>
      <c r="J416" s="239">
        <v>39300</v>
      </c>
      <c r="K416" s="239">
        <v>62880000</v>
      </c>
      <c r="L416" s="239">
        <v>0</v>
      </c>
      <c r="M416" s="239">
        <v>0</v>
      </c>
      <c r="N416" s="239">
        <v>0</v>
      </c>
      <c r="O416" s="240">
        <v>0.14000000000000001</v>
      </c>
      <c r="P416" s="239">
        <v>88032</v>
      </c>
      <c r="Q416" s="239">
        <v>0</v>
      </c>
      <c r="R416" s="239">
        <v>0</v>
      </c>
      <c r="T416">
        <f>VLOOKUP(D416,VSD!$X$3:$Y$993,2,0)</f>
        <v>10000</v>
      </c>
      <c r="U416" s="21">
        <f t="shared" si="6"/>
        <v>16000000</v>
      </c>
    </row>
    <row r="417" spans="1:21" ht="13.2">
      <c r="A417" s="237">
        <v>415</v>
      </c>
      <c r="B417" s="238">
        <v>45471</v>
      </c>
      <c r="C417" s="229" t="s">
        <v>12561</v>
      </c>
      <c r="D417" s="229" t="s">
        <v>749</v>
      </c>
      <c r="E417" s="229" t="s">
        <v>18641</v>
      </c>
      <c r="F417" s="229" t="s">
        <v>18639</v>
      </c>
      <c r="G417" s="229" t="s">
        <v>12565</v>
      </c>
      <c r="H417" s="229" t="s">
        <v>18640</v>
      </c>
      <c r="I417" s="239">
        <v>1000</v>
      </c>
      <c r="J417" s="239">
        <v>39300</v>
      </c>
      <c r="K417" s="239">
        <v>39300000</v>
      </c>
      <c r="L417" s="239">
        <v>0</v>
      </c>
      <c r="M417" s="239">
        <v>0</v>
      </c>
      <c r="N417" s="239">
        <v>0</v>
      </c>
      <c r="O417" s="240">
        <v>0.14000000000000001</v>
      </c>
      <c r="P417" s="239">
        <v>55020</v>
      </c>
      <c r="Q417" s="239">
        <v>0</v>
      </c>
      <c r="R417" s="239">
        <v>0</v>
      </c>
      <c r="T417">
        <f>VLOOKUP(D417,VSD!$X$3:$Y$993,2,0)</f>
        <v>10000</v>
      </c>
      <c r="U417" s="21">
        <f t="shared" si="6"/>
        <v>10000000</v>
      </c>
    </row>
    <row r="418" spans="1:21" ht="13.2">
      <c r="A418" s="237">
        <v>416</v>
      </c>
      <c r="B418" s="238">
        <v>45471</v>
      </c>
      <c r="C418" s="229" t="s">
        <v>12561</v>
      </c>
      <c r="D418" s="229" t="s">
        <v>749</v>
      </c>
      <c r="E418" s="229" t="s">
        <v>18641</v>
      </c>
      <c r="F418" s="229" t="s">
        <v>18639</v>
      </c>
      <c r="G418" s="229" t="s">
        <v>12565</v>
      </c>
      <c r="H418" s="229" t="s">
        <v>18640</v>
      </c>
      <c r="I418" s="239">
        <v>1300</v>
      </c>
      <c r="J418" s="239">
        <v>39300</v>
      </c>
      <c r="K418" s="239">
        <v>51090000</v>
      </c>
      <c r="L418" s="239">
        <v>0</v>
      </c>
      <c r="M418" s="239">
        <v>0</v>
      </c>
      <c r="N418" s="239">
        <v>0</v>
      </c>
      <c r="O418" s="240">
        <v>0.14000000000000001</v>
      </c>
      <c r="P418" s="239">
        <v>71526</v>
      </c>
      <c r="Q418" s="239">
        <v>0</v>
      </c>
      <c r="R418" s="239">
        <v>0</v>
      </c>
      <c r="T418">
        <f>VLOOKUP(D418,VSD!$X$3:$Y$993,2,0)</f>
        <v>10000</v>
      </c>
      <c r="U418" s="21">
        <f t="shared" si="6"/>
        <v>13000000</v>
      </c>
    </row>
    <row r="419" spans="1:21" ht="13.2">
      <c r="A419" s="237">
        <v>417</v>
      </c>
      <c r="B419" s="238">
        <v>45471</v>
      </c>
      <c r="C419" s="229" t="s">
        <v>12561</v>
      </c>
      <c r="D419" s="229" t="s">
        <v>749</v>
      </c>
      <c r="E419" s="229" t="s">
        <v>18641</v>
      </c>
      <c r="F419" s="229" t="s">
        <v>18639</v>
      </c>
      <c r="G419" s="229" t="s">
        <v>12565</v>
      </c>
      <c r="H419" s="229" t="s">
        <v>18640</v>
      </c>
      <c r="I419" s="239">
        <v>1400</v>
      </c>
      <c r="J419" s="239">
        <v>39300</v>
      </c>
      <c r="K419" s="239">
        <v>55020000</v>
      </c>
      <c r="L419" s="239">
        <v>0</v>
      </c>
      <c r="M419" s="239">
        <v>0</v>
      </c>
      <c r="N419" s="239">
        <v>0</v>
      </c>
      <c r="O419" s="240">
        <v>0.14000000000000001</v>
      </c>
      <c r="P419" s="239">
        <v>77028</v>
      </c>
      <c r="Q419" s="239">
        <v>0</v>
      </c>
      <c r="R419" s="239">
        <v>0</v>
      </c>
      <c r="T419">
        <f>VLOOKUP(D419,VSD!$X$3:$Y$993,2,0)</f>
        <v>10000</v>
      </c>
      <c r="U419" s="21">
        <f t="shared" si="6"/>
        <v>14000000</v>
      </c>
    </row>
    <row r="420" spans="1:21" ht="13.2">
      <c r="A420" s="237">
        <v>418</v>
      </c>
      <c r="B420" s="238">
        <v>45471</v>
      </c>
      <c r="C420" s="229" t="s">
        <v>12561</v>
      </c>
      <c r="D420" s="229" t="s">
        <v>749</v>
      </c>
      <c r="E420" s="229" t="s">
        <v>18641</v>
      </c>
      <c r="F420" s="229" t="s">
        <v>18639</v>
      </c>
      <c r="G420" s="229" t="s">
        <v>12565</v>
      </c>
      <c r="H420" s="229" t="s">
        <v>18640</v>
      </c>
      <c r="I420" s="239">
        <v>1900</v>
      </c>
      <c r="J420" s="239">
        <v>39300</v>
      </c>
      <c r="K420" s="239">
        <v>74670000</v>
      </c>
      <c r="L420" s="239">
        <v>0</v>
      </c>
      <c r="M420" s="239">
        <v>0</v>
      </c>
      <c r="N420" s="239">
        <v>0</v>
      </c>
      <c r="O420" s="240">
        <v>0.14000000000000001</v>
      </c>
      <c r="P420" s="239">
        <v>104538</v>
      </c>
      <c r="Q420" s="239">
        <v>0</v>
      </c>
      <c r="R420" s="239">
        <v>0</v>
      </c>
      <c r="T420">
        <f>VLOOKUP(D420,VSD!$X$3:$Y$993,2,0)</f>
        <v>10000</v>
      </c>
      <c r="U420" s="21">
        <f t="shared" si="6"/>
        <v>19000000</v>
      </c>
    </row>
    <row r="421" spans="1:21" ht="13.2">
      <c r="A421" s="237">
        <v>419</v>
      </c>
      <c r="B421" s="238">
        <v>45471</v>
      </c>
      <c r="C421" s="229" t="s">
        <v>12561</v>
      </c>
      <c r="D421" s="229" t="s">
        <v>749</v>
      </c>
      <c r="E421" s="229" t="s">
        <v>18641</v>
      </c>
      <c r="F421" s="229" t="s">
        <v>18639</v>
      </c>
      <c r="G421" s="229" t="s">
        <v>12565</v>
      </c>
      <c r="H421" s="229" t="s">
        <v>18640</v>
      </c>
      <c r="I421" s="239">
        <v>1400</v>
      </c>
      <c r="J421" s="239">
        <v>39300</v>
      </c>
      <c r="K421" s="239">
        <v>55020000</v>
      </c>
      <c r="L421" s="239">
        <v>0</v>
      </c>
      <c r="M421" s="239">
        <v>0</v>
      </c>
      <c r="N421" s="239">
        <v>0</v>
      </c>
      <c r="O421" s="240">
        <v>0.14000000000000001</v>
      </c>
      <c r="P421" s="239">
        <v>77028</v>
      </c>
      <c r="Q421" s="239">
        <v>0</v>
      </c>
      <c r="R421" s="239">
        <v>0</v>
      </c>
      <c r="T421">
        <f>VLOOKUP(D421,VSD!$X$3:$Y$993,2,0)</f>
        <v>10000</v>
      </c>
      <c r="U421" s="21">
        <f t="shared" si="6"/>
        <v>14000000</v>
      </c>
    </row>
    <row r="422" spans="1:21" ht="13.2">
      <c r="A422" s="237">
        <v>420</v>
      </c>
      <c r="B422" s="238">
        <v>45471</v>
      </c>
      <c r="C422" s="229" t="s">
        <v>12561</v>
      </c>
      <c r="D422" s="229" t="s">
        <v>749</v>
      </c>
      <c r="E422" s="229" t="s">
        <v>18641</v>
      </c>
      <c r="F422" s="229" t="s">
        <v>18639</v>
      </c>
      <c r="G422" s="229" t="s">
        <v>12565</v>
      </c>
      <c r="H422" s="229" t="s">
        <v>18640</v>
      </c>
      <c r="I422" s="239">
        <v>1600</v>
      </c>
      <c r="J422" s="239">
        <v>39300</v>
      </c>
      <c r="K422" s="239">
        <v>62880000</v>
      </c>
      <c r="L422" s="239">
        <v>0</v>
      </c>
      <c r="M422" s="239">
        <v>0</v>
      </c>
      <c r="N422" s="239">
        <v>0</v>
      </c>
      <c r="O422" s="240">
        <v>0.14000000000000001</v>
      </c>
      <c r="P422" s="239">
        <v>88032</v>
      </c>
      <c r="Q422" s="239">
        <v>0</v>
      </c>
      <c r="R422" s="239">
        <v>0</v>
      </c>
      <c r="T422">
        <f>VLOOKUP(D422,VSD!$X$3:$Y$993,2,0)</f>
        <v>10000</v>
      </c>
      <c r="U422" s="21">
        <f t="shared" si="6"/>
        <v>16000000</v>
      </c>
    </row>
    <row r="423" spans="1:21" ht="13.2">
      <c r="A423" s="237">
        <v>421</v>
      </c>
      <c r="B423" s="238">
        <v>45471</v>
      </c>
      <c r="C423" s="229" t="s">
        <v>12561</v>
      </c>
      <c r="D423" s="229" t="s">
        <v>749</v>
      </c>
      <c r="E423" s="229" t="s">
        <v>18641</v>
      </c>
      <c r="F423" s="229" t="s">
        <v>18639</v>
      </c>
      <c r="G423" s="229" t="s">
        <v>12565</v>
      </c>
      <c r="H423" s="229" t="s">
        <v>18640</v>
      </c>
      <c r="I423" s="239">
        <v>1700</v>
      </c>
      <c r="J423" s="239">
        <v>39300</v>
      </c>
      <c r="K423" s="239">
        <v>66810000</v>
      </c>
      <c r="L423" s="239">
        <v>0</v>
      </c>
      <c r="M423" s="239">
        <v>0</v>
      </c>
      <c r="N423" s="239">
        <v>0</v>
      </c>
      <c r="O423" s="240">
        <v>0.14000000000000001</v>
      </c>
      <c r="P423" s="239">
        <v>93534</v>
      </c>
      <c r="Q423" s="239">
        <v>0</v>
      </c>
      <c r="R423" s="239">
        <v>0</v>
      </c>
      <c r="T423">
        <f>VLOOKUP(D423,VSD!$X$3:$Y$993,2,0)</f>
        <v>10000</v>
      </c>
      <c r="U423" s="21">
        <f t="shared" si="6"/>
        <v>17000000</v>
      </c>
    </row>
    <row r="424" spans="1:21" ht="13.2">
      <c r="A424" s="237">
        <v>422</v>
      </c>
      <c r="B424" s="238">
        <v>45471</v>
      </c>
      <c r="C424" s="229" t="s">
        <v>12561</v>
      </c>
      <c r="D424" s="229" t="s">
        <v>749</v>
      </c>
      <c r="E424" s="229" t="s">
        <v>18641</v>
      </c>
      <c r="F424" s="229" t="s">
        <v>18639</v>
      </c>
      <c r="G424" s="229" t="s">
        <v>12565</v>
      </c>
      <c r="H424" s="229" t="s">
        <v>18640</v>
      </c>
      <c r="I424" s="239">
        <v>1600</v>
      </c>
      <c r="J424" s="239">
        <v>39300</v>
      </c>
      <c r="K424" s="239">
        <v>62880000</v>
      </c>
      <c r="L424" s="239">
        <v>0</v>
      </c>
      <c r="M424" s="239">
        <v>0</v>
      </c>
      <c r="N424" s="239">
        <v>0</v>
      </c>
      <c r="O424" s="240">
        <v>0.14000000000000001</v>
      </c>
      <c r="P424" s="239">
        <v>88032</v>
      </c>
      <c r="Q424" s="239">
        <v>0</v>
      </c>
      <c r="R424" s="239">
        <v>0</v>
      </c>
      <c r="T424">
        <f>VLOOKUP(D424,VSD!$X$3:$Y$993,2,0)</f>
        <v>10000</v>
      </c>
      <c r="U424" s="21">
        <f t="shared" si="6"/>
        <v>16000000</v>
      </c>
    </row>
    <row r="425" spans="1:21" ht="13.2">
      <c r="A425" s="237">
        <v>423</v>
      </c>
      <c r="B425" s="238">
        <v>45471</v>
      </c>
      <c r="C425" s="229" t="s">
        <v>12561</v>
      </c>
      <c r="D425" s="229" t="s">
        <v>749</v>
      </c>
      <c r="E425" s="229" t="s">
        <v>18641</v>
      </c>
      <c r="F425" s="229" t="s">
        <v>18639</v>
      </c>
      <c r="G425" s="229" t="s">
        <v>12565</v>
      </c>
      <c r="H425" s="229" t="s">
        <v>18640</v>
      </c>
      <c r="I425" s="239">
        <v>1900</v>
      </c>
      <c r="J425" s="239">
        <v>39300</v>
      </c>
      <c r="K425" s="239">
        <v>74670000</v>
      </c>
      <c r="L425" s="239">
        <v>0</v>
      </c>
      <c r="M425" s="239">
        <v>0</v>
      </c>
      <c r="N425" s="239">
        <v>0</v>
      </c>
      <c r="O425" s="240">
        <v>0.14000000000000001</v>
      </c>
      <c r="P425" s="239">
        <v>104538</v>
      </c>
      <c r="Q425" s="239">
        <v>0</v>
      </c>
      <c r="R425" s="239">
        <v>0</v>
      </c>
      <c r="T425">
        <f>VLOOKUP(D425,VSD!$X$3:$Y$993,2,0)</f>
        <v>10000</v>
      </c>
      <c r="U425" s="21">
        <f t="shared" si="6"/>
        <v>19000000</v>
      </c>
    </row>
    <row r="426" spans="1:21" ht="13.2">
      <c r="A426" s="237">
        <v>424</v>
      </c>
      <c r="B426" s="238">
        <v>45471</v>
      </c>
      <c r="C426" s="229" t="s">
        <v>12561</v>
      </c>
      <c r="D426" s="229" t="s">
        <v>749</v>
      </c>
      <c r="E426" s="229" t="s">
        <v>18641</v>
      </c>
      <c r="F426" s="229" t="s">
        <v>18639</v>
      </c>
      <c r="G426" s="229" t="s">
        <v>12565</v>
      </c>
      <c r="H426" s="229" t="s">
        <v>18640</v>
      </c>
      <c r="I426" s="239">
        <v>2100</v>
      </c>
      <c r="J426" s="239">
        <v>39300</v>
      </c>
      <c r="K426" s="239">
        <v>82530000</v>
      </c>
      <c r="L426" s="239">
        <v>0</v>
      </c>
      <c r="M426" s="239">
        <v>0</v>
      </c>
      <c r="N426" s="239">
        <v>0</v>
      </c>
      <c r="O426" s="240">
        <v>0.14000000000000001</v>
      </c>
      <c r="P426" s="239">
        <v>115542</v>
      </c>
      <c r="Q426" s="239">
        <v>0</v>
      </c>
      <c r="R426" s="239">
        <v>0</v>
      </c>
      <c r="T426">
        <f>VLOOKUP(D426,VSD!$X$3:$Y$993,2,0)</f>
        <v>10000</v>
      </c>
      <c r="U426" s="21">
        <f t="shared" si="6"/>
        <v>21000000</v>
      </c>
    </row>
    <row r="427" spans="1:21" ht="13.2">
      <c r="A427" s="237">
        <v>425</v>
      </c>
      <c r="B427" s="238">
        <v>45471</v>
      </c>
      <c r="C427" s="229" t="s">
        <v>12561</v>
      </c>
      <c r="D427" s="229" t="s">
        <v>749</v>
      </c>
      <c r="E427" s="229" t="s">
        <v>18641</v>
      </c>
      <c r="F427" s="229" t="s">
        <v>18639</v>
      </c>
      <c r="G427" s="229" t="s">
        <v>12565</v>
      </c>
      <c r="H427" s="229" t="s">
        <v>18640</v>
      </c>
      <c r="I427" s="239">
        <v>1600</v>
      </c>
      <c r="J427" s="239">
        <v>39300</v>
      </c>
      <c r="K427" s="239">
        <v>62880000</v>
      </c>
      <c r="L427" s="239">
        <v>0</v>
      </c>
      <c r="M427" s="239">
        <v>0</v>
      </c>
      <c r="N427" s="239">
        <v>0</v>
      </c>
      <c r="O427" s="240">
        <v>0.14000000000000001</v>
      </c>
      <c r="P427" s="239">
        <v>88032</v>
      </c>
      <c r="Q427" s="239">
        <v>0</v>
      </c>
      <c r="R427" s="239">
        <v>0</v>
      </c>
      <c r="T427">
        <f>VLOOKUP(D427,VSD!$X$3:$Y$993,2,0)</f>
        <v>10000</v>
      </c>
      <c r="U427" s="21">
        <f t="shared" si="6"/>
        <v>16000000</v>
      </c>
    </row>
    <row r="428" spans="1:21" ht="13.2">
      <c r="A428" s="237">
        <v>426</v>
      </c>
      <c r="B428" s="238">
        <v>45471</v>
      </c>
      <c r="C428" s="229" t="s">
        <v>12561</v>
      </c>
      <c r="D428" s="229" t="s">
        <v>749</v>
      </c>
      <c r="E428" s="229" t="s">
        <v>18641</v>
      </c>
      <c r="F428" s="229" t="s">
        <v>18639</v>
      </c>
      <c r="G428" s="229" t="s">
        <v>12565</v>
      </c>
      <c r="H428" s="229" t="s">
        <v>18640</v>
      </c>
      <c r="I428" s="239">
        <v>1900</v>
      </c>
      <c r="J428" s="239">
        <v>39300</v>
      </c>
      <c r="K428" s="239">
        <v>74670000</v>
      </c>
      <c r="L428" s="239">
        <v>0</v>
      </c>
      <c r="M428" s="239">
        <v>0</v>
      </c>
      <c r="N428" s="239">
        <v>0</v>
      </c>
      <c r="O428" s="240">
        <v>0.14000000000000001</v>
      </c>
      <c r="P428" s="239">
        <v>104538</v>
      </c>
      <c r="Q428" s="239">
        <v>0</v>
      </c>
      <c r="R428" s="239">
        <v>0</v>
      </c>
      <c r="T428">
        <f>VLOOKUP(D428,VSD!$X$3:$Y$993,2,0)</f>
        <v>10000</v>
      </c>
      <c r="U428" s="21">
        <f t="shared" si="6"/>
        <v>19000000</v>
      </c>
    </row>
    <row r="429" spans="1:21" ht="13.2">
      <c r="A429" s="237">
        <v>427</v>
      </c>
      <c r="B429" s="238">
        <v>45471</v>
      </c>
      <c r="C429" s="229" t="s">
        <v>12561</v>
      </c>
      <c r="D429" s="229" t="s">
        <v>749</v>
      </c>
      <c r="E429" s="229" t="s">
        <v>18641</v>
      </c>
      <c r="F429" s="229" t="s">
        <v>18639</v>
      </c>
      <c r="G429" s="229" t="s">
        <v>12565</v>
      </c>
      <c r="H429" s="229" t="s">
        <v>18640</v>
      </c>
      <c r="I429" s="239">
        <v>2300</v>
      </c>
      <c r="J429" s="239">
        <v>39300</v>
      </c>
      <c r="K429" s="239">
        <v>90390000</v>
      </c>
      <c r="L429" s="239">
        <v>0</v>
      </c>
      <c r="M429" s="239">
        <v>0</v>
      </c>
      <c r="N429" s="239">
        <v>0</v>
      </c>
      <c r="O429" s="240">
        <v>0.14000000000000001</v>
      </c>
      <c r="P429" s="239">
        <v>126546</v>
      </c>
      <c r="Q429" s="239">
        <v>0</v>
      </c>
      <c r="R429" s="239">
        <v>0</v>
      </c>
      <c r="T429">
        <f>VLOOKUP(D429,VSD!$X$3:$Y$993,2,0)</f>
        <v>10000</v>
      </c>
      <c r="U429" s="21">
        <f t="shared" si="6"/>
        <v>23000000</v>
      </c>
    </row>
    <row r="430" spans="1:21" ht="13.2">
      <c r="A430" s="237">
        <v>428</v>
      </c>
      <c r="B430" s="238">
        <v>45471</v>
      </c>
      <c r="C430" s="229" t="s">
        <v>12561</v>
      </c>
      <c r="D430" s="229" t="s">
        <v>749</v>
      </c>
      <c r="E430" s="229" t="s">
        <v>18641</v>
      </c>
      <c r="F430" s="229" t="s">
        <v>18639</v>
      </c>
      <c r="G430" s="229" t="s">
        <v>12565</v>
      </c>
      <c r="H430" s="229" t="s">
        <v>18640</v>
      </c>
      <c r="I430" s="239">
        <v>1000</v>
      </c>
      <c r="J430" s="239">
        <v>39300</v>
      </c>
      <c r="K430" s="239">
        <v>39300000</v>
      </c>
      <c r="L430" s="239">
        <v>0</v>
      </c>
      <c r="M430" s="239">
        <v>0</v>
      </c>
      <c r="N430" s="239">
        <v>0</v>
      </c>
      <c r="O430" s="240">
        <v>0.14000000000000001</v>
      </c>
      <c r="P430" s="239">
        <v>55020</v>
      </c>
      <c r="Q430" s="239">
        <v>0</v>
      </c>
      <c r="R430" s="239">
        <v>0</v>
      </c>
      <c r="T430">
        <f>VLOOKUP(D430,VSD!$X$3:$Y$993,2,0)</f>
        <v>10000</v>
      </c>
      <c r="U430" s="21">
        <f t="shared" si="6"/>
        <v>10000000</v>
      </c>
    </row>
    <row r="431" spans="1:21" ht="13.2">
      <c r="A431" s="237">
        <v>429</v>
      </c>
      <c r="B431" s="238">
        <v>45471</v>
      </c>
      <c r="C431" s="229" t="s">
        <v>12561</v>
      </c>
      <c r="D431" s="229" t="s">
        <v>749</v>
      </c>
      <c r="E431" s="229" t="s">
        <v>18641</v>
      </c>
      <c r="F431" s="229" t="s">
        <v>18639</v>
      </c>
      <c r="G431" s="229" t="s">
        <v>12565</v>
      </c>
      <c r="H431" s="229" t="s">
        <v>18640</v>
      </c>
      <c r="I431" s="239">
        <v>2400</v>
      </c>
      <c r="J431" s="239">
        <v>39300</v>
      </c>
      <c r="K431" s="239">
        <v>94320000</v>
      </c>
      <c r="L431" s="239">
        <v>0</v>
      </c>
      <c r="M431" s="239">
        <v>0</v>
      </c>
      <c r="N431" s="239">
        <v>0</v>
      </c>
      <c r="O431" s="240">
        <v>0.14000000000000001</v>
      </c>
      <c r="P431" s="239">
        <v>132048</v>
      </c>
      <c r="Q431" s="239">
        <v>0</v>
      </c>
      <c r="R431" s="239">
        <v>0</v>
      </c>
      <c r="T431">
        <f>VLOOKUP(D431,VSD!$X$3:$Y$993,2,0)</f>
        <v>10000</v>
      </c>
      <c r="U431" s="21">
        <f t="shared" si="6"/>
        <v>24000000</v>
      </c>
    </row>
    <row r="432" spans="1:21" ht="13.2">
      <c r="A432" s="237">
        <v>430</v>
      </c>
      <c r="B432" s="238">
        <v>45471</v>
      </c>
      <c r="C432" s="229" t="s">
        <v>12561</v>
      </c>
      <c r="D432" s="229" t="s">
        <v>749</v>
      </c>
      <c r="E432" s="229" t="s">
        <v>18641</v>
      </c>
      <c r="F432" s="229" t="s">
        <v>18639</v>
      </c>
      <c r="G432" s="229" t="s">
        <v>12565</v>
      </c>
      <c r="H432" s="229" t="s">
        <v>18640</v>
      </c>
      <c r="I432" s="239">
        <v>1300</v>
      </c>
      <c r="J432" s="239">
        <v>39300</v>
      </c>
      <c r="K432" s="239">
        <v>51090000</v>
      </c>
      <c r="L432" s="239">
        <v>0</v>
      </c>
      <c r="M432" s="239">
        <v>0</v>
      </c>
      <c r="N432" s="239">
        <v>0</v>
      </c>
      <c r="O432" s="240">
        <v>0.14000000000000001</v>
      </c>
      <c r="P432" s="239">
        <v>71526</v>
      </c>
      <c r="Q432" s="239">
        <v>0</v>
      </c>
      <c r="R432" s="239">
        <v>0</v>
      </c>
      <c r="T432">
        <f>VLOOKUP(D432,VSD!$X$3:$Y$993,2,0)</f>
        <v>10000</v>
      </c>
      <c r="U432" s="21">
        <f t="shared" si="6"/>
        <v>13000000</v>
      </c>
    </row>
    <row r="433" spans="1:21" ht="13.2">
      <c r="A433" s="237">
        <v>431</v>
      </c>
      <c r="B433" s="238">
        <v>45471</v>
      </c>
      <c r="C433" s="229" t="s">
        <v>12561</v>
      </c>
      <c r="D433" s="229" t="s">
        <v>749</v>
      </c>
      <c r="E433" s="229" t="s">
        <v>18641</v>
      </c>
      <c r="F433" s="229" t="s">
        <v>18639</v>
      </c>
      <c r="G433" s="229" t="s">
        <v>12565</v>
      </c>
      <c r="H433" s="229" t="s">
        <v>18640</v>
      </c>
      <c r="I433" s="239">
        <v>1500</v>
      </c>
      <c r="J433" s="239">
        <v>39300</v>
      </c>
      <c r="K433" s="239">
        <v>58950000</v>
      </c>
      <c r="L433" s="239">
        <v>0</v>
      </c>
      <c r="M433" s="239">
        <v>0</v>
      </c>
      <c r="N433" s="239">
        <v>0</v>
      </c>
      <c r="O433" s="240">
        <v>0.14000000000000001</v>
      </c>
      <c r="P433" s="239">
        <v>82530</v>
      </c>
      <c r="Q433" s="239">
        <v>0</v>
      </c>
      <c r="R433" s="239">
        <v>0</v>
      </c>
      <c r="T433">
        <f>VLOOKUP(D433,VSD!$X$3:$Y$993,2,0)</f>
        <v>10000</v>
      </c>
      <c r="U433" s="21">
        <f t="shared" si="6"/>
        <v>15000000</v>
      </c>
    </row>
    <row r="434" spans="1:21" ht="13.2">
      <c r="A434" s="237">
        <v>432</v>
      </c>
      <c r="B434" s="238">
        <v>45471</v>
      </c>
      <c r="C434" s="229" t="s">
        <v>12561</v>
      </c>
      <c r="D434" s="229" t="s">
        <v>749</v>
      </c>
      <c r="E434" s="229" t="s">
        <v>18641</v>
      </c>
      <c r="F434" s="229" t="s">
        <v>18639</v>
      </c>
      <c r="G434" s="229" t="s">
        <v>12565</v>
      </c>
      <c r="H434" s="229" t="s">
        <v>18640</v>
      </c>
      <c r="I434" s="239">
        <v>2400</v>
      </c>
      <c r="J434" s="239">
        <v>39300</v>
      </c>
      <c r="K434" s="239">
        <v>94320000</v>
      </c>
      <c r="L434" s="239">
        <v>0</v>
      </c>
      <c r="M434" s="239">
        <v>0</v>
      </c>
      <c r="N434" s="239">
        <v>0</v>
      </c>
      <c r="O434" s="240">
        <v>0.14000000000000001</v>
      </c>
      <c r="P434" s="239">
        <v>132048</v>
      </c>
      <c r="Q434" s="239">
        <v>0</v>
      </c>
      <c r="R434" s="239">
        <v>0</v>
      </c>
      <c r="T434">
        <f>VLOOKUP(D434,VSD!$X$3:$Y$993,2,0)</f>
        <v>10000</v>
      </c>
      <c r="U434" s="21">
        <f t="shared" si="6"/>
        <v>24000000</v>
      </c>
    </row>
    <row r="435" spans="1:21" ht="13.2">
      <c r="A435" s="237">
        <v>433</v>
      </c>
      <c r="B435" s="238">
        <v>45471</v>
      </c>
      <c r="C435" s="229" t="s">
        <v>12561</v>
      </c>
      <c r="D435" s="229" t="s">
        <v>749</v>
      </c>
      <c r="E435" s="229" t="s">
        <v>18641</v>
      </c>
      <c r="F435" s="229" t="s">
        <v>18639</v>
      </c>
      <c r="G435" s="229" t="s">
        <v>12565</v>
      </c>
      <c r="H435" s="229" t="s">
        <v>18640</v>
      </c>
      <c r="I435" s="239">
        <v>1300</v>
      </c>
      <c r="J435" s="239">
        <v>39300</v>
      </c>
      <c r="K435" s="239">
        <v>51090000</v>
      </c>
      <c r="L435" s="239">
        <v>0</v>
      </c>
      <c r="M435" s="239">
        <v>0</v>
      </c>
      <c r="N435" s="239">
        <v>0</v>
      </c>
      <c r="O435" s="240">
        <v>0.14000000000000001</v>
      </c>
      <c r="P435" s="239">
        <v>71526</v>
      </c>
      <c r="Q435" s="239">
        <v>0</v>
      </c>
      <c r="R435" s="239">
        <v>0</v>
      </c>
      <c r="T435">
        <f>VLOOKUP(D435,VSD!$X$3:$Y$993,2,0)</f>
        <v>10000</v>
      </c>
      <c r="U435" s="21">
        <f t="shared" si="6"/>
        <v>13000000</v>
      </c>
    </row>
    <row r="436" spans="1:21" ht="13.2">
      <c r="A436" s="237">
        <v>434</v>
      </c>
      <c r="B436" s="238">
        <v>45471</v>
      </c>
      <c r="C436" s="229" t="s">
        <v>12561</v>
      </c>
      <c r="D436" s="229" t="s">
        <v>749</v>
      </c>
      <c r="E436" s="229" t="s">
        <v>18641</v>
      </c>
      <c r="F436" s="229" t="s">
        <v>18639</v>
      </c>
      <c r="G436" s="229" t="s">
        <v>12565</v>
      </c>
      <c r="H436" s="229" t="s">
        <v>18640</v>
      </c>
      <c r="I436" s="239">
        <v>1700</v>
      </c>
      <c r="J436" s="239">
        <v>39300</v>
      </c>
      <c r="K436" s="239">
        <v>66810000</v>
      </c>
      <c r="L436" s="239">
        <v>0</v>
      </c>
      <c r="M436" s="239">
        <v>0</v>
      </c>
      <c r="N436" s="239">
        <v>0</v>
      </c>
      <c r="O436" s="240">
        <v>0.14000000000000001</v>
      </c>
      <c r="P436" s="239">
        <v>93534</v>
      </c>
      <c r="Q436" s="239">
        <v>0</v>
      </c>
      <c r="R436" s="239">
        <v>0</v>
      </c>
      <c r="T436">
        <f>VLOOKUP(D436,VSD!$X$3:$Y$993,2,0)</f>
        <v>10000</v>
      </c>
      <c r="U436" s="21">
        <f t="shared" si="6"/>
        <v>17000000</v>
      </c>
    </row>
    <row r="437" spans="1:21" ht="13.2">
      <c r="A437" s="237">
        <v>435</v>
      </c>
      <c r="B437" s="238">
        <v>45471</v>
      </c>
      <c r="C437" s="229" t="s">
        <v>12561</v>
      </c>
      <c r="D437" s="229" t="s">
        <v>749</v>
      </c>
      <c r="E437" s="229" t="s">
        <v>18641</v>
      </c>
      <c r="F437" s="229" t="s">
        <v>18639</v>
      </c>
      <c r="G437" s="229" t="s">
        <v>12565</v>
      </c>
      <c r="H437" s="229" t="s">
        <v>18640</v>
      </c>
      <c r="I437" s="239">
        <v>2400</v>
      </c>
      <c r="J437" s="239">
        <v>39300</v>
      </c>
      <c r="K437" s="239">
        <v>94320000</v>
      </c>
      <c r="L437" s="239">
        <v>0</v>
      </c>
      <c r="M437" s="239">
        <v>0</v>
      </c>
      <c r="N437" s="239">
        <v>0</v>
      </c>
      <c r="O437" s="240">
        <v>0.14000000000000001</v>
      </c>
      <c r="P437" s="239">
        <v>132048</v>
      </c>
      <c r="Q437" s="239">
        <v>0</v>
      </c>
      <c r="R437" s="239">
        <v>0</v>
      </c>
      <c r="T437">
        <f>VLOOKUP(D437,VSD!$X$3:$Y$993,2,0)</f>
        <v>10000</v>
      </c>
      <c r="U437" s="21">
        <f t="shared" si="6"/>
        <v>24000000</v>
      </c>
    </row>
    <row r="438" spans="1:21" ht="13.2">
      <c r="A438" s="237">
        <v>436</v>
      </c>
      <c r="B438" s="238">
        <v>45471</v>
      </c>
      <c r="C438" s="229" t="s">
        <v>12561</v>
      </c>
      <c r="D438" s="229" t="s">
        <v>749</v>
      </c>
      <c r="E438" s="229" t="s">
        <v>18641</v>
      </c>
      <c r="F438" s="229" t="s">
        <v>18639</v>
      </c>
      <c r="G438" s="229" t="s">
        <v>12565</v>
      </c>
      <c r="H438" s="229" t="s">
        <v>18640</v>
      </c>
      <c r="I438" s="239">
        <v>2300</v>
      </c>
      <c r="J438" s="239">
        <v>39300</v>
      </c>
      <c r="K438" s="239">
        <v>90390000</v>
      </c>
      <c r="L438" s="239">
        <v>0</v>
      </c>
      <c r="M438" s="239">
        <v>0</v>
      </c>
      <c r="N438" s="239">
        <v>0</v>
      </c>
      <c r="O438" s="240">
        <v>0.14000000000000001</v>
      </c>
      <c r="P438" s="239">
        <v>126546</v>
      </c>
      <c r="Q438" s="239">
        <v>0</v>
      </c>
      <c r="R438" s="239">
        <v>0</v>
      </c>
      <c r="T438">
        <f>VLOOKUP(D438,VSD!$X$3:$Y$993,2,0)</f>
        <v>10000</v>
      </c>
      <c r="U438" s="21">
        <f t="shared" si="6"/>
        <v>23000000</v>
      </c>
    </row>
    <row r="439" spans="1:21" ht="13.2">
      <c r="A439" s="237">
        <v>437</v>
      </c>
      <c r="B439" s="238">
        <v>45471</v>
      </c>
      <c r="C439" s="229" t="s">
        <v>12561</v>
      </c>
      <c r="D439" s="229" t="s">
        <v>749</v>
      </c>
      <c r="E439" s="229" t="s">
        <v>18641</v>
      </c>
      <c r="F439" s="229" t="s">
        <v>18639</v>
      </c>
      <c r="G439" s="229" t="s">
        <v>12565</v>
      </c>
      <c r="H439" s="229" t="s">
        <v>18640</v>
      </c>
      <c r="I439" s="239">
        <v>1500</v>
      </c>
      <c r="J439" s="239">
        <v>39300</v>
      </c>
      <c r="K439" s="239">
        <v>58950000</v>
      </c>
      <c r="L439" s="239">
        <v>0</v>
      </c>
      <c r="M439" s="239">
        <v>0</v>
      </c>
      <c r="N439" s="239">
        <v>0</v>
      </c>
      <c r="O439" s="240">
        <v>0.14000000000000001</v>
      </c>
      <c r="P439" s="239">
        <v>82530</v>
      </c>
      <c r="Q439" s="239">
        <v>0</v>
      </c>
      <c r="R439" s="239">
        <v>0</v>
      </c>
      <c r="T439">
        <f>VLOOKUP(D439,VSD!$X$3:$Y$993,2,0)</f>
        <v>10000</v>
      </c>
      <c r="U439" s="21">
        <f t="shared" si="6"/>
        <v>15000000</v>
      </c>
    </row>
    <row r="440" spans="1:21" ht="13.2">
      <c r="A440" s="237">
        <v>438</v>
      </c>
      <c r="B440" s="238">
        <v>45471</v>
      </c>
      <c r="C440" s="229" t="s">
        <v>12561</v>
      </c>
      <c r="D440" s="229" t="s">
        <v>749</v>
      </c>
      <c r="E440" s="229" t="s">
        <v>18641</v>
      </c>
      <c r="F440" s="229" t="s">
        <v>18639</v>
      </c>
      <c r="G440" s="229" t="s">
        <v>12565</v>
      </c>
      <c r="H440" s="229" t="s">
        <v>18640</v>
      </c>
      <c r="I440" s="239">
        <v>2400</v>
      </c>
      <c r="J440" s="239">
        <v>39300</v>
      </c>
      <c r="K440" s="239">
        <v>94320000</v>
      </c>
      <c r="L440" s="239">
        <v>0</v>
      </c>
      <c r="M440" s="239">
        <v>0</v>
      </c>
      <c r="N440" s="239">
        <v>0</v>
      </c>
      <c r="O440" s="240">
        <v>0.14000000000000001</v>
      </c>
      <c r="P440" s="239">
        <v>132048</v>
      </c>
      <c r="Q440" s="239">
        <v>0</v>
      </c>
      <c r="R440" s="239">
        <v>0</v>
      </c>
      <c r="T440">
        <f>VLOOKUP(D440,VSD!$X$3:$Y$993,2,0)</f>
        <v>10000</v>
      </c>
      <c r="U440" s="21">
        <f t="shared" si="6"/>
        <v>24000000</v>
      </c>
    </row>
    <row r="441" spans="1:21" ht="13.2">
      <c r="A441" s="237">
        <v>439</v>
      </c>
      <c r="B441" s="238">
        <v>45471</v>
      </c>
      <c r="C441" s="229" t="s">
        <v>12561</v>
      </c>
      <c r="D441" s="229" t="s">
        <v>749</v>
      </c>
      <c r="E441" s="229" t="s">
        <v>18641</v>
      </c>
      <c r="F441" s="229" t="s">
        <v>18639</v>
      </c>
      <c r="G441" s="229" t="s">
        <v>12565</v>
      </c>
      <c r="H441" s="229" t="s">
        <v>18640</v>
      </c>
      <c r="I441" s="239">
        <v>2000</v>
      </c>
      <c r="J441" s="239">
        <v>39300</v>
      </c>
      <c r="K441" s="239">
        <v>78600000</v>
      </c>
      <c r="L441" s="239">
        <v>0</v>
      </c>
      <c r="M441" s="239">
        <v>0</v>
      </c>
      <c r="N441" s="239">
        <v>0</v>
      </c>
      <c r="O441" s="240">
        <v>0.14000000000000001</v>
      </c>
      <c r="P441" s="239">
        <v>110040</v>
      </c>
      <c r="Q441" s="239">
        <v>0</v>
      </c>
      <c r="R441" s="239">
        <v>0</v>
      </c>
      <c r="T441">
        <f>VLOOKUP(D441,VSD!$X$3:$Y$993,2,0)</f>
        <v>10000</v>
      </c>
      <c r="U441" s="21">
        <f t="shared" si="6"/>
        <v>20000000</v>
      </c>
    </row>
    <row r="442" spans="1:21" ht="13.2">
      <c r="A442" s="237">
        <v>440</v>
      </c>
      <c r="B442" s="238">
        <v>45471</v>
      </c>
      <c r="C442" s="229" t="s">
        <v>12561</v>
      </c>
      <c r="D442" s="229" t="s">
        <v>749</v>
      </c>
      <c r="E442" s="229" t="s">
        <v>18641</v>
      </c>
      <c r="F442" s="229" t="s">
        <v>18639</v>
      </c>
      <c r="G442" s="229" t="s">
        <v>12565</v>
      </c>
      <c r="H442" s="229" t="s">
        <v>18640</v>
      </c>
      <c r="I442" s="239">
        <v>2000</v>
      </c>
      <c r="J442" s="239">
        <v>39300</v>
      </c>
      <c r="K442" s="239">
        <v>78600000</v>
      </c>
      <c r="L442" s="239">
        <v>0</v>
      </c>
      <c r="M442" s="239">
        <v>0</v>
      </c>
      <c r="N442" s="239">
        <v>0</v>
      </c>
      <c r="O442" s="240">
        <v>0.14000000000000001</v>
      </c>
      <c r="P442" s="239">
        <v>110040</v>
      </c>
      <c r="Q442" s="239">
        <v>0</v>
      </c>
      <c r="R442" s="239">
        <v>0</v>
      </c>
      <c r="T442">
        <f>VLOOKUP(D442,VSD!$X$3:$Y$993,2,0)</f>
        <v>10000</v>
      </c>
      <c r="U442" s="21">
        <f t="shared" si="6"/>
        <v>20000000</v>
      </c>
    </row>
    <row r="443" spans="1:21" ht="13.2">
      <c r="A443" s="237">
        <v>441</v>
      </c>
      <c r="B443" s="238">
        <v>45471</v>
      </c>
      <c r="C443" s="229" t="s">
        <v>12561</v>
      </c>
      <c r="D443" s="229" t="s">
        <v>749</v>
      </c>
      <c r="E443" s="229" t="s">
        <v>18641</v>
      </c>
      <c r="F443" s="229" t="s">
        <v>18639</v>
      </c>
      <c r="G443" s="229" t="s">
        <v>12565</v>
      </c>
      <c r="H443" s="229" t="s">
        <v>18640</v>
      </c>
      <c r="I443" s="239">
        <v>3000</v>
      </c>
      <c r="J443" s="239">
        <v>39300</v>
      </c>
      <c r="K443" s="239">
        <v>117900000</v>
      </c>
      <c r="L443" s="239">
        <v>0</v>
      </c>
      <c r="M443" s="239">
        <v>0</v>
      </c>
      <c r="N443" s="239">
        <v>0</v>
      </c>
      <c r="O443" s="240">
        <v>0.14000000000000001</v>
      </c>
      <c r="P443" s="239">
        <v>165060</v>
      </c>
      <c r="Q443" s="239">
        <v>0</v>
      </c>
      <c r="R443" s="239">
        <v>0</v>
      </c>
      <c r="T443">
        <f>VLOOKUP(D443,VSD!$X$3:$Y$993,2,0)</f>
        <v>10000</v>
      </c>
      <c r="U443" s="21">
        <f t="shared" si="6"/>
        <v>30000000</v>
      </c>
    </row>
    <row r="444" spans="1:21" ht="13.2">
      <c r="A444" s="237">
        <v>442</v>
      </c>
      <c r="B444" s="238">
        <v>45470</v>
      </c>
      <c r="C444" s="229" t="s">
        <v>18658</v>
      </c>
      <c r="D444" s="229" t="s">
        <v>481</v>
      </c>
      <c r="E444" s="229" t="s">
        <v>18641</v>
      </c>
      <c r="F444" s="229" t="s">
        <v>18644</v>
      </c>
      <c r="G444" s="229" t="s">
        <v>6440</v>
      </c>
      <c r="H444" s="229" t="s">
        <v>18640</v>
      </c>
      <c r="I444" s="239">
        <v>20000</v>
      </c>
      <c r="J444" s="239">
        <v>23800</v>
      </c>
      <c r="K444" s="239">
        <v>476000000</v>
      </c>
      <c r="L444" s="239">
        <v>0</v>
      </c>
      <c r="M444" s="239">
        <v>0</v>
      </c>
      <c r="N444" s="239">
        <v>0</v>
      </c>
      <c r="O444" s="240">
        <v>0.2</v>
      </c>
      <c r="P444" s="239">
        <v>952000</v>
      </c>
      <c r="Q444" s="239">
        <v>0</v>
      </c>
      <c r="R444" s="239">
        <v>0</v>
      </c>
      <c r="T444">
        <f>VLOOKUP(D444,VSD!$X$3:$Y$993,2,0)</f>
        <v>10000</v>
      </c>
      <c r="U444" s="21">
        <f t="shared" si="6"/>
        <v>200000000</v>
      </c>
    </row>
    <row r="445" spans="1:21" ht="13.2">
      <c r="A445" s="237">
        <v>443</v>
      </c>
      <c r="B445" s="238">
        <v>45470</v>
      </c>
      <c r="C445" s="229" t="s">
        <v>18658</v>
      </c>
      <c r="D445" s="229" t="s">
        <v>632</v>
      </c>
      <c r="E445" s="229" t="s">
        <v>18635</v>
      </c>
      <c r="F445" s="229" t="s">
        <v>18644</v>
      </c>
      <c r="G445" s="229" t="s">
        <v>6440</v>
      </c>
      <c r="H445" s="229" t="s">
        <v>18640</v>
      </c>
      <c r="I445" s="239">
        <v>0</v>
      </c>
      <c r="J445" s="239">
        <v>0</v>
      </c>
      <c r="K445" s="239">
        <v>0</v>
      </c>
      <c r="L445" s="239">
        <v>5000</v>
      </c>
      <c r="M445" s="239">
        <v>10750</v>
      </c>
      <c r="N445" s="239">
        <v>53750000</v>
      </c>
      <c r="O445" s="240">
        <v>0.2</v>
      </c>
      <c r="P445" s="239">
        <v>107500</v>
      </c>
      <c r="Q445" s="239">
        <v>53750</v>
      </c>
      <c r="R445" s="239">
        <v>1500</v>
      </c>
      <c r="T445">
        <f>VLOOKUP(D445,VSD!$X$3:$Y$993,2,0)</f>
        <v>10000</v>
      </c>
      <c r="U445" s="21">
        <f t="shared" si="6"/>
        <v>0</v>
      </c>
    </row>
    <row r="446" spans="1:21" ht="13.2">
      <c r="A446" s="237">
        <v>444</v>
      </c>
      <c r="B446" s="238">
        <v>45470</v>
      </c>
      <c r="C446" s="229" t="s">
        <v>18658</v>
      </c>
      <c r="D446" s="229" t="s">
        <v>632</v>
      </c>
      <c r="E446" s="229" t="s">
        <v>18635</v>
      </c>
      <c r="F446" s="229" t="s">
        <v>18644</v>
      </c>
      <c r="G446" s="229" t="s">
        <v>6440</v>
      </c>
      <c r="H446" s="229" t="s">
        <v>18640</v>
      </c>
      <c r="I446" s="239">
        <v>0</v>
      </c>
      <c r="J446" s="239">
        <v>0</v>
      </c>
      <c r="K446" s="239">
        <v>0</v>
      </c>
      <c r="L446" s="239">
        <v>20000</v>
      </c>
      <c r="M446" s="239">
        <v>10650</v>
      </c>
      <c r="N446" s="239">
        <v>213000000</v>
      </c>
      <c r="O446" s="240">
        <v>0.2</v>
      </c>
      <c r="P446" s="239">
        <v>426000</v>
      </c>
      <c r="Q446" s="239">
        <v>213000</v>
      </c>
      <c r="R446" s="239">
        <v>6000</v>
      </c>
      <c r="T446">
        <f>VLOOKUP(D446,VSD!$X$3:$Y$993,2,0)</f>
        <v>10000</v>
      </c>
      <c r="U446" s="21">
        <f t="shared" si="6"/>
        <v>0</v>
      </c>
    </row>
    <row r="447" spans="1:21" ht="13.2">
      <c r="A447" s="237">
        <v>445</v>
      </c>
      <c r="B447" s="238">
        <v>45470</v>
      </c>
      <c r="C447" s="229" t="s">
        <v>7700</v>
      </c>
      <c r="D447" s="229" t="s">
        <v>687</v>
      </c>
      <c r="E447" s="229" t="s">
        <v>18635</v>
      </c>
      <c r="F447" s="229" t="s">
        <v>18636</v>
      </c>
      <c r="G447" s="229" t="s">
        <v>7703</v>
      </c>
      <c r="H447" s="229" t="s">
        <v>18640</v>
      </c>
      <c r="I447" s="239">
        <v>0</v>
      </c>
      <c r="J447" s="239">
        <v>0</v>
      </c>
      <c r="K447" s="239">
        <v>0</v>
      </c>
      <c r="L447" s="239">
        <v>1300</v>
      </c>
      <c r="M447" s="239">
        <v>132600</v>
      </c>
      <c r="N447" s="239">
        <v>172380000</v>
      </c>
      <c r="O447" s="240">
        <v>0.15</v>
      </c>
      <c r="P447" s="239">
        <v>258570</v>
      </c>
      <c r="Q447" s="239">
        <v>172380</v>
      </c>
      <c r="R447" s="239">
        <v>390</v>
      </c>
      <c r="T447">
        <f>VLOOKUP(D447,VSD!$X$3:$Y$993,2,0)</f>
        <v>10000</v>
      </c>
      <c r="U447" s="21">
        <f t="shared" si="6"/>
        <v>0</v>
      </c>
    </row>
    <row r="448" spans="1:21" ht="13.2">
      <c r="A448" s="237">
        <v>446</v>
      </c>
      <c r="B448" s="238">
        <v>45470</v>
      </c>
      <c r="C448" s="229" t="s">
        <v>7700</v>
      </c>
      <c r="D448" s="229" t="s">
        <v>687</v>
      </c>
      <c r="E448" s="229" t="s">
        <v>18635</v>
      </c>
      <c r="F448" s="229" t="s">
        <v>18636</v>
      </c>
      <c r="G448" s="229" t="s">
        <v>7703</v>
      </c>
      <c r="H448" s="229" t="s">
        <v>18640</v>
      </c>
      <c r="I448" s="239">
        <v>0</v>
      </c>
      <c r="J448" s="239">
        <v>0</v>
      </c>
      <c r="K448" s="239">
        <v>0</v>
      </c>
      <c r="L448" s="239">
        <v>1000</v>
      </c>
      <c r="M448" s="239">
        <v>132700</v>
      </c>
      <c r="N448" s="239">
        <v>132700000</v>
      </c>
      <c r="O448" s="240">
        <v>0.15</v>
      </c>
      <c r="P448" s="239">
        <v>199050</v>
      </c>
      <c r="Q448" s="239">
        <v>132700</v>
      </c>
      <c r="R448" s="239">
        <v>300</v>
      </c>
      <c r="T448">
        <f>VLOOKUP(D448,VSD!$X$3:$Y$993,2,0)</f>
        <v>10000</v>
      </c>
      <c r="U448" s="21">
        <f t="shared" si="6"/>
        <v>0</v>
      </c>
    </row>
    <row r="449" spans="1:21" ht="13.2">
      <c r="A449" s="237">
        <v>447</v>
      </c>
      <c r="B449" s="238">
        <v>45470</v>
      </c>
      <c r="C449" s="229" t="s">
        <v>7700</v>
      </c>
      <c r="D449" s="229" t="s">
        <v>642</v>
      </c>
      <c r="E449" s="229" t="s">
        <v>18635</v>
      </c>
      <c r="F449" s="229" t="s">
        <v>18636</v>
      </c>
      <c r="G449" s="229" t="s">
        <v>7703</v>
      </c>
      <c r="H449" s="229" t="s">
        <v>18640</v>
      </c>
      <c r="I449" s="239">
        <v>0</v>
      </c>
      <c r="J449" s="239">
        <v>0</v>
      </c>
      <c r="K449" s="239">
        <v>0</v>
      </c>
      <c r="L449" s="239">
        <v>1200</v>
      </c>
      <c r="M449" s="239">
        <v>71400</v>
      </c>
      <c r="N449" s="239">
        <v>85680000</v>
      </c>
      <c r="O449" s="240">
        <v>0.15</v>
      </c>
      <c r="P449" s="239">
        <v>128520</v>
      </c>
      <c r="Q449" s="239">
        <v>85680</v>
      </c>
      <c r="R449" s="239">
        <v>360</v>
      </c>
      <c r="T449">
        <f>VLOOKUP(D449,VSD!$X$3:$Y$993,2,0)</f>
        <v>10000</v>
      </c>
      <c r="U449" s="21">
        <f t="shared" si="6"/>
        <v>0</v>
      </c>
    </row>
    <row r="450" spans="1:21" ht="13.2">
      <c r="A450" s="237">
        <v>448</v>
      </c>
      <c r="B450" s="238">
        <v>45470</v>
      </c>
      <c r="C450" s="229" t="s">
        <v>7700</v>
      </c>
      <c r="D450" s="229" t="s">
        <v>902</v>
      </c>
      <c r="E450" s="229" t="s">
        <v>18641</v>
      </c>
      <c r="F450" s="229" t="s">
        <v>18636</v>
      </c>
      <c r="G450" s="229" t="s">
        <v>7703</v>
      </c>
      <c r="H450" s="229" t="s">
        <v>18640</v>
      </c>
      <c r="I450" s="239">
        <v>500</v>
      </c>
      <c r="J450" s="239">
        <v>65300</v>
      </c>
      <c r="K450" s="239">
        <v>32650000</v>
      </c>
      <c r="L450" s="239">
        <v>0</v>
      </c>
      <c r="M450" s="239">
        <v>0</v>
      </c>
      <c r="N450" s="239">
        <v>0</v>
      </c>
      <c r="O450" s="240">
        <v>0.15</v>
      </c>
      <c r="P450" s="239">
        <v>48975</v>
      </c>
      <c r="Q450" s="239">
        <v>0</v>
      </c>
      <c r="R450" s="239">
        <v>0</v>
      </c>
      <c r="T450">
        <f>VLOOKUP(D450,VSD!$X$3:$Y$993,2,0)</f>
        <v>10000</v>
      </c>
      <c r="U450" s="21">
        <f t="shared" si="6"/>
        <v>5000000</v>
      </c>
    </row>
    <row r="451" spans="1:21" ht="13.2">
      <c r="A451" s="237">
        <v>449</v>
      </c>
      <c r="B451" s="238">
        <v>45470</v>
      </c>
      <c r="C451" s="229" t="s">
        <v>7700</v>
      </c>
      <c r="D451" s="229" t="s">
        <v>902</v>
      </c>
      <c r="E451" s="229" t="s">
        <v>18641</v>
      </c>
      <c r="F451" s="229" t="s">
        <v>18636</v>
      </c>
      <c r="G451" s="229" t="s">
        <v>7703</v>
      </c>
      <c r="H451" s="229" t="s">
        <v>18640</v>
      </c>
      <c r="I451" s="239">
        <v>500</v>
      </c>
      <c r="J451" s="239">
        <v>65200</v>
      </c>
      <c r="K451" s="239">
        <v>32600000</v>
      </c>
      <c r="L451" s="239">
        <v>0</v>
      </c>
      <c r="M451" s="239">
        <v>0</v>
      </c>
      <c r="N451" s="239">
        <v>0</v>
      </c>
      <c r="O451" s="240">
        <v>0.15</v>
      </c>
      <c r="P451" s="239">
        <v>48900</v>
      </c>
      <c r="Q451" s="239">
        <v>0</v>
      </c>
      <c r="R451" s="239">
        <v>0</v>
      </c>
      <c r="T451">
        <f>VLOOKUP(D451,VSD!$X$3:$Y$993,2,0)</f>
        <v>10000</v>
      </c>
      <c r="U451" s="21">
        <f t="shared" si="6"/>
        <v>5000000</v>
      </c>
    </row>
    <row r="452" spans="1:21" ht="13.2">
      <c r="A452" s="237">
        <v>450</v>
      </c>
      <c r="B452" s="238">
        <v>45470</v>
      </c>
      <c r="C452" s="229" t="s">
        <v>7700</v>
      </c>
      <c r="D452" s="229" t="s">
        <v>657</v>
      </c>
      <c r="E452" s="229" t="s">
        <v>18641</v>
      </c>
      <c r="F452" s="229" t="s">
        <v>18636</v>
      </c>
      <c r="G452" s="229" t="s">
        <v>7703</v>
      </c>
      <c r="H452" s="229" t="s">
        <v>18640</v>
      </c>
      <c r="I452" s="239">
        <v>400</v>
      </c>
      <c r="J452" s="239">
        <v>123400</v>
      </c>
      <c r="K452" s="239">
        <v>49360000</v>
      </c>
      <c r="L452" s="239">
        <v>0</v>
      </c>
      <c r="M452" s="239">
        <v>0</v>
      </c>
      <c r="N452" s="239">
        <v>0</v>
      </c>
      <c r="O452" s="240">
        <v>0.15</v>
      </c>
      <c r="P452" s="239">
        <v>74040</v>
      </c>
      <c r="Q452" s="239">
        <v>0</v>
      </c>
      <c r="R452" s="239">
        <v>0</v>
      </c>
      <c r="T452">
        <f>VLOOKUP(D452,VSD!$X$3:$Y$993,2,0)</f>
        <v>10000</v>
      </c>
      <c r="U452" s="21">
        <f t="shared" ref="U452:U515" si="7">IF(G452&lt;&gt;"040P888888",IFERROR(T452*I452,0),0)</f>
        <v>4000000</v>
      </c>
    </row>
    <row r="453" spans="1:21" ht="13.2">
      <c r="A453" s="237">
        <v>451</v>
      </c>
      <c r="B453" s="238">
        <v>45470</v>
      </c>
      <c r="C453" s="229" t="s">
        <v>7700</v>
      </c>
      <c r="D453" s="229" t="s">
        <v>902</v>
      </c>
      <c r="E453" s="229" t="s">
        <v>18641</v>
      </c>
      <c r="F453" s="229" t="s">
        <v>18636</v>
      </c>
      <c r="G453" s="229" t="s">
        <v>7703</v>
      </c>
      <c r="H453" s="229" t="s">
        <v>18640</v>
      </c>
      <c r="I453" s="239">
        <v>1000</v>
      </c>
      <c r="J453" s="239">
        <v>65200</v>
      </c>
      <c r="K453" s="239">
        <v>65200000</v>
      </c>
      <c r="L453" s="239">
        <v>0</v>
      </c>
      <c r="M453" s="239">
        <v>0</v>
      </c>
      <c r="N453" s="239">
        <v>0</v>
      </c>
      <c r="O453" s="240">
        <v>0.15</v>
      </c>
      <c r="P453" s="239">
        <v>97800</v>
      </c>
      <c r="Q453" s="239">
        <v>0</v>
      </c>
      <c r="R453" s="239">
        <v>0</v>
      </c>
      <c r="T453">
        <f>VLOOKUP(D453,VSD!$X$3:$Y$993,2,0)</f>
        <v>10000</v>
      </c>
      <c r="U453" s="21">
        <f t="shared" si="7"/>
        <v>10000000</v>
      </c>
    </row>
    <row r="454" spans="1:21" ht="13.2">
      <c r="A454" s="237">
        <v>452</v>
      </c>
      <c r="B454" s="238">
        <v>45471</v>
      </c>
      <c r="C454" s="229" t="s">
        <v>7700</v>
      </c>
      <c r="D454" s="229" t="s">
        <v>911</v>
      </c>
      <c r="E454" s="229" t="s">
        <v>18635</v>
      </c>
      <c r="F454" s="229" t="s">
        <v>18636</v>
      </c>
      <c r="G454" s="229" t="s">
        <v>7703</v>
      </c>
      <c r="H454" s="229" t="s">
        <v>18640</v>
      </c>
      <c r="I454" s="239">
        <v>0</v>
      </c>
      <c r="J454" s="239">
        <v>0</v>
      </c>
      <c r="K454" s="239">
        <v>0</v>
      </c>
      <c r="L454" s="239">
        <v>1000</v>
      </c>
      <c r="M454" s="239">
        <v>21600</v>
      </c>
      <c r="N454" s="239">
        <v>21600000</v>
      </c>
      <c r="O454" s="240">
        <v>0.15</v>
      </c>
      <c r="P454" s="239">
        <v>32400</v>
      </c>
      <c r="Q454" s="239">
        <v>21600</v>
      </c>
      <c r="R454" s="239">
        <v>300</v>
      </c>
      <c r="T454">
        <f>VLOOKUP(D454,VSD!$X$3:$Y$993,2,0)</f>
        <v>10000</v>
      </c>
      <c r="U454" s="21">
        <f t="shared" si="7"/>
        <v>0</v>
      </c>
    </row>
    <row r="455" spans="1:21" ht="13.2">
      <c r="A455" s="237">
        <v>453</v>
      </c>
      <c r="B455" s="238">
        <v>45471</v>
      </c>
      <c r="C455" s="229" t="s">
        <v>7700</v>
      </c>
      <c r="D455" s="229" t="s">
        <v>687</v>
      </c>
      <c r="E455" s="229" t="s">
        <v>18641</v>
      </c>
      <c r="F455" s="229" t="s">
        <v>18636</v>
      </c>
      <c r="G455" s="229" t="s">
        <v>7703</v>
      </c>
      <c r="H455" s="229" t="s">
        <v>18640</v>
      </c>
      <c r="I455" s="239">
        <v>200</v>
      </c>
      <c r="J455" s="239">
        <v>131800</v>
      </c>
      <c r="K455" s="239">
        <v>26360000</v>
      </c>
      <c r="L455" s="239">
        <v>0</v>
      </c>
      <c r="M455" s="239">
        <v>0</v>
      </c>
      <c r="N455" s="239">
        <v>0</v>
      </c>
      <c r="O455" s="240">
        <v>0.15</v>
      </c>
      <c r="P455" s="239">
        <v>39540</v>
      </c>
      <c r="Q455" s="239">
        <v>0</v>
      </c>
      <c r="R455" s="239">
        <v>0</v>
      </c>
      <c r="T455">
        <f>VLOOKUP(D455,VSD!$X$3:$Y$993,2,0)</f>
        <v>10000</v>
      </c>
      <c r="U455" s="21">
        <f t="shared" si="7"/>
        <v>2000000</v>
      </c>
    </row>
    <row r="456" spans="1:21" ht="13.2">
      <c r="A456" s="237">
        <v>454</v>
      </c>
      <c r="B456" s="238">
        <v>45471</v>
      </c>
      <c r="C456" s="229" t="s">
        <v>7700</v>
      </c>
      <c r="D456" s="229" t="s">
        <v>657</v>
      </c>
      <c r="E456" s="229" t="s">
        <v>18641</v>
      </c>
      <c r="F456" s="229" t="s">
        <v>18636</v>
      </c>
      <c r="G456" s="229" t="s">
        <v>7703</v>
      </c>
      <c r="H456" s="229" t="s">
        <v>18640</v>
      </c>
      <c r="I456" s="239">
        <v>500</v>
      </c>
      <c r="J456" s="239">
        <v>122800</v>
      </c>
      <c r="K456" s="239">
        <v>61400000</v>
      </c>
      <c r="L456" s="239">
        <v>0</v>
      </c>
      <c r="M456" s="239">
        <v>0</v>
      </c>
      <c r="N456" s="239">
        <v>0</v>
      </c>
      <c r="O456" s="240">
        <v>0.15</v>
      </c>
      <c r="P456" s="239">
        <v>92100</v>
      </c>
      <c r="Q456" s="239">
        <v>0</v>
      </c>
      <c r="R456" s="239">
        <v>0</v>
      </c>
      <c r="T456">
        <f>VLOOKUP(D456,VSD!$X$3:$Y$993,2,0)</f>
        <v>10000</v>
      </c>
      <c r="U456" s="21">
        <f t="shared" si="7"/>
        <v>5000000</v>
      </c>
    </row>
    <row r="457" spans="1:21" ht="13.2">
      <c r="A457" s="237">
        <v>455</v>
      </c>
      <c r="B457" s="238">
        <v>45471</v>
      </c>
      <c r="C457" s="229" t="s">
        <v>7700</v>
      </c>
      <c r="D457" s="229" t="s">
        <v>902</v>
      </c>
      <c r="E457" s="229" t="s">
        <v>18635</v>
      </c>
      <c r="F457" s="229" t="s">
        <v>18636</v>
      </c>
      <c r="G457" s="229" t="s">
        <v>7703</v>
      </c>
      <c r="H457" s="229" t="s">
        <v>18640</v>
      </c>
      <c r="I457" s="239">
        <v>0</v>
      </c>
      <c r="J457" s="239">
        <v>0</v>
      </c>
      <c r="K457" s="239">
        <v>0</v>
      </c>
      <c r="L457" s="239">
        <v>1000</v>
      </c>
      <c r="M457" s="239">
        <v>65800</v>
      </c>
      <c r="N457" s="239">
        <v>65800000</v>
      </c>
      <c r="O457" s="240">
        <v>0.15</v>
      </c>
      <c r="P457" s="239">
        <v>98700</v>
      </c>
      <c r="Q457" s="239">
        <v>65800</v>
      </c>
      <c r="R457" s="239">
        <v>300</v>
      </c>
      <c r="T457">
        <f>VLOOKUP(D457,VSD!$X$3:$Y$993,2,0)</f>
        <v>10000</v>
      </c>
      <c r="U457" s="21">
        <f t="shared" si="7"/>
        <v>0</v>
      </c>
    </row>
    <row r="458" spans="1:21" ht="13.2">
      <c r="A458" s="237">
        <v>456</v>
      </c>
      <c r="B458" s="238">
        <v>45471</v>
      </c>
      <c r="C458" s="229" t="s">
        <v>7700</v>
      </c>
      <c r="D458" s="229" t="s">
        <v>657</v>
      </c>
      <c r="E458" s="229" t="s">
        <v>18641</v>
      </c>
      <c r="F458" s="229" t="s">
        <v>18636</v>
      </c>
      <c r="G458" s="229" t="s">
        <v>7703</v>
      </c>
      <c r="H458" s="229" t="s">
        <v>18640</v>
      </c>
      <c r="I458" s="239">
        <v>100</v>
      </c>
      <c r="J458" s="239">
        <v>122200</v>
      </c>
      <c r="K458" s="239">
        <v>12220000</v>
      </c>
      <c r="L458" s="239">
        <v>0</v>
      </c>
      <c r="M458" s="239">
        <v>0</v>
      </c>
      <c r="N458" s="239">
        <v>0</v>
      </c>
      <c r="O458" s="240">
        <v>0.15</v>
      </c>
      <c r="P458" s="239">
        <v>18330</v>
      </c>
      <c r="Q458" s="239">
        <v>0</v>
      </c>
      <c r="R458" s="239">
        <v>0</v>
      </c>
      <c r="T458">
        <f>VLOOKUP(D458,VSD!$X$3:$Y$993,2,0)</f>
        <v>10000</v>
      </c>
      <c r="U458" s="21">
        <f t="shared" si="7"/>
        <v>1000000</v>
      </c>
    </row>
    <row r="459" spans="1:21" ht="13.2">
      <c r="A459" s="237">
        <v>457</v>
      </c>
      <c r="B459" s="238">
        <v>45471</v>
      </c>
      <c r="C459" s="229" t="s">
        <v>7700</v>
      </c>
      <c r="D459" s="229" t="s">
        <v>911</v>
      </c>
      <c r="E459" s="229" t="s">
        <v>18635</v>
      </c>
      <c r="F459" s="229" t="s">
        <v>18636</v>
      </c>
      <c r="G459" s="229" t="s">
        <v>7703</v>
      </c>
      <c r="H459" s="229" t="s">
        <v>18640</v>
      </c>
      <c r="I459" s="239">
        <v>0</v>
      </c>
      <c r="J459" s="239">
        <v>0</v>
      </c>
      <c r="K459" s="239">
        <v>0</v>
      </c>
      <c r="L459" s="239">
        <v>9000</v>
      </c>
      <c r="M459" s="239">
        <v>21550</v>
      </c>
      <c r="N459" s="239">
        <v>193950000</v>
      </c>
      <c r="O459" s="240">
        <v>0.15</v>
      </c>
      <c r="P459" s="239">
        <v>290925</v>
      </c>
      <c r="Q459" s="239">
        <v>193950</v>
      </c>
      <c r="R459" s="239">
        <v>2700</v>
      </c>
      <c r="T459">
        <f>VLOOKUP(D459,VSD!$X$3:$Y$993,2,0)</f>
        <v>10000</v>
      </c>
      <c r="U459" s="21">
        <f t="shared" si="7"/>
        <v>0</v>
      </c>
    </row>
    <row r="460" spans="1:21" ht="13.2">
      <c r="A460" s="237">
        <v>458</v>
      </c>
      <c r="B460" s="238">
        <v>45471</v>
      </c>
      <c r="C460" s="229" t="s">
        <v>7700</v>
      </c>
      <c r="D460" s="229" t="s">
        <v>544</v>
      </c>
      <c r="E460" s="229" t="s">
        <v>18641</v>
      </c>
      <c r="F460" s="229" t="s">
        <v>18636</v>
      </c>
      <c r="G460" s="229" t="s">
        <v>7703</v>
      </c>
      <c r="H460" s="229" t="s">
        <v>18640</v>
      </c>
      <c r="I460" s="239">
        <v>3000</v>
      </c>
      <c r="J460" s="239">
        <v>17200</v>
      </c>
      <c r="K460" s="239">
        <v>51600000</v>
      </c>
      <c r="L460" s="239">
        <v>0</v>
      </c>
      <c r="M460" s="239">
        <v>0</v>
      </c>
      <c r="N460" s="239">
        <v>0</v>
      </c>
      <c r="O460" s="240">
        <v>0.15</v>
      </c>
      <c r="P460" s="239">
        <v>77400</v>
      </c>
      <c r="Q460" s="239">
        <v>0</v>
      </c>
      <c r="R460" s="239">
        <v>0</v>
      </c>
      <c r="T460">
        <f>VLOOKUP(D460,VSD!$X$3:$Y$993,2,0)</f>
        <v>10000</v>
      </c>
      <c r="U460" s="21">
        <f t="shared" si="7"/>
        <v>30000000</v>
      </c>
    </row>
    <row r="461" spans="1:21" ht="13.2">
      <c r="A461" s="237">
        <v>459</v>
      </c>
      <c r="B461" s="238">
        <v>45471</v>
      </c>
      <c r="C461" s="229" t="s">
        <v>7700</v>
      </c>
      <c r="D461" s="229" t="s">
        <v>657</v>
      </c>
      <c r="E461" s="229" t="s">
        <v>18641</v>
      </c>
      <c r="F461" s="229" t="s">
        <v>18636</v>
      </c>
      <c r="G461" s="229" t="s">
        <v>7703</v>
      </c>
      <c r="H461" s="229" t="s">
        <v>18640</v>
      </c>
      <c r="I461" s="239">
        <v>500</v>
      </c>
      <c r="J461" s="239">
        <v>122800</v>
      </c>
      <c r="K461" s="239">
        <v>61400000</v>
      </c>
      <c r="L461" s="239">
        <v>0</v>
      </c>
      <c r="M461" s="239">
        <v>0</v>
      </c>
      <c r="N461" s="239">
        <v>0</v>
      </c>
      <c r="O461" s="240">
        <v>0.15</v>
      </c>
      <c r="P461" s="239">
        <v>92100</v>
      </c>
      <c r="Q461" s="239">
        <v>0</v>
      </c>
      <c r="R461" s="239">
        <v>0</v>
      </c>
      <c r="T461">
        <f>VLOOKUP(D461,VSD!$X$3:$Y$993,2,0)</f>
        <v>10000</v>
      </c>
      <c r="U461" s="21">
        <f t="shared" si="7"/>
        <v>5000000</v>
      </c>
    </row>
    <row r="462" spans="1:21" ht="13.2">
      <c r="A462" s="237">
        <v>460</v>
      </c>
      <c r="B462" s="238">
        <v>45471</v>
      </c>
      <c r="C462" s="229" t="s">
        <v>7700</v>
      </c>
      <c r="D462" s="229" t="s">
        <v>902</v>
      </c>
      <c r="E462" s="229" t="s">
        <v>18635</v>
      </c>
      <c r="F462" s="229" t="s">
        <v>18636</v>
      </c>
      <c r="G462" s="229" t="s">
        <v>7703</v>
      </c>
      <c r="H462" s="229" t="s">
        <v>18640</v>
      </c>
      <c r="I462" s="239">
        <v>0</v>
      </c>
      <c r="J462" s="239">
        <v>0</v>
      </c>
      <c r="K462" s="239">
        <v>0</v>
      </c>
      <c r="L462" s="239">
        <v>1000</v>
      </c>
      <c r="M462" s="239">
        <v>65800</v>
      </c>
      <c r="N462" s="239">
        <v>65800000</v>
      </c>
      <c r="O462" s="240">
        <v>0.15</v>
      </c>
      <c r="P462" s="239">
        <v>98700</v>
      </c>
      <c r="Q462" s="239">
        <v>65800</v>
      </c>
      <c r="R462" s="239">
        <v>300</v>
      </c>
      <c r="T462">
        <f>VLOOKUP(D462,VSD!$X$3:$Y$993,2,0)</f>
        <v>10000</v>
      </c>
      <c r="U462" s="21">
        <f t="shared" si="7"/>
        <v>0</v>
      </c>
    </row>
    <row r="463" spans="1:21" ht="13.2">
      <c r="A463" s="237">
        <v>461</v>
      </c>
      <c r="B463" s="238">
        <v>45471</v>
      </c>
      <c r="C463" s="229" t="s">
        <v>7700</v>
      </c>
      <c r="D463" s="229" t="s">
        <v>690</v>
      </c>
      <c r="E463" s="229" t="s">
        <v>18641</v>
      </c>
      <c r="F463" s="229" t="s">
        <v>18636</v>
      </c>
      <c r="G463" s="229" t="s">
        <v>7703</v>
      </c>
      <c r="H463" s="229" t="s">
        <v>18640</v>
      </c>
      <c r="I463" s="239">
        <v>1000</v>
      </c>
      <c r="J463" s="239">
        <v>41500</v>
      </c>
      <c r="K463" s="239">
        <v>41500000</v>
      </c>
      <c r="L463" s="239">
        <v>0</v>
      </c>
      <c r="M463" s="239">
        <v>0</v>
      </c>
      <c r="N463" s="239">
        <v>0</v>
      </c>
      <c r="O463" s="240">
        <v>0.15</v>
      </c>
      <c r="P463" s="239">
        <v>62250</v>
      </c>
      <c r="Q463" s="239">
        <v>0</v>
      </c>
      <c r="R463" s="239">
        <v>0</v>
      </c>
      <c r="T463">
        <f>VLOOKUP(D463,VSD!$X$3:$Y$993,2,0)</f>
        <v>10000</v>
      </c>
      <c r="U463" s="21">
        <f t="shared" si="7"/>
        <v>10000000</v>
      </c>
    </row>
    <row r="464" spans="1:21" ht="13.2">
      <c r="A464" s="237">
        <v>462</v>
      </c>
      <c r="B464" s="238">
        <v>45471</v>
      </c>
      <c r="C464" s="229" t="s">
        <v>7700</v>
      </c>
      <c r="D464" s="229" t="s">
        <v>848</v>
      </c>
      <c r="E464" s="229" t="s">
        <v>18641</v>
      </c>
      <c r="F464" s="229" t="s">
        <v>18636</v>
      </c>
      <c r="G464" s="229" t="s">
        <v>7703</v>
      </c>
      <c r="H464" s="229" t="s">
        <v>18640</v>
      </c>
      <c r="I464" s="239">
        <v>2700</v>
      </c>
      <c r="J464" s="239">
        <v>22950</v>
      </c>
      <c r="K464" s="239">
        <v>61965000</v>
      </c>
      <c r="L464" s="239">
        <v>0</v>
      </c>
      <c r="M464" s="239">
        <v>0</v>
      </c>
      <c r="N464" s="239">
        <v>0</v>
      </c>
      <c r="O464" s="240">
        <v>0.15</v>
      </c>
      <c r="P464" s="239">
        <v>92948</v>
      </c>
      <c r="Q464" s="239">
        <v>0</v>
      </c>
      <c r="R464" s="239">
        <v>0</v>
      </c>
      <c r="T464">
        <f>VLOOKUP(D464,VSD!$X$3:$Y$993,2,0)</f>
        <v>10000</v>
      </c>
      <c r="U464" s="21">
        <f t="shared" si="7"/>
        <v>27000000</v>
      </c>
    </row>
    <row r="465" spans="1:21" ht="13.2">
      <c r="A465" s="237">
        <v>463</v>
      </c>
      <c r="B465" s="238">
        <v>45471</v>
      </c>
      <c r="C465" s="229" t="s">
        <v>7700</v>
      </c>
      <c r="D465" s="229" t="s">
        <v>848</v>
      </c>
      <c r="E465" s="229" t="s">
        <v>18641</v>
      </c>
      <c r="F465" s="229" t="s">
        <v>18636</v>
      </c>
      <c r="G465" s="229" t="s">
        <v>7703</v>
      </c>
      <c r="H465" s="229" t="s">
        <v>18640</v>
      </c>
      <c r="I465" s="239">
        <v>300</v>
      </c>
      <c r="J465" s="239">
        <v>22950</v>
      </c>
      <c r="K465" s="239">
        <v>6885000</v>
      </c>
      <c r="L465" s="239">
        <v>0</v>
      </c>
      <c r="M465" s="239">
        <v>0</v>
      </c>
      <c r="N465" s="239">
        <v>0</v>
      </c>
      <c r="O465" s="240">
        <v>0.15</v>
      </c>
      <c r="P465" s="239">
        <v>10328</v>
      </c>
      <c r="Q465" s="239">
        <v>0</v>
      </c>
      <c r="R465" s="239">
        <v>0</v>
      </c>
      <c r="T465">
        <f>VLOOKUP(D465,VSD!$X$3:$Y$993,2,0)</f>
        <v>10000</v>
      </c>
      <c r="U465" s="21">
        <f t="shared" si="7"/>
        <v>3000000</v>
      </c>
    </row>
    <row r="466" spans="1:21" ht="13.2">
      <c r="A466" s="237">
        <v>464</v>
      </c>
      <c r="B466" s="238">
        <v>45471</v>
      </c>
      <c r="C466" s="229" t="s">
        <v>7700</v>
      </c>
      <c r="D466" s="229" t="s">
        <v>608</v>
      </c>
      <c r="E466" s="229" t="s">
        <v>18641</v>
      </c>
      <c r="F466" s="229" t="s">
        <v>18636</v>
      </c>
      <c r="G466" s="229" t="s">
        <v>7703</v>
      </c>
      <c r="H466" s="229" t="s">
        <v>18640</v>
      </c>
      <c r="I466" s="239">
        <v>1000</v>
      </c>
      <c r="J466" s="239">
        <v>32400</v>
      </c>
      <c r="K466" s="239">
        <v>32400000</v>
      </c>
      <c r="L466" s="239">
        <v>0</v>
      </c>
      <c r="M466" s="239">
        <v>0</v>
      </c>
      <c r="N466" s="239">
        <v>0</v>
      </c>
      <c r="O466" s="240">
        <v>0.15</v>
      </c>
      <c r="P466" s="239">
        <v>48600</v>
      </c>
      <c r="Q466" s="239">
        <v>0</v>
      </c>
      <c r="R466" s="239">
        <v>0</v>
      </c>
      <c r="T466">
        <f>VLOOKUP(D466,VSD!$X$3:$Y$993,2,0)</f>
        <v>10000</v>
      </c>
      <c r="U466" s="21">
        <f t="shared" si="7"/>
        <v>10000000</v>
      </c>
    </row>
    <row r="467" spans="1:21" ht="13.2">
      <c r="A467" s="237">
        <v>465</v>
      </c>
      <c r="B467" s="238">
        <v>45471</v>
      </c>
      <c r="C467" s="229" t="s">
        <v>7700</v>
      </c>
      <c r="D467" s="229" t="s">
        <v>657</v>
      </c>
      <c r="E467" s="229" t="s">
        <v>18641</v>
      </c>
      <c r="F467" s="229" t="s">
        <v>18636</v>
      </c>
      <c r="G467" s="229" t="s">
        <v>7703</v>
      </c>
      <c r="H467" s="229" t="s">
        <v>18640</v>
      </c>
      <c r="I467" s="239">
        <v>100</v>
      </c>
      <c r="J467" s="239">
        <v>122100</v>
      </c>
      <c r="K467" s="239">
        <v>12210000</v>
      </c>
      <c r="L467" s="239">
        <v>0</v>
      </c>
      <c r="M467" s="239">
        <v>0</v>
      </c>
      <c r="N467" s="239">
        <v>0</v>
      </c>
      <c r="O467" s="240">
        <v>0.15</v>
      </c>
      <c r="P467" s="239">
        <v>18315</v>
      </c>
      <c r="Q467" s="239">
        <v>0</v>
      </c>
      <c r="R467" s="239">
        <v>0</v>
      </c>
      <c r="T467">
        <f>VLOOKUP(D467,VSD!$X$3:$Y$993,2,0)</f>
        <v>10000</v>
      </c>
      <c r="U467" s="21">
        <f t="shared" si="7"/>
        <v>1000000</v>
      </c>
    </row>
    <row r="468" spans="1:21" ht="13.2">
      <c r="A468" s="237">
        <v>466</v>
      </c>
      <c r="B468" s="238">
        <v>45471</v>
      </c>
      <c r="C468" s="229" t="s">
        <v>7700</v>
      </c>
      <c r="D468" s="229" t="s">
        <v>544</v>
      </c>
      <c r="E468" s="229" t="s">
        <v>18641</v>
      </c>
      <c r="F468" s="229" t="s">
        <v>18636</v>
      </c>
      <c r="G468" s="229" t="s">
        <v>7703</v>
      </c>
      <c r="H468" s="229" t="s">
        <v>18640</v>
      </c>
      <c r="I468" s="239">
        <v>2000</v>
      </c>
      <c r="J468" s="239">
        <v>16800</v>
      </c>
      <c r="K468" s="239">
        <v>33600000</v>
      </c>
      <c r="L468" s="239">
        <v>0</v>
      </c>
      <c r="M468" s="239">
        <v>0</v>
      </c>
      <c r="N468" s="239">
        <v>0</v>
      </c>
      <c r="O468" s="240">
        <v>0.15</v>
      </c>
      <c r="P468" s="239">
        <v>50400</v>
      </c>
      <c r="Q468" s="239">
        <v>0</v>
      </c>
      <c r="R468" s="239">
        <v>0</v>
      </c>
      <c r="T468">
        <f>VLOOKUP(D468,VSD!$X$3:$Y$993,2,0)</f>
        <v>10000</v>
      </c>
      <c r="U468" s="21">
        <f t="shared" si="7"/>
        <v>20000000</v>
      </c>
    </row>
    <row r="469" spans="1:21" ht="13.2">
      <c r="A469" s="237">
        <v>467</v>
      </c>
      <c r="B469" s="238">
        <v>45471</v>
      </c>
      <c r="C469" s="229" t="s">
        <v>7700</v>
      </c>
      <c r="D469" s="229" t="s">
        <v>657</v>
      </c>
      <c r="E469" s="229" t="s">
        <v>18641</v>
      </c>
      <c r="F469" s="229" t="s">
        <v>18636</v>
      </c>
      <c r="G469" s="229" t="s">
        <v>7703</v>
      </c>
      <c r="H469" s="229" t="s">
        <v>18640</v>
      </c>
      <c r="I469" s="239">
        <v>100</v>
      </c>
      <c r="J469" s="239">
        <v>122100</v>
      </c>
      <c r="K469" s="239">
        <v>12210000</v>
      </c>
      <c r="L469" s="239">
        <v>0</v>
      </c>
      <c r="M469" s="239">
        <v>0</v>
      </c>
      <c r="N469" s="239">
        <v>0</v>
      </c>
      <c r="O469" s="240">
        <v>0.15</v>
      </c>
      <c r="P469" s="239">
        <v>18315</v>
      </c>
      <c r="Q469" s="239">
        <v>0</v>
      </c>
      <c r="R469" s="239">
        <v>0</v>
      </c>
      <c r="T469">
        <f>VLOOKUP(D469,VSD!$X$3:$Y$993,2,0)</f>
        <v>10000</v>
      </c>
      <c r="U469" s="21">
        <f t="shared" si="7"/>
        <v>1000000</v>
      </c>
    </row>
    <row r="470" spans="1:21" ht="13.2">
      <c r="A470" s="237">
        <v>468</v>
      </c>
      <c r="B470" s="238">
        <v>45470</v>
      </c>
      <c r="C470" s="229" t="s">
        <v>8521</v>
      </c>
      <c r="D470" s="229" t="s">
        <v>827</v>
      </c>
      <c r="E470" s="229" t="s">
        <v>18641</v>
      </c>
      <c r="F470" s="229" t="s">
        <v>18636</v>
      </c>
      <c r="G470" s="229" t="s">
        <v>8524</v>
      </c>
      <c r="H470" s="229" t="s">
        <v>18637</v>
      </c>
      <c r="I470" s="239">
        <v>27</v>
      </c>
      <c r="J470" s="239">
        <v>15000</v>
      </c>
      <c r="K470" s="239">
        <v>405000</v>
      </c>
      <c r="L470" s="239">
        <v>0</v>
      </c>
      <c r="M470" s="239">
        <v>0</v>
      </c>
      <c r="N470" s="239">
        <v>0</v>
      </c>
      <c r="O470" s="240">
        <v>0.15010000000000001</v>
      </c>
      <c r="P470" s="239">
        <v>608</v>
      </c>
      <c r="Q470" s="239">
        <v>0</v>
      </c>
      <c r="R470" s="239">
        <v>0</v>
      </c>
      <c r="T470">
        <f>VLOOKUP(D470,VSD!$X$3:$Y$993,2,0)</f>
        <v>10000</v>
      </c>
      <c r="U470" s="21">
        <f t="shared" si="7"/>
        <v>270000</v>
      </c>
    </row>
    <row r="471" spans="1:21" ht="13.2">
      <c r="A471" s="237">
        <v>469</v>
      </c>
      <c r="B471" s="238">
        <v>45470</v>
      </c>
      <c r="C471" s="229" t="s">
        <v>7346</v>
      </c>
      <c r="D471" s="229" t="s">
        <v>770</v>
      </c>
      <c r="E471" s="229" t="s">
        <v>18635</v>
      </c>
      <c r="F471" s="229" t="s">
        <v>18639</v>
      </c>
      <c r="G471" s="229" t="s">
        <v>7348</v>
      </c>
      <c r="H471" s="229" t="s">
        <v>18637</v>
      </c>
      <c r="I471" s="239">
        <v>0</v>
      </c>
      <c r="J471" s="239">
        <v>0</v>
      </c>
      <c r="K471" s="239">
        <v>0</v>
      </c>
      <c r="L471" s="239">
        <v>1000</v>
      </c>
      <c r="M471" s="239">
        <v>19200</v>
      </c>
      <c r="N471" s="239">
        <v>19200000</v>
      </c>
      <c r="O471" s="240">
        <v>0.15</v>
      </c>
      <c r="P471" s="239">
        <v>28800</v>
      </c>
      <c r="Q471" s="239">
        <v>19200</v>
      </c>
      <c r="R471" s="239">
        <v>300</v>
      </c>
      <c r="T471">
        <f>VLOOKUP(D471,VSD!$X$3:$Y$993,2,0)</f>
        <v>10000</v>
      </c>
      <c r="U471" s="21">
        <f t="shared" si="7"/>
        <v>0</v>
      </c>
    </row>
    <row r="472" spans="1:21" ht="13.2">
      <c r="A472" s="237">
        <v>470</v>
      </c>
      <c r="B472" s="238">
        <v>45471</v>
      </c>
      <c r="C472" s="229" t="s">
        <v>7346</v>
      </c>
      <c r="D472" s="229" t="s">
        <v>977</v>
      </c>
      <c r="E472" s="229" t="s">
        <v>18641</v>
      </c>
      <c r="F472" s="229" t="s">
        <v>18639</v>
      </c>
      <c r="G472" s="229" t="s">
        <v>7348</v>
      </c>
      <c r="H472" s="229" t="s">
        <v>18637</v>
      </c>
      <c r="I472" s="239">
        <v>500</v>
      </c>
      <c r="J472" s="239">
        <v>13650</v>
      </c>
      <c r="K472" s="239">
        <v>6825000</v>
      </c>
      <c r="L472" s="239">
        <v>0</v>
      </c>
      <c r="M472" s="239">
        <v>0</v>
      </c>
      <c r="N472" s="239">
        <v>0</v>
      </c>
      <c r="O472" s="240">
        <v>0.15</v>
      </c>
      <c r="P472" s="239">
        <v>10238</v>
      </c>
      <c r="Q472" s="239">
        <v>0</v>
      </c>
      <c r="R472" s="239">
        <v>0</v>
      </c>
      <c r="T472">
        <f>VLOOKUP(D472,VSD!$X$3:$Y$993,2,0)</f>
        <v>10000</v>
      </c>
      <c r="U472" s="21">
        <f t="shared" si="7"/>
        <v>5000000</v>
      </c>
    </row>
    <row r="473" spans="1:21" ht="13.2">
      <c r="A473" s="237">
        <v>471</v>
      </c>
      <c r="B473" s="238">
        <v>45470</v>
      </c>
      <c r="C473" s="229" t="s">
        <v>7184</v>
      </c>
      <c r="D473" s="229" t="s">
        <v>2749</v>
      </c>
      <c r="E473" s="229" t="s">
        <v>18641</v>
      </c>
      <c r="F473" s="229" t="s">
        <v>18636</v>
      </c>
      <c r="G473" s="229" t="s">
        <v>7187</v>
      </c>
      <c r="H473" s="229" t="s">
        <v>18637</v>
      </c>
      <c r="I473" s="239">
        <v>11100</v>
      </c>
      <c r="J473" s="239">
        <v>11500</v>
      </c>
      <c r="K473" s="239">
        <v>127650000</v>
      </c>
      <c r="L473" s="239">
        <v>0</v>
      </c>
      <c r="M473" s="239">
        <v>0</v>
      </c>
      <c r="N473" s="239">
        <v>0</v>
      </c>
      <c r="O473" s="240">
        <v>0.09</v>
      </c>
      <c r="P473" s="239">
        <v>114885</v>
      </c>
      <c r="Q473" s="239">
        <v>0</v>
      </c>
      <c r="R473" s="239">
        <v>0</v>
      </c>
      <c r="T473">
        <f>VLOOKUP(D473,VSD!$X$3:$Y$993,2,0)</f>
        <v>10000</v>
      </c>
      <c r="U473" s="21">
        <f t="shared" si="7"/>
        <v>111000000</v>
      </c>
    </row>
    <row r="474" spans="1:21" ht="13.2">
      <c r="A474" s="237">
        <v>472</v>
      </c>
      <c r="B474" s="238">
        <v>45470</v>
      </c>
      <c r="C474" s="229" t="s">
        <v>7139</v>
      </c>
      <c r="D474" s="229" t="s">
        <v>2749</v>
      </c>
      <c r="E474" s="229" t="s">
        <v>18641</v>
      </c>
      <c r="F474" s="229" t="s">
        <v>18636</v>
      </c>
      <c r="G474" s="229" t="s">
        <v>7142</v>
      </c>
      <c r="H474" s="229" t="s">
        <v>18637</v>
      </c>
      <c r="I474" s="239">
        <v>8000</v>
      </c>
      <c r="J474" s="239">
        <v>11500</v>
      </c>
      <c r="K474" s="239">
        <v>92000000</v>
      </c>
      <c r="L474" s="239">
        <v>0</v>
      </c>
      <c r="M474" s="239">
        <v>0</v>
      </c>
      <c r="N474" s="239">
        <v>0</v>
      </c>
      <c r="O474" s="240">
        <v>0.09</v>
      </c>
      <c r="P474" s="239">
        <v>82800</v>
      </c>
      <c r="Q474" s="239">
        <v>0</v>
      </c>
      <c r="R474" s="239">
        <v>0</v>
      </c>
      <c r="T474">
        <f>VLOOKUP(D474,VSD!$X$3:$Y$993,2,0)</f>
        <v>10000</v>
      </c>
      <c r="U474" s="21">
        <f t="shared" si="7"/>
        <v>80000000</v>
      </c>
    </row>
    <row r="475" spans="1:21" ht="13.2">
      <c r="A475" s="237">
        <v>473</v>
      </c>
      <c r="B475" s="238">
        <v>45470</v>
      </c>
      <c r="C475" s="229" t="s">
        <v>7139</v>
      </c>
      <c r="D475" s="229" t="s">
        <v>2749</v>
      </c>
      <c r="E475" s="229" t="s">
        <v>18641</v>
      </c>
      <c r="F475" s="229" t="s">
        <v>18636</v>
      </c>
      <c r="G475" s="229" t="s">
        <v>7142</v>
      </c>
      <c r="H475" s="229" t="s">
        <v>18637</v>
      </c>
      <c r="I475" s="239">
        <v>26000</v>
      </c>
      <c r="J475" s="239">
        <v>11500</v>
      </c>
      <c r="K475" s="239">
        <v>299000000</v>
      </c>
      <c r="L475" s="239">
        <v>0</v>
      </c>
      <c r="M475" s="239">
        <v>0</v>
      </c>
      <c r="N475" s="239">
        <v>0</v>
      </c>
      <c r="O475" s="240">
        <v>0.09</v>
      </c>
      <c r="P475" s="239">
        <v>269100</v>
      </c>
      <c r="Q475" s="239">
        <v>0</v>
      </c>
      <c r="R475" s="239">
        <v>0</v>
      </c>
      <c r="T475">
        <f>VLOOKUP(D475,VSD!$X$3:$Y$993,2,0)</f>
        <v>10000</v>
      </c>
      <c r="U475" s="21">
        <f t="shared" si="7"/>
        <v>260000000</v>
      </c>
    </row>
    <row r="476" spans="1:21" ht="13.2">
      <c r="A476" s="237">
        <v>474</v>
      </c>
      <c r="B476" s="238">
        <v>45470</v>
      </c>
      <c r="C476" s="229" t="s">
        <v>7139</v>
      </c>
      <c r="D476" s="229" t="s">
        <v>2749</v>
      </c>
      <c r="E476" s="229" t="s">
        <v>18641</v>
      </c>
      <c r="F476" s="229" t="s">
        <v>18636</v>
      </c>
      <c r="G476" s="229" t="s">
        <v>7142</v>
      </c>
      <c r="H476" s="229" t="s">
        <v>18637</v>
      </c>
      <c r="I476" s="239">
        <v>17000</v>
      </c>
      <c r="J476" s="239">
        <v>11500</v>
      </c>
      <c r="K476" s="239">
        <v>195500000</v>
      </c>
      <c r="L476" s="239">
        <v>0</v>
      </c>
      <c r="M476" s="239">
        <v>0</v>
      </c>
      <c r="N476" s="239">
        <v>0</v>
      </c>
      <c r="O476" s="240">
        <v>0.09</v>
      </c>
      <c r="P476" s="239">
        <v>175950</v>
      </c>
      <c r="Q476" s="239">
        <v>0</v>
      </c>
      <c r="R476" s="239">
        <v>0</v>
      </c>
      <c r="T476">
        <f>VLOOKUP(D476,VSD!$X$3:$Y$993,2,0)</f>
        <v>10000</v>
      </c>
      <c r="U476" s="21">
        <f t="shared" si="7"/>
        <v>170000000</v>
      </c>
    </row>
    <row r="477" spans="1:21" ht="13.2">
      <c r="A477" s="237">
        <v>475</v>
      </c>
      <c r="B477" s="238">
        <v>45470</v>
      </c>
      <c r="C477" s="229" t="s">
        <v>7139</v>
      </c>
      <c r="D477" s="229" t="s">
        <v>2749</v>
      </c>
      <c r="E477" s="229" t="s">
        <v>18641</v>
      </c>
      <c r="F477" s="229" t="s">
        <v>18636</v>
      </c>
      <c r="G477" s="229" t="s">
        <v>7142</v>
      </c>
      <c r="H477" s="229" t="s">
        <v>18637</v>
      </c>
      <c r="I477" s="239">
        <v>5000</v>
      </c>
      <c r="J477" s="239">
        <v>11500</v>
      </c>
      <c r="K477" s="239">
        <v>57500000</v>
      </c>
      <c r="L477" s="239">
        <v>0</v>
      </c>
      <c r="M477" s="239">
        <v>0</v>
      </c>
      <c r="N477" s="239">
        <v>0</v>
      </c>
      <c r="O477" s="240">
        <v>0.09</v>
      </c>
      <c r="P477" s="239">
        <v>51750</v>
      </c>
      <c r="Q477" s="239">
        <v>0</v>
      </c>
      <c r="R477" s="239">
        <v>0</v>
      </c>
      <c r="T477">
        <f>VLOOKUP(D477,VSD!$X$3:$Y$993,2,0)</f>
        <v>10000</v>
      </c>
      <c r="U477" s="21">
        <f t="shared" si="7"/>
        <v>50000000</v>
      </c>
    </row>
    <row r="478" spans="1:21" ht="13.2">
      <c r="A478" s="237">
        <v>476</v>
      </c>
      <c r="B478" s="238">
        <v>45470</v>
      </c>
      <c r="C478" s="229" t="s">
        <v>7139</v>
      </c>
      <c r="D478" s="229" t="s">
        <v>2749</v>
      </c>
      <c r="E478" s="229" t="s">
        <v>18641</v>
      </c>
      <c r="F478" s="229" t="s">
        <v>18636</v>
      </c>
      <c r="G478" s="229" t="s">
        <v>7142</v>
      </c>
      <c r="H478" s="229" t="s">
        <v>18637</v>
      </c>
      <c r="I478" s="239">
        <v>6000</v>
      </c>
      <c r="J478" s="239">
        <v>11500</v>
      </c>
      <c r="K478" s="239">
        <v>69000000</v>
      </c>
      <c r="L478" s="239">
        <v>0</v>
      </c>
      <c r="M478" s="239">
        <v>0</v>
      </c>
      <c r="N478" s="239">
        <v>0</v>
      </c>
      <c r="O478" s="240">
        <v>0.09</v>
      </c>
      <c r="P478" s="239">
        <v>62100</v>
      </c>
      <c r="Q478" s="239">
        <v>0</v>
      </c>
      <c r="R478" s="239">
        <v>0</v>
      </c>
      <c r="T478">
        <f>VLOOKUP(D478,VSD!$X$3:$Y$993,2,0)</f>
        <v>10000</v>
      </c>
      <c r="U478" s="21">
        <f t="shared" si="7"/>
        <v>60000000</v>
      </c>
    </row>
    <row r="479" spans="1:21" ht="13.2">
      <c r="A479" s="237">
        <v>477</v>
      </c>
      <c r="B479" s="238">
        <v>45470</v>
      </c>
      <c r="C479" s="229" t="s">
        <v>7139</v>
      </c>
      <c r="D479" s="229" t="s">
        <v>2749</v>
      </c>
      <c r="E479" s="229" t="s">
        <v>18641</v>
      </c>
      <c r="F479" s="229" t="s">
        <v>18636</v>
      </c>
      <c r="G479" s="229" t="s">
        <v>7142</v>
      </c>
      <c r="H479" s="229" t="s">
        <v>18637</v>
      </c>
      <c r="I479" s="239">
        <v>3000</v>
      </c>
      <c r="J479" s="239">
        <v>11500</v>
      </c>
      <c r="K479" s="239">
        <v>34500000</v>
      </c>
      <c r="L479" s="239">
        <v>0</v>
      </c>
      <c r="M479" s="239">
        <v>0</v>
      </c>
      <c r="N479" s="239">
        <v>0</v>
      </c>
      <c r="O479" s="240">
        <v>0.09</v>
      </c>
      <c r="P479" s="239">
        <v>31050</v>
      </c>
      <c r="Q479" s="239">
        <v>0</v>
      </c>
      <c r="R479" s="239">
        <v>0</v>
      </c>
      <c r="T479">
        <f>VLOOKUP(D479,VSD!$X$3:$Y$993,2,0)</f>
        <v>10000</v>
      </c>
      <c r="U479" s="21">
        <f t="shared" si="7"/>
        <v>30000000</v>
      </c>
    </row>
    <row r="480" spans="1:21" ht="13.2">
      <c r="A480" s="237">
        <v>478</v>
      </c>
      <c r="B480" s="238">
        <v>45470</v>
      </c>
      <c r="C480" s="229" t="s">
        <v>7139</v>
      </c>
      <c r="D480" s="229" t="s">
        <v>2749</v>
      </c>
      <c r="E480" s="229" t="s">
        <v>18641</v>
      </c>
      <c r="F480" s="229" t="s">
        <v>18636</v>
      </c>
      <c r="G480" s="229" t="s">
        <v>7142</v>
      </c>
      <c r="H480" s="229" t="s">
        <v>18637</v>
      </c>
      <c r="I480" s="239">
        <v>9700</v>
      </c>
      <c r="J480" s="239">
        <v>11500</v>
      </c>
      <c r="K480" s="239">
        <v>111550000</v>
      </c>
      <c r="L480" s="239">
        <v>0</v>
      </c>
      <c r="M480" s="239">
        <v>0</v>
      </c>
      <c r="N480" s="239">
        <v>0</v>
      </c>
      <c r="O480" s="240">
        <v>0.09</v>
      </c>
      <c r="P480" s="239">
        <v>100395</v>
      </c>
      <c r="Q480" s="239">
        <v>0</v>
      </c>
      <c r="R480" s="239">
        <v>0</v>
      </c>
      <c r="T480">
        <f>VLOOKUP(D480,VSD!$X$3:$Y$993,2,0)</f>
        <v>10000</v>
      </c>
      <c r="U480" s="21">
        <f t="shared" si="7"/>
        <v>97000000</v>
      </c>
    </row>
    <row r="481" spans="1:21" ht="13.2">
      <c r="A481" s="237">
        <v>479</v>
      </c>
      <c r="B481" s="238">
        <v>45470</v>
      </c>
      <c r="C481" s="229" t="s">
        <v>7139</v>
      </c>
      <c r="D481" s="229" t="s">
        <v>2749</v>
      </c>
      <c r="E481" s="229" t="s">
        <v>18641</v>
      </c>
      <c r="F481" s="229" t="s">
        <v>18636</v>
      </c>
      <c r="G481" s="229" t="s">
        <v>7142</v>
      </c>
      <c r="H481" s="229" t="s">
        <v>18637</v>
      </c>
      <c r="I481" s="239">
        <v>9000</v>
      </c>
      <c r="J481" s="239">
        <v>11500</v>
      </c>
      <c r="K481" s="239">
        <v>103500000</v>
      </c>
      <c r="L481" s="239">
        <v>0</v>
      </c>
      <c r="M481" s="239">
        <v>0</v>
      </c>
      <c r="N481" s="239">
        <v>0</v>
      </c>
      <c r="O481" s="240">
        <v>0.09</v>
      </c>
      <c r="P481" s="239">
        <v>93150</v>
      </c>
      <c r="Q481" s="239">
        <v>0</v>
      </c>
      <c r="R481" s="239">
        <v>0</v>
      </c>
      <c r="T481">
        <f>VLOOKUP(D481,VSD!$X$3:$Y$993,2,0)</f>
        <v>10000</v>
      </c>
      <c r="U481" s="21">
        <f t="shared" si="7"/>
        <v>90000000</v>
      </c>
    </row>
    <row r="482" spans="1:21" ht="13.2">
      <c r="A482" s="237">
        <v>480</v>
      </c>
      <c r="B482" s="238">
        <v>45470</v>
      </c>
      <c r="C482" s="229" t="s">
        <v>7139</v>
      </c>
      <c r="D482" s="229" t="s">
        <v>2749</v>
      </c>
      <c r="E482" s="229" t="s">
        <v>18641</v>
      </c>
      <c r="F482" s="229" t="s">
        <v>18636</v>
      </c>
      <c r="G482" s="229" t="s">
        <v>7142</v>
      </c>
      <c r="H482" s="229" t="s">
        <v>18637</v>
      </c>
      <c r="I482" s="239">
        <v>34200</v>
      </c>
      <c r="J482" s="239">
        <v>11500</v>
      </c>
      <c r="K482" s="239">
        <v>393300000</v>
      </c>
      <c r="L482" s="239">
        <v>0</v>
      </c>
      <c r="M482" s="239">
        <v>0</v>
      </c>
      <c r="N482" s="239">
        <v>0</v>
      </c>
      <c r="O482" s="240">
        <v>0.09</v>
      </c>
      <c r="P482" s="239">
        <v>353970</v>
      </c>
      <c r="Q482" s="239">
        <v>0</v>
      </c>
      <c r="R482" s="239">
        <v>0</v>
      </c>
      <c r="T482">
        <f>VLOOKUP(D482,VSD!$X$3:$Y$993,2,0)</f>
        <v>10000</v>
      </c>
      <c r="U482" s="21">
        <f t="shared" si="7"/>
        <v>342000000</v>
      </c>
    </row>
    <row r="483" spans="1:21" ht="13.2">
      <c r="A483" s="237">
        <v>481</v>
      </c>
      <c r="B483" s="238">
        <v>45470</v>
      </c>
      <c r="C483" s="229" t="s">
        <v>7139</v>
      </c>
      <c r="D483" s="229" t="s">
        <v>2749</v>
      </c>
      <c r="E483" s="229" t="s">
        <v>18641</v>
      </c>
      <c r="F483" s="229" t="s">
        <v>18636</v>
      </c>
      <c r="G483" s="229" t="s">
        <v>7142</v>
      </c>
      <c r="H483" s="229" t="s">
        <v>18637</v>
      </c>
      <c r="I483" s="239">
        <v>11200</v>
      </c>
      <c r="J483" s="239">
        <v>11500</v>
      </c>
      <c r="K483" s="239">
        <v>128800000</v>
      </c>
      <c r="L483" s="239">
        <v>0</v>
      </c>
      <c r="M483" s="239">
        <v>0</v>
      </c>
      <c r="N483" s="239">
        <v>0</v>
      </c>
      <c r="O483" s="240">
        <v>0.09</v>
      </c>
      <c r="P483" s="239">
        <v>115920</v>
      </c>
      <c r="Q483" s="239">
        <v>0</v>
      </c>
      <c r="R483" s="239">
        <v>0</v>
      </c>
      <c r="T483">
        <f>VLOOKUP(D483,VSD!$X$3:$Y$993,2,0)</f>
        <v>10000</v>
      </c>
      <c r="U483" s="21">
        <f t="shared" si="7"/>
        <v>112000000</v>
      </c>
    </row>
    <row r="484" spans="1:21" ht="13.2">
      <c r="A484" s="237">
        <v>482</v>
      </c>
      <c r="B484" s="238">
        <v>45470</v>
      </c>
      <c r="C484" s="229" t="s">
        <v>9949</v>
      </c>
      <c r="D484" s="229" t="s">
        <v>663</v>
      </c>
      <c r="E484" s="229" t="s">
        <v>18635</v>
      </c>
      <c r="F484" s="229" t="s">
        <v>18636</v>
      </c>
      <c r="G484" s="229" t="s">
        <v>9952</v>
      </c>
      <c r="H484" s="229" t="s">
        <v>18640</v>
      </c>
      <c r="I484" s="239">
        <v>0</v>
      </c>
      <c r="J484" s="239">
        <v>0</v>
      </c>
      <c r="K484" s="239">
        <v>0</v>
      </c>
      <c r="L484" s="239">
        <v>500</v>
      </c>
      <c r="M484" s="239">
        <v>27200</v>
      </c>
      <c r="N484" s="239">
        <v>13600000</v>
      </c>
      <c r="O484" s="240">
        <v>0.15</v>
      </c>
      <c r="P484" s="239">
        <v>20400</v>
      </c>
      <c r="Q484" s="239">
        <v>13600</v>
      </c>
      <c r="R484" s="239">
        <v>150</v>
      </c>
      <c r="T484">
        <f>VLOOKUP(D484,VSD!$X$3:$Y$993,2,0)</f>
        <v>10000</v>
      </c>
      <c r="U484" s="21">
        <f t="shared" si="7"/>
        <v>0</v>
      </c>
    </row>
    <row r="485" spans="1:21" ht="13.2">
      <c r="A485" s="237">
        <v>483</v>
      </c>
      <c r="B485" s="238">
        <v>45470</v>
      </c>
      <c r="C485" s="229" t="s">
        <v>18659</v>
      </c>
      <c r="D485" s="229" t="s">
        <v>656</v>
      </c>
      <c r="E485" s="229" t="s">
        <v>18635</v>
      </c>
      <c r="F485" s="229" t="s">
        <v>18639</v>
      </c>
      <c r="G485" s="229" t="s">
        <v>8647</v>
      </c>
      <c r="H485" s="229" t="s">
        <v>18640</v>
      </c>
      <c r="I485" s="239">
        <v>0</v>
      </c>
      <c r="J485" s="239">
        <v>0</v>
      </c>
      <c r="K485" s="239">
        <v>0</v>
      </c>
      <c r="L485" s="239">
        <v>400</v>
      </c>
      <c r="M485" s="239">
        <v>37350</v>
      </c>
      <c r="N485" s="239">
        <v>14940000</v>
      </c>
      <c r="O485" s="240">
        <v>0.15</v>
      </c>
      <c r="P485" s="239">
        <v>22410</v>
      </c>
      <c r="Q485" s="239">
        <v>14940</v>
      </c>
      <c r="R485" s="239">
        <v>120</v>
      </c>
      <c r="T485">
        <f>VLOOKUP(D485,VSD!$X$3:$Y$993,2,0)</f>
        <v>10000</v>
      </c>
      <c r="U485" s="21">
        <f t="shared" si="7"/>
        <v>0</v>
      </c>
    </row>
    <row r="486" spans="1:21" ht="13.2">
      <c r="A486" s="237">
        <v>484</v>
      </c>
      <c r="B486" s="238">
        <v>45470</v>
      </c>
      <c r="C486" s="229" t="s">
        <v>18659</v>
      </c>
      <c r="D486" s="229" t="s">
        <v>656</v>
      </c>
      <c r="E486" s="229" t="s">
        <v>18635</v>
      </c>
      <c r="F486" s="229" t="s">
        <v>18639</v>
      </c>
      <c r="G486" s="229" t="s">
        <v>8647</v>
      </c>
      <c r="H486" s="229" t="s">
        <v>18640</v>
      </c>
      <c r="I486" s="239">
        <v>0</v>
      </c>
      <c r="J486" s="239">
        <v>0</v>
      </c>
      <c r="K486" s="239">
        <v>0</v>
      </c>
      <c r="L486" s="239">
        <v>1000</v>
      </c>
      <c r="M486" s="239">
        <v>37300</v>
      </c>
      <c r="N486" s="239">
        <v>37300000</v>
      </c>
      <c r="O486" s="240">
        <v>0.15</v>
      </c>
      <c r="P486" s="239">
        <v>55950</v>
      </c>
      <c r="Q486" s="239">
        <v>37300</v>
      </c>
      <c r="R486" s="239">
        <v>300</v>
      </c>
      <c r="T486">
        <f>VLOOKUP(D486,VSD!$X$3:$Y$993,2,0)</f>
        <v>10000</v>
      </c>
      <c r="U486" s="21">
        <f t="shared" si="7"/>
        <v>0</v>
      </c>
    </row>
    <row r="487" spans="1:21" ht="13.2">
      <c r="A487" s="237">
        <v>485</v>
      </c>
      <c r="B487" s="238">
        <v>45470</v>
      </c>
      <c r="C487" s="229" t="s">
        <v>18659</v>
      </c>
      <c r="D487" s="229" t="s">
        <v>656</v>
      </c>
      <c r="E487" s="229" t="s">
        <v>18635</v>
      </c>
      <c r="F487" s="229" t="s">
        <v>18639</v>
      </c>
      <c r="G487" s="229" t="s">
        <v>8647</v>
      </c>
      <c r="H487" s="229" t="s">
        <v>18640</v>
      </c>
      <c r="I487" s="239">
        <v>0</v>
      </c>
      <c r="J487" s="239">
        <v>0</v>
      </c>
      <c r="K487" s="239">
        <v>0</v>
      </c>
      <c r="L487" s="239">
        <v>500</v>
      </c>
      <c r="M487" s="239">
        <v>37700</v>
      </c>
      <c r="N487" s="239">
        <v>18850000</v>
      </c>
      <c r="O487" s="240">
        <v>0.15</v>
      </c>
      <c r="P487" s="239">
        <v>28275</v>
      </c>
      <c r="Q487" s="239">
        <v>18850</v>
      </c>
      <c r="R487" s="239">
        <v>150</v>
      </c>
      <c r="T487">
        <f>VLOOKUP(D487,VSD!$X$3:$Y$993,2,0)</f>
        <v>10000</v>
      </c>
      <c r="U487" s="21">
        <f t="shared" si="7"/>
        <v>0</v>
      </c>
    </row>
    <row r="488" spans="1:21" ht="13.2">
      <c r="A488" s="237">
        <v>486</v>
      </c>
      <c r="B488" s="238">
        <v>45470</v>
      </c>
      <c r="C488" s="229" t="s">
        <v>18659</v>
      </c>
      <c r="D488" s="229" t="s">
        <v>656</v>
      </c>
      <c r="E488" s="229" t="s">
        <v>18635</v>
      </c>
      <c r="F488" s="229" t="s">
        <v>18639</v>
      </c>
      <c r="G488" s="229" t="s">
        <v>8647</v>
      </c>
      <c r="H488" s="229" t="s">
        <v>18640</v>
      </c>
      <c r="I488" s="239">
        <v>0</v>
      </c>
      <c r="J488" s="239">
        <v>0</v>
      </c>
      <c r="K488" s="239">
        <v>0</v>
      </c>
      <c r="L488" s="239">
        <v>100</v>
      </c>
      <c r="M488" s="239">
        <v>37700</v>
      </c>
      <c r="N488" s="239">
        <v>3770000</v>
      </c>
      <c r="O488" s="240">
        <v>0.15</v>
      </c>
      <c r="P488" s="239">
        <v>5655</v>
      </c>
      <c r="Q488" s="239">
        <v>3770</v>
      </c>
      <c r="R488" s="239">
        <v>30</v>
      </c>
      <c r="T488">
        <f>VLOOKUP(D488,VSD!$X$3:$Y$993,2,0)</f>
        <v>10000</v>
      </c>
      <c r="U488" s="21">
        <f t="shared" si="7"/>
        <v>0</v>
      </c>
    </row>
    <row r="489" spans="1:21" ht="13.2">
      <c r="A489" s="237">
        <v>487</v>
      </c>
      <c r="B489" s="238">
        <v>45470</v>
      </c>
      <c r="C489" s="229" t="s">
        <v>9318</v>
      </c>
      <c r="D489" s="229" t="s">
        <v>680</v>
      </c>
      <c r="E489" s="229" t="s">
        <v>18635</v>
      </c>
      <c r="F489" s="229" t="s">
        <v>18636</v>
      </c>
      <c r="G489" s="229" t="s">
        <v>9321</v>
      </c>
      <c r="H489" s="229" t="s">
        <v>18637</v>
      </c>
      <c r="I489" s="239">
        <v>0</v>
      </c>
      <c r="J489" s="239">
        <v>0</v>
      </c>
      <c r="K489" s="239">
        <v>0</v>
      </c>
      <c r="L489" s="239">
        <v>2000</v>
      </c>
      <c r="M489" s="239">
        <v>7600</v>
      </c>
      <c r="N489" s="239">
        <v>15200000</v>
      </c>
      <c r="O489" s="240">
        <v>0.12</v>
      </c>
      <c r="P489" s="239">
        <v>18240</v>
      </c>
      <c r="Q489" s="239">
        <v>15200</v>
      </c>
      <c r="R489" s="239">
        <v>600</v>
      </c>
      <c r="T489">
        <f>VLOOKUP(D489,VSD!$X$3:$Y$993,2,0)</f>
        <v>10000</v>
      </c>
      <c r="U489" s="21">
        <f t="shared" si="7"/>
        <v>0</v>
      </c>
    </row>
    <row r="490" spans="1:21" ht="13.2">
      <c r="A490" s="237">
        <v>488</v>
      </c>
      <c r="B490" s="238">
        <v>45471</v>
      </c>
      <c r="C490" s="229" t="s">
        <v>9318</v>
      </c>
      <c r="D490" s="229" t="s">
        <v>680</v>
      </c>
      <c r="E490" s="229" t="s">
        <v>18641</v>
      </c>
      <c r="F490" s="229" t="s">
        <v>18636</v>
      </c>
      <c r="G490" s="229" t="s">
        <v>9321</v>
      </c>
      <c r="H490" s="229" t="s">
        <v>18637</v>
      </c>
      <c r="I490" s="239">
        <v>3000</v>
      </c>
      <c r="J490" s="239">
        <v>7000</v>
      </c>
      <c r="K490" s="239">
        <v>21000000</v>
      </c>
      <c r="L490" s="239">
        <v>0</v>
      </c>
      <c r="M490" s="239">
        <v>0</v>
      </c>
      <c r="N490" s="239">
        <v>0</v>
      </c>
      <c r="O490" s="240">
        <v>0.12</v>
      </c>
      <c r="P490" s="239">
        <v>25200</v>
      </c>
      <c r="Q490" s="239">
        <v>0</v>
      </c>
      <c r="R490" s="239">
        <v>0</v>
      </c>
      <c r="T490">
        <f>VLOOKUP(D490,VSD!$X$3:$Y$993,2,0)</f>
        <v>10000</v>
      </c>
      <c r="U490" s="21">
        <f t="shared" si="7"/>
        <v>30000000</v>
      </c>
    </row>
    <row r="491" spans="1:21" ht="13.2">
      <c r="A491" s="237">
        <v>489</v>
      </c>
      <c r="B491" s="238">
        <v>45471</v>
      </c>
      <c r="C491" s="229" t="s">
        <v>9318</v>
      </c>
      <c r="D491" s="229" t="s">
        <v>680</v>
      </c>
      <c r="E491" s="229" t="s">
        <v>18641</v>
      </c>
      <c r="F491" s="229" t="s">
        <v>18636</v>
      </c>
      <c r="G491" s="229" t="s">
        <v>9321</v>
      </c>
      <c r="H491" s="229" t="s">
        <v>18637</v>
      </c>
      <c r="I491" s="239">
        <v>2000</v>
      </c>
      <c r="J491" s="239">
        <v>6800</v>
      </c>
      <c r="K491" s="239">
        <v>13600000</v>
      </c>
      <c r="L491" s="239">
        <v>0</v>
      </c>
      <c r="M491" s="239">
        <v>0</v>
      </c>
      <c r="N491" s="239">
        <v>0</v>
      </c>
      <c r="O491" s="240">
        <v>0.12</v>
      </c>
      <c r="P491" s="239">
        <v>16320</v>
      </c>
      <c r="Q491" s="239">
        <v>0</v>
      </c>
      <c r="R491" s="239">
        <v>0</v>
      </c>
      <c r="T491">
        <f>VLOOKUP(D491,VSD!$X$3:$Y$993,2,0)</f>
        <v>10000</v>
      </c>
      <c r="U491" s="21">
        <f t="shared" si="7"/>
        <v>20000000</v>
      </c>
    </row>
    <row r="492" spans="1:21" ht="13.2">
      <c r="A492" s="237">
        <v>490</v>
      </c>
      <c r="B492" s="238">
        <v>45471</v>
      </c>
      <c r="C492" s="229" t="s">
        <v>10281</v>
      </c>
      <c r="D492" s="229" t="s">
        <v>850</v>
      </c>
      <c r="E492" s="229" t="s">
        <v>18635</v>
      </c>
      <c r="F492" s="229" t="s">
        <v>18636</v>
      </c>
      <c r="G492" s="229" t="s">
        <v>10284</v>
      </c>
      <c r="H492" s="229" t="s">
        <v>18640</v>
      </c>
      <c r="I492" s="239">
        <v>0</v>
      </c>
      <c r="J492" s="239">
        <v>0</v>
      </c>
      <c r="K492" s="239">
        <v>0</v>
      </c>
      <c r="L492" s="239">
        <v>5900</v>
      </c>
      <c r="M492" s="239">
        <v>18700</v>
      </c>
      <c r="N492" s="239">
        <v>110330000</v>
      </c>
      <c r="O492" s="240">
        <v>0.15</v>
      </c>
      <c r="P492" s="239">
        <v>165495</v>
      </c>
      <c r="Q492" s="239">
        <v>110330</v>
      </c>
      <c r="R492" s="239">
        <v>1770</v>
      </c>
      <c r="T492">
        <f>VLOOKUP(D492,VSD!$X$3:$Y$993,2,0)</f>
        <v>10000</v>
      </c>
      <c r="U492" s="21">
        <f t="shared" si="7"/>
        <v>0</v>
      </c>
    </row>
    <row r="493" spans="1:21" ht="13.2">
      <c r="A493" s="237">
        <v>491</v>
      </c>
      <c r="B493" s="238">
        <v>45471</v>
      </c>
      <c r="C493" s="229" t="s">
        <v>10281</v>
      </c>
      <c r="D493" s="229" t="s">
        <v>687</v>
      </c>
      <c r="E493" s="229" t="s">
        <v>18635</v>
      </c>
      <c r="F493" s="229" t="s">
        <v>18636</v>
      </c>
      <c r="G493" s="229" t="s">
        <v>10284</v>
      </c>
      <c r="H493" s="229" t="s">
        <v>18640</v>
      </c>
      <c r="I493" s="239">
        <v>0</v>
      </c>
      <c r="J493" s="239">
        <v>0</v>
      </c>
      <c r="K493" s="239">
        <v>0</v>
      </c>
      <c r="L493" s="239">
        <v>1000</v>
      </c>
      <c r="M493" s="239">
        <v>130900</v>
      </c>
      <c r="N493" s="239">
        <v>130900000</v>
      </c>
      <c r="O493" s="240">
        <v>0.15</v>
      </c>
      <c r="P493" s="239">
        <v>196350</v>
      </c>
      <c r="Q493" s="239">
        <v>130900</v>
      </c>
      <c r="R493" s="239">
        <v>300</v>
      </c>
      <c r="T493">
        <f>VLOOKUP(D493,VSD!$X$3:$Y$993,2,0)</f>
        <v>10000</v>
      </c>
      <c r="U493" s="21">
        <f t="shared" si="7"/>
        <v>0</v>
      </c>
    </row>
    <row r="494" spans="1:21" ht="13.2">
      <c r="A494" s="237">
        <v>492</v>
      </c>
      <c r="B494" s="238">
        <v>45471</v>
      </c>
      <c r="C494" s="229" t="s">
        <v>4491</v>
      </c>
      <c r="D494" s="229" t="s">
        <v>1165</v>
      </c>
      <c r="E494" s="229" t="s">
        <v>18641</v>
      </c>
      <c r="F494" s="229" t="s">
        <v>18636</v>
      </c>
      <c r="G494" s="229" t="s">
        <v>9557</v>
      </c>
      <c r="H494" s="229" t="s">
        <v>18637</v>
      </c>
      <c r="I494" s="239">
        <v>300</v>
      </c>
      <c r="J494" s="239">
        <v>86200</v>
      </c>
      <c r="K494" s="239">
        <v>25860000</v>
      </c>
      <c r="L494" s="239">
        <v>0</v>
      </c>
      <c r="M494" s="239">
        <v>0</v>
      </c>
      <c r="N494" s="239">
        <v>0</v>
      </c>
      <c r="O494" s="240">
        <v>0.15</v>
      </c>
      <c r="P494" s="239">
        <v>38790</v>
      </c>
      <c r="Q494" s="239">
        <v>0</v>
      </c>
      <c r="R494" s="239">
        <v>0</v>
      </c>
      <c r="T494">
        <f>VLOOKUP(D494,VSD!$X$3:$Y$993,2,0)</f>
        <v>10000</v>
      </c>
      <c r="U494" s="21">
        <f t="shared" si="7"/>
        <v>3000000</v>
      </c>
    </row>
    <row r="495" spans="1:21" ht="13.2">
      <c r="A495" s="237">
        <v>493</v>
      </c>
      <c r="B495" s="238">
        <v>45470</v>
      </c>
      <c r="C495" s="229" t="s">
        <v>9266</v>
      </c>
      <c r="D495" s="229" t="s">
        <v>888</v>
      </c>
      <c r="E495" s="229" t="s">
        <v>18641</v>
      </c>
      <c r="F495" s="229" t="s">
        <v>18644</v>
      </c>
      <c r="G495" s="229" t="s">
        <v>9269</v>
      </c>
      <c r="H495" s="229" t="s">
        <v>18640</v>
      </c>
      <c r="I495" s="239">
        <v>10000</v>
      </c>
      <c r="J495" s="239">
        <v>18800</v>
      </c>
      <c r="K495" s="239">
        <v>188000000</v>
      </c>
      <c r="L495" s="239">
        <v>0</v>
      </c>
      <c r="M495" s="239">
        <v>0</v>
      </c>
      <c r="N495" s="239">
        <v>0</v>
      </c>
      <c r="O495" s="240">
        <v>0.25</v>
      </c>
      <c r="P495" s="239">
        <v>470000</v>
      </c>
      <c r="Q495" s="239">
        <v>0</v>
      </c>
      <c r="R495" s="239">
        <v>0</v>
      </c>
      <c r="T495">
        <f>VLOOKUP(D495,VSD!$X$3:$Y$993,2,0)</f>
        <v>10000</v>
      </c>
      <c r="U495" s="21">
        <f t="shared" si="7"/>
        <v>100000000</v>
      </c>
    </row>
    <row r="496" spans="1:21" ht="13.2">
      <c r="A496" s="237">
        <v>494</v>
      </c>
      <c r="B496" s="238">
        <v>45471</v>
      </c>
      <c r="C496" s="229" t="s">
        <v>4300</v>
      </c>
      <c r="D496" s="229" t="s">
        <v>1046</v>
      </c>
      <c r="E496" s="229" t="s">
        <v>18635</v>
      </c>
      <c r="F496" s="229" t="s">
        <v>18636</v>
      </c>
      <c r="G496" s="229" t="s">
        <v>4304</v>
      </c>
      <c r="H496" s="229" t="s">
        <v>18637</v>
      </c>
      <c r="I496" s="239">
        <v>0</v>
      </c>
      <c r="J496" s="239">
        <v>0</v>
      </c>
      <c r="K496" s="239">
        <v>0</v>
      </c>
      <c r="L496" s="239">
        <v>2000</v>
      </c>
      <c r="M496" s="239">
        <v>12500</v>
      </c>
      <c r="N496" s="239">
        <v>25000000</v>
      </c>
      <c r="O496" s="240">
        <v>0.15</v>
      </c>
      <c r="P496" s="239">
        <v>37500</v>
      </c>
      <c r="Q496" s="239">
        <v>25000</v>
      </c>
      <c r="R496" s="239">
        <v>600</v>
      </c>
      <c r="T496">
        <f>VLOOKUP(D496,VSD!$X$3:$Y$993,2,0)</f>
        <v>10000</v>
      </c>
      <c r="U496" s="21">
        <f t="shared" si="7"/>
        <v>0</v>
      </c>
    </row>
    <row r="497" spans="1:21" ht="13.2">
      <c r="A497" s="237">
        <v>495</v>
      </c>
      <c r="B497" s="238">
        <v>45471</v>
      </c>
      <c r="C497" s="229" t="s">
        <v>11631</v>
      </c>
      <c r="D497" s="229" t="s">
        <v>898</v>
      </c>
      <c r="E497" s="229" t="s">
        <v>18641</v>
      </c>
      <c r="F497" s="229" t="s">
        <v>18639</v>
      </c>
      <c r="G497" s="229" t="s">
        <v>4961</v>
      </c>
      <c r="H497" s="229" t="s">
        <v>18637</v>
      </c>
      <c r="I497" s="239">
        <v>100</v>
      </c>
      <c r="J497" s="239">
        <v>16600</v>
      </c>
      <c r="K497" s="239">
        <v>1660000</v>
      </c>
      <c r="L497" s="239">
        <v>0</v>
      </c>
      <c r="M497" s="239">
        <v>0</v>
      </c>
      <c r="N497" s="239">
        <v>0</v>
      </c>
      <c r="O497" s="240">
        <v>0.15</v>
      </c>
      <c r="P497" s="239">
        <v>2490</v>
      </c>
      <c r="Q497" s="239">
        <v>0</v>
      </c>
      <c r="R497" s="239">
        <v>0</v>
      </c>
      <c r="T497">
        <f>VLOOKUP(D497,VSD!$X$3:$Y$993,2,0)</f>
        <v>10000</v>
      </c>
      <c r="U497" s="21">
        <f t="shared" si="7"/>
        <v>1000000</v>
      </c>
    </row>
    <row r="498" spans="1:21" ht="13.2">
      <c r="A498" s="237">
        <v>496</v>
      </c>
      <c r="B498" s="238">
        <v>45470</v>
      </c>
      <c r="C498" s="229" t="s">
        <v>7915</v>
      </c>
      <c r="D498" s="229" t="s">
        <v>629</v>
      </c>
      <c r="E498" s="229" t="s">
        <v>18641</v>
      </c>
      <c r="F498" s="229" t="s">
        <v>18639</v>
      </c>
      <c r="G498" s="229" t="s">
        <v>7919</v>
      </c>
      <c r="H498" s="229" t="s">
        <v>18637</v>
      </c>
      <c r="I498" s="239">
        <v>200</v>
      </c>
      <c r="J498" s="239">
        <v>46850</v>
      </c>
      <c r="K498" s="239">
        <v>9370000</v>
      </c>
      <c r="L498" s="239">
        <v>0</v>
      </c>
      <c r="M498" s="239">
        <v>0</v>
      </c>
      <c r="N498" s="239">
        <v>0</v>
      </c>
      <c r="O498" s="240">
        <v>0.15</v>
      </c>
      <c r="P498" s="239">
        <v>14055</v>
      </c>
      <c r="Q498" s="239">
        <v>0</v>
      </c>
      <c r="R498" s="239">
        <v>0</v>
      </c>
      <c r="T498">
        <f>VLOOKUP(D498,VSD!$X$3:$Y$993,2,0)</f>
        <v>10000</v>
      </c>
      <c r="U498" s="21">
        <f t="shared" si="7"/>
        <v>2000000</v>
      </c>
    </row>
    <row r="499" spans="1:21" ht="13.2">
      <c r="A499" s="237">
        <v>497</v>
      </c>
      <c r="B499" s="238">
        <v>45471</v>
      </c>
      <c r="C499" s="229" t="s">
        <v>16309</v>
      </c>
      <c r="D499" s="229" t="s">
        <v>848</v>
      </c>
      <c r="E499" s="229" t="s">
        <v>18641</v>
      </c>
      <c r="F499" s="229" t="s">
        <v>18636</v>
      </c>
      <c r="G499" s="229" t="s">
        <v>16311</v>
      </c>
      <c r="H499" s="229" t="s">
        <v>18637</v>
      </c>
      <c r="I499" s="239">
        <v>2000</v>
      </c>
      <c r="J499" s="239">
        <v>23400</v>
      </c>
      <c r="K499" s="239">
        <v>46800000</v>
      </c>
      <c r="L499" s="239">
        <v>0</v>
      </c>
      <c r="M499" s="239">
        <v>0</v>
      </c>
      <c r="N499" s="239">
        <v>0</v>
      </c>
      <c r="O499" s="240">
        <v>0.15</v>
      </c>
      <c r="P499" s="239">
        <v>70200</v>
      </c>
      <c r="Q499" s="239">
        <v>0</v>
      </c>
      <c r="R499" s="239">
        <v>0</v>
      </c>
      <c r="T499">
        <f>VLOOKUP(D499,VSD!$X$3:$Y$993,2,0)</f>
        <v>10000</v>
      </c>
      <c r="U499" s="21">
        <f t="shared" si="7"/>
        <v>20000000</v>
      </c>
    </row>
    <row r="500" spans="1:21" ht="13.2">
      <c r="A500" s="237">
        <v>498</v>
      </c>
      <c r="B500" s="238">
        <v>45471</v>
      </c>
      <c r="C500" s="229" t="s">
        <v>16309</v>
      </c>
      <c r="D500" s="229" t="s">
        <v>762</v>
      </c>
      <c r="E500" s="229" t="s">
        <v>18641</v>
      </c>
      <c r="F500" s="229" t="s">
        <v>18636</v>
      </c>
      <c r="G500" s="229" t="s">
        <v>16311</v>
      </c>
      <c r="H500" s="229" t="s">
        <v>18637</v>
      </c>
      <c r="I500" s="239">
        <v>2300</v>
      </c>
      <c r="J500" s="239">
        <v>22500</v>
      </c>
      <c r="K500" s="239">
        <v>51750000</v>
      </c>
      <c r="L500" s="239">
        <v>0</v>
      </c>
      <c r="M500" s="239">
        <v>0</v>
      </c>
      <c r="N500" s="239">
        <v>0</v>
      </c>
      <c r="O500" s="240">
        <v>0.15</v>
      </c>
      <c r="P500" s="239">
        <v>77625</v>
      </c>
      <c r="Q500" s="239">
        <v>0</v>
      </c>
      <c r="R500" s="239">
        <v>0</v>
      </c>
      <c r="T500">
        <f>VLOOKUP(D500,VSD!$X$3:$Y$993,2,0)</f>
        <v>10000</v>
      </c>
      <c r="U500" s="21">
        <f t="shared" si="7"/>
        <v>23000000</v>
      </c>
    </row>
    <row r="501" spans="1:21" ht="13.2">
      <c r="A501" s="237">
        <v>499</v>
      </c>
      <c r="B501" s="238">
        <v>45470</v>
      </c>
      <c r="C501" s="229" t="s">
        <v>10428</v>
      </c>
      <c r="D501" s="229" t="s">
        <v>677</v>
      </c>
      <c r="E501" s="229" t="s">
        <v>18635</v>
      </c>
      <c r="F501" s="229" t="s">
        <v>18636</v>
      </c>
      <c r="G501" s="229" t="s">
        <v>10431</v>
      </c>
      <c r="H501" s="229" t="s">
        <v>18640</v>
      </c>
      <c r="I501" s="239">
        <v>0</v>
      </c>
      <c r="J501" s="239">
        <v>0</v>
      </c>
      <c r="K501" s="239">
        <v>0</v>
      </c>
      <c r="L501" s="239">
        <v>30000</v>
      </c>
      <c r="M501" s="239">
        <v>18350</v>
      </c>
      <c r="N501" s="239">
        <v>550500000</v>
      </c>
      <c r="O501" s="240">
        <v>0.15</v>
      </c>
      <c r="P501" s="239">
        <v>825750</v>
      </c>
      <c r="Q501" s="239">
        <v>550500</v>
      </c>
      <c r="R501" s="239">
        <v>9000</v>
      </c>
      <c r="T501">
        <f>VLOOKUP(D501,VSD!$X$3:$Y$993,2,0)</f>
        <v>10000</v>
      </c>
      <c r="U501" s="21">
        <f t="shared" si="7"/>
        <v>0</v>
      </c>
    </row>
    <row r="502" spans="1:21" ht="13.2">
      <c r="A502" s="237">
        <v>500</v>
      </c>
      <c r="B502" s="238">
        <v>45471</v>
      </c>
      <c r="C502" s="229" t="s">
        <v>10428</v>
      </c>
      <c r="D502" s="229" t="s">
        <v>677</v>
      </c>
      <c r="E502" s="229" t="s">
        <v>18635</v>
      </c>
      <c r="F502" s="229" t="s">
        <v>18636</v>
      </c>
      <c r="G502" s="229" t="s">
        <v>10431</v>
      </c>
      <c r="H502" s="229" t="s">
        <v>18640</v>
      </c>
      <c r="I502" s="239">
        <v>0</v>
      </c>
      <c r="J502" s="239">
        <v>0</v>
      </c>
      <c r="K502" s="239">
        <v>0</v>
      </c>
      <c r="L502" s="239">
        <v>20000</v>
      </c>
      <c r="M502" s="239">
        <v>18350</v>
      </c>
      <c r="N502" s="239">
        <v>367000000</v>
      </c>
      <c r="O502" s="240">
        <v>0.15</v>
      </c>
      <c r="P502" s="239">
        <v>550500</v>
      </c>
      <c r="Q502" s="239">
        <v>367000</v>
      </c>
      <c r="R502" s="239">
        <v>6000</v>
      </c>
      <c r="T502">
        <f>VLOOKUP(D502,VSD!$X$3:$Y$993,2,0)</f>
        <v>10000</v>
      </c>
      <c r="U502" s="21">
        <f t="shared" si="7"/>
        <v>0</v>
      </c>
    </row>
    <row r="503" spans="1:21" ht="13.2">
      <c r="A503" s="237">
        <v>501</v>
      </c>
      <c r="B503" s="238">
        <v>45471</v>
      </c>
      <c r="C503" s="229" t="s">
        <v>10423</v>
      </c>
      <c r="D503" s="229" t="s">
        <v>678</v>
      </c>
      <c r="E503" s="229" t="s">
        <v>18641</v>
      </c>
      <c r="F503" s="229" t="s">
        <v>18639</v>
      </c>
      <c r="G503" s="229" t="s">
        <v>10426</v>
      </c>
      <c r="H503" s="229" t="s">
        <v>18637</v>
      </c>
      <c r="I503" s="239">
        <v>100</v>
      </c>
      <c r="J503" s="239">
        <v>24850</v>
      </c>
      <c r="K503" s="239">
        <v>2485000</v>
      </c>
      <c r="L503" s="239">
        <v>0</v>
      </c>
      <c r="M503" s="239">
        <v>0</v>
      </c>
      <c r="N503" s="239">
        <v>0</v>
      </c>
      <c r="O503" s="240">
        <v>0.15</v>
      </c>
      <c r="P503" s="239">
        <v>3728</v>
      </c>
      <c r="Q503" s="239">
        <v>0</v>
      </c>
      <c r="R503" s="239">
        <v>0</v>
      </c>
      <c r="T503">
        <f>VLOOKUP(D503,VSD!$X$3:$Y$993,2,0)</f>
        <v>10000</v>
      </c>
      <c r="U503" s="21">
        <f t="shared" si="7"/>
        <v>1000000</v>
      </c>
    </row>
    <row r="504" spans="1:21" ht="13.2">
      <c r="A504" s="237">
        <v>502</v>
      </c>
      <c r="B504" s="238">
        <v>45471</v>
      </c>
      <c r="C504" s="229" t="s">
        <v>10423</v>
      </c>
      <c r="D504" s="229" t="s">
        <v>677</v>
      </c>
      <c r="E504" s="229" t="s">
        <v>18635</v>
      </c>
      <c r="F504" s="229" t="s">
        <v>18636</v>
      </c>
      <c r="G504" s="229" t="s">
        <v>10426</v>
      </c>
      <c r="H504" s="229" t="s">
        <v>18637</v>
      </c>
      <c r="I504" s="239">
        <v>0</v>
      </c>
      <c r="J504" s="239">
        <v>0</v>
      </c>
      <c r="K504" s="239">
        <v>0</v>
      </c>
      <c r="L504" s="239">
        <v>200</v>
      </c>
      <c r="M504" s="239">
        <v>18900</v>
      </c>
      <c r="N504" s="239">
        <v>3780000</v>
      </c>
      <c r="O504" s="240">
        <v>0.15</v>
      </c>
      <c r="P504" s="239">
        <v>5670</v>
      </c>
      <c r="Q504" s="239">
        <v>3780</v>
      </c>
      <c r="R504" s="239">
        <v>60</v>
      </c>
      <c r="T504">
        <f>VLOOKUP(D504,VSD!$X$3:$Y$993,2,0)</f>
        <v>10000</v>
      </c>
      <c r="U504" s="21">
        <f t="shared" si="7"/>
        <v>0</v>
      </c>
    </row>
    <row r="505" spans="1:21" ht="13.2">
      <c r="A505" s="237">
        <v>503</v>
      </c>
      <c r="B505" s="238">
        <v>45471</v>
      </c>
      <c r="C505" s="229" t="s">
        <v>10423</v>
      </c>
      <c r="D505" s="229" t="s">
        <v>677</v>
      </c>
      <c r="E505" s="229" t="s">
        <v>18635</v>
      </c>
      <c r="F505" s="229" t="s">
        <v>18639</v>
      </c>
      <c r="G505" s="229" t="s">
        <v>10426</v>
      </c>
      <c r="H505" s="229" t="s">
        <v>18637</v>
      </c>
      <c r="I505" s="239">
        <v>0</v>
      </c>
      <c r="J505" s="239">
        <v>0</v>
      </c>
      <c r="K505" s="239">
        <v>0</v>
      </c>
      <c r="L505" s="239">
        <v>200</v>
      </c>
      <c r="M505" s="239">
        <v>18400</v>
      </c>
      <c r="N505" s="239">
        <v>3680000</v>
      </c>
      <c r="O505" s="240">
        <v>0.15</v>
      </c>
      <c r="P505" s="239">
        <v>5520</v>
      </c>
      <c r="Q505" s="239">
        <v>3680</v>
      </c>
      <c r="R505" s="239">
        <v>60</v>
      </c>
      <c r="T505">
        <f>VLOOKUP(D505,VSD!$X$3:$Y$993,2,0)</f>
        <v>10000</v>
      </c>
      <c r="U505" s="21">
        <f t="shared" si="7"/>
        <v>0</v>
      </c>
    </row>
    <row r="506" spans="1:21" ht="13.2">
      <c r="A506" s="237">
        <v>504</v>
      </c>
      <c r="B506" s="238">
        <v>45471</v>
      </c>
      <c r="C506" s="229" t="s">
        <v>10423</v>
      </c>
      <c r="D506" s="229" t="s">
        <v>677</v>
      </c>
      <c r="E506" s="229" t="s">
        <v>18635</v>
      </c>
      <c r="F506" s="229" t="s">
        <v>18639</v>
      </c>
      <c r="G506" s="229" t="s">
        <v>10426</v>
      </c>
      <c r="H506" s="229" t="s">
        <v>18637</v>
      </c>
      <c r="I506" s="239">
        <v>0</v>
      </c>
      <c r="J506" s="239">
        <v>0</v>
      </c>
      <c r="K506" s="239">
        <v>0</v>
      </c>
      <c r="L506" s="239">
        <v>100</v>
      </c>
      <c r="M506" s="239">
        <v>18300</v>
      </c>
      <c r="N506" s="239">
        <v>1830000</v>
      </c>
      <c r="O506" s="240">
        <v>0.15</v>
      </c>
      <c r="P506" s="239">
        <v>2745</v>
      </c>
      <c r="Q506" s="239">
        <v>1830</v>
      </c>
      <c r="R506" s="239">
        <v>30</v>
      </c>
      <c r="T506">
        <f>VLOOKUP(D506,VSD!$X$3:$Y$993,2,0)</f>
        <v>10000</v>
      </c>
      <c r="U506" s="21">
        <f t="shared" si="7"/>
        <v>0</v>
      </c>
    </row>
    <row r="507" spans="1:21" ht="13.2">
      <c r="A507" s="237">
        <v>505</v>
      </c>
      <c r="B507" s="238">
        <v>45471</v>
      </c>
      <c r="C507" s="229" t="s">
        <v>10423</v>
      </c>
      <c r="D507" s="229" t="s">
        <v>678</v>
      </c>
      <c r="E507" s="229" t="s">
        <v>18641</v>
      </c>
      <c r="F507" s="229" t="s">
        <v>18639</v>
      </c>
      <c r="G507" s="229" t="s">
        <v>10426</v>
      </c>
      <c r="H507" s="229" t="s">
        <v>18637</v>
      </c>
      <c r="I507" s="239">
        <v>100</v>
      </c>
      <c r="J507" s="239">
        <v>25150</v>
      </c>
      <c r="K507" s="239">
        <v>2515000</v>
      </c>
      <c r="L507" s="239">
        <v>0</v>
      </c>
      <c r="M507" s="239">
        <v>0</v>
      </c>
      <c r="N507" s="239">
        <v>0</v>
      </c>
      <c r="O507" s="240">
        <v>0.15</v>
      </c>
      <c r="P507" s="239">
        <v>3773</v>
      </c>
      <c r="Q507" s="239">
        <v>0</v>
      </c>
      <c r="R507" s="239">
        <v>0</v>
      </c>
      <c r="T507">
        <f>VLOOKUP(D507,VSD!$X$3:$Y$993,2,0)</f>
        <v>10000</v>
      </c>
      <c r="U507" s="21">
        <f t="shared" si="7"/>
        <v>1000000</v>
      </c>
    </row>
    <row r="508" spans="1:21" ht="13.2">
      <c r="A508" s="237">
        <v>506</v>
      </c>
      <c r="B508" s="238">
        <v>45471</v>
      </c>
      <c r="C508" s="229" t="s">
        <v>10423</v>
      </c>
      <c r="D508" s="229" t="s">
        <v>677</v>
      </c>
      <c r="E508" s="229" t="s">
        <v>18635</v>
      </c>
      <c r="F508" s="229" t="s">
        <v>18639</v>
      </c>
      <c r="G508" s="229" t="s">
        <v>10426</v>
      </c>
      <c r="H508" s="229" t="s">
        <v>18637</v>
      </c>
      <c r="I508" s="239">
        <v>0</v>
      </c>
      <c r="J508" s="239">
        <v>0</v>
      </c>
      <c r="K508" s="239">
        <v>0</v>
      </c>
      <c r="L508" s="239">
        <v>200</v>
      </c>
      <c r="M508" s="239">
        <v>18300</v>
      </c>
      <c r="N508" s="239">
        <v>3660000</v>
      </c>
      <c r="O508" s="240">
        <v>0.15</v>
      </c>
      <c r="P508" s="239">
        <v>5490</v>
      </c>
      <c r="Q508" s="239">
        <v>3660</v>
      </c>
      <c r="R508" s="239">
        <v>60</v>
      </c>
      <c r="T508">
        <f>VLOOKUP(D508,VSD!$X$3:$Y$993,2,0)</f>
        <v>10000</v>
      </c>
      <c r="U508" s="21">
        <f t="shared" si="7"/>
        <v>0</v>
      </c>
    </row>
    <row r="509" spans="1:21" ht="13.2">
      <c r="A509" s="237">
        <v>507</v>
      </c>
      <c r="B509" s="238">
        <v>45471</v>
      </c>
      <c r="C509" s="229" t="s">
        <v>10423</v>
      </c>
      <c r="D509" s="229" t="s">
        <v>677</v>
      </c>
      <c r="E509" s="229" t="s">
        <v>18635</v>
      </c>
      <c r="F509" s="229" t="s">
        <v>18639</v>
      </c>
      <c r="G509" s="229" t="s">
        <v>10426</v>
      </c>
      <c r="H509" s="229" t="s">
        <v>18637</v>
      </c>
      <c r="I509" s="239">
        <v>0</v>
      </c>
      <c r="J509" s="239">
        <v>0</v>
      </c>
      <c r="K509" s="239">
        <v>0</v>
      </c>
      <c r="L509" s="239">
        <v>100</v>
      </c>
      <c r="M509" s="239">
        <v>18300</v>
      </c>
      <c r="N509" s="239">
        <v>1830000</v>
      </c>
      <c r="O509" s="240">
        <v>0.15</v>
      </c>
      <c r="P509" s="239">
        <v>2745</v>
      </c>
      <c r="Q509" s="239">
        <v>1830</v>
      </c>
      <c r="R509" s="239">
        <v>30</v>
      </c>
      <c r="T509">
        <f>VLOOKUP(D509,VSD!$X$3:$Y$993,2,0)</f>
        <v>10000</v>
      </c>
      <c r="U509" s="21">
        <f t="shared" si="7"/>
        <v>0</v>
      </c>
    </row>
    <row r="510" spans="1:21" ht="13.2">
      <c r="A510" s="237">
        <v>508</v>
      </c>
      <c r="B510" s="238">
        <v>45471</v>
      </c>
      <c r="C510" s="229" t="s">
        <v>10423</v>
      </c>
      <c r="D510" s="229" t="s">
        <v>678</v>
      </c>
      <c r="E510" s="229" t="s">
        <v>18641</v>
      </c>
      <c r="F510" s="229" t="s">
        <v>18639</v>
      </c>
      <c r="G510" s="229" t="s">
        <v>10426</v>
      </c>
      <c r="H510" s="229" t="s">
        <v>18637</v>
      </c>
      <c r="I510" s="239">
        <v>100</v>
      </c>
      <c r="J510" s="239">
        <v>24800</v>
      </c>
      <c r="K510" s="239">
        <v>2480000</v>
      </c>
      <c r="L510" s="239">
        <v>0</v>
      </c>
      <c r="M510" s="239">
        <v>0</v>
      </c>
      <c r="N510" s="239">
        <v>0</v>
      </c>
      <c r="O510" s="240">
        <v>0.15</v>
      </c>
      <c r="P510" s="239">
        <v>3720</v>
      </c>
      <c r="Q510" s="239">
        <v>0</v>
      </c>
      <c r="R510" s="239">
        <v>0</v>
      </c>
      <c r="T510">
        <f>VLOOKUP(D510,VSD!$X$3:$Y$993,2,0)</f>
        <v>10000</v>
      </c>
      <c r="U510" s="21">
        <f t="shared" si="7"/>
        <v>1000000</v>
      </c>
    </row>
    <row r="511" spans="1:21" ht="13.2">
      <c r="A511" s="237">
        <v>509</v>
      </c>
      <c r="B511" s="238">
        <v>45471</v>
      </c>
      <c r="C511" s="229" t="s">
        <v>10423</v>
      </c>
      <c r="D511" s="229" t="s">
        <v>678</v>
      </c>
      <c r="E511" s="229" t="s">
        <v>18641</v>
      </c>
      <c r="F511" s="229" t="s">
        <v>18639</v>
      </c>
      <c r="G511" s="229" t="s">
        <v>10426</v>
      </c>
      <c r="H511" s="229" t="s">
        <v>18637</v>
      </c>
      <c r="I511" s="239">
        <v>100</v>
      </c>
      <c r="J511" s="239">
        <v>24700</v>
      </c>
      <c r="K511" s="239">
        <v>2470000</v>
      </c>
      <c r="L511" s="239">
        <v>0</v>
      </c>
      <c r="M511" s="239">
        <v>0</v>
      </c>
      <c r="N511" s="239">
        <v>0</v>
      </c>
      <c r="O511" s="240">
        <v>0.15</v>
      </c>
      <c r="P511" s="239">
        <v>3705</v>
      </c>
      <c r="Q511" s="239">
        <v>0</v>
      </c>
      <c r="R511" s="239">
        <v>0</v>
      </c>
      <c r="T511">
        <f>VLOOKUP(D511,VSD!$X$3:$Y$993,2,0)</f>
        <v>10000</v>
      </c>
      <c r="U511" s="21">
        <f t="shared" si="7"/>
        <v>1000000</v>
      </c>
    </row>
    <row r="512" spans="1:21" ht="13.2">
      <c r="A512" s="237">
        <v>510</v>
      </c>
      <c r="B512" s="238">
        <v>45471</v>
      </c>
      <c r="C512" s="229" t="s">
        <v>10423</v>
      </c>
      <c r="D512" s="229" t="s">
        <v>677</v>
      </c>
      <c r="E512" s="229" t="s">
        <v>18641</v>
      </c>
      <c r="F512" s="229" t="s">
        <v>18639</v>
      </c>
      <c r="G512" s="229" t="s">
        <v>10426</v>
      </c>
      <c r="H512" s="229" t="s">
        <v>18637</v>
      </c>
      <c r="I512" s="239">
        <v>100</v>
      </c>
      <c r="J512" s="239">
        <v>18250</v>
      </c>
      <c r="K512" s="239">
        <v>1825000</v>
      </c>
      <c r="L512" s="239">
        <v>0</v>
      </c>
      <c r="M512" s="239">
        <v>0</v>
      </c>
      <c r="N512" s="239">
        <v>0</v>
      </c>
      <c r="O512" s="240">
        <v>0.15</v>
      </c>
      <c r="P512" s="239">
        <v>2738</v>
      </c>
      <c r="Q512" s="239">
        <v>0</v>
      </c>
      <c r="R512" s="239">
        <v>0</v>
      </c>
      <c r="T512">
        <f>VLOOKUP(D512,VSD!$X$3:$Y$993,2,0)</f>
        <v>10000</v>
      </c>
      <c r="U512" s="21">
        <f t="shared" si="7"/>
        <v>1000000</v>
      </c>
    </row>
    <row r="513" spans="1:21" ht="13.2">
      <c r="A513" s="237">
        <v>511</v>
      </c>
      <c r="B513" s="238">
        <v>45471</v>
      </c>
      <c r="C513" s="229" t="s">
        <v>10423</v>
      </c>
      <c r="D513" s="229" t="s">
        <v>677</v>
      </c>
      <c r="E513" s="229" t="s">
        <v>18635</v>
      </c>
      <c r="F513" s="229" t="s">
        <v>18639</v>
      </c>
      <c r="G513" s="229" t="s">
        <v>10426</v>
      </c>
      <c r="H513" s="229" t="s">
        <v>18637</v>
      </c>
      <c r="I513" s="239">
        <v>0</v>
      </c>
      <c r="J513" s="239">
        <v>0</v>
      </c>
      <c r="K513" s="239">
        <v>0</v>
      </c>
      <c r="L513" s="239">
        <v>100</v>
      </c>
      <c r="M513" s="239">
        <v>18900</v>
      </c>
      <c r="N513" s="239">
        <v>1890000</v>
      </c>
      <c r="O513" s="240">
        <v>0.15</v>
      </c>
      <c r="P513" s="239">
        <v>2835</v>
      </c>
      <c r="Q513" s="239">
        <v>1890</v>
      </c>
      <c r="R513" s="239">
        <v>30</v>
      </c>
      <c r="T513">
        <f>VLOOKUP(D513,VSD!$X$3:$Y$993,2,0)</f>
        <v>10000</v>
      </c>
      <c r="U513" s="21">
        <f t="shared" si="7"/>
        <v>0</v>
      </c>
    </row>
    <row r="514" spans="1:21" ht="13.2">
      <c r="A514" s="237">
        <v>512</v>
      </c>
      <c r="B514" s="238">
        <v>45470</v>
      </c>
      <c r="C514" s="229" t="s">
        <v>3968</v>
      </c>
      <c r="D514" s="229" t="s">
        <v>542</v>
      </c>
      <c r="E514" s="229" t="s">
        <v>18641</v>
      </c>
      <c r="F514" s="229" t="s">
        <v>18639</v>
      </c>
      <c r="G514" s="229" t="s">
        <v>14245</v>
      </c>
      <c r="H514" s="229" t="s">
        <v>18640</v>
      </c>
      <c r="I514" s="239">
        <v>499900</v>
      </c>
      <c r="J514" s="239">
        <v>11350</v>
      </c>
      <c r="K514" s="239">
        <v>5673865000</v>
      </c>
      <c r="L514" s="239">
        <v>0</v>
      </c>
      <c r="M514" s="239">
        <v>0</v>
      </c>
      <c r="N514" s="239">
        <v>0</v>
      </c>
      <c r="O514" s="240">
        <v>0.12</v>
      </c>
      <c r="P514" s="239">
        <v>6808638</v>
      </c>
      <c r="Q514" s="239">
        <v>0</v>
      </c>
      <c r="R514" s="239">
        <v>0</v>
      </c>
      <c r="T514">
        <f>VLOOKUP(D514,VSD!$X$3:$Y$993,2,0)</f>
        <v>10000</v>
      </c>
      <c r="U514" s="21">
        <f t="shared" si="7"/>
        <v>4999000000</v>
      </c>
    </row>
    <row r="515" spans="1:21" ht="13.2">
      <c r="A515" s="237">
        <v>513</v>
      </c>
      <c r="B515" s="238">
        <v>45470</v>
      </c>
      <c r="C515" s="229" t="s">
        <v>3968</v>
      </c>
      <c r="D515" s="229" t="s">
        <v>542</v>
      </c>
      <c r="E515" s="229" t="s">
        <v>18641</v>
      </c>
      <c r="F515" s="229" t="s">
        <v>18639</v>
      </c>
      <c r="G515" s="229" t="s">
        <v>14245</v>
      </c>
      <c r="H515" s="229" t="s">
        <v>18640</v>
      </c>
      <c r="I515" s="239">
        <v>100</v>
      </c>
      <c r="J515" s="239">
        <v>11350</v>
      </c>
      <c r="K515" s="239">
        <v>1135000</v>
      </c>
      <c r="L515" s="239">
        <v>0</v>
      </c>
      <c r="M515" s="239">
        <v>0</v>
      </c>
      <c r="N515" s="239">
        <v>0</v>
      </c>
      <c r="O515" s="240">
        <v>0.12</v>
      </c>
      <c r="P515" s="239">
        <v>1362</v>
      </c>
      <c r="Q515" s="239">
        <v>0</v>
      </c>
      <c r="R515" s="239">
        <v>0</v>
      </c>
      <c r="T515">
        <f>VLOOKUP(D515,VSD!$X$3:$Y$993,2,0)</f>
        <v>10000</v>
      </c>
      <c r="U515" s="21">
        <f t="shared" si="7"/>
        <v>1000000</v>
      </c>
    </row>
    <row r="516" spans="1:21" ht="13.2">
      <c r="A516" s="237">
        <v>514</v>
      </c>
      <c r="B516" s="238">
        <v>45470</v>
      </c>
      <c r="C516" s="229" t="s">
        <v>3968</v>
      </c>
      <c r="D516" s="229" t="s">
        <v>542</v>
      </c>
      <c r="E516" s="229" t="s">
        <v>18641</v>
      </c>
      <c r="F516" s="229" t="s">
        <v>18639</v>
      </c>
      <c r="G516" s="229" t="s">
        <v>14245</v>
      </c>
      <c r="H516" s="229" t="s">
        <v>18640</v>
      </c>
      <c r="I516" s="239">
        <v>499900</v>
      </c>
      <c r="J516" s="239">
        <v>11350</v>
      </c>
      <c r="K516" s="239">
        <v>5673865000</v>
      </c>
      <c r="L516" s="239">
        <v>0</v>
      </c>
      <c r="M516" s="239">
        <v>0</v>
      </c>
      <c r="N516" s="239">
        <v>0</v>
      </c>
      <c r="O516" s="240">
        <v>0.12</v>
      </c>
      <c r="P516" s="239">
        <v>6808638</v>
      </c>
      <c r="Q516" s="239">
        <v>0</v>
      </c>
      <c r="R516" s="239">
        <v>0</v>
      </c>
      <c r="T516">
        <f>VLOOKUP(D516,VSD!$X$3:$Y$993,2,0)</f>
        <v>10000</v>
      </c>
      <c r="U516" s="21">
        <f t="shared" ref="U516:U579" si="8">IF(G516&lt;&gt;"040P888888",IFERROR(T516*I516,0),0)</f>
        <v>4999000000</v>
      </c>
    </row>
    <row r="517" spans="1:21" ht="13.2">
      <c r="A517" s="237">
        <v>515</v>
      </c>
      <c r="B517" s="238">
        <v>45470</v>
      </c>
      <c r="C517" s="229" t="s">
        <v>3968</v>
      </c>
      <c r="D517" s="229" t="s">
        <v>542</v>
      </c>
      <c r="E517" s="229" t="s">
        <v>18641</v>
      </c>
      <c r="F517" s="229" t="s">
        <v>18639</v>
      </c>
      <c r="G517" s="229" t="s">
        <v>14245</v>
      </c>
      <c r="H517" s="229" t="s">
        <v>18640</v>
      </c>
      <c r="I517" s="239">
        <v>100</v>
      </c>
      <c r="J517" s="239">
        <v>11350</v>
      </c>
      <c r="K517" s="239">
        <v>1135000</v>
      </c>
      <c r="L517" s="239">
        <v>0</v>
      </c>
      <c r="M517" s="239">
        <v>0</v>
      </c>
      <c r="N517" s="239">
        <v>0</v>
      </c>
      <c r="O517" s="240">
        <v>0.12</v>
      </c>
      <c r="P517" s="239">
        <v>1362</v>
      </c>
      <c r="Q517" s="239">
        <v>0</v>
      </c>
      <c r="R517" s="239">
        <v>0</v>
      </c>
      <c r="T517">
        <f>VLOOKUP(D517,VSD!$X$3:$Y$993,2,0)</f>
        <v>10000</v>
      </c>
      <c r="U517" s="21">
        <f t="shared" si="8"/>
        <v>1000000</v>
      </c>
    </row>
    <row r="518" spans="1:21" ht="13.2">
      <c r="A518" s="237">
        <v>516</v>
      </c>
      <c r="B518" s="238">
        <v>45470</v>
      </c>
      <c r="C518" s="229" t="s">
        <v>18660</v>
      </c>
      <c r="D518" s="229" t="s">
        <v>775</v>
      </c>
      <c r="E518" s="229" t="s">
        <v>18641</v>
      </c>
      <c r="F518" s="229" t="s">
        <v>18636</v>
      </c>
      <c r="G518" s="229" t="s">
        <v>9884</v>
      </c>
      <c r="H518" s="229" t="s">
        <v>18640</v>
      </c>
      <c r="I518" s="239">
        <v>2000</v>
      </c>
      <c r="J518" s="239">
        <v>24650</v>
      </c>
      <c r="K518" s="239">
        <v>49300000</v>
      </c>
      <c r="L518" s="239">
        <v>0</v>
      </c>
      <c r="M518" s="239">
        <v>0</v>
      </c>
      <c r="N518" s="239">
        <v>0</v>
      </c>
      <c r="O518" s="240">
        <v>0.15</v>
      </c>
      <c r="P518" s="239">
        <v>73950</v>
      </c>
      <c r="Q518" s="239">
        <v>0</v>
      </c>
      <c r="R518" s="239">
        <v>0</v>
      </c>
      <c r="T518">
        <f>VLOOKUP(D518,VSD!$X$3:$Y$993,2,0)</f>
        <v>10000</v>
      </c>
      <c r="U518" s="21">
        <f t="shared" si="8"/>
        <v>20000000</v>
      </c>
    </row>
    <row r="519" spans="1:21" ht="13.2">
      <c r="A519" s="237">
        <v>517</v>
      </c>
      <c r="B519" s="238">
        <v>45470</v>
      </c>
      <c r="C519" s="229" t="s">
        <v>18660</v>
      </c>
      <c r="D519" s="229" t="s">
        <v>775</v>
      </c>
      <c r="E519" s="229" t="s">
        <v>18641</v>
      </c>
      <c r="F519" s="229" t="s">
        <v>18636</v>
      </c>
      <c r="G519" s="229" t="s">
        <v>9884</v>
      </c>
      <c r="H519" s="229" t="s">
        <v>18640</v>
      </c>
      <c r="I519" s="239">
        <v>2000</v>
      </c>
      <c r="J519" s="239">
        <v>24650</v>
      </c>
      <c r="K519" s="239">
        <v>49300000</v>
      </c>
      <c r="L519" s="239">
        <v>0</v>
      </c>
      <c r="M519" s="239">
        <v>0</v>
      </c>
      <c r="N519" s="239">
        <v>0</v>
      </c>
      <c r="O519" s="240">
        <v>0.15</v>
      </c>
      <c r="P519" s="239">
        <v>73950</v>
      </c>
      <c r="Q519" s="239">
        <v>0</v>
      </c>
      <c r="R519" s="239">
        <v>0</v>
      </c>
      <c r="T519">
        <f>VLOOKUP(D519,VSD!$X$3:$Y$993,2,0)</f>
        <v>10000</v>
      </c>
      <c r="U519" s="21">
        <f t="shared" si="8"/>
        <v>20000000</v>
      </c>
    </row>
    <row r="520" spans="1:21" ht="13.2">
      <c r="A520" s="237">
        <v>518</v>
      </c>
      <c r="B520" s="238">
        <v>45471</v>
      </c>
      <c r="C520" s="229" t="s">
        <v>4738</v>
      </c>
      <c r="D520" s="229" t="s">
        <v>426</v>
      </c>
      <c r="E520" s="229" t="s">
        <v>18635</v>
      </c>
      <c r="F520" s="229" t="s">
        <v>18636</v>
      </c>
      <c r="G520" s="229" t="s">
        <v>4741</v>
      </c>
      <c r="H520" s="229" t="s">
        <v>18637</v>
      </c>
      <c r="I520" s="239">
        <v>0</v>
      </c>
      <c r="J520" s="239">
        <v>0</v>
      </c>
      <c r="K520" s="239">
        <v>0</v>
      </c>
      <c r="L520" s="239">
        <v>31000</v>
      </c>
      <c r="M520" s="239">
        <v>6900</v>
      </c>
      <c r="N520" s="239">
        <v>213900000</v>
      </c>
      <c r="O520" s="240">
        <v>0.15</v>
      </c>
      <c r="P520" s="239">
        <v>320850</v>
      </c>
      <c r="Q520" s="239">
        <v>213900</v>
      </c>
      <c r="R520" s="239">
        <v>9300</v>
      </c>
      <c r="T520">
        <f>VLOOKUP(D520,VSD!$X$3:$Y$993,2,0)</f>
        <v>10000</v>
      </c>
      <c r="U520" s="21">
        <f t="shared" si="8"/>
        <v>0</v>
      </c>
    </row>
    <row r="521" spans="1:21" ht="13.2">
      <c r="A521" s="237">
        <v>519</v>
      </c>
      <c r="B521" s="238">
        <v>45470</v>
      </c>
      <c r="C521" s="229" t="s">
        <v>8039</v>
      </c>
      <c r="D521" s="229" t="s">
        <v>560</v>
      </c>
      <c r="E521" s="229" t="s">
        <v>18635</v>
      </c>
      <c r="F521" s="229" t="s">
        <v>18644</v>
      </c>
      <c r="G521" s="229" t="s">
        <v>8042</v>
      </c>
      <c r="H521" s="229" t="s">
        <v>18640</v>
      </c>
      <c r="I521" s="239">
        <v>0</v>
      </c>
      <c r="J521" s="239">
        <v>0</v>
      </c>
      <c r="K521" s="239">
        <v>0</v>
      </c>
      <c r="L521" s="239">
        <v>10000</v>
      </c>
      <c r="M521" s="239">
        <v>25500</v>
      </c>
      <c r="N521" s="239">
        <v>255000000</v>
      </c>
      <c r="O521" s="240">
        <v>0.25</v>
      </c>
      <c r="P521" s="239">
        <v>637500</v>
      </c>
      <c r="Q521" s="239">
        <v>255000</v>
      </c>
      <c r="R521" s="239">
        <v>3000</v>
      </c>
      <c r="T521">
        <f>VLOOKUP(D521,VSD!$X$3:$Y$993,2,0)</f>
        <v>10000</v>
      </c>
      <c r="U521" s="21">
        <f t="shared" si="8"/>
        <v>0</v>
      </c>
    </row>
    <row r="522" spans="1:21" ht="13.2">
      <c r="A522" s="237">
        <v>520</v>
      </c>
      <c r="B522" s="238">
        <v>45471</v>
      </c>
      <c r="C522" s="229" t="s">
        <v>8039</v>
      </c>
      <c r="D522" s="229" t="s">
        <v>963</v>
      </c>
      <c r="E522" s="229" t="s">
        <v>18635</v>
      </c>
      <c r="F522" s="229" t="s">
        <v>18644</v>
      </c>
      <c r="G522" s="229" t="s">
        <v>8042</v>
      </c>
      <c r="H522" s="229" t="s">
        <v>18637</v>
      </c>
      <c r="I522" s="239">
        <v>0</v>
      </c>
      <c r="J522" s="239">
        <v>0</v>
      </c>
      <c r="K522" s="239">
        <v>0</v>
      </c>
      <c r="L522" s="239">
        <v>10000</v>
      </c>
      <c r="M522" s="239">
        <v>19000</v>
      </c>
      <c r="N522" s="239">
        <v>190000000</v>
      </c>
      <c r="O522" s="240">
        <v>0.25</v>
      </c>
      <c r="P522" s="239">
        <v>475000</v>
      </c>
      <c r="Q522" s="239">
        <v>190000</v>
      </c>
      <c r="R522" s="239">
        <v>3000</v>
      </c>
      <c r="T522">
        <f>VLOOKUP(D522,VSD!$X$3:$Y$993,2,0)</f>
        <v>10000</v>
      </c>
      <c r="U522" s="21">
        <f t="shared" si="8"/>
        <v>0</v>
      </c>
    </row>
    <row r="523" spans="1:21" ht="13.2">
      <c r="A523" s="237">
        <v>521</v>
      </c>
      <c r="B523" s="238">
        <v>45471</v>
      </c>
      <c r="C523" s="229" t="s">
        <v>8039</v>
      </c>
      <c r="D523" s="229" t="s">
        <v>451</v>
      </c>
      <c r="E523" s="229" t="s">
        <v>18641</v>
      </c>
      <c r="F523" s="229" t="s">
        <v>18639</v>
      </c>
      <c r="G523" s="229" t="s">
        <v>8042</v>
      </c>
      <c r="H523" s="229" t="s">
        <v>18637</v>
      </c>
      <c r="I523" s="239">
        <v>1200</v>
      </c>
      <c r="J523" s="239">
        <v>53600</v>
      </c>
      <c r="K523" s="239">
        <v>64320000</v>
      </c>
      <c r="L523" s="239">
        <v>0</v>
      </c>
      <c r="M523" s="239">
        <v>0</v>
      </c>
      <c r="N523" s="239">
        <v>0</v>
      </c>
      <c r="O523" s="240">
        <v>0.15</v>
      </c>
      <c r="P523" s="239">
        <v>96480</v>
      </c>
      <c r="Q523" s="239">
        <v>0</v>
      </c>
      <c r="R523" s="239">
        <v>0</v>
      </c>
      <c r="T523">
        <f>VLOOKUP(D523,VSD!$X$3:$Y$993,2,0)</f>
        <v>10000</v>
      </c>
      <c r="U523" s="21">
        <f t="shared" si="8"/>
        <v>12000000</v>
      </c>
    </row>
    <row r="524" spans="1:21" ht="13.2">
      <c r="A524" s="237">
        <v>522</v>
      </c>
      <c r="B524" s="238">
        <v>45471</v>
      </c>
      <c r="C524" s="229" t="s">
        <v>8039</v>
      </c>
      <c r="D524" s="229" t="s">
        <v>850</v>
      </c>
      <c r="E524" s="229" t="s">
        <v>18635</v>
      </c>
      <c r="F524" s="229" t="s">
        <v>18639</v>
      </c>
      <c r="G524" s="229" t="s">
        <v>8042</v>
      </c>
      <c r="H524" s="229" t="s">
        <v>18640</v>
      </c>
      <c r="I524" s="239">
        <v>0</v>
      </c>
      <c r="J524" s="239">
        <v>0</v>
      </c>
      <c r="K524" s="239">
        <v>0</v>
      </c>
      <c r="L524" s="239">
        <v>10000</v>
      </c>
      <c r="M524" s="239">
        <v>19000</v>
      </c>
      <c r="N524" s="239">
        <v>190000000</v>
      </c>
      <c r="O524" s="240">
        <v>0.15</v>
      </c>
      <c r="P524" s="239">
        <v>285000</v>
      </c>
      <c r="Q524" s="239">
        <v>190000</v>
      </c>
      <c r="R524" s="239">
        <v>3000</v>
      </c>
      <c r="T524">
        <f>VLOOKUP(D524,VSD!$X$3:$Y$993,2,0)</f>
        <v>10000</v>
      </c>
      <c r="U524" s="21">
        <f t="shared" si="8"/>
        <v>0</v>
      </c>
    </row>
    <row r="525" spans="1:21" ht="13.2">
      <c r="A525" s="237">
        <v>523</v>
      </c>
      <c r="B525" s="238">
        <v>45470</v>
      </c>
      <c r="C525" s="229" t="s">
        <v>7528</v>
      </c>
      <c r="D525" s="229" t="s">
        <v>1809</v>
      </c>
      <c r="E525" s="229" t="s">
        <v>18635</v>
      </c>
      <c r="F525" s="229" t="s">
        <v>18636</v>
      </c>
      <c r="G525" s="229" t="s">
        <v>7531</v>
      </c>
      <c r="H525" s="229" t="s">
        <v>18637</v>
      </c>
      <c r="I525" s="239">
        <v>0</v>
      </c>
      <c r="J525" s="239">
        <v>0</v>
      </c>
      <c r="K525" s="239">
        <v>0</v>
      </c>
      <c r="L525" s="239">
        <v>2000</v>
      </c>
      <c r="M525" s="239">
        <v>65300</v>
      </c>
      <c r="N525" s="239">
        <v>130600000</v>
      </c>
      <c r="O525" s="240">
        <v>0.15</v>
      </c>
      <c r="P525" s="239">
        <v>195900</v>
      </c>
      <c r="Q525" s="239">
        <v>130600</v>
      </c>
      <c r="R525" s="239">
        <v>600</v>
      </c>
      <c r="T525">
        <f>VLOOKUP(D525,VSD!$X$3:$Y$993,2,0)</f>
        <v>10000</v>
      </c>
      <c r="U525" s="21">
        <f t="shared" si="8"/>
        <v>0</v>
      </c>
    </row>
    <row r="526" spans="1:21" ht="13.2">
      <c r="A526" s="237">
        <v>524</v>
      </c>
      <c r="B526" s="238">
        <v>45470</v>
      </c>
      <c r="C526" s="229" t="s">
        <v>7528</v>
      </c>
      <c r="D526" s="229" t="s">
        <v>1809</v>
      </c>
      <c r="E526" s="229" t="s">
        <v>18635</v>
      </c>
      <c r="F526" s="229" t="s">
        <v>18636</v>
      </c>
      <c r="G526" s="229" t="s">
        <v>7531</v>
      </c>
      <c r="H526" s="229" t="s">
        <v>18637</v>
      </c>
      <c r="I526" s="239">
        <v>0</v>
      </c>
      <c r="J526" s="239">
        <v>0</v>
      </c>
      <c r="K526" s="239">
        <v>0</v>
      </c>
      <c r="L526" s="239">
        <v>1500</v>
      </c>
      <c r="M526" s="239">
        <v>65200</v>
      </c>
      <c r="N526" s="239">
        <v>97800000</v>
      </c>
      <c r="O526" s="240">
        <v>0.15</v>
      </c>
      <c r="P526" s="239">
        <v>146700</v>
      </c>
      <c r="Q526" s="239">
        <v>97800</v>
      </c>
      <c r="R526" s="239">
        <v>450</v>
      </c>
      <c r="T526">
        <f>VLOOKUP(D526,VSD!$X$3:$Y$993,2,0)</f>
        <v>10000</v>
      </c>
      <c r="U526" s="21">
        <f t="shared" si="8"/>
        <v>0</v>
      </c>
    </row>
    <row r="527" spans="1:21" ht="13.2">
      <c r="A527" s="237">
        <v>525</v>
      </c>
      <c r="B527" s="238">
        <v>45470</v>
      </c>
      <c r="C527" s="229" t="s">
        <v>7528</v>
      </c>
      <c r="D527" s="229" t="s">
        <v>1809</v>
      </c>
      <c r="E527" s="229" t="s">
        <v>18635</v>
      </c>
      <c r="F527" s="229" t="s">
        <v>18636</v>
      </c>
      <c r="G527" s="229" t="s">
        <v>7531</v>
      </c>
      <c r="H527" s="229" t="s">
        <v>18637</v>
      </c>
      <c r="I527" s="239">
        <v>0</v>
      </c>
      <c r="J527" s="239">
        <v>0</v>
      </c>
      <c r="K527" s="239">
        <v>0</v>
      </c>
      <c r="L527" s="239">
        <v>1500</v>
      </c>
      <c r="M527" s="239">
        <v>65200</v>
      </c>
      <c r="N527" s="239">
        <v>97800000</v>
      </c>
      <c r="O527" s="240">
        <v>0.15</v>
      </c>
      <c r="P527" s="239">
        <v>146700</v>
      </c>
      <c r="Q527" s="239">
        <v>97800</v>
      </c>
      <c r="R527" s="239">
        <v>450</v>
      </c>
      <c r="T527">
        <f>VLOOKUP(D527,VSD!$X$3:$Y$993,2,0)</f>
        <v>10000</v>
      </c>
      <c r="U527" s="21">
        <f t="shared" si="8"/>
        <v>0</v>
      </c>
    </row>
    <row r="528" spans="1:21" ht="13.2">
      <c r="A528" s="237">
        <v>526</v>
      </c>
      <c r="B528" s="238">
        <v>45470</v>
      </c>
      <c r="C528" s="229" t="s">
        <v>7528</v>
      </c>
      <c r="D528" s="229" t="s">
        <v>1809</v>
      </c>
      <c r="E528" s="229" t="s">
        <v>18635</v>
      </c>
      <c r="F528" s="229" t="s">
        <v>18636</v>
      </c>
      <c r="G528" s="229" t="s">
        <v>7531</v>
      </c>
      <c r="H528" s="229" t="s">
        <v>18637</v>
      </c>
      <c r="I528" s="239">
        <v>0</v>
      </c>
      <c r="J528" s="239">
        <v>0</v>
      </c>
      <c r="K528" s="239">
        <v>0</v>
      </c>
      <c r="L528" s="239">
        <v>1800</v>
      </c>
      <c r="M528" s="239">
        <v>65200</v>
      </c>
      <c r="N528" s="239">
        <v>117360000</v>
      </c>
      <c r="O528" s="240">
        <v>0.15</v>
      </c>
      <c r="P528" s="239">
        <v>176040</v>
      </c>
      <c r="Q528" s="239">
        <v>117360</v>
      </c>
      <c r="R528" s="239">
        <v>540</v>
      </c>
      <c r="T528">
        <f>VLOOKUP(D528,VSD!$X$3:$Y$993,2,0)</f>
        <v>10000</v>
      </c>
      <c r="U528" s="21">
        <f t="shared" si="8"/>
        <v>0</v>
      </c>
    </row>
    <row r="529" spans="1:21" ht="13.2">
      <c r="A529" s="237">
        <v>527</v>
      </c>
      <c r="B529" s="238">
        <v>45470</v>
      </c>
      <c r="C529" s="229" t="s">
        <v>7528</v>
      </c>
      <c r="D529" s="229" t="s">
        <v>1809</v>
      </c>
      <c r="E529" s="229" t="s">
        <v>18635</v>
      </c>
      <c r="F529" s="229" t="s">
        <v>18636</v>
      </c>
      <c r="G529" s="229" t="s">
        <v>7531</v>
      </c>
      <c r="H529" s="229" t="s">
        <v>18637</v>
      </c>
      <c r="I529" s="239">
        <v>0</v>
      </c>
      <c r="J529" s="239">
        <v>0</v>
      </c>
      <c r="K529" s="239">
        <v>0</v>
      </c>
      <c r="L529" s="239">
        <v>1200</v>
      </c>
      <c r="M529" s="239">
        <v>65100</v>
      </c>
      <c r="N529" s="239">
        <v>78120000</v>
      </c>
      <c r="O529" s="240">
        <v>0.15</v>
      </c>
      <c r="P529" s="239">
        <v>117180</v>
      </c>
      <c r="Q529" s="239">
        <v>78120</v>
      </c>
      <c r="R529" s="239">
        <v>360</v>
      </c>
      <c r="T529">
        <f>VLOOKUP(D529,VSD!$X$3:$Y$993,2,0)</f>
        <v>10000</v>
      </c>
      <c r="U529" s="21">
        <f t="shared" si="8"/>
        <v>0</v>
      </c>
    </row>
    <row r="530" spans="1:21" ht="13.2">
      <c r="A530" s="237">
        <v>528</v>
      </c>
      <c r="B530" s="238">
        <v>45470</v>
      </c>
      <c r="C530" s="229" t="s">
        <v>7528</v>
      </c>
      <c r="D530" s="229" t="s">
        <v>1809</v>
      </c>
      <c r="E530" s="229" t="s">
        <v>18635</v>
      </c>
      <c r="F530" s="229" t="s">
        <v>18636</v>
      </c>
      <c r="G530" s="229" t="s">
        <v>7531</v>
      </c>
      <c r="H530" s="229" t="s">
        <v>18637</v>
      </c>
      <c r="I530" s="239">
        <v>0</v>
      </c>
      <c r="J530" s="239">
        <v>0</v>
      </c>
      <c r="K530" s="239">
        <v>0</v>
      </c>
      <c r="L530" s="239">
        <v>1400</v>
      </c>
      <c r="M530" s="239">
        <v>65200</v>
      </c>
      <c r="N530" s="239">
        <v>91280000</v>
      </c>
      <c r="O530" s="240">
        <v>0.15</v>
      </c>
      <c r="P530" s="239">
        <v>136920</v>
      </c>
      <c r="Q530" s="239">
        <v>91280</v>
      </c>
      <c r="R530" s="239">
        <v>420</v>
      </c>
      <c r="T530">
        <f>VLOOKUP(D530,VSD!$X$3:$Y$993,2,0)</f>
        <v>10000</v>
      </c>
      <c r="U530" s="21">
        <f t="shared" si="8"/>
        <v>0</v>
      </c>
    </row>
    <row r="531" spans="1:21" ht="13.2">
      <c r="A531" s="237">
        <v>529</v>
      </c>
      <c r="B531" s="238">
        <v>45470</v>
      </c>
      <c r="C531" s="229" t="s">
        <v>7528</v>
      </c>
      <c r="D531" s="229" t="s">
        <v>1809</v>
      </c>
      <c r="E531" s="229" t="s">
        <v>18635</v>
      </c>
      <c r="F531" s="229" t="s">
        <v>18636</v>
      </c>
      <c r="G531" s="229" t="s">
        <v>7531</v>
      </c>
      <c r="H531" s="229" t="s">
        <v>18637</v>
      </c>
      <c r="I531" s="239">
        <v>0</v>
      </c>
      <c r="J531" s="239">
        <v>0</v>
      </c>
      <c r="K531" s="239">
        <v>0</v>
      </c>
      <c r="L531" s="239">
        <v>1500</v>
      </c>
      <c r="M531" s="239">
        <v>65300</v>
      </c>
      <c r="N531" s="239">
        <v>97950000</v>
      </c>
      <c r="O531" s="240">
        <v>0.15</v>
      </c>
      <c r="P531" s="239">
        <v>146925</v>
      </c>
      <c r="Q531" s="239">
        <v>97950</v>
      </c>
      <c r="R531" s="239">
        <v>450</v>
      </c>
      <c r="T531">
        <f>VLOOKUP(D531,VSD!$X$3:$Y$993,2,0)</f>
        <v>10000</v>
      </c>
      <c r="U531" s="21">
        <f t="shared" si="8"/>
        <v>0</v>
      </c>
    </row>
    <row r="532" spans="1:21" ht="13.2">
      <c r="A532" s="237">
        <v>530</v>
      </c>
      <c r="B532" s="238">
        <v>45470</v>
      </c>
      <c r="C532" s="229" t="s">
        <v>7528</v>
      </c>
      <c r="D532" s="229" t="s">
        <v>1809</v>
      </c>
      <c r="E532" s="229" t="s">
        <v>18635</v>
      </c>
      <c r="F532" s="229" t="s">
        <v>18636</v>
      </c>
      <c r="G532" s="229" t="s">
        <v>7531</v>
      </c>
      <c r="H532" s="229" t="s">
        <v>18637</v>
      </c>
      <c r="I532" s="239">
        <v>0</v>
      </c>
      <c r="J532" s="239">
        <v>0</v>
      </c>
      <c r="K532" s="239">
        <v>0</v>
      </c>
      <c r="L532" s="239">
        <v>2300</v>
      </c>
      <c r="M532" s="239">
        <v>65200</v>
      </c>
      <c r="N532" s="239">
        <v>149960000</v>
      </c>
      <c r="O532" s="240">
        <v>0.15</v>
      </c>
      <c r="P532" s="239">
        <v>224940</v>
      </c>
      <c r="Q532" s="239">
        <v>149960</v>
      </c>
      <c r="R532" s="239">
        <v>690</v>
      </c>
      <c r="T532">
        <f>VLOOKUP(D532,VSD!$X$3:$Y$993,2,0)</f>
        <v>10000</v>
      </c>
      <c r="U532" s="21">
        <f t="shared" si="8"/>
        <v>0</v>
      </c>
    </row>
    <row r="533" spans="1:21" ht="13.2">
      <c r="A533" s="237">
        <v>531</v>
      </c>
      <c r="B533" s="238">
        <v>45470</v>
      </c>
      <c r="C533" s="229" t="s">
        <v>7528</v>
      </c>
      <c r="D533" s="229" t="s">
        <v>1809</v>
      </c>
      <c r="E533" s="229" t="s">
        <v>18635</v>
      </c>
      <c r="F533" s="229" t="s">
        <v>18636</v>
      </c>
      <c r="G533" s="229" t="s">
        <v>7531</v>
      </c>
      <c r="H533" s="229" t="s">
        <v>18637</v>
      </c>
      <c r="I533" s="239">
        <v>0</v>
      </c>
      <c r="J533" s="239">
        <v>0</v>
      </c>
      <c r="K533" s="239">
        <v>0</v>
      </c>
      <c r="L533" s="239">
        <v>2200</v>
      </c>
      <c r="M533" s="239">
        <v>65100</v>
      </c>
      <c r="N533" s="239">
        <v>143220000</v>
      </c>
      <c r="O533" s="240">
        <v>0.15</v>
      </c>
      <c r="P533" s="239">
        <v>214830</v>
      </c>
      <c r="Q533" s="239">
        <v>143220</v>
      </c>
      <c r="R533" s="239">
        <v>660</v>
      </c>
      <c r="T533">
        <f>VLOOKUP(D533,VSD!$X$3:$Y$993,2,0)</f>
        <v>10000</v>
      </c>
      <c r="U533" s="21">
        <f t="shared" si="8"/>
        <v>0</v>
      </c>
    </row>
    <row r="534" spans="1:21" ht="13.2">
      <c r="A534" s="237">
        <v>532</v>
      </c>
      <c r="B534" s="238">
        <v>45470</v>
      </c>
      <c r="C534" s="229" t="s">
        <v>7528</v>
      </c>
      <c r="D534" s="229" t="s">
        <v>1809</v>
      </c>
      <c r="E534" s="229" t="s">
        <v>18635</v>
      </c>
      <c r="F534" s="229" t="s">
        <v>18636</v>
      </c>
      <c r="G534" s="229" t="s">
        <v>7531</v>
      </c>
      <c r="H534" s="229" t="s">
        <v>18637</v>
      </c>
      <c r="I534" s="239">
        <v>0</v>
      </c>
      <c r="J534" s="239">
        <v>0</v>
      </c>
      <c r="K534" s="239">
        <v>0</v>
      </c>
      <c r="L534" s="239">
        <v>2600</v>
      </c>
      <c r="M534" s="239">
        <v>65200</v>
      </c>
      <c r="N534" s="239">
        <v>169520000</v>
      </c>
      <c r="O534" s="240">
        <v>0.15</v>
      </c>
      <c r="P534" s="239">
        <v>254280</v>
      </c>
      <c r="Q534" s="239">
        <v>169520</v>
      </c>
      <c r="R534" s="239">
        <v>780</v>
      </c>
      <c r="T534">
        <f>VLOOKUP(D534,VSD!$X$3:$Y$993,2,0)</f>
        <v>10000</v>
      </c>
      <c r="U534" s="21">
        <f t="shared" si="8"/>
        <v>0</v>
      </c>
    </row>
    <row r="535" spans="1:21" ht="13.2">
      <c r="A535" s="237">
        <v>533</v>
      </c>
      <c r="B535" s="238">
        <v>45470</v>
      </c>
      <c r="C535" s="229" t="s">
        <v>7528</v>
      </c>
      <c r="D535" s="229" t="s">
        <v>1809</v>
      </c>
      <c r="E535" s="229" t="s">
        <v>18635</v>
      </c>
      <c r="F535" s="229" t="s">
        <v>18636</v>
      </c>
      <c r="G535" s="229" t="s">
        <v>7531</v>
      </c>
      <c r="H535" s="229" t="s">
        <v>18637</v>
      </c>
      <c r="I535" s="239">
        <v>0</v>
      </c>
      <c r="J535" s="239">
        <v>0</v>
      </c>
      <c r="K535" s="239">
        <v>0</v>
      </c>
      <c r="L535" s="239">
        <v>1400</v>
      </c>
      <c r="M535" s="239">
        <v>65200</v>
      </c>
      <c r="N535" s="239">
        <v>91280000</v>
      </c>
      <c r="O535" s="240">
        <v>0.15</v>
      </c>
      <c r="P535" s="239">
        <v>136920</v>
      </c>
      <c r="Q535" s="239">
        <v>91280</v>
      </c>
      <c r="R535" s="239">
        <v>420</v>
      </c>
      <c r="T535">
        <f>VLOOKUP(D535,VSD!$X$3:$Y$993,2,0)</f>
        <v>10000</v>
      </c>
      <c r="U535" s="21">
        <f t="shared" si="8"/>
        <v>0</v>
      </c>
    </row>
    <row r="536" spans="1:21" ht="13.2">
      <c r="A536" s="237">
        <v>534</v>
      </c>
      <c r="B536" s="238">
        <v>45470</v>
      </c>
      <c r="C536" s="229" t="s">
        <v>7528</v>
      </c>
      <c r="D536" s="229" t="s">
        <v>1809</v>
      </c>
      <c r="E536" s="229" t="s">
        <v>18635</v>
      </c>
      <c r="F536" s="229" t="s">
        <v>18636</v>
      </c>
      <c r="G536" s="229" t="s">
        <v>7531</v>
      </c>
      <c r="H536" s="229" t="s">
        <v>18637</v>
      </c>
      <c r="I536" s="239">
        <v>0</v>
      </c>
      <c r="J536" s="239">
        <v>0</v>
      </c>
      <c r="K536" s="239">
        <v>0</v>
      </c>
      <c r="L536" s="239">
        <v>1900</v>
      </c>
      <c r="M536" s="239">
        <v>65100</v>
      </c>
      <c r="N536" s="239">
        <v>123690000</v>
      </c>
      <c r="O536" s="240">
        <v>0.15</v>
      </c>
      <c r="P536" s="239">
        <v>185535</v>
      </c>
      <c r="Q536" s="239">
        <v>123690</v>
      </c>
      <c r="R536" s="239">
        <v>570</v>
      </c>
      <c r="T536">
        <f>VLOOKUP(D536,VSD!$X$3:$Y$993,2,0)</f>
        <v>10000</v>
      </c>
      <c r="U536" s="21">
        <f t="shared" si="8"/>
        <v>0</v>
      </c>
    </row>
    <row r="537" spans="1:21" ht="13.2">
      <c r="A537" s="237">
        <v>535</v>
      </c>
      <c r="B537" s="238">
        <v>45470</v>
      </c>
      <c r="C537" s="229" t="s">
        <v>7528</v>
      </c>
      <c r="D537" s="229" t="s">
        <v>1809</v>
      </c>
      <c r="E537" s="229" t="s">
        <v>18635</v>
      </c>
      <c r="F537" s="229" t="s">
        <v>18636</v>
      </c>
      <c r="G537" s="229" t="s">
        <v>7531</v>
      </c>
      <c r="H537" s="229" t="s">
        <v>18637</v>
      </c>
      <c r="I537" s="239">
        <v>0</v>
      </c>
      <c r="J537" s="239">
        <v>0</v>
      </c>
      <c r="K537" s="239">
        <v>0</v>
      </c>
      <c r="L537" s="239">
        <v>2200</v>
      </c>
      <c r="M537" s="239">
        <v>65300</v>
      </c>
      <c r="N537" s="239">
        <v>143660000</v>
      </c>
      <c r="O537" s="240">
        <v>0.15</v>
      </c>
      <c r="P537" s="239">
        <v>215490</v>
      </c>
      <c r="Q537" s="239">
        <v>143660</v>
      </c>
      <c r="R537" s="239">
        <v>660</v>
      </c>
      <c r="T537">
        <f>VLOOKUP(D537,VSD!$X$3:$Y$993,2,0)</f>
        <v>10000</v>
      </c>
      <c r="U537" s="21">
        <f t="shared" si="8"/>
        <v>0</v>
      </c>
    </row>
    <row r="538" spans="1:21" ht="13.2">
      <c r="A538" s="237">
        <v>536</v>
      </c>
      <c r="B538" s="238">
        <v>45470</v>
      </c>
      <c r="C538" s="229" t="s">
        <v>7528</v>
      </c>
      <c r="D538" s="229" t="s">
        <v>1809</v>
      </c>
      <c r="E538" s="229" t="s">
        <v>18635</v>
      </c>
      <c r="F538" s="229" t="s">
        <v>18636</v>
      </c>
      <c r="G538" s="229" t="s">
        <v>7531</v>
      </c>
      <c r="H538" s="229" t="s">
        <v>18637</v>
      </c>
      <c r="I538" s="239">
        <v>0</v>
      </c>
      <c r="J538" s="239">
        <v>0</v>
      </c>
      <c r="K538" s="239">
        <v>0</v>
      </c>
      <c r="L538" s="239">
        <v>100</v>
      </c>
      <c r="M538" s="239">
        <v>65300</v>
      </c>
      <c r="N538" s="239">
        <v>6530000</v>
      </c>
      <c r="O538" s="240">
        <v>0.15</v>
      </c>
      <c r="P538" s="239">
        <v>9795</v>
      </c>
      <c r="Q538" s="239">
        <v>6530</v>
      </c>
      <c r="R538" s="239">
        <v>30</v>
      </c>
      <c r="T538">
        <f>VLOOKUP(D538,VSD!$X$3:$Y$993,2,0)</f>
        <v>10000</v>
      </c>
      <c r="U538" s="21">
        <f t="shared" si="8"/>
        <v>0</v>
      </c>
    </row>
    <row r="539" spans="1:21" ht="13.2">
      <c r="A539" s="237">
        <v>537</v>
      </c>
      <c r="B539" s="238">
        <v>45471</v>
      </c>
      <c r="C539" s="229" t="s">
        <v>7528</v>
      </c>
      <c r="D539" s="229" t="s">
        <v>1809</v>
      </c>
      <c r="E539" s="229" t="s">
        <v>18635</v>
      </c>
      <c r="F539" s="229" t="s">
        <v>18636</v>
      </c>
      <c r="G539" s="229" t="s">
        <v>7531</v>
      </c>
      <c r="H539" s="229" t="s">
        <v>18637</v>
      </c>
      <c r="I539" s="239">
        <v>0</v>
      </c>
      <c r="J539" s="239">
        <v>0</v>
      </c>
      <c r="K539" s="239">
        <v>0</v>
      </c>
      <c r="L539" s="239">
        <v>3300</v>
      </c>
      <c r="M539" s="239">
        <v>65100</v>
      </c>
      <c r="N539" s="239">
        <v>214830000</v>
      </c>
      <c r="O539" s="240">
        <v>0.15</v>
      </c>
      <c r="P539" s="239">
        <v>322245</v>
      </c>
      <c r="Q539" s="239">
        <v>214830</v>
      </c>
      <c r="R539" s="239">
        <v>990</v>
      </c>
      <c r="T539">
        <f>VLOOKUP(D539,VSD!$X$3:$Y$993,2,0)</f>
        <v>10000</v>
      </c>
      <c r="U539" s="21">
        <f t="shared" si="8"/>
        <v>0</v>
      </c>
    </row>
    <row r="540" spans="1:21" ht="13.2">
      <c r="A540" s="237">
        <v>538</v>
      </c>
      <c r="B540" s="238">
        <v>45471</v>
      </c>
      <c r="C540" s="229" t="s">
        <v>4769</v>
      </c>
      <c r="D540" s="229" t="s">
        <v>1072</v>
      </c>
      <c r="E540" s="229" t="s">
        <v>18635</v>
      </c>
      <c r="F540" s="229" t="s">
        <v>18636</v>
      </c>
      <c r="G540" s="229" t="s">
        <v>4773</v>
      </c>
      <c r="H540" s="229" t="s">
        <v>18637</v>
      </c>
      <c r="I540" s="239">
        <v>0</v>
      </c>
      <c r="J540" s="239">
        <v>0</v>
      </c>
      <c r="K540" s="239">
        <v>0</v>
      </c>
      <c r="L540" s="239">
        <v>500</v>
      </c>
      <c r="M540" s="239">
        <v>15300</v>
      </c>
      <c r="N540" s="239">
        <v>7650000</v>
      </c>
      <c r="O540" s="240">
        <v>0.15</v>
      </c>
      <c r="P540" s="239">
        <v>11475</v>
      </c>
      <c r="Q540" s="239">
        <v>7650</v>
      </c>
      <c r="R540" s="239">
        <v>150</v>
      </c>
      <c r="T540">
        <f>VLOOKUP(D540,VSD!$X$3:$Y$993,2,0)</f>
        <v>10000</v>
      </c>
      <c r="U540" s="21">
        <f t="shared" si="8"/>
        <v>0</v>
      </c>
    </row>
    <row r="541" spans="1:21" ht="13.2">
      <c r="A541" s="237">
        <v>539</v>
      </c>
      <c r="B541" s="238">
        <v>45471</v>
      </c>
      <c r="C541" s="229" t="s">
        <v>4769</v>
      </c>
      <c r="D541" s="229" t="s">
        <v>1072</v>
      </c>
      <c r="E541" s="229" t="s">
        <v>18635</v>
      </c>
      <c r="F541" s="229" t="s">
        <v>18636</v>
      </c>
      <c r="G541" s="229" t="s">
        <v>4773</v>
      </c>
      <c r="H541" s="229" t="s">
        <v>18637</v>
      </c>
      <c r="I541" s="239">
        <v>0</v>
      </c>
      <c r="J541" s="239">
        <v>0</v>
      </c>
      <c r="K541" s="239">
        <v>0</v>
      </c>
      <c r="L541" s="239">
        <v>1500</v>
      </c>
      <c r="M541" s="239">
        <v>15300</v>
      </c>
      <c r="N541" s="239">
        <v>22950000</v>
      </c>
      <c r="O541" s="240">
        <v>0.15</v>
      </c>
      <c r="P541" s="239">
        <v>34425</v>
      </c>
      <c r="Q541" s="239">
        <v>22950</v>
      </c>
      <c r="R541" s="239">
        <v>450</v>
      </c>
      <c r="T541">
        <f>VLOOKUP(D541,VSD!$X$3:$Y$993,2,0)</f>
        <v>10000</v>
      </c>
      <c r="U541" s="21">
        <f t="shared" si="8"/>
        <v>0</v>
      </c>
    </row>
    <row r="542" spans="1:21" ht="13.2">
      <c r="A542" s="237">
        <v>540</v>
      </c>
      <c r="B542" s="238">
        <v>45470</v>
      </c>
      <c r="C542" s="229" t="s">
        <v>11971</v>
      </c>
      <c r="D542" s="229" t="s">
        <v>701</v>
      </c>
      <c r="E542" s="229" t="s">
        <v>18641</v>
      </c>
      <c r="F542" s="229" t="s">
        <v>18639</v>
      </c>
      <c r="G542" s="229" t="s">
        <v>11974</v>
      </c>
      <c r="H542" s="229" t="s">
        <v>18640</v>
      </c>
      <c r="I542" s="239">
        <v>3000</v>
      </c>
      <c r="J542" s="239">
        <v>36050</v>
      </c>
      <c r="K542" s="239">
        <v>108150000</v>
      </c>
      <c r="L542" s="239">
        <v>0</v>
      </c>
      <c r="M542" s="239">
        <v>0</v>
      </c>
      <c r="N542" s="239">
        <v>0</v>
      </c>
      <c r="O542" s="240">
        <v>8.5000000000000006E-2</v>
      </c>
      <c r="P542" s="239">
        <v>91928</v>
      </c>
      <c r="Q542" s="239">
        <v>0</v>
      </c>
      <c r="R542" s="239">
        <v>0</v>
      </c>
      <c r="T542">
        <f>VLOOKUP(D542,VSD!$X$3:$Y$993,2,0)</f>
        <v>10000</v>
      </c>
      <c r="U542" s="21">
        <f t="shared" si="8"/>
        <v>30000000</v>
      </c>
    </row>
    <row r="543" spans="1:21" ht="13.2">
      <c r="A543" s="237">
        <v>541</v>
      </c>
      <c r="B543" s="238">
        <v>45471</v>
      </c>
      <c r="C543" s="229" t="s">
        <v>11971</v>
      </c>
      <c r="D543" s="229" t="s">
        <v>963</v>
      </c>
      <c r="E543" s="229" t="s">
        <v>18635</v>
      </c>
      <c r="F543" s="229" t="s">
        <v>18639</v>
      </c>
      <c r="G543" s="229" t="s">
        <v>11974</v>
      </c>
      <c r="H543" s="229" t="s">
        <v>18637</v>
      </c>
      <c r="I543" s="239">
        <v>0</v>
      </c>
      <c r="J543" s="239">
        <v>0</v>
      </c>
      <c r="K543" s="239">
        <v>0</v>
      </c>
      <c r="L543" s="239">
        <v>4000</v>
      </c>
      <c r="M543" s="239">
        <v>19500</v>
      </c>
      <c r="N543" s="239">
        <v>78000000</v>
      </c>
      <c r="O543" s="240">
        <v>8.5000000000000006E-2</v>
      </c>
      <c r="P543" s="239">
        <v>66300</v>
      </c>
      <c r="Q543" s="239">
        <v>78000</v>
      </c>
      <c r="R543" s="239">
        <v>1200</v>
      </c>
      <c r="T543">
        <f>VLOOKUP(D543,VSD!$X$3:$Y$993,2,0)</f>
        <v>10000</v>
      </c>
      <c r="U543" s="21">
        <f t="shared" si="8"/>
        <v>0</v>
      </c>
    </row>
    <row r="544" spans="1:21" ht="13.2">
      <c r="A544" s="237">
        <v>542</v>
      </c>
      <c r="B544" s="238">
        <v>45471</v>
      </c>
      <c r="C544" s="229" t="s">
        <v>11971</v>
      </c>
      <c r="D544" s="229" t="s">
        <v>785</v>
      </c>
      <c r="E544" s="229" t="s">
        <v>18635</v>
      </c>
      <c r="F544" s="229" t="s">
        <v>18639</v>
      </c>
      <c r="G544" s="229" t="s">
        <v>11974</v>
      </c>
      <c r="H544" s="229" t="s">
        <v>18640</v>
      </c>
      <c r="I544" s="239">
        <v>0</v>
      </c>
      <c r="J544" s="239">
        <v>0</v>
      </c>
      <c r="K544" s="239">
        <v>0</v>
      </c>
      <c r="L544" s="239">
        <v>3000</v>
      </c>
      <c r="M544" s="239">
        <v>29150</v>
      </c>
      <c r="N544" s="239">
        <v>87450000</v>
      </c>
      <c r="O544" s="240">
        <v>8.5000000000000006E-2</v>
      </c>
      <c r="P544" s="239">
        <v>74333</v>
      </c>
      <c r="Q544" s="239">
        <v>87450</v>
      </c>
      <c r="R544" s="239">
        <v>900</v>
      </c>
      <c r="T544">
        <f>VLOOKUP(D544,VSD!$X$3:$Y$993,2,0)</f>
        <v>10000</v>
      </c>
      <c r="U544" s="21">
        <f t="shared" si="8"/>
        <v>0</v>
      </c>
    </row>
    <row r="545" spans="1:21" ht="13.2">
      <c r="A545" s="237">
        <v>543</v>
      </c>
      <c r="B545" s="238">
        <v>45471</v>
      </c>
      <c r="C545" s="229" t="s">
        <v>11971</v>
      </c>
      <c r="D545" s="229" t="s">
        <v>720</v>
      </c>
      <c r="E545" s="229" t="s">
        <v>18635</v>
      </c>
      <c r="F545" s="229" t="s">
        <v>18639</v>
      </c>
      <c r="G545" s="229" t="s">
        <v>11974</v>
      </c>
      <c r="H545" s="229" t="s">
        <v>18640</v>
      </c>
      <c r="I545" s="239">
        <v>0</v>
      </c>
      <c r="J545" s="239">
        <v>0</v>
      </c>
      <c r="K545" s="239">
        <v>0</v>
      </c>
      <c r="L545" s="239">
        <v>200</v>
      </c>
      <c r="M545" s="239">
        <v>28550</v>
      </c>
      <c r="N545" s="239">
        <v>5710000</v>
      </c>
      <c r="O545" s="240">
        <v>8.5000000000000006E-2</v>
      </c>
      <c r="P545" s="239">
        <v>4854</v>
      </c>
      <c r="Q545" s="239">
        <v>5710</v>
      </c>
      <c r="R545" s="239">
        <v>60</v>
      </c>
      <c r="T545">
        <f>VLOOKUP(D545,VSD!$X$3:$Y$993,2,0)</f>
        <v>10000</v>
      </c>
      <c r="U545" s="21">
        <f t="shared" si="8"/>
        <v>0</v>
      </c>
    </row>
    <row r="546" spans="1:21" ht="13.2">
      <c r="A546" s="237">
        <v>544</v>
      </c>
      <c r="B546" s="238">
        <v>45471</v>
      </c>
      <c r="C546" s="229" t="s">
        <v>11971</v>
      </c>
      <c r="D546" s="229" t="s">
        <v>963</v>
      </c>
      <c r="E546" s="229" t="s">
        <v>18635</v>
      </c>
      <c r="F546" s="229" t="s">
        <v>18639</v>
      </c>
      <c r="G546" s="229" t="s">
        <v>11974</v>
      </c>
      <c r="H546" s="229" t="s">
        <v>18637</v>
      </c>
      <c r="I546" s="239">
        <v>0</v>
      </c>
      <c r="J546" s="239">
        <v>0</v>
      </c>
      <c r="K546" s="239">
        <v>0</v>
      </c>
      <c r="L546" s="239">
        <v>5000</v>
      </c>
      <c r="M546" s="239">
        <v>19400</v>
      </c>
      <c r="N546" s="239">
        <v>97000000</v>
      </c>
      <c r="O546" s="240">
        <v>8.5000000000000006E-2</v>
      </c>
      <c r="P546" s="239">
        <v>82450</v>
      </c>
      <c r="Q546" s="239">
        <v>97000</v>
      </c>
      <c r="R546" s="239">
        <v>1500</v>
      </c>
      <c r="T546">
        <f>VLOOKUP(D546,VSD!$X$3:$Y$993,2,0)</f>
        <v>10000</v>
      </c>
      <c r="U546" s="21">
        <f t="shared" si="8"/>
        <v>0</v>
      </c>
    </row>
    <row r="547" spans="1:21" ht="13.2">
      <c r="A547" s="237">
        <v>545</v>
      </c>
      <c r="B547" s="238">
        <v>45470</v>
      </c>
      <c r="C547" s="229" t="s">
        <v>5666</v>
      </c>
      <c r="D547" s="229" t="s">
        <v>656</v>
      </c>
      <c r="E547" s="229" t="s">
        <v>18641</v>
      </c>
      <c r="F547" s="229" t="s">
        <v>18644</v>
      </c>
      <c r="G547" s="229" t="s">
        <v>5669</v>
      </c>
      <c r="H547" s="229" t="s">
        <v>18640</v>
      </c>
      <c r="I547" s="239">
        <v>5000</v>
      </c>
      <c r="J547" s="239">
        <v>36950</v>
      </c>
      <c r="K547" s="239">
        <v>184750000</v>
      </c>
      <c r="L547" s="239">
        <v>0</v>
      </c>
      <c r="M547" s="239">
        <v>0</v>
      </c>
      <c r="N547" s="239">
        <v>0</v>
      </c>
      <c r="O547" s="240">
        <v>8.4000000000000005E-2</v>
      </c>
      <c r="P547" s="239">
        <v>155190</v>
      </c>
      <c r="Q547" s="239">
        <v>0</v>
      </c>
      <c r="R547" s="239">
        <v>0</v>
      </c>
      <c r="T547">
        <f>VLOOKUP(D547,VSD!$X$3:$Y$993,2,0)</f>
        <v>10000</v>
      </c>
      <c r="U547" s="21">
        <f t="shared" si="8"/>
        <v>50000000</v>
      </c>
    </row>
    <row r="548" spans="1:21" ht="13.2">
      <c r="A548" s="237">
        <v>546</v>
      </c>
      <c r="B548" s="238">
        <v>45470</v>
      </c>
      <c r="C548" s="229" t="s">
        <v>5666</v>
      </c>
      <c r="D548" s="229" t="s">
        <v>677</v>
      </c>
      <c r="E548" s="229" t="s">
        <v>18635</v>
      </c>
      <c r="F548" s="229" t="s">
        <v>18644</v>
      </c>
      <c r="G548" s="229" t="s">
        <v>5669</v>
      </c>
      <c r="H548" s="229" t="s">
        <v>18640</v>
      </c>
      <c r="I548" s="239">
        <v>0</v>
      </c>
      <c r="J548" s="239">
        <v>0</v>
      </c>
      <c r="K548" s="239">
        <v>0</v>
      </c>
      <c r="L548" s="239">
        <v>20000</v>
      </c>
      <c r="M548" s="239">
        <v>18350</v>
      </c>
      <c r="N548" s="239">
        <v>367000000</v>
      </c>
      <c r="O548" s="240">
        <v>8.4000000000000005E-2</v>
      </c>
      <c r="P548" s="239">
        <v>308280</v>
      </c>
      <c r="Q548" s="239">
        <v>367000</v>
      </c>
      <c r="R548" s="239">
        <v>6000</v>
      </c>
      <c r="T548">
        <f>VLOOKUP(D548,VSD!$X$3:$Y$993,2,0)</f>
        <v>10000</v>
      </c>
      <c r="U548" s="21">
        <f t="shared" si="8"/>
        <v>0</v>
      </c>
    </row>
    <row r="549" spans="1:21" ht="13.2">
      <c r="A549" s="237">
        <v>547</v>
      </c>
      <c r="B549" s="238">
        <v>45470</v>
      </c>
      <c r="C549" s="229" t="s">
        <v>5666</v>
      </c>
      <c r="D549" s="229" t="s">
        <v>677</v>
      </c>
      <c r="E549" s="229" t="s">
        <v>18635</v>
      </c>
      <c r="F549" s="229" t="s">
        <v>18644</v>
      </c>
      <c r="G549" s="229" t="s">
        <v>5669</v>
      </c>
      <c r="H549" s="229" t="s">
        <v>18640</v>
      </c>
      <c r="I549" s="239">
        <v>0</v>
      </c>
      <c r="J549" s="239">
        <v>0</v>
      </c>
      <c r="K549" s="239">
        <v>0</v>
      </c>
      <c r="L549" s="239">
        <v>10000</v>
      </c>
      <c r="M549" s="239">
        <v>18350</v>
      </c>
      <c r="N549" s="239">
        <v>183500000</v>
      </c>
      <c r="O549" s="240">
        <v>8.4000000000000005E-2</v>
      </c>
      <c r="P549" s="239">
        <v>154140</v>
      </c>
      <c r="Q549" s="239">
        <v>183500</v>
      </c>
      <c r="R549" s="239">
        <v>3000</v>
      </c>
      <c r="T549">
        <f>VLOOKUP(D549,VSD!$X$3:$Y$993,2,0)</f>
        <v>10000</v>
      </c>
      <c r="U549" s="21">
        <f t="shared" si="8"/>
        <v>0</v>
      </c>
    </row>
    <row r="550" spans="1:21" ht="13.2">
      <c r="A550" s="237">
        <v>548</v>
      </c>
      <c r="B550" s="238">
        <v>45470</v>
      </c>
      <c r="C550" s="229" t="s">
        <v>5666</v>
      </c>
      <c r="D550" s="229" t="s">
        <v>677</v>
      </c>
      <c r="E550" s="229" t="s">
        <v>18635</v>
      </c>
      <c r="F550" s="229" t="s">
        <v>18644</v>
      </c>
      <c r="G550" s="229" t="s">
        <v>5669</v>
      </c>
      <c r="H550" s="229" t="s">
        <v>18640</v>
      </c>
      <c r="I550" s="239">
        <v>0</v>
      </c>
      <c r="J550" s="239">
        <v>0</v>
      </c>
      <c r="K550" s="239">
        <v>0</v>
      </c>
      <c r="L550" s="239">
        <v>2600</v>
      </c>
      <c r="M550" s="239">
        <v>18350</v>
      </c>
      <c r="N550" s="239">
        <v>47710000</v>
      </c>
      <c r="O550" s="240">
        <v>8.4000000000000005E-2</v>
      </c>
      <c r="P550" s="239">
        <v>40076</v>
      </c>
      <c r="Q550" s="239">
        <v>47710</v>
      </c>
      <c r="R550" s="239">
        <v>780</v>
      </c>
      <c r="T550">
        <f>VLOOKUP(D550,VSD!$X$3:$Y$993,2,0)</f>
        <v>10000</v>
      </c>
      <c r="U550" s="21">
        <f t="shared" si="8"/>
        <v>0</v>
      </c>
    </row>
    <row r="551" spans="1:21" ht="13.2">
      <c r="A551" s="237">
        <v>549</v>
      </c>
      <c r="B551" s="238">
        <v>45471</v>
      </c>
      <c r="C551" s="229" t="s">
        <v>5666</v>
      </c>
      <c r="D551" s="229" t="s">
        <v>693</v>
      </c>
      <c r="E551" s="229" t="s">
        <v>18635</v>
      </c>
      <c r="F551" s="229" t="s">
        <v>18644</v>
      </c>
      <c r="G551" s="229" t="s">
        <v>5669</v>
      </c>
      <c r="H551" s="229" t="s">
        <v>18640</v>
      </c>
      <c r="I551" s="239">
        <v>0</v>
      </c>
      <c r="J551" s="239">
        <v>0</v>
      </c>
      <c r="K551" s="239">
        <v>0</v>
      </c>
      <c r="L551" s="239">
        <v>2000</v>
      </c>
      <c r="M551" s="239">
        <v>76700</v>
      </c>
      <c r="N551" s="239">
        <v>153400000</v>
      </c>
      <c r="O551" s="240">
        <v>8.4000000000000005E-2</v>
      </c>
      <c r="P551" s="239">
        <v>128856</v>
      </c>
      <c r="Q551" s="239">
        <v>153400</v>
      </c>
      <c r="R551" s="239">
        <v>600</v>
      </c>
      <c r="T551">
        <f>VLOOKUP(D551,VSD!$X$3:$Y$993,2,0)</f>
        <v>10000</v>
      </c>
      <c r="U551" s="21">
        <f t="shared" si="8"/>
        <v>0</v>
      </c>
    </row>
    <row r="552" spans="1:21" ht="13.2">
      <c r="A552" s="237">
        <v>550</v>
      </c>
      <c r="B552" s="238">
        <v>45471</v>
      </c>
      <c r="C552" s="229" t="s">
        <v>5666</v>
      </c>
      <c r="D552" s="229" t="s">
        <v>693</v>
      </c>
      <c r="E552" s="229" t="s">
        <v>18635</v>
      </c>
      <c r="F552" s="229" t="s">
        <v>18644</v>
      </c>
      <c r="G552" s="229" t="s">
        <v>5669</v>
      </c>
      <c r="H552" s="229" t="s">
        <v>18640</v>
      </c>
      <c r="I552" s="239">
        <v>0</v>
      </c>
      <c r="J552" s="239">
        <v>0</v>
      </c>
      <c r="K552" s="239">
        <v>0</v>
      </c>
      <c r="L552" s="239">
        <v>1000</v>
      </c>
      <c r="M552" s="239">
        <v>77100</v>
      </c>
      <c r="N552" s="239">
        <v>77100000</v>
      </c>
      <c r="O552" s="240">
        <v>8.4000000000000005E-2</v>
      </c>
      <c r="P552" s="239">
        <v>64764</v>
      </c>
      <c r="Q552" s="239">
        <v>77100</v>
      </c>
      <c r="R552" s="239">
        <v>300</v>
      </c>
      <c r="T552">
        <f>VLOOKUP(D552,VSD!$X$3:$Y$993,2,0)</f>
        <v>10000</v>
      </c>
      <c r="U552" s="21">
        <f t="shared" si="8"/>
        <v>0</v>
      </c>
    </row>
    <row r="553" spans="1:21" ht="13.2">
      <c r="A553" s="237">
        <v>551</v>
      </c>
      <c r="B553" s="238">
        <v>45471</v>
      </c>
      <c r="C553" s="229" t="s">
        <v>5666</v>
      </c>
      <c r="D553" s="229" t="s">
        <v>693</v>
      </c>
      <c r="E553" s="229" t="s">
        <v>18635</v>
      </c>
      <c r="F553" s="229" t="s">
        <v>18644</v>
      </c>
      <c r="G553" s="229" t="s">
        <v>5669</v>
      </c>
      <c r="H553" s="229" t="s">
        <v>18640</v>
      </c>
      <c r="I553" s="239">
        <v>0</v>
      </c>
      <c r="J553" s="239">
        <v>0</v>
      </c>
      <c r="K553" s="239">
        <v>0</v>
      </c>
      <c r="L553" s="239">
        <v>1000</v>
      </c>
      <c r="M553" s="239">
        <v>77000</v>
      </c>
      <c r="N553" s="239">
        <v>77000000</v>
      </c>
      <c r="O553" s="240">
        <v>8.4000000000000005E-2</v>
      </c>
      <c r="P553" s="239">
        <v>64680</v>
      </c>
      <c r="Q553" s="239">
        <v>77000</v>
      </c>
      <c r="R553" s="239">
        <v>300</v>
      </c>
      <c r="T553">
        <f>VLOOKUP(D553,VSD!$X$3:$Y$993,2,0)</f>
        <v>10000</v>
      </c>
      <c r="U553" s="21">
        <f t="shared" si="8"/>
        <v>0</v>
      </c>
    </row>
    <row r="554" spans="1:21" ht="13.2">
      <c r="A554" s="237">
        <v>552</v>
      </c>
      <c r="B554" s="238">
        <v>45471</v>
      </c>
      <c r="C554" s="229" t="s">
        <v>5666</v>
      </c>
      <c r="D554" s="229" t="s">
        <v>693</v>
      </c>
      <c r="E554" s="229" t="s">
        <v>18635</v>
      </c>
      <c r="F554" s="229" t="s">
        <v>18644</v>
      </c>
      <c r="G554" s="229" t="s">
        <v>5669</v>
      </c>
      <c r="H554" s="229" t="s">
        <v>18640</v>
      </c>
      <c r="I554" s="239">
        <v>0</v>
      </c>
      <c r="J554" s="239">
        <v>0</v>
      </c>
      <c r="K554" s="239">
        <v>0</v>
      </c>
      <c r="L554" s="239">
        <v>1000</v>
      </c>
      <c r="M554" s="239">
        <v>77000</v>
      </c>
      <c r="N554" s="239">
        <v>77000000</v>
      </c>
      <c r="O554" s="240">
        <v>8.4000000000000005E-2</v>
      </c>
      <c r="P554" s="239">
        <v>64680</v>
      </c>
      <c r="Q554" s="239">
        <v>77000</v>
      </c>
      <c r="R554" s="239">
        <v>300</v>
      </c>
      <c r="T554">
        <f>VLOOKUP(D554,VSD!$X$3:$Y$993,2,0)</f>
        <v>10000</v>
      </c>
      <c r="U554" s="21">
        <f t="shared" si="8"/>
        <v>0</v>
      </c>
    </row>
    <row r="555" spans="1:21" ht="13.2">
      <c r="A555" s="237">
        <v>553</v>
      </c>
      <c r="B555" s="238">
        <v>45471</v>
      </c>
      <c r="C555" s="229" t="s">
        <v>5666</v>
      </c>
      <c r="D555" s="229" t="s">
        <v>677</v>
      </c>
      <c r="E555" s="229" t="s">
        <v>18635</v>
      </c>
      <c r="F555" s="229" t="s">
        <v>18644</v>
      </c>
      <c r="G555" s="229" t="s">
        <v>5669</v>
      </c>
      <c r="H555" s="229" t="s">
        <v>18640</v>
      </c>
      <c r="I555" s="239">
        <v>0</v>
      </c>
      <c r="J555" s="239">
        <v>0</v>
      </c>
      <c r="K555" s="239">
        <v>0</v>
      </c>
      <c r="L555" s="239">
        <v>10000</v>
      </c>
      <c r="M555" s="239">
        <v>18300</v>
      </c>
      <c r="N555" s="239">
        <v>183000000</v>
      </c>
      <c r="O555" s="240">
        <v>8.4000000000000005E-2</v>
      </c>
      <c r="P555" s="239">
        <v>153720</v>
      </c>
      <c r="Q555" s="239">
        <v>183000</v>
      </c>
      <c r="R555" s="239">
        <v>3000</v>
      </c>
      <c r="T555">
        <f>VLOOKUP(D555,VSD!$X$3:$Y$993,2,0)</f>
        <v>10000</v>
      </c>
      <c r="U555" s="21">
        <f t="shared" si="8"/>
        <v>0</v>
      </c>
    </row>
    <row r="556" spans="1:21" ht="13.2">
      <c r="A556" s="237">
        <v>554</v>
      </c>
      <c r="B556" s="238">
        <v>45471</v>
      </c>
      <c r="C556" s="229" t="s">
        <v>5666</v>
      </c>
      <c r="D556" s="229" t="s">
        <v>677</v>
      </c>
      <c r="E556" s="229" t="s">
        <v>18635</v>
      </c>
      <c r="F556" s="229" t="s">
        <v>18644</v>
      </c>
      <c r="G556" s="229" t="s">
        <v>5669</v>
      </c>
      <c r="H556" s="229" t="s">
        <v>18640</v>
      </c>
      <c r="I556" s="239">
        <v>0</v>
      </c>
      <c r="J556" s="239">
        <v>0</v>
      </c>
      <c r="K556" s="239">
        <v>0</v>
      </c>
      <c r="L556" s="239">
        <v>10000</v>
      </c>
      <c r="M556" s="239">
        <v>18300</v>
      </c>
      <c r="N556" s="239">
        <v>183000000</v>
      </c>
      <c r="O556" s="240">
        <v>8.4000000000000005E-2</v>
      </c>
      <c r="P556" s="239">
        <v>153720</v>
      </c>
      <c r="Q556" s="239">
        <v>183000</v>
      </c>
      <c r="R556" s="239">
        <v>3000</v>
      </c>
      <c r="T556">
        <f>VLOOKUP(D556,VSD!$X$3:$Y$993,2,0)</f>
        <v>10000</v>
      </c>
      <c r="U556" s="21">
        <f t="shared" si="8"/>
        <v>0</v>
      </c>
    </row>
    <row r="557" spans="1:21" ht="13.2">
      <c r="A557" s="237">
        <v>555</v>
      </c>
      <c r="B557" s="238">
        <v>45471</v>
      </c>
      <c r="C557" s="229" t="s">
        <v>5666</v>
      </c>
      <c r="D557" s="229" t="s">
        <v>677</v>
      </c>
      <c r="E557" s="229" t="s">
        <v>18635</v>
      </c>
      <c r="F557" s="229" t="s">
        <v>18644</v>
      </c>
      <c r="G557" s="229" t="s">
        <v>5669</v>
      </c>
      <c r="H557" s="229" t="s">
        <v>18640</v>
      </c>
      <c r="I557" s="239">
        <v>0</v>
      </c>
      <c r="J557" s="239">
        <v>0</v>
      </c>
      <c r="K557" s="239">
        <v>0</v>
      </c>
      <c r="L557" s="239">
        <v>10000</v>
      </c>
      <c r="M557" s="239">
        <v>18250</v>
      </c>
      <c r="N557" s="239">
        <v>182500000</v>
      </c>
      <c r="O557" s="240">
        <v>8.4000000000000005E-2</v>
      </c>
      <c r="P557" s="239">
        <v>153300</v>
      </c>
      <c r="Q557" s="239">
        <v>182500</v>
      </c>
      <c r="R557" s="239">
        <v>3000</v>
      </c>
      <c r="T557">
        <f>VLOOKUP(D557,VSD!$X$3:$Y$993,2,0)</f>
        <v>10000</v>
      </c>
      <c r="U557" s="21">
        <f t="shared" si="8"/>
        <v>0</v>
      </c>
    </row>
    <row r="558" spans="1:21" ht="13.2">
      <c r="A558" s="237">
        <v>556</v>
      </c>
      <c r="B558" s="238">
        <v>45471</v>
      </c>
      <c r="C558" s="229" t="s">
        <v>5666</v>
      </c>
      <c r="D558" s="229" t="s">
        <v>677</v>
      </c>
      <c r="E558" s="229" t="s">
        <v>18635</v>
      </c>
      <c r="F558" s="229" t="s">
        <v>18644</v>
      </c>
      <c r="G558" s="229" t="s">
        <v>5669</v>
      </c>
      <c r="H558" s="229" t="s">
        <v>18640</v>
      </c>
      <c r="I558" s="239">
        <v>0</v>
      </c>
      <c r="J558" s="239">
        <v>0</v>
      </c>
      <c r="K558" s="239">
        <v>0</v>
      </c>
      <c r="L558" s="239">
        <v>7400</v>
      </c>
      <c r="M558" s="239">
        <v>18250</v>
      </c>
      <c r="N558" s="239">
        <v>135050000</v>
      </c>
      <c r="O558" s="240">
        <v>8.4000000000000005E-2</v>
      </c>
      <c r="P558" s="239">
        <v>113442</v>
      </c>
      <c r="Q558" s="239">
        <v>135050</v>
      </c>
      <c r="R558" s="239">
        <v>2220</v>
      </c>
      <c r="T558">
        <f>VLOOKUP(D558,VSD!$X$3:$Y$993,2,0)</f>
        <v>10000</v>
      </c>
      <c r="U558" s="21">
        <f t="shared" si="8"/>
        <v>0</v>
      </c>
    </row>
    <row r="559" spans="1:21" ht="13.2">
      <c r="A559" s="237">
        <v>557</v>
      </c>
      <c r="B559" s="238">
        <v>45471</v>
      </c>
      <c r="C559" s="229" t="s">
        <v>5666</v>
      </c>
      <c r="D559" s="229" t="s">
        <v>677</v>
      </c>
      <c r="E559" s="229" t="s">
        <v>18635</v>
      </c>
      <c r="F559" s="229" t="s">
        <v>18644</v>
      </c>
      <c r="G559" s="229" t="s">
        <v>5669</v>
      </c>
      <c r="H559" s="229" t="s">
        <v>18640</v>
      </c>
      <c r="I559" s="239">
        <v>0</v>
      </c>
      <c r="J559" s="239">
        <v>0</v>
      </c>
      <c r="K559" s="239">
        <v>0</v>
      </c>
      <c r="L559" s="239">
        <v>10000</v>
      </c>
      <c r="M559" s="239">
        <v>18350</v>
      </c>
      <c r="N559" s="239">
        <v>183500000</v>
      </c>
      <c r="O559" s="240">
        <v>8.4000000000000005E-2</v>
      </c>
      <c r="P559" s="239">
        <v>154140</v>
      </c>
      <c r="Q559" s="239">
        <v>183500</v>
      </c>
      <c r="R559" s="239">
        <v>3000</v>
      </c>
      <c r="T559">
        <f>VLOOKUP(D559,VSD!$X$3:$Y$993,2,0)</f>
        <v>10000</v>
      </c>
      <c r="U559" s="21">
        <f t="shared" si="8"/>
        <v>0</v>
      </c>
    </row>
    <row r="560" spans="1:21" ht="13.2">
      <c r="A560" s="237">
        <v>558</v>
      </c>
      <c r="B560" s="238">
        <v>45471</v>
      </c>
      <c r="C560" s="229" t="s">
        <v>5666</v>
      </c>
      <c r="D560" s="229" t="s">
        <v>677</v>
      </c>
      <c r="E560" s="229" t="s">
        <v>18635</v>
      </c>
      <c r="F560" s="229" t="s">
        <v>18644</v>
      </c>
      <c r="G560" s="229" t="s">
        <v>5669</v>
      </c>
      <c r="H560" s="229" t="s">
        <v>18640</v>
      </c>
      <c r="I560" s="239">
        <v>0</v>
      </c>
      <c r="J560" s="239">
        <v>0</v>
      </c>
      <c r="K560" s="239">
        <v>0</v>
      </c>
      <c r="L560" s="239">
        <v>10000</v>
      </c>
      <c r="M560" s="239">
        <v>18350</v>
      </c>
      <c r="N560" s="239">
        <v>183500000</v>
      </c>
      <c r="O560" s="240">
        <v>8.4000000000000005E-2</v>
      </c>
      <c r="P560" s="239">
        <v>154140</v>
      </c>
      <c r="Q560" s="239">
        <v>183500</v>
      </c>
      <c r="R560" s="239">
        <v>3000</v>
      </c>
      <c r="T560">
        <f>VLOOKUP(D560,VSD!$X$3:$Y$993,2,0)</f>
        <v>10000</v>
      </c>
      <c r="U560" s="21">
        <f t="shared" si="8"/>
        <v>0</v>
      </c>
    </row>
    <row r="561" spans="1:21" ht="13.2">
      <c r="A561" s="237">
        <v>559</v>
      </c>
      <c r="B561" s="238">
        <v>45470</v>
      </c>
      <c r="C561" s="229" t="s">
        <v>18661</v>
      </c>
      <c r="D561" s="229" t="s">
        <v>769</v>
      </c>
      <c r="E561" s="229" t="s">
        <v>18641</v>
      </c>
      <c r="F561" s="229" t="s">
        <v>18639</v>
      </c>
      <c r="G561" s="229" t="s">
        <v>18662</v>
      </c>
      <c r="H561" s="229" t="s">
        <v>18640</v>
      </c>
      <c r="I561" s="239">
        <v>10000</v>
      </c>
      <c r="J561" s="239">
        <v>63300</v>
      </c>
      <c r="K561" s="239">
        <v>633000000</v>
      </c>
      <c r="L561" s="239">
        <v>0</v>
      </c>
      <c r="M561" s="239">
        <v>0</v>
      </c>
      <c r="N561" s="239">
        <v>0</v>
      </c>
      <c r="O561" s="240">
        <v>0.2</v>
      </c>
      <c r="P561" s="239">
        <v>1266000</v>
      </c>
      <c r="Q561" s="239">
        <v>0</v>
      </c>
      <c r="R561" s="239">
        <v>0</v>
      </c>
      <c r="T561">
        <f>VLOOKUP(D561,VSD!$X$3:$Y$993,2,0)</f>
        <v>10000</v>
      </c>
      <c r="U561" s="21">
        <f t="shared" si="8"/>
        <v>100000000</v>
      </c>
    </row>
    <row r="562" spans="1:21" ht="13.2">
      <c r="A562" s="237">
        <v>560</v>
      </c>
      <c r="B562" s="238">
        <v>45470</v>
      </c>
      <c r="C562" s="229" t="s">
        <v>15768</v>
      </c>
      <c r="D562" s="229" t="s">
        <v>663</v>
      </c>
      <c r="E562" s="229" t="s">
        <v>18641</v>
      </c>
      <c r="F562" s="229" t="s">
        <v>18636</v>
      </c>
      <c r="G562" s="229" t="s">
        <v>15771</v>
      </c>
      <c r="H562" s="229" t="s">
        <v>18640</v>
      </c>
      <c r="I562" s="239">
        <v>20000</v>
      </c>
      <c r="J562" s="239">
        <v>27150</v>
      </c>
      <c r="K562" s="239">
        <v>543000000</v>
      </c>
      <c r="L562" s="239">
        <v>0</v>
      </c>
      <c r="M562" s="239">
        <v>0</v>
      </c>
      <c r="N562" s="239">
        <v>0</v>
      </c>
      <c r="O562" s="240">
        <v>0.15</v>
      </c>
      <c r="P562" s="239">
        <v>814500</v>
      </c>
      <c r="Q562" s="239">
        <v>0</v>
      </c>
      <c r="R562" s="239">
        <v>0</v>
      </c>
      <c r="T562">
        <f>VLOOKUP(D562,VSD!$X$3:$Y$993,2,0)</f>
        <v>10000</v>
      </c>
      <c r="U562" s="21">
        <f t="shared" si="8"/>
        <v>200000000</v>
      </c>
    </row>
    <row r="563" spans="1:21" ht="13.2">
      <c r="A563" s="237">
        <v>561</v>
      </c>
      <c r="B563" s="238">
        <v>45470</v>
      </c>
      <c r="C563" s="229" t="s">
        <v>4548</v>
      </c>
      <c r="D563" s="229" t="s">
        <v>910</v>
      </c>
      <c r="E563" s="229" t="s">
        <v>18641</v>
      </c>
      <c r="F563" s="229" t="s">
        <v>18636</v>
      </c>
      <c r="G563" s="229" t="s">
        <v>4550</v>
      </c>
      <c r="H563" s="229" t="s">
        <v>18637</v>
      </c>
      <c r="I563" s="239">
        <v>10000</v>
      </c>
      <c r="J563" s="239">
        <v>20400</v>
      </c>
      <c r="K563" s="239">
        <v>204000000</v>
      </c>
      <c r="L563" s="239">
        <v>0</v>
      </c>
      <c r="M563" s="239">
        <v>0</v>
      </c>
      <c r="N563" s="239">
        <v>0</v>
      </c>
      <c r="O563" s="240">
        <v>0.15</v>
      </c>
      <c r="P563" s="239">
        <v>306000</v>
      </c>
      <c r="Q563" s="239">
        <v>0</v>
      </c>
      <c r="R563" s="239">
        <v>0</v>
      </c>
      <c r="T563">
        <f>VLOOKUP(D563,VSD!$X$3:$Y$993,2,0)</f>
        <v>10000</v>
      </c>
      <c r="U563" s="21">
        <f t="shared" si="8"/>
        <v>100000000</v>
      </c>
    </row>
    <row r="564" spans="1:21" ht="13.2">
      <c r="A564" s="237">
        <v>562</v>
      </c>
      <c r="B564" s="238">
        <v>45471</v>
      </c>
      <c r="C564" s="229" t="s">
        <v>16659</v>
      </c>
      <c r="D564" s="229" t="s">
        <v>919</v>
      </c>
      <c r="E564" s="229" t="s">
        <v>18641</v>
      </c>
      <c r="F564" s="229" t="s">
        <v>18636</v>
      </c>
      <c r="G564" s="229" t="s">
        <v>6720</v>
      </c>
      <c r="H564" s="229" t="s">
        <v>18637</v>
      </c>
      <c r="I564" s="239">
        <v>400</v>
      </c>
      <c r="J564" s="239">
        <v>8100</v>
      </c>
      <c r="K564" s="239">
        <v>3240000</v>
      </c>
      <c r="L564" s="239">
        <v>0</v>
      </c>
      <c r="M564" s="239">
        <v>0</v>
      </c>
      <c r="N564" s="239">
        <v>0</v>
      </c>
      <c r="O564" s="240">
        <v>0.15</v>
      </c>
      <c r="P564" s="239">
        <v>4860</v>
      </c>
      <c r="Q564" s="239">
        <v>0</v>
      </c>
      <c r="R564" s="239">
        <v>0</v>
      </c>
      <c r="T564">
        <f>VLOOKUP(D564,VSD!$X$3:$Y$993,2,0)</f>
        <v>10000</v>
      </c>
      <c r="U564" s="21">
        <f t="shared" si="8"/>
        <v>4000000</v>
      </c>
    </row>
    <row r="565" spans="1:21" ht="13.2">
      <c r="A565" s="237">
        <v>563</v>
      </c>
      <c r="B565" s="238">
        <v>45471</v>
      </c>
      <c r="C565" s="229" t="s">
        <v>16659</v>
      </c>
      <c r="D565" s="229" t="s">
        <v>755</v>
      </c>
      <c r="E565" s="229" t="s">
        <v>18641</v>
      </c>
      <c r="F565" s="229" t="s">
        <v>18636</v>
      </c>
      <c r="G565" s="229" t="s">
        <v>6720</v>
      </c>
      <c r="H565" s="229" t="s">
        <v>18637</v>
      </c>
      <c r="I565" s="239">
        <v>600</v>
      </c>
      <c r="J565" s="239">
        <v>2810</v>
      </c>
      <c r="K565" s="239">
        <v>1686000</v>
      </c>
      <c r="L565" s="239">
        <v>0</v>
      </c>
      <c r="M565" s="239">
        <v>0</v>
      </c>
      <c r="N565" s="239">
        <v>0</v>
      </c>
      <c r="O565" s="240">
        <v>0.15</v>
      </c>
      <c r="P565" s="239">
        <v>2529</v>
      </c>
      <c r="Q565" s="239">
        <v>0</v>
      </c>
      <c r="R565" s="239">
        <v>0</v>
      </c>
      <c r="T565">
        <f>VLOOKUP(D565,VSD!$X$3:$Y$993,2,0)</f>
        <v>10000</v>
      </c>
      <c r="U565" s="21">
        <f t="shared" si="8"/>
        <v>6000000</v>
      </c>
    </row>
    <row r="566" spans="1:21" ht="13.2">
      <c r="A566" s="237">
        <v>564</v>
      </c>
      <c r="B566" s="238">
        <v>45471</v>
      </c>
      <c r="C566" s="229" t="s">
        <v>16659</v>
      </c>
      <c r="D566" s="229" t="s">
        <v>960</v>
      </c>
      <c r="E566" s="229" t="s">
        <v>18641</v>
      </c>
      <c r="F566" s="229" t="s">
        <v>18636</v>
      </c>
      <c r="G566" s="229" t="s">
        <v>6720</v>
      </c>
      <c r="H566" s="229" t="s">
        <v>18637</v>
      </c>
      <c r="I566" s="239">
        <v>100</v>
      </c>
      <c r="J566" s="239">
        <v>800</v>
      </c>
      <c r="K566" s="239">
        <v>80000</v>
      </c>
      <c r="L566" s="239">
        <v>0</v>
      </c>
      <c r="M566" s="239">
        <v>0</v>
      </c>
      <c r="N566" s="239">
        <v>0</v>
      </c>
      <c r="O566" s="240">
        <v>0.15</v>
      </c>
      <c r="P566" s="239">
        <v>120</v>
      </c>
      <c r="Q566" s="239">
        <v>0</v>
      </c>
      <c r="R566" s="239">
        <v>0</v>
      </c>
      <c r="T566">
        <f>VLOOKUP(D566,VSD!$X$3:$Y$993,2,0)</f>
        <v>10000</v>
      </c>
      <c r="U566" s="21">
        <f t="shared" si="8"/>
        <v>1000000</v>
      </c>
    </row>
    <row r="567" spans="1:21" ht="13.2">
      <c r="A567" s="237">
        <v>565</v>
      </c>
      <c r="B567" s="238">
        <v>45471</v>
      </c>
      <c r="C567" s="229" t="s">
        <v>16659</v>
      </c>
      <c r="D567" s="229" t="s">
        <v>755</v>
      </c>
      <c r="E567" s="229" t="s">
        <v>18641</v>
      </c>
      <c r="F567" s="229" t="s">
        <v>18636</v>
      </c>
      <c r="G567" s="229" t="s">
        <v>6720</v>
      </c>
      <c r="H567" s="229" t="s">
        <v>18637</v>
      </c>
      <c r="I567" s="239">
        <v>400</v>
      </c>
      <c r="J567" s="239">
        <v>2800</v>
      </c>
      <c r="K567" s="239">
        <v>1120000</v>
      </c>
      <c r="L567" s="239">
        <v>0</v>
      </c>
      <c r="M567" s="239">
        <v>0</v>
      </c>
      <c r="N567" s="239">
        <v>0</v>
      </c>
      <c r="O567" s="240">
        <v>0.15</v>
      </c>
      <c r="P567" s="239">
        <v>1680</v>
      </c>
      <c r="Q567" s="239">
        <v>0</v>
      </c>
      <c r="R567" s="239">
        <v>0</v>
      </c>
      <c r="T567">
        <f>VLOOKUP(D567,VSD!$X$3:$Y$993,2,0)</f>
        <v>10000</v>
      </c>
      <c r="U567" s="21">
        <f t="shared" si="8"/>
        <v>4000000</v>
      </c>
    </row>
    <row r="568" spans="1:21" ht="13.2">
      <c r="A568" s="237">
        <v>566</v>
      </c>
      <c r="B568" s="238">
        <v>45471</v>
      </c>
      <c r="C568" s="229" t="s">
        <v>16659</v>
      </c>
      <c r="D568" s="229" t="s">
        <v>498</v>
      </c>
      <c r="E568" s="229" t="s">
        <v>18635</v>
      </c>
      <c r="F568" s="229" t="s">
        <v>18636</v>
      </c>
      <c r="G568" s="229" t="s">
        <v>6720</v>
      </c>
      <c r="H568" s="229" t="s">
        <v>18637</v>
      </c>
      <c r="I568" s="239">
        <v>0</v>
      </c>
      <c r="J568" s="239">
        <v>0</v>
      </c>
      <c r="K568" s="239">
        <v>0</v>
      </c>
      <c r="L568" s="239">
        <v>600</v>
      </c>
      <c r="M568" s="239">
        <v>4600</v>
      </c>
      <c r="N568" s="239">
        <v>2760000</v>
      </c>
      <c r="O568" s="240">
        <v>0.15</v>
      </c>
      <c r="P568" s="239">
        <v>4140</v>
      </c>
      <c r="Q568" s="239">
        <v>2760</v>
      </c>
      <c r="R568" s="239">
        <v>180</v>
      </c>
      <c r="T568">
        <f>VLOOKUP(D568,VSD!$X$3:$Y$993,2,0)</f>
        <v>10000</v>
      </c>
      <c r="U568" s="21">
        <f t="shared" si="8"/>
        <v>0</v>
      </c>
    </row>
    <row r="569" spans="1:21" ht="13.2">
      <c r="A569" s="237">
        <v>567</v>
      </c>
      <c r="B569" s="238">
        <v>45471</v>
      </c>
      <c r="C569" s="229" t="s">
        <v>18663</v>
      </c>
      <c r="D569" s="229" t="s">
        <v>768</v>
      </c>
      <c r="E569" s="229" t="s">
        <v>18635</v>
      </c>
      <c r="F569" s="229" t="s">
        <v>18636</v>
      </c>
      <c r="G569" s="229" t="s">
        <v>7924</v>
      </c>
      <c r="H569" s="229" t="s">
        <v>18640</v>
      </c>
      <c r="I569" s="239">
        <v>0</v>
      </c>
      <c r="J569" s="239">
        <v>0</v>
      </c>
      <c r="K569" s="239">
        <v>0</v>
      </c>
      <c r="L569" s="239">
        <v>1500</v>
      </c>
      <c r="M569" s="239">
        <v>75800</v>
      </c>
      <c r="N569" s="239">
        <v>113700000</v>
      </c>
      <c r="O569" s="240">
        <v>0.15</v>
      </c>
      <c r="P569" s="239">
        <v>170550</v>
      </c>
      <c r="Q569" s="239">
        <v>113700</v>
      </c>
      <c r="R569" s="239">
        <v>450</v>
      </c>
      <c r="T569">
        <f>VLOOKUP(D569,VSD!$X$3:$Y$993,2,0)</f>
        <v>10000</v>
      </c>
      <c r="U569" s="21">
        <f t="shared" si="8"/>
        <v>0</v>
      </c>
    </row>
    <row r="570" spans="1:21" ht="13.2">
      <c r="A570" s="237">
        <v>568</v>
      </c>
      <c r="B570" s="238">
        <v>45471</v>
      </c>
      <c r="C570" s="229" t="s">
        <v>13766</v>
      </c>
      <c r="D570" s="229" t="s">
        <v>911</v>
      </c>
      <c r="E570" s="229" t="s">
        <v>18635</v>
      </c>
      <c r="F570" s="229" t="s">
        <v>18639</v>
      </c>
      <c r="G570" s="229" t="s">
        <v>13768</v>
      </c>
      <c r="H570" s="229" t="s">
        <v>18640</v>
      </c>
      <c r="I570" s="239">
        <v>0</v>
      </c>
      <c r="J570" s="239">
        <v>0</v>
      </c>
      <c r="K570" s="239">
        <v>0</v>
      </c>
      <c r="L570" s="239">
        <v>500</v>
      </c>
      <c r="M570" s="239">
        <v>21900</v>
      </c>
      <c r="N570" s="239">
        <v>10950000</v>
      </c>
      <c r="O570" s="240">
        <v>0.15</v>
      </c>
      <c r="P570" s="239">
        <v>16425</v>
      </c>
      <c r="Q570" s="239">
        <v>10950</v>
      </c>
      <c r="R570" s="239">
        <v>150</v>
      </c>
      <c r="T570">
        <f>VLOOKUP(D570,VSD!$X$3:$Y$993,2,0)</f>
        <v>10000</v>
      </c>
      <c r="U570" s="21">
        <f t="shared" si="8"/>
        <v>0</v>
      </c>
    </row>
    <row r="571" spans="1:21" ht="13.2">
      <c r="A571" s="237">
        <v>569</v>
      </c>
      <c r="B571" s="238">
        <v>45471</v>
      </c>
      <c r="C571" s="229" t="s">
        <v>13766</v>
      </c>
      <c r="D571" s="229" t="s">
        <v>911</v>
      </c>
      <c r="E571" s="229" t="s">
        <v>18641</v>
      </c>
      <c r="F571" s="229" t="s">
        <v>18639</v>
      </c>
      <c r="G571" s="229" t="s">
        <v>13768</v>
      </c>
      <c r="H571" s="229" t="s">
        <v>18640</v>
      </c>
      <c r="I571" s="239">
        <v>500</v>
      </c>
      <c r="J571" s="239">
        <v>21550</v>
      </c>
      <c r="K571" s="239">
        <v>10775000</v>
      </c>
      <c r="L571" s="239">
        <v>0</v>
      </c>
      <c r="M571" s="239">
        <v>0</v>
      </c>
      <c r="N571" s="239">
        <v>0</v>
      </c>
      <c r="O571" s="240">
        <v>0.15</v>
      </c>
      <c r="P571" s="239">
        <v>16163</v>
      </c>
      <c r="Q571" s="239">
        <v>0</v>
      </c>
      <c r="R571" s="239">
        <v>0</v>
      </c>
      <c r="T571">
        <f>VLOOKUP(D571,VSD!$X$3:$Y$993,2,0)</f>
        <v>10000</v>
      </c>
      <c r="U571" s="21">
        <f t="shared" si="8"/>
        <v>5000000</v>
      </c>
    </row>
    <row r="572" spans="1:21" ht="13.2">
      <c r="A572" s="237">
        <v>570</v>
      </c>
      <c r="B572" s="238">
        <v>45471</v>
      </c>
      <c r="C572" s="229" t="s">
        <v>12501</v>
      </c>
      <c r="D572" s="229" t="s">
        <v>702</v>
      </c>
      <c r="E572" s="229" t="s">
        <v>18641</v>
      </c>
      <c r="F572" s="229" t="s">
        <v>18639</v>
      </c>
      <c r="G572" s="229" t="s">
        <v>9215</v>
      </c>
      <c r="H572" s="229" t="s">
        <v>18637</v>
      </c>
      <c r="I572" s="239">
        <v>1000</v>
      </c>
      <c r="J572" s="239">
        <v>12400</v>
      </c>
      <c r="K572" s="239">
        <v>12400000</v>
      </c>
      <c r="L572" s="239">
        <v>0</v>
      </c>
      <c r="M572" s="239">
        <v>0</v>
      </c>
      <c r="N572" s="239">
        <v>0</v>
      </c>
      <c r="O572" s="240">
        <v>0.15</v>
      </c>
      <c r="P572" s="239">
        <v>18600</v>
      </c>
      <c r="Q572" s="239">
        <v>0</v>
      </c>
      <c r="R572" s="239">
        <v>0</v>
      </c>
      <c r="T572">
        <f>VLOOKUP(D572,VSD!$X$3:$Y$993,2,0)</f>
        <v>10000</v>
      </c>
      <c r="U572" s="21">
        <f t="shared" si="8"/>
        <v>10000000</v>
      </c>
    </row>
    <row r="573" spans="1:21" ht="13.2">
      <c r="A573" s="237">
        <v>571</v>
      </c>
      <c r="B573" s="238">
        <v>45471</v>
      </c>
      <c r="C573" s="229" t="s">
        <v>12501</v>
      </c>
      <c r="D573" s="229" t="s">
        <v>905</v>
      </c>
      <c r="E573" s="229" t="s">
        <v>18641</v>
      </c>
      <c r="F573" s="229" t="s">
        <v>18639</v>
      </c>
      <c r="G573" s="229" t="s">
        <v>9215</v>
      </c>
      <c r="H573" s="229" t="s">
        <v>18637</v>
      </c>
      <c r="I573" s="239">
        <v>500</v>
      </c>
      <c r="J573" s="239">
        <v>18650</v>
      </c>
      <c r="K573" s="239">
        <v>9325000</v>
      </c>
      <c r="L573" s="239">
        <v>0</v>
      </c>
      <c r="M573" s="239">
        <v>0</v>
      </c>
      <c r="N573" s="239">
        <v>0</v>
      </c>
      <c r="O573" s="240">
        <v>0.15</v>
      </c>
      <c r="P573" s="239">
        <v>13988</v>
      </c>
      <c r="Q573" s="239">
        <v>0</v>
      </c>
      <c r="R573" s="239">
        <v>0</v>
      </c>
      <c r="T573">
        <f>VLOOKUP(D573,VSD!$X$3:$Y$993,2,0)</f>
        <v>10000</v>
      </c>
      <c r="U573" s="21">
        <f t="shared" si="8"/>
        <v>5000000</v>
      </c>
    </row>
    <row r="574" spans="1:21" ht="13.2">
      <c r="A574" s="237">
        <v>572</v>
      </c>
      <c r="B574" s="238">
        <v>45470</v>
      </c>
      <c r="C574" s="229" t="s">
        <v>10178</v>
      </c>
      <c r="D574" s="229" t="s">
        <v>797</v>
      </c>
      <c r="E574" s="229" t="s">
        <v>18635</v>
      </c>
      <c r="F574" s="229" t="s">
        <v>18644</v>
      </c>
      <c r="G574" s="229" t="s">
        <v>10181</v>
      </c>
      <c r="H574" s="229" t="s">
        <v>18640</v>
      </c>
      <c r="I574" s="239">
        <v>0</v>
      </c>
      <c r="J574" s="239">
        <v>0</v>
      </c>
      <c r="K574" s="239">
        <v>0</v>
      </c>
      <c r="L574" s="239">
        <v>1000</v>
      </c>
      <c r="M574" s="239">
        <v>42000</v>
      </c>
      <c r="N574" s="239">
        <v>42000000</v>
      </c>
      <c r="O574" s="240">
        <v>0.25</v>
      </c>
      <c r="P574" s="239">
        <v>105000</v>
      </c>
      <c r="Q574" s="239">
        <v>42000</v>
      </c>
      <c r="R574" s="239">
        <v>300</v>
      </c>
      <c r="T574">
        <f>VLOOKUP(D574,VSD!$X$3:$Y$993,2,0)</f>
        <v>10000</v>
      </c>
      <c r="U574" s="21">
        <f t="shared" si="8"/>
        <v>0</v>
      </c>
    </row>
    <row r="575" spans="1:21" ht="13.2">
      <c r="A575" s="237">
        <v>573</v>
      </c>
      <c r="B575" s="238">
        <v>45470</v>
      </c>
      <c r="C575" s="229" t="s">
        <v>10178</v>
      </c>
      <c r="D575" s="229" t="s">
        <v>481</v>
      </c>
      <c r="E575" s="229" t="s">
        <v>18641</v>
      </c>
      <c r="F575" s="229" t="s">
        <v>18644</v>
      </c>
      <c r="G575" s="229" t="s">
        <v>10181</v>
      </c>
      <c r="H575" s="229" t="s">
        <v>18640</v>
      </c>
      <c r="I575" s="239">
        <v>1000</v>
      </c>
      <c r="J575" s="239">
        <v>23800</v>
      </c>
      <c r="K575" s="239">
        <v>23800000</v>
      </c>
      <c r="L575" s="239">
        <v>0</v>
      </c>
      <c r="M575" s="239">
        <v>0</v>
      </c>
      <c r="N575" s="239">
        <v>0</v>
      </c>
      <c r="O575" s="240">
        <v>0.25</v>
      </c>
      <c r="P575" s="239">
        <v>59500</v>
      </c>
      <c r="Q575" s="239">
        <v>0</v>
      </c>
      <c r="R575" s="239">
        <v>0</v>
      </c>
      <c r="T575">
        <f>VLOOKUP(D575,VSD!$X$3:$Y$993,2,0)</f>
        <v>10000</v>
      </c>
      <c r="U575" s="21">
        <f t="shared" si="8"/>
        <v>10000000</v>
      </c>
    </row>
    <row r="576" spans="1:21" ht="13.2">
      <c r="A576" s="237">
        <v>574</v>
      </c>
      <c r="B576" s="238">
        <v>45470</v>
      </c>
      <c r="C576" s="229" t="s">
        <v>10178</v>
      </c>
      <c r="D576" s="229" t="s">
        <v>806</v>
      </c>
      <c r="E576" s="229" t="s">
        <v>18635</v>
      </c>
      <c r="F576" s="229" t="s">
        <v>18644</v>
      </c>
      <c r="G576" s="229" t="s">
        <v>10181</v>
      </c>
      <c r="H576" s="229" t="s">
        <v>18640</v>
      </c>
      <c r="I576" s="239">
        <v>0</v>
      </c>
      <c r="J576" s="239">
        <v>0</v>
      </c>
      <c r="K576" s="239">
        <v>0</v>
      </c>
      <c r="L576" s="239">
        <v>500</v>
      </c>
      <c r="M576" s="239">
        <v>29700</v>
      </c>
      <c r="N576" s="239">
        <v>14850000</v>
      </c>
      <c r="O576" s="240">
        <v>0.25</v>
      </c>
      <c r="P576" s="239">
        <v>37125</v>
      </c>
      <c r="Q576" s="239">
        <v>14850</v>
      </c>
      <c r="R576" s="239">
        <v>150</v>
      </c>
      <c r="T576">
        <f>VLOOKUP(D576,VSD!$X$3:$Y$993,2,0)</f>
        <v>10000</v>
      </c>
      <c r="U576" s="21">
        <f t="shared" si="8"/>
        <v>0</v>
      </c>
    </row>
    <row r="577" spans="1:21" ht="13.2">
      <c r="A577" s="237">
        <v>575</v>
      </c>
      <c r="B577" s="238">
        <v>45470</v>
      </c>
      <c r="C577" s="229" t="s">
        <v>10178</v>
      </c>
      <c r="D577" s="229" t="s">
        <v>744</v>
      </c>
      <c r="E577" s="229" t="s">
        <v>18635</v>
      </c>
      <c r="F577" s="229" t="s">
        <v>18644</v>
      </c>
      <c r="G577" s="229" t="s">
        <v>10181</v>
      </c>
      <c r="H577" s="229" t="s">
        <v>18640</v>
      </c>
      <c r="I577" s="239">
        <v>0</v>
      </c>
      <c r="J577" s="239">
        <v>0</v>
      </c>
      <c r="K577" s="239">
        <v>0</v>
      </c>
      <c r="L577" s="239">
        <v>2000</v>
      </c>
      <c r="M577" s="239">
        <v>29700</v>
      </c>
      <c r="N577" s="239">
        <v>59400000</v>
      </c>
      <c r="O577" s="240">
        <v>0.25</v>
      </c>
      <c r="P577" s="239">
        <v>148500</v>
      </c>
      <c r="Q577" s="239">
        <v>59400</v>
      </c>
      <c r="R577" s="239">
        <v>600</v>
      </c>
      <c r="T577">
        <f>VLOOKUP(D577,VSD!$X$3:$Y$993,2,0)</f>
        <v>10000</v>
      </c>
      <c r="U577" s="21">
        <f t="shared" si="8"/>
        <v>0</v>
      </c>
    </row>
    <row r="578" spans="1:21" ht="13.2">
      <c r="A578" s="237">
        <v>576</v>
      </c>
      <c r="B578" s="238">
        <v>45470</v>
      </c>
      <c r="C578" s="229" t="s">
        <v>10178</v>
      </c>
      <c r="D578" s="229" t="s">
        <v>481</v>
      </c>
      <c r="E578" s="229" t="s">
        <v>18641</v>
      </c>
      <c r="F578" s="229" t="s">
        <v>18644</v>
      </c>
      <c r="G578" s="229" t="s">
        <v>10181</v>
      </c>
      <c r="H578" s="229" t="s">
        <v>18640</v>
      </c>
      <c r="I578" s="239">
        <v>2000</v>
      </c>
      <c r="J578" s="239">
        <v>24000</v>
      </c>
      <c r="K578" s="239">
        <v>48000000</v>
      </c>
      <c r="L578" s="239">
        <v>0</v>
      </c>
      <c r="M578" s="239">
        <v>0</v>
      </c>
      <c r="N578" s="239">
        <v>0</v>
      </c>
      <c r="O578" s="240">
        <v>0.25</v>
      </c>
      <c r="P578" s="239">
        <v>120000</v>
      </c>
      <c r="Q578" s="239">
        <v>0</v>
      </c>
      <c r="R578" s="239">
        <v>0</v>
      </c>
      <c r="T578">
        <f>VLOOKUP(D578,VSD!$X$3:$Y$993,2,0)</f>
        <v>10000</v>
      </c>
      <c r="U578" s="21">
        <f t="shared" si="8"/>
        <v>20000000</v>
      </c>
    </row>
    <row r="579" spans="1:21" ht="13.2">
      <c r="A579" s="237">
        <v>577</v>
      </c>
      <c r="B579" s="238">
        <v>45471</v>
      </c>
      <c r="C579" s="229" t="s">
        <v>10178</v>
      </c>
      <c r="D579" s="229" t="s">
        <v>592</v>
      </c>
      <c r="E579" s="229" t="s">
        <v>18635</v>
      </c>
      <c r="F579" s="229" t="s">
        <v>18636</v>
      </c>
      <c r="G579" s="229" t="s">
        <v>10181</v>
      </c>
      <c r="H579" s="229" t="s">
        <v>18640</v>
      </c>
      <c r="I579" s="239">
        <v>0</v>
      </c>
      <c r="J579" s="239">
        <v>0</v>
      </c>
      <c r="K579" s="239">
        <v>0</v>
      </c>
      <c r="L579" s="239">
        <v>10000</v>
      </c>
      <c r="M579" s="239">
        <v>16200</v>
      </c>
      <c r="N579" s="239">
        <v>162000000</v>
      </c>
      <c r="O579" s="240">
        <v>0.15</v>
      </c>
      <c r="P579" s="239">
        <v>243000</v>
      </c>
      <c r="Q579" s="239">
        <v>162000</v>
      </c>
      <c r="R579" s="239">
        <v>3000</v>
      </c>
      <c r="T579">
        <f>VLOOKUP(D579,VSD!$X$3:$Y$993,2,0)</f>
        <v>10000</v>
      </c>
      <c r="U579" s="21">
        <f t="shared" si="8"/>
        <v>0</v>
      </c>
    </row>
    <row r="580" spans="1:21" ht="13.2">
      <c r="A580" s="237">
        <v>578</v>
      </c>
      <c r="B580" s="238">
        <v>45471</v>
      </c>
      <c r="C580" s="229" t="s">
        <v>10178</v>
      </c>
      <c r="D580" s="229" t="s">
        <v>670</v>
      </c>
      <c r="E580" s="229" t="s">
        <v>18641</v>
      </c>
      <c r="F580" s="229" t="s">
        <v>18636</v>
      </c>
      <c r="G580" s="229" t="s">
        <v>10181</v>
      </c>
      <c r="H580" s="229" t="s">
        <v>18640</v>
      </c>
      <c r="I580" s="239">
        <v>2000</v>
      </c>
      <c r="J580" s="239">
        <v>34950</v>
      </c>
      <c r="K580" s="239">
        <v>69900000</v>
      </c>
      <c r="L580" s="239">
        <v>0</v>
      </c>
      <c r="M580" s="239">
        <v>0</v>
      </c>
      <c r="N580" s="239">
        <v>0</v>
      </c>
      <c r="O580" s="240">
        <v>0.15</v>
      </c>
      <c r="P580" s="239">
        <v>104850</v>
      </c>
      <c r="Q580" s="239">
        <v>0</v>
      </c>
      <c r="R580" s="239">
        <v>0</v>
      </c>
      <c r="T580">
        <f>VLOOKUP(D580,VSD!$X$3:$Y$993,2,0)</f>
        <v>10000</v>
      </c>
      <c r="U580" s="21">
        <f t="shared" ref="U580:U643" si="9">IF(G580&lt;&gt;"040P888888",IFERROR(T580*I580,0),0)</f>
        <v>20000000</v>
      </c>
    </row>
    <row r="581" spans="1:21" ht="13.2">
      <c r="A581" s="237">
        <v>579</v>
      </c>
      <c r="B581" s="238">
        <v>45471</v>
      </c>
      <c r="C581" s="229" t="s">
        <v>10178</v>
      </c>
      <c r="D581" s="229" t="s">
        <v>670</v>
      </c>
      <c r="E581" s="229" t="s">
        <v>18641</v>
      </c>
      <c r="F581" s="229" t="s">
        <v>18636</v>
      </c>
      <c r="G581" s="229" t="s">
        <v>10181</v>
      </c>
      <c r="H581" s="229" t="s">
        <v>18640</v>
      </c>
      <c r="I581" s="239">
        <v>1000</v>
      </c>
      <c r="J581" s="239">
        <v>34800</v>
      </c>
      <c r="K581" s="239">
        <v>34800000</v>
      </c>
      <c r="L581" s="239">
        <v>0</v>
      </c>
      <c r="M581" s="239">
        <v>0</v>
      </c>
      <c r="N581" s="239">
        <v>0</v>
      </c>
      <c r="O581" s="240">
        <v>0.15</v>
      </c>
      <c r="P581" s="239">
        <v>52200</v>
      </c>
      <c r="Q581" s="239">
        <v>0</v>
      </c>
      <c r="R581" s="239">
        <v>0</v>
      </c>
      <c r="T581">
        <f>VLOOKUP(D581,VSD!$X$3:$Y$993,2,0)</f>
        <v>10000</v>
      </c>
      <c r="U581" s="21">
        <f t="shared" si="9"/>
        <v>10000000</v>
      </c>
    </row>
    <row r="582" spans="1:21" ht="13.2">
      <c r="A582" s="237">
        <v>580</v>
      </c>
      <c r="B582" s="238">
        <v>45471</v>
      </c>
      <c r="C582" s="229" t="s">
        <v>10178</v>
      </c>
      <c r="D582" s="229" t="s">
        <v>670</v>
      </c>
      <c r="E582" s="229" t="s">
        <v>18641</v>
      </c>
      <c r="F582" s="229" t="s">
        <v>18636</v>
      </c>
      <c r="G582" s="229" t="s">
        <v>10181</v>
      </c>
      <c r="H582" s="229" t="s">
        <v>18640</v>
      </c>
      <c r="I582" s="239">
        <v>1000</v>
      </c>
      <c r="J582" s="239">
        <v>34050</v>
      </c>
      <c r="K582" s="239">
        <v>34050000</v>
      </c>
      <c r="L582" s="239">
        <v>0</v>
      </c>
      <c r="M582" s="239">
        <v>0</v>
      </c>
      <c r="N582" s="239">
        <v>0</v>
      </c>
      <c r="O582" s="240">
        <v>0.15</v>
      </c>
      <c r="P582" s="239">
        <v>51075</v>
      </c>
      <c r="Q582" s="239">
        <v>0</v>
      </c>
      <c r="R582" s="239">
        <v>0</v>
      </c>
      <c r="T582">
        <f>VLOOKUP(D582,VSD!$X$3:$Y$993,2,0)</f>
        <v>10000</v>
      </c>
      <c r="U582" s="21">
        <f t="shared" si="9"/>
        <v>10000000</v>
      </c>
    </row>
    <row r="583" spans="1:21" ht="13.2">
      <c r="A583" s="237">
        <v>581</v>
      </c>
      <c r="B583" s="238">
        <v>45470</v>
      </c>
      <c r="C583" s="229" t="s">
        <v>15323</v>
      </c>
      <c r="D583" s="229" t="s">
        <v>2434</v>
      </c>
      <c r="E583" s="229" t="s">
        <v>18641</v>
      </c>
      <c r="F583" s="229" t="s">
        <v>18639</v>
      </c>
      <c r="G583" s="229" t="s">
        <v>15325</v>
      </c>
      <c r="H583" s="229" t="s">
        <v>18637</v>
      </c>
      <c r="I583" s="239">
        <v>10000</v>
      </c>
      <c r="J583" s="239">
        <v>7140</v>
      </c>
      <c r="K583" s="239">
        <v>71400000</v>
      </c>
      <c r="L583" s="239">
        <v>0</v>
      </c>
      <c r="M583" s="239">
        <v>0</v>
      </c>
      <c r="N583" s="239">
        <v>0</v>
      </c>
      <c r="O583" s="240">
        <v>0.15</v>
      </c>
      <c r="P583" s="239">
        <v>107100</v>
      </c>
      <c r="Q583" s="239">
        <v>0</v>
      </c>
      <c r="R583" s="239">
        <v>0</v>
      </c>
      <c r="T583">
        <f>VLOOKUP(D583,VSD!$X$3:$Y$993,2,0)</f>
        <v>10000</v>
      </c>
      <c r="U583" s="21">
        <f t="shared" si="9"/>
        <v>100000000</v>
      </c>
    </row>
    <row r="584" spans="1:21" ht="13.2">
      <c r="A584" s="237">
        <v>582</v>
      </c>
      <c r="B584" s="238">
        <v>45471</v>
      </c>
      <c r="C584" s="229" t="s">
        <v>9304</v>
      </c>
      <c r="D584" s="229" t="s">
        <v>638</v>
      </c>
      <c r="E584" s="229" t="s">
        <v>18635</v>
      </c>
      <c r="F584" s="229" t="s">
        <v>18636</v>
      </c>
      <c r="G584" s="229" t="s">
        <v>9308</v>
      </c>
      <c r="H584" s="229" t="s">
        <v>18640</v>
      </c>
      <c r="I584" s="239">
        <v>0</v>
      </c>
      <c r="J584" s="239">
        <v>0</v>
      </c>
      <c r="K584" s="239">
        <v>0</v>
      </c>
      <c r="L584" s="239">
        <v>1200</v>
      </c>
      <c r="M584" s="239">
        <v>62800</v>
      </c>
      <c r="N584" s="239">
        <v>75360000</v>
      </c>
      <c r="O584" s="240">
        <v>0.15</v>
      </c>
      <c r="P584" s="239">
        <v>113040</v>
      </c>
      <c r="Q584" s="239">
        <v>75360</v>
      </c>
      <c r="R584" s="239">
        <v>360</v>
      </c>
      <c r="T584">
        <f>VLOOKUP(D584,VSD!$X$3:$Y$993,2,0)</f>
        <v>10000</v>
      </c>
      <c r="U584" s="21">
        <f t="shared" si="9"/>
        <v>0</v>
      </c>
    </row>
    <row r="585" spans="1:21" ht="13.2">
      <c r="A585" s="237">
        <v>583</v>
      </c>
      <c r="B585" s="238">
        <v>45471</v>
      </c>
      <c r="C585" s="229" t="s">
        <v>9304</v>
      </c>
      <c r="D585" s="229" t="s">
        <v>850</v>
      </c>
      <c r="E585" s="229" t="s">
        <v>18641</v>
      </c>
      <c r="F585" s="229" t="s">
        <v>18636</v>
      </c>
      <c r="G585" s="229" t="s">
        <v>9308</v>
      </c>
      <c r="H585" s="229" t="s">
        <v>18640</v>
      </c>
      <c r="I585" s="239">
        <v>5000</v>
      </c>
      <c r="J585" s="239">
        <v>19000</v>
      </c>
      <c r="K585" s="239">
        <v>95000000</v>
      </c>
      <c r="L585" s="239">
        <v>0</v>
      </c>
      <c r="M585" s="239">
        <v>0</v>
      </c>
      <c r="N585" s="239">
        <v>0</v>
      </c>
      <c r="O585" s="240">
        <v>0.15</v>
      </c>
      <c r="P585" s="239">
        <v>142500</v>
      </c>
      <c r="Q585" s="239">
        <v>0</v>
      </c>
      <c r="R585" s="239">
        <v>0</v>
      </c>
      <c r="T585">
        <f>VLOOKUP(D585,VSD!$X$3:$Y$993,2,0)</f>
        <v>10000</v>
      </c>
      <c r="U585" s="21">
        <f t="shared" si="9"/>
        <v>50000000</v>
      </c>
    </row>
    <row r="586" spans="1:21" ht="13.2">
      <c r="A586" s="237">
        <v>584</v>
      </c>
      <c r="B586" s="238">
        <v>45471</v>
      </c>
      <c r="C586" s="229" t="s">
        <v>8649</v>
      </c>
      <c r="D586" s="229" t="s">
        <v>1652</v>
      </c>
      <c r="E586" s="229" t="s">
        <v>18635</v>
      </c>
      <c r="F586" s="229" t="s">
        <v>18639</v>
      </c>
      <c r="G586" s="229" t="s">
        <v>8653</v>
      </c>
      <c r="H586" s="229" t="s">
        <v>18637</v>
      </c>
      <c r="I586" s="239">
        <v>0</v>
      </c>
      <c r="J586" s="239">
        <v>0</v>
      </c>
      <c r="K586" s="239">
        <v>0</v>
      </c>
      <c r="L586" s="239">
        <v>5000</v>
      </c>
      <c r="M586" s="239">
        <v>4900</v>
      </c>
      <c r="N586" s="239">
        <v>24500000</v>
      </c>
      <c r="O586" s="240">
        <v>0.15</v>
      </c>
      <c r="P586" s="239">
        <v>36750</v>
      </c>
      <c r="Q586" s="239">
        <v>24500</v>
      </c>
      <c r="R586" s="239">
        <v>1500</v>
      </c>
      <c r="T586">
        <f>VLOOKUP(D586,VSD!$X$3:$Y$993,2,0)</f>
        <v>10000</v>
      </c>
      <c r="U586" s="21">
        <f t="shared" si="9"/>
        <v>0</v>
      </c>
    </row>
    <row r="587" spans="1:21" ht="13.2">
      <c r="A587" s="237">
        <v>585</v>
      </c>
      <c r="B587" s="238">
        <v>45471</v>
      </c>
      <c r="C587" s="229" t="s">
        <v>8649</v>
      </c>
      <c r="D587" s="229" t="s">
        <v>589</v>
      </c>
      <c r="E587" s="229" t="s">
        <v>18635</v>
      </c>
      <c r="F587" s="229" t="s">
        <v>18639</v>
      </c>
      <c r="G587" s="229" t="s">
        <v>8653</v>
      </c>
      <c r="H587" s="229" t="s">
        <v>18637</v>
      </c>
      <c r="I587" s="239">
        <v>0</v>
      </c>
      <c r="J587" s="239">
        <v>0</v>
      </c>
      <c r="K587" s="239">
        <v>0</v>
      </c>
      <c r="L587" s="239">
        <v>50000</v>
      </c>
      <c r="M587" s="239">
        <v>1100</v>
      </c>
      <c r="N587" s="239">
        <v>55000000</v>
      </c>
      <c r="O587" s="240">
        <v>0.15</v>
      </c>
      <c r="P587" s="239">
        <v>82500</v>
      </c>
      <c r="Q587" s="239">
        <v>55000</v>
      </c>
      <c r="R587" s="239">
        <v>15000</v>
      </c>
      <c r="T587">
        <f>VLOOKUP(D587,VSD!$X$3:$Y$993,2,0)</f>
        <v>10000</v>
      </c>
      <c r="U587" s="21">
        <f t="shared" si="9"/>
        <v>0</v>
      </c>
    </row>
    <row r="588" spans="1:21" ht="13.2">
      <c r="A588" s="237">
        <v>586</v>
      </c>
      <c r="B588" s="238">
        <v>45471</v>
      </c>
      <c r="C588" s="229" t="s">
        <v>8649</v>
      </c>
      <c r="D588" s="229" t="s">
        <v>1652</v>
      </c>
      <c r="E588" s="229" t="s">
        <v>18635</v>
      </c>
      <c r="F588" s="229" t="s">
        <v>18639</v>
      </c>
      <c r="G588" s="229" t="s">
        <v>8653</v>
      </c>
      <c r="H588" s="229" t="s">
        <v>18637</v>
      </c>
      <c r="I588" s="239">
        <v>0</v>
      </c>
      <c r="J588" s="239">
        <v>0</v>
      </c>
      <c r="K588" s="239">
        <v>0</v>
      </c>
      <c r="L588" s="239">
        <v>5000</v>
      </c>
      <c r="M588" s="239">
        <v>4900</v>
      </c>
      <c r="N588" s="239">
        <v>24500000</v>
      </c>
      <c r="O588" s="240">
        <v>0.15</v>
      </c>
      <c r="P588" s="239">
        <v>36750</v>
      </c>
      <c r="Q588" s="239">
        <v>24500</v>
      </c>
      <c r="R588" s="239">
        <v>1500</v>
      </c>
      <c r="T588">
        <f>VLOOKUP(D588,VSD!$X$3:$Y$993,2,0)</f>
        <v>10000</v>
      </c>
      <c r="U588" s="21">
        <f t="shared" si="9"/>
        <v>0</v>
      </c>
    </row>
    <row r="589" spans="1:21" ht="13.2">
      <c r="A589" s="237">
        <v>587</v>
      </c>
      <c r="B589" s="238">
        <v>45471</v>
      </c>
      <c r="C589" s="229" t="s">
        <v>9808</v>
      </c>
      <c r="D589" s="229" t="s">
        <v>768</v>
      </c>
      <c r="E589" s="229" t="s">
        <v>18635</v>
      </c>
      <c r="F589" s="229" t="s">
        <v>18639</v>
      </c>
      <c r="G589" s="229" t="s">
        <v>9811</v>
      </c>
      <c r="H589" s="229" t="s">
        <v>18640</v>
      </c>
      <c r="I589" s="239">
        <v>0</v>
      </c>
      <c r="J589" s="239">
        <v>0</v>
      </c>
      <c r="K589" s="239">
        <v>0</v>
      </c>
      <c r="L589" s="239">
        <v>19000</v>
      </c>
      <c r="M589" s="239">
        <v>76000</v>
      </c>
      <c r="N589" s="239">
        <v>1444000000</v>
      </c>
      <c r="O589" s="240">
        <v>0.15</v>
      </c>
      <c r="P589" s="239">
        <v>2166000</v>
      </c>
      <c r="Q589" s="239">
        <v>1444000</v>
      </c>
      <c r="R589" s="239">
        <v>5700</v>
      </c>
      <c r="T589">
        <f>VLOOKUP(D589,VSD!$X$3:$Y$993,2,0)</f>
        <v>10000</v>
      </c>
      <c r="U589" s="21">
        <f t="shared" si="9"/>
        <v>0</v>
      </c>
    </row>
    <row r="590" spans="1:21" ht="13.2">
      <c r="A590" s="237">
        <v>588</v>
      </c>
      <c r="B590" s="238">
        <v>45470</v>
      </c>
      <c r="C590" s="229" t="s">
        <v>10317</v>
      </c>
      <c r="D590" s="229" t="s">
        <v>894</v>
      </c>
      <c r="E590" s="229" t="s">
        <v>18641</v>
      </c>
      <c r="F590" s="229" t="s">
        <v>18636</v>
      </c>
      <c r="G590" s="229" t="s">
        <v>10320</v>
      </c>
      <c r="H590" s="229" t="s">
        <v>18637</v>
      </c>
      <c r="I590" s="239">
        <v>300</v>
      </c>
      <c r="J590" s="239">
        <v>21150</v>
      </c>
      <c r="K590" s="239">
        <v>6345000</v>
      </c>
      <c r="L590" s="239">
        <v>0</v>
      </c>
      <c r="M590" s="239">
        <v>0</v>
      </c>
      <c r="N590" s="239">
        <v>0</v>
      </c>
      <c r="O590" s="240">
        <v>0.15</v>
      </c>
      <c r="P590" s="239">
        <v>9518</v>
      </c>
      <c r="Q590" s="239">
        <v>0</v>
      </c>
      <c r="R590" s="239">
        <v>0</v>
      </c>
      <c r="T590">
        <f>VLOOKUP(D590,VSD!$X$3:$Y$993,2,0)</f>
        <v>10000</v>
      </c>
      <c r="U590" s="21">
        <f t="shared" si="9"/>
        <v>3000000</v>
      </c>
    </row>
    <row r="591" spans="1:21" ht="13.2">
      <c r="A591" s="237">
        <v>589</v>
      </c>
      <c r="B591" s="238">
        <v>45470</v>
      </c>
      <c r="C591" s="229" t="s">
        <v>10317</v>
      </c>
      <c r="D591" s="229" t="s">
        <v>894</v>
      </c>
      <c r="E591" s="229" t="s">
        <v>18641</v>
      </c>
      <c r="F591" s="229" t="s">
        <v>18636</v>
      </c>
      <c r="G591" s="229" t="s">
        <v>10320</v>
      </c>
      <c r="H591" s="229" t="s">
        <v>18637</v>
      </c>
      <c r="I591" s="239">
        <v>500</v>
      </c>
      <c r="J591" s="239">
        <v>21150</v>
      </c>
      <c r="K591" s="239">
        <v>10575000</v>
      </c>
      <c r="L591" s="239">
        <v>0</v>
      </c>
      <c r="M591" s="239">
        <v>0</v>
      </c>
      <c r="N591" s="239">
        <v>0</v>
      </c>
      <c r="O591" s="240">
        <v>0.15</v>
      </c>
      <c r="P591" s="239">
        <v>15863</v>
      </c>
      <c r="Q591" s="239">
        <v>0</v>
      </c>
      <c r="R591" s="239">
        <v>0</v>
      </c>
      <c r="T591">
        <f>VLOOKUP(D591,VSD!$X$3:$Y$993,2,0)</f>
        <v>10000</v>
      </c>
      <c r="U591" s="21">
        <f t="shared" si="9"/>
        <v>5000000</v>
      </c>
    </row>
    <row r="592" spans="1:21" ht="13.2">
      <c r="A592" s="237">
        <v>590</v>
      </c>
      <c r="B592" s="238">
        <v>45470</v>
      </c>
      <c r="C592" s="229" t="s">
        <v>10317</v>
      </c>
      <c r="D592" s="229" t="s">
        <v>740</v>
      </c>
      <c r="E592" s="229" t="s">
        <v>18641</v>
      </c>
      <c r="F592" s="229" t="s">
        <v>18636</v>
      </c>
      <c r="G592" s="229" t="s">
        <v>10320</v>
      </c>
      <c r="H592" s="229" t="s">
        <v>18637</v>
      </c>
      <c r="I592" s="239">
        <v>1800</v>
      </c>
      <c r="J592" s="239">
        <v>5500</v>
      </c>
      <c r="K592" s="239">
        <v>9900000</v>
      </c>
      <c r="L592" s="239">
        <v>0</v>
      </c>
      <c r="M592" s="239">
        <v>0</v>
      </c>
      <c r="N592" s="239">
        <v>0</v>
      </c>
      <c r="O592" s="240">
        <v>0.15</v>
      </c>
      <c r="P592" s="239">
        <v>14850</v>
      </c>
      <c r="Q592" s="239">
        <v>0</v>
      </c>
      <c r="R592" s="239">
        <v>0</v>
      </c>
      <c r="T592">
        <f>VLOOKUP(D592,VSD!$X$3:$Y$993,2,0)</f>
        <v>10000</v>
      </c>
      <c r="U592" s="21">
        <f t="shared" si="9"/>
        <v>18000000</v>
      </c>
    </row>
    <row r="593" spans="1:21" ht="13.2">
      <c r="A593" s="237">
        <v>591</v>
      </c>
      <c r="B593" s="238">
        <v>45470</v>
      </c>
      <c r="C593" s="229" t="s">
        <v>10317</v>
      </c>
      <c r="D593" s="229" t="s">
        <v>740</v>
      </c>
      <c r="E593" s="229" t="s">
        <v>18641</v>
      </c>
      <c r="F593" s="229" t="s">
        <v>18636</v>
      </c>
      <c r="G593" s="229" t="s">
        <v>10320</v>
      </c>
      <c r="H593" s="229" t="s">
        <v>18637</v>
      </c>
      <c r="I593" s="239">
        <v>3200</v>
      </c>
      <c r="J593" s="239">
        <v>5510</v>
      </c>
      <c r="K593" s="239">
        <v>17632000</v>
      </c>
      <c r="L593" s="239">
        <v>0</v>
      </c>
      <c r="M593" s="239">
        <v>0</v>
      </c>
      <c r="N593" s="239">
        <v>0</v>
      </c>
      <c r="O593" s="240">
        <v>0.15</v>
      </c>
      <c r="P593" s="239">
        <v>26448</v>
      </c>
      <c r="Q593" s="239">
        <v>0</v>
      </c>
      <c r="R593" s="229"/>
      <c r="T593">
        <f>VLOOKUP(D593,VSD!$X$3:$Y$993,2,0)</f>
        <v>10000</v>
      </c>
      <c r="U593" s="21">
        <f t="shared" si="9"/>
        <v>32000000</v>
      </c>
    </row>
    <row r="594" spans="1:21" ht="13.2">
      <c r="A594" s="237">
        <v>592</v>
      </c>
      <c r="B594" s="238">
        <v>45471</v>
      </c>
      <c r="C594" s="229" t="s">
        <v>10317</v>
      </c>
      <c r="D594" s="229" t="s">
        <v>703</v>
      </c>
      <c r="E594" s="229" t="s">
        <v>18641</v>
      </c>
      <c r="F594" s="229" t="s">
        <v>18636</v>
      </c>
      <c r="G594" s="229" t="s">
        <v>10320</v>
      </c>
      <c r="H594" s="229" t="s">
        <v>18637</v>
      </c>
      <c r="I594" s="239">
        <v>500</v>
      </c>
      <c r="J594" s="239">
        <v>44500</v>
      </c>
      <c r="K594" s="239">
        <v>22250000</v>
      </c>
      <c r="L594" s="239">
        <v>0</v>
      </c>
      <c r="M594" s="239">
        <v>0</v>
      </c>
      <c r="N594" s="239">
        <v>0</v>
      </c>
      <c r="O594" s="240">
        <v>0.15</v>
      </c>
      <c r="P594" s="239">
        <v>33375</v>
      </c>
      <c r="Q594" s="239">
        <v>0</v>
      </c>
      <c r="R594" s="239">
        <v>0</v>
      </c>
      <c r="T594">
        <f>VLOOKUP(D594,VSD!$X$3:$Y$993,2,0)</f>
        <v>10000</v>
      </c>
      <c r="U594" s="21">
        <f t="shared" si="9"/>
        <v>5000000</v>
      </c>
    </row>
    <row r="595" spans="1:21" ht="13.2">
      <c r="A595" s="237">
        <v>593</v>
      </c>
      <c r="B595" s="238">
        <v>45470</v>
      </c>
      <c r="C595" s="229" t="s">
        <v>18664</v>
      </c>
      <c r="D595" s="229" t="s">
        <v>465</v>
      </c>
      <c r="E595" s="229" t="s">
        <v>18641</v>
      </c>
      <c r="F595" s="229" t="s">
        <v>18644</v>
      </c>
      <c r="G595" s="229" t="s">
        <v>5689</v>
      </c>
      <c r="H595" s="229" t="s">
        <v>18637</v>
      </c>
      <c r="I595" s="239">
        <v>5900</v>
      </c>
      <c r="J595" s="239">
        <v>17000</v>
      </c>
      <c r="K595" s="239">
        <v>100300000</v>
      </c>
      <c r="L595" s="239">
        <v>0</v>
      </c>
      <c r="M595" s="239">
        <v>0</v>
      </c>
      <c r="N595" s="239">
        <v>0</v>
      </c>
      <c r="O595" s="240">
        <v>0.25</v>
      </c>
      <c r="P595" s="239">
        <v>250750</v>
      </c>
      <c r="Q595" s="239">
        <v>0</v>
      </c>
      <c r="R595" s="239">
        <v>0</v>
      </c>
      <c r="T595">
        <f>VLOOKUP(D595,VSD!$X$3:$Y$993,2,0)</f>
        <v>10000</v>
      </c>
      <c r="U595" s="21">
        <f t="shared" si="9"/>
        <v>59000000</v>
      </c>
    </row>
    <row r="596" spans="1:21" ht="13.2">
      <c r="A596" s="237">
        <v>594</v>
      </c>
      <c r="B596" s="238">
        <v>45471</v>
      </c>
      <c r="C596" s="229" t="s">
        <v>18664</v>
      </c>
      <c r="D596" s="229" t="s">
        <v>465</v>
      </c>
      <c r="E596" s="229" t="s">
        <v>18635</v>
      </c>
      <c r="F596" s="229" t="s">
        <v>18639</v>
      </c>
      <c r="G596" s="229" t="s">
        <v>5689</v>
      </c>
      <c r="H596" s="229" t="s">
        <v>18637</v>
      </c>
      <c r="I596" s="239">
        <v>0</v>
      </c>
      <c r="J596" s="239">
        <v>0</v>
      </c>
      <c r="K596" s="239">
        <v>0</v>
      </c>
      <c r="L596" s="239">
        <v>6000</v>
      </c>
      <c r="M596" s="239">
        <v>17000</v>
      </c>
      <c r="N596" s="239">
        <v>102000000</v>
      </c>
      <c r="O596" s="240">
        <v>0.09</v>
      </c>
      <c r="P596" s="239">
        <v>91800</v>
      </c>
      <c r="Q596" s="239">
        <v>102000</v>
      </c>
      <c r="R596" s="239">
        <v>1800</v>
      </c>
      <c r="T596">
        <f>VLOOKUP(D596,VSD!$X$3:$Y$993,2,0)</f>
        <v>10000</v>
      </c>
      <c r="U596" s="21">
        <f t="shared" si="9"/>
        <v>0</v>
      </c>
    </row>
    <row r="597" spans="1:21" ht="13.2">
      <c r="A597" s="237">
        <v>595</v>
      </c>
      <c r="B597" s="238">
        <v>45470</v>
      </c>
      <c r="C597" s="229" t="s">
        <v>11224</v>
      </c>
      <c r="D597" s="229" t="s">
        <v>898</v>
      </c>
      <c r="E597" s="229" t="s">
        <v>18641</v>
      </c>
      <c r="F597" s="229" t="s">
        <v>18636</v>
      </c>
      <c r="G597" s="229" t="s">
        <v>11227</v>
      </c>
      <c r="H597" s="229" t="s">
        <v>18640</v>
      </c>
      <c r="I597" s="239">
        <v>100</v>
      </c>
      <c r="J597" s="239">
        <v>16800</v>
      </c>
      <c r="K597" s="239">
        <v>1680000</v>
      </c>
      <c r="L597" s="239">
        <v>0</v>
      </c>
      <c r="M597" s="239">
        <v>0</v>
      </c>
      <c r="N597" s="239">
        <v>0</v>
      </c>
      <c r="O597" s="240">
        <v>0.15</v>
      </c>
      <c r="P597" s="239">
        <v>2520</v>
      </c>
      <c r="Q597" s="239">
        <v>0</v>
      </c>
      <c r="R597" s="239">
        <v>0</v>
      </c>
      <c r="T597">
        <f>VLOOKUP(D597,VSD!$X$3:$Y$993,2,0)</f>
        <v>10000</v>
      </c>
      <c r="U597" s="21">
        <f t="shared" si="9"/>
        <v>1000000</v>
      </c>
    </row>
    <row r="598" spans="1:21" ht="13.2">
      <c r="A598" s="237">
        <v>596</v>
      </c>
      <c r="B598" s="238">
        <v>45471</v>
      </c>
      <c r="C598" s="229" t="s">
        <v>11224</v>
      </c>
      <c r="D598" s="229" t="s">
        <v>703</v>
      </c>
      <c r="E598" s="229" t="s">
        <v>18635</v>
      </c>
      <c r="F598" s="229" t="s">
        <v>18636</v>
      </c>
      <c r="G598" s="229" t="s">
        <v>11227</v>
      </c>
      <c r="H598" s="229" t="s">
        <v>18640</v>
      </c>
      <c r="I598" s="239">
        <v>0</v>
      </c>
      <c r="J598" s="239">
        <v>0</v>
      </c>
      <c r="K598" s="239">
        <v>0</v>
      </c>
      <c r="L598" s="239">
        <v>2300</v>
      </c>
      <c r="M598" s="239">
        <v>45600</v>
      </c>
      <c r="N598" s="239">
        <v>104880000</v>
      </c>
      <c r="O598" s="240">
        <v>0.15</v>
      </c>
      <c r="P598" s="239">
        <v>157320</v>
      </c>
      <c r="Q598" s="239">
        <v>104880</v>
      </c>
      <c r="R598" s="239">
        <v>690</v>
      </c>
      <c r="T598">
        <f>VLOOKUP(D598,VSD!$X$3:$Y$993,2,0)</f>
        <v>10000</v>
      </c>
      <c r="U598" s="21">
        <f t="shared" si="9"/>
        <v>0</v>
      </c>
    </row>
    <row r="599" spans="1:21" ht="13.2">
      <c r="A599" s="237">
        <v>597</v>
      </c>
      <c r="B599" s="238">
        <v>45471</v>
      </c>
      <c r="C599" s="229" t="s">
        <v>11224</v>
      </c>
      <c r="D599" s="229" t="s">
        <v>645</v>
      </c>
      <c r="E599" s="229" t="s">
        <v>18641</v>
      </c>
      <c r="F599" s="229" t="s">
        <v>18636</v>
      </c>
      <c r="G599" s="229" t="s">
        <v>11227</v>
      </c>
      <c r="H599" s="229" t="s">
        <v>18640</v>
      </c>
      <c r="I599" s="239">
        <v>3200</v>
      </c>
      <c r="J599" s="239">
        <v>31300</v>
      </c>
      <c r="K599" s="239">
        <v>100160000</v>
      </c>
      <c r="L599" s="239">
        <v>0</v>
      </c>
      <c r="M599" s="239">
        <v>0</v>
      </c>
      <c r="N599" s="239">
        <v>0</v>
      </c>
      <c r="O599" s="240">
        <v>0.15</v>
      </c>
      <c r="P599" s="239">
        <v>150240</v>
      </c>
      <c r="Q599" s="239">
        <v>0</v>
      </c>
      <c r="R599" s="239">
        <v>0</v>
      </c>
      <c r="T599">
        <f>VLOOKUP(D599,VSD!$X$3:$Y$993,2,0)</f>
        <v>10000</v>
      </c>
      <c r="U599" s="21">
        <f t="shared" si="9"/>
        <v>32000000</v>
      </c>
    </row>
    <row r="600" spans="1:21" ht="13.2">
      <c r="A600" s="237">
        <v>598</v>
      </c>
      <c r="B600" s="238">
        <v>45471</v>
      </c>
      <c r="C600" s="229" t="s">
        <v>11224</v>
      </c>
      <c r="D600" s="229" t="s">
        <v>898</v>
      </c>
      <c r="E600" s="229" t="s">
        <v>18641</v>
      </c>
      <c r="F600" s="229" t="s">
        <v>18636</v>
      </c>
      <c r="G600" s="229" t="s">
        <v>11227</v>
      </c>
      <c r="H600" s="229" t="s">
        <v>18640</v>
      </c>
      <c r="I600" s="239">
        <v>100</v>
      </c>
      <c r="J600" s="239">
        <v>16750</v>
      </c>
      <c r="K600" s="239">
        <v>1675000</v>
      </c>
      <c r="L600" s="239">
        <v>0</v>
      </c>
      <c r="M600" s="239">
        <v>0</v>
      </c>
      <c r="N600" s="239">
        <v>0</v>
      </c>
      <c r="O600" s="240">
        <v>0.15</v>
      </c>
      <c r="P600" s="239">
        <v>2513</v>
      </c>
      <c r="Q600" s="239">
        <v>0</v>
      </c>
      <c r="R600" s="239">
        <v>0</v>
      </c>
      <c r="T600">
        <f>VLOOKUP(D600,VSD!$X$3:$Y$993,2,0)</f>
        <v>10000</v>
      </c>
      <c r="U600" s="21">
        <f t="shared" si="9"/>
        <v>1000000</v>
      </c>
    </row>
    <row r="601" spans="1:21" ht="13.2">
      <c r="A601" s="237">
        <v>599</v>
      </c>
      <c r="B601" s="238">
        <v>45470</v>
      </c>
      <c r="C601" s="229" t="s">
        <v>9141</v>
      </c>
      <c r="D601" s="229" t="s">
        <v>628</v>
      </c>
      <c r="E601" s="229" t="s">
        <v>18635</v>
      </c>
      <c r="F601" s="229" t="s">
        <v>18636</v>
      </c>
      <c r="G601" s="229" t="s">
        <v>9144</v>
      </c>
      <c r="H601" s="229" t="s">
        <v>18640</v>
      </c>
      <c r="I601" s="239">
        <v>0</v>
      </c>
      <c r="J601" s="239">
        <v>0</v>
      </c>
      <c r="K601" s="239">
        <v>0</v>
      </c>
      <c r="L601" s="239">
        <v>25</v>
      </c>
      <c r="M601" s="239">
        <v>46450</v>
      </c>
      <c r="N601" s="239">
        <v>1161250</v>
      </c>
      <c r="O601" s="240">
        <v>0.15</v>
      </c>
      <c r="P601" s="239">
        <v>1742</v>
      </c>
      <c r="Q601" s="239">
        <v>1161</v>
      </c>
      <c r="R601" s="239">
        <v>8</v>
      </c>
      <c r="T601">
        <f>VLOOKUP(D601,VSD!$X$3:$Y$993,2,0)</f>
        <v>10000</v>
      </c>
      <c r="U601" s="21">
        <f t="shared" si="9"/>
        <v>0</v>
      </c>
    </row>
    <row r="602" spans="1:21" ht="13.2">
      <c r="A602" s="237">
        <v>600</v>
      </c>
      <c r="B602" s="238">
        <v>45470</v>
      </c>
      <c r="C602" s="229" t="s">
        <v>9141</v>
      </c>
      <c r="D602" s="229" t="s">
        <v>628</v>
      </c>
      <c r="E602" s="229" t="s">
        <v>18635</v>
      </c>
      <c r="F602" s="229" t="s">
        <v>18636</v>
      </c>
      <c r="G602" s="229" t="s">
        <v>9144</v>
      </c>
      <c r="H602" s="229" t="s">
        <v>18640</v>
      </c>
      <c r="I602" s="239">
        <v>0</v>
      </c>
      <c r="J602" s="239">
        <v>0</v>
      </c>
      <c r="K602" s="239">
        <v>0</v>
      </c>
      <c r="L602" s="239">
        <v>2</v>
      </c>
      <c r="M602" s="239">
        <v>46150</v>
      </c>
      <c r="N602" s="239">
        <v>92300</v>
      </c>
      <c r="O602" s="240">
        <v>0.14949999999999999</v>
      </c>
      <c r="P602" s="239">
        <v>138</v>
      </c>
      <c r="Q602" s="239">
        <v>92</v>
      </c>
      <c r="R602" s="239">
        <v>1</v>
      </c>
      <c r="T602">
        <f>VLOOKUP(D602,VSD!$X$3:$Y$993,2,0)</f>
        <v>10000</v>
      </c>
      <c r="U602" s="21">
        <f t="shared" si="9"/>
        <v>0</v>
      </c>
    </row>
    <row r="603" spans="1:21" ht="13.2">
      <c r="A603" s="237">
        <v>601</v>
      </c>
      <c r="B603" s="238">
        <v>45470</v>
      </c>
      <c r="C603" s="229" t="s">
        <v>9141</v>
      </c>
      <c r="D603" s="229" t="s">
        <v>628</v>
      </c>
      <c r="E603" s="229" t="s">
        <v>18635</v>
      </c>
      <c r="F603" s="229" t="s">
        <v>18636</v>
      </c>
      <c r="G603" s="229" t="s">
        <v>9144</v>
      </c>
      <c r="H603" s="229" t="s">
        <v>18640</v>
      </c>
      <c r="I603" s="239">
        <v>0</v>
      </c>
      <c r="J603" s="239">
        <v>0</v>
      </c>
      <c r="K603" s="239">
        <v>0</v>
      </c>
      <c r="L603" s="239">
        <v>600</v>
      </c>
      <c r="M603" s="239">
        <v>46150</v>
      </c>
      <c r="N603" s="239">
        <v>27690000</v>
      </c>
      <c r="O603" s="240">
        <v>0.15</v>
      </c>
      <c r="P603" s="239">
        <v>41535</v>
      </c>
      <c r="Q603" s="239">
        <v>27690</v>
      </c>
      <c r="R603" s="239">
        <v>180</v>
      </c>
      <c r="T603">
        <f>VLOOKUP(D603,VSD!$X$3:$Y$993,2,0)</f>
        <v>10000</v>
      </c>
      <c r="U603" s="21">
        <f t="shared" si="9"/>
        <v>0</v>
      </c>
    </row>
    <row r="604" spans="1:21" ht="13.2">
      <c r="A604" s="237">
        <v>602</v>
      </c>
      <c r="B604" s="238">
        <v>45470</v>
      </c>
      <c r="C604" s="229" t="s">
        <v>9141</v>
      </c>
      <c r="D604" s="229" t="s">
        <v>861</v>
      </c>
      <c r="E604" s="229" t="s">
        <v>18635</v>
      </c>
      <c r="F604" s="229" t="s">
        <v>18636</v>
      </c>
      <c r="G604" s="229" t="s">
        <v>9144</v>
      </c>
      <c r="H604" s="229" t="s">
        <v>18640</v>
      </c>
      <c r="I604" s="239">
        <v>0</v>
      </c>
      <c r="J604" s="239">
        <v>0</v>
      </c>
      <c r="K604" s="239">
        <v>0</v>
      </c>
      <c r="L604" s="239">
        <v>4200</v>
      </c>
      <c r="M604" s="239">
        <v>25250</v>
      </c>
      <c r="N604" s="239">
        <v>106050000</v>
      </c>
      <c r="O604" s="240">
        <v>0.15</v>
      </c>
      <c r="P604" s="239">
        <v>159075</v>
      </c>
      <c r="Q604" s="239">
        <v>106050</v>
      </c>
      <c r="R604" s="239">
        <v>1260</v>
      </c>
      <c r="T604">
        <f>VLOOKUP(D604,VSD!$X$3:$Y$993,2,0)</f>
        <v>10000</v>
      </c>
      <c r="U604" s="21">
        <f t="shared" si="9"/>
        <v>0</v>
      </c>
    </row>
    <row r="605" spans="1:21" ht="13.2">
      <c r="A605" s="237">
        <v>603</v>
      </c>
      <c r="B605" s="238">
        <v>45470</v>
      </c>
      <c r="C605" s="229" t="s">
        <v>9141</v>
      </c>
      <c r="D605" s="229" t="s">
        <v>690</v>
      </c>
      <c r="E605" s="229" t="s">
        <v>18641</v>
      </c>
      <c r="F605" s="229" t="s">
        <v>18636</v>
      </c>
      <c r="G605" s="229" t="s">
        <v>9144</v>
      </c>
      <c r="H605" s="229" t="s">
        <v>18640</v>
      </c>
      <c r="I605" s="239">
        <v>1200</v>
      </c>
      <c r="J605" s="239">
        <v>42100</v>
      </c>
      <c r="K605" s="239">
        <v>50520000</v>
      </c>
      <c r="L605" s="239">
        <v>0</v>
      </c>
      <c r="M605" s="239">
        <v>0</v>
      </c>
      <c r="N605" s="239">
        <v>0</v>
      </c>
      <c r="O605" s="240">
        <v>0.15</v>
      </c>
      <c r="P605" s="239">
        <v>75780</v>
      </c>
      <c r="Q605" s="239">
        <v>0</v>
      </c>
      <c r="R605" s="239">
        <v>0</v>
      </c>
      <c r="T605">
        <f>VLOOKUP(D605,VSD!$X$3:$Y$993,2,0)</f>
        <v>10000</v>
      </c>
      <c r="U605" s="21">
        <f t="shared" si="9"/>
        <v>12000000</v>
      </c>
    </row>
    <row r="606" spans="1:21" ht="13.2">
      <c r="A606" s="237">
        <v>604</v>
      </c>
      <c r="B606" s="238">
        <v>45471</v>
      </c>
      <c r="C606" s="229" t="s">
        <v>11373</v>
      </c>
      <c r="D606" s="229" t="s">
        <v>938</v>
      </c>
      <c r="E606" s="229" t="s">
        <v>18635</v>
      </c>
      <c r="F606" s="229" t="s">
        <v>18639</v>
      </c>
      <c r="G606" s="229" t="s">
        <v>11375</v>
      </c>
      <c r="H606" s="229" t="s">
        <v>18637</v>
      </c>
      <c r="I606" s="239">
        <v>0</v>
      </c>
      <c r="J606" s="239">
        <v>0</v>
      </c>
      <c r="K606" s="239">
        <v>0</v>
      </c>
      <c r="L606" s="239">
        <v>1200</v>
      </c>
      <c r="M606" s="239">
        <v>21900</v>
      </c>
      <c r="N606" s="239">
        <v>26280000</v>
      </c>
      <c r="O606" s="240">
        <v>0.15</v>
      </c>
      <c r="P606" s="239">
        <v>39420</v>
      </c>
      <c r="Q606" s="239">
        <v>26280</v>
      </c>
      <c r="R606" s="239">
        <v>360</v>
      </c>
      <c r="T606">
        <f>VLOOKUP(D606,VSD!$X$3:$Y$993,2,0)</f>
        <v>10000</v>
      </c>
      <c r="U606" s="21">
        <f t="shared" si="9"/>
        <v>0</v>
      </c>
    </row>
    <row r="607" spans="1:21" ht="13.2">
      <c r="A607" s="237">
        <v>605</v>
      </c>
      <c r="B607" s="238">
        <v>45471</v>
      </c>
      <c r="C607" s="229" t="s">
        <v>11373</v>
      </c>
      <c r="D607" s="229" t="s">
        <v>905</v>
      </c>
      <c r="E607" s="229" t="s">
        <v>18635</v>
      </c>
      <c r="F607" s="229" t="s">
        <v>18639</v>
      </c>
      <c r="G607" s="229" t="s">
        <v>11375</v>
      </c>
      <c r="H607" s="229" t="s">
        <v>18637</v>
      </c>
      <c r="I607" s="239">
        <v>0</v>
      </c>
      <c r="J607" s="239">
        <v>0</v>
      </c>
      <c r="K607" s="239">
        <v>0</v>
      </c>
      <c r="L607" s="239">
        <v>500</v>
      </c>
      <c r="M607" s="239">
        <v>18900</v>
      </c>
      <c r="N607" s="239">
        <v>9450000</v>
      </c>
      <c r="O607" s="240">
        <v>0.15</v>
      </c>
      <c r="P607" s="239">
        <v>14175</v>
      </c>
      <c r="Q607" s="239">
        <v>9450</v>
      </c>
      <c r="R607" s="239">
        <v>150</v>
      </c>
      <c r="T607">
        <f>VLOOKUP(D607,VSD!$X$3:$Y$993,2,0)</f>
        <v>10000</v>
      </c>
      <c r="U607" s="21">
        <f t="shared" si="9"/>
        <v>0</v>
      </c>
    </row>
    <row r="608" spans="1:21" ht="13.2">
      <c r="A608" s="237">
        <v>606</v>
      </c>
      <c r="B608" s="238">
        <v>45471</v>
      </c>
      <c r="C608" s="229" t="s">
        <v>11373</v>
      </c>
      <c r="D608" s="229" t="s">
        <v>656</v>
      </c>
      <c r="E608" s="229" t="s">
        <v>18641</v>
      </c>
      <c r="F608" s="229" t="s">
        <v>18639</v>
      </c>
      <c r="G608" s="229" t="s">
        <v>11375</v>
      </c>
      <c r="H608" s="229" t="s">
        <v>18637</v>
      </c>
      <c r="I608" s="239">
        <v>200</v>
      </c>
      <c r="J608" s="239">
        <v>36000</v>
      </c>
      <c r="K608" s="239">
        <v>7200000</v>
      </c>
      <c r="L608" s="239">
        <v>0</v>
      </c>
      <c r="M608" s="239">
        <v>0</v>
      </c>
      <c r="N608" s="239">
        <v>0</v>
      </c>
      <c r="O608" s="240">
        <v>0.15</v>
      </c>
      <c r="P608" s="239">
        <v>10800</v>
      </c>
      <c r="Q608" s="239">
        <v>0</v>
      </c>
      <c r="R608" s="239">
        <v>0</v>
      </c>
      <c r="T608">
        <f>VLOOKUP(D608,VSD!$X$3:$Y$993,2,0)</f>
        <v>10000</v>
      </c>
      <c r="U608" s="21">
        <f t="shared" si="9"/>
        <v>2000000</v>
      </c>
    </row>
    <row r="609" spans="1:21" ht="13.2">
      <c r="A609" s="237">
        <v>607</v>
      </c>
      <c r="B609" s="238">
        <v>45471</v>
      </c>
      <c r="C609" s="229" t="s">
        <v>7778</v>
      </c>
      <c r="D609" s="229" t="s">
        <v>977</v>
      </c>
      <c r="E609" s="229" t="s">
        <v>18635</v>
      </c>
      <c r="F609" s="229" t="s">
        <v>18636</v>
      </c>
      <c r="G609" s="229" t="s">
        <v>7781</v>
      </c>
      <c r="H609" s="229" t="s">
        <v>18640</v>
      </c>
      <c r="I609" s="239">
        <v>0</v>
      </c>
      <c r="J609" s="239">
        <v>0</v>
      </c>
      <c r="K609" s="239">
        <v>0</v>
      </c>
      <c r="L609" s="239">
        <v>3000</v>
      </c>
      <c r="M609" s="239">
        <v>14300</v>
      </c>
      <c r="N609" s="239">
        <v>42900000</v>
      </c>
      <c r="O609" s="240">
        <v>0.15</v>
      </c>
      <c r="P609" s="239">
        <v>64350</v>
      </c>
      <c r="Q609" s="239">
        <v>42900</v>
      </c>
      <c r="R609" s="239">
        <v>900</v>
      </c>
      <c r="T609">
        <f>VLOOKUP(D609,VSD!$X$3:$Y$993,2,0)</f>
        <v>10000</v>
      </c>
      <c r="U609" s="21">
        <f t="shared" si="9"/>
        <v>0</v>
      </c>
    </row>
    <row r="610" spans="1:21" ht="13.2">
      <c r="A610" s="237">
        <v>608</v>
      </c>
      <c r="B610" s="238">
        <v>45471</v>
      </c>
      <c r="C610" s="229" t="s">
        <v>10576</v>
      </c>
      <c r="D610" s="229" t="s">
        <v>977</v>
      </c>
      <c r="E610" s="229" t="s">
        <v>18635</v>
      </c>
      <c r="F610" s="229" t="s">
        <v>18636</v>
      </c>
      <c r="G610" s="229" t="s">
        <v>10579</v>
      </c>
      <c r="H610" s="229" t="s">
        <v>18637</v>
      </c>
      <c r="I610" s="239">
        <v>0</v>
      </c>
      <c r="J610" s="239">
        <v>0</v>
      </c>
      <c r="K610" s="239">
        <v>0</v>
      </c>
      <c r="L610" s="239">
        <v>800</v>
      </c>
      <c r="M610" s="239">
        <v>14050</v>
      </c>
      <c r="N610" s="239">
        <v>11240000</v>
      </c>
      <c r="O610" s="240">
        <v>0.15</v>
      </c>
      <c r="P610" s="239">
        <v>16860</v>
      </c>
      <c r="Q610" s="239">
        <v>11240</v>
      </c>
      <c r="R610" s="239">
        <v>240</v>
      </c>
      <c r="T610">
        <f>VLOOKUP(D610,VSD!$X$3:$Y$993,2,0)</f>
        <v>10000</v>
      </c>
      <c r="U610" s="21">
        <f t="shared" si="9"/>
        <v>0</v>
      </c>
    </row>
    <row r="611" spans="1:21" ht="13.2">
      <c r="A611" s="237">
        <v>609</v>
      </c>
      <c r="B611" s="238">
        <v>45471</v>
      </c>
      <c r="C611" s="229" t="s">
        <v>10576</v>
      </c>
      <c r="D611" s="229" t="s">
        <v>589</v>
      </c>
      <c r="E611" s="229" t="s">
        <v>18641</v>
      </c>
      <c r="F611" s="229" t="s">
        <v>18636</v>
      </c>
      <c r="G611" s="229" t="s">
        <v>10579</v>
      </c>
      <c r="H611" s="229" t="s">
        <v>18637</v>
      </c>
      <c r="I611" s="239">
        <v>10500</v>
      </c>
      <c r="J611" s="239">
        <v>1100</v>
      </c>
      <c r="K611" s="239">
        <v>11550000</v>
      </c>
      <c r="L611" s="239">
        <v>0</v>
      </c>
      <c r="M611" s="239">
        <v>0</v>
      </c>
      <c r="N611" s="239">
        <v>0</v>
      </c>
      <c r="O611" s="240">
        <v>0.15</v>
      </c>
      <c r="P611" s="239">
        <v>17325</v>
      </c>
      <c r="Q611" s="239">
        <v>0</v>
      </c>
      <c r="R611" s="239">
        <v>0</v>
      </c>
      <c r="T611">
        <f>VLOOKUP(D611,VSD!$X$3:$Y$993,2,0)</f>
        <v>10000</v>
      </c>
      <c r="U611" s="21">
        <f t="shared" si="9"/>
        <v>105000000</v>
      </c>
    </row>
    <row r="612" spans="1:21" ht="13.2">
      <c r="A612" s="237">
        <v>610</v>
      </c>
      <c r="B612" s="238">
        <v>45470</v>
      </c>
      <c r="C612" s="229" t="s">
        <v>14262</v>
      </c>
      <c r="D612" s="229" t="s">
        <v>1420</v>
      </c>
      <c r="E612" s="229" t="s">
        <v>18635</v>
      </c>
      <c r="F612" s="229" t="s">
        <v>18636</v>
      </c>
      <c r="G612" s="229" t="s">
        <v>14265</v>
      </c>
      <c r="H612" s="229" t="s">
        <v>18637</v>
      </c>
      <c r="I612" s="239">
        <v>0</v>
      </c>
      <c r="J612" s="239">
        <v>0</v>
      </c>
      <c r="K612" s="239">
        <v>0</v>
      </c>
      <c r="L612" s="239">
        <v>2500</v>
      </c>
      <c r="M612" s="239">
        <v>18100</v>
      </c>
      <c r="N612" s="239">
        <v>45250000</v>
      </c>
      <c r="O612" s="240">
        <v>0.15</v>
      </c>
      <c r="P612" s="239">
        <v>67875</v>
      </c>
      <c r="Q612" s="239">
        <v>45250</v>
      </c>
      <c r="R612" s="239">
        <v>750</v>
      </c>
      <c r="T612">
        <f>VLOOKUP(D612,VSD!$X$3:$Y$993,2,0)</f>
        <v>10000</v>
      </c>
      <c r="U612" s="21">
        <f t="shared" si="9"/>
        <v>0</v>
      </c>
    </row>
    <row r="613" spans="1:21" ht="13.2">
      <c r="A613" s="237">
        <v>611</v>
      </c>
      <c r="B613" s="238">
        <v>45470</v>
      </c>
      <c r="C613" s="229" t="s">
        <v>14262</v>
      </c>
      <c r="D613" s="229" t="s">
        <v>568</v>
      </c>
      <c r="E613" s="229" t="s">
        <v>18641</v>
      </c>
      <c r="F613" s="229" t="s">
        <v>18636</v>
      </c>
      <c r="G613" s="229" t="s">
        <v>14265</v>
      </c>
      <c r="H613" s="229" t="s">
        <v>18637</v>
      </c>
      <c r="I613" s="239">
        <v>1000</v>
      </c>
      <c r="J613" s="239">
        <v>10800</v>
      </c>
      <c r="K613" s="239">
        <v>10800000</v>
      </c>
      <c r="L613" s="239">
        <v>0</v>
      </c>
      <c r="M613" s="239">
        <v>0</v>
      </c>
      <c r="N613" s="239">
        <v>0</v>
      </c>
      <c r="O613" s="240">
        <v>0.15</v>
      </c>
      <c r="P613" s="239">
        <v>16200</v>
      </c>
      <c r="Q613" s="239">
        <v>0</v>
      </c>
      <c r="R613" s="239">
        <v>0</v>
      </c>
      <c r="T613">
        <f>VLOOKUP(D613,VSD!$X$3:$Y$993,2,0)</f>
        <v>10000</v>
      </c>
      <c r="U613" s="21">
        <f t="shared" si="9"/>
        <v>10000000</v>
      </c>
    </row>
    <row r="614" spans="1:21" ht="13.2">
      <c r="A614" s="237">
        <v>612</v>
      </c>
      <c r="B614" s="238">
        <v>45470</v>
      </c>
      <c r="C614" s="229" t="s">
        <v>14262</v>
      </c>
      <c r="D614" s="229" t="s">
        <v>568</v>
      </c>
      <c r="E614" s="229" t="s">
        <v>18641</v>
      </c>
      <c r="F614" s="229" t="s">
        <v>18636</v>
      </c>
      <c r="G614" s="229" t="s">
        <v>14265</v>
      </c>
      <c r="H614" s="229" t="s">
        <v>18637</v>
      </c>
      <c r="I614" s="239">
        <v>1000</v>
      </c>
      <c r="J614" s="239">
        <v>10700</v>
      </c>
      <c r="K614" s="239">
        <v>10700000</v>
      </c>
      <c r="L614" s="239">
        <v>0</v>
      </c>
      <c r="M614" s="239">
        <v>0</v>
      </c>
      <c r="N614" s="239">
        <v>0</v>
      </c>
      <c r="O614" s="240">
        <v>0.15</v>
      </c>
      <c r="P614" s="239">
        <v>16050</v>
      </c>
      <c r="Q614" s="239">
        <v>0</v>
      </c>
      <c r="R614" s="239">
        <v>0</v>
      </c>
      <c r="T614">
        <f>VLOOKUP(D614,VSD!$X$3:$Y$993,2,0)</f>
        <v>10000</v>
      </c>
      <c r="U614" s="21">
        <f t="shared" si="9"/>
        <v>10000000</v>
      </c>
    </row>
    <row r="615" spans="1:21" ht="13.2">
      <c r="A615" s="237">
        <v>613</v>
      </c>
      <c r="B615" s="238">
        <v>45470</v>
      </c>
      <c r="C615" s="229" t="s">
        <v>11340</v>
      </c>
      <c r="D615" s="229" t="s">
        <v>766</v>
      </c>
      <c r="E615" s="229" t="s">
        <v>18635</v>
      </c>
      <c r="F615" s="229" t="s">
        <v>18636</v>
      </c>
      <c r="G615" s="229" t="s">
        <v>13044</v>
      </c>
      <c r="H615" s="229" t="s">
        <v>18637</v>
      </c>
      <c r="I615" s="239">
        <v>0</v>
      </c>
      <c r="J615" s="239">
        <v>0</v>
      </c>
      <c r="K615" s="239">
        <v>0</v>
      </c>
      <c r="L615" s="239">
        <v>100000</v>
      </c>
      <c r="M615" s="239">
        <v>14650</v>
      </c>
      <c r="N615" s="239">
        <v>1465000000</v>
      </c>
      <c r="O615" s="240">
        <v>0.15</v>
      </c>
      <c r="P615" s="239">
        <v>2197500</v>
      </c>
      <c r="Q615" s="239">
        <v>1465000</v>
      </c>
      <c r="R615" s="239">
        <v>30000</v>
      </c>
      <c r="T615">
        <f>VLOOKUP(D615,VSD!$X$3:$Y$993,2,0)</f>
        <v>10000</v>
      </c>
      <c r="U615" s="21">
        <f t="shared" si="9"/>
        <v>0</v>
      </c>
    </row>
    <row r="616" spans="1:21" ht="13.2">
      <c r="A616" s="237">
        <v>614</v>
      </c>
      <c r="B616" s="238">
        <v>45470</v>
      </c>
      <c r="C616" s="229" t="s">
        <v>8511</v>
      </c>
      <c r="D616" s="229" t="s">
        <v>624</v>
      </c>
      <c r="E616" s="229" t="s">
        <v>18635</v>
      </c>
      <c r="F616" s="229" t="s">
        <v>18636</v>
      </c>
      <c r="G616" s="229" t="s">
        <v>8514</v>
      </c>
      <c r="H616" s="229" t="s">
        <v>18640</v>
      </c>
      <c r="I616" s="239">
        <v>0</v>
      </c>
      <c r="J616" s="239">
        <v>0</v>
      </c>
      <c r="K616" s="239">
        <v>0</v>
      </c>
      <c r="L616" s="239">
        <v>2000</v>
      </c>
      <c r="M616" s="239">
        <v>26600</v>
      </c>
      <c r="N616" s="239">
        <v>53200000</v>
      </c>
      <c r="O616" s="240">
        <v>0.15</v>
      </c>
      <c r="P616" s="239">
        <v>79800</v>
      </c>
      <c r="Q616" s="239">
        <v>53200</v>
      </c>
      <c r="R616" s="239">
        <v>600</v>
      </c>
      <c r="T616">
        <f>VLOOKUP(D616,VSD!$X$3:$Y$993,2,0)</f>
        <v>10000</v>
      </c>
      <c r="U616" s="21">
        <f t="shared" si="9"/>
        <v>0</v>
      </c>
    </row>
    <row r="617" spans="1:21" ht="13.2">
      <c r="A617" s="237">
        <v>615</v>
      </c>
      <c r="B617" s="238">
        <v>45471</v>
      </c>
      <c r="C617" s="229" t="s">
        <v>8511</v>
      </c>
      <c r="D617" s="229" t="s">
        <v>601</v>
      </c>
      <c r="E617" s="229" t="s">
        <v>18641</v>
      </c>
      <c r="F617" s="229" t="s">
        <v>18636</v>
      </c>
      <c r="G617" s="229" t="s">
        <v>8514</v>
      </c>
      <c r="H617" s="229" t="s">
        <v>18640</v>
      </c>
      <c r="I617" s="239">
        <v>700</v>
      </c>
      <c r="J617" s="239">
        <v>23900</v>
      </c>
      <c r="K617" s="239">
        <v>16730000</v>
      </c>
      <c r="L617" s="239">
        <v>0</v>
      </c>
      <c r="M617" s="239">
        <v>0</v>
      </c>
      <c r="N617" s="239">
        <v>0</v>
      </c>
      <c r="O617" s="240">
        <v>0.15</v>
      </c>
      <c r="P617" s="239">
        <v>25095</v>
      </c>
      <c r="Q617" s="239">
        <v>0</v>
      </c>
      <c r="R617" s="239">
        <v>0</v>
      </c>
      <c r="T617">
        <f>VLOOKUP(D617,VSD!$X$3:$Y$993,2,0)</f>
        <v>10000</v>
      </c>
      <c r="U617" s="21">
        <f t="shared" si="9"/>
        <v>7000000</v>
      </c>
    </row>
    <row r="618" spans="1:21" ht="13.2">
      <c r="A618" s="237">
        <v>616</v>
      </c>
      <c r="B618" s="238">
        <v>45471</v>
      </c>
      <c r="C618" s="229" t="s">
        <v>8511</v>
      </c>
      <c r="D618" s="229" t="s">
        <v>824</v>
      </c>
      <c r="E618" s="229" t="s">
        <v>18641</v>
      </c>
      <c r="F618" s="229" t="s">
        <v>18636</v>
      </c>
      <c r="G618" s="229" t="s">
        <v>8514</v>
      </c>
      <c r="H618" s="229" t="s">
        <v>18640</v>
      </c>
      <c r="I618" s="239">
        <v>1000</v>
      </c>
      <c r="J618" s="239">
        <v>12500</v>
      </c>
      <c r="K618" s="239">
        <v>12500000</v>
      </c>
      <c r="L618" s="239">
        <v>0</v>
      </c>
      <c r="M618" s="239">
        <v>0</v>
      </c>
      <c r="N618" s="239">
        <v>0</v>
      </c>
      <c r="O618" s="240">
        <v>0.15</v>
      </c>
      <c r="P618" s="239">
        <v>18750</v>
      </c>
      <c r="Q618" s="239">
        <v>0</v>
      </c>
      <c r="R618" s="239">
        <v>0</v>
      </c>
      <c r="T618">
        <f>VLOOKUP(D618,VSD!$X$3:$Y$993,2,0)</f>
        <v>10000</v>
      </c>
      <c r="U618" s="21">
        <f t="shared" si="9"/>
        <v>10000000</v>
      </c>
    </row>
    <row r="619" spans="1:21" ht="13.2">
      <c r="A619" s="237">
        <v>617</v>
      </c>
      <c r="B619" s="238">
        <v>45470</v>
      </c>
      <c r="C619" s="229" t="s">
        <v>3752</v>
      </c>
      <c r="D619" s="229" t="s">
        <v>905</v>
      </c>
      <c r="E619" s="229" t="s">
        <v>18641</v>
      </c>
      <c r="F619" s="229" t="s">
        <v>18644</v>
      </c>
      <c r="G619" s="229" t="s">
        <v>10438</v>
      </c>
      <c r="H619" s="229" t="s">
        <v>18640</v>
      </c>
      <c r="I619" s="239">
        <v>20000</v>
      </c>
      <c r="J619" s="239">
        <v>18950</v>
      </c>
      <c r="K619" s="239">
        <v>379000000</v>
      </c>
      <c r="L619" s="239">
        <v>0</v>
      </c>
      <c r="M619" s="239">
        <v>0</v>
      </c>
      <c r="N619" s="239">
        <v>0</v>
      </c>
      <c r="O619" s="240">
        <v>0.08</v>
      </c>
      <c r="P619" s="239">
        <v>303200</v>
      </c>
      <c r="Q619" s="239">
        <v>0</v>
      </c>
      <c r="R619" s="239">
        <v>0</v>
      </c>
      <c r="T619">
        <f>VLOOKUP(D619,VSD!$X$3:$Y$993,2,0)</f>
        <v>10000</v>
      </c>
      <c r="U619" s="21">
        <f t="shared" si="9"/>
        <v>200000000</v>
      </c>
    </row>
    <row r="620" spans="1:21" ht="13.2">
      <c r="A620" s="237">
        <v>618</v>
      </c>
      <c r="B620" s="238">
        <v>45471</v>
      </c>
      <c r="C620" s="229" t="s">
        <v>4434</v>
      </c>
      <c r="D620" s="229" t="s">
        <v>657</v>
      </c>
      <c r="E620" s="229" t="s">
        <v>18641</v>
      </c>
      <c r="F620" s="229" t="s">
        <v>18636</v>
      </c>
      <c r="G620" s="229" t="s">
        <v>4437</v>
      </c>
      <c r="H620" s="229" t="s">
        <v>18637</v>
      </c>
      <c r="I620" s="239">
        <v>1000</v>
      </c>
      <c r="J620" s="239">
        <v>120000</v>
      </c>
      <c r="K620" s="239">
        <v>120000000</v>
      </c>
      <c r="L620" s="239">
        <v>0</v>
      </c>
      <c r="M620" s="239">
        <v>0</v>
      </c>
      <c r="N620" s="239">
        <v>0</v>
      </c>
      <c r="O620" s="240">
        <v>0.15</v>
      </c>
      <c r="P620" s="239">
        <v>180000</v>
      </c>
      <c r="Q620" s="239">
        <v>0</v>
      </c>
      <c r="R620" s="239">
        <v>0</v>
      </c>
      <c r="T620">
        <f>VLOOKUP(D620,VSD!$X$3:$Y$993,2,0)</f>
        <v>10000</v>
      </c>
      <c r="U620" s="21">
        <f t="shared" si="9"/>
        <v>10000000</v>
      </c>
    </row>
    <row r="621" spans="1:21" ht="13.2">
      <c r="A621" s="237">
        <v>619</v>
      </c>
      <c r="B621" s="238">
        <v>45470</v>
      </c>
      <c r="C621" s="229" t="s">
        <v>15309</v>
      </c>
      <c r="D621" s="229" t="s">
        <v>893</v>
      </c>
      <c r="E621" s="229" t="s">
        <v>18641</v>
      </c>
      <c r="F621" s="229" t="s">
        <v>18636</v>
      </c>
      <c r="G621" s="229" t="s">
        <v>15311</v>
      </c>
      <c r="H621" s="229" t="s">
        <v>18637</v>
      </c>
      <c r="I621" s="239">
        <v>500</v>
      </c>
      <c r="J621" s="239">
        <v>37500</v>
      </c>
      <c r="K621" s="239">
        <v>18750000</v>
      </c>
      <c r="L621" s="239">
        <v>0</v>
      </c>
      <c r="M621" s="239">
        <v>0</v>
      </c>
      <c r="N621" s="239">
        <v>0</v>
      </c>
      <c r="O621" s="240">
        <v>0.15</v>
      </c>
      <c r="P621" s="239">
        <v>28125</v>
      </c>
      <c r="Q621" s="239">
        <v>0</v>
      </c>
      <c r="R621" s="239">
        <v>0</v>
      </c>
      <c r="T621">
        <f>VLOOKUP(D621,VSD!$X$3:$Y$993,2,0)</f>
        <v>10000</v>
      </c>
      <c r="U621" s="21">
        <f t="shared" si="9"/>
        <v>5000000</v>
      </c>
    </row>
    <row r="622" spans="1:21" ht="13.2">
      <c r="A622" s="237">
        <v>620</v>
      </c>
      <c r="B622" s="238">
        <v>45470</v>
      </c>
      <c r="C622" s="229" t="s">
        <v>4504</v>
      </c>
      <c r="D622" s="229" t="s">
        <v>663</v>
      </c>
      <c r="E622" s="229" t="s">
        <v>18635</v>
      </c>
      <c r="F622" s="229" t="s">
        <v>18636</v>
      </c>
      <c r="G622" s="229" t="s">
        <v>4507</v>
      </c>
      <c r="H622" s="229" t="s">
        <v>18640</v>
      </c>
      <c r="I622" s="239">
        <v>0</v>
      </c>
      <c r="J622" s="239">
        <v>0</v>
      </c>
      <c r="K622" s="239">
        <v>0</v>
      </c>
      <c r="L622" s="239">
        <v>100</v>
      </c>
      <c r="M622" s="239">
        <v>27400</v>
      </c>
      <c r="N622" s="239">
        <v>2740000</v>
      </c>
      <c r="O622" s="240">
        <v>0.15</v>
      </c>
      <c r="P622" s="239">
        <v>4110</v>
      </c>
      <c r="Q622" s="239">
        <v>2740</v>
      </c>
      <c r="R622" s="239">
        <v>30</v>
      </c>
      <c r="T622">
        <f>VLOOKUP(D622,VSD!$X$3:$Y$993,2,0)</f>
        <v>10000</v>
      </c>
      <c r="U622" s="21">
        <f t="shared" si="9"/>
        <v>0</v>
      </c>
    </row>
    <row r="623" spans="1:21" ht="13.2">
      <c r="A623" s="237">
        <v>621</v>
      </c>
      <c r="B623" s="238">
        <v>45470</v>
      </c>
      <c r="C623" s="229" t="s">
        <v>4504</v>
      </c>
      <c r="D623" s="229" t="s">
        <v>787</v>
      </c>
      <c r="E623" s="229" t="s">
        <v>18635</v>
      </c>
      <c r="F623" s="229" t="s">
        <v>18636</v>
      </c>
      <c r="G623" s="229" t="s">
        <v>4507</v>
      </c>
      <c r="H623" s="229" t="s">
        <v>18640</v>
      </c>
      <c r="I623" s="239">
        <v>0</v>
      </c>
      <c r="J623" s="239">
        <v>0</v>
      </c>
      <c r="K623" s="239">
        <v>0</v>
      </c>
      <c r="L623" s="239">
        <v>100</v>
      </c>
      <c r="M623" s="239">
        <v>24500</v>
      </c>
      <c r="N623" s="239">
        <v>2450000</v>
      </c>
      <c r="O623" s="240">
        <v>0.15</v>
      </c>
      <c r="P623" s="239">
        <v>3675</v>
      </c>
      <c r="Q623" s="239">
        <v>2450</v>
      </c>
      <c r="R623" s="239">
        <v>30</v>
      </c>
      <c r="T623">
        <f>VLOOKUP(D623,VSD!$X$3:$Y$993,2,0)</f>
        <v>10000</v>
      </c>
      <c r="U623" s="21">
        <f t="shared" si="9"/>
        <v>0</v>
      </c>
    </row>
    <row r="624" spans="1:21" ht="13.2">
      <c r="A624" s="237">
        <v>622</v>
      </c>
      <c r="B624" s="238">
        <v>45470</v>
      </c>
      <c r="C624" s="229" t="s">
        <v>4504</v>
      </c>
      <c r="D624" s="229" t="s">
        <v>787</v>
      </c>
      <c r="E624" s="229" t="s">
        <v>18635</v>
      </c>
      <c r="F624" s="229" t="s">
        <v>18636</v>
      </c>
      <c r="G624" s="229" t="s">
        <v>4507</v>
      </c>
      <c r="H624" s="229" t="s">
        <v>18640</v>
      </c>
      <c r="I624" s="239">
        <v>0</v>
      </c>
      <c r="J624" s="239">
        <v>0</v>
      </c>
      <c r="K624" s="239">
        <v>0</v>
      </c>
      <c r="L624" s="239">
        <v>100</v>
      </c>
      <c r="M624" s="239">
        <v>24450</v>
      </c>
      <c r="N624" s="239">
        <v>2445000</v>
      </c>
      <c r="O624" s="240">
        <v>0.15</v>
      </c>
      <c r="P624" s="239">
        <v>3668</v>
      </c>
      <c r="Q624" s="239">
        <v>2445</v>
      </c>
      <c r="R624" s="239">
        <v>30</v>
      </c>
      <c r="T624">
        <f>VLOOKUP(D624,VSD!$X$3:$Y$993,2,0)</f>
        <v>10000</v>
      </c>
      <c r="U624" s="21">
        <f t="shared" si="9"/>
        <v>0</v>
      </c>
    </row>
    <row r="625" spans="1:21" ht="13.2">
      <c r="A625" s="237">
        <v>623</v>
      </c>
      <c r="B625" s="238">
        <v>45471</v>
      </c>
      <c r="C625" s="229" t="s">
        <v>4504</v>
      </c>
      <c r="D625" s="229" t="s">
        <v>663</v>
      </c>
      <c r="E625" s="229" t="s">
        <v>18641</v>
      </c>
      <c r="F625" s="229" t="s">
        <v>18636</v>
      </c>
      <c r="G625" s="229" t="s">
        <v>4507</v>
      </c>
      <c r="H625" s="229" t="s">
        <v>18640</v>
      </c>
      <c r="I625" s="239">
        <v>100</v>
      </c>
      <c r="J625" s="239">
        <v>27000</v>
      </c>
      <c r="K625" s="239">
        <v>2700000</v>
      </c>
      <c r="L625" s="239">
        <v>0</v>
      </c>
      <c r="M625" s="239">
        <v>0</v>
      </c>
      <c r="N625" s="239">
        <v>0</v>
      </c>
      <c r="O625" s="240">
        <v>0.15</v>
      </c>
      <c r="P625" s="239">
        <v>4050</v>
      </c>
      <c r="Q625" s="239">
        <v>0</v>
      </c>
      <c r="R625" s="239">
        <v>0</v>
      </c>
      <c r="T625">
        <f>VLOOKUP(D625,VSD!$X$3:$Y$993,2,0)</f>
        <v>10000</v>
      </c>
      <c r="U625" s="21">
        <f t="shared" si="9"/>
        <v>1000000</v>
      </c>
    </row>
    <row r="626" spans="1:21" ht="13.2">
      <c r="A626" s="237">
        <v>624</v>
      </c>
      <c r="B626" s="238">
        <v>45471</v>
      </c>
      <c r="C626" s="229" t="s">
        <v>4504</v>
      </c>
      <c r="D626" s="229" t="s">
        <v>663</v>
      </c>
      <c r="E626" s="229" t="s">
        <v>18641</v>
      </c>
      <c r="F626" s="229" t="s">
        <v>18636</v>
      </c>
      <c r="G626" s="229" t="s">
        <v>4507</v>
      </c>
      <c r="H626" s="229" t="s">
        <v>18640</v>
      </c>
      <c r="I626" s="239">
        <v>100</v>
      </c>
      <c r="J626" s="239">
        <v>27050</v>
      </c>
      <c r="K626" s="239">
        <v>2705000</v>
      </c>
      <c r="L626" s="239">
        <v>0</v>
      </c>
      <c r="M626" s="239">
        <v>0</v>
      </c>
      <c r="N626" s="239">
        <v>0</v>
      </c>
      <c r="O626" s="240">
        <v>0.15</v>
      </c>
      <c r="P626" s="239">
        <v>4058</v>
      </c>
      <c r="Q626" s="239">
        <v>0</v>
      </c>
      <c r="R626" s="239">
        <v>0</v>
      </c>
      <c r="T626">
        <f>VLOOKUP(D626,VSD!$X$3:$Y$993,2,0)</f>
        <v>10000</v>
      </c>
      <c r="U626" s="21">
        <f t="shared" si="9"/>
        <v>1000000</v>
      </c>
    </row>
    <row r="627" spans="1:21" ht="13.2">
      <c r="A627" s="237">
        <v>625</v>
      </c>
      <c r="B627" s="238">
        <v>45471</v>
      </c>
      <c r="C627" s="229" t="s">
        <v>4504</v>
      </c>
      <c r="D627" s="229" t="s">
        <v>663</v>
      </c>
      <c r="E627" s="229" t="s">
        <v>18641</v>
      </c>
      <c r="F627" s="229" t="s">
        <v>18636</v>
      </c>
      <c r="G627" s="229" t="s">
        <v>4507</v>
      </c>
      <c r="H627" s="229" t="s">
        <v>18640</v>
      </c>
      <c r="I627" s="239">
        <v>100</v>
      </c>
      <c r="J627" s="239">
        <v>27050</v>
      </c>
      <c r="K627" s="239">
        <v>2705000</v>
      </c>
      <c r="L627" s="239">
        <v>0</v>
      </c>
      <c r="M627" s="239">
        <v>0</v>
      </c>
      <c r="N627" s="239">
        <v>0</v>
      </c>
      <c r="O627" s="240">
        <v>0.15</v>
      </c>
      <c r="P627" s="239">
        <v>4058</v>
      </c>
      <c r="Q627" s="239">
        <v>0</v>
      </c>
      <c r="R627" s="239">
        <v>0</v>
      </c>
      <c r="T627">
        <f>VLOOKUP(D627,VSD!$X$3:$Y$993,2,0)</f>
        <v>10000</v>
      </c>
      <c r="U627" s="21">
        <f t="shared" si="9"/>
        <v>1000000</v>
      </c>
    </row>
    <row r="628" spans="1:21" ht="13.2">
      <c r="A628" s="237">
        <v>626</v>
      </c>
      <c r="B628" s="238">
        <v>45471</v>
      </c>
      <c r="C628" s="229" t="s">
        <v>4504</v>
      </c>
      <c r="D628" s="229" t="s">
        <v>663</v>
      </c>
      <c r="E628" s="229" t="s">
        <v>18641</v>
      </c>
      <c r="F628" s="229" t="s">
        <v>18636</v>
      </c>
      <c r="G628" s="229" t="s">
        <v>4507</v>
      </c>
      <c r="H628" s="229" t="s">
        <v>18640</v>
      </c>
      <c r="I628" s="239">
        <v>100</v>
      </c>
      <c r="J628" s="239">
        <v>26950</v>
      </c>
      <c r="K628" s="239">
        <v>2695000</v>
      </c>
      <c r="L628" s="239">
        <v>0</v>
      </c>
      <c r="M628" s="239">
        <v>0</v>
      </c>
      <c r="N628" s="239">
        <v>0</v>
      </c>
      <c r="O628" s="240">
        <v>0.15</v>
      </c>
      <c r="P628" s="239">
        <v>4043</v>
      </c>
      <c r="Q628" s="239">
        <v>0</v>
      </c>
      <c r="R628" s="239">
        <v>0</v>
      </c>
      <c r="T628">
        <f>VLOOKUP(D628,VSD!$X$3:$Y$993,2,0)</f>
        <v>10000</v>
      </c>
      <c r="U628" s="21">
        <f t="shared" si="9"/>
        <v>1000000</v>
      </c>
    </row>
    <row r="629" spans="1:21" ht="13.2">
      <c r="A629" s="237">
        <v>627</v>
      </c>
      <c r="B629" s="238">
        <v>45471</v>
      </c>
      <c r="C629" s="229" t="s">
        <v>4504</v>
      </c>
      <c r="D629" s="229" t="s">
        <v>663</v>
      </c>
      <c r="E629" s="229" t="s">
        <v>18641</v>
      </c>
      <c r="F629" s="229" t="s">
        <v>18636</v>
      </c>
      <c r="G629" s="229" t="s">
        <v>4507</v>
      </c>
      <c r="H629" s="229" t="s">
        <v>18640</v>
      </c>
      <c r="I629" s="239">
        <v>100</v>
      </c>
      <c r="J629" s="239">
        <v>26950</v>
      </c>
      <c r="K629" s="239">
        <v>2695000</v>
      </c>
      <c r="L629" s="239">
        <v>0</v>
      </c>
      <c r="M629" s="239">
        <v>0</v>
      </c>
      <c r="N629" s="239">
        <v>0</v>
      </c>
      <c r="O629" s="240">
        <v>0.15</v>
      </c>
      <c r="P629" s="239">
        <v>4043</v>
      </c>
      <c r="Q629" s="239">
        <v>0</v>
      </c>
      <c r="R629" s="239">
        <v>0</v>
      </c>
      <c r="T629">
        <f>VLOOKUP(D629,VSD!$X$3:$Y$993,2,0)</f>
        <v>10000</v>
      </c>
      <c r="U629" s="21">
        <f t="shared" si="9"/>
        <v>1000000</v>
      </c>
    </row>
    <row r="630" spans="1:21" ht="13.2">
      <c r="A630" s="237">
        <v>628</v>
      </c>
      <c r="B630" s="238">
        <v>45471</v>
      </c>
      <c r="C630" s="229" t="s">
        <v>4504</v>
      </c>
      <c r="D630" s="229" t="s">
        <v>663</v>
      </c>
      <c r="E630" s="229" t="s">
        <v>18641</v>
      </c>
      <c r="F630" s="229" t="s">
        <v>18636</v>
      </c>
      <c r="G630" s="229" t="s">
        <v>4507</v>
      </c>
      <c r="H630" s="229" t="s">
        <v>18640</v>
      </c>
      <c r="I630" s="239">
        <v>100</v>
      </c>
      <c r="J630" s="239">
        <v>27000</v>
      </c>
      <c r="K630" s="239">
        <v>2700000</v>
      </c>
      <c r="L630" s="239">
        <v>0</v>
      </c>
      <c r="M630" s="239">
        <v>0</v>
      </c>
      <c r="N630" s="239">
        <v>0</v>
      </c>
      <c r="O630" s="240">
        <v>0.15</v>
      </c>
      <c r="P630" s="239">
        <v>4050</v>
      </c>
      <c r="Q630" s="239">
        <v>0</v>
      </c>
      <c r="R630" s="239">
        <v>0</v>
      </c>
      <c r="T630">
        <f>VLOOKUP(D630,VSD!$X$3:$Y$993,2,0)</f>
        <v>10000</v>
      </c>
      <c r="U630" s="21">
        <f t="shared" si="9"/>
        <v>1000000</v>
      </c>
    </row>
    <row r="631" spans="1:21" ht="13.2">
      <c r="A631" s="237">
        <v>629</v>
      </c>
      <c r="B631" s="238">
        <v>45471</v>
      </c>
      <c r="C631" s="229" t="s">
        <v>4504</v>
      </c>
      <c r="D631" s="229" t="s">
        <v>663</v>
      </c>
      <c r="E631" s="229" t="s">
        <v>18641</v>
      </c>
      <c r="F631" s="229" t="s">
        <v>18636</v>
      </c>
      <c r="G631" s="229" t="s">
        <v>4507</v>
      </c>
      <c r="H631" s="229" t="s">
        <v>18640</v>
      </c>
      <c r="I631" s="239">
        <v>100</v>
      </c>
      <c r="J631" s="239">
        <v>27050</v>
      </c>
      <c r="K631" s="239">
        <v>2705000</v>
      </c>
      <c r="L631" s="239">
        <v>0</v>
      </c>
      <c r="M631" s="239">
        <v>0</v>
      </c>
      <c r="N631" s="239">
        <v>0</v>
      </c>
      <c r="O631" s="240">
        <v>0.15</v>
      </c>
      <c r="P631" s="239">
        <v>4058</v>
      </c>
      <c r="Q631" s="239">
        <v>0</v>
      </c>
      <c r="R631" s="239">
        <v>0</v>
      </c>
      <c r="T631">
        <f>VLOOKUP(D631,VSD!$X$3:$Y$993,2,0)</f>
        <v>10000</v>
      </c>
      <c r="U631" s="21">
        <f t="shared" si="9"/>
        <v>1000000</v>
      </c>
    </row>
    <row r="632" spans="1:21" ht="13.2">
      <c r="A632" s="237">
        <v>630</v>
      </c>
      <c r="B632" s="238">
        <v>45470</v>
      </c>
      <c r="C632" s="229" t="s">
        <v>8010</v>
      </c>
      <c r="D632" s="229" t="s">
        <v>560</v>
      </c>
      <c r="E632" s="229" t="s">
        <v>18635</v>
      </c>
      <c r="F632" s="229" t="s">
        <v>18636</v>
      </c>
      <c r="G632" s="229" t="s">
        <v>8013</v>
      </c>
      <c r="H632" s="229" t="s">
        <v>18640</v>
      </c>
      <c r="I632" s="239">
        <v>0</v>
      </c>
      <c r="J632" s="239">
        <v>0</v>
      </c>
      <c r="K632" s="239">
        <v>0</v>
      </c>
      <c r="L632" s="239">
        <v>4000</v>
      </c>
      <c r="M632" s="239">
        <v>26500</v>
      </c>
      <c r="N632" s="239">
        <v>106000000</v>
      </c>
      <c r="O632" s="240">
        <v>0.15</v>
      </c>
      <c r="P632" s="239">
        <v>159000</v>
      </c>
      <c r="Q632" s="239">
        <v>106000</v>
      </c>
      <c r="R632" s="239">
        <v>1200</v>
      </c>
      <c r="T632">
        <f>VLOOKUP(D632,VSD!$X$3:$Y$993,2,0)</f>
        <v>10000</v>
      </c>
      <c r="U632" s="21">
        <f t="shared" si="9"/>
        <v>0</v>
      </c>
    </row>
    <row r="633" spans="1:21" ht="13.2">
      <c r="A633" s="237">
        <v>631</v>
      </c>
      <c r="B633" s="238">
        <v>45471</v>
      </c>
      <c r="C633" s="229" t="s">
        <v>8010</v>
      </c>
      <c r="D633" s="229" t="s">
        <v>560</v>
      </c>
      <c r="E633" s="229" t="s">
        <v>18635</v>
      </c>
      <c r="F633" s="229" t="s">
        <v>18636</v>
      </c>
      <c r="G633" s="229" t="s">
        <v>8013</v>
      </c>
      <c r="H633" s="229" t="s">
        <v>18640</v>
      </c>
      <c r="I633" s="239">
        <v>0</v>
      </c>
      <c r="J633" s="239">
        <v>0</v>
      </c>
      <c r="K633" s="239">
        <v>0</v>
      </c>
      <c r="L633" s="239">
        <v>15000</v>
      </c>
      <c r="M633" s="239">
        <v>26000</v>
      </c>
      <c r="N633" s="239">
        <v>390000000</v>
      </c>
      <c r="O633" s="240">
        <v>0.15</v>
      </c>
      <c r="P633" s="239">
        <v>585000</v>
      </c>
      <c r="Q633" s="239">
        <v>390000</v>
      </c>
      <c r="R633" s="239">
        <v>4500</v>
      </c>
      <c r="T633">
        <f>VLOOKUP(D633,VSD!$X$3:$Y$993,2,0)</f>
        <v>10000</v>
      </c>
      <c r="U633" s="21">
        <f t="shared" si="9"/>
        <v>0</v>
      </c>
    </row>
    <row r="634" spans="1:21" ht="13.2">
      <c r="A634" s="237">
        <v>632</v>
      </c>
      <c r="B634" s="238">
        <v>45470</v>
      </c>
      <c r="C634" s="229" t="s">
        <v>9724</v>
      </c>
      <c r="D634" s="229" t="s">
        <v>807</v>
      </c>
      <c r="E634" s="229" t="s">
        <v>18641</v>
      </c>
      <c r="F634" s="229" t="s">
        <v>18639</v>
      </c>
      <c r="G634" s="229" t="s">
        <v>9728</v>
      </c>
      <c r="H634" s="229" t="s">
        <v>18640</v>
      </c>
      <c r="I634" s="239">
        <v>1000</v>
      </c>
      <c r="J634" s="239">
        <v>29250</v>
      </c>
      <c r="K634" s="239">
        <v>29250000</v>
      </c>
      <c r="L634" s="239">
        <v>0</v>
      </c>
      <c r="M634" s="239">
        <v>0</v>
      </c>
      <c r="N634" s="239">
        <v>0</v>
      </c>
      <c r="O634" s="240">
        <v>0.15</v>
      </c>
      <c r="P634" s="239">
        <v>43875</v>
      </c>
      <c r="Q634" s="239">
        <v>0</v>
      </c>
      <c r="R634" s="239">
        <v>0</v>
      </c>
      <c r="T634">
        <f>VLOOKUP(D634,VSD!$X$3:$Y$993,2,0)</f>
        <v>10000</v>
      </c>
      <c r="U634" s="21">
        <f t="shared" si="9"/>
        <v>10000000</v>
      </c>
    </row>
    <row r="635" spans="1:21" ht="13.2">
      <c r="A635" s="237">
        <v>633</v>
      </c>
      <c r="B635" s="238">
        <v>45470</v>
      </c>
      <c r="C635" s="229" t="s">
        <v>4658</v>
      </c>
      <c r="D635" s="229" t="s">
        <v>424</v>
      </c>
      <c r="E635" s="229" t="s">
        <v>18641</v>
      </c>
      <c r="F635" s="229" t="s">
        <v>18636</v>
      </c>
      <c r="G635" s="229" t="s">
        <v>4660</v>
      </c>
      <c r="H635" s="229" t="s">
        <v>18637</v>
      </c>
      <c r="I635" s="239">
        <v>7000</v>
      </c>
      <c r="J635" s="239">
        <v>18000</v>
      </c>
      <c r="K635" s="239">
        <v>126000000</v>
      </c>
      <c r="L635" s="239">
        <v>0</v>
      </c>
      <c r="M635" s="239">
        <v>0</v>
      </c>
      <c r="N635" s="239">
        <v>0</v>
      </c>
      <c r="O635" s="240">
        <v>0.15</v>
      </c>
      <c r="P635" s="239">
        <v>189000</v>
      </c>
      <c r="Q635" s="239">
        <v>0</v>
      </c>
      <c r="R635" s="239">
        <v>0</v>
      </c>
      <c r="T635">
        <f>VLOOKUP(D635,VSD!$X$3:$Y$993,2,0)</f>
        <v>10000</v>
      </c>
      <c r="U635" s="21">
        <f t="shared" si="9"/>
        <v>70000000</v>
      </c>
    </row>
    <row r="636" spans="1:21" ht="13.2">
      <c r="A636" s="237">
        <v>634</v>
      </c>
      <c r="B636" s="238">
        <v>45470</v>
      </c>
      <c r="C636" s="229" t="s">
        <v>4658</v>
      </c>
      <c r="D636" s="229" t="s">
        <v>570</v>
      </c>
      <c r="E636" s="229" t="s">
        <v>18641</v>
      </c>
      <c r="F636" s="229" t="s">
        <v>18636</v>
      </c>
      <c r="G636" s="229" t="s">
        <v>4660</v>
      </c>
      <c r="H636" s="229" t="s">
        <v>18637</v>
      </c>
      <c r="I636" s="239">
        <v>1500</v>
      </c>
      <c r="J636" s="239">
        <v>11600</v>
      </c>
      <c r="K636" s="239">
        <v>17400000</v>
      </c>
      <c r="L636" s="239">
        <v>0</v>
      </c>
      <c r="M636" s="239">
        <v>0</v>
      </c>
      <c r="N636" s="239">
        <v>0</v>
      </c>
      <c r="O636" s="240">
        <v>0.15</v>
      </c>
      <c r="P636" s="239">
        <v>26100</v>
      </c>
      <c r="Q636" s="239">
        <v>0</v>
      </c>
      <c r="R636" s="239">
        <v>0</v>
      </c>
      <c r="T636">
        <f>VLOOKUP(D636,VSD!$X$3:$Y$993,2,0)</f>
        <v>10000</v>
      </c>
      <c r="U636" s="21">
        <f t="shared" si="9"/>
        <v>15000000</v>
      </c>
    </row>
    <row r="637" spans="1:21" ht="13.2">
      <c r="A637" s="237">
        <v>635</v>
      </c>
      <c r="B637" s="238">
        <v>45470</v>
      </c>
      <c r="C637" s="229" t="s">
        <v>4658</v>
      </c>
      <c r="D637" s="229" t="s">
        <v>2746</v>
      </c>
      <c r="E637" s="229" t="s">
        <v>18635</v>
      </c>
      <c r="F637" s="229" t="s">
        <v>18636</v>
      </c>
      <c r="G637" s="229" t="s">
        <v>4660</v>
      </c>
      <c r="H637" s="229" t="s">
        <v>18637</v>
      </c>
      <c r="I637" s="239">
        <v>0</v>
      </c>
      <c r="J637" s="239">
        <v>0</v>
      </c>
      <c r="K637" s="239">
        <v>0</v>
      </c>
      <c r="L637" s="239">
        <v>2000</v>
      </c>
      <c r="M637" s="239">
        <v>27100</v>
      </c>
      <c r="N637" s="239">
        <v>54200000</v>
      </c>
      <c r="O637" s="240">
        <v>0.15</v>
      </c>
      <c r="P637" s="239">
        <v>81300</v>
      </c>
      <c r="Q637" s="239">
        <v>54200</v>
      </c>
      <c r="R637" s="239">
        <v>900</v>
      </c>
      <c r="T637">
        <f>VLOOKUP(D637,VSD!$X$3:$Y$993,2,0)</f>
        <v>10000</v>
      </c>
      <c r="U637" s="21">
        <f t="shared" si="9"/>
        <v>0</v>
      </c>
    </row>
    <row r="638" spans="1:21" ht="13.2">
      <c r="A638" s="237">
        <v>636</v>
      </c>
      <c r="B638" s="238">
        <v>45470</v>
      </c>
      <c r="C638" s="229" t="s">
        <v>4658</v>
      </c>
      <c r="D638" s="229" t="s">
        <v>2746</v>
      </c>
      <c r="E638" s="229" t="s">
        <v>18635</v>
      </c>
      <c r="F638" s="229" t="s">
        <v>18636</v>
      </c>
      <c r="G638" s="229" t="s">
        <v>4660</v>
      </c>
      <c r="H638" s="229" t="s">
        <v>18637</v>
      </c>
      <c r="I638" s="239">
        <v>0</v>
      </c>
      <c r="J638" s="239">
        <v>0</v>
      </c>
      <c r="K638" s="239">
        <v>0</v>
      </c>
      <c r="L638" s="239">
        <v>1000</v>
      </c>
      <c r="M638" s="239">
        <v>27200</v>
      </c>
      <c r="N638" s="239">
        <v>27200000</v>
      </c>
      <c r="O638" s="240">
        <v>0.15</v>
      </c>
      <c r="P638" s="239">
        <v>40800</v>
      </c>
      <c r="Q638" s="239">
        <v>27200</v>
      </c>
      <c r="R638" s="229"/>
      <c r="T638">
        <f>VLOOKUP(D638,VSD!$X$3:$Y$993,2,0)</f>
        <v>10000</v>
      </c>
      <c r="U638" s="21">
        <f t="shared" si="9"/>
        <v>0</v>
      </c>
    </row>
    <row r="639" spans="1:21" ht="13.2">
      <c r="A639" s="237">
        <v>637</v>
      </c>
      <c r="B639" s="238">
        <v>45470</v>
      </c>
      <c r="C639" s="229" t="s">
        <v>4658</v>
      </c>
      <c r="D639" s="229" t="s">
        <v>2746</v>
      </c>
      <c r="E639" s="229" t="s">
        <v>18635</v>
      </c>
      <c r="F639" s="229" t="s">
        <v>18636</v>
      </c>
      <c r="G639" s="229" t="s">
        <v>4660</v>
      </c>
      <c r="H639" s="229" t="s">
        <v>18637</v>
      </c>
      <c r="I639" s="239">
        <v>0</v>
      </c>
      <c r="J639" s="239">
        <v>0</v>
      </c>
      <c r="K639" s="239">
        <v>0</v>
      </c>
      <c r="L639" s="239">
        <v>3700</v>
      </c>
      <c r="M639" s="239">
        <v>27100</v>
      </c>
      <c r="N639" s="239">
        <v>100270000</v>
      </c>
      <c r="O639" s="240">
        <v>0.15</v>
      </c>
      <c r="P639" s="239">
        <v>150405</v>
      </c>
      <c r="Q639" s="239">
        <v>100270</v>
      </c>
      <c r="R639" s="239">
        <v>2100</v>
      </c>
      <c r="T639">
        <f>VLOOKUP(D639,VSD!$X$3:$Y$993,2,0)</f>
        <v>10000</v>
      </c>
      <c r="U639" s="21">
        <f t="shared" si="9"/>
        <v>0</v>
      </c>
    </row>
    <row r="640" spans="1:21" ht="13.2">
      <c r="A640" s="237">
        <v>638</v>
      </c>
      <c r="B640" s="238">
        <v>45470</v>
      </c>
      <c r="C640" s="229" t="s">
        <v>4658</v>
      </c>
      <c r="D640" s="229" t="s">
        <v>2746</v>
      </c>
      <c r="E640" s="229" t="s">
        <v>18635</v>
      </c>
      <c r="F640" s="229" t="s">
        <v>18636</v>
      </c>
      <c r="G640" s="229" t="s">
        <v>4660</v>
      </c>
      <c r="H640" s="229" t="s">
        <v>18637</v>
      </c>
      <c r="I640" s="239">
        <v>0</v>
      </c>
      <c r="J640" s="239">
        <v>0</v>
      </c>
      <c r="K640" s="239">
        <v>0</v>
      </c>
      <c r="L640" s="239">
        <v>3300</v>
      </c>
      <c r="M640" s="239">
        <v>27200</v>
      </c>
      <c r="N640" s="239">
        <v>89760000</v>
      </c>
      <c r="O640" s="240">
        <v>0.15</v>
      </c>
      <c r="P640" s="239">
        <v>134640</v>
      </c>
      <c r="Q640" s="239">
        <v>89760</v>
      </c>
      <c r="R640" s="229"/>
      <c r="T640">
        <f>VLOOKUP(D640,VSD!$X$3:$Y$993,2,0)</f>
        <v>10000</v>
      </c>
      <c r="U640" s="21">
        <f t="shared" si="9"/>
        <v>0</v>
      </c>
    </row>
    <row r="641" spans="1:21" ht="13.2">
      <c r="A641" s="237">
        <v>639</v>
      </c>
      <c r="B641" s="238">
        <v>45470</v>
      </c>
      <c r="C641" s="229" t="s">
        <v>4658</v>
      </c>
      <c r="D641" s="229" t="s">
        <v>2746</v>
      </c>
      <c r="E641" s="229" t="s">
        <v>18635</v>
      </c>
      <c r="F641" s="229" t="s">
        <v>18636</v>
      </c>
      <c r="G641" s="229" t="s">
        <v>4660</v>
      </c>
      <c r="H641" s="229" t="s">
        <v>18637</v>
      </c>
      <c r="I641" s="239">
        <v>0</v>
      </c>
      <c r="J641" s="239">
        <v>0</v>
      </c>
      <c r="K641" s="239">
        <v>0</v>
      </c>
      <c r="L641" s="239">
        <v>3000</v>
      </c>
      <c r="M641" s="239">
        <v>28100</v>
      </c>
      <c r="N641" s="239">
        <v>84300000</v>
      </c>
      <c r="O641" s="240">
        <v>0.15</v>
      </c>
      <c r="P641" s="239">
        <v>126450</v>
      </c>
      <c r="Q641" s="239">
        <v>84300</v>
      </c>
      <c r="R641" s="239">
        <v>900</v>
      </c>
      <c r="T641">
        <f>VLOOKUP(D641,VSD!$X$3:$Y$993,2,0)</f>
        <v>10000</v>
      </c>
      <c r="U641" s="21">
        <f t="shared" si="9"/>
        <v>0</v>
      </c>
    </row>
    <row r="642" spans="1:21" ht="13.2">
      <c r="A642" s="237">
        <v>640</v>
      </c>
      <c r="B642" s="238">
        <v>45470</v>
      </c>
      <c r="C642" s="229" t="s">
        <v>4658</v>
      </c>
      <c r="D642" s="229" t="s">
        <v>570</v>
      </c>
      <c r="E642" s="229" t="s">
        <v>18635</v>
      </c>
      <c r="F642" s="229" t="s">
        <v>18636</v>
      </c>
      <c r="G642" s="229" t="s">
        <v>4660</v>
      </c>
      <c r="H642" s="229" t="s">
        <v>18637</v>
      </c>
      <c r="I642" s="239">
        <v>0</v>
      </c>
      <c r="J642" s="239">
        <v>0</v>
      </c>
      <c r="K642" s="239">
        <v>0</v>
      </c>
      <c r="L642" s="239">
        <v>7500</v>
      </c>
      <c r="M642" s="239">
        <v>11800</v>
      </c>
      <c r="N642" s="239">
        <v>88500000</v>
      </c>
      <c r="O642" s="240">
        <v>0.15</v>
      </c>
      <c r="P642" s="239">
        <v>132750</v>
      </c>
      <c r="Q642" s="239">
        <v>88500</v>
      </c>
      <c r="R642" s="239">
        <v>2250</v>
      </c>
      <c r="T642">
        <f>VLOOKUP(D642,VSD!$X$3:$Y$993,2,0)</f>
        <v>10000</v>
      </c>
      <c r="U642" s="21">
        <f t="shared" si="9"/>
        <v>0</v>
      </c>
    </row>
    <row r="643" spans="1:21" ht="13.2">
      <c r="A643" s="237">
        <v>641</v>
      </c>
      <c r="B643" s="238">
        <v>45470</v>
      </c>
      <c r="C643" s="229" t="s">
        <v>4658</v>
      </c>
      <c r="D643" s="229" t="s">
        <v>570</v>
      </c>
      <c r="E643" s="229" t="s">
        <v>18635</v>
      </c>
      <c r="F643" s="229" t="s">
        <v>18636</v>
      </c>
      <c r="G643" s="229" t="s">
        <v>4660</v>
      </c>
      <c r="H643" s="229" t="s">
        <v>18637</v>
      </c>
      <c r="I643" s="239">
        <v>0</v>
      </c>
      <c r="J643" s="239">
        <v>0</v>
      </c>
      <c r="K643" s="239">
        <v>0</v>
      </c>
      <c r="L643" s="239">
        <v>8000</v>
      </c>
      <c r="M643" s="239">
        <v>11800</v>
      </c>
      <c r="N643" s="239">
        <v>94400000</v>
      </c>
      <c r="O643" s="240">
        <v>0.15</v>
      </c>
      <c r="P643" s="239">
        <v>141600</v>
      </c>
      <c r="Q643" s="239">
        <v>94400</v>
      </c>
      <c r="R643" s="239">
        <v>2400</v>
      </c>
      <c r="T643">
        <f>VLOOKUP(D643,VSD!$X$3:$Y$993,2,0)</f>
        <v>10000</v>
      </c>
      <c r="U643" s="21">
        <f t="shared" si="9"/>
        <v>0</v>
      </c>
    </row>
    <row r="644" spans="1:21" ht="13.2">
      <c r="A644" s="237">
        <v>642</v>
      </c>
      <c r="B644" s="238">
        <v>45470</v>
      </c>
      <c r="C644" s="229" t="s">
        <v>4658</v>
      </c>
      <c r="D644" s="229" t="s">
        <v>424</v>
      </c>
      <c r="E644" s="229" t="s">
        <v>18641</v>
      </c>
      <c r="F644" s="229" t="s">
        <v>18636</v>
      </c>
      <c r="G644" s="229" t="s">
        <v>4660</v>
      </c>
      <c r="H644" s="229" t="s">
        <v>18637</v>
      </c>
      <c r="I644" s="239">
        <v>50000</v>
      </c>
      <c r="J644" s="239">
        <v>18400</v>
      </c>
      <c r="K644" s="239">
        <v>920000000</v>
      </c>
      <c r="L644" s="239">
        <v>0</v>
      </c>
      <c r="M644" s="239">
        <v>0</v>
      </c>
      <c r="N644" s="239">
        <v>0</v>
      </c>
      <c r="O644" s="240">
        <v>0.15</v>
      </c>
      <c r="P644" s="239">
        <v>1380000</v>
      </c>
      <c r="Q644" s="239">
        <v>0</v>
      </c>
      <c r="R644" s="239">
        <v>0</v>
      </c>
      <c r="T644">
        <f>VLOOKUP(D644,VSD!$X$3:$Y$993,2,0)</f>
        <v>10000</v>
      </c>
      <c r="U644" s="21">
        <f t="shared" ref="U644:U707" si="10">IF(G644&lt;&gt;"040P888888",IFERROR(T644*I644,0),0)</f>
        <v>500000000</v>
      </c>
    </row>
    <row r="645" spans="1:21" ht="13.2">
      <c r="A645" s="237">
        <v>643</v>
      </c>
      <c r="B645" s="238">
        <v>45470</v>
      </c>
      <c r="C645" s="229" t="s">
        <v>4658</v>
      </c>
      <c r="D645" s="229" t="s">
        <v>424</v>
      </c>
      <c r="E645" s="229" t="s">
        <v>18641</v>
      </c>
      <c r="F645" s="229" t="s">
        <v>18636</v>
      </c>
      <c r="G645" s="229" t="s">
        <v>4660</v>
      </c>
      <c r="H645" s="229" t="s">
        <v>18637</v>
      </c>
      <c r="I645" s="239">
        <v>20000</v>
      </c>
      <c r="J645" s="239">
        <v>18500</v>
      </c>
      <c r="K645" s="239">
        <v>370000000</v>
      </c>
      <c r="L645" s="239">
        <v>0</v>
      </c>
      <c r="M645" s="239">
        <v>0</v>
      </c>
      <c r="N645" s="239">
        <v>0</v>
      </c>
      <c r="O645" s="240">
        <v>0.15</v>
      </c>
      <c r="P645" s="239">
        <v>555000</v>
      </c>
      <c r="Q645" s="239">
        <v>0</v>
      </c>
      <c r="R645" s="239">
        <v>0</v>
      </c>
      <c r="T645">
        <f>VLOOKUP(D645,VSD!$X$3:$Y$993,2,0)</f>
        <v>10000</v>
      </c>
      <c r="U645" s="21">
        <f t="shared" si="10"/>
        <v>200000000</v>
      </c>
    </row>
    <row r="646" spans="1:21" ht="13.2">
      <c r="A646" s="237">
        <v>644</v>
      </c>
      <c r="B646" s="238">
        <v>45470</v>
      </c>
      <c r="C646" s="229" t="s">
        <v>4658</v>
      </c>
      <c r="D646" s="229" t="s">
        <v>2746</v>
      </c>
      <c r="E646" s="229" t="s">
        <v>18635</v>
      </c>
      <c r="F646" s="229" t="s">
        <v>18636</v>
      </c>
      <c r="G646" s="229" t="s">
        <v>4660</v>
      </c>
      <c r="H646" s="229" t="s">
        <v>18637</v>
      </c>
      <c r="I646" s="239">
        <v>0</v>
      </c>
      <c r="J646" s="239">
        <v>0</v>
      </c>
      <c r="K646" s="239">
        <v>0</v>
      </c>
      <c r="L646" s="239">
        <v>2200</v>
      </c>
      <c r="M646" s="239">
        <v>27600</v>
      </c>
      <c r="N646" s="239">
        <v>60720000</v>
      </c>
      <c r="O646" s="240">
        <v>0.15</v>
      </c>
      <c r="P646" s="239">
        <v>91080</v>
      </c>
      <c r="Q646" s="239">
        <v>60720</v>
      </c>
      <c r="R646" s="239">
        <v>1200</v>
      </c>
      <c r="T646">
        <f>VLOOKUP(D646,VSD!$X$3:$Y$993,2,0)</f>
        <v>10000</v>
      </c>
      <c r="U646" s="21">
        <f t="shared" si="10"/>
        <v>0</v>
      </c>
    </row>
    <row r="647" spans="1:21" ht="13.2">
      <c r="A647" s="237">
        <v>645</v>
      </c>
      <c r="B647" s="238">
        <v>45470</v>
      </c>
      <c r="C647" s="229" t="s">
        <v>4658</v>
      </c>
      <c r="D647" s="229" t="s">
        <v>2746</v>
      </c>
      <c r="E647" s="229" t="s">
        <v>18635</v>
      </c>
      <c r="F647" s="229" t="s">
        <v>18636</v>
      </c>
      <c r="G647" s="229" t="s">
        <v>4660</v>
      </c>
      <c r="H647" s="229" t="s">
        <v>18637</v>
      </c>
      <c r="I647" s="239">
        <v>0</v>
      </c>
      <c r="J647" s="239">
        <v>0</v>
      </c>
      <c r="K647" s="239">
        <v>0</v>
      </c>
      <c r="L647" s="239">
        <v>1300</v>
      </c>
      <c r="M647" s="239">
        <v>27700</v>
      </c>
      <c r="N647" s="239">
        <v>36010000</v>
      </c>
      <c r="O647" s="240">
        <v>0.15</v>
      </c>
      <c r="P647" s="239">
        <v>54015</v>
      </c>
      <c r="Q647" s="239">
        <v>36010</v>
      </c>
      <c r="R647" s="229"/>
      <c r="T647">
        <f>VLOOKUP(D647,VSD!$X$3:$Y$993,2,0)</f>
        <v>10000</v>
      </c>
      <c r="U647" s="21">
        <f t="shared" si="10"/>
        <v>0</v>
      </c>
    </row>
    <row r="648" spans="1:21" ht="13.2">
      <c r="A648" s="237">
        <v>646</v>
      </c>
      <c r="B648" s="238">
        <v>45470</v>
      </c>
      <c r="C648" s="229" t="s">
        <v>4658</v>
      </c>
      <c r="D648" s="229" t="s">
        <v>2746</v>
      </c>
      <c r="E648" s="229" t="s">
        <v>18635</v>
      </c>
      <c r="F648" s="229" t="s">
        <v>18636</v>
      </c>
      <c r="G648" s="229" t="s">
        <v>4660</v>
      </c>
      <c r="H648" s="229" t="s">
        <v>18637</v>
      </c>
      <c r="I648" s="239">
        <v>0</v>
      </c>
      <c r="J648" s="239">
        <v>0</v>
      </c>
      <c r="K648" s="239">
        <v>0</v>
      </c>
      <c r="L648" s="239">
        <v>500</v>
      </c>
      <c r="M648" s="239">
        <v>27800</v>
      </c>
      <c r="N648" s="239">
        <v>13900000</v>
      </c>
      <c r="O648" s="240">
        <v>0.15</v>
      </c>
      <c r="P648" s="239">
        <v>20850</v>
      </c>
      <c r="Q648" s="239">
        <v>13900</v>
      </c>
      <c r="R648" s="229"/>
      <c r="T648">
        <f>VLOOKUP(D648,VSD!$X$3:$Y$993,2,0)</f>
        <v>10000</v>
      </c>
      <c r="U648" s="21">
        <f t="shared" si="10"/>
        <v>0</v>
      </c>
    </row>
    <row r="649" spans="1:21" ht="13.2">
      <c r="A649" s="237">
        <v>647</v>
      </c>
      <c r="B649" s="238">
        <v>45470</v>
      </c>
      <c r="C649" s="229" t="s">
        <v>4658</v>
      </c>
      <c r="D649" s="229" t="s">
        <v>570</v>
      </c>
      <c r="E649" s="229" t="s">
        <v>18641</v>
      </c>
      <c r="F649" s="229" t="s">
        <v>18636</v>
      </c>
      <c r="G649" s="229" t="s">
        <v>4660</v>
      </c>
      <c r="H649" s="229" t="s">
        <v>18637</v>
      </c>
      <c r="I649" s="239">
        <v>1500</v>
      </c>
      <c r="J649" s="239">
        <v>12100</v>
      </c>
      <c r="K649" s="239">
        <v>18150000</v>
      </c>
      <c r="L649" s="239">
        <v>0</v>
      </c>
      <c r="M649" s="239">
        <v>0</v>
      </c>
      <c r="N649" s="239">
        <v>0</v>
      </c>
      <c r="O649" s="240">
        <v>0.15</v>
      </c>
      <c r="P649" s="239">
        <v>27225</v>
      </c>
      <c r="Q649" s="239">
        <v>0</v>
      </c>
      <c r="R649" s="239">
        <v>0</v>
      </c>
      <c r="T649">
        <f>VLOOKUP(D649,VSD!$X$3:$Y$993,2,0)</f>
        <v>10000</v>
      </c>
      <c r="U649" s="21">
        <f t="shared" si="10"/>
        <v>15000000</v>
      </c>
    </row>
    <row r="650" spans="1:21" ht="13.2">
      <c r="A650" s="237">
        <v>648</v>
      </c>
      <c r="B650" s="238">
        <v>45470</v>
      </c>
      <c r="C650" s="229" t="s">
        <v>4658</v>
      </c>
      <c r="D650" s="229" t="s">
        <v>570</v>
      </c>
      <c r="E650" s="229" t="s">
        <v>18641</v>
      </c>
      <c r="F650" s="229" t="s">
        <v>18636</v>
      </c>
      <c r="G650" s="229" t="s">
        <v>4660</v>
      </c>
      <c r="H650" s="229" t="s">
        <v>18637</v>
      </c>
      <c r="I650" s="239">
        <v>2000</v>
      </c>
      <c r="J650" s="239">
        <v>12200</v>
      </c>
      <c r="K650" s="239">
        <v>24400000</v>
      </c>
      <c r="L650" s="239">
        <v>0</v>
      </c>
      <c r="M650" s="239">
        <v>0</v>
      </c>
      <c r="N650" s="239">
        <v>0</v>
      </c>
      <c r="O650" s="240">
        <v>0.15</v>
      </c>
      <c r="P650" s="239">
        <v>36600</v>
      </c>
      <c r="Q650" s="239">
        <v>0</v>
      </c>
      <c r="R650" s="239">
        <v>0</v>
      </c>
      <c r="T650">
        <f>VLOOKUP(D650,VSD!$X$3:$Y$993,2,0)</f>
        <v>10000</v>
      </c>
      <c r="U650" s="21">
        <f t="shared" si="10"/>
        <v>20000000</v>
      </c>
    </row>
    <row r="651" spans="1:21" ht="13.2">
      <c r="A651" s="237">
        <v>649</v>
      </c>
      <c r="B651" s="238">
        <v>45470</v>
      </c>
      <c r="C651" s="229" t="s">
        <v>4658</v>
      </c>
      <c r="D651" s="229" t="s">
        <v>424</v>
      </c>
      <c r="E651" s="229" t="s">
        <v>18641</v>
      </c>
      <c r="F651" s="229" t="s">
        <v>18636</v>
      </c>
      <c r="G651" s="229" t="s">
        <v>4660</v>
      </c>
      <c r="H651" s="229" t="s">
        <v>18637</v>
      </c>
      <c r="I651" s="239">
        <v>18000</v>
      </c>
      <c r="J651" s="239">
        <v>18300</v>
      </c>
      <c r="K651" s="239">
        <v>329400000</v>
      </c>
      <c r="L651" s="239">
        <v>0</v>
      </c>
      <c r="M651" s="239">
        <v>0</v>
      </c>
      <c r="N651" s="239">
        <v>0</v>
      </c>
      <c r="O651" s="240">
        <v>0.15</v>
      </c>
      <c r="P651" s="239">
        <v>494100</v>
      </c>
      <c r="Q651" s="239">
        <v>0</v>
      </c>
      <c r="R651" s="239">
        <v>0</v>
      </c>
      <c r="T651">
        <f>VLOOKUP(D651,VSD!$X$3:$Y$993,2,0)</f>
        <v>10000</v>
      </c>
      <c r="U651" s="21">
        <f t="shared" si="10"/>
        <v>180000000</v>
      </c>
    </row>
    <row r="652" spans="1:21" ht="13.2">
      <c r="A652" s="237">
        <v>650</v>
      </c>
      <c r="B652" s="238">
        <v>45471</v>
      </c>
      <c r="C652" s="229" t="s">
        <v>4658</v>
      </c>
      <c r="D652" s="229" t="s">
        <v>424</v>
      </c>
      <c r="E652" s="229" t="s">
        <v>18641</v>
      </c>
      <c r="F652" s="229" t="s">
        <v>18636</v>
      </c>
      <c r="G652" s="229" t="s">
        <v>4660</v>
      </c>
      <c r="H652" s="229" t="s">
        <v>18637</v>
      </c>
      <c r="I652" s="239">
        <v>19000</v>
      </c>
      <c r="J652" s="239">
        <v>17800</v>
      </c>
      <c r="K652" s="239">
        <v>338200000</v>
      </c>
      <c r="L652" s="239">
        <v>0</v>
      </c>
      <c r="M652" s="239">
        <v>0</v>
      </c>
      <c r="N652" s="239">
        <v>0</v>
      </c>
      <c r="O652" s="240">
        <v>0.15</v>
      </c>
      <c r="P652" s="239">
        <v>507300</v>
      </c>
      <c r="Q652" s="239">
        <v>0</v>
      </c>
      <c r="R652" s="239">
        <v>0</v>
      </c>
      <c r="T652">
        <f>VLOOKUP(D652,VSD!$X$3:$Y$993,2,0)</f>
        <v>10000</v>
      </c>
      <c r="U652" s="21">
        <f t="shared" si="10"/>
        <v>190000000</v>
      </c>
    </row>
    <row r="653" spans="1:21" ht="13.2">
      <c r="A653" s="237">
        <v>651</v>
      </c>
      <c r="B653" s="238">
        <v>45471</v>
      </c>
      <c r="C653" s="229" t="s">
        <v>4658</v>
      </c>
      <c r="D653" s="229" t="s">
        <v>2746</v>
      </c>
      <c r="E653" s="229" t="s">
        <v>18635</v>
      </c>
      <c r="F653" s="229" t="s">
        <v>18636</v>
      </c>
      <c r="G653" s="229" t="s">
        <v>4660</v>
      </c>
      <c r="H653" s="229" t="s">
        <v>18637</v>
      </c>
      <c r="I653" s="239">
        <v>0</v>
      </c>
      <c r="J653" s="239">
        <v>0</v>
      </c>
      <c r="K653" s="239">
        <v>0</v>
      </c>
      <c r="L653" s="239">
        <v>2000</v>
      </c>
      <c r="M653" s="239">
        <v>26100</v>
      </c>
      <c r="N653" s="239">
        <v>52200000</v>
      </c>
      <c r="O653" s="240">
        <v>0.15</v>
      </c>
      <c r="P653" s="239">
        <v>78300</v>
      </c>
      <c r="Q653" s="239">
        <v>52200</v>
      </c>
      <c r="R653" s="239">
        <v>600</v>
      </c>
      <c r="T653">
        <f>VLOOKUP(D653,VSD!$X$3:$Y$993,2,0)</f>
        <v>10000</v>
      </c>
      <c r="U653" s="21">
        <f t="shared" si="10"/>
        <v>0</v>
      </c>
    </row>
    <row r="654" spans="1:21" ht="13.2">
      <c r="A654" s="237">
        <v>652</v>
      </c>
      <c r="B654" s="238">
        <v>45471</v>
      </c>
      <c r="C654" s="229" t="s">
        <v>4658</v>
      </c>
      <c r="D654" s="229" t="s">
        <v>2746</v>
      </c>
      <c r="E654" s="229" t="s">
        <v>18635</v>
      </c>
      <c r="F654" s="229" t="s">
        <v>18636</v>
      </c>
      <c r="G654" s="229" t="s">
        <v>4660</v>
      </c>
      <c r="H654" s="229" t="s">
        <v>18637</v>
      </c>
      <c r="I654" s="239">
        <v>0</v>
      </c>
      <c r="J654" s="239">
        <v>0</v>
      </c>
      <c r="K654" s="239">
        <v>0</v>
      </c>
      <c r="L654" s="239">
        <v>3000</v>
      </c>
      <c r="M654" s="239">
        <v>26200</v>
      </c>
      <c r="N654" s="239">
        <v>78600000</v>
      </c>
      <c r="O654" s="240">
        <v>0.15</v>
      </c>
      <c r="P654" s="239">
        <v>117900</v>
      </c>
      <c r="Q654" s="239">
        <v>78600</v>
      </c>
      <c r="R654" s="239">
        <v>900</v>
      </c>
      <c r="T654">
        <f>VLOOKUP(D654,VSD!$X$3:$Y$993,2,0)</f>
        <v>10000</v>
      </c>
      <c r="U654" s="21">
        <f t="shared" si="10"/>
        <v>0</v>
      </c>
    </row>
    <row r="655" spans="1:21" ht="13.2">
      <c r="A655" s="237">
        <v>653</v>
      </c>
      <c r="B655" s="238">
        <v>45471</v>
      </c>
      <c r="C655" s="229" t="s">
        <v>4658</v>
      </c>
      <c r="D655" s="229" t="s">
        <v>424</v>
      </c>
      <c r="E655" s="229" t="s">
        <v>18635</v>
      </c>
      <c r="F655" s="229" t="s">
        <v>18636</v>
      </c>
      <c r="G655" s="229" t="s">
        <v>4660</v>
      </c>
      <c r="H655" s="229" t="s">
        <v>18637</v>
      </c>
      <c r="I655" s="239">
        <v>0</v>
      </c>
      <c r="J655" s="239">
        <v>0</v>
      </c>
      <c r="K655" s="239">
        <v>0</v>
      </c>
      <c r="L655" s="239">
        <v>19600</v>
      </c>
      <c r="M655" s="239">
        <v>17900</v>
      </c>
      <c r="N655" s="239">
        <v>350840000</v>
      </c>
      <c r="O655" s="240">
        <v>0.15</v>
      </c>
      <c r="P655" s="239">
        <v>526260</v>
      </c>
      <c r="Q655" s="239">
        <v>350840</v>
      </c>
      <c r="R655" s="239">
        <v>9000</v>
      </c>
      <c r="T655">
        <f>VLOOKUP(D655,VSD!$X$3:$Y$993,2,0)</f>
        <v>10000</v>
      </c>
      <c r="U655" s="21">
        <f t="shared" si="10"/>
        <v>0</v>
      </c>
    </row>
    <row r="656" spans="1:21" ht="13.2">
      <c r="A656" s="237">
        <v>654</v>
      </c>
      <c r="B656" s="238">
        <v>45471</v>
      </c>
      <c r="C656" s="229" t="s">
        <v>4658</v>
      </c>
      <c r="D656" s="229" t="s">
        <v>424</v>
      </c>
      <c r="E656" s="229" t="s">
        <v>18635</v>
      </c>
      <c r="F656" s="229" t="s">
        <v>18636</v>
      </c>
      <c r="G656" s="229" t="s">
        <v>4660</v>
      </c>
      <c r="H656" s="229" t="s">
        <v>18637</v>
      </c>
      <c r="I656" s="239">
        <v>0</v>
      </c>
      <c r="J656" s="239">
        <v>0</v>
      </c>
      <c r="K656" s="239">
        <v>0</v>
      </c>
      <c r="L656" s="239">
        <v>5400</v>
      </c>
      <c r="M656" s="239">
        <v>18000</v>
      </c>
      <c r="N656" s="239">
        <v>97200000</v>
      </c>
      <c r="O656" s="240">
        <v>0.15</v>
      </c>
      <c r="P656" s="239">
        <v>145800</v>
      </c>
      <c r="Q656" s="239">
        <v>97200</v>
      </c>
      <c r="R656" s="229"/>
      <c r="T656">
        <f>VLOOKUP(D656,VSD!$X$3:$Y$993,2,0)</f>
        <v>10000</v>
      </c>
      <c r="U656" s="21">
        <f t="shared" si="10"/>
        <v>0</v>
      </c>
    </row>
    <row r="657" spans="1:21" ht="13.2">
      <c r="A657" s="237">
        <v>655</v>
      </c>
      <c r="B657" s="238">
        <v>45471</v>
      </c>
      <c r="C657" s="229" t="s">
        <v>4658</v>
      </c>
      <c r="D657" s="229" t="s">
        <v>424</v>
      </c>
      <c r="E657" s="229" t="s">
        <v>18635</v>
      </c>
      <c r="F657" s="229" t="s">
        <v>18636</v>
      </c>
      <c r="G657" s="229" t="s">
        <v>4660</v>
      </c>
      <c r="H657" s="229" t="s">
        <v>18637</v>
      </c>
      <c r="I657" s="239">
        <v>0</v>
      </c>
      <c r="J657" s="239">
        <v>0</v>
      </c>
      <c r="K657" s="239">
        <v>0</v>
      </c>
      <c r="L657" s="239">
        <v>5000</v>
      </c>
      <c r="M657" s="239">
        <v>18100</v>
      </c>
      <c r="N657" s="239">
        <v>90500000</v>
      </c>
      <c r="O657" s="240">
        <v>0.15</v>
      </c>
      <c r="P657" s="239">
        <v>135750</v>
      </c>
      <c r="Q657" s="239">
        <v>90500</v>
      </c>
      <c r="R657" s="229"/>
      <c r="T657">
        <f>VLOOKUP(D657,VSD!$X$3:$Y$993,2,0)</f>
        <v>10000</v>
      </c>
      <c r="U657" s="21">
        <f t="shared" si="10"/>
        <v>0</v>
      </c>
    </row>
    <row r="658" spans="1:21" ht="13.2">
      <c r="A658" s="237">
        <v>656</v>
      </c>
      <c r="B658" s="238">
        <v>45471</v>
      </c>
      <c r="C658" s="229" t="s">
        <v>4658</v>
      </c>
      <c r="D658" s="229" t="s">
        <v>424</v>
      </c>
      <c r="E658" s="229" t="s">
        <v>18641</v>
      </c>
      <c r="F658" s="229" t="s">
        <v>18636</v>
      </c>
      <c r="G658" s="229" t="s">
        <v>4660</v>
      </c>
      <c r="H658" s="229" t="s">
        <v>18637</v>
      </c>
      <c r="I658" s="239">
        <v>15000</v>
      </c>
      <c r="J658" s="239">
        <v>17900</v>
      </c>
      <c r="K658" s="239">
        <v>268500000</v>
      </c>
      <c r="L658" s="239">
        <v>0</v>
      </c>
      <c r="M658" s="239">
        <v>0</v>
      </c>
      <c r="N658" s="239">
        <v>0</v>
      </c>
      <c r="O658" s="240">
        <v>0.15</v>
      </c>
      <c r="P658" s="239">
        <v>402750</v>
      </c>
      <c r="Q658" s="239">
        <v>0</v>
      </c>
      <c r="R658" s="239">
        <v>0</v>
      </c>
      <c r="T658">
        <f>VLOOKUP(D658,VSD!$X$3:$Y$993,2,0)</f>
        <v>10000</v>
      </c>
      <c r="U658" s="21">
        <f t="shared" si="10"/>
        <v>150000000</v>
      </c>
    </row>
    <row r="659" spans="1:21" ht="13.2">
      <c r="A659" s="237">
        <v>657</v>
      </c>
      <c r="B659" s="238">
        <v>45471</v>
      </c>
      <c r="C659" s="229" t="s">
        <v>4658</v>
      </c>
      <c r="D659" s="229" t="s">
        <v>2746</v>
      </c>
      <c r="E659" s="229" t="s">
        <v>18635</v>
      </c>
      <c r="F659" s="229" t="s">
        <v>18636</v>
      </c>
      <c r="G659" s="229" t="s">
        <v>4660</v>
      </c>
      <c r="H659" s="229" t="s">
        <v>18637</v>
      </c>
      <c r="I659" s="239">
        <v>0</v>
      </c>
      <c r="J659" s="239">
        <v>0</v>
      </c>
      <c r="K659" s="239">
        <v>0</v>
      </c>
      <c r="L659" s="239">
        <v>2500</v>
      </c>
      <c r="M659" s="239">
        <v>26200</v>
      </c>
      <c r="N659" s="239">
        <v>65500000</v>
      </c>
      <c r="O659" s="240">
        <v>0.15</v>
      </c>
      <c r="P659" s="239">
        <v>98250</v>
      </c>
      <c r="Q659" s="239">
        <v>65500</v>
      </c>
      <c r="R659" s="239">
        <v>750</v>
      </c>
      <c r="T659">
        <f>VLOOKUP(D659,VSD!$X$3:$Y$993,2,0)</f>
        <v>10000</v>
      </c>
      <c r="U659" s="21">
        <f t="shared" si="10"/>
        <v>0</v>
      </c>
    </row>
    <row r="660" spans="1:21" ht="13.2">
      <c r="A660" s="237">
        <v>658</v>
      </c>
      <c r="B660" s="238">
        <v>45471</v>
      </c>
      <c r="C660" s="229" t="s">
        <v>4658</v>
      </c>
      <c r="D660" s="229" t="s">
        <v>2746</v>
      </c>
      <c r="E660" s="229" t="s">
        <v>18635</v>
      </c>
      <c r="F660" s="229" t="s">
        <v>18636</v>
      </c>
      <c r="G660" s="229" t="s">
        <v>4660</v>
      </c>
      <c r="H660" s="229" t="s">
        <v>18637</v>
      </c>
      <c r="I660" s="239">
        <v>0</v>
      </c>
      <c r="J660" s="239">
        <v>0</v>
      </c>
      <c r="K660" s="239">
        <v>0</v>
      </c>
      <c r="L660" s="239">
        <v>2000</v>
      </c>
      <c r="M660" s="239">
        <v>26200</v>
      </c>
      <c r="N660" s="239">
        <v>52400000</v>
      </c>
      <c r="O660" s="240">
        <v>0.15</v>
      </c>
      <c r="P660" s="239">
        <v>78600</v>
      </c>
      <c r="Q660" s="239">
        <v>52400</v>
      </c>
      <c r="R660" s="239">
        <v>600</v>
      </c>
      <c r="T660">
        <f>VLOOKUP(D660,VSD!$X$3:$Y$993,2,0)</f>
        <v>10000</v>
      </c>
      <c r="U660" s="21">
        <f t="shared" si="10"/>
        <v>0</v>
      </c>
    </row>
    <row r="661" spans="1:21" ht="13.2">
      <c r="A661" s="237">
        <v>659</v>
      </c>
      <c r="B661" s="238">
        <v>45471</v>
      </c>
      <c r="C661" s="229" t="s">
        <v>4658</v>
      </c>
      <c r="D661" s="229" t="s">
        <v>2746</v>
      </c>
      <c r="E661" s="229" t="s">
        <v>18635</v>
      </c>
      <c r="F661" s="229" t="s">
        <v>18636</v>
      </c>
      <c r="G661" s="229" t="s">
        <v>4660</v>
      </c>
      <c r="H661" s="229" t="s">
        <v>18637</v>
      </c>
      <c r="I661" s="239">
        <v>0</v>
      </c>
      <c r="J661" s="239">
        <v>0</v>
      </c>
      <c r="K661" s="239">
        <v>0</v>
      </c>
      <c r="L661" s="239">
        <v>1500</v>
      </c>
      <c r="M661" s="239">
        <v>26200</v>
      </c>
      <c r="N661" s="239">
        <v>39300000</v>
      </c>
      <c r="O661" s="240">
        <v>0.15</v>
      </c>
      <c r="P661" s="239">
        <v>58950</v>
      </c>
      <c r="Q661" s="239">
        <v>39300</v>
      </c>
      <c r="R661" s="239">
        <v>450</v>
      </c>
      <c r="T661">
        <f>VLOOKUP(D661,VSD!$X$3:$Y$993,2,0)</f>
        <v>10000</v>
      </c>
      <c r="U661" s="21">
        <f t="shared" si="10"/>
        <v>0</v>
      </c>
    </row>
    <row r="662" spans="1:21" ht="13.2">
      <c r="A662" s="237">
        <v>660</v>
      </c>
      <c r="B662" s="238">
        <v>45471</v>
      </c>
      <c r="C662" s="229" t="s">
        <v>4658</v>
      </c>
      <c r="D662" s="229" t="s">
        <v>2746</v>
      </c>
      <c r="E662" s="229" t="s">
        <v>18635</v>
      </c>
      <c r="F662" s="229" t="s">
        <v>18636</v>
      </c>
      <c r="G662" s="229" t="s">
        <v>4660</v>
      </c>
      <c r="H662" s="229" t="s">
        <v>18637</v>
      </c>
      <c r="I662" s="239">
        <v>0</v>
      </c>
      <c r="J662" s="239">
        <v>0</v>
      </c>
      <c r="K662" s="239">
        <v>0</v>
      </c>
      <c r="L662" s="239">
        <v>23400</v>
      </c>
      <c r="M662" s="239">
        <v>26100</v>
      </c>
      <c r="N662" s="239">
        <v>610740000</v>
      </c>
      <c r="O662" s="240">
        <v>0.15</v>
      </c>
      <c r="P662" s="239">
        <v>916110</v>
      </c>
      <c r="Q662" s="239">
        <v>610740</v>
      </c>
      <c r="R662" s="239">
        <v>7020</v>
      </c>
      <c r="T662">
        <f>VLOOKUP(D662,VSD!$X$3:$Y$993,2,0)</f>
        <v>10000</v>
      </c>
      <c r="U662" s="21">
        <f t="shared" si="10"/>
        <v>0</v>
      </c>
    </row>
    <row r="663" spans="1:21" ht="13.2">
      <c r="A663" s="237">
        <v>661</v>
      </c>
      <c r="B663" s="238">
        <v>45471</v>
      </c>
      <c r="C663" s="229" t="s">
        <v>13390</v>
      </c>
      <c r="D663" s="229" t="s">
        <v>780</v>
      </c>
      <c r="E663" s="229" t="s">
        <v>18641</v>
      </c>
      <c r="F663" s="229" t="s">
        <v>18636</v>
      </c>
      <c r="G663" s="229" t="s">
        <v>13393</v>
      </c>
      <c r="H663" s="229" t="s">
        <v>18640</v>
      </c>
      <c r="I663" s="239">
        <v>100000</v>
      </c>
      <c r="J663" s="239">
        <v>13750</v>
      </c>
      <c r="K663" s="239">
        <v>1375000000</v>
      </c>
      <c r="L663" s="239">
        <v>0</v>
      </c>
      <c r="M663" s="239">
        <v>0</v>
      </c>
      <c r="N663" s="239">
        <v>0</v>
      </c>
      <c r="O663" s="240">
        <v>0.09</v>
      </c>
      <c r="P663" s="239">
        <v>1237500</v>
      </c>
      <c r="Q663" s="239">
        <v>0</v>
      </c>
      <c r="R663" s="239">
        <v>0</v>
      </c>
      <c r="T663">
        <f>VLOOKUP(D663,VSD!$X$3:$Y$993,2,0)</f>
        <v>10000</v>
      </c>
      <c r="U663" s="21">
        <f t="shared" si="10"/>
        <v>1000000000</v>
      </c>
    </row>
    <row r="664" spans="1:21" ht="13.2">
      <c r="A664" s="237">
        <v>662</v>
      </c>
      <c r="B664" s="238">
        <v>45471</v>
      </c>
      <c r="C664" s="229" t="s">
        <v>8347</v>
      </c>
      <c r="D664" s="229" t="s">
        <v>598</v>
      </c>
      <c r="E664" s="229" t="s">
        <v>18641</v>
      </c>
      <c r="F664" s="229" t="s">
        <v>18636</v>
      </c>
      <c r="G664" s="229" t="s">
        <v>8349</v>
      </c>
      <c r="H664" s="229" t="s">
        <v>18637</v>
      </c>
      <c r="I664" s="239">
        <v>300</v>
      </c>
      <c r="J664" s="239">
        <v>11000</v>
      </c>
      <c r="K664" s="239">
        <v>3300000</v>
      </c>
      <c r="L664" s="239">
        <v>0</v>
      </c>
      <c r="M664" s="239">
        <v>0</v>
      </c>
      <c r="N664" s="239">
        <v>0</v>
      </c>
      <c r="O664" s="240">
        <v>0.15</v>
      </c>
      <c r="P664" s="239">
        <v>4950</v>
      </c>
      <c r="Q664" s="239">
        <v>0</v>
      </c>
      <c r="R664" s="239">
        <v>0</v>
      </c>
      <c r="T664">
        <f>VLOOKUP(D664,VSD!$X$3:$Y$993,2,0)</f>
        <v>10000</v>
      </c>
      <c r="U664" s="21">
        <f t="shared" si="10"/>
        <v>3000000</v>
      </c>
    </row>
    <row r="665" spans="1:21" ht="13.2">
      <c r="A665" s="237">
        <v>663</v>
      </c>
      <c r="B665" s="238">
        <v>45470</v>
      </c>
      <c r="C665" s="229" t="s">
        <v>7718</v>
      </c>
      <c r="D665" s="229" t="s">
        <v>938</v>
      </c>
      <c r="E665" s="229" t="s">
        <v>18635</v>
      </c>
      <c r="F665" s="229" t="s">
        <v>18639</v>
      </c>
      <c r="G665" s="229" t="s">
        <v>7721</v>
      </c>
      <c r="H665" s="229" t="s">
        <v>18637</v>
      </c>
      <c r="I665" s="239">
        <v>0</v>
      </c>
      <c r="J665" s="239">
        <v>0</v>
      </c>
      <c r="K665" s="239">
        <v>0</v>
      </c>
      <c r="L665" s="239">
        <v>13000</v>
      </c>
      <c r="M665" s="239">
        <v>22500</v>
      </c>
      <c r="N665" s="239">
        <v>292500000</v>
      </c>
      <c r="O665" s="240">
        <v>0.15</v>
      </c>
      <c r="P665" s="239">
        <v>438750</v>
      </c>
      <c r="Q665" s="239">
        <v>292500</v>
      </c>
      <c r="R665" s="239">
        <v>3900</v>
      </c>
      <c r="T665">
        <f>VLOOKUP(D665,VSD!$X$3:$Y$993,2,0)</f>
        <v>10000</v>
      </c>
      <c r="U665" s="21">
        <f t="shared" si="10"/>
        <v>0</v>
      </c>
    </row>
    <row r="666" spans="1:21" ht="13.2">
      <c r="A666" s="237">
        <v>664</v>
      </c>
      <c r="B666" s="238">
        <v>45471</v>
      </c>
      <c r="C666" s="229" t="s">
        <v>7718</v>
      </c>
      <c r="D666" s="229" t="s">
        <v>1133</v>
      </c>
      <c r="E666" s="229" t="s">
        <v>18635</v>
      </c>
      <c r="F666" s="229" t="s">
        <v>18639</v>
      </c>
      <c r="G666" s="229" t="s">
        <v>7721</v>
      </c>
      <c r="H666" s="229" t="s">
        <v>18637</v>
      </c>
      <c r="I666" s="239">
        <v>0</v>
      </c>
      <c r="J666" s="239">
        <v>0</v>
      </c>
      <c r="K666" s="239">
        <v>0</v>
      </c>
      <c r="L666" s="239">
        <v>5700</v>
      </c>
      <c r="M666" s="239">
        <v>44200</v>
      </c>
      <c r="N666" s="239">
        <v>251940000</v>
      </c>
      <c r="O666" s="240">
        <v>0.15</v>
      </c>
      <c r="P666" s="239">
        <v>377910</v>
      </c>
      <c r="Q666" s="239">
        <v>251940</v>
      </c>
      <c r="R666" s="239">
        <v>1800</v>
      </c>
      <c r="T666">
        <f>VLOOKUP(D666,VSD!$X$3:$Y$993,2,0)</f>
        <v>10000</v>
      </c>
      <c r="U666" s="21">
        <f t="shared" si="10"/>
        <v>0</v>
      </c>
    </row>
    <row r="667" spans="1:21" ht="13.2">
      <c r="A667" s="237">
        <v>665</v>
      </c>
      <c r="B667" s="238">
        <v>45471</v>
      </c>
      <c r="C667" s="229" t="s">
        <v>7718</v>
      </c>
      <c r="D667" s="229" t="s">
        <v>1133</v>
      </c>
      <c r="E667" s="229" t="s">
        <v>18635</v>
      </c>
      <c r="F667" s="229" t="s">
        <v>18639</v>
      </c>
      <c r="G667" s="229" t="s">
        <v>7721</v>
      </c>
      <c r="H667" s="229" t="s">
        <v>18637</v>
      </c>
      <c r="I667" s="239">
        <v>0</v>
      </c>
      <c r="J667" s="239">
        <v>0</v>
      </c>
      <c r="K667" s="239">
        <v>0</v>
      </c>
      <c r="L667" s="239">
        <v>300</v>
      </c>
      <c r="M667" s="239">
        <v>44300</v>
      </c>
      <c r="N667" s="239">
        <v>13290000</v>
      </c>
      <c r="O667" s="240">
        <v>0.15</v>
      </c>
      <c r="P667" s="239">
        <v>19935</v>
      </c>
      <c r="Q667" s="239">
        <v>13290</v>
      </c>
      <c r="R667" s="229"/>
      <c r="T667">
        <f>VLOOKUP(D667,VSD!$X$3:$Y$993,2,0)</f>
        <v>10000</v>
      </c>
      <c r="U667" s="21">
        <f t="shared" si="10"/>
        <v>0</v>
      </c>
    </row>
    <row r="668" spans="1:21" ht="13.2">
      <c r="A668" s="237">
        <v>666</v>
      </c>
      <c r="B668" s="238">
        <v>45471</v>
      </c>
      <c r="C668" s="229" t="s">
        <v>7718</v>
      </c>
      <c r="D668" s="229" t="s">
        <v>1133</v>
      </c>
      <c r="E668" s="229" t="s">
        <v>18635</v>
      </c>
      <c r="F668" s="229" t="s">
        <v>18639</v>
      </c>
      <c r="G668" s="229" t="s">
        <v>7721</v>
      </c>
      <c r="H668" s="229" t="s">
        <v>18637</v>
      </c>
      <c r="I668" s="239">
        <v>0</v>
      </c>
      <c r="J668" s="239">
        <v>0</v>
      </c>
      <c r="K668" s="239">
        <v>0</v>
      </c>
      <c r="L668" s="239">
        <v>4000</v>
      </c>
      <c r="M668" s="239">
        <v>43800</v>
      </c>
      <c r="N668" s="239">
        <v>175200000</v>
      </c>
      <c r="O668" s="240">
        <v>0.15</v>
      </c>
      <c r="P668" s="239">
        <v>262800</v>
      </c>
      <c r="Q668" s="239">
        <v>175200</v>
      </c>
      <c r="R668" s="239">
        <v>1200</v>
      </c>
      <c r="T668">
        <f>VLOOKUP(D668,VSD!$X$3:$Y$993,2,0)</f>
        <v>10000</v>
      </c>
      <c r="U668" s="21">
        <f t="shared" si="10"/>
        <v>0</v>
      </c>
    </row>
    <row r="669" spans="1:21" ht="13.2">
      <c r="A669" s="237">
        <v>667</v>
      </c>
      <c r="B669" s="238">
        <v>45471</v>
      </c>
      <c r="C669" s="229" t="s">
        <v>7718</v>
      </c>
      <c r="D669" s="229" t="s">
        <v>797</v>
      </c>
      <c r="E669" s="229" t="s">
        <v>18635</v>
      </c>
      <c r="F669" s="229" t="s">
        <v>18639</v>
      </c>
      <c r="G669" s="229" t="s">
        <v>7721</v>
      </c>
      <c r="H669" s="229" t="s">
        <v>18640</v>
      </c>
      <c r="I669" s="239">
        <v>0</v>
      </c>
      <c r="J669" s="239">
        <v>0</v>
      </c>
      <c r="K669" s="239">
        <v>0</v>
      </c>
      <c r="L669" s="239">
        <v>9800</v>
      </c>
      <c r="M669" s="239">
        <v>41000</v>
      </c>
      <c r="N669" s="239">
        <v>401800000</v>
      </c>
      <c r="O669" s="240">
        <v>0.15</v>
      </c>
      <c r="P669" s="239">
        <v>602700</v>
      </c>
      <c r="Q669" s="239">
        <v>401800</v>
      </c>
      <c r="R669" s="239">
        <v>4500</v>
      </c>
      <c r="T669">
        <f>VLOOKUP(D669,VSD!$X$3:$Y$993,2,0)</f>
        <v>10000</v>
      </c>
      <c r="U669" s="21">
        <f t="shared" si="10"/>
        <v>0</v>
      </c>
    </row>
    <row r="670" spans="1:21" ht="13.2">
      <c r="A670" s="237">
        <v>668</v>
      </c>
      <c r="B670" s="238">
        <v>45471</v>
      </c>
      <c r="C670" s="229" t="s">
        <v>7718</v>
      </c>
      <c r="D670" s="229" t="s">
        <v>797</v>
      </c>
      <c r="E670" s="229" t="s">
        <v>18635</v>
      </c>
      <c r="F670" s="229" t="s">
        <v>18639</v>
      </c>
      <c r="G670" s="229" t="s">
        <v>7721</v>
      </c>
      <c r="H670" s="229" t="s">
        <v>18640</v>
      </c>
      <c r="I670" s="239">
        <v>0</v>
      </c>
      <c r="J670" s="239">
        <v>0</v>
      </c>
      <c r="K670" s="239">
        <v>0</v>
      </c>
      <c r="L670" s="239">
        <v>5200</v>
      </c>
      <c r="M670" s="239">
        <v>41050</v>
      </c>
      <c r="N670" s="239">
        <v>213460000</v>
      </c>
      <c r="O670" s="240">
        <v>0.15</v>
      </c>
      <c r="P670" s="239">
        <v>320190</v>
      </c>
      <c r="Q670" s="239">
        <v>213460</v>
      </c>
      <c r="R670" s="229"/>
      <c r="T670">
        <f>VLOOKUP(D670,VSD!$X$3:$Y$993,2,0)</f>
        <v>10000</v>
      </c>
      <c r="U670" s="21">
        <f t="shared" si="10"/>
        <v>0</v>
      </c>
    </row>
    <row r="671" spans="1:21" ht="13.2">
      <c r="A671" s="237">
        <v>669</v>
      </c>
      <c r="B671" s="238">
        <v>45470</v>
      </c>
      <c r="C671" s="229" t="s">
        <v>15215</v>
      </c>
      <c r="D671" s="229" t="s">
        <v>888</v>
      </c>
      <c r="E671" s="229" t="s">
        <v>18641</v>
      </c>
      <c r="F671" s="229" t="s">
        <v>18636</v>
      </c>
      <c r="G671" s="229" t="s">
        <v>15218</v>
      </c>
      <c r="H671" s="229" t="s">
        <v>18640</v>
      </c>
      <c r="I671" s="239">
        <v>3000</v>
      </c>
      <c r="J671" s="239">
        <v>19000</v>
      </c>
      <c r="K671" s="239">
        <v>57000000</v>
      </c>
      <c r="L671" s="239">
        <v>0</v>
      </c>
      <c r="M671" s="239">
        <v>0</v>
      </c>
      <c r="N671" s="239">
        <v>0</v>
      </c>
      <c r="O671" s="240">
        <v>0.15</v>
      </c>
      <c r="P671" s="239">
        <v>85500</v>
      </c>
      <c r="Q671" s="239">
        <v>0</v>
      </c>
      <c r="R671" s="239">
        <v>0</v>
      </c>
      <c r="T671">
        <f>VLOOKUP(D671,VSD!$X$3:$Y$993,2,0)</f>
        <v>10000</v>
      </c>
      <c r="U671" s="21">
        <f t="shared" si="10"/>
        <v>30000000</v>
      </c>
    </row>
    <row r="672" spans="1:21" ht="13.2">
      <c r="A672" s="237">
        <v>670</v>
      </c>
      <c r="B672" s="238">
        <v>45471</v>
      </c>
      <c r="C672" s="229" t="s">
        <v>15511</v>
      </c>
      <c r="D672" s="229" t="s">
        <v>898</v>
      </c>
      <c r="E672" s="229" t="s">
        <v>18641</v>
      </c>
      <c r="F672" s="229" t="s">
        <v>18636</v>
      </c>
      <c r="G672" s="229" t="s">
        <v>15514</v>
      </c>
      <c r="H672" s="229" t="s">
        <v>18640</v>
      </c>
      <c r="I672" s="239">
        <v>3000</v>
      </c>
      <c r="J672" s="239">
        <v>16500</v>
      </c>
      <c r="K672" s="239">
        <v>49500000</v>
      </c>
      <c r="L672" s="239">
        <v>0</v>
      </c>
      <c r="M672" s="239">
        <v>0</v>
      </c>
      <c r="N672" s="239">
        <v>0</v>
      </c>
      <c r="O672" s="240">
        <v>0.15</v>
      </c>
      <c r="P672" s="239">
        <v>74250</v>
      </c>
      <c r="Q672" s="239">
        <v>0</v>
      </c>
      <c r="R672" s="239">
        <v>0</v>
      </c>
      <c r="T672">
        <f>VLOOKUP(D672,VSD!$X$3:$Y$993,2,0)</f>
        <v>10000</v>
      </c>
      <c r="U672" s="21">
        <f t="shared" si="10"/>
        <v>30000000</v>
      </c>
    </row>
    <row r="673" spans="1:21" ht="13.2">
      <c r="A673" s="237">
        <v>671</v>
      </c>
      <c r="B673" s="238">
        <v>45471</v>
      </c>
      <c r="C673" s="229" t="s">
        <v>11806</v>
      </c>
      <c r="D673" s="229" t="s">
        <v>775</v>
      </c>
      <c r="E673" s="229" t="s">
        <v>18635</v>
      </c>
      <c r="F673" s="229" t="s">
        <v>18636</v>
      </c>
      <c r="G673" s="229" t="s">
        <v>11809</v>
      </c>
      <c r="H673" s="229" t="s">
        <v>18640</v>
      </c>
      <c r="I673" s="239">
        <v>0</v>
      </c>
      <c r="J673" s="239">
        <v>0</v>
      </c>
      <c r="K673" s="239">
        <v>0</v>
      </c>
      <c r="L673" s="239">
        <v>1000</v>
      </c>
      <c r="M673" s="239">
        <v>24300</v>
      </c>
      <c r="N673" s="239">
        <v>24300000</v>
      </c>
      <c r="O673" s="240">
        <v>0.15</v>
      </c>
      <c r="P673" s="239">
        <v>36450</v>
      </c>
      <c r="Q673" s="239">
        <v>24300</v>
      </c>
      <c r="R673" s="239">
        <v>300</v>
      </c>
      <c r="T673">
        <f>VLOOKUP(D673,VSD!$X$3:$Y$993,2,0)</f>
        <v>10000</v>
      </c>
      <c r="U673" s="21">
        <f t="shared" si="10"/>
        <v>0</v>
      </c>
    </row>
    <row r="674" spans="1:21" ht="13.2">
      <c r="A674" s="237">
        <v>672</v>
      </c>
      <c r="B674" s="238">
        <v>45470</v>
      </c>
      <c r="C674" s="229" t="s">
        <v>9789</v>
      </c>
      <c r="D674" s="229" t="s">
        <v>2770</v>
      </c>
      <c r="E674" s="229" t="s">
        <v>18641</v>
      </c>
      <c r="F674" s="229" t="s">
        <v>18636</v>
      </c>
      <c r="G674" s="229" t="s">
        <v>9791</v>
      </c>
      <c r="H674" s="229" t="s">
        <v>18637</v>
      </c>
      <c r="I674" s="239">
        <v>3100</v>
      </c>
      <c r="J674" s="239">
        <v>34700</v>
      </c>
      <c r="K674" s="239">
        <v>107570000</v>
      </c>
      <c r="L674" s="239">
        <v>0</v>
      </c>
      <c r="M674" s="239">
        <v>0</v>
      </c>
      <c r="N674" s="239">
        <v>0</v>
      </c>
      <c r="O674" s="240">
        <v>0.15</v>
      </c>
      <c r="P674" s="239">
        <v>161355</v>
      </c>
      <c r="Q674" s="239">
        <v>0</v>
      </c>
      <c r="R674" s="239">
        <v>0</v>
      </c>
      <c r="T674">
        <f>VLOOKUP(D674,VSD!$X$3:$Y$993,2,0)</f>
        <v>10000</v>
      </c>
      <c r="U674" s="21">
        <f t="shared" si="10"/>
        <v>31000000</v>
      </c>
    </row>
    <row r="675" spans="1:21" ht="13.2">
      <c r="A675" s="237">
        <v>673</v>
      </c>
      <c r="B675" s="238">
        <v>45470</v>
      </c>
      <c r="C675" s="229" t="s">
        <v>5013</v>
      </c>
      <c r="D675" s="229" t="s">
        <v>640</v>
      </c>
      <c r="E675" s="229" t="s">
        <v>18641</v>
      </c>
      <c r="F675" s="229" t="s">
        <v>18639</v>
      </c>
      <c r="G675" s="229" t="s">
        <v>5016</v>
      </c>
      <c r="H675" s="229" t="s">
        <v>18637</v>
      </c>
      <c r="I675" s="239">
        <v>500</v>
      </c>
      <c r="J675" s="239">
        <v>32500</v>
      </c>
      <c r="K675" s="239">
        <v>16250000</v>
      </c>
      <c r="L675" s="239">
        <v>0</v>
      </c>
      <c r="M675" s="239">
        <v>0</v>
      </c>
      <c r="N675" s="239">
        <v>0</v>
      </c>
      <c r="O675" s="240">
        <v>0.15</v>
      </c>
      <c r="P675" s="239">
        <v>24375</v>
      </c>
      <c r="Q675" s="239">
        <v>0</v>
      </c>
      <c r="R675" s="239">
        <v>0</v>
      </c>
      <c r="T675">
        <f>VLOOKUP(D675,VSD!$X$3:$Y$993,2,0)</f>
        <v>10000</v>
      </c>
      <c r="U675" s="21">
        <f t="shared" si="10"/>
        <v>5000000</v>
      </c>
    </row>
    <row r="676" spans="1:21" ht="13.2">
      <c r="A676" s="237">
        <v>674</v>
      </c>
      <c r="B676" s="238">
        <v>45470</v>
      </c>
      <c r="C676" s="229" t="s">
        <v>5013</v>
      </c>
      <c r="D676" s="229" t="s">
        <v>440</v>
      </c>
      <c r="E676" s="229" t="s">
        <v>18641</v>
      </c>
      <c r="F676" s="229" t="s">
        <v>18639</v>
      </c>
      <c r="G676" s="229" t="s">
        <v>5016</v>
      </c>
      <c r="H676" s="229" t="s">
        <v>18637</v>
      </c>
      <c r="I676" s="239">
        <v>400</v>
      </c>
      <c r="J676" s="239">
        <v>29400</v>
      </c>
      <c r="K676" s="239">
        <v>11760000</v>
      </c>
      <c r="L676" s="239">
        <v>0</v>
      </c>
      <c r="M676" s="239">
        <v>0</v>
      </c>
      <c r="N676" s="239">
        <v>0</v>
      </c>
      <c r="O676" s="240">
        <v>0.15</v>
      </c>
      <c r="P676" s="239">
        <v>17640</v>
      </c>
      <c r="Q676" s="239">
        <v>0</v>
      </c>
      <c r="R676" s="239">
        <v>0</v>
      </c>
      <c r="T676">
        <f>VLOOKUP(D676,VSD!$X$3:$Y$993,2,0)</f>
        <v>10000</v>
      </c>
      <c r="U676" s="21">
        <f t="shared" si="10"/>
        <v>4000000</v>
      </c>
    </row>
    <row r="677" spans="1:21" ht="13.2">
      <c r="A677" s="237">
        <v>675</v>
      </c>
      <c r="B677" s="238">
        <v>45471</v>
      </c>
      <c r="C677" s="229" t="s">
        <v>5013</v>
      </c>
      <c r="D677" s="229" t="s">
        <v>640</v>
      </c>
      <c r="E677" s="229" t="s">
        <v>18641</v>
      </c>
      <c r="F677" s="229" t="s">
        <v>18639</v>
      </c>
      <c r="G677" s="229" t="s">
        <v>5016</v>
      </c>
      <c r="H677" s="229" t="s">
        <v>18637</v>
      </c>
      <c r="I677" s="239">
        <v>500</v>
      </c>
      <c r="J677" s="239">
        <v>32100</v>
      </c>
      <c r="K677" s="239">
        <v>16050000</v>
      </c>
      <c r="L677" s="239">
        <v>0</v>
      </c>
      <c r="M677" s="239">
        <v>0</v>
      </c>
      <c r="N677" s="239">
        <v>0</v>
      </c>
      <c r="O677" s="240">
        <v>0.15</v>
      </c>
      <c r="P677" s="239">
        <v>24075</v>
      </c>
      <c r="Q677" s="239">
        <v>0</v>
      </c>
      <c r="R677" s="239">
        <v>0</v>
      </c>
      <c r="T677">
        <f>VLOOKUP(D677,VSD!$X$3:$Y$993,2,0)</f>
        <v>10000</v>
      </c>
      <c r="U677" s="21">
        <f t="shared" si="10"/>
        <v>5000000</v>
      </c>
    </row>
    <row r="678" spans="1:21" ht="13.2">
      <c r="A678" s="237">
        <v>676</v>
      </c>
      <c r="B678" s="238">
        <v>45471</v>
      </c>
      <c r="C678" s="229" t="s">
        <v>5013</v>
      </c>
      <c r="D678" s="229" t="s">
        <v>905</v>
      </c>
      <c r="E678" s="229" t="s">
        <v>18641</v>
      </c>
      <c r="F678" s="229" t="s">
        <v>18636</v>
      </c>
      <c r="G678" s="229" t="s">
        <v>5016</v>
      </c>
      <c r="H678" s="229" t="s">
        <v>18637</v>
      </c>
      <c r="I678" s="239">
        <v>2500</v>
      </c>
      <c r="J678" s="239">
        <v>19000</v>
      </c>
      <c r="K678" s="239">
        <v>47500000</v>
      </c>
      <c r="L678" s="239">
        <v>0</v>
      </c>
      <c r="M678" s="239">
        <v>0</v>
      </c>
      <c r="N678" s="239">
        <v>0</v>
      </c>
      <c r="O678" s="240">
        <v>0.15</v>
      </c>
      <c r="P678" s="239">
        <v>71250</v>
      </c>
      <c r="Q678" s="239">
        <v>0</v>
      </c>
      <c r="R678" s="239">
        <v>0</v>
      </c>
      <c r="T678">
        <f>VLOOKUP(D678,VSD!$X$3:$Y$993,2,0)</f>
        <v>10000</v>
      </c>
      <c r="U678" s="21">
        <f t="shared" si="10"/>
        <v>25000000</v>
      </c>
    </row>
    <row r="679" spans="1:21" ht="13.2">
      <c r="A679" s="237">
        <v>677</v>
      </c>
      <c r="B679" s="238">
        <v>45471</v>
      </c>
      <c r="C679" s="229" t="s">
        <v>5013</v>
      </c>
      <c r="D679" s="229" t="s">
        <v>640</v>
      </c>
      <c r="E679" s="229" t="s">
        <v>18641</v>
      </c>
      <c r="F679" s="229" t="s">
        <v>18639</v>
      </c>
      <c r="G679" s="229" t="s">
        <v>5016</v>
      </c>
      <c r="H679" s="229" t="s">
        <v>18637</v>
      </c>
      <c r="I679" s="239">
        <v>500</v>
      </c>
      <c r="J679" s="239">
        <v>32700</v>
      </c>
      <c r="K679" s="239">
        <v>16350000</v>
      </c>
      <c r="L679" s="239">
        <v>0</v>
      </c>
      <c r="M679" s="239">
        <v>0</v>
      </c>
      <c r="N679" s="239">
        <v>0</v>
      </c>
      <c r="O679" s="240">
        <v>0.15</v>
      </c>
      <c r="P679" s="239">
        <v>24525</v>
      </c>
      <c r="Q679" s="239">
        <v>0</v>
      </c>
      <c r="R679" s="239">
        <v>0</v>
      </c>
      <c r="T679">
        <f>VLOOKUP(D679,VSD!$X$3:$Y$993,2,0)</f>
        <v>10000</v>
      </c>
      <c r="U679" s="21">
        <f t="shared" si="10"/>
        <v>5000000</v>
      </c>
    </row>
    <row r="680" spans="1:21" ht="13.2">
      <c r="A680" s="237">
        <v>678</v>
      </c>
      <c r="B680" s="238">
        <v>45471</v>
      </c>
      <c r="C680" s="229" t="s">
        <v>5013</v>
      </c>
      <c r="D680" s="229" t="s">
        <v>440</v>
      </c>
      <c r="E680" s="229" t="s">
        <v>18641</v>
      </c>
      <c r="F680" s="229" t="s">
        <v>18636</v>
      </c>
      <c r="G680" s="229" t="s">
        <v>5016</v>
      </c>
      <c r="H680" s="229" t="s">
        <v>18637</v>
      </c>
      <c r="I680" s="239">
        <v>800</v>
      </c>
      <c r="J680" s="239">
        <v>28200</v>
      </c>
      <c r="K680" s="239">
        <v>22560000</v>
      </c>
      <c r="L680" s="239">
        <v>0</v>
      </c>
      <c r="M680" s="239">
        <v>0</v>
      </c>
      <c r="N680" s="239">
        <v>0</v>
      </c>
      <c r="O680" s="240">
        <v>0.15</v>
      </c>
      <c r="P680" s="239">
        <v>33840</v>
      </c>
      <c r="Q680" s="239">
        <v>0</v>
      </c>
      <c r="R680" s="239">
        <v>0</v>
      </c>
      <c r="T680">
        <f>VLOOKUP(D680,VSD!$X$3:$Y$993,2,0)</f>
        <v>10000</v>
      </c>
      <c r="U680" s="21">
        <f t="shared" si="10"/>
        <v>8000000</v>
      </c>
    </row>
    <row r="681" spans="1:21" ht="13.2">
      <c r="A681" s="237">
        <v>679</v>
      </c>
      <c r="B681" s="238">
        <v>45470</v>
      </c>
      <c r="C681" s="229" t="s">
        <v>18665</v>
      </c>
      <c r="D681" s="229" t="s">
        <v>634</v>
      </c>
      <c r="E681" s="229" t="s">
        <v>18641</v>
      </c>
      <c r="F681" s="229" t="s">
        <v>18644</v>
      </c>
      <c r="G681" s="229" t="s">
        <v>18666</v>
      </c>
      <c r="H681" s="229" t="s">
        <v>18640</v>
      </c>
      <c r="I681" s="239">
        <v>7000</v>
      </c>
      <c r="J681" s="239">
        <v>16000</v>
      </c>
      <c r="K681" s="239">
        <v>112000000</v>
      </c>
      <c r="L681" s="239">
        <v>0</v>
      </c>
      <c r="M681" s="239">
        <v>0</v>
      </c>
      <c r="N681" s="239">
        <v>0</v>
      </c>
      <c r="O681" s="240">
        <v>0.25</v>
      </c>
      <c r="P681" s="239">
        <v>280000</v>
      </c>
      <c r="Q681" s="239">
        <v>0</v>
      </c>
      <c r="R681" s="239">
        <v>0</v>
      </c>
      <c r="T681">
        <f>VLOOKUP(D681,VSD!$X$3:$Y$993,2,0)</f>
        <v>10000</v>
      </c>
      <c r="U681" s="21">
        <f t="shared" si="10"/>
        <v>70000000</v>
      </c>
    </row>
    <row r="682" spans="1:21" ht="13.2">
      <c r="A682" s="237">
        <v>680</v>
      </c>
      <c r="B682" s="238">
        <v>45471</v>
      </c>
      <c r="C682" s="229" t="s">
        <v>13236</v>
      </c>
      <c r="D682" s="229" t="s">
        <v>710</v>
      </c>
      <c r="E682" s="229" t="s">
        <v>18641</v>
      </c>
      <c r="F682" s="229" t="s">
        <v>18636</v>
      </c>
      <c r="G682" s="229" t="s">
        <v>13239</v>
      </c>
      <c r="H682" s="229" t="s">
        <v>18640</v>
      </c>
      <c r="I682" s="239">
        <v>20000</v>
      </c>
      <c r="J682" s="239">
        <v>26650</v>
      </c>
      <c r="K682" s="239">
        <v>533000000</v>
      </c>
      <c r="L682" s="239">
        <v>0</v>
      </c>
      <c r="M682" s="239">
        <v>0</v>
      </c>
      <c r="N682" s="239">
        <v>0</v>
      </c>
      <c r="O682" s="240">
        <v>0.15</v>
      </c>
      <c r="P682" s="239">
        <v>799500</v>
      </c>
      <c r="Q682" s="239">
        <v>0</v>
      </c>
      <c r="R682" s="239">
        <v>0</v>
      </c>
      <c r="T682">
        <f>VLOOKUP(D682,VSD!$X$3:$Y$993,2,0)</f>
        <v>10000</v>
      </c>
      <c r="U682" s="21">
        <f t="shared" si="10"/>
        <v>200000000</v>
      </c>
    </row>
    <row r="683" spans="1:21" ht="13.2">
      <c r="A683" s="237">
        <v>681</v>
      </c>
      <c r="B683" s="238">
        <v>45470</v>
      </c>
      <c r="C683" s="229" t="s">
        <v>7839</v>
      </c>
      <c r="D683" s="229" t="s">
        <v>547</v>
      </c>
      <c r="E683" s="229" t="s">
        <v>18641</v>
      </c>
      <c r="F683" s="229" t="s">
        <v>18636</v>
      </c>
      <c r="G683" s="229" t="s">
        <v>7842</v>
      </c>
      <c r="H683" s="229" t="s">
        <v>18637</v>
      </c>
      <c r="I683" s="239">
        <v>100</v>
      </c>
      <c r="J683" s="239">
        <v>4100</v>
      </c>
      <c r="K683" s="239">
        <v>410000</v>
      </c>
      <c r="L683" s="239">
        <v>0</v>
      </c>
      <c r="M683" s="239">
        <v>0</v>
      </c>
      <c r="N683" s="239">
        <v>0</v>
      </c>
      <c r="O683" s="240">
        <v>0.15</v>
      </c>
      <c r="P683" s="239">
        <v>615</v>
      </c>
      <c r="Q683" s="239">
        <v>0</v>
      </c>
      <c r="R683" s="239">
        <v>0</v>
      </c>
      <c r="T683">
        <f>VLOOKUP(D683,VSD!$X$3:$Y$993,2,0)</f>
        <v>10000</v>
      </c>
      <c r="U683" s="21">
        <f t="shared" si="10"/>
        <v>1000000</v>
      </c>
    </row>
    <row r="684" spans="1:21" ht="13.2">
      <c r="A684" s="237">
        <v>682</v>
      </c>
      <c r="B684" s="238">
        <v>45471</v>
      </c>
      <c r="C684" s="229" t="s">
        <v>7839</v>
      </c>
      <c r="D684" s="229" t="s">
        <v>547</v>
      </c>
      <c r="E684" s="229" t="s">
        <v>18635</v>
      </c>
      <c r="F684" s="229" t="s">
        <v>18636</v>
      </c>
      <c r="G684" s="229" t="s">
        <v>7842</v>
      </c>
      <c r="H684" s="229" t="s">
        <v>18637</v>
      </c>
      <c r="I684" s="239">
        <v>0</v>
      </c>
      <c r="J684" s="239">
        <v>0</v>
      </c>
      <c r="K684" s="239">
        <v>0</v>
      </c>
      <c r="L684" s="239">
        <v>5200</v>
      </c>
      <c r="M684" s="239">
        <v>4000</v>
      </c>
      <c r="N684" s="239">
        <v>20800000</v>
      </c>
      <c r="O684" s="240">
        <v>0.15</v>
      </c>
      <c r="P684" s="239">
        <v>31200</v>
      </c>
      <c r="Q684" s="239">
        <v>20800</v>
      </c>
      <c r="R684" s="239">
        <v>1560</v>
      </c>
      <c r="T684">
        <f>VLOOKUP(D684,VSD!$X$3:$Y$993,2,0)</f>
        <v>10000</v>
      </c>
      <c r="U684" s="21">
        <f t="shared" si="10"/>
        <v>0</v>
      </c>
    </row>
    <row r="685" spans="1:21" ht="13.2">
      <c r="A685" s="237">
        <v>683</v>
      </c>
      <c r="B685" s="238">
        <v>45470</v>
      </c>
      <c r="C685" s="229" t="s">
        <v>16154</v>
      </c>
      <c r="D685" s="229" t="s">
        <v>729</v>
      </c>
      <c r="E685" s="229" t="s">
        <v>18641</v>
      </c>
      <c r="F685" s="229" t="s">
        <v>18636</v>
      </c>
      <c r="G685" s="229" t="s">
        <v>16156</v>
      </c>
      <c r="H685" s="229" t="s">
        <v>18637</v>
      </c>
      <c r="I685" s="239">
        <v>1000</v>
      </c>
      <c r="J685" s="239">
        <v>12300</v>
      </c>
      <c r="K685" s="239">
        <v>12300000</v>
      </c>
      <c r="L685" s="239">
        <v>0</v>
      </c>
      <c r="M685" s="239">
        <v>0</v>
      </c>
      <c r="N685" s="239">
        <v>0</v>
      </c>
      <c r="O685" s="240">
        <v>0.15</v>
      </c>
      <c r="P685" s="239">
        <v>18450</v>
      </c>
      <c r="Q685" s="239">
        <v>0</v>
      </c>
      <c r="R685" s="239">
        <v>0</v>
      </c>
      <c r="T685">
        <f>VLOOKUP(D685,VSD!$X$3:$Y$993,2,0)</f>
        <v>10000</v>
      </c>
      <c r="U685" s="21">
        <f t="shared" si="10"/>
        <v>10000000</v>
      </c>
    </row>
    <row r="686" spans="1:21" ht="13.2">
      <c r="A686" s="237">
        <v>684</v>
      </c>
      <c r="B686" s="238">
        <v>45470</v>
      </c>
      <c r="C686" s="229" t="s">
        <v>16154</v>
      </c>
      <c r="D686" s="229" t="s">
        <v>542</v>
      </c>
      <c r="E686" s="229" t="s">
        <v>18641</v>
      </c>
      <c r="F686" s="229" t="s">
        <v>18636</v>
      </c>
      <c r="G686" s="229" t="s">
        <v>16156</v>
      </c>
      <c r="H686" s="229" t="s">
        <v>18637</v>
      </c>
      <c r="I686" s="239">
        <v>10000</v>
      </c>
      <c r="J686" s="239">
        <v>11350</v>
      </c>
      <c r="K686" s="239">
        <v>113500000</v>
      </c>
      <c r="L686" s="239">
        <v>0</v>
      </c>
      <c r="M686" s="239">
        <v>0</v>
      </c>
      <c r="N686" s="239">
        <v>0</v>
      </c>
      <c r="O686" s="240">
        <v>0.15</v>
      </c>
      <c r="P686" s="239">
        <v>170250</v>
      </c>
      <c r="Q686" s="239">
        <v>0</v>
      </c>
      <c r="R686" s="239">
        <v>0</v>
      </c>
      <c r="T686">
        <f>VLOOKUP(D686,VSD!$X$3:$Y$993,2,0)</f>
        <v>10000</v>
      </c>
      <c r="U686" s="21">
        <f t="shared" si="10"/>
        <v>100000000</v>
      </c>
    </row>
    <row r="687" spans="1:21" ht="13.2">
      <c r="A687" s="237">
        <v>685</v>
      </c>
      <c r="B687" s="238">
        <v>45470</v>
      </c>
      <c r="C687" s="229" t="s">
        <v>16154</v>
      </c>
      <c r="D687" s="229" t="s">
        <v>542</v>
      </c>
      <c r="E687" s="229" t="s">
        <v>18641</v>
      </c>
      <c r="F687" s="229" t="s">
        <v>18636</v>
      </c>
      <c r="G687" s="229" t="s">
        <v>16156</v>
      </c>
      <c r="H687" s="229" t="s">
        <v>18637</v>
      </c>
      <c r="I687" s="239">
        <v>11000</v>
      </c>
      <c r="J687" s="239">
        <v>11350</v>
      </c>
      <c r="K687" s="239">
        <v>124850000</v>
      </c>
      <c r="L687" s="239">
        <v>0</v>
      </c>
      <c r="M687" s="239">
        <v>0</v>
      </c>
      <c r="N687" s="239">
        <v>0</v>
      </c>
      <c r="O687" s="240">
        <v>0.15</v>
      </c>
      <c r="P687" s="239">
        <v>187275</v>
      </c>
      <c r="Q687" s="239">
        <v>0</v>
      </c>
      <c r="R687" s="239">
        <v>0</v>
      </c>
      <c r="T687">
        <f>VLOOKUP(D687,VSD!$X$3:$Y$993,2,0)</f>
        <v>10000</v>
      </c>
      <c r="U687" s="21">
        <f t="shared" si="10"/>
        <v>110000000</v>
      </c>
    </row>
    <row r="688" spans="1:21" ht="13.2">
      <c r="A688" s="237">
        <v>686</v>
      </c>
      <c r="B688" s="238">
        <v>45471</v>
      </c>
      <c r="C688" s="229" t="s">
        <v>16154</v>
      </c>
      <c r="D688" s="229" t="s">
        <v>729</v>
      </c>
      <c r="E688" s="229" t="s">
        <v>18641</v>
      </c>
      <c r="F688" s="229" t="s">
        <v>18636</v>
      </c>
      <c r="G688" s="229" t="s">
        <v>16156</v>
      </c>
      <c r="H688" s="229" t="s">
        <v>18637</v>
      </c>
      <c r="I688" s="239">
        <v>1000</v>
      </c>
      <c r="J688" s="239">
        <v>12200</v>
      </c>
      <c r="K688" s="239">
        <v>12200000</v>
      </c>
      <c r="L688" s="239">
        <v>0</v>
      </c>
      <c r="M688" s="239">
        <v>0</v>
      </c>
      <c r="N688" s="239">
        <v>0</v>
      </c>
      <c r="O688" s="240">
        <v>0.15</v>
      </c>
      <c r="P688" s="239">
        <v>18300</v>
      </c>
      <c r="Q688" s="239">
        <v>0</v>
      </c>
      <c r="R688" s="239">
        <v>0</v>
      </c>
      <c r="T688">
        <f>VLOOKUP(D688,VSD!$X$3:$Y$993,2,0)</f>
        <v>10000</v>
      </c>
      <c r="U688" s="21">
        <f t="shared" si="10"/>
        <v>10000000</v>
      </c>
    </row>
    <row r="689" spans="1:21" ht="13.2">
      <c r="A689" s="237">
        <v>687</v>
      </c>
      <c r="B689" s="238">
        <v>45471</v>
      </c>
      <c r="C689" s="229" t="s">
        <v>8539</v>
      </c>
      <c r="D689" s="229" t="s">
        <v>713</v>
      </c>
      <c r="E689" s="229" t="s">
        <v>18635</v>
      </c>
      <c r="F689" s="229" t="s">
        <v>18636</v>
      </c>
      <c r="G689" s="229" t="s">
        <v>8541</v>
      </c>
      <c r="H689" s="229" t="s">
        <v>18640</v>
      </c>
      <c r="I689" s="239">
        <v>0</v>
      </c>
      <c r="J689" s="239">
        <v>0</v>
      </c>
      <c r="K689" s="239">
        <v>0</v>
      </c>
      <c r="L689" s="239">
        <v>100</v>
      </c>
      <c r="M689" s="239">
        <v>28600</v>
      </c>
      <c r="N689" s="239">
        <v>2860000</v>
      </c>
      <c r="O689" s="240">
        <v>0.15</v>
      </c>
      <c r="P689" s="239">
        <v>4290</v>
      </c>
      <c r="Q689" s="239">
        <v>2860</v>
      </c>
      <c r="R689" s="239">
        <v>30</v>
      </c>
      <c r="T689">
        <f>VLOOKUP(D689,VSD!$X$3:$Y$993,2,0)</f>
        <v>10000</v>
      </c>
      <c r="U689" s="21">
        <f t="shared" si="10"/>
        <v>0</v>
      </c>
    </row>
    <row r="690" spans="1:21" ht="13.2">
      <c r="A690" s="237">
        <v>688</v>
      </c>
      <c r="B690" s="238">
        <v>45470</v>
      </c>
      <c r="C690" s="229" t="s">
        <v>18667</v>
      </c>
      <c r="D690" s="229" t="s">
        <v>848</v>
      </c>
      <c r="E690" s="229" t="s">
        <v>18641</v>
      </c>
      <c r="F690" s="229" t="s">
        <v>18636</v>
      </c>
      <c r="G690" s="229" t="s">
        <v>11421</v>
      </c>
      <c r="H690" s="229" t="s">
        <v>18640</v>
      </c>
      <c r="I690" s="239">
        <v>500</v>
      </c>
      <c r="J690" s="239">
        <v>23400</v>
      </c>
      <c r="K690" s="239">
        <v>11700000</v>
      </c>
      <c r="L690" s="239">
        <v>0</v>
      </c>
      <c r="M690" s="239">
        <v>0</v>
      </c>
      <c r="N690" s="239">
        <v>0</v>
      </c>
      <c r="O690" s="240">
        <v>0.15</v>
      </c>
      <c r="P690" s="239">
        <v>17550</v>
      </c>
      <c r="Q690" s="239">
        <v>0</v>
      </c>
      <c r="R690" s="239">
        <v>0</v>
      </c>
      <c r="T690">
        <f>VLOOKUP(D690,VSD!$X$3:$Y$993,2,0)</f>
        <v>10000</v>
      </c>
      <c r="U690" s="21">
        <f t="shared" si="10"/>
        <v>5000000</v>
      </c>
    </row>
    <row r="691" spans="1:21" ht="13.2">
      <c r="A691" s="237">
        <v>689</v>
      </c>
      <c r="B691" s="238">
        <v>45471</v>
      </c>
      <c r="C691" s="229" t="s">
        <v>15148</v>
      </c>
      <c r="D691" s="229" t="s">
        <v>880</v>
      </c>
      <c r="E691" s="229" t="s">
        <v>18641</v>
      </c>
      <c r="F691" s="229" t="s">
        <v>18636</v>
      </c>
      <c r="G691" s="229" t="s">
        <v>15150</v>
      </c>
      <c r="H691" s="229" t="s">
        <v>18640</v>
      </c>
      <c r="I691" s="239">
        <v>1000</v>
      </c>
      <c r="J691" s="239">
        <v>45900</v>
      </c>
      <c r="K691" s="239">
        <v>45900000</v>
      </c>
      <c r="L691" s="239">
        <v>0</v>
      </c>
      <c r="M691" s="239">
        <v>0</v>
      </c>
      <c r="N691" s="239">
        <v>0</v>
      </c>
      <c r="O691" s="240">
        <v>0.15</v>
      </c>
      <c r="P691" s="239">
        <v>68850</v>
      </c>
      <c r="Q691" s="239">
        <v>0</v>
      </c>
      <c r="R691" s="239">
        <v>0</v>
      </c>
      <c r="T691">
        <f>VLOOKUP(D691,VSD!$X$3:$Y$993,2,0)</f>
        <v>10000</v>
      </c>
      <c r="U691" s="21">
        <f t="shared" si="10"/>
        <v>10000000</v>
      </c>
    </row>
    <row r="692" spans="1:21" ht="13.2">
      <c r="A692" s="237">
        <v>690</v>
      </c>
      <c r="B692" s="238">
        <v>45471</v>
      </c>
      <c r="C692" s="229" t="s">
        <v>15148</v>
      </c>
      <c r="D692" s="229" t="s">
        <v>880</v>
      </c>
      <c r="E692" s="229" t="s">
        <v>18641</v>
      </c>
      <c r="F692" s="229" t="s">
        <v>18636</v>
      </c>
      <c r="G692" s="229" t="s">
        <v>15150</v>
      </c>
      <c r="H692" s="229" t="s">
        <v>18640</v>
      </c>
      <c r="I692" s="239">
        <v>1000</v>
      </c>
      <c r="J692" s="239">
        <v>45500</v>
      </c>
      <c r="K692" s="239">
        <v>45500000</v>
      </c>
      <c r="L692" s="239">
        <v>0</v>
      </c>
      <c r="M692" s="239">
        <v>0</v>
      </c>
      <c r="N692" s="239">
        <v>0</v>
      </c>
      <c r="O692" s="240">
        <v>0.15</v>
      </c>
      <c r="P692" s="239">
        <v>68250</v>
      </c>
      <c r="Q692" s="239">
        <v>0</v>
      </c>
      <c r="R692" s="239">
        <v>0</v>
      </c>
      <c r="T692">
        <f>VLOOKUP(D692,VSD!$X$3:$Y$993,2,0)</f>
        <v>10000</v>
      </c>
      <c r="U692" s="21">
        <f t="shared" si="10"/>
        <v>10000000</v>
      </c>
    </row>
    <row r="693" spans="1:21" ht="13.2">
      <c r="A693" s="237">
        <v>691</v>
      </c>
      <c r="B693" s="238">
        <v>45470</v>
      </c>
      <c r="C693" s="229" t="s">
        <v>12291</v>
      </c>
      <c r="D693" s="229" t="s">
        <v>737</v>
      </c>
      <c r="E693" s="229" t="s">
        <v>18635</v>
      </c>
      <c r="F693" s="229" t="s">
        <v>18636</v>
      </c>
      <c r="G693" s="229" t="s">
        <v>12294</v>
      </c>
      <c r="H693" s="229" t="s">
        <v>18640</v>
      </c>
      <c r="I693" s="239">
        <v>0</v>
      </c>
      <c r="J693" s="239">
        <v>0</v>
      </c>
      <c r="K693" s="239">
        <v>0</v>
      </c>
      <c r="L693" s="239">
        <v>1100</v>
      </c>
      <c r="M693" s="239">
        <v>14900</v>
      </c>
      <c r="N693" s="239">
        <v>16390000</v>
      </c>
      <c r="O693" s="240">
        <v>0.15</v>
      </c>
      <c r="P693" s="239">
        <v>24585</v>
      </c>
      <c r="Q693" s="239">
        <v>16390</v>
      </c>
      <c r="R693" s="239">
        <v>330</v>
      </c>
      <c r="T693">
        <f>VLOOKUP(D693,VSD!$X$3:$Y$993,2,0)</f>
        <v>10000</v>
      </c>
      <c r="U693" s="21">
        <f t="shared" si="10"/>
        <v>0</v>
      </c>
    </row>
    <row r="694" spans="1:21" ht="13.2">
      <c r="A694" s="237">
        <v>692</v>
      </c>
      <c r="B694" s="238">
        <v>45471</v>
      </c>
      <c r="C694" s="229" t="s">
        <v>12291</v>
      </c>
      <c r="D694" s="229" t="s">
        <v>850</v>
      </c>
      <c r="E694" s="229" t="s">
        <v>18641</v>
      </c>
      <c r="F694" s="229" t="s">
        <v>18636</v>
      </c>
      <c r="G694" s="229" t="s">
        <v>12294</v>
      </c>
      <c r="H694" s="229" t="s">
        <v>18640</v>
      </c>
      <c r="I694" s="239">
        <v>700</v>
      </c>
      <c r="J694" s="239">
        <v>19250</v>
      </c>
      <c r="K694" s="239">
        <v>13475000</v>
      </c>
      <c r="L694" s="239">
        <v>0</v>
      </c>
      <c r="M694" s="239">
        <v>0</v>
      </c>
      <c r="N694" s="239">
        <v>0</v>
      </c>
      <c r="O694" s="240">
        <v>0.15</v>
      </c>
      <c r="P694" s="239">
        <v>20213</v>
      </c>
      <c r="Q694" s="239">
        <v>0</v>
      </c>
      <c r="R694" s="239">
        <v>0</v>
      </c>
      <c r="T694">
        <f>VLOOKUP(D694,VSD!$X$3:$Y$993,2,0)</f>
        <v>10000</v>
      </c>
      <c r="U694" s="21">
        <f t="shared" si="10"/>
        <v>7000000</v>
      </c>
    </row>
    <row r="695" spans="1:21" ht="13.2">
      <c r="A695" s="237">
        <v>693</v>
      </c>
      <c r="B695" s="238">
        <v>45470</v>
      </c>
      <c r="C695" s="229" t="s">
        <v>9030</v>
      </c>
      <c r="D695" s="229" t="s">
        <v>542</v>
      </c>
      <c r="E695" s="229" t="s">
        <v>18641</v>
      </c>
      <c r="F695" s="229" t="s">
        <v>18636</v>
      </c>
      <c r="G695" s="229" t="s">
        <v>9034</v>
      </c>
      <c r="H695" s="229" t="s">
        <v>18640</v>
      </c>
      <c r="I695" s="239">
        <v>200</v>
      </c>
      <c r="J695" s="239">
        <v>11350</v>
      </c>
      <c r="K695" s="239">
        <v>2270000</v>
      </c>
      <c r="L695" s="239">
        <v>0</v>
      </c>
      <c r="M695" s="239">
        <v>0</v>
      </c>
      <c r="N695" s="239">
        <v>0</v>
      </c>
      <c r="O695" s="240">
        <v>0.15</v>
      </c>
      <c r="P695" s="239">
        <v>3405</v>
      </c>
      <c r="Q695" s="239">
        <v>0</v>
      </c>
      <c r="R695" s="239">
        <v>0</v>
      </c>
      <c r="T695">
        <f>VLOOKUP(D695,VSD!$X$3:$Y$993,2,0)</f>
        <v>10000</v>
      </c>
      <c r="U695" s="21">
        <f t="shared" si="10"/>
        <v>2000000</v>
      </c>
    </row>
    <row r="696" spans="1:21" ht="13.2">
      <c r="A696" s="237">
        <v>694</v>
      </c>
      <c r="B696" s="238">
        <v>45471</v>
      </c>
      <c r="C696" s="229" t="s">
        <v>15633</v>
      </c>
      <c r="D696" s="229" t="s">
        <v>592</v>
      </c>
      <c r="E696" s="229" t="s">
        <v>18641</v>
      </c>
      <c r="F696" s="229" t="s">
        <v>18639</v>
      </c>
      <c r="G696" s="229" t="s">
        <v>15635</v>
      </c>
      <c r="H696" s="229" t="s">
        <v>18637</v>
      </c>
      <c r="I696" s="239">
        <v>1000</v>
      </c>
      <c r="J696" s="239">
        <v>16100</v>
      </c>
      <c r="K696" s="239">
        <v>16100000</v>
      </c>
      <c r="L696" s="239">
        <v>0</v>
      </c>
      <c r="M696" s="239">
        <v>0</v>
      </c>
      <c r="N696" s="239">
        <v>0</v>
      </c>
      <c r="O696" s="240">
        <v>0.15</v>
      </c>
      <c r="P696" s="239">
        <v>24150</v>
      </c>
      <c r="Q696" s="239">
        <v>0</v>
      </c>
      <c r="R696" s="239">
        <v>0</v>
      </c>
      <c r="T696">
        <f>VLOOKUP(D696,VSD!$X$3:$Y$993,2,0)</f>
        <v>10000</v>
      </c>
      <c r="U696" s="21">
        <f t="shared" si="10"/>
        <v>10000000</v>
      </c>
    </row>
    <row r="697" spans="1:21" ht="13.2">
      <c r="A697" s="237">
        <v>695</v>
      </c>
      <c r="B697" s="238">
        <v>45470</v>
      </c>
      <c r="C697" s="229" t="s">
        <v>6442</v>
      </c>
      <c r="D697" s="229" t="s">
        <v>632</v>
      </c>
      <c r="E697" s="229" t="s">
        <v>18635</v>
      </c>
      <c r="F697" s="229" t="s">
        <v>18644</v>
      </c>
      <c r="G697" s="229" t="s">
        <v>6445</v>
      </c>
      <c r="H697" s="229" t="s">
        <v>18640</v>
      </c>
      <c r="I697" s="239">
        <v>0</v>
      </c>
      <c r="J697" s="239">
        <v>0</v>
      </c>
      <c r="K697" s="239">
        <v>0</v>
      </c>
      <c r="L697" s="239">
        <v>10000</v>
      </c>
      <c r="M697" s="239">
        <v>10650</v>
      </c>
      <c r="N697" s="239">
        <v>106500000</v>
      </c>
      <c r="O697" s="240">
        <v>0.25</v>
      </c>
      <c r="P697" s="239">
        <v>266250</v>
      </c>
      <c r="Q697" s="239">
        <v>106500</v>
      </c>
      <c r="R697" s="239">
        <v>3000</v>
      </c>
      <c r="T697">
        <f>VLOOKUP(D697,VSD!$X$3:$Y$993,2,0)</f>
        <v>10000</v>
      </c>
      <c r="U697" s="21">
        <f t="shared" si="10"/>
        <v>0</v>
      </c>
    </row>
    <row r="698" spans="1:21" ht="13.2">
      <c r="A698" s="237">
        <v>696</v>
      </c>
      <c r="B698" s="238">
        <v>45470</v>
      </c>
      <c r="C698" s="229" t="s">
        <v>6442</v>
      </c>
      <c r="D698" s="229" t="s">
        <v>481</v>
      </c>
      <c r="E698" s="229" t="s">
        <v>18641</v>
      </c>
      <c r="F698" s="229" t="s">
        <v>18644</v>
      </c>
      <c r="G698" s="229" t="s">
        <v>6445</v>
      </c>
      <c r="H698" s="229" t="s">
        <v>18640</v>
      </c>
      <c r="I698" s="239">
        <v>6000</v>
      </c>
      <c r="J698" s="239">
        <v>23900</v>
      </c>
      <c r="K698" s="239">
        <v>143400000</v>
      </c>
      <c r="L698" s="239">
        <v>0</v>
      </c>
      <c r="M698" s="239">
        <v>0</v>
      </c>
      <c r="N698" s="239">
        <v>0</v>
      </c>
      <c r="O698" s="240">
        <v>0.25</v>
      </c>
      <c r="P698" s="239">
        <v>358500</v>
      </c>
      <c r="Q698" s="239">
        <v>0</v>
      </c>
      <c r="R698" s="239">
        <v>0</v>
      </c>
      <c r="T698">
        <f>VLOOKUP(D698,VSD!$X$3:$Y$993,2,0)</f>
        <v>10000</v>
      </c>
      <c r="U698" s="21">
        <f t="shared" si="10"/>
        <v>60000000</v>
      </c>
    </row>
    <row r="699" spans="1:21" ht="13.2">
      <c r="A699" s="237">
        <v>697</v>
      </c>
      <c r="B699" s="238">
        <v>45471</v>
      </c>
      <c r="C699" s="229" t="s">
        <v>18668</v>
      </c>
      <c r="D699" s="229" t="s">
        <v>902</v>
      </c>
      <c r="E699" s="229" t="s">
        <v>18635</v>
      </c>
      <c r="F699" s="229" t="s">
        <v>18636</v>
      </c>
      <c r="G699" s="229" t="s">
        <v>11672</v>
      </c>
      <c r="H699" s="229" t="s">
        <v>18637</v>
      </c>
      <c r="I699" s="239">
        <v>0</v>
      </c>
      <c r="J699" s="239">
        <v>0</v>
      </c>
      <c r="K699" s="239">
        <v>0</v>
      </c>
      <c r="L699" s="239">
        <v>5000</v>
      </c>
      <c r="M699" s="239">
        <v>65900</v>
      </c>
      <c r="N699" s="239">
        <v>329500000</v>
      </c>
      <c r="O699" s="240">
        <v>0.15</v>
      </c>
      <c r="P699" s="239">
        <v>494250</v>
      </c>
      <c r="Q699" s="239">
        <v>329500</v>
      </c>
      <c r="R699" s="239">
        <v>1500</v>
      </c>
      <c r="T699">
        <f>VLOOKUP(D699,VSD!$X$3:$Y$993,2,0)</f>
        <v>10000</v>
      </c>
      <c r="U699" s="21">
        <f t="shared" si="10"/>
        <v>0</v>
      </c>
    </row>
    <row r="700" spans="1:21" ht="13.2">
      <c r="A700" s="237">
        <v>698</v>
      </c>
      <c r="B700" s="238">
        <v>45471</v>
      </c>
      <c r="C700" s="229" t="s">
        <v>7931</v>
      </c>
      <c r="D700" s="229" t="s">
        <v>696</v>
      </c>
      <c r="E700" s="229" t="s">
        <v>18641</v>
      </c>
      <c r="F700" s="229" t="s">
        <v>18636</v>
      </c>
      <c r="G700" s="229" t="s">
        <v>7934</v>
      </c>
      <c r="H700" s="229" t="s">
        <v>18640</v>
      </c>
      <c r="I700" s="239">
        <v>500</v>
      </c>
      <c r="J700" s="239">
        <v>22000</v>
      </c>
      <c r="K700" s="239">
        <v>11000000</v>
      </c>
      <c r="L700" s="239">
        <v>0</v>
      </c>
      <c r="M700" s="239">
        <v>0</v>
      </c>
      <c r="N700" s="239">
        <v>0</v>
      </c>
      <c r="O700" s="240">
        <v>0.15</v>
      </c>
      <c r="P700" s="239">
        <v>16500</v>
      </c>
      <c r="Q700" s="239">
        <v>0</v>
      </c>
      <c r="R700" s="239">
        <v>0</v>
      </c>
      <c r="T700">
        <f>VLOOKUP(D700,VSD!$X$3:$Y$993,2,0)</f>
        <v>10000</v>
      </c>
      <c r="U700" s="21">
        <f t="shared" si="10"/>
        <v>5000000</v>
      </c>
    </row>
    <row r="701" spans="1:21" ht="13.2">
      <c r="A701" s="237">
        <v>699</v>
      </c>
      <c r="B701" s="238">
        <v>45471</v>
      </c>
      <c r="C701" s="229" t="s">
        <v>7931</v>
      </c>
      <c r="D701" s="229" t="s">
        <v>696</v>
      </c>
      <c r="E701" s="229" t="s">
        <v>18641</v>
      </c>
      <c r="F701" s="229" t="s">
        <v>18636</v>
      </c>
      <c r="G701" s="229" t="s">
        <v>7934</v>
      </c>
      <c r="H701" s="229" t="s">
        <v>18640</v>
      </c>
      <c r="I701" s="239">
        <v>200</v>
      </c>
      <c r="J701" s="239">
        <v>21700</v>
      </c>
      <c r="K701" s="239">
        <v>4340000</v>
      </c>
      <c r="L701" s="239">
        <v>0</v>
      </c>
      <c r="M701" s="239">
        <v>0</v>
      </c>
      <c r="N701" s="239">
        <v>0</v>
      </c>
      <c r="O701" s="240">
        <v>0.15</v>
      </c>
      <c r="P701" s="239">
        <v>6510</v>
      </c>
      <c r="Q701" s="239">
        <v>0</v>
      </c>
      <c r="R701" s="239">
        <v>0</v>
      </c>
      <c r="T701">
        <f>VLOOKUP(D701,VSD!$X$3:$Y$993,2,0)</f>
        <v>10000</v>
      </c>
      <c r="U701" s="21">
        <f t="shared" si="10"/>
        <v>2000000</v>
      </c>
    </row>
    <row r="702" spans="1:21" ht="13.2">
      <c r="A702" s="237">
        <v>700</v>
      </c>
      <c r="B702" s="238">
        <v>45471</v>
      </c>
      <c r="C702" s="229" t="s">
        <v>13831</v>
      </c>
      <c r="D702" s="229" t="s">
        <v>806</v>
      </c>
      <c r="E702" s="229" t="s">
        <v>18635</v>
      </c>
      <c r="F702" s="229" t="s">
        <v>18636</v>
      </c>
      <c r="G702" s="229" t="s">
        <v>13833</v>
      </c>
      <c r="H702" s="229" t="s">
        <v>18640</v>
      </c>
      <c r="I702" s="239">
        <v>0</v>
      </c>
      <c r="J702" s="239">
        <v>0</v>
      </c>
      <c r="K702" s="239">
        <v>0</v>
      </c>
      <c r="L702" s="239">
        <v>300</v>
      </c>
      <c r="M702" s="239">
        <v>29650</v>
      </c>
      <c r="N702" s="239">
        <v>8895000</v>
      </c>
      <c r="O702" s="240">
        <v>0.15</v>
      </c>
      <c r="P702" s="239">
        <v>13343</v>
      </c>
      <c r="Q702" s="239">
        <v>8895</v>
      </c>
      <c r="R702" s="239">
        <v>90</v>
      </c>
      <c r="T702">
        <f>VLOOKUP(D702,VSD!$X$3:$Y$993,2,0)</f>
        <v>10000</v>
      </c>
      <c r="U702" s="21">
        <f t="shared" si="10"/>
        <v>0</v>
      </c>
    </row>
    <row r="703" spans="1:21" ht="13.2">
      <c r="A703" s="237">
        <v>701</v>
      </c>
      <c r="B703" s="238">
        <v>45471</v>
      </c>
      <c r="C703" s="229" t="s">
        <v>8934</v>
      </c>
      <c r="D703" s="229" t="s">
        <v>1138</v>
      </c>
      <c r="E703" s="229" t="s">
        <v>18641</v>
      </c>
      <c r="F703" s="229" t="s">
        <v>18636</v>
      </c>
      <c r="G703" s="229" t="s">
        <v>8937</v>
      </c>
      <c r="H703" s="229" t="s">
        <v>18637</v>
      </c>
      <c r="I703" s="239">
        <v>10000</v>
      </c>
      <c r="J703" s="239">
        <v>15100</v>
      </c>
      <c r="K703" s="239">
        <v>151000000</v>
      </c>
      <c r="L703" s="239">
        <v>0</v>
      </c>
      <c r="M703" s="239">
        <v>0</v>
      </c>
      <c r="N703" s="239">
        <v>0</v>
      </c>
      <c r="O703" s="240">
        <v>0.15</v>
      </c>
      <c r="P703" s="239">
        <v>226500</v>
      </c>
      <c r="Q703" s="239">
        <v>0</v>
      </c>
      <c r="R703" s="239">
        <v>0</v>
      </c>
      <c r="T703">
        <f>VLOOKUP(D703,VSD!$X$3:$Y$993,2,0)</f>
        <v>10000</v>
      </c>
      <c r="U703" s="21">
        <f t="shared" si="10"/>
        <v>100000000</v>
      </c>
    </row>
    <row r="704" spans="1:21" ht="13.2">
      <c r="A704" s="237">
        <v>702</v>
      </c>
      <c r="B704" s="238">
        <v>45471</v>
      </c>
      <c r="C704" s="229" t="s">
        <v>18669</v>
      </c>
      <c r="D704" s="229" t="s">
        <v>687</v>
      </c>
      <c r="E704" s="229" t="s">
        <v>18635</v>
      </c>
      <c r="F704" s="229" t="s">
        <v>18644</v>
      </c>
      <c r="G704" s="229" t="s">
        <v>10939</v>
      </c>
      <c r="H704" s="229" t="s">
        <v>18640</v>
      </c>
      <c r="I704" s="239">
        <v>0</v>
      </c>
      <c r="J704" s="239">
        <v>0</v>
      </c>
      <c r="K704" s="239">
        <v>0</v>
      </c>
      <c r="L704" s="239">
        <v>2600</v>
      </c>
      <c r="M704" s="239">
        <v>131900</v>
      </c>
      <c r="N704" s="239">
        <v>342940000</v>
      </c>
      <c r="O704" s="240">
        <v>0.15</v>
      </c>
      <c r="P704" s="239">
        <v>514410</v>
      </c>
      <c r="Q704" s="239">
        <v>342940</v>
      </c>
      <c r="R704" s="239">
        <v>780</v>
      </c>
      <c r="T704">
        <f>VLOOKUP(D704,VSD!$X$3:$Y$993,2,0)</f>
        <v>10000</v>
      </c>
      <c r="U704" s="21">
        <f t="shared" si="10"/>
        <v>0</v>
      </c>
    </row>
    <row r="705" spans="1:21" ht="13.2">
      <c r="A705" s="237">
        <v>703</v>
      </c>
      <c r="B705" s="238">
        <v>45471</v>
      </c>
      <c r="C705" s="229" t="s">
        <v>18669</v>
      </c>
      <c r="D705" s="229" t="s">
        <v>687</v>
      </c>
      <c r="E705" s="229" t="s">
        <v>18635</v>
      </c>
      <c r="F705" s="229" t="s">
        <v>18644</v>
      </c>
      <c r="G705" s="229" t="s">
        <v>10939</v>
      </c>
      <c r="H705" s="229" t="s">
        <v>18640</v>
      </c>
      <c r="I705" s="239">
        <v>0</v>
      </c>
      <c r="J705" s="239">
        <v>0</v>
      </c>
      <c r="K705" s="239">
        <v>0</v>
      </c>
      <c r="L705" s="239">
        <v>15000</v>
      </c>
      <c r="M705" s="239">
        <v>131600</v>
      </c>
      <c r="N705" s="239">
        <v>1974000000</v>
      </c>
      <c r="O705" s="240">
        <v>0.15</v>
      </c>
      <c r="P705" s="239">
        <v>2961000</v>
      </c>
      <c r="Q705" s="239">
        <v>1974000</v>
      </c>
      <c r="R705" s="239">
        <v>4500</v>
      </c>
      <c r="T705">
        <f>VLOOKUP(D705,VSD!$X$3:$Y$993,2,0)</f>
        <v>10000</v>
      </c>
      <c r="U705" s="21">
        <f t="shared" si="10"/>
        <v>0</v>
      </c>
    </row>
    <row r="706" spans="1:21" ht="13.2">
      <c r="A706" s="237">
        <v>704</v>
      </c>
      <c r="B706" s="238">
        <v>45471</v>
      </c>
      <c r="C706" s="229" t="s">
        <v>6195</v>
      </c>
      <c r="D706" s="229" t="s">
        <v>592</v>
      </c>
      <c r="E706" s="229" t="s">
        <v>18641</v>
      </c>
      <c r="F706" s="229" t="s">
        <v>18636</v>
      </c>
      <c r="G706" s="229" t="s">
        <v>6199</v>
      </c>
      <c r="H706" s="229" t="s">
        <v>18640</v>
      </c>
      <c r="I706" s="239">
        <v>500</v>
      </c>
      <c r="J706" s="239">
        <v>16350</v>
      </c>
      <c r="K706" s="239">
        <v>8175000</v>
      </c>
      <c r="L706" s="239">
        <v>0</v>
      </c>
      <c r="M706" s="239">
        <v>0</v>
      </c>
      <c r="N706" s="239">
        <v>0</v>
      </c>
      <c r="O706" s="240">
        <v>0.15</v>
      </c>
      <c r="P706" s="239">
        <v>12263</v>
      </c>
      <c r="Q706" s="239">
        <v>0</v>
      </c>
      <c r="R706" s="239">
        <v>0</v>
      </c>
      <c r="T706">
        <f>VLOOKUP(D706,VSD!$X$3:$Y$993,2,0)</f>
        <v>10000</v>
      </c>
      <c r="U706" s="21">
        <f t="shared" si="10"/>
        <v>5000000</v>
      </c>
    </row>
    <row r="707" spans="1:21" ht="13.2">
      <c r="A707" s="237">
        <v>705</v>
      </c>
      <c r="B707" s="238">
        <v>45470</v>
      </c>
      <c r="C707" s="229" t="s">
        <v>6293</v>
      </c>
      <c r="D707" s="229" t="s">
        <v>396</v>
      </c>
      <c r="E707" s="229" t="s">
        <v>18641</v>
      </c>
      <c r="F707" s="229" t="s">
        <v>18636</v>
      </c>
      <c r="G707" s="229" t="s">
        <v>6295</v>
      </c>
      <c r="H707" s="229" t="s">
        <v>18637</v>
      </c>
      <c r="I707" s="239">
        <v>15400</v>
      </c>
      <c r="J707" s="239">
        <v>5700</v>
      </c>
      <c r="K707" s="239">
        <v>87780000</v>
      </c>
      <c r="L707" s="239">
        <v>0</v>
      </c>
      <c r="M707" s="239">
        <v>0</v>
      </c>
      <c r="N707" s="239">
        <v>0</v>
      </c>
      <c r="O707" s="240">
        <v>0.15</v>
      </c>
      <c r="P707" s="239">
        <v>131670</v>
      </c>
      <c r="Q707" s="239">
        <v>0</v>
      </c>
      <c r="R707" s="239">
        <v>0</v>
      </c>
      <c r="T707">
        <f>VLOOKUP(D707,VSD!$X$3:$Y$993,2,0)</f>
        <v>10000</v>
      </c>
      <c r="U707" s="21">
        <f t="shared" si="10"/>
        <v>154000000</v>
      </c>
    </row>
    <row r="708" spans="1:21" ht="13.2">
      <c r="A708" s="237">
        <v>706</v>
      </c>
      <c r="B708" s="238">
        <v>45471</v>
      </c>
      <c r="C708" s="229" t="s">
        <v>18670</v>
      </c>
      <c r="D708" s="229" t="s">
        <v>720</v>
      </c>
      <c r="E708" s="229" t="s">
        <v>18641</v>
      </c>
      <c r="F708" s="229" t="s">
        <v>18636</v>
      </c>
      <c r="G708" s="229" t="s">
        <v>10958</v>
      </c>
      <c r="H708" s="229" t="s">
        <v>18637</v>
      </c>
      <c r="I708" s="239">
        <v>5000</v>
      </c>
      <c r="J708" s="239">
        <v>28300</v>
      </c>
      <c r="K708" s="239">
        <v>141500000</v>
      </c>
      <c r="L708" s="239">
        <v>0</v>
      </c>
      <c r="M708" s="239">
        <v>0</v>
      </c>
      <c r="N708" s="239">
        <v>0</v>
      </c>
      <c r="O708" s="240">
        <v>0.15</v>
      </c>
      <c r="P708" s="239">
        <v>212250</v>
      </c>
      <c r="Q708" s="239">
        <v>0</v>
      </c>
      <c r="R708" s="239">
        <v>0</v>
      </c>
      <c r="T708">
        <f>VLOOKUP(D708,VSD!$X$3:$Y$993,2,0)</f>
        <v>10000</v>
      </c>
      <c r="U708" s="21">
        <f t="shared" ref="U708:U771" si="11">IF(G708&lt;&gt;"040P888888",IFERROR(T708*I708,0),0)</f>
        <v>50000000</v>
      </c>
    </row>
    <row r="709" spans="1:21" ht="13.2">
      <c r="A709" s="237">
        <v>707</v>
      </c>
      <c r="B709" s="238">
        <v>45470</v>
      </c>
      <c r="C709" s="229" t="s">
        <v>18671</v>
      </c>
      <c r="D709" s="229" t="s">
        <v>702</v>
      </c>
      <c r="E709" s="229" t="s">
        <v>18635</v>
      </c>
      <c r="F709" s="229" t="s">
        <v>18639</v>
      </c>
      <c r="G709" s="229" t="s">
        <v>8403</v>
      </c>
      <c r="H709" s="229" t="s">
        <v>18637</v>
      </c>
      <c r="I709" s="239">
        <v>0</v>
      </c>
      <c r="J709" s="239">
        <v>0</v>
      </c>
      <c r="K709" s="239">
        <v>0</v>
      </c>
      <c r="L709" s="239">
        <v>500</v>
      </c>
      <c r="M709" s="239">
        <v>12450</v>
      </c>
      <c r="N709" s="239">
        <v>6225000</v>
      </c>
      <c r="O709" s="240">
        <v>0.15</v>
      </c>
      <c r="P709" s="239">
        <v>9338</v>
      </c>
      <c r="Q709" s="239">
        <v>6225</v>
      </c>
      <c r="R709" s="239">
        <v>150</v>
      </c>
      <c r="T709">
        <f>VLOOKUP(D709,VSD!$X$3:$Y$993,2,0)</f>
        <v>10000</v>
      </c>
      <c r="U709" s="21">
        <f t="shared" si="11"/>
        <v>0</v>
      </c>
    </row>
    <row r="710" spans="1:21" ht="13.2">
      <c r="A710" s="237">
        <v>708</v>
      </c>
      <c r="B710" s="238">
        <v>45470</v>
      </c>
      <c r="C710" s="229" t="s">
        <v>7144</v>
      </c>
      <c r="D710" s="229" t="s">
        <v>768</v>
      </c>
      <c r="E710" s="229" t="s">
        <v>18641</v>
      </c>
      <c r="F710" s="229" t="s">
        <v>18636</v>
      </c>
      <c r="G710" s="229" t="s">
        <v>9762</v>
      </c>
      <c r="H710" s="229" t="s">
        <v>18640</v>
      </c>
      <c r="I710" s="239">
        <v>500</v>
      </c>
      <c r="J710" s="239">
        <v>74300</v>
      </c>
      <c r="K710" s="239">
        <v>37150000</v>
      </c>
      <c r="L710" s="239">
        <v>0</v>
      </c>
      <c r="M710" s="239">
        <v>0</v>
      </c>
      <c r="N710" s="239">
        <v>0</v>
      </c>
      <c r="O710" s="240">
        <v>0.15</v>
      </c>
      <c r="P710" s="239">
        <v>55725</v>
      </c>
      <c r="Q710" s="239">
        <v>0</v>
      </c>
      <c r="R710" s="239">
        <v>0</v>
      </c>
      <c r="T710">
        <f>VLOOKUP(D710,VSD!$X$3:$Y$993,2,0)</f>
        <v>10000</v>
      </c>
      <c r="U710" s="21">
        <f t="shared" si="11"/>
        <v>5000000</v>
      </c>
    </row>
    <row r="711" spans="1:21" ht="13.2">
      <c r="A711" s="237">
        <v>709</v>
      </c>
      <c r="B711" s="238">
        <v>45471</v>
      </c>
      <c r="C711" s="229" t="s">
        <v>7144</v>
      </c>
      <c r="D711" s="229" t="s">
        <v>768</v>
      </c>
      <c r="E711" s="229" t="s">
        <v>18641</v>
      </c>
      <c r="F711" s="229" t="s">
        <v>18636</v>
      </c>
      <c r="G711" s="229" t="s">
        <v>9762</v>
      </c>
      <c r="H711" s="229" t="s">
        <v>18640</v>
      </c>
      <c r="I711" s="239">
        <v>1000</v>
      </c>
      <c r="J711" s="239">
        <v>75700</v>
      </c>
      <c r="K711" s="239">
        <v>75700000</v>
      </c>
      <c r="L711" s="239">
        <v>0</v>
      </c>
      <c r="M711" s="239">
        <v>0</v>
      </c>
      <c r="N711" s="239">
        <v>0</v>
      </c>
      <c r="O711" s="240">
        <v>0.15</v>
      </c>
      <c r="P711" s="239">
        <v>113550</v>
      </c>
      <c r="Q711" s="239">
        <v>0</v>
      </c>
      <c r="R711" s="239">
        <v>0</v>
      </c>
      <c r="T711">
        <f>VLOOKUP(D711,VSD!$X$3:$Y$993,2,0)</f>
        <v>10000</v>
      </c>
      <c r="U711" s="21">
        <f t="shared" si="11"/>
        <v>10000000</v>
      </c>
    </row>
    <row r="712" spans="1:21" ht="13.2">
      <c r="A712" s="237">
        <v>710</v>
      </c>
      <c r="B712" s="238">
        <v>45470</v>
      </c>
      <c r="C712" s="229" t="s">
        <v>7560</v>
      </c>
      <c r="D712" s="229" t="s">
        <v>481</v>
      </c>
      <c r="E712" s="229" t="s">
        <v>18635</v>
      </c>
      <c r="F712" s="229" t="s">
        <v>18636</v>
      </c>
      <c r="G712" s="229" t="s">
        <v>4118</v>
      </c>
      <c r="H712" s="229" t="s">
        <v>18637</v>
      </c>
      <c r="I712" s="239">
        <v>0</v>
      </c>
      <c r="J712" s="239">
        <v>0</v>
      </c>
      <c r="K712" s="239">
        <v>0</v>
      </c>
      <c r="L712" s="239">
        <v>100</v>
      </c>
      <c r="M712" s="239">
        <v>23700</v>
      </c>
      <c r="N712" s="239">
        <v>2370000</v>
      </c>
      <c r="O712" s="240">
        <v>0.08</v>
      </c>
      <c r="P712" s="239">
        <v>1896</v>
      </c>
      <c r="Q712" s="239">
        <v>2370</v>
      </c>
      <c r="R712" s="239">
        <v>30</v>
      </c>
      <c r="T712">
        <f>VLOOKUP(D712,VSD!$X$3:$Y$993,2,0)</f>
        <v>10000</v>
      </c>
      <c r="U712" s="21">
        <f t="shared" si="11"/>
        <v>0</v>
      </c>
    </row>
    <row r="713" spans="1:21" ht="13.2">
      <c r="A713" s="237">
        <v>711</v>
      </c>
      <c r="B713" s="238">
        <v>45470</v>
      </c>
      <c r="C713" s="229" t="s">
        <v>7560</v>
      </c>
      <c r="D713" s="229" t="s">
        <v>787</v>
      </c>
      <c r="E713" s="229" t="s">
        <v>18641</v>
      </c>
      <c r="F713" s="229" t="s">
        <v>18636</v>
      </c>
      <c r="G713" s="229" t="s">
        <v>4118</v>
      </c>
      <c r="H713" s="229" t="s">
        <v>18637</v>
      </c>
      <c r="I713" s="239">
        <v>300</v>
      </c>
      <c r="J713" s="239">
        <v>23900</v>
      </c>
      <c r="K713" s="239">
        <v>7170000</v>
      </c>
      <c r="L713" s="239">
        <v>0</v>
      </c>
      <c r="M713" s="239">
        <v>0</v>
      </c>
      <c r="N713" s="239">
        <v>0</v>
      </c>
      <c r="O713" s="240">
        <v>0.08</v>
      </c>
      <c r="P713" s="239">
        <v>5736</v>
      </c>
      <c r="Q713" s="239">
        <v>0</v>
      </c>
      <c r="R713" s="239">
        <v>0</v>
      </c>
      <c r="T713">
        <f>VLOOKUP(D713,VSD!$X$3:$Y$993,2,0)</f>
        <v>10000</v>
      </c>
      <c r="U713" s="21">
        <f t="shared" si="11"/>
        <v>3000000</v>
      </c>
    </row>
    <row r="714" spans="1:21" ht="13.2">
      <c r="A714" s="237">
        <v>712</v>
      </c>
      <c r="B714" s="238">
        <v>45470</v>
      </c>
      <c r="C714" s="229" t="s">
        <v>7560</v>
      </c>
      <c r="D714" s="229" t="s">
        <v>787</v>
      </c>
      <c r="E714" s="229" t="s">
        <v>18641</v>
      </c>
      <c r="F714" s="229" t="s">
        <v>18636</v>
      </c>
      <c r="G714" s="229" t="s">
        <v>4118</v>
      </c>
      <c r="H714" s="229" t="s">
        <v>18637</v>
      </c>
      <c r="I714" s="239">
        <v>300</v>
      </c>
      <c r="J714" s="239">
        <v>23750</v>
      </c>
      <c r="K714" s="239">
        <v>7125000</v>
      </c>
      <c r="L714" s="239">
        <v>0</v>
      </c>
      <c r="M714" s="239">
        <v>0</v>
      </c>
      <c r="N714" s="239">
        <v>0</v>
      </c>
      <c r="O714" s="240">
        <v>0.08</v>
      </c>
      <c r="P714" s="239">
        <v>5700</v>
      </c>
      <c r="Q714" s="239">
        <v>0</v>
      </c>
      <c r="R714" s="239">
        <v>0</v>
      </c>
      <c r="T714">
        <f>VLOOKUP(D714,VSD!$X$3:$Y$993,2,0)</f>
        <v>10000</v>
      </c>
      <c r="U714" s="21">
        <f t="shared" si="11"/>
        <v>3000000</v>
      </c>
    </row>
    <row r="715" spans="1:21" ht="13.2">
      <c r="A715" s="237">
        <v>713</v>
      </c>
      <c r="B715" s="238">
        <v>45470</v>
      </c>
      <c r="C715" s="229" t="s">
        <v>7560</v>
      </c>
      <c r="D715" s="229" t="s">
        <v>481</v>
      </c>
      <c r="E715" s="229" t="s">
        <v>18635</v>
      </c>
      <c r="F715" s="229" t="s">
        <v>18636</v>
      </c>
      <c r="G715" s="229" t="s">
        <v>4118</v>
      </c>
      <c r="H715" s="229" t="s">
        <v>18637</v>
      </c>
      <c r="I715" s="239">
        <v>0</v>
      </c>
      <c r="J715" s="239">
        <v>0</v>
      </c>
      <c r="K715" s="239">
        <v>0</v>
      </c>
      <c r="L715" s="239">
        <v>400</v>
      </c>
      <c r="M715" s="239">
        <v>23000</v>
      </c>
      <c r="N715" s="239">
        <v>9200000</v>
      </c>
      <c r="O715" s="240">
        <v>0.08</v>
      </c>
      <c r="P715" s="239">
        <v>7360</v>
      </c>
      <c r="Q715" s="239">
        <v>9200</v>
      </c>
      <c r="R715" s="239">
        <v>120</v>
      </c>
      <c r="T715">
        <f>VLOOKUP(D715,VSD!$X$3:$Y$993,2,0)</f>
        <v>10000</v>
      </c>
      <c r="U715" s="21">
        <f t="shared" si="11"/>
        <v>0</v>
      </c>
    </row>
    <row r="716" spans="1:21" ht="13.2">
      <c r="A716" s="237">
        <v>714</v>
      </c>
      <c r="B716" s="238">
        <v>45470</v>
      </c>
      <c r="C716" s="229" t="s">
        <v>7560</v>
      </c>
      <c r="D716" s="229" t="s">
        <v>481</v>
      </c>
      <c r="E716" s="229" t="s">
        <v>18635</v>
      </c>
      <c r="F716" s="229" t="s">
        <v>18636</v>
      </c>
      <c r="G716" s="229" t="s">
        <v>4118</v>
      </c>
      <c r="H716" s="229" t="s">
        <v>18637</v>
      </c>
      <c r="I716" s="239">
        <v>0</v>
      </c>
      <c r="J716" s="239">
        <v>0</v>
      </c>
      <c r="K716" s="239">
        <v>0</v>
      </c>
      <c r="L716" s="239">
        <v>400</v>
      </c>
      <c r="M716" s="239">
        <v>23600</v>
      </c>
      <c r="N716" s="239">
        <v>9440000</v>
      </c>
      <c r="O716" s="240">
        <v>0.08</v>
      </c>
      <c r="P716" s="239">
        <v>7552</v>
      </c>
      <c r="Q716" s="239">
        <v>9440</v>
      </c>
      <c r="R716" s="239">
        <v>120</v>
      </c>
      <c r="T716">
        <f>VLOOKUP(D716,VSD!$X$3:$Y$993,2,0)</f>
        <v>10000</v>
      </c>
      <c r="U716" s="21">
        <f t="shared" si="11"/>
        <v>0</v>
      </c>
    </row>
    <row r="717" spans="1:21" ht="13.2">
      <c r="A717" s="237">
        <v>715</v>
      </c>
      <c r="B717" s="238">
        <v>45470</v>
      </c>
      <c r="C717" s="229" t="s">
        <v>7560</v>
      </c>
      <c r="D717" s="229" t="s">
        <v>481</v>
      </c>
      <c r="E717" s="229" t="s">
        <v>18635</v>
      </c>
      <c r="F717" s="229" t="s">
        <v>18636</v>
      </c>
      <c r="G717" s="229" t="s">
        <v>4118</v>
      </c>
      <c r="H717" s="229" t="s">
        <v>18637</v>
      </c>
      <c r="I717" s="239">
        <v>0</v>
      </c>
      <c r="J717" s="239">
        <v>0</v>
      </c>
      <c r="K717" s="239">
        <v>0</v>
      </c>
      <c r="L717" s="239">
        <v>200</v>
      </c>
      <c r="M717" s="239">
        <v>23400</v>
      </c>
      <c r="N717" s="239">
        <v>4680000</v>
      </c>
      <c r="O717" s="240">
        <v>0.08</v>
      </c>
      <c r="P717" s="239">
        <v>3744</v>
      </c>
      <c r="Q717" s="239">
        <v>4680</v>
      </c>
      <c r="R717" s="239">
        <v>60</v>
      </c>
      <c r="T717">
        <f>VLOOKUP(D717,VSD!$X$3:$Y$993,2,0)</f>
        <v>10000</v>
      </c>
      <c r="U717" s="21">
        <f t="shared" si="11"/>
        <v>0</v>
      </c>
    </row>
    <row r="718" spans="1:21" ht="13.2">
      <c r="A718" s="237">
        <v>716</v>
      </c>
      <c r="B718" s="238">
        <v>45470</v>
      </c>
      <c r="C718" s="229" t="s">
        <v>7560</v>
      </c>
      <c r="D718" s="229" t="s">
        <v>481</v>
      </c>
      <c r="E718" s="229" t="s">
        <v>18635</v>
      </c>
      <c r="F718" s="229" t="s">
        <v>18636</v>
      </c>
      <c r="G718" s="229" t="s">
        <v>4118</v>
      </c>
      <c r="H718" s="229" t="s">
        <v>18637</v>
      </c>
      <c r="I718" s="239">
        <v>0</v>
      </c>
      <c r="J718" s="239">
        <v>0</v>
      </c>
      <c r="K718" s="239">
        <v>0</v>
      </c>
      <c r="L718" s="239">
        <v>200</v>
      </c>
      <c r="M718" s="239">
        <v>23600</v>
      </c>
      <c r="N718" s="239">
        <v>4720000</v>
      </c>
      <c r="O718" s="240">
        <v>0.08</v>
      </c>
      <c r="P718" s="239">
        <v>3776</v>
      </c>
      <c r="Q718" s="239">
        <v>4720</v>
      </c>
      <c r="R718" s="239">
        <v>60</v>
      </c>
      <c r="T718">
        <f>VLOOKUP(D718,VSD!$X$3:$Y$993,2,0)</f>
        <v>10000</v>
      </c>
      <c r="U718" s="21">
        <f t="shared" si="11"/>
        <v>0</v>
      </c>
    </row>
    <row r="719" spans="1:21" ht="13.2">
      <c r="A719" s="237">
        <v>717</v>
      </c>
      <c r="B719" s="238">
        <v>45470</v>
      </c>
      <c r="C719" s="229" t="s">
        <v>7560</v>
      </c>
      <c r="D719" s="229" t="s">
        <v>787</v>
      </c>
      <c r="E719" s="229" t="s">
        <v>18635</v>
      </c>
      <c r="F719" s="229" t="s">
        <v>18636</v>
      </c>
      <c r="G719" s="229" t="s">
        <v>4118</v>
      </c>
      <c r="H719" s="229" t="s">
        <v>18637</v>
      </c>
      <c r="I719" s="239">
        <v>0</v>
      </c>
      <c r="J719" s="239">
        <v>0</v>
      </c>
      <c r="K719" s="239">
        <v>0</v>
      </c>
      <c r="L719" s="239">
        <v>400</v>
      </c>
      <c r="M719" s="239">
        <v>24500</v>
      </c>
      <c r="N719" s="239">
        <v>9800000</v>
      </c>
      <c r="O719" s="240">
        <v>0.08</v>
      </c>
      <c r="P719" s="239">
        <v>7840</v>
      </c>
      <c r="Q719" s="239">
        <v>9800</v>
      </c>
      <c r="R719" s="239">
        <v>120</v>
      </c>
      <c r="T719">
        <f>VLOOKUP(D719,VSD!$X$3:$Y$993,2,0)</f>
        <v>10000</v>
      </c>
      <c r="U719" s="21">
        <f t="shared" si="11"/>
        <v>0</v>
      </c>
    </row>
    <row r="720" spans="1:21" ht="13.2">
      <c r="A720" s="237">
        <v>718</v>
      </c>
      <c r="B720" s="238">
        <v>45471</v>
      </c>
      <c r="C720" s="229" t="s">
        <v>7560</v>
      </c>
      <c r="D720" s="229" t="s">
        <v>943</v>
      </c>
      <c r="E720" s="229" t="s">
        <v>18641</v>
      </c>
      <c r="F720" s="229" t="s">
        <v>18636</v>
      </c>
      <c r="G720" s="229" t="s">
        <v>4118</v>
      </c>
      <c r="H720" s="229" t="s">
        <v>18637</v>
      </c>
      <c r="I720" s="239">
        <v>1000</v>
      </c>
      <c r="J720" s="239">
        <v>9600</v>
      </c>
      <c r="K720" s="239">
        <v>9600000</v>
      </c>
      <c r="L720" s="239">
        <v>0</v>
      </c>
      <c r="M720" s="239">
        <v>0</v>
      </c>
      <c r="N720" s="239">
        <v>0</v>
      </c>
      <c r="O720" s="240">
        <v>0.08</v>
      </c>
      <c r="P720" s="239">
        <v>7680</v>
      </c>
      <c r="Q720" s="239">
        <v>0</v>
      </c>
      <c r="R720" s="239">
        <v>0</v>
      </c>
      <c r="T720">
        <f>VLOOKUP(D720,VSD!$X$3:$Y$993,2,0)</f>
        <v>10000</v>
      </c>
      <c r="U720" s="21">
        <f t="shared" si="11"/>
        <v>10000000</v>
      </c>
    </row>
    <row r="721" spans="1:21" ht="13.2">
      <c r="A721" s="237">
        <v>719</v>
      </c>
      <c r="B721" s="238">
        <v>45471</v>
      </c>
      <c r="C721" s="229" t="s">
        <v>7560</v>
      </c>
      <c r="D721" s="229" t="s">
        <v>943</v>
      </c>
      <c r="E721" s="229" t="s">
        <v>18641</v>
      </c>
      <c r="F721" s="229" t="s">
        <v>18636</v>
      </c>
      <c r="G721" s="229" t="s">
        <v>4118</v>
      </c>
      <c r="H721" s="229" t="s">
        <v>18637</v>
      </c>
      <c r="I721" s="239">
        <v>1000</v>
      </c>
      <c r="J721" s="239">
        <v>9700</v>
      </c>
      <c r="K721" s="239">
        <v>9700000</v>
      </c>
      <c r="L721" s="239">
        <v>0</v>
      </c>
      <c r="M721" s="239">
        <v>0</v>
      </c>
      <c r="N721" s="239">
        <v>0</v>
      </c>
      <c r="O721" s="240">
        <v>0.08</v>
      </c>
      <c r="P721" s="239">
        <v>7760</v>
      </c>
      <c r="Q721" s="239">
        <v>0</v>
      </c>
      <c r="R721" s="239">
        <v>0</v>
      </c>
      <c r="T721">
        <f>VLOOKUP(D721,VSD!$X$3:$Y$993,2,0)</f>
        <v>10000</v>
      </c>
      <c r="U721" s="21">
        <f t="shared" si="11"/>
        <v>10000000</v>
      </c>
    </row>
    <row r="722" spans="1:21" ht="13.2">
      <c r="A722" s="237">
        <v>720</v>
      </c>
      <c r="B722" s="238">
        <v>45471</v>
      </c>
      <c r="C722" s="229" t="s">
        <v>7560</v>
      </c>
      <c r="D722" s="229" t="s">
        <v>834</v>
      </c>
      <c r="E722" s="229" t="s">
        <v>18641</v>
      </c>
      <c r="F722" s="229" t="s">
        <v>18636</v>
      </c>
      <c r="G722" s="229" t="s">
        <v>4118</v>
      </c>
      <c r="H722" s="229" t="s">
        <v>18637</v>
      </c>
      <c r="I722" s="239">
        <v>200</v>
      </c>
      <c r="J722" s="239">
        <v>13450</v>
      </c>
      <c r="K722" s="239">
        <v>2690000</v>
      </c>
      <c r="L722" s="239">
        <v>0</v>
      </c>
      <c r="M722" s="239">
        <v>0</v>
      </c>
      <c r="N722" s="239">
        <v>0</v>
      </c>
      <c r="O722" s="240">
        <v>0.08</v>
      </c>
      <c r="P722" s="239">
        <v>2152</v>
      </c>
      <c r="Q722" s="239">
        <v>0</v>
      </c>
      <c r="R722" s="239">
        <v>0</v>
      </c>
      <c r="T722">
        <f>VLOOKUP(D722,VSD!$X$3:$Y$993,2,0)</f>
        <v>10000</v>
      </c>
      <c r="U722" s="21">
        <f t="shared" si="11"/>
        <v>2000000</v>
      </c>
    </row>
    <row r="723" spans="1:21" ht="13.2">
      <c r="A723" s="237">
        <v>721</v>
      </c>
      <c r="B723" s="238">
        <v>45471</v>
      </c>
      <c r="C723" s="229" t="s">
        <v>7560</v>
      </c>
      <c r="D723" s="229" t="s">
        <v>606</v>
      </c>
      <c r="E723" s="229" t="s">
        <v>18641</v>
      </c>
      <c r="F723" s="229" t="s">
        <v>18636</v>
      </c>
      <c r="G723" s="229" t="s">
        <v>4118</v>
      </c>
      <c r="H723" s="229" t="s">
        <v>18637</v>
      </c>
      <c r="I723" s="239">
        <v>200</v>
      </c>
      <c r="J723" s="239">
        <v>18950</v>
      </c>
      <c r="K723" s="239">
        <v>3790000</v>
      </c>
      <c r="L723" s="239">
        <v>0</v>
      </c>
      <c r="M723" s="239">
        <v>0</v>
      </c>
      <c r="N723" s="239">
        <v>0</v>
      </c>
      <c r="O723" s="240">
        <v>0.08</v>
      </c>
      <c r="P723" s="239">
        <v>3032</v>
      </c>
      <c r="Q723" s="239">
        <v>0</v>
      </c>
      <c r="R723" s="239">
        <v>0</v>
      </c>
      <c r="T723">
        <f>VLOOKUP(D723,VSD!$X$3:$Y$993,2,0)</f>
        <v>10000</v>
      </c>
      <c r="U723" s="21">
        <f t="shared" si="11"/>
        <v>2000000</v>
      </c>
    </row>
    <row r="724" spans="1:21" ht="13.2">
      <c r="A724" s="237">
        <v>722</v>
      </c>
      <c r="B724" s="238">
        <v>45471</v>
      </c>
      <c r="C724" s="229" t="s">
        <v>7560</v>
      </c>
      <c r="D724" s="229" t="s">
        <v>963</v>
      </c>
      <c r="E724" s="229" t="s">
        <v>18641</v>
      </c>
      <c r="F724" s="229" t="s">
        <v>18636</v>
      </c>
      <c r="G724" s="229" t="s">
        <v>4118</v>
      </c>
      <c r="H724" s="229" t="s">
        <v>18637</v>
      </c>
      <c r="I724" s="239">
        <v>1000</v>
      </c>
      <c r="J724" s="239">
        <v>19600</v>
      </c>
      <c r="K724" s="239">
        <v>19600000</v>
      </c>
      <c r="L724" s="239">
        <v>0</v>
      </c>
      <c r="M724" s="239">
        <v>0</v>
      </c>
      <c r="N724" s="239">
        <v>0</v>
      </c>
      <c r="O724" s="240">
        <v>0.08</v>
      </c>
      <c r="P724" s="239">
        <v>15680</v>
      </c>
      <c r="Q724" s="239">
        <v>0</v>
      </c>
      <c r="R724" s="239">
        <v>0</v>
      </c>
      <c r="T724">
        <f>VLOOKUP(D724,VSD!$X$3:$Y$993,2,0)</f>
        <v>10000</v>
      </c>
      <c r="U724" s="21">
        <f t="shared" si="11"/>
        <v>10000000</v>
      </c>
    </row>
    <row r="725" spans="1:21" ht="13.2">
      <c r="A725" s="237">
        <v>723</v>
      </c>
      <c r="B725" s="238">
        <v>45471</v>
      </c>
      <c r="C725" s="229" t="s">
        <v>7560</v>
      </c>
      <c r="D725" s="229" t="s">
        <v>963</v>
      </c>
      <c r="E725" s="229" t="s">
        <v>18641</v>
      </c>
      <c r="F725" s="229" t="s">
        <v>18636</v>
      </c>
      <c r="G725" s="229" t="s">
        <v>4118</v>
      </c>
      <c r="H725" s="229" t="s">
        <v>18637</v>
      </c>
      <c r="I725" s="239">
        <v>1000</v>
      </c>
      <c r="J725" s="239">
        <v>19500</v>
      </c>
      <c r="K725" s="239">
        <v>19500000</v>
      </c>
      <c r="L725" s="239">
        <v>0</v>
      </c>
      <c r="M725" s="239">
        <v>0</v>
      </c>
      <c r="N725" s="239">
        <v>0</v>
      </c>
      <c r="O725" s="240">
        <v>0.08</v>
      </c>
      <c r="P725" s="239">
        <v>15600</v>
      </c>
      <c r="Q725" s="239">
        <v>0</v>
      </c>
      <c r="R725" s="239">
        <v>0</v>
      </c>
      <c r="T725">
        <f>VLOOKUP(D725,VSD!$X$3:$Y$993,2,0)</f>
        <v>10000</v>
      </c>
      <c r="U725" s="21">
        <f t="shared" si="11"/>
        <v>10000000</v>
      </c>
    </row>
    <row r="726" spans="1:21" ht="13.2">
      <c r="A726" s="237">
        <v>724</v>
      </c>
      <c r="B726" s="238">
        <v>45471</v>
      </c>
      <c r="C726" s="229" t="s">
        <v>7560</v>
      </c>
      <c r="D726" s="229" t="s">
        <v>963</v>
      </c>
      <c r="E726" s="229" t="s">
        <v>18641</v>
      </c>
      <c r="F726" s="229" t="s">
        <v>18636</v>
      </c>
      <c r="G726" s="229" t="s">
        <v>4118</v>
      </c>
      <c r="H726" s="229" t="s">
        <v>18637</v>
      </c>
      <c r="I726" s="239">
        <v>200</v>
      </c>
      <c r="J726" s="239">
        <v>19800</v>
      </c>
      <c r="K726" s="239">
        <v>3960000</v>
      </c>
      <c r="L726" s="239">
        <v>0</v>
      </c>
      <c r="M726" s="239">
        <v>0</v>
      </c>
      <c r="N726" s="239">
        <v>0</v>
      </c>
      <c r="O726" s="240">
        <v>0.08</v>
      </c>
      <c r="P726" s="239">
        <v>3168</v>
      </c>
      <c r="Q726" s="239">
        <v>0</v>
      </c>
      <c r="R726" s="239">
        <v>0</v>
      </c>
      <c r="T726">
        <f>VLOOKUP(D726,VSD!$X$3:$Y$993,2,0)</f>
        <v>10000</v>
      </c>
      <c r="U726" s="21">
        <f t="shared" si="11"/>
        <v>2000000</v>
      </c>
    </row>
    <row r="727" spans="1:21" ht="13.2">
      <c r="A727" s="237">
        <v>725</v>
      </c>
      <c r="B727" s="238">
        <v>45471</v>
      </c>
      <c r="C727" s="229" t="s">
        <v>7560</v>
      </c>
      <c r="D727" s="229" t="s">
        <v>963</v>
      </c>
      <c r="E727" s="229" t="s">
        <v>18641</v>
      </c>
      <c r="F727" s="229" t="s">
        <v>18636</v>
      </c>
      <c r="G727" s="229" t="s">
        <v>4118</v>
      </c>
      <c r="H727" s="229" t="s">
        <v>18637</v>
      </c>
      <c r="I727" s="239">
        <v>300</v>
      </c>
      <c r="J727" s="239">
        <v>19700</v>
      </c>
      <c r="K727" s="239">
        <v>5910000</v>
      </c>
      <c r="L727" s="239">
        <v>0</v>
      </c>
      <c r="M727" s="239">
        <v>0</v>
      </c>
      <c r="N727" s="239">
        <v>0</v>
      </c>
      <c r="O727" s="240">
        <v>0.08</v>
      </c>
      <c r="P727" s="239">
        <v>4728</v>
      </c>
      <c r="Q727" s="239">
        <v>0</v>
      </c>
      <c r="R727" s="239">
        <v>0</v>
      </c>
      <c r="T727">
        <f>VLOOKUP(D727,VSD!$X$3:$Y$993,2,0)</f>
        <v>10000</v>
      </c>
      <c r="U727" s="21">
        <f t="shared" si="11"/>
        <v>3000000</v>
      </c>
    </row>
    <row r="728" spans="1:21" ht="13.2">
      <c r="A728" s="237">
        <v>726</v>
      </c>
      <c r="B728" s="238">
        <v>45471</v>
      </c>
      <c r="C728" s="229" t="s">
        <v>7560</v>
      </c>
      <c r="D728" s="229" t="s">
        <v>963</v>
      </c>
      <c r="E728" s="229" t="s">
        <v>18641</v>
      </c>
      <c r="F728" s="229" t="s">
        <v>18636</v>
      </c>
      <c r="G728" s="229" t="s">
        <v>4118</v>
      </c>
      <c r="H728" s="229" t="s">
        <v>18637</v>
      </c>
      <c r="I728" s="239">
        <v>400</v>
      </c>
      <c r="J728" s="239">
        <v>19800</v>
      </c>
      <c r="K728" s="239">
        <v>7920000</v>
      </c>
      <c r="L728" s="239">
        <v>0</v>
      </c>
      <c r="M728" s="239">
        <v>0</v>
      </c>
      <c r="N728" s="239">
        <v>0</v>
      </c>
      <c r="O728" s="240">
        <v>0.08</v>
      </c>
      <c r="P728" s="239">
        <v>6336</v>
      </c>
      <c r="Q728" s="239">
        <v>0</v>
      </c>
      <c r="R728" s="239">
        <v>0</v>
      </c>
      <c r="T728">
        <f>VLOOKUP(D728,VSD!$X$3:$Y$993,2,0)</f>
        <v>10000</v>
      </c>
      <c r="U728" s="21">
        <f t="shared" si="11"/>
        <v>4000000</v>
      </c>
    </row>
    <row r="729" spans="1:21" ht="13.2">
      <c r="A729" s="237">
        <v>727</v>
      </c>
      <c r="B729" s="238">
        <v>45471</v>
      </c>
      <c r="C729" s="229" t="s">
        <v>7560</v>
      </c>
      <c r="D729" s="229" t="s">
        <v>963</v>
      </c>
      <c r="E729" s="229" t="s">
        <v>18641</v>
      </c>
      <c r="F729" s="229" t="s">
        <v>18636</v>
      </c>
      <c r="G729" s="229" t="s">
        <v>4118</v>
      </c>
      <c r="H729" s="229" t="s">
        <v>18637</v>
      </c>
      <c r="I729" s="239">
        <v>200</v>
      </c>
      <c r="J729" s="239">
        <v>19700</v>
      </c>
      <c r="K729" s="239">
        <v>3940000</v>
      </c>
      <c r="L729" s="239">
        <v>0</v>
      </c>
      <c r="M729" s="239">
        <v>0</v>
      </c>
      <c r="N729" s="239">
        <v>0</v>
      </c>
      <c r="O729" s="240">
        <v>0.08</v>
      </c>
      <c r="P729" s="239">
        <v>3152</v>
      </c>
      <c r="Q729" s="239">
        <v>0</v>
      </c>
      <c r="R729" s="239">
        <v>0</v>
      </c>
      <c r="T729">
        <f>VLOOKUP(D729,VSD!$X$3:$Y$993,2,0)</f>
        <v>10000</v>
      </c>
      <c r="U729" s="21">
        <f t="shared" si="11"/>
        <v>2000000</v>
      </c>
    </row>
    <row r="730" spans="1:21" ht="13.2">
      <c r="A730" s="237">
        <v>728</v>
      </c>
      <c r="B730" s="238">
        <v>45471</v>
      </c>
      <c r="C730" s="229" t="s">
        <v>7560</v>
      </c>
      <c r="D730" s="229" t="s">
        <v>606</v>
      </c>
      <c r="E730" s="229" t="s">
        <v>18641</v>
      </c>
      <c r="F730" s="229" t="s">
        <v>18636</v>
      </c>
      <c r="G730" s="229" t="s">
        <v>4118</v>
      </c>
      <c r="H730" s="229" t="s">
        <v>18637</v>
      </c>
      <c r="I730" s="239">
        <v>200</v>
      </c>
      <c r="J730" s="239">
        <v>18850</v>
      </c>
      <c r="K730" s="239">
        <v>3770000</v>
      </c>
      <c r="L730" s="239">
        <v>0</v>
      </c>
      <c r="M730" s="239">
        <v>0</v>
      </c>
      <c r="N730" s="239">
        <v>0</v>
      </c>
      <c r="O730" s="240">
        <v>0.08</v>
      </c>
      <c r="P730" s="239">
        <v>3016</v>
      </c>
      <c r="Q730" s="239">
        <v>0</v>
      </c>
      <c r="R730" s="239">
        <v>0</v>
      </c>
      <c r="T730">
        <f>VLOOKUP(D730,VSD!$X$3:$Y$993,2,0)</f>
        <v>10000</v>
      </c>
      <c r="U730" s="21">
        <f t="shared" si="11"/>
        <v>2000000</v>
      </c>
    </row>
    <row r="731" spans="1:21" ht="13.2">
      <c r="A731" s="237">
        <v>729</v>
      </c>
      <c r="B731" s="238">
        <v>45471</v>
      </c>
      <c r="C731" s="229" t="s">
        <v>7560</v>
      </c>
      <c r="D731" s="229" t="s">
        <v>606</v>
      </c>
      <c r="E731" s="229" t="s">
        <v>18641</v>
      </c>
      <c r="F731" s="229" t="s">
        <v>18636</v>
      </c>
      <c r="G731" s="229" t="s">
        <v>4118</v>
      </c>
      <c r="H731" s="229" t="s">
        <v>18637</v>
      </c>
      <c r="I731" s="239">
        <v>200</v>
      </c>
      <c r="J731" s="239">
        <v>18550</v>
      </c>
      <c r="K731" s="239">
        <v>3710000</v>
      </c>
      <c r="L731" s="239">
        <v>0</v>
      </c>
      <c r="M731" s="239">
        <v>0</v>
      </c>
      <c r="N731" s="239">
        <v>0</v>
      </c>
      <c r="O731" s="240">
        <v>0.08</v>
      </c>
      <c r="P731" s="239">
        <v>2968</v>
      </c>
      <c r="Q731" s="239">
        <v>0</v>
      </c>
      <c r="R731" s="239">
        <v>0</v>
      </c>
      <c r="T731">
        <f>VLOOKUP(D731,VSD!$X$3:$Y$993,2,0)</f>
        <v>10000</v>
      </c>
      <c r="U731" s="21">
        <f t="shared" si="11"/>
        <v>2000000</v>
      </c>
    </row>
    <row r="732" spans="1:21" ht="13.2">
      <c r="A732" s="237">
        <v>730</v>
      </c>
      <c r="B732" s="238">
        <v>45471</v>
      </c>
      <c r="C732" s="229" t="s">
        <v>7560</v>
      </c>
      <c r="D732" s="229" t="s">
        <v>606</v>
      </c>
      <c r="E732" s="229" t="s">
        <v>18641</v>
      </c>
      <c r="F732" s="229" t="s">
        <v>18636</v>
      </c>
      <c r="G732" s="229" t="s">
        <v>4118</v>
      </c>
      <c r="H732" s="229" t="s">
        <v>18637</v>
      </c>
      <c r="I732" s="239">
        <v>200</v>
      </c>
      <c r="J732" s="239">
        <v>18050</v>
      </c>
      <c r="K732" s="239">
        <v>3610000</v>
      </c>
      <c r="L732" s="239">
        <v>0</v>
      </c>
      <c r="M732" s="239">
        <v>0</v>
      </c>
      <c r="N732" s="239">
        <v>0</v>
      </c>
      <c r="O732" s="240">
        <v>0.08</v>
      </c>
      <c r="P732" s="239">
        <v>2888</v>
      </c>
      <c r="Q732" s="239">
        <v>0</v>
      </c>
      <c r="R732" s="239">
        <v>0</v>
      </c>
      <c r="T732">
        <f>VLOOKUP(D732,VSD!$X$3:$Y$993,2,0)</f>
        <v>10000</v>
      </c>
      <c r="U732" s="21">
        <f t="shared" si="11"/>
        <v>2000000</v>
      </c>
    </row>
    <row r="733" spans="1:21" ht="13.2">
      <c r="A733" s="237">
        <v>731</v>
      </c>
      <c r="B733" s="238">
        <v>45471</v>
      </c>
      <c r="C733" s="229" t="s">
        <v>7560</v>
      </c>
      <c r="D733" s="229" t="s">
        <v>606</v>
      </c>
      <c r="E733" s="229" t="s">
        <v>18641</v>
      </c>
      <c r="F733" s="229" t="s">
        <v>18636</v>
      </c>
      <c r="G733" s="229" t="s">
        <v>4118</v>
      </c>
      <c r="H733" s="229" t="s">
        <v>18637</v>
      </c>
      <c r="I733" s="239">
        <v>100</v>
      </c>
      <c r="J733" s="239">
        <v>18750</v>
      </c>
      <c r="K733" s="239">
        <v>1875000</v>
      </c>
      <c r="L733" s="239">
        <v>0</v>
      </c>
      <c r="M733" s="239">
        <v>0</v>
      </c>
      <c r="N733" s="239">
        <v>0</v>
      </c>
      <c r="O733" s="240">
        <v>0.08</v>
      </c>
      <c r="P733" s="239">
        <v>1500</v>
      </c>
      <c r="Q733" s="239">
        <v>0</v>
      </c>
      <c r="R733" s="239">
        <v>0</v>
      </c>
      <c r="T733">
        <f>VLOOKUP(D733,VSD!$X$3:$Y$993,2,0)</f>
        <v>10000</v>
      </c>
      <c r="U733" s="21">
        <f t="shared" si="11"/>
        <v>1000000</v>
      </c>
    </row>
    <row r="734" spans="1:21" ht="13.2">
      <c r="A734" s="237">
        <v>732</v>
      </c>
      <c r="B734" s="238">
        <v>45471</v>
      </c>
      <c r="C734" s="229" t="s">
        <v>7560</v>
      </c>
      <c r="D734" s="229" t="s">
        <v>606</v>
      </c>
      <c r="E734" s="229" t="s">
        <v>18641</v>
      </c>
      <c r="F734" s="229" t="s">
        <v>18636</v>
      </c>
      <c r="G734" s="229" t="s">
        <v>4118</v>
      </c>
      <c r="H734" s="229" t="s">
        <v>18637</v>
      </c>
      <c r="I734" s="239">
        <v>100</v>
      </c>
      <c r="J734" s="239">
        <v>18650</v>
      </c>
      <c r="K734" s="239">
        <v>1865000</v>
      </c>
      <c r="L734" s="239">
        <v>0</v>
      </c>
      <c r="M734" s="239">
        <v>0</v>
      </c>
      <c r="N734" s="239">
        <v>0</v>
      </c>
      <c r="O734" s="240">
        <v>0.08</v>
      </c>
      <c r="P734" s="239">
        <v>1492</v>
      </c>
      <c r="Q734" s="239">
        <v>0</v>
      </c>
      <c r="R734" s="239">
        <v>0</v>
      </c>
      <c r="T734">
        <f>VLOOKUP(D734,VSD!$X$3:$Y$993,2,0)</f>
        <v>10000</v>
      </c>
      <c r="U734" s="21">
        <f t="shared" si="11"/>
        <v>1000000</v>
      </c>
    </row>
    <row r="735" spans="1:21" ht="13.2">
      <c r="A735" s="237">
        <v>733</v>
      </c>
      <c r="B735" s="238">
        <v>45471</v>
      </c>
      <c r="C735" s="229" t="s">
        <v>7560</v>
      </c>
      <c r="D735" s="229" t="s">
        <v>963</v>
      </c>
      <c r="E735" s="229" t="s">
        <v>18641</v>
      </c>
      <c r="F735" s="229" t="s">
        <v>18636</v>
      </c>
      <c r="G735" s="229" t="s">
        <v>4118</v>
      </c>
      <c r="H735" s="229" t="s">
        <v>18637</v>
      </c>
      <c r="I735" s="239">
        <v>200</v>
      </c>
      <c r="J735" s="239">
        <v>19300</v>
      </c>
      <c r="K735" s="239">
        <v>3860000</v>
      </c>
      <c r="L735" s="239">
        <v>0</v>
      </c>
      <c r="M735" s="239">
        <v>0</v>
      </c>
      <c r="N735" s="239">
        <v>0</v>
      </c>
      <c r="O735" s="240">
        <v>0.08</v>
      </c>
      <c r="P735" s="239">
        <v>3088</v>
      </c>
      <c r="Q735" s="239">
        <v>0</v>
      </c>
      <c r="R735" s="239">
        <v>0</v>
      </c>
      <c r="T735">
        <f>VLOOKUP(D735,VSD!$X$3:$Y$993,2,0)</f>
        <v>10000</v>
      </c>
      <c r="U735" s="21">
        <f t="shared" si="11"/>
        <v>2000000</v>
      </c>
    </row>
    <row r="736" spans="1:21" ht="13.2">
      <c r="A736" s="237">
        <v>734</v>
      </c>
      <c r="B736" s="238">
        <v>45471</v>
      </c>
      <c r="C736" s="229" t="s">
        <v>7560</v>
      </c>
      <c r="D736" s="229" t="s">
        <v>963</v>
      </c>
      <c r="E736" s="229" t="s">
        <v>18641</v>
      </c>
      <c r="F736" s="229" t="s">
        <v>18636</v>
      </c>
      <c r="G736" s="229" t="s">
        <v>4118</v>
      </c>
      <c r="H736" s="229" t="s">
        <v>18637</v>
      </c>
      <c r="I736" s="239">
        <v>100</v>
      </c>
      <c r="J736" s="239">
        <v>19400</v>
      </c>
      <c r="K736" s="239">
        <v>1940000</v>
      </c>
      <c r="L736" s="239">
        <v>0</v>
      </c>
      <c r="M736" s="239">
        <v>0</v>
      </c>
      <c r="N736" s="239">
        <v>0</v>
      </c>
      <c r="O736" s="240">
        <v>0.08</v>
      </c>
      <c r="P736" s="239">
        <v>1552</v>
      </c>
      <c r="Q736" s="239">
        <v>0</v>
      </c>
      <c r="R736" s="239">
        <v>0</v>
      </c>
      <c r="T736">
        <f>VLOOKUP(D736,VSD!$X$3:$Y$993,2,0)</f>
        <v>10000</v>
      </c>
      <c r="U736" s="21">
        <f t="shared" si="11"/>
        <v>1000000</v>
      </c>
    </row>
    <row r="737" spans="1:21" ht="13.2">
      <c r="A737" s="237">
        <v>735</v>
      </c>
      <c r="B737" s="238">
        <v>45471</v>
      </c>
      <c r="C737" s="229" t="s">
        <v>7560</v>
      </c>
      <c r="D737" s="229" t="s">
        <v>963</v>
      </c>
      <c r="E737" s="229" t="s">
        <v>18641</v>
      </c>
      <c r="F737" s="229" t="s">
        <v>18636</v>
      </c>
      <c r="G737" s="229" t="s">
        <v>4118</v>
      </c>
      <c r="H737" s="229" t="s">
        <v>18637</v>
      </c>
      <c r="I737" s="239">
        <v>100</v>
      </c>
      <c r="J737" s="239">
        <v>19200</v>
      </c>
      <c r="K737" s="239">
        <v>1920000</v>
      </c>
      <c r="L737" s="239">
        <v>0</v>
      </c>
      <c r="M737" s="239">
        <v>0</v>
      </c>
      <c r="N737" s="239">
        <v>0</v>
      </c>
      <c r="O737" s="240">
        <v>0.08</v>
      </c>
      <c r="P737" s="239">
        <v>1536</v>
      </c>
      <c r="Q737" s="239">
        <v>0</v>
      </c>
      <c r="R737" s="239">
        <v>0</v>
      </c>
      <c r="T737">
        <f>VLOOKUP(D737,VSD!$X$3:$Y$993,2,0)</f>
        <v>10000</v>
      </c>
      <c r="U737" s="21">
        <f t="shared" si="11"/>
        <v>1000000</v>
      </c>
    </row>
    <row r="738" spans="1:21" ht="13.2">
      <c r="A738" s="237">
        <v>736</v>
      </c>
      <c r="B738" s="238">
        <v>45471</v>
      </c>
      <c r="C738" s="229" t="s">
        <v>7560</v>
      </c>
      <c r="D738" s="229" t="s">
        <v>664</v>
      </c>
      <c r="E738" s="229" t="s">
        <v>18641</v>
      </c>
      <c r="F738" s="229" t="s">
        <v>18636</v>
      </c>
      <c r="G738" s="229" t="s">
        <v>4118</v>
      </c>
      <c r="H738" s="229" t="s">
        <v>18637</v>
      </c>
      <c r="I738" s="239">
        <v>200</v>
      </c>
      <c r="J738" s="239">
        <v>2020</v>
      </c>
      <c r="K738" s="239">
        <v>404000</v>
      </c>
      <c r="L738" s="239">
        <v>0</v>
      </c>
      <c r="M738" s="239">
        <v>0</v>
      </c>
      <c r="N738" s="239">
        <v>0</v>
      </c>
      <c r="O738" s="240">
        <v>0.08</v>
      </c>
      <c r="P738" s="239">
        <v>323</v>
      </c>
      <c r="Q738" s="239">
        <v>0</v>
      </c>
      <c r="R738" s="239">
        <v>0</v>
      </c>
      <c r="T738">
        <f>VLOOKUP(D738,VSD!$X$3:$Y$993,2,0)</f>
        <v>10000</v>
      </c>
      <c r="U738" s="21">
        <f t="shared" si="11"/>
        <v>2000000</v>
      </c>
    </row>
    <row r="739" spans="1:21" ht="13.2">
      <c r="A739" s="237">
        <v>737</v>
      </c>
      <c r="B739" s="238">
        <v>45471</v>
      </c>
      <c r="C739" s="229" t="s">
        <v>7560</v>
      </c>
      <c r="D739" s="229" t="s">
        <v>963</v>
      </c>
      <c r="E739" s="229" t="s">
        <v>18641</v>
      </c>
      <c r="F739" s="229" t="s">
        <v>18636</v>
      </c>
      <c r="G739" s="229" t="s">
        <v>4118</v>
      </c>
      <c r="H739" s="229" t="s">
        <v>18637</v>
      </c>
      <c r="I739" s="239">
        <v>100</v>
      </c>
      <c r="J739" s="239">
        <v>19300</v>
      </c>
      <c r="K739" s="239">
        <v>1930000</v>
      </c>
      <c r="L739" s="239">
        <v>0</v>
      </c>
      <c r="M739" s="239">
        <v>0</v>
      </c>
      <c r="N739" s="239">
        <v>0</v>
      </c>
      <c r="O739" s="240">
        <v>0.08</v>
      </c>
      <c r="P739" s="239">
        <v>1544</v>
      </c>
      <c r="Q739" s="239">
        <v>0</v>
      </c>
      <c r="R739" s="239">
        <v>0</v>
      </c>
      <c r="T739">
        <f>VLOOKUP(D739,VSD!$X$3:$Y$993,2,0)</f>
        <v>10000</v>
      </c>
      <c r="U739" s="21">
        <f t="shared" si="11"/>
        <v>1000000</v>
      </c>
    </row>
    <row r="740" spans="1:21" ht="13.2">
      <c r="A740" s="237">
        <v>738</v>
      </c>
      <c r="B740" s="238">
        <v>45471</v>
      </c>
      <c r="C740" s="229" t="s">
        <v>7560</v>
      </c>
      <c r="D740" s="229" t="s">
        <v>963</v>
      </c>
      <c r="E740" s="229" t="s">
        <v>18641</v>
      </c>
      <c r="F740" s="229" t="s">
        <v>18636</v>
      </c>
      <c r="G740" s="229" t="s">
        <v>4118</v>
      </c>
      <c r="H740" s="229" t="s">
        <v>18637</v>
      </c>
      <c r="I740" s="239">
        <v>100</v>
      </c>
      <c r="J740" s="239">
        <v>18700</v>
      </c>
      <c r="K740" s="239">
        <v>1870000</v>
      </c>
      <c r="L740" s="239">
        <v>0</v>
      </c>
      <c r="M740" s="239">
        <v>0</v>
      </c>
      <c r="N740" s="239">
        <v>0</v>
      </c>
      <c r="O740" s="240">
        <v>0.08</v>
      </c>
      <c r="P740" s="239">
        <v>1496</v>
      </c>
      <c r="Q740" s="239">
        <v>0</v>
      </c>
      <c r="R740" s="239">
        <v>0</v>
      </c>
      <c r="T740">
        <f>VLOOKUP(D740,VSD!$X$3:$Y$993,2,0)</f>
        <v>10000</v>
      </c>
      <c r="U740" s="21">
        <f t="shared" si="11"/>
        <v>1000000</v>
      </c>
    </row>
    <row r="741" spans="1:21" ht="13.2">
      <c r="A741" s="237">
        <v>739</v>
      </c>
      <c r="B741" s="238">
        <v>45471</v>
      </c>
      <c r="C741" s="229" t="s">
        <v>7560</v>
      </c>
      <c r="D741" s="229" t="s">
        <v>963</v>
      </c>
      <c r="E741" s="229" t="s">
        <v>18641</v>
      </c>
      <c r="F741" s="229" t="s">
        <v>18636</v>
      </c>
      <c r="G741" s="229" t="s">
        <v>4118</v>
      </c>
      <c r="H741" s="229" t="s">
        <v>18637</v>
      </c>
      <c r="I741" s="239">
        <v>200</v>
      </c>
      <c r="J741" s="239">
        <v>18800</v>
      </c>
      <c r="K741" s="239">
        <v>3760000</v>
      </c>
      <c r="L741" s="239">
        <v>0</v>
      </c>
      <c r="M741" s="239">
        <v>0</v>
      </c>
      <c r="N741" s="239">
        <v>0</v>
      </c>
      <c r="O741" s="240">
        <v>0.08</v>
      </c>
      <c r="P741" s="239">
        <v>3008</v>
      </c>
      <c r="Q741" s="239">
        <v>0</v>
      </c>
      <c r="R741" s="239">
        <v>0</v>
      </c>
      <c r="T741">
        <f>VLOOKUP(D741,VSD!$X$3:$Y$993,2,0)</f>
        <v>10000</v>
      </c>
      <c r="U741" s="21">
        <f t="shared" si="11"/>
        <v>2000000</v>
      </c>
    </row>
    <row r="742" spans="1:21" ht="13.2">
      <c r="A742" s="237">
        <v>740</v>
      </c>
      <c r="B742" s="238">
        <v>45471</v>
      </c>
      <c r="C742" s="229" t="s">
        <v>7560</v>
      </c>
      <c r="D742" s="229" t="s">
        <v>963</v>
      </c>
      <c r="E742" s="229" t="s">
        <v>18641</v>
      </c>
      <c r="F742" s="229" t="s">
        <v>18636</v>
      </c>
      <c r="G742" s="229" t="s">
        <v>4118</v>
      </c>
      <c r="H742" s="229" t="s">
        <v>18637</v>
      </c>
      <c r="I742" s="239">
        <v>200</v>
      </c>
      <c r="J742" s="239">
        <v>18700</v>
      </c>
      <c r="K742" s="239">
        <v>3740000</v>
      </c>
      <c r="L742" s="239">
        <v>0</v>
      </c>
      <c r="M742" s="239">
        <v>0</v>
      </c>
      <c r="N742" s="239">
        <v>0</v>
      </c>
      <c r="O742" s="240">
        <v>0.08</v>
      </c>
      <c r="P742" s="239">
        <v>2992</v>
      </c>
      <c r="Q742" s="239">
        <v>0</v>
      </c>
      <c r="R742" s="239">
        <v>0</v>
      </c>
      <c r="T742">
        <f>VLOOKUP(D742,VSD!$X$3:$Y$993,2,0)</f>
        <v>10000</v>
      </c>
      <c r="U742" s="21">
        <f t="shared" si="11"/>
        <v>2000000</v>
      </c>
    </row>
    <row r="743" spans="1:21" ht="13.2">
      <c r="A743" s="237">
        <v>741</v>
      </c>
      <c r="B743" s="238">
        <v>45471</v>
      </c>
      <c r="C743" s="229" t="s">
        <v>7560</v>
      </c>
      <c r="D743" s="229" t="s">
        <v>963</v>
      </c>
      <c r="E743" s="229" t="s">
        <v>18641</v>
      </c>
      <c r="F743" s="229" t="s">
        <v>18636</v>
      </c>
      <c r="G743" s="229" t="s">
        <v>4118</v>
      </c>
      <c r="H743" s="229" t="s">
        <v>18637</v>
      </c>
      <c r="I743" s="239">
        <v>200</v>
      </c>
      <c r="J743" s="239">
        <v>18700</v>
      </c>
      <c r="K743" s="239">
        <v>3740000</v>
      </c>
      <c r="L743" s="239">
        <v>0</v>
      </c>
      <c r="M743" s="239">
        <v>0</v>
      </c>
      <c r="N743" s="239">
        <v>0</v>
      </c>
      <c r="O743" s="240">
        <v>0.08</v>
      </c>
      <c r="P743" s="239">
        <v>2992</v>
      </c>
      <c r="Q743" s="239">
        <v>0</v>
      </c>
      <c r="R743" s="239">
        <v>0</v>
      </c>
      <c r="T743">
        <f>VLOOKUP(D743,VSD!$X$3:$Y$993,2,0)</f>
        <v>10000</v>
      </c>
      <c r="U743" s="21">
        <f t="shared" si="11"/>
        <v>2000000</v>
      </c>
    </row>
    <row r="744" spans="1:21" ht="13.2">
      <c r="A744" s="237">
        <v>742</v>
      </c>
      <c r="B744" s="238">
        <v>45470</v>
      </c>
      <c r="C744" s="229" t="s">
        <v>7619</v>
      </c>
      <c r="D744" s="229" t="s">
        <v>544</v>
      </c>
      <c r="E744" s="229" t="s">
        <v>18641</v>
      </c>
      <c r="F744" s="229" t="s">
        <v>18636</v>
      </c>
      <c r="G744" s="229" t="s">
        <v>7623</v>
      </c>
      <c r="H744" s="229" t="s">
        <v>18637</v>
      </c>
      <c r="I744" s="239">
        <v>100</v>
      </c>
      <c r="J744" s="239">
        <v>17200</v>
      </c>
      <c r="K744" s="239">
        <v>1720000</v>
      </c>
      <c r="L744" s="239">
        <v>0</v>
      </c>
      <c r="M744" s="239">
        <v>0</v>
      </c>
      <c r="N744" s="239">
        <v>0</v>
      </c>
      <c r="O744" s="240">
        <v>0.15</v>
      </c>
      <c r="P744" s="239">
        <v>2580</v>
      </c>
      <c r="Q744" s="239">
        <v>0</v>
      </c>
      <c r="R744" s="239">
        <v>0</v>
      </c>
      <c r="T744">
        <f>VLOOKUP(D744,VSD!$X$3:$Y$993,2,0)</f>
        <v>10000</v>
      </c>
      <c r="U744" s="21">
        <f t="shared" si="11"/>
        <v>1000000</v>
      </c>
    </row>
    <row r="745" spans="1:21" ht="13.2">
      <c r="A745" s="237">
        <v>743</v>
      </c>
      <c r="B745" s="238">
        <v>45470</v>
      </c>
      <c r="C745" s="229" t="s">
        <v>18672</v>
      </c>
      <c r="D745" s="229" t="s">
        <v>729</v>
      </c>
      <c r="E745" s="229" t="s">
        <v>18635</v>
      </c>
      <c r="F745" s="229" t="s">
        <v>18636</v>
      </c>
      <c r="G745" s="229" t="s">
        <v>9733</v>
      </c>
      <c r="H745" s="229" t="s">
        <v>18640</v>
      </c>
      <c r="I745" s="239">
        <v>0</v>
      </c>
      <c r="J745" s="239">
        <v>0</v>
      </c>
      <c r="K745" s="239">
        <v>0</v>
      </c>
      <c r="L745" s="239">
        <v>3000</v>
      </c>
      <c r="M745" s="239">
        <v>12000</v>
      </c>
      <c r="N745" s="239">
        <v>36000000</v>
      </c>
      <c r="O745" s="240">
        <v>0.15</v>
      </c>
      <c r="P745" s="239">
        <v>54000</v>
      </c>
      <c r="Q745" s="239">
        <v>36000</v>
      </c>
      <c r="R745" s="239">
        <v>900</v>
      </c>
      <c r="T745">
        <f>VLOOKUP(D745,VSD!$X$3:$Y$993,2,0)</f>
        <v>10000</v>
      </c>
      <c r="U745" s="21">
        <f t="shared" si="11"/>
        <v>0</v>
      </c>
    </row>
    <row r="746" spans="1:21" ht="13.2">
      <c r="A746" s="237">
        <v>744</v>
      </c>
      <c r="B746" s="238">
        <v>45470</v>
      </c>
      <c r="C746" s="229" t="s">
        <v>18672</v>
      </c>
      <c r="D746" s="229" t="s">
        <v>687</v>
      </c>
      <c r="E746" s="229" t="s">
        <v>18635</v>
      </c>
      <c r="F746" s="229" t="s">
        <v>18636</v>
      </c>
      <c r="G746" s="229" t="s">
        <v>9733</v>
      </c>
      <c r="H746" s="229" t="s">
        <v>18640</v>
      </c>
      <c r="I746" s="239">
        <v>0</v>
      </c>
      <c r="J746" s="239">
        <v>0</v>
      </c>
      <c r="K746" s="239">
        <v>0</v>
      </c>
      <c r="L746" s="239">
        <v>1000</v>
      </c>
      <c r="M746" s="239">
        <v>131300</v>
      </c>
      <c r="N746" s="239">
        <v>131300000</v>
      </c>
      <c r="O746" s="240">
        <v>0.15</v>
      </c>
      <c r="P746" s="239">
        <v>196950</v>
      </c>
      <c r="Q746" s="239">
        <v>131300</v>
      </c>
      <c r="R746" s="239">
        <v>300</v>
      </c>
      <c r="T746">
        <f>VLOOKUP(D746,VSD!$X$3:$Y$993,2,0)</f>
        <v>10000</v>
      </c>
      <c r="U746" s="21">
        <f t="shared" si="11"/>
        <v>0</v>
      </c>
    </row>
    <row r="747" spans="1:21" ht="13.2">
      <c r="A747" s="237">
        <v>745</v>
      </c>
      <c r="B747" s="238">
        <v>45471</v>
      </c>
      <c r="C747" s="229" t="s">
        <v>18672</v>
      </c>
      <c r="D747" s="229" t="s">
        <v>729</v>
      </c>
      <c r="E747" s="229" t="s">
        <v>18635</v>
      </c>
      <c r="F747" s="229" t="s">
        <v>18636</v>
      </c>
      <c r="G747" s="229" t="s">
        <v>9733</v>
      </c>
      <c r="H747" s="229" t="s">
        <v>18640</v>
      </c>
      <c r="I747" s="239">
        <v>0</v>
      </c>
      <c r="J747" s="239">
        <v>0</v>
      </c>
      <c r="K747" s="239">
        <v>0</v>
      </c>
      <c r="L747" s="239">
        <v>5000</v>
      </c>
      <c r="M747" s="239">
        <v>11850</v>
      </c>
      <c r="N747" s="239">
        <v>59250000</v>
      </c>
      <c r="O747" s="240">
        <v>0.15</v>
      </c>
      <c r="P747" s="239">
        <v>88875</v>
      </c>
      <c r="Q747" s="239">
        <v>59250</v>
      </c>
      <c r="R747" s="239">
        <v>1500</v>
      </c>
      <c r="T747">
        <f>VLOOKUP(D747,VSD!$X$3:$Y$993,2,0)</f>
        <v>10000</v>
      </c>
      <c r="U747" s="21">
        <f t="shared" si="11"/>
        <v>0</v>
      </c>
    </row>
    <row r="748" spans="1:21" ht="13.2">
      <c r="A748" s="237">
        <v>746</v>
      </c>
      <c r="B748" s="238">
        <v>45470</v>
      </c>
      <c r="C748" s="229" t="s">
        <v>5050</v>
      </c>
      <c r="D748" s="229" t="s">
        <v>1120</v>
      </c>
      <c r="E748" s="229" t="s">
        <v>18635</v>
      </c>
      <c r="F748" s="229" t="s">
        <v>18639</v>
      </c>
      <c r="G748" s="229" t="s">
        <v>5054</v>
      </c>
      <c r="H748" s="229" t="s">
        <v>18637</v>
      </c>
      <c r="I748" s="239">
        <v>0</v>
      </c>
      <c r="J748" s="239">
        <v>0</v>
      </c>
      <c r="K748" s="239">
        <v>0</v>
      </c>
      <c r="L748" s="239">
        <v>800</v>
      </c>
      <c r="M748" s="239">
        <v>22400</v>
      </c>
      <c r="N748" s="239">
        <v>17920000</v>
      </c>
      <c r="O748" s="240">
        <v>0.15</v>
      </c>
      <c r="P748" s="239">
        <v>26880</v>
      </c>
      <c r="Q748" s="239">
        <v>17920</v>
      </c>
      <c r="R748" s="239">
        <v>240</v>
      </c>
      <c r="T748">
        <f>VLOOKUP(D748,VSD!$X$3:$Y$993,2,0)</f>
        <v>10000</v>
      </c>
      <c r="U748" s="21">
        <f t="shared" si="11"/>
        <v>0</v>
      </c>
    </row>
    <row r="749" spans="1:21" ht="13.2">
      <c r="A749" s="237">
        <v>747</v>
      </c>
      <c r="B749" s="238">
        <v>45470</v>
      </c>
      <c r="C749" s="229" t="s">
        <v>5050</v>
      </c>
      <c r="D749" s="229" t="s">
        <v>766</v>
      </c>
      <c r="E749" s="229" t="s">
        <v>18641</v>
      </c>
      <c r="F749" s="229" t="s">
        <v>18639</v>
      </c>
      <c r="G749" s="229" t="s">
        <v>5054</v>
      </c>
      <c r="H749" s="229" t="s">
        <v>18637</v>
      </c>
      <c r="I749" s="239">
        <v>1000</v>
      </c>
      <c r="J749" s="239">
        <v>14600</v>
      </c>
      <c r="K749" s="239">
        <v>14600000</v>
      </c>
      <c r="L749" s="239">
        <v>0</v>
      </c>
      <c r="M749" s="239">
        <v>0</v>
      </c>
      <c r="N749" s="239">
        <v>0</v>
      </c>
      <c r="O749" s="240">
        <v>0.15</v>
      </c>
      <c r="P749" s="239">
        <v>21900</v>
      </c>
      <c r="Q749" s="239">
        <v>0</v>
      </c>
      <c r="R749" s="239">
        <v>0</v>
      </c>
      <c r="T749">
        <f>VLOOKUP(D749,VSD!$X$3:$Y$993,2,0)</f>
        <v>10000</v>
      </c>
      <c r="U749" s="21">
        <f t="shared" si="11"/>
        <v>10000000</v>
      </c>
    </row>
    <row r="750" spans="1:21" ht="13.2">
      <c r="A750" s="237">
        <v>748</v>
      </c>
      <c r="B750" s="238">
        <v>45470</v>
      </c>
      <c r="C750" s="229" t="s">
        <v>5050</v>
      </c>
      <c r="D750" s="229" t="s">
        <v>1120</v>
      </c>
      <c r="E750" s="229" t="s">
        <v>18635</v>
      </c>
      <c r="F750" s="229" t="s">
        <v>18639</v>
      </c>
      <c r="G750" s="229" t="s">
        <v>5054</v>
      </c>
      <c r="H750" s="229" t="s">
        <v>18637</v>
      </c>
      <c r="I750" s="239">
        <v>0</v>
      </c>
      <c r="J750" s="239">
        <v>0</v>
      </c>
      <c r="K750" s="239">
        <v>0</v>
      </c>
      <c r="L750" s="239">
        <v>700</v>
      </c>
      <c r="M750" s="239">
        <v>22200</v>
      </c>
      <c r="N750" s="239">
        <v>15540000</v>
      </c>
      <c r="O750" s="240">
        <v>0.15</v>
      </c>
      <c r="P750" s="239">
        <v>23310</v>
      </c>
      <c r="Q750" s="239">
        <v>15540</v>
      </c>
      <c r="R750" s="239">
        <v>210</v>
      </c>
      <c r="T750">
        <f>VLOOKUP(D750,VSD!$X$3:$Y$993,2,0)</f>
        <v>10000</v>
      </c>
      <c r="U750" s="21">
        <f t="shared" si="11"/>
        <v>0</v>
      </c>
    </row>
    <row r="751" spans="1:21" ht="13.2">
      <c r="A751" s="237">
        <v>749</v>
      </c>
      <c r="B751" s="238">
        <v>45470</v>
      </c>
      <c r="C751" s="229" t="s">
        <v>5050</v>
      </c>
      <c r="D751" s="229" t="s">
        <v>810</v>
      </c>
      <c r="E751" s="229" t="s">
        <v>18641</v>
      </c>
      <c r="F751" s="229" t="s">
        <v>18639</v>
      </c>
      <c r="G751" s="229" t="s">
        <v>5054</v>
      </c>
      <c r="H751" s="229" t="s">
        <v>18637</v>
      </c>
      <c r="I751" s="239">
        <v>1000</v>
      </c>
      <c r="J751" s="239">
        <v>14700</v>
      </c>
      <c r="K751" s="239">
        <v>14700000</v>
      </c>
      <c r="L751" s="239">
        <v>0</v>
      </c>
      <c r="M751" s="239">
        <v>0</v>
      </c>
      <c r="N751" s="239">
        <v>0</v>
      </c>
      <c r="O751" s="240">
        <v>0.15</v>
      </c>
      <c r="P751" s="239">
        <v>22050</v>
      </c>
      <c r="Q751" s="239">
        <v>0</v>
      </c>
      <c r="R751" s="239">
        <v>0</v>
      </c>
      <c r="T751">
        <f>VLOOKUP(D751,VSD!$X$3:$Y$993,2,0)</f>
        <v>10000</v>
      </c>
      <c r="U751" s="21">
        <f t="shared" si="11"/>
        <v>10000000</v>
      </c>
    </row>
    <row r="752" spans="1:21" ht="13.2">
      <c r="A752" s="237">
        <v>750</v>
      </c>
      <c r="B752" s="238">
        <v>45470</v>
      </c>
      <c r="C752" s="229" t="s">
        <v>5050</v>
      </c>
      <c r="D752" s="229" t="s">
        <v>810</v>
      </c>
      <c r="E752" s="229" t="s">
        <v>18641</v>
      </c>
      <c r="F752" s="229" t="s">
        <v>18639</v>
      </c>
      <c r="G752" s="229" t="s">
        <v>5054</v>
      </c>
      <c r="H752" s="229" t="s">
        <v>18637</v>
      </c>
      <c r="I752" s="239">
        <v>200</v>
      </c>
      <c r="J752" s="239">
        <v>14500</v>
      </c>
      <c r="K752" s="239">
        <v>2900000</v>
      </c>
      <c r="L752" s="239">
        <v>0</v>
      </c>
      <c r="M752" s="239">
        <v>0</v>
      </c>
      <c r="N752" s="239">
        <v>0</v>
      </c>
      <c r="O752" s="240">
        <v>0.15</v>
      </c>
      <c r="P752" s="239">
        <v>4350</v>
      </c>
      <c r="Q752" s="239">
        <v>0</v>
      </c>
      <c r="R752" s="239">
        <v>0</v>
      </c>
      <c r="T752">
        <f>VLOOKUP(D752,VSD!$X$3:$Y$993,2,0)</f>
        <v>10000</v>
      </c>
      <c r="U752" s="21">
        <f t="shared" si="11"/>
        <v>2000000</v>
      </c>
    </row>
    <row r="753" spans="1:21" ht="13.2">
      <c r="A753" s="237">
        <v>751</v>
      </c>
      <c r="B753" s="238">
        <v>45470</v>
      </c>
      <c r="C753" s="229" t="s">
        <v>5050</v>
      </c>
      <c r="D753" s="229" t="s">
        <v>1137</v>
      </c>
      <c r="E753" s="229" t="s">
        <v>18635</v>
      </c>
      <c r="F753" s="229" t="s">
        <v>18639</v>
      </c>
      <c r="G753" s="229" t="s">
        <v>5054</v>
      </c>
      <c r="H753" s="229" t="s">
        <v>18637</v>
      </c>
      <c r="I753" s="239">
        <v>0</v>
      </c>
      <c r="J753" s="239">
        <v>0</v>
      </c>
      <c r="K753" s="239">
        <v>0</v>
      </c>
      <c r="L753" s="239">
        <v>300</v>
      </c>
      <c r="M753" s="239">
        <v>105900</v>
      </c>
      <c r="N753" s="239">
        <v>31770000</v>
      </c>
      <c r="O753" s="240">
        <v>0.15</v>
      </c>
      <c r="P753" s="239">
        <v>47655</v>
      </c>
      <c r="Q753" s="239">
        <v>31770</v>
      </c>
      <c r="R753" s="239">
        <v>90</v>
      </c>
      <c r="T753">
        <f>VLOOKUP(D753,VSD!$X$3:$Y$993,2,0)</f>
        <v>10000</v>
      </c>
      <c r="U753" s="21">
        <f t="shared" si="11"/>
        <v>0</v>
      </c>
    </row>
    <row r="754" spans="1:21" ht="13.2">
      <c r="A754" s="237">
        <v>752</v>
      </c>
      <c r="B754" s="238">
        <v>45470</v>
      </c>
      <c r="C754" s="229" t="s">
        <v>5050</v>
      </c>
      <c r="D754" s="229" t="s">
        <v>2745</v>
      </c>
      <c r="E754" s="229" t="s">
        <v>18641</v>
      </c>
      <c r="F754" s="229" t="s">
        <v>18639</v>
      </c>
      <c r="G754" s="229" t="s">
        <v>5054</v>
      </c>
      <c r="H754" s="229" t="s">
        <v>18637</v>
      </c>
      <c r="I754" s="239">
        <v>1000</v>
      </c>
      <c r="J754" s="239">
        <v>13100</v>
      </c>
      <c r="K754" s="239">
        <v>13100000</v>
      </c>
      <c r="L754" s="239">
        <v>0</v>
      </c>
      <c r="M754" s="239">
        <v>0</v>
      </c>
      <c r="N754" s="239">
        <v>0</v>
      </c>
      <c r="O754" s="240">
        <v>0.15</v>
      </c>
      <c r="P754" s="239">
        <v>19650</v>
      </c>
      <c r="Q754" s="239">
        <v>0</v>
      </c>
      <c r="R754" s="239">
        <v>0</v>
      </c>
      <c r="T754">
        <f>VLOOKUP(D754,VSD!$X$3:$Y$993,2,0)</f>
        <v>10000</v>
      </c>
      <c r="U754" s="21">
        <f t="shared" si="11"/>
        <v>10000000</v>
      </c>
    </row>
    <row r="755" spans="1:21" ht="13.2">
      <c r="A755" s="237">
        <v>753</v>
      </c>
      <c r="B755" s="238">
        <v>45470</v>
      </c>
      <c r="C755" s="229" t="s">
        <v>5050</v>
      </c>
      <c r="D755" s="229" t="s">
        <v>810</v>
      </c>
      <c r="E755" s="229" t="s">
        <v>18641</v>
      </c>
      <c r="F755" s="229" t="s">
        <v>18639</v>
      </c>
      <c r="G755" s="229" t="s">
        <v>5054</v>
      </c>
      <c r="H755" s="229" t="s">
        <v>18637</v>
      </c>
      <c r="I755" s="239">
        <v>1000</v>
      </c>
      <c r="J755" s="239">
        <v>14350</v>
      </c>
      <c r="K755" s="239">
        <v>14350000</v>
      </c>
      <c r="L755" s="239">
        <v>0</v>
      </c>
      <c r="M755" s="239">
        <v>0</v>
      </c>
      <c r="N755" s="239">
        <v>0</v>
      </c>
      <c r="O755" s="240">
        <v>0.15</v>
      </c>
      <c r="P755" s="239">
        <v>21525</v>
      </c>
      <c r="Q755" s="239">
        <v>0</v>
      </c>
      <c r="R755" s="239">
        <v>0</v>
      </c>
      <c r="T755">
        <f>VLOOKUP(D755,VSD!$X$3:$Y$993,2,0)</f>
        <v>10000</v>
      </c>
      <c r="U755" s="21">
        <f t="shared" si="11"/>
        <v>10000000</v>
      </c>
    </row>
    <row r="756" spans="1:21" ht="13.2">
      <c r="A756" s="237">
        <v>754</v>
      </c>
      <c r="B756" s="238">
        <v>45470</v>
      </c>
      <c r="C756" s="229" t="s">
        <v>5050</v>
      </c>
      <c r="D756" s="229" t="s">
        <v>2745</v>
      </c>
      <c r="E756" s="229" t="s">
        <v>18641</v>
      </c>
      <c r="F756" s="229" t="s">
        <v>18639</v>
      </c>
      <c r="G756" s="229" t="s">
        <v>5054</v>
      </c>
      <c r="H756" s="229" t="s">
        <v>18637</v>
      </c>
      <c r="I756" s="239">
        <v>300</v>
      </c>
      <c r="J756" s="239">
        <v>13100</v>
      </c>
      <c r="K756" s="239">
        <v>3930000</v>
      </c>
      <c r="L756" s="239">
        <v>0</v>
      </c>
      <c r="M756" s="239">
        <v>0</v>
      </c>
      <c r="N756" s="239">
        <v>0</v>
      </c>
      <c r="O756" s="240">
        <v>0.15</v>
      </c>
      <c r="P756" s="239">
        <v>5895</v>
      </c>
      <c r="Q756" s="239">
        <v>0</v>
      </c>
      <c r="R756" s="239">
        <v>0</v>
      </c>
      <c r="T756">
        <f>VLOOKUP(D756,VSD!$X$3:$Y$993,2,0)</f>
        <v>10000</v>
      </c>
      <c r="U756" s="21">
        <f t="shared" si="11"/>
        <v>3000000</v>
      </c>
    </row>
    <row r="757" spans="1:21" ht="13.2">
      <c r="A757" s="237">
        <v>755</v>
      </c>
      <c r="B757" s="238">
        <v>45470</v>
      </c>
      <c r="C757" s="229" t="s">
        <v>5050</v>
      </c>
      <c r="D757" s="229" t="s">
        <v>1120</v>
      </c>
      <c r="E757" s="229" t="s">
        <v>18635</v>
      </c>
      <c r="F757" s="229" t="s">
        <v>18639</v>
      </c>
      <c r="G757" s="229" t="s">
        <v>5054</v>
      </c>
      <c r="H757" s="229" t="s">
        <v>18637</v>
      </c>
      <c r="I757" s="239">
        <v>0</v>
      </c>
      <c r="J757" s="239">
        <v>0</v>
      </c>
      <c r="K757" s="239">
        <v>0</v>
      </c>
      <c r="L757" s="239">
        <v>300</v>
      </c>
      <c r="M757" s="239">
        <v>21800</v>
      </c>
      <c r="N757" s="239">
        <v>6540000</v>
      </c>
      <c r="O757" s="240">
        <v>0.15</v>
      </c>
      <c r="P757" s="239">
        <v>9810</v>
      </c>
      <c r="Q757" s="239">
        <v>6540</v>
      </c>
      <c r="R757" s="239">
        <v>90</v>
      </c>
      <c r="T757">
        <f>VLOOKUP(D757,VSD!$X$3:$Y$993,2,0)</f>
        <v>10000</v>
      </c>
      <c r="U757" s="21">
        <f t="shared" si="11"/>
        <v>0</v>
      </c>
    </row>
    <row r="758" spans="1:21" ht="13.2">
      <c r="A758" s="237">
        <v>756</v>
      </c>
      <c r="B758" s="238">
        <v>45470</v>
      </c>
      <c r="C758" s="229" t="s">
        <v>5050</v>
      </c>
      <c r="D758" s="229" t="s">
        <v>2745</v>
      </c>
      <c r="E758" s="229" t="s">
        <v>18641</v>
      </c>
      <c r="F758" s="229" t="s">
        <v>18639</v>
      </c>
      <c r="G758" s="229" t="s">
        <v>5054</v>
      </c>
      <c r="H758" s="229" t="s">
        <v>18637</v>
      </c>
      <c r="I758" s="239">
        <v>500</v>
      </c>
      <c r="J758" s="239">
        <v>13000</v>
      </c>
      <c r="K758" s="239">
        <v>6500000</v>
      </c>
      <c r="L758" s="239">
        <v>0</v>
      </c>
      <c r="M758" s="239">
        <v>0</v>
      </c>
      <c r="N758" s="239">
        <v>0</v>
      </c>
      <c r="O758" s="240">
        <v>0.15</v>
      </c>
      <c r="P758" s="239">
        <v>9750</v>
      </c>
      <c r="Q758" s="239">
        <v>0</v>
      </c>
      <c r="R758" s="239">
        <v>0</v>
      </c>
      <c r="T758">
        <f>VLOOKUP(D758,VSD!$X$3:$Y$993,2,0)</f>
        <v>10000</v>
      </c>
      <c r="U758" s="21">
        <f t="shared" si="11"/>
        <v>5000000</v>
      </c>
    </row>
    <row r="759" spans="1:21" ht="13.2">
      <c r="A759" s="237">
        <v>757</v>
      </c>
      <c r="B759" s="238">
        <v>45470</v>
      </c>
      <c r="C759" s="229" t="s">
        <v>5050</v>
      </c>
      <c r="D759" s="229" t="s">
        <v>1120</v>
      </c>
      <c r="E759" s="229" t="s">
        <v>18635</v>
      </c>
      <c r="F759" s="229" t="s">
        <v>18639</v>
      </c>
      <c r="G759" s="229" t="s">
        <v>5054</v>
      </c>
      <c r="H759" s="229" t="s">
        <v>18637</v>
      </c>
      <c r="I759" s="239">
        <v>0</v>
      </c>
      <c r="J759" s="239">
        <v>0</v>
      </c>
      <c r="K759" s="239">
        <v>0</v>
      </c>
      <c r="L759" s="239">
        <v>1000</v>
      </c>
      <c r="M759" s="239">
        <v>21800</v>
      </c>
      <c r="N759" s="239">
        <v>21800000</v>
      </c>
      <c r="O759" s="240">
        <v>0.15</v>
      </c>
      <c r="P759" s="239">
        <v>32700</v>
      </c>
      <c r="Q759" s="239">
        <v>21800</v>
      </c>
      <c r="R759" s="239">
        <v>300</v>
      </c>
      <c r="T759">
        <f>VLOOKUP(D759,VSD!$X$3:$Y$993,2,0)</f>
        <v>10000</v>
      </c>
      <c r="U759" s="21">
        <f t="shared" si="11"/>
        <v>0</v>
      </c>
    </row>
    <row r="760" spans="1:21" ht="13.2">
      <c r="A760" s="237">
        <v>758</v>
      </c>
      <c r="B760" s="238">
        <v>45470</v>
      </c>
      <c r="C760" s="229" t="s">
        <v>5050</v>
      </c>
      <c r="D760" s="229" t="s">
        <v>1120</v>
      </c>
      <c r="E760" s="229" t="s">
        <v>18635</v>
      </c>
      <c r="F760" s="229" t="s">
        <v>18639</v>
      </c>
      <c r="G760" s="229" t="s">
        <v>5054</v>
      </c>
      <c r="H760" s="229" t="s">
        <v>18637</v>
      </c>
      <c r="I760" s="239">
        <v>0</v>
      </c>
      <c r="J760" s="239">
        <v>0</v>
      </c>
      <c r="K760" s="239">
        <v>0</v>
      </c>
      <c r="L760" s="239">
        <v>1000</v>
      </c>
      <c r="M760" s="239">
        <v>21700</v>
      </c>
      <c r="N760" s="239">
        <v>21700000</v>
      </c>
      <c r="O760" s="240">
        <v>0.15</v>
      </c>
      <c r="P760" s="239">
        <v>32550</v>
      </c>
      <c r="Q760" s="239">
        <v>21700</v>
      </c>
      <c r="R760" s="239">
        <v>300</v>
      </c>
      <c r="T760">
        <f>VLOOKUP(D760,VSD!$X$3:$Y$993,2,0)</f>
        <v>10000</v>
      </c>
      <c r="U760" s="21">
        <f t="shared" si="11"/>
        <v>0</v>
      </c>
    </row>
    <row r="761" spans="1:21" ht="13.2">
      <c r="A761" s="237">
        <v>759</v>
      </c>
      <c r="B761" s="238">
        <v>45470</v>
      </c>
      <c r="C761" s="229" t="s">
        <v>5050</v>
      </c>
      <c r="D761" s="229" t="s">
        <v>810</v>
      </c>
      <c r="E761" s="229" t="s">
        <v>18641</v>
      </c>
      <c r="F761" s="229" t="s">
        <v>18639</v>
      </c>
      <c r="G761" s="229" t="s">
        <v>5054</v>
      </c>
      <c r="H761" s="229" t="s">
        <v>18637</v>
      </c>
      <c r="I761" s="239">
        <v>1000</v>
      </c>
      <c r="J761" s="239">
        <v>14450</v>
      </c>
      <c r="K761" s="239">
        <v>14450000</v>
      </c>
      <c r="L761" s="239">
        <v>0</v>
      </c>
      <c r="M761" s="239">
        <v>0</v>
      </c>
      <c r="N761" s="239">
        <v>0</v>
      </c>
      <c r="O761" s="240">
        <v>0.15</v>
      </c>
      <c r="P761" s="239">
        <v>21675</v>
      </c>
      <c r="Q761" s="239">
        <v>0</v>
      </c>
      <c r="R761" s="239">
        <v>0</v>
      </c>
      <c r="T761">
        <f>VLOOKUP(D761,VSD!$X$3:$Y$993,2,0)</f>
        <v>10000</v>
      </c>
      <c r="U761" s="21">
        <f t="shared" si="11"/>
        <v>10000000</v>
      </c>
    </row>
    <row r="762" spans="1:21" ht="13.2">
      <c r="A762" s="237">
        <v>760</v>
      </c>
      <c r="B762" s="238">
        <v>45470</v>
      </c>
      <c r="C762" s="229" t="s">
        <v>5050</v>
      </c>
      <c r="D762" s="229" t="s">
        <v>2745</v>
      </c>
      <c r="E762" s="229" t="s">
        <v>18641</v>
      </c>
      <c r="F762" s="229" t="s">
        <v>18639</v>
      </c>
      <c r="G762" s="229" t="s">
        <v>5054</v>
      </c>
      <c r="H762" s="229" t="s">
        <v>18637</v>
      </c>
      <c r="I762" s="239">
        <v>600</v>
      </c>
      <c r="J762" s="239">
        <v>13000</v>
      </c>
      <c r="K762" s="239">
        <v>7800000</v>
      </c>
      <c r="L762" s="239">
        <v>0</v>
      </c>
      <c r="M762" s="239">
        <v>0</v>
      </c>
      <c r="N762" s="239">
        <v>0</v>
      </c>
      <c r="O762" s="240">
        <v>0.15</v>
      </c>
      <c r="P762" s="239">
        <v>11700</v>
      </c>
      <c r="Q762" s="239">
        <v>0</v>
      </c>
      <c r="R762" s="239">
        <v>0</v>
      </c>
      <c r="T762">
        <f>VLOOKUP(D762,VSD!$X$3:$Y$993,2,0)</f>
        <v>10000</v>
      </c>
      <c r="U762" s="21">
        <f t="shared" si="11"/>
        <v>6000000</v>
      </c>
    </row>
    <row r="763" spans="1:21" ht="13.2">
      <c r="A763" s="237">
        <v>761</v>
      </c>
      <c r="B763" s="238">
        <v>45470</v>
      </c>
      <c r="C763" s="229" t="s">
        <v>5050</v>
      </c>
      <c r="D763" s="229" t="s">
        <v>1120</v>
      </c>
      <c r="E763" s="229" t="s">
        <v>18641</v>
      </c>
      <c r="F763" s="229" t="s">
        <v>18639</v>
      </c>
      <c r="G763" s="229" t="s">
        <v>5054</v>
      </c>
      <c r="H763" s="229" t="s">
        <v>18637</v>
      </c>
      <c r="I763" s="239">
        <v>1000</v>
      </c>
      <c r="J763" s="239">
        <v>21000</v>
      </c>
      <c r="K763" s="239">
        <v>21000000</v>
      </c>
      <c r="L763" s="239">
        <v>0</v>
      </c>
      <c r="M763" s="239">
        <v>0</v>
      </c>
      <c r="N763" s="239">
        <v>0</v>
      </c>
      <c r="O763" s="240">
        <v>0.15</v>
      </c>
      <c r="P763" s="239">
        <v>31500</v>
      </c>
      <c r="Q763" s="239">
        <v>0</v>
      </c>
      <c r="R763" s="239">
        <v>0</v>
      </c>
      <c r="T763">
        <f>VLOOKUP(D763,VSD!$X$3:$Y$993,2,0)</f>
        <v>10000</v>
      </c>
      <c r="U763" s="21">
        <f t="shared" si="11"/>
        <v>10000000</v>
      </c>
    </row>
    <row r="764" spans="1:21" ht="13.2">
      <c r="A764" s="237">
        <v>762</v>
      </c>
      <c r="B764" s="238">
        <v>45471</v>
      </c>
      <c r="C764" s="229" t="s">
        <v>5050</v>
      </c>
      <c r="D764" s="229" t="s">
        <v>1120</v>
      </c>
      <c r="E764" s="229" t="s">
        <v>18635</v>
      </c>
      <c r="F764" s="229" t="s">
        <v>18639</v>
      </c>
      <c r="G764" s="229" t="s">
        <v>5054</v>
      </c>
      <c r="H764" s="229" t="s">
        <v>18637</v>
      </c>
      <c r="I764" s="239">
        <v>0</v>
      </c>
      <c r="J764" s="239">
        <v>0</v>
      </c>
      <c r="K764" s="239">
        <v>0</v>
      </c>
      <c r="L764" s="239">
        <v>1000</v>
      </c>
      <c r="M764" s="239">
        <v>19500</v>
      </c>
      <c r="N764" s="239">
        <v>19500000</v>
      </c>
      <c r="O764" s="240">
        <v>0.15</v>
      </c>
      <c r="P764" s="239">
        <v>29250</v>
      </c>
      <c r="Q764" s="239">
        <v>19500</v>
      </c>
      <c r="R764" s="239">
        <v>300</v>
      </c>
      <c r="T764">
        <f>VLOOKUP(D764,VSD!$X$3:$Y$993,2,0)</f>
        <v>10000</v>
      </c>
      <c r="U764" s="21">
        <f t="shared" si="11"/>
        <v>0</v>
      </c>
    </row>
    <row r="765" spans="1:21" ht="13.2">
      <c r="A765" s="237">
        <v>763</v>
      </c>
      <c r="B765" s="238">
        <v>45471</v>
      </c>
      <c r="C765" s="229" t="s">
        <v>5050</v>
      </c>
      <c r="D765" s="229" t="s">
        <v>1120</v>
      </c>
      <c r="E765" s="229" t="s">
        <v>18641</v>
      </c>
      <c r="F765" s="229" t="s">
        <v>18639</v>
      </c>
      <c r="G765" s="229" t="s">
        <v>5054</v>
      </c>
      <c r="H765" s="229" t="s">
        <v>18637</v>
      </c>
      <c r="I765" s="239">
        <v>1000</v>
      </c>
      <c r="J765" s="239">
        <v>19900</v>
      </c>
      <c r="K765" s="239">
        <v>19900000</v>
      </c>
      <c r="L765" s="239">
        <v>0</v>
      </c>
      <c r="M765" s="239">
        <v>0</v>
      </c>
      <c r="N765" s="239">
        <v>0</v>
      </c>
      <c r="O765" s="240">
        <v>0.15</v>
      </c>
      <c r="P765" s="239">
        <v>29850</v>
      </c>
      <c r="Q765" s="239">
        <v>0</v>
      </c>
      <c r="R765" s="239">
        <v>0</v>
      </c>
      <c r="T765">
        <f>VLOOKUP(D765,VSD!$X$3:$Y$993,2,0)</f>
        <v>10000</v>
      </c>
      <c r="U765" s="21">
        <f t="shared" si="11"/>
        <v>10000000</v>
      </c>
    </row>
    <row r="766" spans="1:21" ht="13.2">
      <c r="A766" s="237">
        <v>764</v>
      </c>
      <c r="B766" s="238">
        <v>45471</v>
      </c>
      <c r="C766" s="229" t="s">
        <v>5050</v>
      </c>
      <c r="D766" s="229" t="s">
        <v>801</v>
      </c>
      <c r="E766" s="229" t="s">
        <v>18641</v>
      </c>
      <c r="F766" s="229" t="s">
        <v>18639</v>
      </c>
      <c r="G766" s="229" t="s">
        <v>5054</v>
      </c>
      <c r="H766" s="229" t="s">
        <v>18637</v>
      </c>
      <c r="I766" s="239">
        <v>2000</v>
      </c>
      <c r="J766" s="239">
        <v>14900</v>
      </c>
      <c r="K766" s="239">
        <v>29800000</v>
      </c>
      <c r="L766" s="239">
        <v>0</v>
      </c>
      <c r="M766" s="239">
        <v>0</v>
      </c>
      <c r="N766" s="239">
        <v>0</v>
      </c>
      <c r="O766" s="240">
        <v>0.15</v>
      </c>
      <c r="P766" s="239">
        <v>44700</v>
      </c>
      <c r="Q766" s="239">
        <v>0</v>
      </c>
      <c r="R766" s="239">
        <v>0</v>
      </c>
      <c r="T766">
        <f>VLOOKUP(D766,VSD!$X$3:$Y$993,2,0)</f>
        <v>10000</v>
      </c>
      <c r="U766" s="21">
        <f t="shared" si="11"/>
        <v>20000000</v>
      </c>
    </row>
    <row r="767" spans="1:21" ht="13.2">
      <c r="A767" s="237">
        <v>765</v>
      </c>
      <c r="B767" s="238">
        <v>45471</v>
      </c>
      <c r="C767" s="229" t="s">
        <v>5050</v>
      </c>
      <c r="D767" s="229" t="s">
        <v>1165</v>
      </c>
      <c r="E767" s="229" t="s">
        <v>18635</v>
      </c>
      <c r="F767" s="229" t="s">
        <v>18639</v>
      </c>
      <c r="G767" s="229" t="s">
        <v>5054</v>
      </c>
      <c r="H767" s="229" t="s">
        <v>18637</v>
      </c>
      <c r="I767" s="239">
        <v>0</v>
      </c>
      <c r="J767" s="239">
        <v>0</v>
      </c>
      <c r="K767" s="239">
        <v>0</v>
      </c>
      <c r="L767" s="239">
        <v>200</v>
      </c>
      <c r="M767" s="239">
        <v>85500</v>
      </c>
      <c r="N767" s="239">
        <v>17100000</v>
      </c>
      <c r="O767" s="240">
        <v>0.15</v>
      </c>
      <c r="P767" s="239">
        <v>25650</v>
      </c>
      <c r="Q767" s="239">
        <v>17100</v>
      </c>
      <c r="R767" s="239">
        <v>60</v>
      </c>
      <c r="T767">
        <f>VLOOKUP(D767,VSD!$X$3:$Y$993,2,0)</f>
        <v>10000</v>
      </c>
      <c r="U767" s="21">
        <f t="shared" si="11"/>
        <v>0</v>
      </c>
    </row>
    <row r="768" spans="1:21" ht="13.2">
      <c r="A768" s="237">
        <v>766</v>
      </c>
      <c r="B768" s="238">
        <v>45471</v>
      </c>
      <c r="C768" s="229" t="s">
        <v>5050</v>
      </c>
      <c r="D768" s="229" t="s">
        <v>544</v>
      </c>
      <c r="E768" s="229" t="s">
        <v>18641</v>
      </c>
      <c r="F768" s="229" t="s">
        <v>18639</v>
      </c>
      <c r="G768" s="229" t="s">
        <v>5054</v>
      </c>
      <c r="H768" s="229" t="s">
        <v>18637</v>
      </c>
      <c r="I768" s="239">
        <v>1000</v>
      </c>
      <c r="J768" s="239">
        <v>16900</v>
      </c>
      <c r="K768" s="239">
        <v>16900000</v>
      </c>
      <c r="L768" s="239">
        <v>0</v>
      </c>
      <c r="M768" s="239">
        <v>0</v>
      </c>
      <c r="N768" s="239">
        <v>0</v>
      </c>
      <c r="O768" s="240">
        <v>0.15</v>
      </c>
      <c r="P768" s="239">
        <v>25350</v>
      </c>
      <c r="Q768" s="239">
        <v>0</v>
      </c>
      <c r="R768" s="239">
        <v>0</v>
      </c>
      <c r="T768">
        <f>VLOOKUP(D768,VSD!$X$3:$Y$993,2,0)</f>
        <v>10000</v>
      </c>
      <c r="U768" s="21">
        <f t="shared" si="11"/>
        <v>10000000</v>
      </c>
    </row>
    <row r="769" spans="1:21" ht="13.2">
      <c r="A769" s="237">
        <v>767</v>
      </c>
      <c r="B769" s="238">
        <v>45471</v>
      </c>
      <c r="C769" s="229" t="s">
        <v>5050</v>
      </c>
      <c r="D769" s="229" t="s">
        <v>1420</v>
      </c>
      <c r="E769" s="229" t="s">
        <v>18635</v>
      </c>
      <c r="F769" s="229" t="s">
        <v>18639</v>
      </c>
      <c r="G769" s="229" t="s">
        <v>5054</v>
      </c>
      <c r="H769" s="229" t="s">
        <v>18637</v>
      </c>
      <c r="I769" s="239">
        <v>0</v>
      </c>
      <c r="J769" s="239">
        <v>0</v>
      </c>
      <c r="K769" s="239">
        <v>0</v>
      </c>
      <c r="L769" s="239">
        <v>1200</v>
      </c>
      <c r="M769" s="239">
        <v>16300</v>
      </c>
      <c r="N769" s="239">
        <v>19560000</v>
      </c>
      <c r="O769" s="240">
        <v>0.15</v>
      </c>
      <c r="P769" s="239">
        <v>29340</v>
      </c>
      <c r="Q769" s="239">
        <v>19560</v>
      </c>
      <c r="R769" s="239">
        <v>360</v>
      </c>
      <c r="T769">
        <f>VLOOKUP(D769,VSD!$X$3:$Y$993,2,0)</f>
        <v>10000</v>
      </c>
      <c r="U769" s="21">
        <f t="shared" si="11"/>
        <v>0</v>
      </c>
    </row>
    <row r="770" spans="1:21" ht="13.2">
      <c r="A770" s="237">
        <v>768</v>
      </c>
      <c r="B770" s="238">
        <v>45471</v>
      </c>
      <c r="C770" s="229" t="s">
        <v>5050</v>
      </c>
      <c r="D770" s="229" t="s">
        <v>544</v>
      </c>
      <c r="E770" s="229" t="s">
        <v>18635</v>
      </c>
      <c r="F770" s="229" t="s">
        <v>18639</v>
      </c>
      <c r="G770" s="229" t="s">
        <v>5054</v>
      </c>
      <c r="H770" s="229" t="s">
        <v>18640</v>
      </c>
      <c r="I770" s="239">
        <v>0</v>
      </c>
      <c r="J770" s="239">
        <v>0</v>
      </c>
      <c r="K770" s="239">
        <v>0</v>
      </c>
      <c r="L770" s="239">
        <v>1000</v>
      </c>
      <c r="M770" s="239">
        <v>16800</v>
      </c>
      <c r="N770" s="239">
        <v>16800000</v>
      </c>
      <c r="O770" s="240">
        <v>0.15</v>
      </c>
      <c r="P770" s="239">
        <v>25200</v>
      </c>
      <c r="Q770" s="239">
        <v>16800</v>
      </c>
      <c r="R770" s="239">
        <v>300</v>
      </c>
      <c r="T770">
        <f>VLOOKUP(D770,VSD!$X$3:$Y$993,2,0)</f>
        <v>10000</v>
      </c>
      <c r="U770" s="21">
        <f t="shared" si="11"/>
        <v>0</v>
      </c>
    </row>
    <row r="771" spans="1:21" ht="13.2">
      <c r="A771" s="237">
        <v>769</v>
      </c>
      <c r="B771" s="238">
        <v>45471</v>
      </c>
      <c r="C771" s="229" t="s">
        <v>5050</v>
      </c>
      <c r="D771" s="229" t="s">
        <v>1420</v>
      </c>
      <c r="E771" s="229" t="s">
        <v>18635</v>
      </c>
      <c r="F771" s="229" t="s">
        <v>18639</v>
      </c>
      <c r="G771" s="229" t="s">
        <v>5054</v>
      </c>
      <c r="H771" s="229" t="s">
        <v>18637</v>
      </c>
      <c r="I771" s="239">
        <v>0</v>
      </c>
      <c r="J771" s="239">
        <v>0</v>
      </c>
      <c r="K771" s="239">
        <v>0</v>
      </c>
      <c r="L771" s="239">
        <v>1000</v>
      </c>
      <c r="M771" s="239">
        <v>16300</v>
      </c>
      <c r="N771" s="239">
        <v>16300000</v>
      </c>
      <c r="O771" s="240">
        <v>0.15</v>
      </c>
      <c r="P771" s="239">
        <v>24450</v>
      </c>
      <c r="Q771" s="239">
        <v>16300</v>
      </c>
      <c r="R771" s="239">
        <v>300</v>
      </c>
      <c r="T771">
        <f>VLOOKUP(D771,VSD!$X$3:$Y$993,2,0)</f>
        <v>10000</v>
      </c>
      <c r="U771" s="21">
        <f t="shared" si="11"/>
        <v>0</v>
      </c>
    </row>
    <row r="772" spans="1:21" ht="13.2">
      <c r="A772" s="237">
        <v>770</v>
      </c>
      <c r="B772" s="238">
        <v>45471</v>
      </c>
      <c r="C772" s="229" t="s">
        <v>5050</v>
      </c>
      <c r="D772" s="229" t="s">
        <v>544</v>
      </c>
      <c r="E772" s="229" t="s">
        <v>18635</v>
      </c>
      <c r="F772" s="229" t="s">
        <v>18639</v>
      </c>
      <c r="G772" s="229" t="s">
        <v>5054</v>
      </c>
      <c r="H772" s="229" t="s">
        <v>18640</v>
      </c>
      <c r="I772" s="239">
        <v>0</v>
      </c>
      <c r="J772" s="239">
        <v>0</v>
      </c>
      <c r="K772" s="239">
        <v>0</v>
      </c>
      <c r="L772" s="239">
        <v>1000</v>
      </c>
      <c r="M772" s="239">
        <v>16800</v>
      </c>
      <c r="N772" s="239">
        <v>16800000</v>
      </c>
      <c r="O772" s="240">
        <v>0.15</v>
      </c>
      <c r="P772" s="239">
        <v>25200</v>
      </c>
      <c r="Q772" s="239">
        <v>16800</v>
      </c>
      <c r="R772" s="239">
        <v>300</v>
      </c>
      <c r="T772">
        <f>VLOOKUP(D772,VSD!$X$3:$Y$993,2,0)</f>
        <v>10000</v>
      </c>
      <c r="U772" s="21">
        <f t="shared" ref="U772:U835" si="12">IF(G772&lt;&gt;"040P888888",IFERROR(T772*I772,0),0)</f>
        <v>0</v>
      </c>
    </row>
    <row r="773" spans="1:21" ht="13.2">
      <c r="A773" s="237">
        <v>771</v>
      </c>
      <c r="B773" s="238">
        <v>45471</v>
      </c>
      <c r="C773" s="229" t="s">
        <v>5050</v>
      </c>
      <c r="D773" s="229" t="s">
        <v>544</v>
      </c>
      <c r="E773" s="229" t="s">
        <v>18641</v>
      </c>
      <c r="F773" s="229" t="s">
        <v>18639</v>
      </c>
      <c r="G773" s="229" t="s">
        <v>5054</v>
      </c>
      <c r="H773" s="229" t="s">
        <v>18640</v>
      </c>
      <c r="I773" s="239">
        <v>1800</v>
      </c>
      <c r="J773" s="239">
        <v>16900</v>
      </c>
      <c r="K773" s="239">
        <v>30420000</v>
      </c>
      <c r="L773" s="239">
        <v>0</v>
      </c>
      <c r="M773" s="239">
        <v>0</v>
      </c>
      <c r="N773" s="239">
        <v>0</v>
      </c>
      <c r="O773" s="240">
        <v>0.15</v>
      </c>
      <c r="P773" s="239">
        <v>45630</v>
      </c>
      <c r="Q773" s="239">
        <v>0</v>
      </c>
      <c r="R773" s="239">
        <v>0</v>
      </c>
      <c r="T773">
        <f>VLOOKUP(D773,VSD!$X$3:$Y$993,2,0)</f>
        <v>10000</v>
      </c>
      <c r="U773" s="21">
        <f t="shared" si="12"/>
        <v>18000000</v>
      </c>
    </row>
    <row r="774" spans="1:21" ht="13.2">
      <c r="A774" s="237">
        <v>772</v>
      </c>
      <c r="B774" s="238">
        <v>45471</v>
      </c>
      <c r="C774" s="229" t="s">
        <v>5050</v>
      </c>
      <c r="D774" s="229" t="s">
        <v>2745</v>
      </c>
      <c r="E774" s="229" t="s">
        <v>18635</v>
      </c>
      <c r="F774" s="229" t="s">
        <v>18639</v>
      </c>
      <c r="G774" s="229" t="s">
        <v>5054</v>
      </c>
      <c r="H774" s="229" t="s">
        <v>18637</v>
      </c>
      <c r="I774" s="239">
        <v>0</v>
      </c>
      <c r="J774" s="239">
        <v>0</v>
      </c>
      <c r="K774" s="239">
        <v>0</v>
      </c>
      <c r="L774" s="239">
        <v>1000</v>
      </c>
      <c r="M774" s="239">
        <v>12700</v>
      </c>
      <c r="N774" s="239">
        <v>12700000</v>
      </c>
      <c r="O774" s="240">
        <v>0.15</v>
      </c>
      <c r="P774" s="239">
        <v>19050</v>
      </c>
      <c r="Q774" s="239">
        <v>12700</v>
      </c>
      <c r="R774" s="239">
        <v>300</v>
      </c>
      <c r="T774">
        <f>VLOOKUP(D774,VSD!$X$3:$Y$993,2,0)</f>
        <v>10000</v>
      </c>
      <c r="U774" s="21">
        <f t="shared" si="12"/>
        <v>0</v>
      </c>
    </row>
    <row r="775" spans="1:21" ht="13.2">
      <c r="A775" s="237">
        <v>773</v>
      </c>
      <c r="B775" s="238">
        <v>45471</v>
      </c>
      <c r="C775" s="229" t="s">
        <v>5050</v>
      </c>
      <c r="D775" s="229" t="s">
        <v>544</v>
      </c>
      <c r="E775" s="229" t="s">
        <v>18641</v>
      </c>
      <c r="F775" s="229" t="s">
        <v>18639</v>
      </c>
      <c r="G775" s="229" t="s">
        <v>5054</v>
      </c>
      <c r="H775" s="229" t="s">
        <v>18637</v>
      </c>
      <c r="I775" s="239">
        <v>500</v>
      </c>
      <c r="J775" s="239">
        <v>17200</v>
      </c>
      <c r="K775" s="239">
        <v>8600000</v>
      </c>
      <c r="L775" s="239">
        <v>0</v>
      </c>
      <c r="M775" s="239">
        <v>0</v>
      </c>
      <c r="N775" s="239">
        <v>0</v>
      </c>
      <c r="O775" s="240">
        <v>0.15</v>
      </c>
      <c r="P775" s="239">
        <v>12900</v>
      </c>
      <c r="Q775" s="239">
        <v>0</v>
      </c>
      <c r="R775" s="239">
        <v>0</v>
      </c>
      <c r="T775">
        <f>VLOOKUP(D775,VSD!$X$3:$Y$993,2,0)</f>
        <v>10000</v>
      </c>
      <c r="U775" s="21">
        <f t="shared" si="12"/>
        <v>5000000</v>
      </c>
    </row>
    <row r="776" spans="1:21" ht="13.2">
      <c r="A776" s="237">
        <v>774</v>
      </c>
      <c r="B776" s="238">
        <v>45470</v>
      </c>
      <c r="C776" s="229" t="s">
        <v>11382</v>
      </c>
      <c r="D776" s="229" t="s">
        <v>919</v>
      </c>
      <c r="E776" s="229" t="s">
        <v>18635</v>
      </c>
      <c r="F776" s="229" t="s">
        <v>18636</v>
      </c>
      <c r="G776" s="229" t="s">
        <v>11385</v>
      </c>
      <c r="H776" s="229" t="s">
        <v>18637</v>
      </c>
      <c r="I776" s="239">
        <v>0</v>
      </c>
      <c r="J776" s="239">
        <v>0</v>
      </c>
      <c r="K776" s="239">
        <v>0</v>
      </c>
      <c r="L776" s="239">
        <v>1400</v>
      </c>
      <c r="M776" s="239">
        <v>8100</v>
      </c>
      <c r="N776" s="239">
        <v>11340000</v>
      </c>
      <c r="O776" s="240">
        <v>0.15</v>
      </c>
      <c r="P776" s="239">
        <v>17010</v>
      </c>
      <c r="Q776" s="239">
        <v>11340</v>
      </c>
      <c r="R776" s="239">
        <v>420</v>
      </c>
      <c r="T776">
        <f>VLOOKUP(D776,VSD!$X$3:$Y$993,2,0)</f>
        <v>10000</v>
      </c>
      <c r="U776" s="21">
        <f t="shared" si="12"/>
        <v>0</v>
      </c>
    </row>
    <row r="777" spans="1:21" ht="13.2">
      <c r="A777" s="237">
        <v>775</v>
      </c>
      <c r="B777" s="238">
        <v>45470</v>
      </c>
      <c r="C777" s="229" t="s">
        <v>11382</v>
      </c>
      <c r="D777" s="229" t="s">
        <v>820</v>
      </c>
      <c r="E777" s="229" t="s">
        <v>18635</v>
      </c>
      <c r="F777" s="229" t="s">
        <v>18636</v>
      </c>
      <c r="G777" s="229" t="s">
        <v>11385</v>
      </c>
      <c r="H777" s="229" t="s">
        <v>18640</v>
      </c>
      <c r="I777" s="239">
        <v>0</v>
      </c>
      <c r="J777" s="239">
        <v>0</v>
      </c>
      <c r="K777" s="239">
        <v>0</v>
      </c>
      <c r="L777" s="239">
        <v>800</v>
      </c>
      <c r="M777" s="239">
        <v>11600</v>
      </c>
      <c r="N777" s="239">
        <v>9280000</v>
      </c>
      <c r="O777" s="240">
        <v>0.15</v>
      </c>
      <c r="P777" s="239">
        <v>13920</v>
      </c>
      <c r="Q777" s="239">
        <v>9280</v>
      </c>
      <c r="R777" s="239">
        <v>240</v>
      </c>
      <c r="T777">
        <f>VLOOKUP(D777,VSD!$X$3:$Y$993,2,0)</f>
        <v>10000</v>
      </c>
      <c r="U777" s="21">
        <f t="shared" si="12"/>
        <v>0</v>
      </c>
    </row>
    <row r="778" spans="1:21" ht="13.2">
      <c r="A778" s="237">
        <v>776</v>
      </c>
      <c r="B778" s="238">
        <v>45470</v>
      </c>
      <c r="C778" s="229" t="s">
        <v>6722</v>
      </c>
      <c r="D778" s="229" t="s">
        <v>963</v>
      </c>
      <c r="E778" s="229" t="s">
        <v>18641</v>
      </c>
      <c r="F778" s="229" t="s">
        <v>18636</v>
      </c>
      <c r="G778" s="229" t="s">
        <v>6725</v>
      </c>
      <c r="H778" s="229" t="s">
        <v>18637</v>
      </c>
      <c r="I778" s="239">
        <v>300</v>
      </c>
      <c r="J778" s="239">
        <v>20100</v>
      </c>
      <c r="K778" s="239">
        <v>6030000</v>
      </c>
      <c r="L778" s="239">
        <v>0</v>
      </c>
      <c r="M778" s="239">
        <v>0</v>
      </c>
      <c r="N778" s="239">
        <v>0</v>
      </c>
      <c r="O778" s="240">
        <v>0.15</v>
      </c>
      <c r="P778" s="239">
        <v>9045</v>
      </c>
      <c r="Q778" s="239">
        <v>0</v>
      </c>
      <c r="R778" s="239">
        <v>0</v>
      </c>
      <c r="T778">
        <f>VLOOKUP(D778,VSD!$X$3:$Y$993,2,0)</f>
        <v>10000</v>
      </c>
      <c r="U778" s="21">
        <f t="shared" si="12"/>
        <v>3000000</v>
      </c>
    </row>
    <row r="779" spans="1:21" ht="13.2">
      <c r="A779" s="237">
        <v>777</v>
      </c>
      <c r="B779" s="238">
        <v>45470</v>
      </c>
      <c r="C779" s="229" t="s">
        <v>6722</v>
      </c>
      <c r="D779" s="229" t="s">
        <v>850</v>
      </c>
      <c r="E779" s="229" t="s">
        <v>18641</v>
      </c>
      <c r="F779" s="229" t="s">
        <v>18636</v>
      </c>
      <c r="G779" s="229" t="s">
        <v>6725</v>
      </c>
      <c r="H779" s="229" t="s">
        <v>18640</v>
      </c>
      <c r="I779" s="239">
        <v>5000</v>
      </c>
      <c r="J779" s="239">
        <v>19500</v>
      </c>
      <c r="K779" s="239">
        <v>97500000</v>
      </c>
      <c r="L779" s="239">
        <v>0</v>
      </c>
      <c r="M779" s="239">
        <v>0</v>
      </c>
      <c r="N779" s="239">
        <v>0</v>
      </c>
      <c r="O779" s="240">
        <v>0.15</v>
      </c>
      <c r="P779" s="239">
        <v>146250</v>
      </c>
      <c r="Q779" s="239">
        <v>0</v>
      </c>
      <c r="R779" s="239">
        <v>0</v>
      </c>
      <c r="T779">
        <f>VLOOKUP(D779,VSD!$X$3:$Y$993,2,0)</f>
        <v>10000</v>
      </c>
      <c r="U779" s="21">
        <f t="shared" si="12"/>
        <v>50000000</v>
      </c>
    </row>
    <row r="780" spans="1:21" ht="13.2">
      <c r="A780" s="237">
        <v>778</v>
      </c>
      <c r="B780" s="238">
        <v>45470</v>
      </c>
      <c r="C780" s="229" t="s">
        <v>6722</v>
      </c>
      <c r="D780" s="229" t="s">
        <v>850</v>
      </c>
      <c r="E780" s="229" t="s">
        <v>18641</v>
      </c>
      <c r="F780" s="229" t="s">
        <v>18636</v>
      </c>
      <c r="G780" s="229" t="s">
        <v>6725</v>
      </c>
      <c r="H780" s="229" t="s">
        <v>18640</v>
      </c>
      <c r="I780" s="239">
        <v>5000</v>
      </c>
      <c r="J780" s="239">
        <v>19350</v>
      </c>
      <c r="K780" s="239">
        <v>96750000</v>
      </c>
      <c r="L780" s="239">
        <v>0</v>
      </c>
      <c r="M780" s="239">
        <v>0</v>
      </c>
      <c r="N780" s="239">
        <v>0</v>
      </c>
      <c r="O780" s="240">
        <v>0.15</v>
      </c>
      <c r="P780" s="239">
        <v>145125</v>
      </c>
      <c r="Q780" s="239">
        <v>0</v>
      </c>
      <c r="R780" s="239">
        <v>0</v>
      </c>
      <c r="T780">
        <f>VLOOKUP(D780,VSD!$X$3:$Y$993,2,0)</f>
        <v>10000</v>
      </c>
      <c r="U780" s="21">
        <f t="shared" si="12"/>
        <v>50000000</v>
      </c>
    </row>
    <row r="781" spans="1:21" ht="13.2">
      <c r="A781" s="237">
        <v>779</v>
      </c>
      <c r="B781" s="238">
        <v>45470</v>
      </c>
      <c r="C781" s="229" t="s">
        <v>6722</v>
      </c>
      <c r="D781" s="229" t="s">
        <v>850</v>
      </c>
      <c r="E781" s="229" t="s">
        <v>18641</v>
      </c>
      <c r="F781" s="229" t="s">
        <v>18636</v>
      </c>
      <c r="G781" s="229" t="s">
        <v>6725</v>
      </c>
      <c r="H781" s="229" t="s">
        <v>18640</v>
      </c>
      <c r="I781" s="239">
        <v>4100</v>
      </c>
      <c r="J781" s="239">
        <v>19250</v>
      </c>
      <c r="K781" s="239">
        <v>78925000</v>
      </c>
      <c r="L781" s="239">
        <v>0</v>
      </c>
      <c r="M781" s="239">
        <v>0</v>
      </c>
      <c r="N781" s="239">
        <v>0</v>
      </c>
      <c r="O781" s="240">
        <v>0.15</v>
      </c>
      <c r="P781" s="239">
        <v>118388</v>
      </c>
      <c r="Q781" s="239">
        <v>0</v>
      </c>
      <c r="R781" s="239">
        <v>0</v>
      </c>
      <c r="T781">
        <f>VLOOKUP(D781,VSD!$X$3:$Y$993,2,0)</f>
        <v>10000</v>
      </c>
      <c r="U781" s="21">
        <f t="shared" si="12"/>
        <v>41000000</v>
      </c>
    </row>
    <row r="782" spans="1:21" ht="13.2">
      <c r="A782" s="237">
        <v>780</v>
      </c>
      <c r="B782" s="238">
        <v>45470</v>
      </c>
      <c r="C782" s="229" t="s">
        <v>6722</v>
      </c>
      <c r="D782" s="229" t="s">
        <v>850</v>
      </c>
      <c r="E782" s="229" t="s">
        <v>18641</v>
      </c>
      <c r="F782" s="229" t="s">
        <v>18636</v>
      </c>
      <c r="G782" s="229" t="s">
        <v>6725</v>
      </c>
      <c r="H782" s="229" t="s">
        <v>18640</v>
      </c>
      <c r="I782" s="239">
        <v>300</v>
      </c>
      <c r="J782" s="239">
        <v>19400</v>
      </c>
      <c r="K782" s="239">
        <v>5820000</v>
      </c>
      <c r="L782" s="239">
        <v>0</v>
      </c>
      <c r="M782" s="239">
        <v>0</v>
      </c>
      <c r="N782" s="239">
        <v>0</v>
      </c>
      <c r="O782" s="240">
        <v>0.15</v>
      </c>
      <c r="P782" s="239">
        <v>8730</v>
      </c>
      <c r="Q782" s="239">
        <v>0</v>
      </c>
      <c r="R782" s="239">
        <v>0</v>
      </c>
      <c r="T782">
        <f>VLOOKUP(D782,VSD!$X$3:$Y$993,2,0)</f>
        <v>10000</v>
      </c>
      <c r="U782" s="21">
        <f t="shared" si="12"/>
        <v>3000000</v>
      </c>
    </row>
    <row r="783" spans="1:21" ht="13.2">
      <c r="A783" s="237">
        <v>781</v>
      </c>
      <c r="B783" s="238">
        <v>45471</v>
      </c>
      <c r="C783" s="229" t="s">
        <v>6722</v>
      </c>
      <c r="D783" s="229" t="s">
        <v>850</v>
      </c>
      <c r="E783" s="229" t="s">
        <v>18641</v>
      </c>
      <c r="F783" s="229" t="s">
        <v>18636</v>
      </c>
      <c r="G783" s="229" t="s">
        <v>6725</v>
      </c>
      <c r="H783" s="229" t="s">
        <v>18640</v>
      </c>
      <c r="I783" s="239">
        <v>15000</v>
      </c>
      <c r="J783" s="239">
        <v>19250</v>
      </c>
      <c r="K783" s="239">
        <v>288750000</v>
      </c>
      <c r="L783" s="239">
        <v>0</v>
      </c>
      <c r="M783" s="239">
        <v>0</v>
      </c>
      <c r="N783" s="239">
        <v>0</v>
      </c>
      <c r="O783" s="240">
        <v>0.15</v>
      </c>
      <c r="P783" s="239">
        <v>433125</v>
      </c>
      <c r="Q783" s="239">
        <v>0</v>
      </c>
      <c r="R783" s="239">
        <v>0</v>
      </c>
      <c r="T783">
        <f>VLOOKUP(D783,VSD!$X$3:$Y$993,2,0)</f>
        <v>10000</v>
      </c>
      <c r="U783" s="21">
        <f t="shared" si="12"/>
        <v>150000000</v>
      </c>
    </row>
    <row r="784" spans="1:21" ht="13.2">
      <c r="A784" s="237">
        <v>782</v>
      </c>
      <c r="B784" s="238">
        <v>45471</v>
      </c>
      <c r="C784" s="229" t="s">
        <v>6722</v>
      </c>
      <c r="D784" s="229" t="s">
        <v>850</v>
      </c>
      <c r="E784" s="229" t="s">
        <v>18641</v>
      </c>
      <c r="F784" s="229" t="s">
        <v>18636</v>
      </c>
      <c r="G784" s="229" t="s">
        <v>6725</v>
      </c>
      <c r="H784" s="229" t="s">
        <v>18640</v>
      </c>
      <c r="I784" s="239">
        <v>1600</v>
      </c>
      <c r="J784" s="239">
        <v>19250</v>
      </c>
      <c r="K784" s="239">
        <v>30800000</v>
      </c>
      <c r="L784" s="239">
        <v>0</v>
      </c>
      <c r="M784" s="239">
        <v>0</v>
      </c>
      <c r="N784" s="239">
        <v>0</v>
      </c>
      <c r="O784" s="240">
        <v>0.15</v>
      </c>
      <c r="P784" s="239">
        <v>46200</v>
      </c>
      <c r="Q784" s="239">
        <v>0</v>
      </c>
      <c r="R784" s="239">
        <v>0</v>
      </c>
      <c r="T784">
        <f>VLOOKUP(D784,VSD!$X$3:$Y$993,2,0)</f>
        <v>10000</v>
      </c>
      <c r="U784" s="21">
        <f t="shared" si="12"/>
        <v>16000000</v>
      </c>
    </row>
    <row r="785" spans="1:21" ht="13.2">
      <c r="A785" s="237">
        <v>783</v>
      </c>
      <c r="B785" s="238">
        <v>45471</v>
      </c>
      <c r="C785" s="229" t="s">
        <v>6722</v>
      </c>
      <c r="D785" s="229" t="s">
        <v>850</v>
      </c>
      <c r="E785" s="229" t="s">
        <v>18641</v>
      </c>
      <c r="F785" s="229" t="s">
        <v>18636</v>
      </c>
      <c r="G785" s="229" t="s">
        <v>6725</v>
      </c>
      <c r="H785" s="229" t="s">
        <v>18640</v>
      </c>
      <c r="I785" s="239">
        <v>2900</v>
      </c>
      <c r="J785" s="239">
        <v>19150</v>
      </c>
      <c r="K785" s="239">
        <v>55535000</v>
      </c>
      <c r="L785" s="239">
        <v>0</v>
      </c>
      <c r="M785" s="239">
        <v>0</v>
      </c>
      <c r="N785" s="239">
        <v>0</v>
      </c>
      <c r="O785" s="240">
        <v>0.15</v>
      </c>
      <c r="P785" s="239">
        <v>83303</v>
      </c>
      <c r="Q785" s="239">
        <v>0</v>
      </c>
      <c r="R785" s="239">
        <v>0</v>
      </c>
      <c r="T785">
        <f>VLOOKUP(D785,VSD!$X$3:$Y$993,2,0)</f>
        <v>10000</v>
      </c>
      <c r="U785" s="21">
        <f t="shared" si="12"/>
        <v>29000000</v>
      </c>
    </row>
    <row r="786" spans="1:21" ht="13.2">
      <c r="A786" s="237">
        <v>784</v>
      </c>
      <c r="B786" s="238">
        <v>45471</v>
      </c>
      <c r="C786" s="229" t="s">
        <v>6722</v>
      </c>
      <c r="D786" s="229" t="s">
        <v>787</v>
      </c>
      <c r="E786" s="229" t="s">
        <v>18635</v>
      </c>
      <c r="F786" s="229" t="s">
        <v>18636</v>
      </c>
      <c r="G786" s="229" t="s">
        <v>6725</v>
      </c>
      <c r="H786" s="229" t="s">
        <v>18640</v>
      </c>
      <c r="I786" s="239">
        <v>0</v>
      </c>
      <c r="J786" s="239">
        <v>0</v>
      </c>
      <c r="K786" s="239">
        <v>0</v>
      </c>
      <c r="L786" s="239">
        <v>3100</v>
      </c>
      <c r="M786" s="239">
        <v>23800</v>
      </c>
      <c r="N786" s="239">
        <v>73780000</v>
      </c>
      <c r="O786" s="240">
        <v>0.15</v>
      </c>
      <c r="P786" s="239">
        <v>110670</v>
      </c>
      <c r="Q786" s="239">
        <v>73780</v>
      </c>
      <c r="R786" s="239">
        <v>930</v>
      </c>
      <c r="T786">
        <f>VLOOKUP(D786,VSD!$X$3:$Y$993,2,0)</f>
        <v>10000</v>
      </c>
      <c r="U786" s="21">
        <f t="shared" si="12"/>
        <v>0</v>
      </c>
    </row>
    <row r="787" spans="1:21" ht="13.2">
      <c r="A787" s="237">
        <v>785</v>
      </c>
      <c r="B787" s="238">
        <v>45471</v>
      </c>
      <c r="C787" s="229" t="s">
        <v>6722</v>
      </c>
      <c r="D787" s="229" t="s">
        <v>690</v>
      </c>
      <c r="E787" s="229" t="s">
        <v>18635</v>
      </c>
      <c r="F787" s="229" t="s">
        <v>18636</v>
      </c>
      <c r="G787" s="229" t="s">
        <v>6725</v>
      </c>
      <c r="H787" s="229" t="s">
        <v>18640</v>
      </c>
      <c r="I787" s="239">
        <v>0</v>
      </c>
      <c r="J787" s="239">
        <v>0</v>
      </c>
      <c r="K787" s="239">
        <v>0</v>
      </c>
      <c r="L787" s="239">
        <v>4100</v>
      </c>
      <c r="M787" s="239">
        <v>40800</v>
      </c>
      <c r="N787" s="239">
        <v>167280000</v>
      </c>
      <c r="O787" s="240">
        <v>0.15</v>
      </c>
      <c r="P787" s="239">
        <v>250920</v>
      </c>
      <c r="Q787" s="239">
        <v>167280</v>
      </c>
      <c r="R787" s="239">
        <v>1230</v>
      </c>
      <c r="T787">
        <f>VLOOKUP(D787,VSD!$X$3:$Y$993,2,0)</f>
        <v>10000</v>
      </c>
      <c r="U787" s="21">
        <f t="shared" si="12"/>
        <v>0</v>
      </c>
    </row>
    <row r="788" spans="1:21" ht="13.2">
      <c r="A788" s="237">
        <v>786</v>
      </c>
      <c r="B788" s="238">
        <v>45471</v>
      </c>
      <c r="C788" s="229" t="s">
        <v>6722</v>
      </c>
      <c r="D788" s="229" t="s">
        <v>898</v>
      </c>
      <c r="E788" s="229" t="s">
        <v>18635</v>
      </c>
      <c r="F788" s="229" t="s">
        <v>18636</v>
      </c>
      <c r="G788" s="229" t="s">
        <v>6725</v>
      </c>
      <c r="H788" s="229" t="s">
        <v>18640</v>
      </c>
      <c r="I788" s="239">
        <v>0</v>
      </c>
      <c r="J788" s="239">
        <v>0</v>
      </c>
      <c r="K788" s="239">
        <v>0</v>
      </c>
      <c r="L788" s="239">
        <v>19600</v>
      </c>
      <c r="M788" s="239">
        <v>16250</v>
      </c>
      <c r="N788" s="239">
        <v>318500000</v>
      </c>
      <c r="O788" s="240">
        <v>0.15</v>
      </c>
      <c r="P788" s="239">
        <v>477750</v>
      </c>
      <c r="Q788" s="239">
        <v>318500</v>
      </c>
      <c r="R788" s="239">
        <v>5880</v>
      </c>
      <c r="T788">
        <f>VLOOKUP(D788,VSD!$X$3:$Y$993,2,0)</f>
        <v>10000</v>
      </c>
      <c r="U788" s="21">
        <f t="shared" si="12"/>
        <v>0</v>
      </c>
    </row>
    <row r="789" spans="1:21" ht="13.2">
      <c r="A789" s="237">
        <v>787</v>
      </c>
      <c r="B789" s="238">
        <v>45471</v>
      </c>
      <c r="C789" s="229" t="s">
        <v>6722</v>
      </c>
      <c r="D789" s="229" t="s">
        <v>850</v>
      </c>
      <c r="E789" s="229" t="s">
        <v>18641</v>
      </c>
      <c r="F789" s="229" t="s">
        <v>18636</v>
      </c>
      <c r="G789" s="229" t="s">
        <v>6725</v>
      </c>
      <c r="H789" s="229" t="s">
        <v>18640</v>
      </c>
      <c r="I789" s="239">
        <v>9900</v>
      </c>
      <c r="J789" s="239">
        <v>18650</v>
      </c>
      <c r="K789" s="239">
        <v>184635000</v>
      </c>
      <c r="L789" s="239">
        <v>0</v>
      </c>
      <c r="M789" s="239">
        <v>0</v>
      </c>
      <c r="N789" s="239">
        <v>0</v>
      </c>
      <c r="O789" s="240">
        <v>0.15</v>
      </c>
      <c r="P789" s="239">
        <v>276953</v>
      </c>
      <c r="Q789" s="239">
        <v>0</v>
      </c>
      <c r="R789" s="239">
        <v>0</v>
      </c>
      <c r="T789">
        <f>VLOOKUP(D789,VSD!$X$3:$Y$993,2,0)</f>
        <v>10000</v>
      </c>
      <c r="U789" s="21">
        <f t="shared" si="12"/>
        <v>99000000</v>
      </c>
    </row>
    <row r="790" spans="1:21" ht="13.2">
      <c r="A790" s="237">
        <v>788</v>
      </c>
      <c r="B790" s="238">
        <v>45471</v>
      </c>
      <c r="C790" s="229" t="s">
        <v>4491</v>
      </c>
      <c r="D790" s="229" t="s">
        <v>720</v>
      </c>
      <c r="E790" s="229" t="s">
        <v>18641</v>
      </c>
      <c r="F790" s="229" t="s">
        <v>18636</v>
      </c>
      <c r="G790" s="229" t="s">
        <v>4493</v>
      </c>
      <c r="H790" s="229" t="s">
        <v>18640</v>
      </c>
      <c r="I790" s="239">
        <v>100</v>
      </c>
      <c r="J790" s="239">
        <v>28600</v>
      </c>
      <c r="K790" s="239">
        <v>2860000</v>
      </c>
      <c r="L790" s="239">
        <v>0</v>
      </c>
      <c r="M790" s="239">
        <v>0</v>
      </c>
      <c r="N790" s="239">
        <v>0</v>
      </c>
      <c r="O790" s="240">
        <v>0.15</v>
      </c>
      <c r="P790" s="239">
        <v>4290</v>
      </c>
      <c r="Q790" s="239">
        <v>0</v>
      </c>
      <c r="R790" s="239">
        <v>0</v>
      </c>
      <c r="T790">
        <f>VLOOKUP(D790,VSD!$X$3:$Y$993,2,0)</f>
        <v>10000</v>
      </c>
      <c r="U790" s="21">
        <f t="shared" si="12"/>
        <v>1000000</v>
      </c>
    </row>
    <row r="791" spans="1:21" ht="13.2">
      <c r="A791" s="237">
        <v>789</v>
      </c>
      <c r="B791" s="238">
        <v>45471</v>
      </c>
      <c r="C791" s="229" t="s">
        <v>4491</v>
      </c>
      <c r="D791" s="229" t="s">
        <v>720</v>
      </c>
      <c r="E791" s="229" t="s">
        <v>18641</v>
      </c>
      <c r="F791" s="229" t="s">
        <v>18636</v>
      </c>
      <c r="G791" s="229" t="s">
        <v>4493</v>
      </c>
      <c r="H791" s="229" t="s">
        <v>18640</v>
      </c>
      <c r="I791" s="239">
        <v>10</v>
      </c>
      <c r="J791" s="239">
        <v>28700</v>
      </c>
      <c r="K791" s="239">
        <v>287000</v>
      </c>
      <c r="L791" s="239">
        <v>0</v>
      </c>
      <c r="M791" s="239">
        <v>0</v>
      </c>
      <c r="N791" s="239">
        <v>0</v>
      </c>
      <c r="O791" s="240">
        <v>0.15</v>
      </c>
      <c r="P791" s="239">
        <v>431</v>
      </c>
      <c r="Q791" s="239">
        <v>0</v>
      </c>
      <c r="R791" s="239">
        <v>0</v>
      </c>
      <c r="T791">
        <f>VLOOKUP(D791,VSD!$X$3:$Y$993,2,0)</f>
        <v>10000</v>
      </c>
      <c r="U791" s="21">
        <f t="shared" si="12"/>
        <v>100000</v>
      </c>
    </row>
    <row r="792" spans="1:21" ht="13.2">
      <c r="A792" s="237">
        <v>790</v>
      </c>
      <c r="B792" s="238">
        <v>45471</v>
      </c>
      <c r="C792" s="229" t="s">
        <v>4491</v>
      </c>
      <c r="D792" s="229" t="s">
        <v>720</v>
      </c>
      <c r="E792" s="229" t="s">
        <v>18641</v>
      </c>
      <c r="F792" s="229" t="s">
        <v>18636</v>
      </c>
      <c r="G792" s="229" t="s">
        <v>4493</v>
      </c>
      <c r="H792" s="229" t="s">
        <v>18640</v>
      </c>
      <c r="I792" s="239">
        <v>10</v>
      </c>
      <c r="J792" s="239">
        <v>28750</v>
      </c>
      <c r="K792" s="239">
        <v>287500</v>
      </c>
      <c r="L792" s="239">
        <v>0</v>
      </c>
      <c r="M792" s="239">
        <v>0</v>
      </c>
      <c r="N792" s="239">
        <v>0</v>
      </c>
      <c r="O792" s="240">
        <v>0.15</v>
      </c>
      <c r="P792" s="239">
        <v>431</v>
      </c>
      <c r="Q792" s="239">
        <v>0</v>
      </c>
      <c r="R792" s="229"/>
      <c r="T792">
        <f>VLOOKUP(D792,VSD!$X$3:$Y$993,2,0)</f>
        <v>10000</v>
      </c>
      <c r="U792" s="21">
        <f t="shared" si="12"/>
        <v>100000</v>
      </c>
    </row>
    <row r="793" spans="1:21" ht="13.2">
      <c r="A793" s="237">
        <v>791</v>
      </c>
      <c r="B793" s="238">
        <v>45471</v>
      </c>
      <c r="C793" s="229" t="s">
        <v>4491</v>
      </c>
      <c r="D793" s="229" t="s">
        <v>720</v>
      </c>
      <c r="E793" s="229" t="s">
        <v>18641</v>
      </c>
      <c r="F793" s="229" t="s">
        <v>18636</v>
      </c>
      <c r="G793" s="229" t="s">
        <v>4493</v>
      </c>
      <c r="H793" s="229" t="s">
        <v>18640</v>
      </c>
      <c r="I793" s="239">
        <v>400</v>
      </c>
      <c r="J793" s="239">
        <v>28650</v>
      </c>
      <c r="K793" s="239">
        <v>11460000</v>
      </c>
      <c r="L793" s="239">
        <v>0</v>
      </c>
      <c r="M793" s="239">
        <v>0</v>
      </c>
      <c r="N793" s="239">
        <v>0</v>
      </c>
      <c r="O793" s="240">
        <v>0.15</v>
      </c>
      <c r="P793" s="239">
        <v>17190</v>
      </c>
      <c r="Q793" s="239">
        <v>0</v>
      </c>
      <c r="R793" s="239">
        <v>0</v>
      </c>
      <c r="T793">
        <f>VLOOKUP(D793,VSD!$X$3:$Y$993,2,0)</f>
        <v>10000</v>
      </c>
      <c r="U793" s="21">
        <f t="shared" si="12"/>
        <v>4000000</v>
      </c>
    </row>
    <row r="794" spans="1:21" ht="13.2">
      <c r="A794" s="237">
        <v>792</v>
      </c>
      <c r="B794" s="238">
        <v>45471</v>
      </c>
      <c r="C794" s="229" t="s">
        <v>4491</v>
      </c>
      <c r="D794" s="229" t="s">
        <v>779</v>
      </c>
      <c r="E794" s="229" t="s">
        <v>18641</v>
      </c>
      <c r="F794" s="229" t="s">
        <v>18636</v>
      </c>
      <c r="G794" s="229" t="s">
        <v>4493</v>
      </c>
      <c r="H794" s="229" t="s">
        <v>18640</v>
      </c>
      <c r="I794" s="239">
        <v>100</v>
      </c>
      <c r="J794" s="239">
        <v>46000</v>
      </c>
      <c r="K794" s="239">
        <v>4600000</v>
      </c>
      <c r="L794" s="239">
        <v>0</v>
      </c>
      <c r="M794" s="239">
        <v>0</v>
      </c>
      <c r="N794" s="239">
        <v>0</v>
      </c>
      <c r="O794" s="240">
        <v>0.15</v>
      </c>
      <c r="P794" s="239">
        <v>6900</v>
      </c>
      <c r="Q794" s="239">
        <v>0</v>
      </c>
      <c r="R794" s="239">
        <v>0</v>
      </c>
      <c r="T794">
        <f>VLOOKUP(D794,VSD!$X$3:$Y$993,2,0)</f>
        <v>10000</v>
      </c>
      <c r="U794" s="21">
        <f t="shared" si="12"/>
        <v>1000000</v>
      </c>
    </row>
    <row r="795" spans="1:21" ht="13.2">
      <c r="A795" s="237">
        <v>793</v>
      </c>
      <c r="B795" s="238">
        <v>45471</v>
      </c>
      <c r="C795" s="229" t="s">
        <v>7689</v>
      </c>
      <c r="D795" s="229" t="s">
        <v>544</v>
      </c>
      <c r="E795" s="229" t="s">
        <v>18635</v>
      </c>
      <c r="F795" s="229" t="s">
        <v>18639</v>
      </c>
      <c r="G795" s="229" t="s">
        <v>7692</v>
      </c>
      <c r="H795" s="229" t="s">
        <v>18640</v>
      </c>
      <c r="I795" s="239">
        <v>0</v>
      </c>
      <c r="J795" s="239">
        <v>0</v>
      </c>
      <c r="K795" s="239">
        <v>0</v>
      </c>
      <c r="L795" s="239">
        <v>5000</v>
      </c>
      <c r="M795" s="239">
        <v>16800</v>
      </c>
      <c r="N795" s="239">
        <v>84000000</v>
      </c>
      <c r="O795" s="240">
        <v>0.15</v>
      </c>
      <c r="P795" s="239">
        <v>126000</v>
      </c>
      <c r="Q795" s="239">
        <v>84000</v>
      </c>
      <c r="R795" s="239">
        <v>1500</v>
      </c>
      <c r="T795">
        <f>VLOOKUP(D795,VSD!$X$3:$Y$993,2,0)</f>
        <v>10000</v>
      </c>
      <c r="U795" s="21">
        <f t="shared" si="12"/>
        <v>0</v>
      </c>
    </row>
    <row r="796" spans="1:21" ht="13.2">
      <c r="A796" s="237">
        <v>794</v>
      </c>
      <c r="B796" s="238">
        <v>45470</v>
      </c>
      <c r="C796" s="229" t="s">
        <v>3225</v>
      </c>
      <c r="D796" s="229" t="s">
        <v>848</v>
      </c>
      <c r="E796" s="229" t="s">
        <v>18641</v>
      </c>
      <c r="F796" s="229" t="s">
        <v>18636</v>
      </c>
      <c r="G796" s="229" t="s">
        <v>9742</v>
      </c>
      <c r="H796" s="229" t="s">
        <v>18640</v>
      </c>
      <c r="I796" s="239">
        <v>500</v>
      </c>
      <c r="J796" s="239">
        <v>23500</v>
      </c>
      <c r="K796" s="239">
        <v>11750000</v>
      </c>
      <c r="L796" s="239">
        <v>0</v>
      </c>
      <c r="M796" s="239">
        <v>0</v>
      </c>
      <c r="N796" s="239">
        <v>0</v>
      </c>
      <c r="O796" s="240">
        <v>0.15</v>
      </c>
      <c r="P796" s="239">
        <v>17625</v>
      </c>
      <c r="Q796" s="239">
        <v>0</v>
      </c>
      <c r="R796" s="239">
        <v>0</v>
      </c>
      <c r="T796">
        <f>VLOOKUP(D796,VSD!$X$3:$Y$993,2,0)</f>
        <v>10000</v>
      </c>
      <c r="U796" s="21">
        <f t="shared" si="12"/>
        <v>5000000</v>
      </c>
    </row>
    <row r="797" spans="1:21" ht="13.2">
      <c r="A797" s="237">
        <v>795</v>
      </c>
      <c r="B797" s="238">
        <v>45470</v>
      </c>
      <c r="C797" s="229" t="s">
        <v>4993</v>
      </c>
      <c r="D797" s="229" t="s">
        <v>440</v>
      </c>
      <c r="E797" s="229" t="s">
        <v>18635</v>
      </c>
      <c r="F797" s="229" t="s">
        <v>18636</v>
      </c>
      <c r="G797" s="229" t="s">
        <v>4997</v>
      </c>
      <c r="H797" s="229" t="s">
        <v>18640</v>
      </c>
      <c r="I797" s="239">
        <v>0</v>
      </c>
      <c r="J797" s="239">
        <v>0</v>
      </c>
      <c r="K797" s="239">
        <v>0</v>
      </c>
      <c r="L797" s="239">
        <v>2000</v>
      </c>
      <c r="M797" s="239">
        <v>29000</v>
      </c>
      <c r="N797" s="239">
        <v>58000000</v>
      </c>
      <c r="O797" s="240">
        <v>0.15</v>
      </c>
      <c r="P797" s="239">
        <v>87000</v>
      </c>
      <c r="Q797" s="239">
        <v>58000</v>
      </c>
      <c r="R797" s="239">
        <v>600</v>
      </c>
      <c r="T797">
        <f>VLOOKUP(D797,VSD!$X$3:$Y$993,2,0)</f>
        <v>10000</v>
      </c>
      <c r="U797" s="21">
        <f t="shared" si="12"/>
        <v>0</v>
      </c>
    </row>
    <row r="798" spans="1:21" ht="13.2">
      <c r="A798" s="237">
        <v>796</v>
      </c>
      <c r="B798" s="238">
        <v>45470</v>
      </c>
      <c r="C798" s="229" t="s">
        <v>4993</v>
      </c>
      <c r="D798" s="229" t="s">
        <v>440</v>
      </c>
      <c r="E798" s="229" t="s">
        <v>18635</v>
      </c>
      <c r="F798" s="229" t="s">
        <v>18636</v>
      </c>
      <c r="G798" s="229" t="s">
        <v>4997</v>
      </c>
      <c r="H798" s="229" t="s">
        <v>18640</v>
      </c>
      <c r="I798" s="239">
        <v>0</v>
      </c>
      <c r="J798" s="239">
        <v>0</v>
      </c>
      <c r="K798" s="239">
        <v>0</v>
      </c>
      <c r="L798" s="239">
        <v>2000</v>
      </c>
      <c r="M798" s="239">
        <v>29000</v>
      </c>
      <c r="N798" s="239">
        <v>58000000</v>
      </c>
      <c r="O798" s="240">
        <v>0.15</v>
      </c>
      <c r="P798" s="239">
        <v>87000</v>
      </c>
      <c r="Q798" s="239">
        <v>58000</v>
      </c>
      <c r="R798" s="239">
        <v>600</v>
      </c>
      <c r="T798">
        <f>VLOOKUP(D798,VSD!$X$3:$Y$993,2,0)</f>
        <v>10000</v>
      </c>
      <c r="U798" s="21">
        <f t="shared" si="12"/>
        <v>0</v>
      </c>
    </row>
    <row r="799" spans="1:21" ht="13.2">
      <c r="A799" s="237">
        <v>797</v>
      </c>
      <c r="B799" s="238">
        <v>45470</v>
      </c>
      <c r="C799" s="229" t="s">
        <v>4993</v>
      </c>
      <c r="D799" s="229" t="s">
        <v>846</v>
      </c>
      <c r="E799" s="229" t="s">
        <v>18641</v>
      </c>
      <c r="F799" s="229" t="s">
        <v>18636</v>
      </c>
      <c r="G799" s="229" t="s">
        <v>4997</v>
      </c>
      <c r="H799" s="229" t="s">
        <v>18640</v>
      </c>
      <c r="I799" s="239">
        <v>200</v>
      </c>
      <c r="J799" s="239">
        <v>40450</v>
      </c>
      <c r="K799" s="239">
        <v>8090000</v>
      </c>
      <c r="L799" s="239">
        <v>0</v>
      </c>
      <c r="M799" s="239">
        <v>0</v>
      </c>
      <c r="N799" s="239">
        <v>0</v>
      </c>
      <c r="O799" s="240">
        <v>0.15</v>
      </c>
      <c r="P799" s="239">
        <v>12135</v>
      </c>
      <c r="Q799" s="239">
        <v>0</v>
      </c>
      <c r="R799" s="239">
        <v>0</v>
      </c>
      <c r="T799">
        <f>VLOOKUP(D799,VSD!$X$3:$Y$993,2,0)</f>
        <v>10000</v>
      </c>
      <c r="U799" s="21">
        <f t="shared" si="12"/>
        <v>2000000</v>
      </c>
    </row>
    <row r="800" spans="1:21" ht="13.2">
      <c r="A800" s="237">
        <v>798</v>
      </c>
      <c r="B800" s="238">
        <v>45471</v>
      </c>
      <c r="C800" s="229" t="s">
        <v>4993</v>
      </c>
      <c r="D800" s="229" t="s">
        <v>560</v>
      </c>
      <c r="E800" s="229" t="s">
        <v>18635</v>
      </c>
      <c r="F800" s="229" t="s">
        <v>18636</v>
      </c>
      <c r="G800" s="229" t="s">
        <v>4997</v>
      </c>
      <c r="H800" s="229" t="s">
        <v>18640</v>
      </c>
      <c r="I800" s="239">
        <v>0</v>
      </c>
      <c r="J800" s="239">
        <v>0</v>
      </c>
      <c r="K800" s="239">
        <v>0</v>
      </c>
      <c r="L800" s="239">
        <v>1500</v>
      </c>
      <c r="M800" s="239">
        <v>26300</v>
      </c>
      <c r="N800" s="239">
        <v>39450000</v>
      </c>
      <c r="O800" s="240">
        <v>0.15</v>
      </c>
      <c r="P800" s="239">
        <v>59175</v>
      </c>
      <c r="Q800" s="239">
        <v>39450</v>
      </c>
      <c r="R800" s="239">
        <v>450</v>
      </c>
      <c r="T800">
        <f>VLOOKUP(D800,VSD!$X$3:$Y$993,2,0)</f>
        <v>10000</v>
      </c>
      <c r="U800" s="21">
        <f t="shared" si="12"/>
        <v>0</v>
      </c>
    </row>
    <row r="801" spans="1:21" ht="13.2">
      <c r="A801" s="237">
        <v>799</v>
      </c>
      <c r="B801" s="238">
        <v>45471</v>
      </c>
      <c r="C801" s="229" t="s">
        <v>4993</v>
      </c>
      <c r="D801" s="229" t="s">
        <v>468</v>
      </c>
      <c r="E801" s="229" t="s">
        <v>18641</v>
      </c>
      <c r="F801" s="229" t="s">
        <v>18636</v>
      </c>
      <c r="G801" s="229" t="s">
        <v>4997</v>
      </c>
      <c r="H801" s="229" t="s">
        <v>18640</v>
      </c>
      <c r="I801" s="239">
        <v>500</v>
      </c>
      <c r="J801" s="239">
        <v>60600</v>
      </c>
      <c r="K801" s="239">
        <v>30300000</v>
      </c>
      <c r="L801" s="239">
        <v>0</v>
      </c>
      <c r="M801" s="239">
        <v>0</v>
      </c>
      <c r="N801" s="239">
        <v>0</v>
      </c>
      <c r="O801" s="240">
        <v>0.15</v>
      </c>
      <c r="P801" s="239">
        <v>45450</v>
      </c>
      <c r="Q801" s="239">
        <v>0</v>
      </c>
      <c r="R801" s="239">
        <v>0</v>
      </c>
      <c r="T801">
        <f>VLOOKUP(D801,VSD!$X$3:$Y$993,2,0)</f>
        <v>10000</v>
      </c>
      <c r="U801" s="21">
        <f t="shared" si="12"/>
        <v>5000000</v>
      </c>
    </row>
    <row r="802" spans="1:21" ht="13.2">
      <c r="A802" s="237">
        <v>800</v>
      </c>
      <c r="B802" s="238">
        <v>45470</v>
      </c>
      <c r="C802" s="229" t="s">
        <v>4285</v>
      </c>
      <c r="D802" s="229" t="s">
        <v>528</v>
      </c>
      <c r="E802" s="229" t="s">
        <v>18641</v>
      </c>
      <c r="F802" s="229" t="s">
        <v>18639</v>
      </c>
      <c r="G802" s="229" t="s">
        <v>4287</v>
      </c>
      <c r="H802" s="229" t="s">
        <v>18640</v>
      </c>
      <c r="I802" s="239">
        <v>100</v>
      </c>
      <c r="J802" s="239">
        <v>11100</v>
      </c>
      <c r="K802" s="239">
        <v>1110000</v>
      </c>
      <c r="L802" s="239">
        <v>0</v>
      </c>
      <c r="M802" s="239">
        <v>0</v>
      </c>
      <c r="N802" s="239">
        <v>0</v>
      </c>
      <c r="O802" s="240">
        <v>0.15</v>
      </c>
      <c r="P802" s="239">
        <v>1665</v>
      </c>
      <c r="Q802" s="239">
        <v>0</v>
      </c>
      <c r="R802" s="239">
        <v>0</v>
      </c>
      <c r="T802">
        <f>VLOOKUP(D802,VSD!$X$3:$Y$993,2,0)</f>
        <v>10000</v>
      </c>
      <c r="U802" s="21">
        <f t="shared" si="12"/>
        <v>1000000</v>
      </c>
    </row>
    <row r="803" spans="1:21" ht="13.2">
      <c r="A803" s="237">
        <v>801</v>
      </c>
      <c r="B803" s="238">
        <v>45470</v>
      </c>
      <c r="C803" s="229" t="s">
        <v>5316</v>
      </c>
      <c r="D803" s="229" t="s">
        <v>621</v>
      </c>
      <c r="E803" s="229" t="s">
        <v>18641</v>
      </c>
      <c r="F803" s="229" t="s">
        <v>18639</v>
      </c>
      <c r="G803" s="229" t="s">
        <v>5319</v>
      </c>
      <c r="H803" s="229" t="s">
        <v>18637</v>
      </c>
      <c r="I803" s="239">
        <v>1000</v>
      </c>
      <c r="J803" s="239">
        <v>44700</v>
      </c>
      <c r="K803" s="239">
        <v>44700000</v>
      </c>
      <c r="L803" s="239">
        <v>0</v>
      </c>
      <c r="M803" s="239">
        <v>0</v>
      </c>
      <c r="N803" s="239">
        <v>0</v>
      </c>
      <c r="O803" s="240">
        <v>0.15</v>
      </c>
      <c r="P803" s="239">
        <v>67050</v>
      </c>
      <c r="Q803" s="239">
        <v>0</v>
      </c>
      <c r="R803" s="239">
        <v>0</v>
      </c>
      <c r="T803">
        <f>VLOOKUP(D803,VSD!$X$3:$Y$993,2,0)</f>
        <v>10000</v>
      </c>
      <c r="U803" s="21">
        <f t="shared" si="12"/>
        <v>10000000</v>
      </c>
    </row>
    <row r="804" spans="1:21" ht="13.2">
      <c r="A804" s="237">
        <v>802</v>
      </c>
      <c r="B804" s="238">
        <v>45470</v>
      </c>
      <c r="C804" s="229" t="s">
        <v>5316</v>
      </c>
      <c r="D804" s="229" t="s">
        <v>621</v>
      </c>
      <c r="E804" s="229" t="s">
        <v>18641</v>
      </c>
      <c r="F804" s="229" t="s">
        <v>18639</v>
      </c>
      <c r="G804" s="229" t="s">
        <v>5319</v>
      </c>
      <c r="H804" s="229" t="s">
        <v>18637</v>
      </c>
      <c r="I804" s="239">
        <v>1000</v>
      </c>
      <c r="J804" s="239">
        <v>44650</v>
      </c>
      <c r="K804" s="239">
        <v>44650000</v>
      </c>
      <c r="L804" s="239">
        <v>0</v>
      </c>
      <c r="M804" s="239">
        <v>0</v>
      </c>
      <c r="N804" s="239">
        <v>0</v>
      </c>
      <c r="O804" s="240">
        <v>0.15</v>
      </c>
      <c r="P804" s="239">
        <v>66975</v>
      </c>
      <c r="Q804" s="239">
        <v>0</v>
      </c>
      <c r="R804" s="239">
        <v>0</v>
      </c>
      <c r="T804">
        <f>VLOOKUP(D804,VSD!$X$3:$Y$993,2,0)</f>
        <v>10000</v>
      </c>
      <c r="U804" s="21">
        <f t="shared" si="12"/>
        <v>10000000</v>
      </c>
    </row>
    <row r="805" spans="1:21" ht="13.2">
      <c r="A805" s="237">
        <v>803</v>
      </c>
      <c r="B805" s="238">
        <v>45470</v>
      </c>
      <c r="C805" s="229" t="s">
        <v>5316</v>
      </c>
      <c r="D805" s="229" t="s">
        <v>621</v>
      </c>
      <c r="E805" s="229" t="s">
        <v>18641</v>
      </c>
      <c r="F805" s="229" t="s">
        <v>18639</v>
      </c>
      <c r="G805" s="229" t="s">
        <v>5319</v>
      </c>
      <c r="H805" s="229" t="s">
        <v>18637</v>
      </c>
      <c r="I805" s="239">
        <v>1000</v>
      </c>
      <c r="J805" s="239">
        <v>44700</v>
      </c>
      <c r="K805" s="239">
        <v>44700000</v>
      </c>
      <c r="L805" s="239">
        <v>0</v>
      </c>
      <c r="M805" s="239">
        <v>0</v>
      </c>
      <c r="N805" s="239">
        <v>0</v>
      </c>
      <c r="O805" s="240">
        <v>0.15</v>
      </c>
      <c r="P805" s="239">
        <v>67050</v>
      </c>
      <c r="Q805" s="239">
        <v>0</v>
      </c>
      <c r="R805" s="239">
        <v>0</v>
      </c>
      <c r="T805">
        <f>VLOOKUP(D805,VSD!$X$3:$Y$993,2,0)</f>
        <v>10000</v>
      </c>
      <c r="U805" s="21">
        <f t="shared" si="12"/>
        <v>10000000</v>
      </c>
    </row>
    <row r="806" spans="1:21" ht="13.2">
      <c r="A806" s="237">
        <v>804</v>
      </c>
      <c r="B806" s="238">
        <v>45470</v>
      </c>
      <c r="C806" s="229" t="s">
        <v>5316</v>
      </c>
      <c r="D806" s="229" t="s">
        <v>621</v>
      </c>
      <c r="E806" s="229" t="s">
        <v>18641</v>
      </c>
      <c r="F806" s="229" t="s">
        <v>18639</v>
      </c>
      <c r="G806" s="229" t="s">
        <v>5319</v>
      </c>
      <c r="H806" s="229" t="s">
        <v>18637</v>
      </c>
      <c r="I806" s="239">
        <v>500</v>
      </c>
      <c r="J806" s="239">
        <v>44700</v>
      </c>
      <c r="K806" s="239">
        <v>22350000</v>
      </c>
      <c r="L806" s="239">
        <v>0</v>
      </c>
      <c r="M806" s="239">
        <v>0</v>
      </c>
      <c r="N806" s="239">
        <v>0</v>
      </c>
      <c r="O806" s="240">
        <v>0.15</v>
      </c>
      <c r="P806" s="239">
        <v>33525</v>
      </c>
      <c r="Q806" s="239">
        <v>0</v>
      </c>
      <c r="R806" s="239">
        <v>0</v>
      </c>
      <c r="T806">
        <f>VLOOKUP(D806,VSD!$X$3:$Y$993,2,0)</f>
        <v>10000</v>
      </c>
      <c r="U806" s="21">
        <f t="shared" si="12"/>
        <v>5000000</v>
      </c>
    </row>
    <row r="807" spans="1:21" ht="13.2">
      <c r="A807" s="237">
        <v>805</v>
      </c>
      <c r="B807" s="238">
        <v>45470</v>
      </c>
      <c r="C807" s="229" t="s">
        <v>5316</v>
      </c>
      <c r="D807" s="229" t="s">
        <v>621</v>
      </c>
      <c r="E807" s="229" t="s">
        <v>18641</v>
      </c>
      <c r="F807" s="229" t="s">
        <v>18639</v>
      </c>
      <c r="G807" s="229" t="s">
        <v>5319</v>
      </c>
      <c r="H807" s="229" t="s">
        <v>18637</v>
      </c>
      <c r="I807" s="239">
        <v>500</v>
      </c>
      <c r="J807" s="239">
        <v>44600</v>
      </c>
      <c r="K807" s="239">
        <v>22300000</v>
      </c>
      <c r="L807" s="239">
        <v>0</v>
      </c>
      <c r="M807" s="239">
        <v>0</v>
      </c>
      <c r="N807" s="239">
        <v>0</v>
      </c>
      <c r="O807" s="240">
        <v>0.15</v>
      </c>
      <c r="P807" s="239">
        <v>33450</v>
      </c>
      <c r="Q807" s="239">
        <v>0</v>
      </c>
      <c r="R807" s="239">
        <v>0</v>
      </c>
      <c r="T807">
        <f>VLOOKUP(D807,VSD!$X$3:$Y$993,2,0)</f>
        <v>10000</v>
      </c>
      <c r="U807" s="21">
        <f t="shared" si="12"/>
        <v>5000000</v>
      </c>
    </row>
    <row r="808" spans="1:21" ht="13.2">
      <c r="A808" s="237">
        <v>806</v>
      </c>
      <c r="B808" s="238">
        <v>45470</v>
      </c>
      <c r="C808" s="229" t="s">
        <v>5316</v>
      </c>
      <c r="D808" s="229" t="s">
        <v>621</v>
      </c>
      <c r="E808" s="229" t="s">
        <v>18641</v>
      </c>
      <c r="F808" s="229" t="s">
        <v>18639</v>
      </c>
      <c r="G808" s="229" t="s">
        <v>5319</v>
      </c>
      <c r="H808" s="229" t="s">
        <v>18637</v>
      </c>
      <c r="I808" s="239">
        <v>1000</v>
      </c>
      <c r="J808" s="239">
        <v>44100</v>
      </c>
      <c r="K808" s="239">
        <v>44100000</v>
      </c>
      <c r="L808" s="239">
        <v>0</v>
      </c>
      <c r="M808" s="239">
        <v>0</v>
      </c>
      <c r="N808" s="239">
        <v>0</v>
      </c>
      <c r="O808" s="240">
        <v>0.15</v>
      </c>
      <c r="P808" s="239">
        <v>66150</v>
      </c>
      <c r="Q808" s="239">
        <v>0</v>
      </c>
      <c r="R808" s="239">
        <v>0</v>
      </c>
      <c r="T808">
        <f>VLOOKUP(D808,VSD!$X$3:$Y$993,2,0)</f>
        <v>10000</v>
      </c>
      <c r="U808" s="21">
        <f t="shared" si="12"/>
        <v>10000000</v>
      </c>
    </row>
    <row r="809" spans="1:21" ht="13.2">
      <c r="A809" s="237">
        <v>807</v>
      </c>
      <c r="B809" s="238">
        <v>45471</v>
      </c>
      <c r="C809" s="229" t="s">
        <v>5316</v>
      </c>
      <c r="D809" s="229" t="s">
        <v>720</v>
      </c>
      <c r="E809" s="229" t="s">
        <v>18635</v>
      </c>
      <c r="F809" s="229" t="s">
        <v>18639</v>
      </c>
      <c r="G809" s="229" t="s">
        <v>5319</v>
      </c>
      <c r="H809" s="229" t="s">
        <v>18637</v>
      </c>
      <c r="I809" s="239">
        <v>0</v>
      </c>
      <c r="J809" s="239">
        <v>0</v>
      </c>
      <c r="K809" s="239">
        <v>0</v>
      </c>
      <c r="L809" s="239">
        <v>700</v>
      </c>
      <c r="M809" s="239">
        <v>28550</v>
      </c>
      <c r="N809" s="239">
        <v>19985000</v>
      </c>
      <c r="O809" s="240">
        <v>0.15</v>
      </c>
      <c r="P809" s="239">
        <v>29978</v>
      </c>
      <c r="Q809" s="239">
        <v>19985</v>
      </c>
      <c r="R809" s="239">
        <v>210</v>
      </c>
      <c r="T809">
        <f>VLOOKUP(D809,VSD!$X$3:$Y$993,2,0)</f>
        <v>10000</v>
      </c>
      <c r="U809" s="21">
        <f t="shared" si="12"/>
        <v>0</v>
      </c>
    </row>
    <row r="810" spans="1:21" ht="13.2">
      <c r="A810" s="237">
        <v>808</v>
      </c>
      <c r="B810" s="238">
        <v>45471</v>
      </c>
      <c r="C810" s="229" t="s">
        <v>5316</v>
      </c>
      <c r="D810" s="229" t="s">
        <v>787</v>
      </c>
      <c r="E810" s="229" t="s">
        <v>18641</v>
      </c>
      <c r="F810" s="229" t="s">
        <v>18639</v>
      </c>
      <c r="G810" s="229" t="s">
        <v>5319</v>
      </c>
      <c r="H810" s="229" t="s">
        <v>18637</v>
      </c>
      <c r="I810" s="239">
        <v>1000</v>
      </c>
      <c r="J810" s="239">
        <v>23800</v>
      </c>
      <c r="K810" s="239">
        <v>23800000</v>
      </c>
      <c r="L810" s="239">
        <v>0</v>
      </c>
      <c r="M810" s="239">
        <v>0</v>
      </c>
      <c r="N810" s="239">
        <v>0</v>
      </c>
      <c r="O810" s="240">
        <v>0.15</v>
      </c>
      <c r="P810" s="239">
        <v>35700</v>
      </c>
      <c r="Q810" s="239">
        <v>0</v>
      </c>
      <c r="R810" s="239">
        <v>0</v>
      </c>
      <c r="T810">
        <f>VLOOKUP(D810,VSD!$X$3:$Y$993,2,0)</f>
        <v>10000</v>
      </c>
      <c r="U810" s="21">
        <f t="shared" si="12"/>
        <v>10000000</v>
      </c>
    </row>
    <row r="811" spans="1:21" ht="13.2">
      <c r="A811" s="237">
        <v>809</v>
      </c>
      <c r="B811" s="238">
        <v>45471</v>
      </c>
      <c r="C811" s="229" t="s">
        <v>5316</v>
      </c>
      <c r="D811" s="229" t="s">
        <v>893</v>
      </c>
      <c r="E811" s="229" t="s">
        <v>18641</v>
      </c>
      <c r="F811" s="229" t="s">
        <v>18639</v>
      </c>
      <c r="G811" s="229" t="s">
        <v>5319</v>
      </c>
      <c r="H811" s="229" t="s">
        <v>18637</v>
      </c>
      <c r="I811" s="239">
        <v>500</v>
      </c>
      <c r="J811" s="239">
        <v>37400</v>
      </c>
      <c r="K811" s="239">
        <v>18700000</v>
      </c>
      <c r="L811" s="239">
        <v>0</v>
      </c>
      <c r="M811" s="239">
        <v>0</v>
      </c>
      <c r="N811" s="239">
        <v>0</v>
      </c>
      <c r="O811" s="240">
        <v>0.15</v>
      </c>
      <c r="P811" s="239">
        <v>28050</v>
      </c>
      <c r="Q811" s="239">
        <v>0</v>
      </c>
      <c r="R811" s="239">
        <v>0</v>
      </c>
      <c r="T811">
        <f>VLOOKUP(D811,VSD!$X$3:$Y$993,2,0)</f>
        <v>10000</v>
      </c>
      <c r="U811" s="21">
        <f t="shared" si="12"/>
        <v>5000000</v>
      </c>
    </row>
    <row r="812" spans="1:21" ht="13.2">
      <c r="A812" s="237">
        <v>810</v>
      </c>
      <c r="B812" s="238">
        <v>45470</v>
      </c>
      <c r="C812" s="229" t="s">
        <v>18673</v>
      </c>
      <c r="D812" s="229" t="s">
        <v>774</v>
      </c>
      <c r="E812" s="229" t="s">
        <v>18641</v>
      </c>
      <c r="F812" s="229" t="s">
        <v>18636</v>
      </c>
      <c r="G812" s="229" t="s">
        <v>7942</v>
      </c>
      <c r="H812" s="229" t="s">
        <v>18640</v>
      </c>
      <c r="I812" s="239">
        <v>100</v>
      </c>
      <c r="J812" s="239">
        <v>28850</v>
      </c>
      <c r="K812" s="239">
        <v>2885000</v>
      </c>
      <c r="L812" s="239">
        <v>0</v>
      </c>
      <c r="M812" s="239">
        <v>0</v>
      </c>
      <c r="N812" s="239">
        <v>0</v>
      </c>
      <c r="O812" s="240">
        <v>0.15</v>
      </c>
      <c r="P812" s="239">
        <v>4328</v>
      </c>
      <c r="Q812" s="239">
        <v>0</v>
      </c>
      <c r="R812" s="239">
        <v>0</v>
      </c>
      <c r="T812">
        <f>VLOOKUP(D812,VSD!$X$3:$Y$993,2,0)</f>
        <v>10000</v>
      </c>
      <c r="U812" s="21">
        <f t="shared" si="12"/>
        <v>1000000</v>
      </c>
    </row>
    <row r="813" spans="1:21" ht="13.2">
      <c r="A813" s="237">
        <v>811</v>
      </c>
      <c r="B813" s="238">
        <v>45470</v>
      </c>
      <c r="C813" s="229" t="s">
        <v>18673</v>
      </c>
      <c r="D813" s="229" t="s">
        <v>774</v>
      </c>
      <c r="E813" s="229" t="s">
        <v>18641</v>
      </c>
      <c r="F813" s="229" t="s">
        <v>18636</v>
      </c>
      <c r="G813" s="229" t="s">
        <v>7942</v>
      </c>
      <c r="H813" s="229" t="s">
        <v>18640</v>
      </c>
      <c r="I813" s="239">
        <v>100</v>
      </c>
      <c r="J813" s="239">
        <v>28500</v>
      </c>
      <c r="K813" s="239">
        <v>2850000</v>
      </c>
      <c r="L813" s="239">
        <v>0</v>
      </c>
      <c r="M813" s="239">
        <v>0</v>
      </c>
      <c r="N813" s="239">
        <v>0</v>
      </c>
      <c r="O813" s="240">
        <v>0.15</v>
      </c>
      <c r="P813" s="239">
        <v>4275</v>
      </c>
      <c r="Q813" s="239">
        <v>0</v>
      </c>
      <c r="R813" s="239">
        <v>0</v>
      </c>
      <c r="T813">
        <f>VLOOKUP(D813,VSD!$X$3:$Y$993,2,0)</f>
        <v>10000</v>
      </c>
      <c r="U813" s="21">
        <f t="shared" si="12"/>
        <v>1000000</v>
      </c>
    </row>
    <row r="814" spans="1:21" ht="13.2">
      <c r="A814" s="237">
        <v>812</v>
      </c>
      <c r="B814" s="238">
        <v>45471</v>
      </c>
      <c r="C814" s="229" t="s">
        <v>18673</v>
      </c>
      <c r="D814" s="229" t="s">
        <v>638</v>
      </c>
      <c r="E814" s="229" t="s">
        <v>18635</v>
      </c>
      <c r="F814" s="229" t="s">
        <v>18636</v>
      </c>
      <c r="G814" s="229" t="s">
        <v>7942</v>
      </c>
      <c r="H814" s="229" t="s">
        <v>18640</v>
      </c>
      <c r="I814" s="239">
        <v>0</v>
      </c>
      <c r="J814" s="239">
        <v>0</v>
      </c>
      <c r="K814" s="239">
        <v>0</v>
      </c>
      <c r="L814" s="239">
        <v>300</v>
      </c>
      <c r="M814" s="239">
        <v>62600</v>
      </c>
      <c r="N814" s="239">
        <v>18780000</v>
      </c>
      <c r="O814" s="240">
        <v>0.15</v>
      </c>
      <c r="P814" s="239">
        <v>28170</v>
      </c>
      <c r="Q814" s="239">
        <v>18780</v>
      </c>
      <c r="R814" s="239">
        <v>90</v>
      </c>
      <c r="T814">
        <f>VLOOKUP(D814,VSD!$X$3:$Y$993,2,0)</f>
        <v>10000</v>
      </c>
      <c r="U814" s="21">
        <f t="shared" si="12"/>
        <v>0</v>
      </c>
    </row>
    <row r="815" spans="1:21" ht="13.2">
      <c r="A815" s="237">
        <v>813</v>
      </c>
      <c r="B815" s="238">
        <v>45470</v>
      </c>
      <c r="C815" s="229" t="s">
        <v>7813</v>
      </c>
      <c r="D815" s="229" t="s">
        <v>545</v>
      </c>
      <c r="E815" s="229" t="s">
        <v>18635</v>
      </c>
      <c r="F815" s="229" t="s">
        <v>18644</v>
      </c>
      <c r="G815" s="229" t="s">
        <v>7816</v>
      </c>
      <c r="H815" s="229" t="s">
        <v>18637</v>
      </c>
      <c r="I815" s="239">
        <v>0</v>
      </c>
      <c r="J815" s="239">
        <v>0</v>
      </c>
      <c r="K815" s="239">
        <v>0</v>
      </c>
      <c r="L815" s="239">
        <v>500</v>
      </c>
      <c r="M815" s="239">
        <v>5500</v>
      </c>
      <c r="N815" s="239">
        <v>2750000</v>
      </c>
      <c r="O815" s="240">
        <v>0.25</v>
      </c>
      <c r="P815" s="239">
        <v>6875</v>
      </c>
      <c r="Q815" s="239">
        <v>2750</v>
      </c>
      <c r="R815" s="239">
        <v>450</v>
      </c>
      <c r="T815">
        <f>VLOOKUP(D815,VSD!$X$3:$Y$993,2,0)</f>
        <v>10000</v>
      </c>
      <c r="U815" s="21">
        <f t="shared" si="12"/>
        <v>0</v>
      </c>
    </row>
    <row r="816" spans="1:21" ht="13.2">
      <c r="A816" s="237">
        <v>814</v>
      </c>
      <c r="B816" s="238">
        <v>45470</v>
      </c>
      <c r="C816" s="229" t="s">
        <v>7813</v>
      </c>
      <c r="D816" s="229" t="s">
        <v>545</v>
      </c>
      <c r="E816" s="229" t="s">
        <v>18635</v>
      </c>
      <c r="F816" s="229" t="s">
        <v>18644</v>
      </c>
      <c r="G816" s="229" t="s">
        <v>7816</v>
      </c>
      <c r="H816" s="229" t="s">
        <v>18637</v>
      </c>
      <c r="I816" s="239">
        <v>0</v>
      </c>
      <c r="J816" s="239">
        <v>0</v>
      </c>
      <c r="K816" s="239">
        <v>0</v>
      </c>
      <c r="L816" s="239">
        <v>1000</v>
      </c>
      <c r="M816" s="239">
        <v>5600</v>
      </c>
      <c r="N816" s="239">
        <v>5600000</v>
      </c>
      <c r="O816" s="240">
        <v>0.25</v>
      </c>
      <c r="P816" s="239">
        <v>14000</v>
      </c>
      <c r="Q816" s="239">
        <v>5600</v>
      </c>
      <c r="R816" s="229"/>
      <c r="T816">
        <f>VLOOKUP(D816,VSD!$X$3:$Y$993,2,0)</f>
        <v>10000</v>
      </c>
      <c r="U816" s="21">
        <f t="shared" si="12"/>
        <v>0</v>
      </c>
    </row>
    <row r="817" spans="1:21" ht="13.2">
      <c r="A817" s="237">
        <v>815</v>
      </c>
      <c r="B817" s="238">
        <v>45471</v>
      </c>
      <c r="C817" s="229" t="s">
        <v>7397</v>
      </c>
      <c r="D817" s="229" t="s">
        <v>476</v>
      </c>
      <c r="E817" s="229" t="s">
        <v>18641</v>
      </c>
      <c r="F817" s="229" t="s">
        <v>18639</v>
      </c>
      <c r="G817" s="229" t="s">
        <v>7399</v>
      </c>
      <c r="H817" s="229" t="s">
        <v>18637</v>
      </c>
      <c r="I817" s="239">
        <v>8000</v>
      </c>
      <c r="J817" s="239">
        <v>2100</v>
      </c>
      <c r="K817" s="239">
        <v>16800000</v>
      </c>
      <c r="L817" s="239">
        <v>0</v>
      </c>
      <c r="M817" s="239">
        <v>0</v>
      </c>
      <c r="N817" s="239">
        <v>0</v>
      </c>
      <c r="O817" s="240">
        <v>0.15</v>
      </c>
      <c r="P817" s="239">
        <v>25200</v>
      </c>
      <c r="Q817" s="239">
        <v>0</v>
      </c>
      <c r="R817" s="239">
        <v>0</v>
      </c>
      <c r="T817">
        <f>VLOOKUP(D817,VSD!$X$3:$Y$993,2,0)</f>
        <v>10000</v>
      </c>
      <c r="U817" s="21">
        <f t="shared" si="12"/>
        <v>80000000</v>
      </c>
    </row>
    <row r="818" spans="1:21" ht="13.2">
      <c r="A818" s="237">
        <v>816</v>
      </c>
      <c r="B818" s="238">
        <v>45471</v>
      </c>
      <c r="C818" s="229" t="s">
        <v>7397</v>
      </c>
      <c r="D818" s="229" t="s">
        <v>476</v>
      </c>
      <c r="E818" s="229" t="s">
        <v>18641</v>
      </c>
      <c r="F818" s="229" t="s">
        <v>18639</v>
      </c>
      <c r="G818" s="229" t="s">
        <v>7399</v>
      </c>
      <c r="H818" s="229" t="s">
        <v>18637</v>
      </c>
      <c r="I818" s="239">
        <v>28000</v>
      </c>
      <c r="J818" s="239">
        <v>2100</v>
      </c>
      <c r="K818" s="239">
        <v>58800000</v>
      </c>
      <c r="L818" s="239">
        <v>0</v>
      </c>
      <c r="M818" s="239">
        <v>0</v>
      </c>
      <c r="N818" s="239">
        <v>0</v>
      </c>
      <c r="O818" s="240">
        <v>0.15</v>
      </c>
      <c r="P818" s="239">
        <v>88200</v>
      </c>
      <c r="Q818" s="239">
        <v>0</v>
      </c>
      <c r="R818" s="239">
        <v>0</v>
      </c>
      <c r="T818">
        <f>VLOOKUP(D818,VSD!$X$3:$Y$993,2,0)</f>
        <v>10000</v>
      </c>
      <c r="U818" s="21">
        <f t="shared" si="12"/>
        <v>280000000</v>
      </c>
    </row>
    <row r="819" spans="1:21" ht="13.2">
      <c r="A819" s="237">
        <v>817</v>
      </c>
      <c r="B819" s="238">
        <v>45470</v>
      </c>
      <c r="C819" s="229" t="s">
        <v>18674</v>
      </c>
      <c r="D819" s="229" t="s">
        <v>801</v>
      </c>
      <c r="E819" s="229" t="s">
        <v>18641</v>
      </c>
      <c r="F819" s="229" t="s">
        <v>18636</v>
      </c>
      <c r="G819" s="229" t="s">
        <v>18675</v>
      </c>
      <c r="H819" s="229" t="s">
        <v>18637</v>
      </c>
      <c r="I819" s="239">
        <v>3600</v>
      </c>
      <c r="J819" s="239">
        <v>14750</v>
      </c>
      <c r="K819" s="239">
        <v>53100000</v>
      </c>
      <c r="L819" s="239">
        <v>0</v>
      </c>
      <c r="M819" s="239">
        <v>0</v>
      </c>
      <c r="N819" s="239">
        <v>0</v>
      </c>
      <c r="O819" s="240">
        <v>0.15</v>
      </c>
      <c r="P819" s="239">
        <v>79650</v>
      </c>
      <c r="Q819" s="239">
        <v>0</v>
      </c>
      <c r="R819" s="239">
        <v>0</v>
      </c>
      <c r="T819">
        <f>VLOOKUP(D819,VSD!$X$3:$Y$993,2,0)</f>
        <v>10000</v>
      </c>
      <c r="U819" s="21">
        <f t="shared" si="12"/>
        <v>36000000</v>
      </c>
    </row>
    <row r="820" spans="1:21" ht="13.2">
      <c r="A820" s="237">
        <v>818</v>
      </c>
      <c r="B820" s="238">
        <v>45471</v>
      </c>
      <c r="C820" s="229" t="s">
        <v>18674</v>
      </c>
      <c r="D820" s="229" t="s">
        <v>1078</v>
      </c>
      <c r="E820" s="229" t="s">
        <v>18641</v>
      </c>
      <c r="F820" s="229" t="s">
        <v>18636</v>
      </c>
      <c r="G820" s="229" t="s">
        <v>18675</v>
      </c>
      <c r="H820" s="229" t="s">
        <v>18637</v>
      </c>
      <c r="I820" s="239">
        <v>3600</v>
      </c>
      <c r="J820" s="239">
        <v>16600</v>
      </c>
      <c r="K820" s="239">
        <v>59760000</v>
      </c>
      <c r="L820" s="239">
        <v>0</v>
      </c>
      <c r="M820" s="239">
        <v>0</v>
      </c>
      <c r="N820" s="239">
        <v>0</v>
      </c>
      <c r="O820" s="240">
        <v>0.15</v>
      </c>
      <c r="P820" s="239">
        <v>89640</v>
      </c>
      <c r="Q820" s="239">
        <v>0</v>
      </c>
      <c r="R820" s="239">
        <v>0</v>
      </c>
      <c r="T820">
        <f>VLOOKUP(D820,VSD!$X$3:$Y$993,2,0)</f>
        <v>10000</v>
      </c>
      <c r="U820" s="21">
        <f t="shared" si="12"/>
        <v>36000000</v>
      </c>
    </row>
    <row r="821" spans="1:21" ht="13.2">
      <c r="A821" s="237">
        <v>819</v>
      </c>
      <c r="B821" s="238">
        <v>45470</v>
      </c>
      <c r="C821" s="229" t="s">
        <v>7747</v>
      </c>
      <c r="D821" s="229" t="s">
        <v>707</v>
      </c>
      <c r="E821" s="229" t="s">
        <v>18635</v>
      </c>
      <c r="F821" s="229" t="s">
        <v>18636</v>
      </c>
      <c r="G821" s="229" t="s">
        <v>7750</v>
      </c>
      <c r="H821" s="229" t="s">
        <v>18637</v>
      </c>
      <c r="I821" s="239">
        <v>0</v>
      </c>
      <c r="J821" s="239">
        <v>0</v>
      </c>
      <c r="K821" s="239">
        <v>0</v>
      </c>
      <c r="L821" s="239">
        <v>300</v>
      </c>
      <c r="M821" s="239">
        <v>16300</v>
      </c>
      <c r="N821" s="239">
        <v>4890000</v>
      </c>
      <c r="O821" s="240">
        <v>0.12</v>
      </c>
      <c r="P821" s="239">
        <v>5868</v>
      </c>
      <c r="Q821" s="239">
        <v>4890</v>
      </c>
      <c r="R821" s="239">
        <v>90</v>
      </c>
      <c r="T821">
        <f>VLOOKUP(D821,VSD!$X$3:$Y$993,2,0)</f>
        <v>10000</v>
      </c>
      <c r="U821" s="21">
        <f t="shared" si="12"/>
        <v>0</v>
      </c>
    </row>
    <row r="822" spans="1:21" ht="13.2">
      <c r="A822" s="237">
        <v>820</v>
      </c>
      <c r="B822" s="238">
        <v>45470</v>
      </c>
      <c r="C822" s="229" t="s">
        <v>7747</v>
      </c>
      <c r="D822" s="229" t="s">
        <v>707</v>
      </c>
      <c r="E822" s="229" t="s">
        <v>18635</v>
      </c>
      <c r="F822" s="229" t="s">
        <v>18636</v>
      </c>
      <c r="G822" s="229" t="s">
        <v>7750</v>
      </c>
      <c r="H822" s="229" t="s">
        <v>18637</v>
      </c>
      <c r="I822" s="239">
        <v>0</v>
      </c>
      <c r="J822" s="239">
        <v>0</v>
      </c>
      <c r="K822" s="239">
        <v>0</v>
      </c>
      <c r="L822" s="239">
        <v>200</v>
      </c>
      <c r="M822" s="239">
        <v>16400</v>
      </c>
      <c r="N822" s="239">
        <v>3280000</v>
      </c>
      <c r="O822" s="240">
        <v>0.12</v>
      </c>
      <c r="P822" s="239">
        <v>3936</v>
      </c>
      <c r="Q822" s="239">
        <v>3280</v>
      </c>
      <c r="R822" s="239">
        <v>60</v>
      </c>
      <c r="T822">
        <f>VLOOKUP(D822,VSD!$X$3:$Y$993,2,0)</f>
        <v>10000</v>
      </c>
      <c r="U822" s="21">
        <f t="shared" si="12"/>
        <v>0</v>
      </c>
    </row>
    <row r="823" spans="1:21" ht="13.2">
      <c r="A823" s="237">
        <v>821</v>
      </c>
      <c r="B823" s="238">
        <v>45470</v>
      </c>
      <c r="C823" s="229" t="s">
        <v>7747</v>
      </c>
      <c r="D823" s="229" t="s">
        <v>807</v>
      </c>
      <c r="E823" s="229" t="s">
        <v>18641</v>
      </c>
      <c r="F823" s="229" t="s">
        <v>18636</v>
      </c>
      <c r="G823" s="229" t="s">
        <v>7750</v>
      </c>
      <c r="H823" s="229" t="s">
        <v>18637</v>
      </c>
      <c r="I823" s="239">
        <v>300</v>
      </c>
      <c r="J823" s="239">
        <v>29100</v>
      </c>
      <c r="K823" s="239">
        <v>8730000</v>
      </c>
      <c r="L823" s="239">
        <v>0</v>
      </c>
      <c r="M823" s="239">
        <v>0</v>
      </c>
      <c r="N823" s="239">
        <v>0</v>
      </c>
      <c r="O823" s="240">
        <v>0.12</v>
      </c>
      <c r="P823" s="239">
        <v>10476</v>
      </c>
      <c r="Q823" s="239">
        <v>0</v>
      </c>
      <c r="R823" s="239">
        <v>0</v>
      </c>
      <c r="T823">
        <f>VLOOKUP(D823,VSD!$X$3:$Y$993,2,0)</f>
        <v>10000</v>
      </c>
      <c r="U823" s="21">
        <f t="shared" si="12"/>
        <v>3000000</v>
      </c>
    </row>
    <row r="824" spans="1:21" ht="13.2">
      <c r="A824" s="237">
        <v>822</v>
      </c>
      <c r="B824" s="238">
        <v>45471</v>
      </c>
      <c r="C824" s="229" t="s">
        <v>7747</v>
      </c>
      <c r="D824" s="229" t="s">
        <v>1135</v>
      </c>
      <c r="E824" s="229" t="s">
        <v>18635</v>
      </c>
      <c r="F824" s="229" t="s">
        <v>18636</v>
      </c>
      <c r="G824" s="229" t="s">
        <v>7750</v>
      </c>
      <c r="H824" s="229" t="s">
        <v>18637</v>
      </c>
      <c r="I824" s="239">
        <v>0</v>
      </c>
      <c r="J824" s="239">
        <v>0</v>
      </c>
      <c r="K824" s="239">
        <v>0</v>
      </c>
      <c r="L824" s="239">
        <v>200</v>
      </c>
      <c r="M824" s="239">
        <v>16900</v>
      </c>
      <c r="N824" s="239">
        <v>3380000</v>
      </c>
      <c r="O824" s="240">
        <v>0.12</v>
      </c>
      <c r="P824" s="239">
        <v>4056</v>
      </c>
      <c r="Q824" s="239">
        <v>3380</v>
      </c>
      <c r="R824" s="239">
        <v>60</v>
      </c>
      <c r="T824">
        <f>VLOOKUP(D824,VSD!$X$3:$Y$993,2,0)</f>
        <v>10000</v>
      </c>
      <c r="U824" s="21">
        <f t="shared" si="12"/>
        <v>0</v>
      </c>
    </row>
    <row r="825" spans="1:21" ht="13.2">
      <c r="A825" s="237">
        <v>823</v>
      </c>
      <c r="B825" s="238">
        <v>45471</v>
      </c>
      <c r="C825" s="229" t="s">
        <v>7747</v>
      </c>
      <c r="D825" s="229" t="s">
        <v>848</v>
      </c>
      <c r="E825" s="229" t="s">
        <v>18641</v>
      </c>
      <c r="F825" s="229" t="s">
        <v>18636</v>
      </c>
      <c r="G825" s="229" t="s">
        <v>7750</v>
      </c>
      <c r="H825" s="229" t="s">
        <v>18637</v>
      </c>
      <c r="I825" s="239">
        <v>100</v>
      </c>
      <c r="J825" s="239">
        <v>23200</v>
      </c>
      <c r="K825" s="239">
        <v>2320000</v>
      </c>
      <c r="L825" s="239">
        <v>0</v>
      </c>
      <c r="M825" s="239">
        <v>0</v>
      </c>
      <c r="N825" s="239">
        <v>0</v>
      </c>
      <c r="O825" s="240">
        <v>0.12</v>
      </c>
      <c r="P825" s="239">
        <v>2784</v>
      </c>
      <c r="Q825" s="239">
        <v>0</v>
      </c>
      <c r="R825" s="239">
        <v>0</v>
      </c>
      <c r="T825">
        <f>VLOOKUP(D825,VSD!$X$3:$Y$993,2,0)</f>
        <v>10000</v>
      </c>
      <c r="U825" s="21">
        <f t="shared" si="12"/>
        <v>1000000</v>
      </c>
    </row>
    <row r="826" spans="1:21" ht="13.2">
      <c r="A826" s="237">
        <v>824</v>
      </c>
      <c r="B826" s="238">
        <v>45470</v>
      </c>
      <c r="C826" s="229" t="s">
        <v>3470</v>
      </c>
      <c r="D826" s="229" t="s">
        <v>642</v>
      </c>
      <c r="E826" s="229" t="s">
        <v>18635</v>
      </c>
      <c r="F826" s="229" t="s">
        <v>18636</v>
      </c>
      <c r="G826" s="229" t="s">
        <v>9381</v>
      </c>
      <c r="H826" s="229" t="s">
        <v>18640</v>
      </c>
      <c r="I826" s="239">
        <v>0</v>
      </c>
      <c r="J826" s="239">
        <v>0</v>
      </c>
      <c r="K826" s="239">
        <v>0</v>
      </c>
      <c r="L826" s="239">
        <v>2000</v>
      </c>
      <c r="M826" s="239">
        <v>70700</v>
      </c>
      <c r="N826" s="239">
        <v>141400000</v>
      </c>
      <c r="O826" s="240">
        <v>0.15</v>
      </c>
      <c r="P826" s="239">
        <v>212100</v>
      </c>
      <c r="Q826" s="239">
        <v>141400</v>
      </c>
      <c r="R826" s="239">
        <v>600</v>
      </c>
      <c r="T826">
        <f>VLOOKUP(D826,VSD!$X$3:$Y$993,2,0)</f>
        <v>10000</v>
      </c>
      <c r="U826" s="21">
        <f t="shared" si="12"/>
        <v>0</v>
      </c>
    </row>
    <row r="827" spans="1:21" ht="13.2">
      <c r="A827" s="237">
        <v>825</v>
      </c>
      <c r="B827" s="238">
        <v>45470</v>
      </c>
      <c r="C827" s="229" t="s">
        <v>3470</v>
      </c>
      <c r="D827" s="229" t="s">
        <v>642</v>
      </c>
      <c r="E827" s="229" t="s">
        <v>18635</v>
      </c>
      <c r="F827" s="229" t="s">
        <v>18636</v>
      </c>
      <c r="G827" s="229" t="s">
        <v>9381</v>
      </c>
      <c r="H827" s="229" t="s">
        <v>18640</v>
      </c>
      <c r="I827" s="239">
        <v>0</v>
      </c>
      <c r="J827" s="239">
        <v>0</v>
      </c>
      <c r="K827" s="239">
        <v>0</v>
      </c>
      <c r="L827" s="239">
        <v>2000</v>
      </c>
      <c r="M827" s="239">
        <v>70600</v>
      </c>
      <c r="N827" s="239">
        <v>141200000</v>
      </c>
      <c r="O827" s="240">
        <v>0.15</v>
      </c>
      <c r="P827" s="239">
        <v>211800</v>
      </c>
      <c r="Q827" s="239">
        <v>141200</v>
      </c>
      <c r="R827" s="239">
        <v>600</v>
      </c>
      <c r="T827">
        <f>VLOOKUP(D827,VSD!$X$3:$Y$993,2,0)</f>
        <v>10000</v>
      </c>
      <c r="U827" s="21">
        <f t="shared" si="12"/>
        <v>0</v>
      </c>
    </row>
    <row r="828" spans="1:21" ht="13.2">
      <c r="A828" s="237">
        <v>826</v>
      </c>
      <c r="B828" s="238">
        <v>45470</v>
      </c>
      <c r="C828" s="229" t="s">
        <v>3470</v>
      </c>
      <c r="D828" s="229" t="s">
        <v>642</v>
      </c>
      <c r="E828" s="229" t="s">
        <v>18635</v>
      </c>
      <c r="F828" s="229" t="s">
        <v>18636</v>
      </c>
      <c r="G828" s="229" t="s">
        <v>9381</v>
      </c>
      <c r="H828" s="229" t="s">
        <v>18640</v>
      </c>
      <c r="I828" s="239">
        <v>0</v>
      </c>
      <c r="J828" s="239">
        <v>0</v>
      </c>
      <c r="K828" s="239">
        <v>0</v>
      </c>
      <c r="L828" s="239">
        <v>2000</v>
      </c>
      <c r="M828" s="239">
        <v>70800</v>
      </c>
      <c r="N828" s="239">
        <v>141600000</v>
      </c>
      <c r="O828" s="240">
        <v>0.15</v>
      </c>
      <c r="P828" s="239">
        <v>212400</v>
      </c>
      <c r="Q828" s="239">
        <v>141600</v>
      </c>
      <c r="R828" s="239">
        <v>600</v>
      </c>
      <c r="T828">
        <f>VLOOKUP(D828,VSD!$X$3:$Y$993,2,0)</f>
        <v>10000</v>
      </c>
      <c r="U828" s="21">
        <f t="shared" si="12"/>
        <v>0</v>
      </c>
    </row>
    <row r="829" spans="1:21" ht="13.2">
      <c r="A829" s="237">
        <v>827</v>
      </c>
      <c r="B829" s="238">
        <v>45470</v>
      </c>
      <c r="C829" s="229" t="s">
        <v>3470</v>
      </c>
      <c r="D829" s="229" t="s">
        <v>642</v>
      </c>
      <c r="E829" s="229" t="s">
        <v>18635</v>
      </c>
      <c r="F829" s="229" t="s">
        <v>18636</v>
      </c>
      <c r="G829" s="229" t="s">
        <v>9381</v>
      </c>
      <c r="H829" s="229" t="s">
        <v>18640</v>
      </c>
      <c r="I829" s="239">
        <v>0</v>
      </c>
      <c r="J829" s="239">
        <v>0</v>
      </c>
      <c r="K829" s="239">
        <v>0</v>
      </c>
      <c r="L829" s="239">
        <v>2000</v>
      </c>
      <c r="M829" s="239">
        <v>70900</v>
      </c>
      <c r="N829" s="239">
        <v>141800000</v>
      </c>
      <c r="O829" s="240">
        <v>0.15</v>
      </c>
      <c r="P829" s="239">
        <v>212700</v>
      </c>
      <c r="Q829" s="239">
        <v>141800</v>
      </c>
      <c r="R829" s="239">
        <v>600</v>
      </c>
      <c r="T829">
        <f>VLOOKUP(D829,VSD!$X$3:$Y$993,2,0)</f>
        <v>10000</v>
      </c>
      <c r="U829" s="21">
        <f t="shared" si="12"/>
        <v>0</v>
      </c>
    </row>
    <row r="830" spans="1:21" ht="13.2">
      <c r="A830" s="237">
        <v>828</v>
      </c>
      <c r="B830" s="238">
        <v>45470</v>
      </c>
      <c r="C830" s="229" t="s">
        <v>3470</v>
      </c>
      <c r="D830" s="229" t="s">
        <v>642</v>
      </c>
      <c r="E830" s="229" t="s">
        <v>18635</v>
      </c>
      <c r="F830" s="229" t="s">
        <v>18636</v>
      </c>
      <c r="G830" s="229" t="s">
        <v>9381</v>
      </c>
      <c r="H830" s="229" t="s">
        <v>18640</v>
      </c>
      <c r="I830" s="239">
        <v>0</v>
      </c>
      <c r="J830" s="239">
        <v>0</v>
      </c>
      <c r="K830" s="239">
        <v>0</v>
      </c>
      <c r="L830" s="239">
        <v>1000</v>
      </c>
      <c r="M830" s="239">
        <v>71400</v>
      </c>
      <c r="N830" s="239">
        <v>71400000</v>
      </c>
      <c r="O830" s="240">
        <v>0.15</v>
      </c>
      <c r="P830" s="239">
        <v>107100</v>
      </c>
      <c r="Q830" s="239">
        <v>71400</v>
      </c>
      <c r="R830" s="239">
        <v>300</v>
      </c>
      <c r="T830">
        <f>VLOOKUP(D830,VSD!$X$3:$Y$993,2,0)</f>
        <v>10000</v>
      </c>
      <c r="U830" s="21">
        <f t="shared" si="12"/>
        <v>0</v>
      </c>
    </row>
    <row r="831" spans="1:21" ht="13.2">
      <c r="A831" s="237">
        <v>829</v>
      </c>
      <c r="B831" s="238">
        <v>45470</v>
      </c>
      <c r="C831" s="229" t="s">
        <v>3470</v>
      </c>
      <c r="D831" s="229" t="s">
        <v>977</v>
      </c>
      <c r="E831" s="229" t="s">
        <v>18635</v>
      </c>
      <c r="F831" s="229" t="s">
        <v>18636</v>
      </c>
      <c r="G831" s="229" t="s">
        <v>9381</v>
      </c>
      <c r="H831" s="229" t="s">
        <v>18640</v>
      </c>
      <c r="I831" s="239">
        <v>0</v>
      </c>
      <c r="J831" s="239">
        <v>0</v>
      </c>
      <c r="K831" s="239">
        <v>0</v>
      </c>
      <c r="L831" s="239">
        <v>2000</v>
      </c>
      <c r="M831" s="239">
        <v>14250</v>
      </c>
      <c r="N831" s="239">
        <v>28500000</v>
      </c>
      <c r="O831" s="240">
        <v>0.15</v>
      </c>
      <c r="P831" s="239">
        <v>42750</v>
      </c>
      <c r="Q831" s="239">
        <v>28500</v>
      </c>
      <c r="R831" s="239">
        <v>600</v>
      </c>
      <c r="T831">
        <f>VLOOKUP(D831,VSD!$X$3:$Y$993,2,0)</f>
        <v>10000</v>
      </c>
      <c r="U831" s="21">
        <f t="shared" si="12"/>
        <v>0</v>
      </c>
    </row>
    <row r="832" spans="1:21" ht="13.2">
      <c r="A832" s="237">
        <v>830</v>
      </c>
      <c r="B832" s="238">
        <v>45470</v>
      </c>
      <c r="C832" s="229" t="s">
        <v>3470</v>
      </c>
      <c r="D832" s="229" t="s">
        <v>977</v>
      </c>
      <c r="E832" s="229" t="s">
        <v>18635</v>
      </c>
      <c r="F832" s="229" t="s">
        <v>18636</v>
      </c>
      <c r="G832" s="229" t="s">
        <v>9381</v>
      </c>
      <c r="H832" s="229" t="s">
        <v>18640</v>
      </c>
      <c r="I832" s="239">
        <v>0</v>
      </c>
      <c r="J832" s="239">
        <v>0</v>
      </c>
      <c r="K832" s="239">
        <v>0</v>
      </c>
      <c r="L832" s="239">
        <v>2000</v>
      </c>
      <c r="M832" s="239">
        <v>14350</v>
      </c>
      <c r="N832" s="239">
        <v>28700000</v>
      </c>
      <c r="O832" s="240">
        <v>0.15</v>
      </c>
      <c r="P832" s="239">
        <v>43050</v>
      </c>
      <c r="Q832" s="239">
        <v>28700</v>
      </c>
      <c r="R832" s="239">
        <v>600</v>
      </c>
      <c r="T832">
        <f>VLOOKUP(D832,VSD!$X$3:$Y$993,2,0)</f>
        <v>10000</v>
      </c>
      <c r="U832" s="21">
        <f t="shared" si="12"/>
        <v>0</v>
      </c>
    </row>
    <row r="833" spans="1:21" ht="13.2">
      <c r="A833" s="237">
        <v>831</v>
      </c>
      <c r="B833" s="238">
        <v>45471</v>
      </c>
      <c r="C833" s="229" t="s">
        <v>3470</v>
      </c>
      <c r="D833" s="229" t="s">
        <v>1133</v>
      </c>
      <c r="E833" s="229" t="s">
        <v>18635</v>
      </c>
      <c r="F833" s="229" t="s">
        <v>18639</v>
      </c>
      <c r="G833" s="229" t="s">
        <v>9381</v>
      </c>
      <c r="H833" s="229" t="s">
        <v>18637</v>
      </c>
      <c r="I833" s="239">
        <v>0</v>
      </c>
      <c r="J833" s="239">
        <v>0</v>
      </c>
      <c r="K833" s="239">
        <v>0</v>
      </c>
      <c r="L833" s="239">
        <v>8700</v>
      </c>
      <c r="M833" s="239">
        <v>44600</v>
      </c>
      <c r="N833" s="239">
        <v>388020000</v>
      </c>
      <c r="O833" s="240">
        <v>0.15</v>
      </c>
      <c r="P833" s="239">
        <v>582030</v>
      </c>
      <c r="Q833" s="239">
        <v>388020</v>
      </c>
      <c r="R833" s="239">
        <v>2610</v>
      </c>
      <c r="T833">
        <f>VLOOKUP(D833,VSD!$X$3:$Y$993,2,0)</f>
        <v>10000</v>
      </c>
      <c r="U833" s="21">
        <f t="shared" si="12"/>
        <v>0</v>
      </c>
    </row>
    <row r="834" spans="1:21" ht="13.2">
      <c r="A834" s="237">
        <v>832</v>
      </c>
      <c r="B834" s="238">
        <v>45471</v>
      </c>
      <c r="C834" s="229" t="s">
        <v>3470</v>
      </c>
      <c r="D834" s="229" t="s">
        <v>850</v>
      </c>
      <c r="E834" s="229" t="s">
        <v>18635</v>
      </c>
      <c r="F834" s="229" t="s">
        <v>18639</v>
      </c>
      <c r="G834" s="229" t="s">
        <v>9381</v>
      </c>
      <c r="H834" s="229" t="s">
        <v>18640</v>
      </c>
      <c r="I834" s="239">
        <v>0</v>
      </c>
      <c r="J834" s="239">
        <v>0</v>
      </c>
      <c r="K834" s="239">
        <v>0</v>
      </c>
      <c r="L834" s="239">
        <v>23000</v>
      </c>
      <c r="M834" s="239">
        <v>19100</v>
      </c>
      <c r="N834" s="239">
        <v>439300000</v>
      </c>
      <c r="O834" s="240">
        <v>0.15</v>
      </c>
      <c r="P834" s="239">
        <v>658950</v>
      </c>
      <c r="Q834" s="239">
        <v>439300</v>
      </c>
      <c r="R834" s="239">
        <v>6900</v>
      </c>
      <c r="T834">
        <f>VLOOKUP(D834,VSD!$X$3:$Y$993,2,0)</f>
        <v>10000</v>
      </c>
      <c r="U834" s="21">
        <f t="shared" si="12"/>
        <v>0</v>
      </c>
    </row>
    <row r="835" spans="1:21" ht="13.2">
      <c r="A835" s="237">
        <v>833</v>
      </c>
      <c r="B835" s="238">
        <v>45471</v>
      </c>
      <c r="C835" s="229" t="s">
        <v>3470</v>
      </c>
      <c r="D835" s="229" t="s">
        <v>542</v>
      </c>
      <c r="E835" s="229" t="s">
        <v>18635</v>
      </c>
      <c r="F835" s="229" t="s">
        <v>18639</v>
      </c>
      <c r="G835" s="229" t="s">
        <v>9381</v>
      </c>
      <c r="H835" s="229" t="s">
        <v>18640</v>
      </c>
      <c r="I835" s="239">
        <v>0</v>
      </c>
      <c r="J835" s="239">
        <v>0</v>
      </c>
      <c r="K835" s="239">
        <v>0</v>
      </c>
      <c r="L835" s="239">
        <v>20000</v>
      </c>
      <c r="M835" s="239">
        <v>11350</v>
      </c>
      <c r="N835" s="239">
        <v>227000000</v>
      </c>
      <c r="O835" s="240">
        <v>0.15</v>
      </c>
      <c r="P835" s="239">
        <v>340500</v>
      </c>
      <c r="Q835" s="239">
        <v>227000</v>
      </c>
      <c r="R835" s="239">
        <v>6000</v>
      </c>
      <c r="T835">
        <f>VLOOKUP(D835,VSD!$X$3:$Y$993,2,0)</f>
        <v>10000</v>
      </c>
      <c r="U835" s="21">
        <f t="shared" si="12"/>
        <v>0</v>
      </c>
    </row>
    <row r="836" spans="1:21" ht="13.2">
      <c r="A836" s="237">
        <v>834</v>
      </c>
      <c r="B836" s="238">
        <v>45471</v>
      </c>
      <c r="C836" s="229" t="s">
        <v>3470</v>
      </c>
      <c r="D836" s="229" t="s">
        <v>542</v>
      </c>
      <c r="E836" s="229" t="s">
        <v>18635</v>
      </c>
      <c r="F836" s="229" t="s">
        <v>18639</v>
      </c>
      <c r="G836" s="229" t="s">
        <v>9381</v>
      </c>
      <c r="H836" s="229" t="s">
        <v>18640</v>
      </c>
      <c r="I836" s="239">
        <v>0</v>
      </c>
      <c r="J836" s="239">
        <v>0</v>
      </c>
      <c r="K836" s="239">
        <v>0</v>
      </c>
      <c r="L836" s="239">
        <v>20000</v>
      </c>
      <c r="M836" s="239">
        <v>11350</v>
      </c>
      <c r="N836" s="239">
        <v>227000000</v>
      </c>
      <c r="O836" s="240">
        <v>0.15</v>
      </c>
      <c r="P836" s="239">
        <v>340500</v>
      </c>
      <c r="Q836" s="239">
        <v>227000</v>
      </c>
      <c r="R836" s="239">
        <v>6000</v>
      </c>
      <c r="T836">
        <f>VLOOKUP(D836,VSD!$X$3:$Y$993,2,0)</f>
        <v>10000</v>
      </c>
      <c r="U836" s="21">
        <f t="shared" ref="U836:U899" si="13">IF(G836&lt;&gt;"040P888888",IFERROR(T836*I836,0),0)</f>
        <v>0</v>
      </c>
    </row>
    <row r="837" spans="1:21" ht="13.2">
      <c r="A837" s="237">
        <v>835</v>
      </c>
      <c r="B837" s="238">
        <v>45470</v>
      </c>
      <c r="C837" s="229" t="s">
        <v>10118</v>
      </c>
      <c r="D837" s="229" t="s">
        <v>850</v>
      </c>
      <c r="E837" s="229" t="s">
        <v>18641</v>
      </c>
      <c r="F837" s="229" t="s">
        <v>18636</v>
      </c>
      <c r="G837" s="229" t="s">
        <v>10121</v>
      </c>
      <c r="H837" s="229" t="s">
        <v>18640</v>
      </c>
      <c r="I837" s="239">
        <v>100</v>
      </c>
      <c r="J837" s="239">
        <v>19650</v>
      </c>
      <c r="K837" s="239">
        <v>1965000</v>
      </c>
      <c r="L837" s="239">
        <v>0</v>
      </c>
      <c r="M837" s="239">
        <v>0</v>
      </c>
      <c r="N837" s="239">
        <v>0</v>
      </c>
      <c r="O837" s="240">
        <v>0.12</v>
      </c>
      <c r="P837" s="239">
        <v>2358</v>
      </c>
      <c r="Q837" s="239">
        <v>0</v>
      </c>
      <c r="R837" s="239">
        <v>0</v>
      </c>
      <c r="T837">
        <f>VLOOKUP(D837,VSD!$X$3:$Y$993,2,0)</f>
        <v>10000</v>
      </c>
      <c r="U837" s="21">
        <f t="shared" si="13"/>
        <v>1000000</v>
      </c>
    </row>
    <row r="838" spans="1:21" ht="13.2">
      <c r="A838" s="237">
        <v>836</v>
      </c>
      <c r="B838" s="238">
        <v>45470</v>
      </c>
      <c r="C838" s="229" t="s">
        <v>10118</v>
      </c>
      <c r="D838" s="229" t="s">
        <v>666</v>
      </c>
      <c r="E838" s="229" t="s">
        <v>18635</v>
      </c>
      <c r="F838" s="229" t="s">
        <v>18636</v>
      </c>
      <c r="G838" s="229" t="s">
        <v>10121</v>
      </c>
      <c r="H838" s="229" t="s">
        <v>18640</v>
      </c>
      <c r="I838" s="239">
        <v>0</v>
      </c>
      <c r="J838" s="239">
        <v>0</v>
      </c>
      <c r="K838" s="239">
        <v>0</v>
      </c>
      <c r="L838" s="239">
        <v>50</v>
      </c>
      <c r="M838" s="239">
        <v>56000</v>
      </c>
      <c r="N838" s="239">
        <v>2800000</v>
      </c>
      <c r="O838" s="240">
        <v>0.12</v>
      </c>
      <c r="P838" s="239">
        <v>3360</v>
      </c>
      <c r="Q838" s="239">
        <v>2800</v>
      </c>
      <c r="R838" s="239">
        <v>15</v>
      </c>
      <c r="T838">
        <f>VLOOKUP(D838,VSD!$X$3:$Y$993,2,0)</f>
        <v>10000</v>
      </c>
      <c r="U838" s="21">
        <f t="shared" si="13"/>
        <v>0</v>
      </c>
    </row>
    <row r="839" spans="1:21" ht="13.2">
      <c r="A839" s="237">
        <v>837</v>
      </c>
      <c r="B839" s="238">
        <v>45470</v>
      </c>
      <c r="C839" s="229" t="s">
        <v>7710</v>
      </c>
      <c r="D839" s="229" t="s">
        <v>779</v>
      </c>
      <c r="E839" s="229" t="s">
        <v>18635</v>
      </c>
      <c r="F839" s="229" t="s">
        <v>18639</v>
      </c>
      <c r="G839" s="229" t="s">
        <v>7713</v>
      </c>
      <c r="H839" s="229" t="s">
        <v>18640</v>
      </c>
      <c r="I839" s="239">
        <v>0</v>
      </c>
      <c r="J839" s="239">
        <v>0</v>
      </c>
      <c r="K839" s="239">
        <v>0</v>
      </c>
      <c r="L839" s="239">
        <v>1600</v>
      </c>
      <c r="M839" s="239">
        <v>46700</v>
      </c>
      <c r="N839" s="239">
        <v>74720000</v>
      </c>
      <c r="O839" s="240">
        <v>0.15</v>
      </c>
      <c r="P839" s="239">
        <v>112080</v>
      </c>
      <c r="Q839" s="239">
        <v>74720</v>
      </c>
      <c r="R839" s="239">
        <v>480</v>
      </c>
      <c r="T839">
        <f>VLOOKUP(D839,VSD!$X$3:$Y$993,2,0)</f>
        <v>10000</v>
      </c>
      <c r="U839" s="21">
        <f t="shared" si="13"/>
        <v>0</v>
      </c>
    </row>
    <row r="840" spans="1:21" ht="13.2">
      <c r="A840" s="237">
        <v>838</v>
      </c>
      <c r="B840" s="238">
        <v>45471</v>
      </c>
      <c r="C840" s="229" t="s">
        <v>13855</v>
      </c>
      <c r="D840" s="229" t="s">
        <v>592</v>
      </c>
      <c r="E840" s="229" t="s">
        <v>18641</v>
      </c>
      <c r="F840" s="229" t="s">
        <v>18636</v>
      </c>
      <c r="G840" s="229" t="s">
        <v>13857</v>
      </c>
      <c r="H840" s="229" t="s">
        <v>18637</v>
      </c>
      <c r="I840" s="239">
        <v>2000</v>
      </c>
      <c r="J840" s="239">
        <v>16450</v>
      </c>
      <c r="K840" s="239">
        <v>32900000</v>
      </c>
      <c r="L840" s="239">
        <v>0</v>
      </c>
      <c r="M840" s="239">
        <v>0</v>
      </c>
      <c r="N840" s="239">
        <v>0</v>
      </c>
      <c r="O840" s="240">
        <v>0.15</v>
      </c>
      <c r="P840" s="239">
        <v>49350</v>
      </c>
      <c r="Q840" s="239">
        <v>0</v>
      </c>
      <c r="R840" s="239">
        <v>0</v>
      </c>
      <c r="T840">
        <f>VLOOKUP(D840,VSD!$X$3:$Y$993,2,0)</f>
        <v>10000</v>
      </c>
      <c r="U840" s="21">
        <f t="shared" si="13"/>
        <v>20000000</v>
      </c>
    </row>
    <row r="841" spans="1:21" ht="13.2">
      <c r="A841" s="237">
        <v>839</v>
      </c>
      <c r="B841" s="238">
        <v>45470</v>
      </c>
      <c r="C841" s="229" t="s">
        <v>10831</v>
      </c>
      <c r="D841" s="229" t="s">
        <v>687</v>
      </c>
      <c r="E841" s="229" t="s">
        <v>18635</v>
      </c>
      <c r="F841" s="229" t="s">
        <v>18636</v>
      </c>
      <c r="G841" s="229" t="s">
        <v>10834</v>
      </c>
      <c r="H841" s="229" t="s">
        <v>18640</v>
      </c>
      <c r="I841" s="239">
        <v>0</v>
      </c>
      <c r="J841" s="239">
        <v>0</v>
      </c>
      <c r="K841" s="239">
        <v>0</v>
      </c>
      <c r="L841" s="239">
        <v>3000</v>
      </c>
      <c r="M841" s="239">
        <v>131300</v>
      </c>
      <c r="N841" s="239">
        <v>393900000</v>
      </c>
      <c r="O841" s="240">
        <v>0.15</v>
      </c>
      <c r="P841" s="239">
        <v>590850</v>
      </c>
      <c r="Q841" s="239">
        <v>393900</v>
      </c>
      <c r="R841" s="239">
        <v>900</v>
      </c>
      <c r="T841">
        <f>VLOOKUP(D841,VSD!$X$3:$Y$993,2,0)</f>
        <v>10000</v>
      </c>
      <c r="U841" s="21">
        <f t="shared" si="13"/>
        <v>0</v>
      </c>
    </row>
    <row r="842" spans="1:21" ht="13.2">
      <c r="A842" s="237">
        <v>840</v>
      </c>
      <c r="B842" s="238">
        <v>45470</v>
      </c>
      <c r="C842" s="229" t="s">
        <v>10831</v>
      </c>
      <c r="D842" s="229" t="s">
        <v>628</v>
      </c>
      <c r="E842" s="229" t="s">
        <v>18641</v>
      </c>
      <c r="F842" s="229" t="s">
        <v>18636</v>
      </c>
      <c r="G842" s="229" t="s">
        <v>10834</v>
      </c>
      <c r="H842" s="229" t="s">
        <v>18640</v>
      </c>
      <c r="I842" s="239">
        <v>8000</v>
      </c>
      <c r="J842" s="239">
        <v>46900</v>
      </c>
      <c r="K842" s="239">
        <v>375200000</v>
      </c>
      <c r="L842" s="239">
        <v>0</v>
      </c>
      <c r="M842" s="239">
        <v>0</v>
      </c>
      <c r="N842" s="239">
        <v>0</v>
      </c>
      <c r="O842" s="240">
        <v>0.15</v>
      </c>
      <c r="P842" s="239">
        <v>562800</v>
      </c>
      <c r="Q842" s="239">
        <v>0</v>
      </c>
      <c r="R842" s="239">
        <v>0</v>
      </c>
      <c r="T842">
        <f>VLOOKUP(D842,VSD!$X$3:$Y$993,2,0)</f>
        <v>10000</v>
      </c>
      <c r="U842" s="21">
        <f t="shared" si="13"/>
        <v>80000000</v>
      </c>
    </row>
    <row r="843" spans="1:21" ht="13.2">
      <c r="A843" s="237">
        <v>841</v>
      </c>
      <c r="B843" s="238">
        <v>45470</v>
      </c>
      <c r="C843" s="229" t="s">
        <v>5389</v>
      </c>
      <c r="D843" s="229" t="s">
        <v>774</v>
      </c>
      <c r="E843" s="229" t="s">
        <v>18635</v>
      </c>
      <c r="F843" s="229" t="s">
        <v>18639</v>
      </c>
      <c r="G843" s="229" t="s">
        <v>9766</v>
      </c>
      <c r="H843" s="229" t="s">
        <v>18640</v>
      </c>
      <c r="I843" s="239">
        <v>0</v>
      </c>
      <c r="J843" s="239">
        <v>0</v>
      </c>
      <c r="K843" s="239">
        <v>0</v>
      </c>
      <c r="L843" s="239">
        <v>2300</v>
      </c>
      <c r="M843" s="239">
        <v>29200</v>
      </c>
      <c r="N843" s="239">
        <v>67160000</v>
      </c>
      <c r="O843" s="240">
        <v>0.15</v>
      </c>
      <c r="P843" s="239">
        <v>100740</v>
      </c>
      <c r="Q843" s="239">
        <v>67160</v>
      </c>
      <c r="R843" s="239">
        <v>810</v>
      </c>
      <c r="T843">
        <f>VLOOKUP(D843,VSD!$X$3:$Y$993,2,0)</f>
        <v>10000</v>
      </c>
      <c r="U843" s="21">
        <f t="shared" si="13"/>
        <v>0</v>
      </c>
    </row>
    <row r="844" spans="1:21" ht="13.2">
      <c r="A844" s="237">
        <v>842</v>
      </c>
      <c r="B844" s="238">
        <v>45470</v>
      </c>
      <c r="C844" s="229" t="s">
        <v>5389</v>
      </c>
      <c r="D844" s="229" t="s">
        <v>774</v>
      </c>
      <c r="E844" s="229" t="s">
        <v>18635</v>
      </c>
      <c r="F844" s="229" t="s">
        <v>18639</v>
      </c>
      <c r="G844" s="229" t="s">
        <v>9766</v>
      </c>
      <c r="H844" s="229" t="s">
        <v>18640</v>
      </c>
      <c r="I844" s="239">
        <v>0</v>
      </c>
      <c r="J844" s="239">
        <v>0</v>
      </c>
      <c r="K844" s="239">
        <v>0</v>
      </c>
      <c r="L844" s="239">
        <v>400</v>
      </c>
      <c r="M844" s="239">
        <v>29250</v>
      </c>
      <c r="N844" s="239">
        <v>11700000</v>
      </c>
      <c r="O844" s="240">
        <v>0.15</v>
      </c>
      <c r="P844" s="239">
        <v>17550</v>
      </c>
      <c r="Q844" s="239">
        <v>11700</v>
      </c>
      <c r="R844" s="229"/>
      <c r="T844">
        <f>VLOOKUP(D844,VSD!$X$3:$Y$993,2,0)</f>
        <v>10000</v>
      </c>
      <c r="U844" s="21">
        <f t="shared" si="13"/>
        <v>0</v>
      </c>
    </row>
    <row r="845" spans="1:21" ht="13.2">
      <c r="A845" s="237">
        <v>843</v>
      </c>
      <c r="B845" s="238">
        <v>45470</v>
      </c>
      <c r="C845" s="229" t="s">
        <v>5389</v>
      </c>
      <c r="D845" s="229" t="s">
        <v>774</v>
      </c>
      <c r="E845" s="229" t="s">
        <v>18641</v>
      </c>
      <c r="F845" s="229" t="s">
        <v>18639</v>
      </c>
      <c r="G845" s="229" t="s">
        <v>9766</v>
      </c>
      <c r="H845" s="229" t="s">
        <v>18640</v>
      </c>
      <c r="I845" s="239">
        <v>300</v>
      </c>
      <c r="J845" s="239">
        <v>28300</v>
      </c>
      <c r="K845" s="239">
        <v>8490000</v>
      </c>
      <c r="L845" s="239">
        <v>0</v>
      </c>
      <c r="M845" s="239">
        <v>0</v>
      </c>
      <c r="N845" s="239">
        <v>0</v>
      </c>
      <c r="O845" s="240">
        <v>0.15</v>
      </c>
      <c r="P845" s="239">
        <v>12735</v>
      </c>
      <c r="Q845" s="239">
        <v>0</v>
      </c>
      <c r="R845" s="239">
        <v>0</v>
      </c>
      <c r="T845">
        <f>VLOOKUP(D845,VSD!$X$3:$Y$993,2,0)</f>
        <v>10000</v>
      </c>
      <c r="U845" s="21">
        <f t="shared" si="13"/>
        <v>3000000</v>
      </c>
    </row>
    <row r="846" spans="1:21" ht="13.2">
      <c r="A846" s="237">
        <v>844</v>
      </c>
      <c r="B846" s="238">
        <v>45470</v>
      </c>
      <c r="C846" s="229" t="s">
        <v>5389</v>
      </c>
      <c r="D846" s="229" t="s">
        <v>768</v>
      </c>
      <c r="E846" s="229" t="s">
        <v>18641</v>
      </c>
      <c r="F846" s="229" t="s">
        <v>18639</v>
      </c>
      <c r="G846" s="229" t="s">
        <v>9766</v>
      </c>
      <c r="H846" s="229" t="s">
        <v>18640</v>
      </c>
      <c r="I846" s="239">
        <v>2000</v>
      </c>
      <c r="J846" s="239">
        <v>74400</v>
      </c>
      <c r="K846" s="239">
        <v>148800000</v>
      </c>
      <c r="L846" s="239">
        <v>0</v>
      </c>
      <c r="M846" s="239">
        <v>0</v>
      </c>
      <c r="N846" s="239">
        <v>0</v>
      </c>
      <c r="O846" s="240">
        <v>0.15</v>
      </c>
      <c r="P846" s="239">
        <v>223200</v>
      </c>
      <c r="Q846" s="239">
        <v>0</v>
      </c>
      <c r="R846" s="239">
        <v>0</v>
      </c>
      <c r="T846">
        <f>VLOOKUP(D846,VSD!$X$3:$Y$993,2,0)</f>
        <v>10000</v>
      </c>
      <c r="U846" s="21">
        <f t="shared" si="13"/>
        <v>20000000</v>
      </c>
    </row>
    <row r="847" spans="1:21" ht="13.2">
      <c r="A847" s="237">
        <v>845</v>
      </c>
      <c r="B847" s="238">
        <v>45470</v>
      </c>
      <c r="C847" s="229" t="s">
        <v>5389</v>
      </c>
      <c r="D847" s="229" t="s">
        <v>768</v>
      </c>
      <c r="E847" s="229" t="s">
        <v>18641</v>
      </c>
      <c r="F847" s="229" t="s">
        <v>18639</v>
      </c>
      <c r="G847" s="229" t="s">
        <v>9766</v>
      </c>
      <c r="H847" s="229" t="s">
        <v>18640</v>
      </c>
      <c r="I847" s="239">
        <v>300</v>
      </c>
      <c r="J847" s="239">
        <v>74100</v>
      </c>
      <c r="K847" s="239">
        <v>22230000</v>
      </c>
      <c r="L847" s="239">
        <v>0</v>
      </c>
      <c r="M847" s="239">
        <v>0</v>
      </c>
      <c r="N847" s="239">
        <v>0</v>
      </c>
      <c r="O847" s="240">
        <v>0.15</v>
      </c>
      <c r="P847" s="239">
        <v>33345</v>
      </c>
      <c r="Q847" s="239">
        <v>0</v>
      </c>
      <c r="R847" s="239">
        <v>0</v>
      </c>
      <c r="T847">
        <f>VLOOKUP(D847,VSD!$X$3:$Y$993,2,0)</f>
        <v>10000</v>
      </c>
      <c r="U847" s="21">
        <f t="shared" si="13"/>
        <v>3000000</v>
      </c>
    </row>
    <row r="848" spans="1:21" ht="13.2">
      <c r="A848" s="237">
        <v>846</v>
      </c>
      <c r="B848" s="238">
        <v>45470</v>
      </c>
      <c r="C848" s="229" t="s">
        <v>5389</v>
      </c>
      <c r="D848" s="229" t="s">
        <v>850</v>
      </c>
      <c r="E848" s="229" t="s">
        <v>18641</v>
      </c>
      <c r="F848" s="229" t="s">
        <v>18639</v>
      </c>
      <c r="G848" s="229" t="s">
        <v>9766</v>
      </c>
      <c r="H848" s="229" t="s">
        <v>18640</v>
      </c>
      <c r="I848" s="239">
        <v>2000</v>
      </c>
      <c r="J848" s="239">
        <v>19350</v>
      </c>
      <c r="K848" s="239">
        <v>38700000</v>
      </c>
      <c r="L848" s="239">
        <v>0</v>
      </c>
      <c r="M848" s="239">
        <v>0</v>
      </c>
      <c r="N848" s="239">
        <v>0</v>
      </c>
      <c r="O848" s="240">
        <v>0.15</v>
      </c>
      <c r="P848" s="239">
        <v>58050</v>
      </c>
      <c r="Q848" s="239">
        <v>0</v>
      </c>
      <c r="R848" s="239">
        <v>0</v>
      </c>
      <c r="T848">
        <f>VLOOKUP(D848,VSD!$X$3:$Y$993,2,0)</f>
        <v>10000</v>
      </c>
      <c r="U848" s="21">
        <f t="shared" si="13"/>
        <v>20000000</v>
      </c>
    </row>
    <row r="849" spans="1:21" ht="13.2">
      <c r="A849" s="237">
        <v>847</v>
      </c>
      <c r="B849" s="238">
        <v>45470</v>
      </c>
      <c r="C849" s="229" t="s">
        <v>5389</v>
      </c>
      <c r="D849" s="229" t="s">
        <v>774</v>
      </c>
      <c r="E849" s="229" t="s">
        <v>18641</v>
      </c>
      <c r="F849" s="229" t="s">
        <v>18639</v>
      </c>
      <c r="G849" s="229" t="s">
        <v>9766</v>
      </c>
      <c r="H849" s="229" t="s">
        <v>18640</v>
      </c>
      <c r="I849" s="239">
        <v>500</v>
      </c>
      <c r="J849" s="239">
        <v>28650</v>
      </c>
      <c r="K849" s="239">
        <v>14325000</v>
      </c>
      <c r="L849" s="239">
        <v>0</v>
      </c>
      <c r="M849" s="239">
        <v>0</v>
      </c>
      <c r="N849" s="239">
        <v>0</v>
      </c>
      <c r="O849" s="240">
        <v>0.15</v>
      </c>
      <c r="P849" s="239">
        <v>21488</v>
      </c>
      <c r="Q849" s="239">
        <v>0</v>
      </c>
      <c r="R849" s="239">
        <v>0</v>
      </c>
      <c r="T849">
        <f>VLOOKUP(D849,VSD!$X$3:$Y$993,2,0)</f>
        <v>10000</v>
      </c>
      <c r="U849" s="21">
        <f t="shared" si="13"/>
        <v>5000000</v>
      </c>
    </row>
    <row r="850" spans="1:21" ht="13.2">
      <c r="A850" s="237">
        <v>848</v>
      </c>
      <c r="B850" s="238">
        <v>45471</v>
      </c>
      <c r="C850" s="229" t="s">
        <v>5389</v>
      </c>
      <c r="D850" s="229" t="s">
        <v>768</v>
      </c>
      <c r="E850" s="229" t="s">
        <v>18641</v>
      </c>
      <c r="F850" s="229" t="s">
        <v>18636</v>
      </c>
      <c r="G850" s="229" t="s">
        <v>9766</v>
      </c>
      <c r="H850" s="229" t="s">
        <v>18640</v>
      </c>
      <c r="I850" s="239">
        <v>2000</v>
      </c>
      <c r="J850" s="239">
        <v>75800</v>
      </c>
      <c r="K850" s="239">
        <v>151600000</v>
      </c>
      <c r="L850" s="239">
        <v>0</v>
      </c>
      <c r="M850" s="239">
        <v>0</v>
      </c>
      <c r="N850" s="239">
        <v>0</v>
      </c>
      <c r="O850" s="240">
        <v>0.15</v>
      </c>
      <c r="P850" s="239">
        <v>227400</v>
      </c>
      <c r="Q850" s="239">
        <v>0</v>
      </c>
      <c r="R850" s="239">
        <v>0</v>
      </c>
      <c r="T850">
        <f>VLOOKUP(D850,VSD!$X$3:$Y$993,2,0)</f>
        <v>10000</v>
      </c>
      <c r="U850" s="21">
        <f t="shared" si="13"/>
        <v>20000000</v>
      </c>
    </row>
    <row r="851" spans="1:21" ht="13.2">
      <c r="A851" s="237">
        <v>849</v>
      </c>
      <c r="B851" s="238">
        <v>45471</v>
      </c>
      <c r="C851" s="229" t="s">
        <v>5389</v>
      </c>
      <c r="D851" s="229" t="s">
        <v>774</v>
      </c>
      <c r="E851" s="229" t="s">
        <v>18641</v>
      </c>
      <c r="F851" s="229" t="s">
        <v>18639</v>
      </c>
      <c r="G851" s="229" t="s">
        <v>9766</v>
      </c>
      <c r="H851" s="229" t="s">
        <v>18640</v>
      </c>
      <c r="I851" s="239">
        <v>200</v>
      </c>
      <c r="J851" s="239">
        <v>28000</v>
      </c>
      <c r="K851" s="239">
        <v>5600000</v>
      </c>
      <c r="L851" s="239">
        <v>0</v>
      </c>
      <c r="M851" s="239">
        <v>0</v>
      </c>
      <c r="N851" s="239">
        <v>0</v>
      </c>
      <c r="O851" s="240">
        <v>0.15</v>
      </c>
      <c r="P851" s="239">
        <v>8400</v>
      </c>
      <c r="Q851" s="239">
        <v>0</v>
      </c>
      <c r="R851" s="239">
        <v>0</v>
      </c>
      <c r="T851">
        <f>VLOOKUP(D851,VSD!$X$3:$Y$993,2,0)</f>
        <v>10000</v>
      </c>
      <c r="U851" s="21">
        <f t="shared" si="13"/>
        <v>2000000</v>
      </c>
    </row>
    <row r="852" spans="1:21" ht="13.2">
      <c r="A852" s="237">
        <v>850</v>
      </c>
      <c r="B852" s="238">
        <v>45471</v>
      </c>
      <c r="C852" s="229" t="s">
        <v>5389</v>
      </c>
      <c r="D852" s="229" t="s">
        <v>768</v>
      </c>
      <c r="E852" s="229" t="s">
        <v>18641</v>
      </c>
      <c r="F852" s="229" t="s">
        <v>18639</v>
      </c>
      <c r="G852" s="229" t="s">
        <v>9766</v>
      </c>
      <c r="H852" s="229" t="s">
        <v>18640</v>
      </c>
      <c r="I852" s="239">
        <v>2700</v>
      </c>
      <c r="J852" s="239">
        <v>75800</v>
      </c>
      <c r="K852" s="239">
        <v>204660000</v>
      </c>
      <c r="L852" s="239">
        <v>0</v>
      </c>
      <c r="M852" s="239">
        <v>0</v>
      </c>
      <c r="N852" s="239">
        <v>0</v>
      </c>
      <c r="O852" s="240">
        <v>0.15</v>
      </c>
      <c r="P852" s="239">
        <v>306990</v>
      </c>
      <c r="Q852" s="239">
        <v>0</v>
      </c>
      <c r="R852" s="239">
        <v>0</v>
      </c>
      <c r="T852">
        <f>VLOOKUP(D852,VSD!$X$3:$Y$993,2,0)</f>
        <v>10000</v>
      </c>
      <c r="U852" s="21">
        <f t="shared" si="13"/>
        <v>27000000</v>
      </c>
    </row>
    <row r="853" spans="1:21" ht="13.2">
      <c r="A853" s="237">
        <v>851</v>
      </c>
      <c r="B853" s="238">
        <v>45471</v>
      </c>
      <c r="C853" s="229" t="s">
        <v>5389</v>
      </c>
      <c r="D853" s="229" t="s">
        <v>768</v>
      </c>
      <c r="E853" s="229" t="s">
        <v>18641</v>
      </c>
      <c r="F853" s="229" t="s">
        <v>18639</v>
      </c>
      <c r="G853" s="229" t="s">
        <v>9766</v>
      </c>
      <c r="H853" s="229" t="s">
        <v>18640</v>
      </c>
      <c r="I853" s="239">
        <v>2900</v>
      </c>
      <c r="J853" s="239">
        <v>75800</v>
      </c>
      <c r="K853" s="239">
        <v>219820000</v>
      </c>
      <c r="L853" s="239">
        <v>0</v>
      </c>
      <c r="M853" s="239">
        <v>0</v>
      </c>
      <c r="N853" s="239">
        <v>0</v>
      </c>
      <c r="O853" s="240">
        <v>0.15</v>
      </c>
      <c r="P853" s="239">
        <v>329730</v>
      </c>
      <c r="Q853" s="239">
        <v>0</v>
      </c>
      <c r="R853" s="239">
        <v>0</v>
      </c>
      <c r="T853">
        <f>VLOOKUP(D853,VSD!$X$3:$Y$993,2,0)</f>
        <v>10000</v>
      </c>
      <c r="U853" s="21">
        <f t="shared" si="13"/>
        <v>29000000</v>
      </c>
    </row>
    <row r="854" spans="1:21" ht="13.2">
      <c r="A854" s="237">
        <v>852</v>
      </c>
      <c r="B854" s="238">
        <v>45471</v>
      </c>
      <c r="C854" s="229" t="s">
        <v>5389</v>
      </c>
      <c r="D854" s="229" t="s">
        <v>768</v>
      </c>
      <c r="E854" s="229" t="s">
        <v>18641</v>
      </c>
      <c r="F854" s="229" t="s">
        <v>18639</v>
      </c>
      <c r="G854" s="229" t="s">
        <v>9766</v>
      </c>
      <c r="H854" s="229" t="s">
        <v>18640</v>
      </c>
      <c r="I854" s="239">
        <v>100</v>
      </c>
      <c r="J854" s="239">
        <v>75800</v>
      </c>
      <c r="K854" s="239">
        <v>7580000</v>
      </c>
      <c r="L854" s="239">
        <v>0</v>
      </c>
      <c r="M854" s="239">
        <v>0</v>
      </c>
      <c r="N854" s="239">
        <v>0</v>
      </c>
      <c r="O854" s="240">
        <v>0.15</v>
      </c>
      <c r="P854" s="239">
        <v>11370</v>
      </c>
      <c r="Q854" s="239">
        <v>0</v>
      </c>
      <c r="R854" s="239">
        <v>0</v>
      </c>
      <c r="T854">
        <f>VLOOKUP(D854,VSD!$X$3:$Y$993,2,0)</f>
        <v>10000</v>
      </c>
      <c r="U854" s="21">
        <f t="shared" si="13"/>
        <v>1000000</v>
      </c>
    </row>
    <row r="855" spans="1:21" ht="13.2">
      <c r="A855" s="237">
        <v>853</v>
      </c>
      <c r="B855" s="238">
        <v>45471</v>
      </c>
      <c r="C855" s="229" t="s">
        <v>5389</v>
      </c>
      <c r="D855" s="229" t="s">
        <v>657</v>
      </c>
      <c r="E855" s="229" t="s">
        <v>18635</v>
      </c>
      <c r="F855" s="229" t="s">
        <v>18636</v>
      </c>
      <c r="G855" s="229" t="s">
        <v>9766</v>
      </c>
      <c r="H855" s="229" t="s">
        <v>18640</v>
      </c>
      <c r="I855" s="239">
        <v>0</v>
      </c>
      <c r="J855" s="239">
        <v>0</v>
      </c>
      <c r="K855" s="239">
        <v>0</v>
      </c>
      <c r="L855" s="239">
        <v>1000</v>
      </c>
      <c r="M855" s="239">
        <v>122200</v>
      </c>
      <c r="N855" s="239">
        <v>122200000</v>
      </c>
      <c r="O855" s="240">
        <v>0.15</v>
      </c>
      <c r="P855" s="239">
        <v>183300</v>
      </c>
      <c r="Q855" s="239">
        <v>122200</v>
      </c>
      <c r="R855" s="239">
        <v>300</v>
      </c>
      <c r="T855">
        <f>VLOOKUP(D855,VSD!$X$3:$Y$993,2,0)</f>
        <v>10000</v>
      </c>
      <c r="U855" s="21">
        <f t="shared" si="13"/>
        <v>0</v>
      </c>
    </row>
    <row r="856" spans="1:21" ht="13.2">
      <c r="A856" s="237">
        <v>854</v>
      </c>
      <c r="B856" s="238">
        <v>45471</v>
      </c>
      <c r="C856" s="229" t="s">
        <v>5389</v>
      </c>
      <c r="D856" s="229" t="s">
        <v>768</v>
      </c>
      <c r="E856" s="229" t="s">
        <v>18641</v>
      </c>
      <c r="F856" s="229" t="s">
        <v>18636</v>
      </c>
      <c r="G856" s="229" t="s">
        <v>9766</v>
      </c>
      <c r="H856" s="229" t="s">
        <v>18640</v>
      </c>
      <c r="I856" s="239">
        <v>1000</v>
      </c>
      <c r="J856" s="239">
        <v>75600</v>
      </c>
      <c r="K856" s="239">
        <v>75600000</v>
      </c>
      <c r="L856" s="239">
        <v>0</v>
      </c>
      <c r="M856" s="239">
        <v>0</v>
      </c>
      <c r="N856" s="239">
        <v>0</v>
      </c>
      <c r="O856" s="240">
        <v>0.15</v>
      </c>
      <c r="P856" s="239">
        <v>113400</v>
      </c>
      <c r="Q856" s="239">
        <v>0</v>
      </c>
      <c r="R856" s="239">
        <v>0</v>
      </c>
      <c r="T856">
        <f>VLOOKUP(D856,VSD!$X$3:$Y$993,2,0)</f>
        <v>10000</v>
      </c>
      <c r="U856" s="21">
        <f t="shared" si="13"/>
        <v>10000000</v>
      </c>
    </row>
    <row r="857" spans="1:21" ht="13.2">
      <c r="A857" s="237">
        <v>855</v>
      </c>
      <c r="B857" s="238">
        <v>45471</v>
      </c>
      <c r="C857" s="229" t="s">
        <v>5389</v>
      </c>
      <c r="D857" s="229" t="s">
        <v>768</v>
      </c>
      <c r="E857" s="229" t="s">
        <v>18641</v>
      </c>
      <c r="F857" s="229" t="s">
        <v>18636</v>
      </c>
      <c r="G857" s="229" t="s">
        <v>9766</v>
      </c>
      <c r="H857" s="229" t="s">
        <v>18640</v>
      </c>
      <c r="I857" s="239">
        <v>500</v>
      </c>
      <c r="J857" s="239">
        <v>75500</v>
      </c>
      <c r="K857" s="239">
        <v>37750000</v>
      </c>
      <c r="L857" s="239">
        <v>0</v>
      </c>
      <c r="M857" s="239">
        <v>0</v>
      </c>
      <c r="N857" s="239">
        <v>0</v>
      </c>
      <c r="O857" s="240">
        <v>0.15</v>
      </c>
      <c r="P857" s="239">
        <v>56625</v>
      </c>
      <c r="Q857" s="239">
        <v>0</v>
      </c>
      <c r="R857" s="239">
        <v>0</v>
      </c>
      <c r="T857">
        <f>VLOOKUP(D857,VSD!$X$3:$Y$993,2,0)</f>
        <v>10000</v>
      </c>
      <c r="U857" s="21">
        <f t="shared" si="13"/>
        <v>5000000</v>
      </c>
    </row>
    <row r="858" spans="1:21" ht="13.2">
      <c r="A858" s="237">
        <v>856</v>
      </c>
      <c r="B858" s="238">
        <v>45471</v>
      </c>
      <c r="C858" s="229" t="s">
        <v>5389</v>
      </c>
      <c r="D858" s="229" t="s">
        <v>657</v>
      </c>
      <c r="E858" s="229" t="s">
        <v>18635</v>
      </c>
      <c r="F858" s="229" t="s">
        <v>18636</v>
      </c>
      <c r="G858" s="229" t="s">
        <v>9766</v>
      </c>
      <c r="H858" s="229" t="s">
        <v>18640</v>
      </c>
      <c r="I858" s="239">
        <v>0</v>
      </c>
      <c r="J858" s="239">
        <v>0</v>
      </c>
      <c r="K858" s="239">
        <v>0</v>
      </c>
      <c r="L858" s="239">
        <v>2000</v>
      </c>
      <c r="M858" s="239">
        <v>122200</v>
      </c>
      <c r="N858" s="239">
        <v>244400000</v>
      </c>
      <c r="O858" s="240">
        <v>0.15</v>
      </c>
      <c r="P858" s="239">
        <v>366600</v>
      </c>
      <c r="Q858" s="239">
        <v>244400</v>
      </c>
      <c r="R858" s="239">
        <v>600</v>
      </c>
      <c r="T858">
        <f>VLOOKUP(D858,VSD!$X$3:$Y$993,2,0)</f>
        <v>10000</v>
      </c>
      <c r="U858" s="21">
        <f t="shared" si="13"/>
        <v>0</v>
      </c>
    </row>
    <row r="859" spans="1:21" ht="13.2">
      <c r="A859" s="237">
        <v>857</v>
      </c>
      <c r="B859" s="238">
        <v>45471</v>
      </c>
      <c r="C859" s="229" t="s">
        <v>5389</v>
      </c>
      <c r="D859" s="229" t="s">
        <v>768</v>
      </c>
      <c r="E859" s="229" t="s">
        <v>18641</v>
      </c>
      <c r="F859" s="229" t="s">
        <v>18636</v>
      </c>
      <c r="G859" s="229" t="s">
        <v>9766</v>
      </c>
      <c r="H859" s="229" t="s">
        <v>18640</v>
      </c>
      <c r="I859" s="239">
        <v>1000</v>
      </c>
      <c r="J859" s="239">
        <v>75100</v>
      </c>
      <c r="K859" s="239">
        <v>75100000</v>
      </c>
      <c r="L859" s="239">
        <v>0</v>
      </c>
      <c r="M859" s="239">
        <v>0</v>
      </c>
      <c r="N859" s="239">
        <v>0</v>
      </c>
      <c r="O859" s="240">
        <v>0.15</v>
      </c>
      <c r="P859" s="239">
        <v>112650</v>
      </c>
      <c r="Q859" s="239">
        <v>0</v>
      </c>
      <c r="R859" s="239">
        <v>0</v>
      </c>
      <c r="T859">
        <f>VLOOKUP(D859,VSD!$X$3:$Y$993,2,0)</f>
        <v>10000</v>
      </c>
      <c r="U859" s="21">
        <f t="shared" si="13"/>
        <v>10000000</v>
      </c>
    </row>
    <row r="860" spans="1:21" ht="13.2">
      <c r="A860" s="237">
        <v>858</v>
      </c>
      <c r="B860" s="238">
        <v>45471</v>
      </c>
      <c r="C860" s="229" t="s">
        <v>5389</v>
      </c>
      <c r="D860" s="229" t="s">
        <v>768</v>
      </c>
      <c r="E860" s="229" t="s">
        <v>18641</v>
      </c>
      <c r="F860" s="229" t="s">
        <v>18636</v>
      </c>
      <c r="G860" s="229" t="s">
        <v>9766</v>
      </c>
      <c r="H860" s="229" t="s">
        <v>18640</v>
      </c>
      <c r="I860" s="239">
        <v>500</v>
      </c>
      <c r="J860" s="239">
        <v>75000</v>
      </c>
      <c r="K860" s="239">
        <v>37500000</v>
      </c>
      <c r="L860" s="239">
        <v>0</v>
      </c>
      <c r="M860" s="239">
        <v>0</v>
      </c>
      <c r="N860" s="239">
        <v>0</v>
      </c>
      <c r="O860" s="240">
        <v>0.15</v>
      </c>
      <c r="P860" s="239">
        <v>56250</v>
      </c>
      <c r="Q860" s="239">
        <v>0</v>
      </c>
      <c r="R860" s="239">
        <v>0</v>
      </c>
      <c r="T860">
        <f>VLOOKUP(D860,VSD!$X$3:$Y$993,2,0)</f>
        <v>10000</v>
      </c>
      <c r="U860" s="21">
        <f t="shared" si="13"/>
        <v>5000000</v>
      </c>
    </row>
    <row r="861" spans="1:21" ht="13.2">
      <c r="A861" s="237">
        <v>859</v>
      </c>
      <c r="B861" s="238">
        <v>45470</v>
      </c>
      <c r="C861" s="229" t="s">
        <v>18676</v>
      </c>
      <c r="D861" s="229" t="s">
        <v>542</v>
      </c>
      <c r="E861" s="229" t="s">
        <v>18641</v>
      </c>
      <c r="F861" s="229" t="s">
        <v>18636</v>
      </c>
      <c r="G861" s="229" t="s">
        <v>14287</v>
      </c>
      <c r="H861" s="229" t="s">
        <v>18640</v>
      </c>
      <c r="I861" s="239">
        <v>1000</v>
      </c>
      <c r="J861" s="239">
        <v>11350</v>
      </c>
      <c r="K861" s="239">
        <v>11350000</v>
      </c>
      <c r="L861" s="239">
        <v>0</v>
      </c>
      <c r="M861" s="239">
        <v>0</v>
      </c>
      <c r="N861" s="239">
        <v>0</v>
      </c>
      <c r="O861" s="240">
        <v>0.15</v>
      </c>
      <c r="P861" s="239">
        <v>17025</v>
      </c>
      <c r="Q861" s="239">
        <v>0</v>
      </c>
      <c r="R861" s="239">
        <v>0</v>
      </c>
      <c r="T861">
        <f>VLOOKUP(D861,VSD!$X$3:$Y$993,2,0)</f>
        <v>10000</v>
      </c>
      <c r="U861" s="21">
        <f t="shared" si="13"/>
        <v>10000000</v>
      </c>
    </row>
    <row r="862" spans="1:21" ht="13.2">
      <c r="A862" s="237">
        <v>860</v>
      </c>
      <c r="B862" s="238">
        <v>45471</v>
      </c>
      <c r="C862" s="229" t="s">
        <v>18676</v>
      </c>
      <c r="D862" s="229" t="s">
        <v>542</v>
      </c>
      <c r="E862" s="229" t="s">
        <v>18641</v>
      </c>
      <c r="F862" s="229" t="s">
        <v>18639</v>
      </c>
      <c r="G862" s="229" t="s">
        <v>14287</v>
      </c>
      <c r="H862" s="229" t="s">
        <v>18640</v>
      </c>
      <c r="I862" s="239">
        <v>1000</v>
      </c>
      <c r="J862" s="239">
        <v>11350</v>
      </c>
      <c r="K862" s="239">
        <v>11350000</v>
      </c>
      <c r="L862" s="239">
        <v>0</v>
      </c>
      <c r="M862" s="239">
        <v>0</v>
      </c>
      <c r="N862" s="239">
        <v>0</v>
      </c>
      <c r="O862" s="240">
        <v>0.15</v>
      </c>
      <c r="P862" s="239">
        <v>17025</v>
      </c>
      <c r="Q862" s="239">
        <v>0</v>
      </c>
      <c r="R862" s="239">
        <v>0</v>
      </c>
      <c r="T862">
        <f>VLOOKUP(D862,VSD!$X$3:$Y$993,2,0)</f>
        <v>10000</v>
      </c>
      <c r="U862" s="21">
        <f t="shared" si="13"/>
        <v>10000000</v>
      </c>
    </row>
    <row r="863" spans="1:21" ht="13.2">
      <c r="A863" s="237">
        <v>861</v>
      </c>
      <c r="B863" s="238">
        <v>45471</v>
      </c>
      <c r="C863" s="229" t="s">
        <v>18676</v>
      </c>
      <c r="D863" s="229" t="s">
        <v>542</v>
      </c>
      <c r="E863" s="229" t="s">
        <v>18641</v>
      </c>
      <c r="F863" s="229" t="s">
        <v>18639</v>
      </c>
      <c r="G863" s="229" t="s">
        <v>14287</v>
      </c>
      <c r="H863" s="229" t="s">
        <v>18640</v>
      </c>
      <c r="I863" s="239">
        <v>1000</v>
      </c>
      <c r="J863" s="239">
        <v>11350</v>
      </c>
      <c r="K863" s="239">
        <v>11350000</v>
      </c>
      <c r="L863" s="239">
        <v>0</v>
      </c>
      <c r="M863" s="239">
        <v>0</v>
      </c>
      <c r="N863" s="239">
        <v>0</v>
      </c>
      <c r="O863" s="240">
        <v>0.15</v>
      </c>
      <c r="P863" s="239">
        <v>17025</v>
      </c>
      <c r="Q863" s="239">
        <v>0</v>
      </c>
      <c r="R863" s="239">
        <v>0</v>
      </c>
      <c r="T863">
        <f>VLOOKUP(D863,VSD!$X$3:$Y$993,2,0)</f>
        <v>10000</v>
      </c>
      <c r="U863" s="21">
        <f t="shared" si="13"/>
        <v>10000000</v>
      </c>
    </row>
    <row r="864" spans="1:21" ht="13.2">
      <c r="A864" s="237">
        <v>862</v>
      </c>
      <c r="B864" s="238">
        <v>45470</v>
      </c>
      <c r="C864" s="229" t="s">
        <v>4472</v>
      </c>
      <c r="D864" s="229" t="s">
        <v>592</v>
      </c>
      <c r="E864" s="229" t="s">
        <v>18635</v>
      </c>
      <c r="F864" s="229" t="s">
        <v>18639</v>
      </c>
      <c r="G864" s="229" t="s">
        <v>4474</v>
      </c>
      <c r="H864" s="229" t="s">
        <v>18640</v>
      </c>
      <c r="I864" s="239">
        <v>0</v>
      </c>
      <c r="J864" s="239">
        <v>0</v>
      </c>
      <c r="K864" s="239">
        <v>0</v>
      </c>
      <c r="L864" s="239">
        <v>2000</v>
      </c>
      <c r="M864" s="239">
        <v>16550</v>
      </c>
      <c r="N864" s="239">
        <v>33100000</v>
      </c>
      <c r="O864" s="240">
        <v>0.15</v>
      </c>
      <c r="P864" s="239">
        <v>49650</v>
      </c>
      <c r="Q864" s="239">
        <v>33100</v>
      </c>
      <c r="R864" s="239">
        <v>600</v>
      </c>
      <c r="T864">
        <f>VLOOKUP(D864,VSD!$X$3:$Y$993,2,0)</f>
        <v>10000</v>
      </c>
      <c r="U864" s="21">
        <f t="shared" si="13"/>
        <v>0</v>
      </c>
    </row>
    <row r="865" spans="1:21" ht="13.2">
      <c r="A865" s="237">
        <v>863</v>
      </c>
      <c r="B865" s="238">
        <v>45470</v>
      </c>
      <c r="C865" s="229" t="s">
        <v>4472</v>
      </c>
      <c r="D865" s="229" t="s">
        <v>769</v>
      </c>
      <c r="E865" s="229" t="s">
        <v>18635</v>
      </c>
      <c r="F865" s="229" t="s">
        <v>18639</v>
      </c>
      <c r="G865" s="229" t="s">
        <v>4474</v>
      </c>
      <c r="H865" s="229" t="s">
        <v>18640</v>
      </c>
      <c r="I865" s="239">
        <v>0</v>
      </c>
      <c r="J865" s="239">
        <v>0</v>
      </c>
      <c r="K865" s="239">
        <v>0</v>
      </c>
      <c r="L865" s="239">
        <v>200</v>
      </c>
      <c r="M865" s="239">
        <v>62500</v>
      </c>
      <c r="N865" s="239">
        <v>12500000</v>
      </c>
      <c r="O865" s="240">
        <v>0.15</v>
      </c>
      <c r="P865" s="239">
        <v>18750</v>
      </c>
      <c r="Q865" s="239">
        <v>12500</v>
      </c>
      <c r="R865" s="239">
        <v>60</v>
      </c>
      <c r="T865">
        <f>VLOOKUP(D865,VSD!$X$3:$Y$993,2,0)</f>
        <v>10000</v>
      </c>
      <c r="U865" s="21">
        <f t="shared" si="13"/>
        <v>0</v>
      </c>
    </row>
    <row r="866" spans="1:21" ht="13.2">
      <c r="A866" s="237">
        <v>864</v>
      </c>
      <c r="B866" s="238">
        <v>45470</v>
      </c>
      <c r="C866" s="229" t="s">
        <v>4472</v>
      </c>
      <c r="D866" s="229" t="s">
        <v>592</v>
      </c>
      <c r="E866" s="229" t="s">
        <v>18635</v>
      </c>
      <c r="F866" s="229" t="s">
        <v>18639</v>
      </c>
      <c r="G866" s="229" t="s">
        <v>4474</v>
      </c>
      <c r="H866" s="229" t="s">
        <v>18640</v>
      </c>
      <c r="I866" s="239">
        <v>0</v>
      </c>
      <c r="J866" s="239">
        <v>0</v>
      </c>
      <c r="K866" s="239">
        <v>0</v>
      </c>
      <c r="L866" s="239">
        <v>3000</v>
      </c>
      <c r="M866" s="239">
        <v>16600</v>
      </c>
      <c r="N866" s="239">
        <v>49800000</v>
      </c>
      <c r="O866" s="240">
        <v>0.15</v>
      </c>
      <c r="P866" s="239">
        <v>74700</v>
      </c>
      <c r="Q866" s="239">
        <v>49800</v>
      </c>
      <c r="R866" s="239">
        <v>900</v>
      </c>
      <c r="T866">
        <f>VLOOKUP(D866,VSD!$X$3:$Y$993,2,0)</f>
        <v>10000</v>
      </c>
      <c r="U866" s="21">
        <f t="shared" si="13"/>
        <v>0</v>
      </c>
    </row>
    <row r="867" spans="1:21" ht="13.2">
      <c r="A867" s="237">
        <v>865</v>
      </c>
      <c r="B867" s="238">
        <v>45470</v>
      </c>
      <c r="C867" s="229" t="s">
        <v>4472</v>
      </c>
      <c r="D867" s="229" t="s">
        <v>769</v>
      </c>
      <c r="E867" s="229" t="s">
        <v>18635</v>
      </c>
      <c r="F867" s="229" t="s">
        <v>18639</v>
      </c>
      <c r="G867" s="229" t="s">
        <v>4474</v>
      </c>
      <c r="H867" s="229" t="s">
        <v>18640</v>
      </c>
      <c r="I867" s="239">
        <v>0</v>
      </c>
      <c r="J867" s="239">
        <v>0</v>
      </c>
      <c r="K867" s="239">
        <v>0</v>
      </c>
      <c r="L867" s="239">
        <v>200</v>
      </c>
      <c r="M867" s="239">
        <v>62400</v>
      </c>
      <c r="N867" s="239">
        <v>12480000</v>
      </c>
      <c r="O867" s="240">
        <v>0.15</v>
      </c>
      <c r="P867" s="239">
        <v>18720</v>
      </c>
      <c r="Q867" s="239">
        <v>12480</v>
      </c>
      <c r="R867" s="239">
        <v>60</v>
      </c>
      <c r="T867">
        <f>VLOOKUP(D867,VSD!$X$3:$Y$993,2,0)</f>
        <v>10000</v>
      </c>
      <c r="U867" s="21">
        <f t="shared" si="13"/>
        <v>0</v>
      </c>
    </row>
    <row r="868" spans="1:21" ht="13.2">
      <c r="A868" s="237">
        <v>866</v>
      </c>
      <c r="B868" s="238">
        <v>45470</v>
      </c>
      <c r="C868" s="229" t="s">
        <v>4472</v>
      </c>
      <c r="D868" s="229" t="s">
        <v>769</v>
      </c>
      <c r="E868" s="229" t="s">
        <v>18635</v>
      </c>
      <c r="F868" s="229" t="s">
        <v>18639</v>
      </c>
      <c r="G868" s="229" t="s">
        <v>4474</v>
      </c>
      <c r="H868" s="229" t="s">
        <v>18640</v>
      </c>
      <c r="I868" s="239">
        <v>0</v>
      </c>
      <c r="J868" s="239">
        <v>0</v>
      </c>
      <c r="K868" s="239">
        <v>0</v>
      </c>
      <c r="L868" s="239">
        <v>200</v>
      </c>
      <c r="M868" s="239">
        <v>62200</v>
      </c>
      <c r="N868" s="239">
        <v>12440000</v>
      </c>
      <c r="O868" s="240">
        <v>0.15</v>
      </c>
      <c r="P868" s="239">
        <v>18660</v>
      </c>
      <c r="Q868" s="239">
        <v>12440</v>
      </c>
      <c r="R868" s="239">
        <v>60</v>
      </c>
      <c r="T868">
        <f>VLOOKUP(D868,VSD!$X$3:$Y$993,2,0)</f>
        <v>10000</v>
      </c>
      <c r="U868" s="21">
        <f t="shared" si="13"/>
        <v>0</v>
      </c>
    </row>
    <row r="869" spans="1:21" ht="13.2">
      <c r="A869" s="237">
        <v>867</v>
      </c>
      <c r="B869" s="238">
        <v>45470</v>
      </c>
      <c r="C869" s="229" t="s">
        <v>4472</v>
      </c>
      <c r="D869" s="229" t="s">
        <v>769</v>
      </c>
      <c r="E869" s="229" t="s">
        <v>18635</v>
      </c>
      <c r="F869" s="229" t="s">
        <v>18639</v>
      </c>
      <c r="G869" s="229" t="s">
        <v>4474</v>
      </c>
      <c r="H869" s="229" t="s">
        <v>18640</v>
      </c>
      <c r="I869" s="239">
        <v>0</v>
      </c>
      <c r="J869" s="239">
        <v>0</v>
      </c>
      <c r="K869" s="239">
        <v>0</v>
      </c>
      <c r="L869" s="239">
        <v>500</v>
      </c>
      <c r="M869" s="239">
        <v>62200</v>
      </c>
      <c r="N869" s="239">
        <v>31100000</v>
      </c>
      <c r="O869" s="240">
        <v>0.15</v>
      </c>
      <c r="P869" s="239">
        <v>46650</v>
      </c>
      <c r="Q869" s="239">
        <v>31100</v>
      </c>
      <c r="R869" s="239">
        <v>150</v>
      </c>
      <c r="T869">
        <f>VLOOKUP(D869,VSD!$X$3:$Y$993,2,0)</f>
        <v>10000</v>
      </c>
      <c r="U869" s="21">
        <f t="shared" si="13"/>
        <v>0</v>
      </c>
    </row>
    <row r="870" spans="1:21" ht="13.2">
      <c r="A870" s="237">
        <v>868</v>
      </c>
      <c r="B870" s="238">
        <v>45470</v>
      </c>
      <c r="C870" s="229" t="s">
        <v>4472</v>
      </c>
      <c r="D870" s="229" t="s">
        <v>592</v>
      </c>
      <c r="E870" s="229" t="s">
        <v>18635</v>
      </c>
      <c r="F870" s="229" t="s">
        <v>18639</v>
      </c>
      <c r="G870" s="229" t="s">
        <v>4474</v>
      </c>
      <c r="H870" s="229" t="s">
        <v>18640</v>
      </c>
      <c r="I870" s="239">
        <v>0</v>
      </c>
      <c r="J870" s="239">
        <v>0</v>
      </c>
      <c r="K870" s="239">
        <v>0</v>
      </c>
      <c r="L870" s="239">
        <v>5000</v>
      </c>
      <c r="M870" s="239">
        <v>16400</v>
      </c>
      <c r="N870" s="239">
        <v>82000000</v>
      </c>
      <c r="O870" s="240">
        <v>0.15</v>
      </c>
      <c r="P870" s="239">
        <v>123000</v>
      </c>
      <c r="Q870" s="239">
        <v>82000</v>
      </c>
      <c r="R870" s="239">
        <v>1500</v>
      </c>
      <c r="T870">
        <f>VLOOKUP(D870,VSD!$X$3:$Y$993,2,0)</f>
        <v>10000</v>
      </c>
      <c r="U870" s="21">
        <f t="shared" si="13"/>
        <v>0</v>
      </c>
    </row>
    <row r="871" spans="1:21" ht="13.2">
      <c r="A871" s="237">
        <v>869</v>
      </c>
      <c r="B871" s="238">
        <v>45470</v>
      </c>
      <c r="C871" s="229" t="s">
        <v>4472</v>
      </c>
      <c r="D871" s="229" t="s">
        <v>592</v>
      </c>
      <c r="E871" s="229" t="s">
        <v>18635</v>
      </c>
      <c r="F871" s="229" t="s">
        <v>18639</v>
      </c>
      <c r="G871" s="229" t="s">
        <v>4474</v>
      </c>
      <c r="H871" s="229" t="s">
        <v>18640</v>
      </c>
      <c r="I871" s="239">
        <v>0</v>
      </c>
      <c r="J871" s="239">
        <v>0</v>
      </c>
      <c r="K871" s="239">
        <v>0</v>
      </c>
      <c r="L871" s="239">
        <v>3000</v>
      </c>
      <c r="M871" s="239">
        <v>16400</v>
      </c>
      <c r="N871" s="239">
        <v>49200000</v>
      </c>
      <c r="O871" s="240">
        <v>0.15</v>
      </c>
      <c r="P871" s="239">
        <v>73800</v>
      </c>
      <c r="Q871" s="239">
        <v>49200</v>
      </c>
      <c r="R871" s="239">
        <v>900</v>
      </c>
      <c r="T871">
        <f>VLOOKUP(D871,VSD!$X$3:$Y$993,2,0)</f>
        <v>10000</v>
      </c>
      <c r="U871" s="21">
        <f t="shared" si="13"/>
        <v>0</v>
      </c>
    </row>
    <row r="872" spans="1:21" ht="13.2">
      <c r="A872" s="237">
        <v>870</v>
      </c>
      <c r="B872" s="238">
        <v>45470</v>
      </c>
      <c r="C872" s="229" t="s">
        <v>4472</v>
      </c>
      <c r="D872" s="229" t="s">
        <v>592</v>
      </c>
      <c r="E872" s="229" t="s">
        <v>18635</v>
      </c>
      <c r="F872" s="229" t="s">
        <v>18639</v>
      </c>
      <c r="G872" s="229" t="s">
        <v>4474</v>
      </c>
      <c r="H872" s="229" t="s">
        <v>18640</v>
      </c>
      <c r="I872" s="239">
        <v>0</v>
      </c>
      <c r="J872" s="239">
        <v>0</v>
      </c>
      <c r="K872" s="239">
        <v>0</v>
      </c>
      <c r="L872" s="239">
        <v>5000</v>
      </c>
      <c r="M872" s="239">
        <v>16400</v>
      </c>
      <c r="N872" s="239">
        <v>82000000</v>
      </c>
      <c r="O872" s="240">
        <v>0.15</v>
      </c>
      <c r="P872" s="239">
        <v>123000</v>
      </c>
      <c r="Q872" s="239">
        <v>82000</v>
      </c>
      <c r="R872" s="239">
        <v>1500</v>
      </c>
      <c r="T872">
        <f>VLOOKUP(D872,VSD!$X$3:$Y$993,2,0)</f>
        <v>10000</v>
      </c>
      <c r="U872" s="21">
        <f t="shared" si="13"/>
        <v>0</v>
      </c>
    </row>
    <row r="873" spans="1:21" ht="13.2">
      <c r="A873" s="237">
        <v>871</v>
      </c>
      <c r="B873" s="238">
        <v>45470</v>
      </c>
      <c r="C873" s="229" t="s">
        <v>4472</v>
      </c>
      <c r="D873" s="229" t="s">
        <v>910</v>
      </c>
      <c r="E873" s="229" t="s">
        <v>18641</v>
      </c>
      <c r="F873" s="229" t="s">
        <v>18639</v>
      </c>
      <c r="G873" s="229" t="s">
        <v>4474</v>
      </c>
      <c r="H873" s="229" t="s">
        <v>18640</v>
      </c>
      <c r="I873" s="239">
        <v>500</v>
      </c>
      <c r="J873" s="239">
        <v>20700</v>
      </c>
      <c r="K873" s="239">
        <v>10350000</v>
      </c>
      <c r="L873" s="239">
        <v>0</v>
      </c>
      <c r="M873" s="239">
        <v>0</v>
      </c>
      <c r="N873" s="239">
        <v>0</v>
      </c>
      <c r="O873" s="240">
        <v>0.15</v>
      </c>
      <c r="P873" s="239">
        <v>15525</v>
      </c>
      <c r="Q873" s="239">
        <v>0</v>
      </c>
      <c r="R873" s="239">
        <v>0</v>
      </c>
      <c r="T873">
        <f>VLOOKUP(D873,VSD!$X$3:$Y$993,2,0)</f>
        <v>10000</v>
      </c>
      <c r="U873" s="21">
        <f t="shared" si="13"/>
        <v>5000000</v>
      </c>
    </row>
    <row r="874" spans="1:21" ht="13.2">
      <c r="A874" s="237">
        <v>872</v>
      </c>
      <c r="B874" s="238">
        <v>45470</v>
      </c>
      <c r="C874" s="229" t="s">
        <v>4472</v>
      </c>
      <c r="D874" s="229" t="s">
        <v>910</v>
      </c>
      <c r="E874" s="229" t="s">
        <v>18641</v>
      </c>
      <c r="F874" s="229" t="s">
        <v>18639</v>
      </c>
      <c r="G874" s="229" t="s">
        <v>4474</v>
      </c>
      <c r="H874" s="229" t="s">
        <v>18640</v>
      </c>
      <c r="I874" s="239">
        <v>100</v>
      </c>
      <c r="J874" s="239">
        <v>20650</v>
      </c>
      <c r="K874" s="239">
        <v>2065000</v>
      </c>
      <c r="L874" s="239">
        <v>0</v>
      </c>
      <c r="M874" s="239">
        <v>0</v>
      </c>
      <c r="N874" s="239">
        <v>0</v>
      </c>
      <c r="O874" s="240">
        <v>0.15</v>
      </c>
      <c r="P874" s="239">
        <v>3098</v>
      </c>
      <c r="Q874" s="239">
        <v>0</v>
      </c>
      <c r="R874" s="239">
        <v>0</v>
      </c>
      <c r="T874">
        <f>VLOOKUP(D874,VSD!$X$3:$Y$993,2,0)</f>
        <v>10000</v>
      </c>
      <c r="U874" s="21">
        <f t="shared" si="13"/>
        <v>1000000</v>
      </c>
    </row>
    <row r="875" spans="1:21" ht="13.2">
      <c r="A875" s="237">
        <v>873</v>
      </c>
      <c r="B875" s="238">
        <v>45470</v>
      </c>
      <c r="C875" s="229" t="s">
        <v>4472</v>
      </c>
      <c r="D875" s="229" t="s">
        <v>687</v>
      </c>
      <c r="E875" s="229" t="s">
        <v>18635</v>
      </c>
      <c r="F875" s="229" t="s">
        <v>18639</v>
      </c>
      <c r="G875" s="229" t="s">
        <v>4474</v>
      </c>
      <c r="H875" s="229" t="s">
        <v>18640</v>
      </c>
      <c r="I875" s="239">
        <v>0</v>
      </c>
      <c r="J875" s="239">
        <v>0</v>
      </c>
      <c r="K875" s="239">
        <v>0</v>
      </c>
      <c r="L875" s="239">
        <v>300</v>
      </c>
      <c r="M875" s="239">
        <v>133000</v>
      </c>
      <c r="N875" s="239">
        <v>39900000</v>
      </c>
      <c r="O875" s="240">
        <v>0.15</v>
      </c>
      <c r="P875" s="239">
        <v>59850</v>
      </c>
      <c r="Q875" s="239">
        <v>39900</v>
      </c>
      <c r="R875" s="239">
        <v>90</v>
      </c>
      <c r="T875">
        <f>VLOOKUP(D875,VSD!$X$3:$Y$993,2,0)</f>
        <v>10000</v>
      </c>
      <c r="U875" s="21">
        <f t="shared" si="13"/>
        <v>0</v>
      </c>
    </row>
    <row r="876" spans="1:21" ht="13.2">
      <c r="A876" s="237">
        <v>874</v>
      </c>
      <c r="B876" s="238">
        <v>45470</v>
      </c>
      <c r="C876" s="229" t="s">
        <v>4472</v>
      </c>
      <c r="D876" s="229" t="s">
        <v>658</v>
      </c>
      <c r="E876" s="229" t="s">
        <v>18635</v>
      </c>
      <c r="F876" s="229" t="s">
        <v>18639</v>
      </c>
      <c r="G876" s="229" t="s">
        <v>4474</v>
      </c>
      <c r="H876" s="229" t="s">
        <v>18640</v>
      </c>
      <c r="I876" s="239">
        <v>0</v>
      </c>
      <c r="J876" s="239">
        <v>0</v>
      </c>
      <c r="K876" s="239">
        <v>0</v>
      </c>
      <c r="L876" s="239">
        <v>300</v>
      </c>
      <c r="M876" s="239">
        <v>62000</v>
      </c>
      <c r="N876" s="239">
        <v>18600000</v>
      </c>
      <c r="O876" s="240">
        <v>0.15</v>
      </c>
      <c r="P876" s="239">
        <v>27900</v>
      </c>
      <c r="Q876" s="239">
        <v>18600</v>
      </c>
      <c r="R876" s="239">
        <v>90</v>
      </c>
      <c r="T876">
        <f>VLOOKUP(D876,VSD!$X$3:$Y$993,2,0)</f>
        <v>10000</v>
      </c>
      <c r="U876" s="21">
        <f t="shared" si="13"/>
        <v>0</v>
      </c>
    </row>
    <row r="877" spans="1:21" ht="13.2">
      <c r="A877" s="237">
        <v>875</v>
      </c>
      <c r="B877" s="238">
        <v>45470</v>
      </c>
      <c r="C877" s="229" t="s">
        <v>4472</v>
      </c>
      <c r="D877" s="229" t="s">
        <v>687</v>
      </c>
      <c r="E877" s="229" t="s">
        <v>18635</v>
      </c>
      <c r="F877" s="229" t="s">
        <v>18639</v>
      </c>
      <c r="G877" s="229" t="s">
        <v>4474</v>
      </c>
      <c r="H877" s="229" t="s">
        <v>18640</v>
      </c>
      <c r="I877" s="239">
        <v>0</v>
      </c>
      <c r="J877" s="239">
        <v>0</v>
      </c>
      <c r="K877" s="239">
        <v>0</v>
      </c>
      <c r="L877" s="239">
        <v>400</v>
      </c>
      <c r="M877" s="239">
        <v>132700</v>
      </c>
      <c r="N877" s="239">
        <v>53080000</v>
      </c>
      <c r="O877" s="240">
        <v>0.15</v>
      </c>
      <c r="P877" s="239">
        <v>79620</v>
      </c>
      <c r="Q877" s="239">
        <v>53080</v>
      </c>
      <c r="R877" s="239">
        <v>120</v>
      </c>
      <c r="T877">
        <f>VLOOKUP(D877,VSD!$X$3:$Y$993,2,0)</f>
        <v>10000</v>
      </c>
      <c r="U877" s="21">
        <f t="shared" si="13"/>
        <v>0</v>
      </c>
    </row>
    <row r="878" spans="1:21" ht="13.2">
      <c r="A878" s="237">
        <v>876</v>
      </c>
      <c r="B878" s="238">
        <v>45470</v>
      </c>
      <c r="C878" s="229" t="s">
        <v>4472</v>
      </c>
      <c r="D878" s="229" t="s">
        <v>658</v>
      </c>
      <c r="E878" s="229" t="s">
        <v>18635</v>
      </c>
      <c r="F878" s="229" t="s">
        <v>18639</v>
      </c>
      <c r="G878" s="229" t="s">
        <v>4474</v>
      </c>
      <c r="H878" s="229" t="s">
        <v>18640</v>
      </c>
      <c r="I878" s="239">
        <v>0</v>
      </c>
      <c r="J878" s="239">
        <v>0</v>
      </c>
      <c r="K878" s="239">
        <v>0</v>
      </c>
      <c r="L878" s="239">
        <v>500</v>
      </c>
      <c r="M878" s="239">
        <v>61900</v>
      </c>
      <c r="N878" s="239">
        <v>30950000</v>
      </c>
      <c r="O878" s="240">
        <v>0.15</v>
      </c>
      <c r="P878" s="239">
        <v>46425</v>
      </c>
      <c r="Q878" s="239">
        <v>30950</v>
      </c>
      <c r="R878" s="239">
        <v>150</v>
      </c>
      <c r="T878">
        <f>VLOOKUP(D878,VSD!$X$3:$Y$993,2,0)</f>
        <v>10000</v>
      </c>
      <c r="U878" s="21">
        <f t="shared" si="13"/>
        <v>0</v>
      </c>
    </row>
    <row r="879" spans="1:21" ht="13.2">
      <c r="A879" s="237">
        <v>877</v>
      </c>
      <c r="B879" s="238">
        <v>45470</v>
      </c>
      <c r="C879" s="229" t="s">
        <v>4472</v>
      </c>
      <c r="D879" s="229" t="s">
        <v>687</v>
      </c>
      <c r="E879" s="229" t="s">
        <v>18635</v>
      </c>
      <c r="F879" s="229" t="s">
        <v>18639</v>
      </c>
      <c r="G879" s="229" t="s">
        <v>4474</v>
      </c>
      <c r="H879" s="229" t="s">
        <v>18640</v>
      </c>
      <c r="I879" s="239">
        <v>0</v>
      </c>
      <c r="J879" s="239">
        <v>0</v>
      </c>
      <c r="K879" s="239">
        <v>0</v>
      </c>
      <c r="L879" s="239">
        <v>200</v>
      </c>
      <c r="M879" s="239">
        <v>132900</v>
      </c>
      <c r="N879" s="239">
        <v>26580000</v>
      </c>
      <c r="O879" s="240">
        <v>0.15</v>
      </c>
      <c r="P879" s="239">
        <v>39870</v>
      </c>
      <c r="Q879" s="239">
        <v>26580</v>
      </c>
      <c r="R879" s="239">
        <v>60</v>
      </c>
      <c r="T879">
        <f>VLOOKUP(D879,VSD!$X$3:$Y$993,2,0)</f>
        <v>10000</v>
      </c>
      <c r="U879" s="21">
        <f t="shared" si="13"/>
        <v>0</v>
      </c>
    </row>
    <row r="880" spans="1:21" ht="13.2">
      <c r="A880" s="237">
        <v>878</v>
      </c>
      <c r="B880" s="238">
        <v>45470</v>
      </c>
      <c r="C880" s="229" t="s">
        <v>4472</v>
      </c>
      <c r="D880" s="229" t="s">
        <v>687</v>
      </c>
      <c r="E880" s="229" t="s">
        <v>18635</v>
      </c>
      <c r="F880" s="229" t="s">
        <v>18639</v>
      </c>
      <c r="G880" s="229" t="s">
        <v>4474</v>
      </c>
      <c r="H880" s="229" t="s">
        <v>18640</v>
      </c>
      <c r="I880" s="239">
        <v>0</v>
      </c>
      <c r="J880" s="239">
        <v>0</v>
      </c>
      <c r="K880" s="239">
        <v>0</v>
      </c>
      <c r="L880" s="239">
        <v>100</v>
      </c>
      <c r="M880" s="239">
        <v>133500</v>
      </c>
      <c r="N880" s="239">
        <v>13350000</v>
      </c>
      <c r="O880" s="240">
        <v>0.15</v>
      </c>
      <c r="P880" s="239">
        <v>20025</v>
      </c>
      <c r="Q880" s="239">
        <v>13350</v>
      </c>
      <c r="R880" s="239">
        <v>30</v>
      </c>
      <c r="T880">
        <f>VLOOKUP(D880,VSD!$X$3:$Y$993,2,0)</f>
        <v>10000</v>
      </c>
      <c r="U880" s="21">
        <f t="shared" si="13"/>
        <v>0</v>
      </c>
    </row>
    <row r="881" spans="1:21" ht="13.2">
      <c r="A881" s="237">
        <v>879</v>
      </c>
      <c r="B881" s="238">
        <v>45470</v>
      </c>
      <c r="C881" s="229" t="s">
        <v>4472</v>
      </c>
      <c r="D881" s="229" t="s">
        <v>658</v>
      </c>
      <c r="E881" s="229" t="s">
        <v>18635</v>
      </c>
      <c r="F881" s="229" t="s">
        <v>18639</v>
      </c>
      <c r="G881" s="229" t="s">
        <v>4474</v>
      </c>
      <c r="H881" s="229" t="s">
        <v>18640</v>
      </c>
      <c r="I881" s="239">
        <v>0</v>
      </c>
      <c r="J881" s="239">
        <v>0</v>
      </c>
      <c r="K881" s="239">
        <v>0</v>
      </c>
      <c r="L881" s="239">
        <v>1300</v>
      </c>
      <c r="M881" s="239">
        <v>61900</v>
      </c>
      <c r="N881" s="239">
        <v>80470000</v>
      </c>
      <c r="O881" s="240">
        <v>0.15</v>
      </c>
      <c r="P881" s="239">
        <v>120705</v>
      </c>
      <c r="Q881" s="239">
        <v>80470</v>
      </c>
      <c r="R881" s="239">
        <v>390</v>
      </c>
      <c r="T881">
        <f>VLOOKUP(D881,VSD!$X$3:$Y$993,2,0)</f>
        <v>10000</v>
      </c>
      <c r="U881" s="21">
        <f t="shared" si="13"/>
        <v>0</v>
      </c>
    </row>
    <row r="882" spans="1:21" ht="13.2">
      <c r="A882" s="237">
        <v>880</v>
      </c>
      <c r="B882" s="238">
        <v>45471</v>
      </c>
      <c r="C882" s="229" t="s">
        <v>4145</v>
      </c>
      <c r="D882" s="229" t="s">
        <v>423</v>
      </c>
      <c r="E882" s="229" t="s">
        <v>18641</v>
      </c>
      <c r="F882" s="229" t="s">
        <v>18636</v>
      </c>
      <c r="G882" s="229" t="s">
        <v>4148</v>
      </c>
      <c r="H882" s="229" t="s">
        <v>18637</v>
      </c>
      <c r="I882" s="239">
        <v>1000</v>
      </c>
      <c r="J882" s="239">
        <v>9100</v>
      </c>
      <c r="K882" s="239">
        <v>9100000</v>
      </c>
      <c r="L882" s="239">
        <v>0</v>
      </c>
      <c r="M882" s="239">
        <v>0</v>
      </c>
      <c r="N882" s="239">
        <v>0</v>
      </c>
      <c r="O882" s="240">
        <v>0.09</v>
      </c>
      <c r="P882" s="239">
        <v>8190</v>
      </c>
      <c r="Q882" s="239">
        <v>0</v>
      </c>
      <c r="R882" s="239">
        <v>0</v>
      </c>
      <c r="T882">
        <f>VLOOKUP(D882,VSD!$X$3:$Y$993,2,0)</f>
        <v>10000</v>
      </c>
      <c r="U882" s="21">
        <f t="shared" si="13"/>
        <v>10000000</v>
      </c>
    </row>
    <row r="883" spans="1:21" ht="13.2">
      <c r="A883" s="237">
        <v>881</v>
      </c>
      <c r="B883" s="238">
        <v>45471</v>
      </c>
      <c r="C883" s="229" t="s">
        <v>4145</v>
      </c>
      <c r="D883" s="229" t="s">
        <v>1164</v>
      </c>
      <c r="E883" s="229" t="s">
        <v>18641</v>
      </c>
      <c r="F883" s="229" t="s">
        <v>18636</v>
      </c>
      <c r="G883" s="229" t="s">
        <v>4148</v>
      </c>
      <c r="H883" s="229" t="s">
        <v>18637</v>
      </c>
      <c r="I883" s="239">
        <v>1000</v>
      </c>
      <c r="J883" s="239">
        <v>86000</v>
      </c>
      <c r="K883" s="239">
        <v>86000000</v>
      </c>
      <c r="L883" s="239">
        <v>0</v>
      </c>
      <c r="M883" s="239">
        <v>0</v>
      </c>
      <c r="N883" s="239">
        <v>0</v>
      </c>
      <c r="O883" s="240">
        <v>0.09</v>
      </c>
      <c r="P883" s="239">
        <v>77400</v>
      </c>
      <c r="Q883" s="239">
        <v>0</v>
      </c>
      <c r="R883" s="239">
        <v>0</v>
      </c>
      <c r="T883">
        <f>VLOOKUP(D883,VSD!$X$3:$Y$993,2,0)</f>
        <v>10000</v>
      </c>
      <c r="U883" s="21">
        <f t="shared" si="13"/>
        <v>10000000</v>
      </c>
    </row>
    <row r="884" spans="1:21" ht="13.2">
      <c r="A884" s="237">
        <v>882</v>
      </c>
      <c r="B884" s="238">
        <v>45471</v>
      </c>
      <c r="C884" s="229" t="s">
        <v>4145</v>
      </c>
      <c r="D884" s="229" t="s">
        <v>690</v>
      </c>
      <c r="E884" s="229" t="s">
        <v>18641</v>
      </c>
      <c r="F884" s="229" t="s">
        <v>18636</v>
      </c>
      <c r="G884" s="229" t="s">
        <v>4148</v>
      </c>
      <c r="H884" s="229" t="s">
        <v>18637</v>
      </c>
      <c r="I884" s="239">
        <v>1000</v>
      </c>
      <c r="J884" s="239">
        <v>40800</v>
      </c>
      <c r="K884" s="239">
        <v>40800000</v>
      </c>
      <c r="L884" s="239">
        <v>0</v>
      </c>
      <c r="M884" s="239">
        <v>0</v>
      </c>
      <c r="N884" s="239">
        <v>0</v>
      </c>
      <c r="O884" s="240">
        <v>0.09</v>
      </c>
      <c r="P884" s="239">
        <v>36720</v>
      </c>
      <c r="Q884" s="239">
        <v>0</v>
      </c>
      <c r="R884" s="239">
        <v>0</v>
      </c>
      <c r="T884">
        <f>VLOOKUP(D884,VSD!$X$3:$Y$993,2,0)</f>
        <v>10000</v>
      </c>
      <c r="U884" s="21">
        <f t="shared" si="13"/>
        <v>10000000</v>
      </c>
    </row>
    <row r="885" spans="1:21" ht="13.2">
      <c r="A885" s="237">
        <v>883</v>
      </c>
      <c r="B885" s="238">
        <v>45471</v>
      </c>
      <c r="C885" s="229" t="s">
        <v>4145</v>
      </c>
      <c r="D885" s="229" t="s">
        <v>402</v>
      </c>
      <c r="E885" s="229" t="s">
        <v>18641</v>
      </c>
      <c r="F885" s="229" t="s">
        <v>18636</v>
      </c>
      <c r="G885" s="229" t="s">
        <v>4148</v>
      </c>
      <c r="H885" s="229" t="s">
        <v>18637</v>
      </c>
      <c r="I885" s="239">
        <v>1000</v>
      </c>
      <c r="J885" s="239">
        <v>7400</v>
      </c>
      <c r="K885" s="239">
        <v>7400000</v>
      </c>
      <c r="L885" s="239">
        <v>0</v>
      </c>
      <c r="M885" s="239">
        <v>0</v>
      </c>
      <c r="N885" s="239">
        <v>0</v>
      </c>
      <c r="O885" s="240">
        <v>0.09</v>
      </c>
      <c r="P885" s="239">
        <v>6660</v>
      </c>
      <c r="Q885" s="239">
        <v>0</v>
      </c>
      <c r="R885" s="239">
        <v>0</v>
      </c>
      <c r="T885">
        <f>VLOOKUP(D885,VSD!$X$3:$Y$993,2,0)</f>
        <v>10000</v>
      </c>
      <c r="U885" s="21">
        <f t="shared" si="13"/>
        <v>10000000</v>
      </c>
    </row>
    <row r="886" spans="1:21" ht="13.2">
      <c r="A886" s="237">
        <v>884</v>
      </c>
      <c r="B886" s="238">
        <v>45471</v>
      </c>
      <c r="C886" s="229" t="s">
        <v>9886</v>
      </c>
      <c r="D886" s="229" t="s">
        <v>663</v>
      </c>
      <c r="E886" s="229" t="s">
        <v>18641</v>
      </c>
      <c r="F886" s="229" t="s">
        <v>18636</v>
      </c>
      <c r="G886" s="229" t="s">
        <v>9889</v>
      </c>
      <c r="H886" s="229" t="s">
        <v>18640</v>
      </c>
      <c r="I886" s="239">
        <v>100</v>
      </c>
      <c r="J886" s="239">
        <v>27250</v>
      </c>
      <c r="K886" s="239">
        <v>2725000</v>
      </c>
      <c r="L886" s="239">
        <v>0</v>
      </c>
      <c r="M886" s="239">
        <v>0</v>
      </c>
      <c r="N886" s="239">
        <v>0</v>
      </c>
      <c r="O886" s="240">
        <v>0.15</v>
      </c>
      <c r="P886" s="239">
        <v>4088</v>
      </c>
      <c r="Q886" s="239">
        <v>0</v>
      </c>
      <c r="R886" s="239">
        <v>0</v>
      </c>
      <c r="T886">
        <f>VLOOKUP(D886,VSD!$X$3:$Y$993,2,0)</f>
        <v>10000</v>
      </c>
      <c r="U886" s="21">
        <f t="shared" si="13"/>
        <v>1000000</v>
      </c>
    </row>
    <row r="887" spans="1:21" ht="13.2">
      <c r="A887" s="237">
        <v>885</v>
      </c>
      <c r="B887" s="238">
        <v>45471</v>
      </c>
      <c r="C887" s="229" t="s">
        <v>9886</v>
      </c>
      <c r="D887" s="229" t="s">
        <v>663</v>
      </c>
      <c r="E887" s="229" t="s">
        <v>18641</v>
      </c>
      <c r="F887" s="229" t="s">
        <v>18636</v>
      </c>
      <c r="G887" s="229" t="s">
        <v>9889</v>
      </c>
      <c r="H887" s="229" t="s">
        <v>18640</v>
      </c>
      <c r="I887" s="239">
        <v>100</v>
      </c>
      <c r="J887" s="239">
        <v>27000</v>
      </c>
      <c r="K887" s="239">
        <v>2700000</v>
      </c>
      <c r="L887" s="239">
        <v>0</v>
      </c>
      <c r="M887" s="239">
        <v>0</v>
      </c>
      <c r="N887" s="239">
        <v>0</v>
      </c>
      <c r="O887" s="240">
        <v>0.15</v>
      </c>
      <c r="P887" s="239">
        <v>4050</v>
      </c>
      <c r="Q887" s="239">
        <v>0</v>
      </c>
      <c r="R887" s="239">
        <v>0</v>
      </c>
      <c r="T887">
        <f>VLOOKUP(D887,VSD!$X$3:$Y$993,2,0)</f>
        <v>10000</v>
      </c>
      <c r="U887" s="21">
        <f t="shared" si="13"/>
        <v>1000000</v>
      </c>
    </row>
    <row r="888" spans="1:21" ht="13.2">
      <c r="A888" s="237">
        <v>886</v>
      </c>
      <c r="B888" s="238">
        <v>45471</v>
      </c>
      <c r="C888" s="229" t="s">
        <v>9886</v>
      </c>
      <c r="D888" s="229" t="s">
        <v>663</v>
      </c>
      <c r="E888" s="229" t="s">
        <v>18641</v>
      </c>
      <c r="F888" s="229" t="s">
        <v>18636</v>
      </c>
      <c r="G888" s="229" t="s">
        <v>9889</v>
      </c>
      <c r="H888" s="229" t="s">
        <v>18640</v>
      </c>
      <c r="I888" s="239">
        <v>100</v>
      </c>
      <c r="J888" s="239">
        <v>26900</v>
      </c>
      <c r="K888" s="239">
        <v>2690000</v>
      </c>
      <c r="L888" s="239">
        <v>0</v>
      </c>
      <c r="M888" s="239">
        <v>0</v>
      </c>
      <c r="N888" s="239">
        <v>0</v>
      </c>
      <c r="O888" s="240">
        <v>0.15</v>
      </c>
      <c r="P888" s="239">
        <v>4035</v>
      </c>
      <c r="Q888" s="239">
        <v>0</v>
      </c>
      <c r="R888" s="239">
        <v>0</v>
      </c>
      <c r="T888">
        <f>VLOOKUP(D888,VSD!$X$3:$Y$993,2,0)</f>
        <v>10000</v>
      </c>
      <c r="U888" s="21">
        <f t="shared" si="13"/>
        <v>1000000</v>
      </c>
    </row>
    <row r="889" spans="1:21" ht="13.2">
      <c r="A889" s="237">
        <v>887</v>
      </c>
      <c r="B889" s="238">
        <v>45470</v>
      </c>
      <c r="C889" s="229" t="s">
        <v>13046</v>
      </c>
      <c r="D889" s="229" t="s">
        <v>766</v>
      </c>
      <c r="E889" s="229" t="s">
        <v>18641</v>
      </c>
      <c r="F889" s="229" t="s">
        <v>18636</v>
      </c>
      <c r="G889" s="229" t="s">
        <v>13048</v>
      </c>
      <c r="H889" s="229" t="s">
        <v>18637</v>
      </c>
      <c r="I889" s="239">
        <v>1000</v>
      </c>
      <c r="J889" s="239">
        <v>14350</v>
      </c>
      <c r="K889" s="239">
        <v>14350000</v>
      </c>
      <c r="L889" s="239">
        <v>0</v>
      </c>
      <c r="M889" s="239">
        <v>0</v>
      </c>
      <c r="N889" s="239">
        <v>0</v>
      </c>
      <c r="O889" s="240">
        <v>0.15</v>
      </c>
      <c r="P889" s="239">
        <v>21525</v>
      </c>
      <c r="Q889" s="239">
        <v>0</v>
      </c>
      <c r="R889" s="239">
        <v>0</v>
      </c>
      <c r="T889">
        <f>VLOOKUP(D889,VSD!$X$3:$Y$993,2,0)</f>
        <v>10000</v>
      </c>
      <c r="U889" s="21">
        <f t="shared" si="13"/>
        <v>10000000</v>
      </c>
    </row>
    <row r="890" spans="1:21" ht="13.2">
      <c r="A890" s="237">
        <v>888</v>
      </c>
      <c r="B890" s="238">
        <v>45470</v>
      </c>
      <c r="C890" s="229" t="s">
        <v>13046</v>
      </c>
      <c r="D890" s="229" t="s">
        <v>766</v>
      </c>
      <c r="E890" s="229" t="s">
        <v>18641</v>
      </c>
      <c r="F890" s="229" t="s">
        <v>18636</v>
      </c>
      <c r="G890" s="229" t="s">
        <v>13048</v>
      </c>
      <c r="H890" s="229" t="s">
        <v>18637</v>
      </c>
      <c r="I890" s="239">
        <v>1000</v>
      </c>
      <c r="J890" s="239">
        <v>14350</v>
      </c>
      <c r="K890" s="239">
        <v>14350000</v>
      </c>
      <c r="L890" s="239">
        <v>0</v>
      </c>
      <c r="M890" s="239">
        <v>0</v>
      </c>
      <c r="N890" s="239">
        <v>0</v>
      </c>
      <c r="O890" s="240">
        <v>0.15</v>
      </c>
      <c r="P890" s="239">
        <v>21525</v>
      </c>
      <c r="Q890" s="239">
        <v>0</v>
      </c>
      <c r="R890" s="239">
        <v>0</v>
      </c>
      <c r="T890">
        <f>VLOOKUP(D890,VSD!$X$3:$Y$993,2,0)</f>
        <v>10000</v>
      </c>
      <c r="U890" s="21">
        <f t="shared" si="13"/>
        <v>10000000</v>
      </c>
    </row>
    <row r="891" spans="1:21" ht="13.2">
      <c r="A891" s="237">
        <v>889</v>
      </c>
      <c r="B891" s="238">
        <v>45471</v>
      </c>
      <c r="C891" s="229" t="s">
        <v>18677</v>
      </c>
      <c r="D891" s="229" t="s">
        <v>687</v>
      </c>
      <c r="E891" s="229" t="s">
        <v>18635</v>
      </c>
      <c r="F891" s="229" t="s">
        <v>18636</v>
      </c>
      <c r="G891" s="229" t="s">
        <v>10912</v>
      </c>
      <c r="H891" s="229" t="s">
        <v>18640</v>
      </c>
      <c r="I891" s="239">
        <v>0</v>
      </c>
      <c r="J891" s="239">
        <v>0</v>
      </c>
      <c r="K891" s="239">
        <v>0</v>
      </c>
      <c r="L891" s="239">
        <v>1100</v>
      </c>
      <c r="M891" s="239">
        <v>131900</v>
      </c>
      <c r="N891" s="239">
        <v>145090000</v>
      </c>
      <c r="O891" s="240">
        <v>0.15</v>
      </c>
      <c r="P891" s="239">
        <v>217635</v>
      </c>
      <c r="Q891" s="239">
        <v>145090</v>
      </c>
      <c r="R891" s="239">
        <v>330</v>
      </c>
      <c r="T891">
        <f>VLOOKUP(D891,VSD!$X$3:$Y$993,2,0)</f>
        <v>10000</v>
      </c>
      <c r="U891" s="21">
        <f t="shared" si="13"/>
        <v>0</v>
      </c>
    </row>
    <row r="892" spans="1:21" ht="13.2">
      <c r="A892" s="237">
        <v>890</v>
      </c>
      <c r="B892" s="238">
        <v>45470</v>
      </c>
      <c r="C892" s="229" t="s">
        <v>9779</v>
      </c>
      <c r="D892" s="229" t="s">
        <v>850</v>
      </c>
      <c r="E892" s="229" t="s">
        <v>18641</v>
      </c>
      <c r="F892" s="229" t="s">
        <v>18636</v>
      </c>
      <c r="G892" s="229" t="s">
        <v>9782</v>
      </c>
      <c r="H892" s="229" t="s">
        <v>18640</v>
      </c>
      <c r="I892" s="239">
        <v>900</v>
      </c>
      <c r="J892" s="239">
        <v>19450</v>
      </c>
      <c r="K892" s="239">
        <v>17505000</v>
      </c>
      <c r="L892" s="239">
        <v>0</v>
      </c>
      <c r="M892" s="239">
        <v>0</v>
      </c>
      <c r="N892" s="239">
        <v>0</v>
      </c>
      <c r="O892" s="240">
        <v>0.15</v>
      </c>
      <c r="P892" s="239">
        <v>26258</v>
      </c>
      <c r="Q892" s="239">
        <v>0</v>
      </c>
      <c r="R892" s="239">
        <v>0</v>
      </c>
      <c r="T892">
        <f>VLOOKUP(D892,VSD!$X$3:$Y$993,2,0)</f>
        <v>10000</v>
      </c>
      <c r="U892" s="21">
        <f t="shared" si="13"/>
        <v>9000000</v>
      </c>
    </row>
    <row r="893" spans="1:21" ht="13.2">
      <c r="A893" s="237">
        <v>891</v>
      </c>
      <c r="B893" s="238">
        <v>45470</v>
      </c>
      <c r="C893" s="229" t="s">
        <v>9779</v>
      </c>
      <c r="D893" s="229" t="s">
        <v>850</v>
      </c>
      <c r="E893" s="229" t="s">
        <v>18641</v>
      </c>
      <c r="F893" s="229" t="s">
        <v>18636</v>
      </c>
      <c r="G893" s="229" t="s">
        <v>9782</v>
      </c>
      <c r="H893" s="229" t="s">
        <v>18640</v>
      </c>
      <c r="I893" s="239">
        <v>100</v>
      </c>
      <c r="J893" s="239">
        <v>19450</v>
      </c>
      <c r="K893" s="239">
        <v>1945000</v>
      </c>
      <c r="L893" s="239">
        <v>0</v>
      </c>
      <c r="M893" s="239">
        <v>0</v>
      </c>
      <c r="N893" s="239">
        <v>0</v>
      </c>
      <c r="O893" s="240">
        <v>0.15</v>
      </c>
      <c r="P893" s="239">
        <v>2918</v>
      </c>
      <c r="Q893" s="239">
        <v>0</v>
      </c>
      <c r="R893" s="239">
        <v>0</v>
      </c>
      <c r="T893">
        <f>VLOOKUP(D893,VSD!$X$3:$Y$993,2,0)</f>
        <v>10000</v>
      </c>
      <c r="U893" s="21">
        <f t="shared" si="13"/>
        <v>1000000</v>
      </c>
    </row>
    <row r="894" spans="1:21" ht="13.2">
      <c r="A894" s="237">
        <v>892</v>
      </c>
      <c r="B894" s="238">
        <v>45471</v>
      </c>
      <c r="C894" s="229" t="s">
        <v>10433</v>
      </c>
      <c r="D894" s="229" t="s">
        <v>677</v>
      </c>
      <c r="E894" s="229" t="s">
        <v>18635</v>
      </c>
      <c r="F894" s="229" t="s">
        <v>18636</v>
      </c>
      <c r="G894" s="229" t="s">
        <v>10435</v>
      </c>
      <c r="H894" s="229" t="s">
        <v>18640</v>
      </c>
      <c r="I894" s="239">
        <v>0</v>
      </c>
      <c r="J894" s="239">
        <v>0</v>
      </c>
      <c r="K894" s="239">
        <v>0</v>
      </c>
      <c r="L894" s="239">
        <v>100</v>
      </c>
      <c r="M894" s="239">
        <v>18300</v>
      </c>
      <c r="N894" s="239">
        <v>1830000</v>
      </c>
      <c r="O894" s="240">
        <v>0.15</v>
      </c>
      <c r="P894" s="239">
        <v>2745</v>
      </c>
      <c r="Q894" s="239">
        <v>1830</v>
      </c>
      <c r="R894" s="239">
        <v>30</v>
      </c>
      <c r="T894">
        <f>VLOOKUP(D894,VSD!$X$3:$Y$993,2,0)</f>
        <v>10000</v>
      </c>
      <c r="U894" s="21">
        <f t="shared" si="13"/>
        <v>0</v>
      </c>
    </row>
    <row r="895" spans="1:21" ht="13.2">
      <c r="A895" s="237">
        <v>893</v>
      </c>
      <c r="B895" s="238">
        <v>45471</v>
      </c>
      <c r="C895" s="229" t="s">
        <v>4315</v>
      </c>
      <c r="D895" s="229" t="s">
        <v>657</v>
      </c>
      <c r="E895" s="229" t="s">
        <v>18641</v>
      </c>
      <c r="F895" s="229" t="s">
        <v>18636</v>
      </c>
      <c r="G895" s="229" t="s">
        <v>4319</v>
      </c>
      <c r="H895" s="229" t="s">
        <v>18637</v>
      </c>
      <c r="I895" s="239">
        <v>100</v>
      </c>
      <c r="J895" s="239">
        <v>120000</v>
      </c>
      <c r="K895" s="239">
        <v>12000000</v>
      </c>
      <c r="L895" s="239">
        <v>0</v>
      </c>
      <c r="M895" s="239">
        <v>0</v>
      </c>
      <c r="N895" s="239">
        <v>0</v>
      </c>
      <c r="O895" s="240">
        <v>0.15</v>
      </c>
      <c r="P895" s="239">
        <v>18000</v>
      </c>
      <c r="Q895" s="239">
        <v>0</v>
      </c>
      <c r="R895" s="239">
        <v>0</v>
      </c>
      <c r="T895">
        <f>VLOOKUP(D895,VSD!$X$3:$Y$993,2,0)</f>
        <v>10000</v>
      </c>
      <c r="U895" s="21">
        <f t="shared" si="13"/>
        <v>1000000</v>
      </c>
    </row>
    <row r="896" spans="1:21" ht="13.2">
      <c r="A896" s="237">
        <v>894</v>
      </c>
      <c r="B896" s="238">
        <v>45471</v>
      </c>
      <c r="C896" s="229" t="s">
        <v>4315</v>
      </c>
      <c r="D896" s="229" t="s">
        <v>657</v>
      </c>
      <c r="E896" s="229" t="s">
        <v>18641</v>
      </c>
      <c r="F896" s="229" t="s">
        <v>18636</v>
      </c>
      <c r="G896" s="229" t="s">
        <v>4319</v>
      </c>
      <c r="H896" s="229" t="s">
        <v>18637</v>
      </c>
      <c r="I896" s="239">
        <v>800</v>
      </c>
      <c r="J896" s="239">
        <v>122000</v>
      </c>
      <c r="K896" s="239">
        <v>97600000</v>
      </c>
      <c r="L896" s="239">
        <v>0</v>
      </c>
      <c r="M896" s="239">
        <v>0</v>
      </c>
      <c r="N896" s="239">
        <v>0</v>
      </c>
      <c r="O896" s="240">
        <v>0.15</v>
      </c>
      <c r="P896" s="239">
        <v>146400</v>
      </c>
      <c r="Q896" s="239">
        <v>0</v>
      </c>
      <c r="R896" s="239">
        <v>0</v>
      </c>
      <c r="T896">
        <f>VLOOKUP(D896,VSD!$X$3:$Y$993,2,0)</f>
        <v>10000</v>
      </c>
      <c r="U896" s="21">
        <f t="shared" si="13"/>
        <v>8000000</v>
      </c>
    </row>
    <row r="897" spans="1:21" ht="13.2">
      <c r="A897" s="237">
        <v>895</v>
      </c>
      <c r="B897" s="238">
        <v>45470</v>
      </c>
      <c r="C897" s="229" t="s">
        <v>9334</v>
      </c>
      <c r="D897" s="229" t="s">
        <v>904</v>
      </c>
      <c r="E897" s="229" t="s">
        <v>18641</v>
      </c>
      <c r="F897" s="229" t="s">
        <v>18636</v>
      </c>
      <c r="G897" s="229" t="s">
        <v>9336</v>
      </c>
      <c r="H897" s="229" t="s">
        <v>18637</v>
      </c>
      <c r="I897" s="239">
        <v>5000</v>
      </c>
      <c r="J897" s="239">
        <v>18600</v>
      </c>
      <c r="K897" s="239">
        <v>93000000</v>
      </c>
      <c r="L897" s="239">
        <v>0</v>
      </c>
      <c r="M897" s="239">
        <v>0</v>
      </c>
      <c r="N897" s="239">
        <v>0</v>
      </c>
      <c r="O897" s="240">
        <v>0.15</v>
      </c>
      <c r="P897" s="239">
        <v>139500</v>
      </c>
      <c r="Q897" s="239">
        <v>0</v>
      </c>
      <c r="R897" s="239">
        <v>0</v>
      </c>
      <c r="T897">
        <f>VLOOKUP(D897,VSD!$X$3:$Y$993,2,0)</f>
        <v>10000</v>
      </c>
      <c r="U897" s="21">
        <f t="shared" si="13"/>
        <v>50000000</v>
      </c>
    </row>
    <row r="898" spans="1:21" ht="13.2">
      <c r="A898" s="237">
        <v>896</v>
      </c>
      <c r="B898" s="238">
        <v>45470</v>
      </c>
      <c r="C898" s="229" t="s">
        <v>9334</v>
      </c>
      <c r="D898" s="229" t="s">
        <v>1138</v>
      </c>
      <c r="E898" s="229" t="s">
        <v>18641</v>
      </c>
      <c r="F898" s="229" t="s">
        <v>18636</v>
      </c>
      <c r="G898" s="229" t="s">
        <v>9336</v>
      </c>
      <c r="H898" s="229" t="s">
        <v>18637</v>
      </c>
      <c r="I898" s="239">
        <v>900</v>
      </c>
      <c r="J898" s="239">
        <v>15700</v>
      </c>
      <c r="K898" s="239">
        <v>14130000</v>
      </c>
      <c r="L898" s="239">
        <v>0</v>
      </c>
      <c r="M898" s="239">
        <v>0</v>
      </c>
      <c r="N898" s="239">
        <v>0</v>
      </c>
      <c r="O898" s="240">
        <v>0.15</v>
      </c>
      <c r="P898" s="239">
        <v>21195</v>
      </c>
      <c r="Q898" s="239">
        <v>0</v>
      </c>
      <c r="R898" s="239">
        <v>0</v>
      </c>
      <c r="T898">
        <f>VLOOKUP(D898,VSD!$X$3:$Y$993,2,0)</f>
        <v>10000</v>
      </c>
      <c r="U898" s="21">
        <f t="shared" si="13"/>
        <v>9000000</v>
      </c>
    </row>
    <row r="899" spans="1:21" ht="13.2">
      <c r="A899" s="237">
        <v>897</v>
      </c>
      <c r="B899" s="238">
        <v>45471</v>
      </c>
      <c r="C899" s="229" t="s">
        <v>9334</v>
      </c>
      <c r="D899" s="229" t="s">
        <v>761</v>
      </c>
      <c r="E899" s="229" t="s">
        <v>18635</v>
      </c>
      <c r="F899" s="229" t="s">
        <v>18636</v>
      </c>
      <c r="G899" s="229" t="s">
        <v>9336</v>
      </c>
      <c r="H899" s="229" t="s">
        <v>18637</v>
      </c>
      <c r="I899" s="239">
        <v>0</v>
      </c>
      <c r="J899" s="239">
        <v>0</v>
      </c>
      <c r="K899" s="239">
        <v>0</v>
      </c>
      <c r="L899" s="239">
        <v>5000</v>
      </c>
      <c r="M899" s="239">
        <v>13000</v>
      </c>
      <c r="N899" s="239">
        <v>65000000</v>
      </c>
      <c r="O899" s="240">
        <v>0.15</v>
      </c>
      <c r="P899" s="239">
        <v>97500</v>
      </c>
      <c r="Q899" s="239">
        <v>65000</v>
      </c>
      <c r="R899" s="239">
        <v>1500</v>
      </c>
      <c r="T899">
        <f>VLOOKUP(D899,VSD!$X$3:$Y$993,2,0)</f>
        <v>10000</v>
      </c>
      <c r="U899" s="21">
        <f t="shared" si="13"/>
        <v>0</v>
      </c>
    </row>
    <row r="900" spans="1:21" ht="13.2">
      <c r="A900" s="237">
        <v>898</v>
      </c>
      <c r="B900" s="238">
        <v>45471</v>
      </c>
      <c r="C900" s="229" t="s">
        <v>9334</v>
      </c>
      <c r="D900" s="229" t="s">
        <v>761</v>
      </c>
      <c r="E900" s="229" t="s">
        <v>18635</v>
      </c>
      <c r="F900" s="229" t="s">
        <v>18636</v>
      </c>
      <c r="G900" s="229" t="s">
        <v>9336</v>
      </c>
      <c r="H900" s="229" t="s">
        <v>18637</v>
      </c>
      <c r="I900" s="239">
        <v>0</v>
      </c>
      <c r="J900" s="239">
        <v>0</v>
      </c>
      <c r="K900" s="239">
        <v>0</v>
      </c>
      <c r="L900" s="239">
        <v>4600</v>
      </c>
      <c r="M900" s="239">
        <v>13000</v>
      </c>
      <c r="N900" s="239">
        <v>59800000</v>
      </c>
      <c r="O900" s="240">
        <v>0.15</v>
      </c>
      <c r="P900" s="239">
        <v>89700</v>
      </c>
      <c r="Q900" s="239">
        <v>59800</v>
      </c>
      <c r="R900" s="239">
        <v>1380</v>
      </c>
      <c r="T900">
        <f>VLOOKUP(D900,VSD!$X$3:$Y$993,2,0)</f>
        <v>10000</v>
      </c>
      <c r="U900" s="21">
        <f t="shared" ref="U900:U963" si="14">IF(G900&lt;&gt;"040P888888",IFERROR(T900*I900,0),0)</f>
        <v>0</v>
      </c>
    </row>
    <row r="901" spans="1:21" ht="13.2">
      <c r="A901" s="237">
        <v>899</v>
      </c>
      <c r="B901" s="238">
        <v>45471</v>
      </c>
      <c r="C901" s="229" t="s">
        <v>9334</v>
      </c>
      <c r="D901" s="229" t="s">
        <v>761</v>
      </c>
      <c r="E901" s="229" t="s">
        <v>18635</v>
      </c>
      <c r="F901" s="229" t="s">
        <v>18636</v>
      </c>
      <c r="G901" s="229" t="s">
        <v>9336</v>
      </c>
      <c r="H901" s="229" t="s">
        <v>18637</v>
      </c>
      <c r="I901" s="239">
        <v>0</v>
      </c>
      <c r="J901" s="239">
        <v>0</v>
      </c>
      <c r="K901" s="239">
        <v>0</v>
      </c>
      <c r="L901" s="239">
        <v>600</v>
      </c>
      <c r="M901" s="239">
        <v>13050</v>
      </c>
      <c r="N901" s="239">
        <v>7830000</v>
      </c>
      <c r="O901" s="240">
        <v>0.15</v>
      </c>
      <c r="P901" s="239">
        <v>11745</v>
      </c>
      <c r="Q901" s="239">
        <v>7830</v>
      </c>
      <c r="R901" s="239">
        <v>180</v>
      </c>
      <c r="T901">
        <f>VLOOKUP(D901,VSD!$X$3:$Y$993,2,0)</f>
        <v>10000</v>
      </c>
      <c r="U901" s="21">
        <f t="shared" si="14"/>
        <v>0</v>
      </c>
    </row>
    <row r="902" spans="1:21" ht="13.2">
      <c r="A902" s="237">
        <v>900</v>
      </c>
      <c r="B902" s="238">
        <v>45471</v>
      </c>
      <c r="C902" s="229" t="s">
        <v>9784</v>
      </c>
      <c r="D902" s="229" t="s">
        <v>699</v>
      </c>
      <c r="E902" s="229" t="s">
        <v>18641</v>
      </c>
      <c r="F902" s="229" t="s">
        <v>18636</v>
      </c>
      <c r="G902" s="229" t="s">
        <v>9787</v>
      </c>
      <c r="H902" s="229" t="s">
        <v>18640</v>
      </c>
      <c r="I902" s="239">
        <v>100</v>
      </c>
      <c r="J902" s="239">
        <v>83300</v>
      </c>
      <c r="K902" s="239">
        <v>8330000</v>
      </c>
      <c r="L902" s="239">
        <v>0</v>
      </c>
      <c r="M902" s="239">
        <v>0</v>
      </c>
      <c r="N902" s="239">
        <v>0</v>
      </c>
      <c r="O902" s="240">
        <v>0.12</v>
      </c>
      <c r="P902" s="239">
        <v>9996</v>
      </c>
      <c r="Q902" s="239">
        <v>0</v>
      </c>
      <c r="R902" s="239">
        <v>0</v>
      </c>
      <c r="T902">
        <f>VLOOKUP(D902,VSD!$X$3:$Y$993,2,0)</f>
        <v>10000</v>
      </c>
      <c r="U902" s="21">
        <f t="shared" si="14"/>
        <v>1000000</v>
      </c>
    </row>
    <row r="903" spans="1:21" ht="13.2">
      <c r="A903" s="237">
        <v>901</v>
      </c>
      <c r="B903" s="238">
        <v>45471</v>
      </c>
      <c r="C903" s="229" t="s">
        <v>6462</v>
      </c>
      <c r="D903" s="229" t="s">
        <v>696</v>
      </c>
      <c r="E903" s="229" t="s">
        <v>18641</v>
      </c>
      <c r="F903" s="229" t="s">
        <v>18636</v>
      </c>
      <c r="G903" s="229" t="s">
        <v>6465</v>
      </c>
      <c r="H903" s="229" t="s">
        <v>18640</v>
      </c>
      <c r="I903" s="239">
        <v>1000</v>
      </c>
      <c r="J903" s="239">
        <v>22000</v>
      </c>
      <c r="K903" s="239">
        <v>22000000</v>
      </c>
      <c r="L903" s="239">
        <v>0</v>
      </c>
      <c r="M903" s="239">
        <v>0</v>
      </c>
      <c r="N903" s="239">
        <v>0</v>
      </c>
      <c r="O903" s="240">
        <v>0.15</v>
      </c>
      <c r="P903" s="239">
        <v>33000</v>
      </c>
      <c r="Q903" s="239">
        <v>0</v>
      </c>
      <c r="R903" s="239">
        <v>0</v>
      </c>
      <c r="T903">
        <f>VLOOKUP(D903,VSD!$X$3:$Y$993,2,0)</f>
        <v>10000</v>
      </c>
      <c r="U903" s="21">
        <f t="shared" si="14"/>
        <v>10000000</v>
      </c>
    </row>
    <row r="904" spans="1:21" ht="13.2">
      <c r="A904" s="237">
        <v>902</v>
      </c>
      <c r="B904" s="238">
        <v>45471</v>
      </c>
      <c r="C904" s="229" t="s">
        <v>5211</v>
      </c>
      <c r="D904" s="229" t="s">
        <v>520</v>
      </c>
      <c r="E904" s="229" t="s">
        <v>18635</v>
      </c>
      <c r="F904" s="229" t="s">
        <v>18636</v>
      </c>
      <c r="G904" s="229" t="s">
        <v>7334</v>
      </c>
      <c r="H904" s="229" t="s">
        <v>18640</v>
      </c>
      <c r="I904" s="239">
        <v>0</v>
      </c>
      <c r="J904" s="239">
        <v>0</v>
      </c>
      <c r="K904" s="239">
        <v>0</v>
      </c>
      <c r="L904" s="239">
        <v>400</v>
      </c>
      <c r="M904" s="239">
        <v>14800</v>
      </c>
      <c r="N904" s="239">
        <v>5920000</v>
      </c>
      <c r="O904" s="240">
        <v>0.15</v>
      </c>
      <c r="P904" s="239">
        <v>8880</v>
      </c>
      <c r="Q904" s="239">
        <v>5920</v>
      </c>
      <c r="R904" s="239">
        <v>120</v>
      </c>
      <c r="T904">
        <f>VLOOKUP(D904,VSD!$X$3:$Y$993,2,0)</f>
        <v>10000</v>
      </c>
      <c r="U904" s="21">
        <f t="shared" si="14"/>
        <v>0</v>
      </c>
    </row>
    <row r="905" spans="1:21" ht="13.2">
      <c r="A905" s="237">
        <v>903</v>
      </c>
      <c r="B905" s="238">
        <v>45470</v>
      </c>
      <c r="C905" s="229" t="s">
        <v>9457</v>
      </c>
      <c r="D905" s="229" t="s">
        <v>645</v>
      </c>
      <c r="E905" s="229" t="s">
        <v>18641</v>
      </c>
      <c r="F905" s="229" t="s">
        <v>18639</v>
      </c>
      <c r="G905" s="229" t="s">
        <v>9460</v>
      </c>
      <c r="H905" s="229" t="s">
        <v>18640</v>
      </c>
      <c r="I905" s="239">
        <v>2500</v>
      </c>
      <c r="J905" s="239">
        <v>31300</v>
      </c>
      <c r="K905" s="239">
        <v>78250000</v>
      </c>
      <c r="L905" s="239">
        <v>0</v>
      </c>
      <c r="M905" s="239">
        <v>0</v>
      </c>
      <c r="N905" s="239">
        <v>0</v>
      </c>
      <c r="O905" s="240">
        <v>0.15</v>
      </c>
      <c r="P905" s="239">
        <v>117375</v>
      </c>
      <c r="Q905" s="239">
        <v>0</v>
      </c>
      <c r="R905" s="239">
        <v>0</v>
      </c>
      <c r="T905">
        <f>VLOOKUP(D905,VSD!$X$3:$Y$993,2,0)</f>
        <v>10000</v>
      </c>
      <c r="U905" s="21">
        <f t="shared" si="14"/>
        <v>25000000</v>
      </c>
    </row>
    <row r="906" spans="1:21" ht="13.2">
      <c r="A906" s="237">
        <v>904</v>
      </c>
      <c r="B906" s="238">
        <v>45471</v>
      </c>
      <c r="C906" s="229" t="s">
        <v>9457</v>
      </c>
      <c r="D906" s="229" t="s">
        <v>779</v>
      </c>
      <c r="E906" s="229" t="s">
        <v>18641</v>
      </c>
      <c r="F906" s="229" t="s">
        <v>18639</v>
      </c>
      <c r="G906" s="229" t="s">
        <v>9460</v>
      </c>
      <c r="H906" s="229" t="s">
        <v>18640</v>
      </c>
      <c r="I906" s="239">
        <v>1000</v>
      </c>
      <c r="J906" s="239">
        <v>47100</v>
      </c>
      <c r="K906" s="239">
        <v>47100000</v>
      </c>
      <c r="L906" s="239">
        <v>0</v>
      </c>
      <c r="M906" s="239">
        <v>0</v>
      </c>
      <c r="N906" s="239">
        <v>0</v>
      </c>
      <c r="O906" s="240">
        <v>0.15</v>
      </c>
      <c r="P906" s="239">
        <v>70650</v>
      </c>
      <c r="Q906" s="239">
        <v>0</v>
      </c>
      <c r="R906" s="239">
        <v>0</v>
      </c>
      <c r="T906">
        <f>VLOOKUP(D906,VSD!$X$3:$Y$993,2,0)</f>
        <v>10000</v>
      </c>
      <c r="U906" s="21">
        <f t="shared" si="14"/>
        <v>10000000</v>
      </c>
    </row>
    <row r="907" spans="1:21" ht="13.2">
      <c r="A907" s="237">
        <v>905</v>
      </c>
      <c r="B907" s="238">
        <v>45471</v>
      </c>
      <c r="C907" s="229" t="s">
        <v>9457</v>
      </c>
      <c r="D907" s="229" t="s">
        <v>779</v>
      </c>
      <c r="E907" s="229" t="s">
        <v>18641</v>
      </c>
      <c r="F907" s="229" t="s">
        <v>18639</v>
      </c>
      <c r="G907" s="229" t="s">
        <v>9460</v>
      </c>
      <c r="H907" s="229" t="s">
        <v>18640</v>
      </c>
      <c r="I907" s="239">
        <v>1000</v>
      </c>
      <c r="J907" s="239">
        <v>46750</v>
      </c>
      <c r="K907" s="239">
        <v>46750000</v>
      </c>
      <c r="L907" s="239">
        <v>0</v>
      </c>
      <c r="M907" s="239">
        <v>0</v>
      </c>
      <c r="N907" s="239">
        <v>0</v>
      </c>
      <c r="O907" s="240">
        <v>0.15</v>
      </c>
      <c r="P907" s="239">
        <v>70125</v>
      </c>
      <c r="Q907" s="239">
        <v>0</v>
      </c>
      <c r="R907" s="239">
        <v>0</v>
      </c>
      <c r="T907">
        <f>VLOOKUP(D907,VSD!$X$3:$Y$993,2,0)</f>
        <v>10000</v>
      </c>
      <c r="U907" s="21">
        <f t="shared" si="14"/>
        <v>10000000</v>
      </c>
    </row>
    <row r="908" spans="1:21" ht="13.2">
      <c r="A908" s="237">
        <v>906</v>
      </c>
      <c r="B908" s="238">
        <v>45471</v>
      </c>
      <c r="C908" s="229" t="s">
        <v>9457</v>
      </c>
      <c r="D908" s="229" t="s">
        <v>779</v>
      </c>
      <c r="E908" s="229" t="s">
        <v>18641</v>
      </c>
      <c r="F908" s="229" t="s">
        <v>18639</v>
      </c>
      <c r="G908" s="229" t="s">
        <v>9460</v>
      </c>
      <c r="H908" s="229" t="s">
        <v>18640</v>
      </c>
      <c r="I908" s="239">
        <v>500</v>
      </c>
      <c r="J908" s="239">
        <v>46650</v>
      </c>
      <c r="K908" s="239">
        <v>23325000</v>
      </c>
      <c r="L908" s="239">
        <v>0</v>
      </c>
      <c r="M908" s="239">
        <v>0</v>
      </c>
      <c r="N908" s="239">
        <v>0</v>
      </c>
      <c r="O908" s="240">
        <v>0.15</v>
      </c>
      <c r="P908" s="239">
        <v>34988</v>
      </c>
      <c r="Q908" s="239">
        <v>0</v>
      </c>
      <c r="R908" s="239">
        <v>0</v>
      </c>
      <c r="T908">
        <f>VLOOKUP(D908,VSD!$X$3:$Y$993,2,0)</f>
        <v>10000</v>
      </c>
      <c r="U908" s="21">
        <f t="shared" si="14"/>
        <v>5000000</v>
      </c>
    </row>
    <row r="909" spans="1:21" ht="13.2">
      <c r="A909" s="237">
        <v>907</v>
      </c>
      <c r="B909" s="238">
        <v>45471</v>
      </c>
      <c r="C909" s="229" t="s">
        <v>9457</v>
      </c>
      <c r="D909" s="229" t="s">
        <v>779</v>
      </c>
      <c r="E909" s="229" t="s">
        <v>18641</v>
      </c>
      <c r="F909" s="229" t="s">
        <v>18639</v>
      </c>
      <c r="G909" s="229" t="s">
        <v>9460</v>
      </c>
      <c r="H909" s="229" t="s">
        <v>18640</v>
      </c>
      <c r="I909" s="239">
        <v>500</v>
      </c>
      <c r="J909" s="239">
        <v>45900</v>
      </c>
      <c r="K909" s="239">
        <v>22950000</v>
      </c>
      <c r="L909" s="239">
        <v>0</v>
      </c>
      <c r="M909" s="239">
        <v>0</v>
      </c>
      <c r="N909" s="239">
        <v>0</v>
      </c>
      <c r="O909" s="240">
        <v>0.15</v>
      </c>
      <c r="P909" s="239">
        <v>34425</v>
      </c>
      <c r="Q909" s="239">
        <v>0</v>
      </c>
      <c r="R909" s="239">
        <v>0</v>
      </c>
      <c r="T909">
        <f>VLOOKUP(D909,VSD!$X$3:$Y$993,2,0)</f>
        <v>10000</v>
      </c>
      <c r="U909" s="21">
        <f t="shared" si="14"/>
        <v>5000000</v>
      </c>
    </row>
    <row r="910" spans="1:21" ht="13.2">
      <c r="A910" s="237">
        <v>908</v>
      </c>
      <c r="B910" s="238">
        <v>45470</v>
      </c>
      <c r="C910" s="229" t="s">
        <v>9689</v>
      </c>
      <c r="D910" s="229" t="s">
        <v>542</v>
      </c>
      <c r="E910" s="229" t="s">
        <v>18635</v>
      </c>
      <c r="F910" s="229" t="s">
        <v>18636</v>
      </c>
      <c r="G910" s="229" t="s">
        <v>9692</v>
      </c>
      <c r="H910" s="229" t="s">
        <v>18637</v>
      </c>
      <c r="I910" s="239">
        <v>0</v>
      </c>
      <c r="J910" s="239">
        <v>0</v>
      </c>
      <c r="K910" s="239">
        <v>0</v>
      </c>
      <c r="L910" s="239">
        <v>10000</v>
      </c>
      <c r="M910" s="239">
        <v>11400</v>
      </c>
      <c r="N910" s="239">
        <v>114000000</v>
      </c>
      <c r="O910" s="240">
        <v>0.15</v>
      </c>
      <c r="P910" s="239">
        <v>171000</v>
      </c>
      <c r="Q910" s="239">
        <v>114000</v>
      </c>
      <c r="R910" s="239">
        <v>3000</v>
      </c>
      <c r="T910">
        <f>VLOOKUP(D910,VSD!$X$3:$Y$993,2,0)</f>
        <v>10000</v>
      </c>
      <c r="U910" s="21">
        <f t="shared" si="14"/>
        <v>0</v>
      </c>
    </row>
    <row r="911" spans="1:21" ht="13.2">
      <c r="A911" s="237">
        <v>909</v>
      </c>
      <c r="B911" s="238">
        <v>45471</v>
      </c>
      <c r="C911" s="229" t="s">
        <v>9689</v>
      </c>
      <c r="D911" s="229" t="s">
        <v>820</v>
      </c>
      <c r="E911" s="229" t="s">
        <v>18641</v>
      </c>
      <c r="F911" s="229" t="s">
        <v>18636</v>
      </c>
      <c r="G911" s="229" t="s">
        <v>9692</v>
      </c>
      <c r="H911" s="229" t="s">
        <v>18637</v>
      </c>
      <c r="I911" s="239">
        <v>9000</v>
      </c>
      <c r="J911" s="239">
        <v>11950</v>
      </c>
      <c r="K911" s="239">
        <v>107550000</v>
      </c>
      <c r="L911" s="239">
        <v>0</v>
      </c>
      <c r="M911" s="239">
        <v>0</v>
      </c>
      <c r="N911" s="239">
        <v>0</v>
      </c>
      <c r="O911" s="240">
        <v>0.15</v>
      </c>
      <c r="P911" s="239">
        <v>161325</v>
      </c>
      <c r="Q911" s="239">
        <v>0</v>
      </c>
      <c r="R911" s="239">
        <v>0</v>
      </c>
      <c r="T911">
        <f>VLOOKUP(D911,VSD!$X$3:$Y$993,2,0)</f>
        <v>10000</v>
      </c>
      <c r="U911" s="21">
        <f t="shared" si="14"/>
        <v>90000000</v>
      </c>
    </row>
    <row r="912" spans="1:21" ht="13.2">
      <c r="A912" s="237">
        <v>910</v>
      </c>
      <c r="B912" s="238">
        <v>45471</v>
      </c>
      <c r="C912" s="229" t="s">
        <v>9689</v>
      </c>
      <c r="D912" s="229" t="s">
        <v>542</v>
      </c>
      <c r="E912" s="229" t="s">
        <v>18635</v>
      </c>
      <c r="F912" s="229" t="s">
        <v>18636</v>
      </c>
      <c r="G912" s="229" t="s">
        <v>9692</v>
      </c>
      <c r="H912" s="229" t="s">
        <v>18637</v>
      </c>
      <c r="I912" s="239">
        <v>0</v>
      </c>
      <c r="J912" s="239">
        <v>0</v>
      </c>
      <c r="K912" s="239">
        <v>0</v>
      </c>
      <c r="L912" s="239">
        <v>5000</v>
      </c>
      <c r="M912" s="239">
        <v>11400</v>
      </c>
      <c r="N912" s="239">
        <v>57000000</v>
      </c>
      <c r="O912" s="240">
        <v>0.15</v>
      </c>
      <c r="P912" s="239">
        <v>85500</v>
      </c>
      <c r="Q912" s="239">
        <v>57000</v>
      </c>
      <c r="R912" s="239">
        <v>1500</v>
      </c>
      <c r="T912">
        <f>VLOOKUP(D912,VSD!$X$3:$Y$993,2,0)</f>
        <v>10000</v>
      </c>
      <c r="U912" s="21">
        <f t="shared" si="14"/>
        <v>0</v>
      </c>
    </row>
    <row r="913" spans="1:21" ht="13.2">
      <c r="A913" s="237">
        <v>911</v>
      </c>
      <c r="B913" s="238">
        <v>45470</v>
      </c>
      <c r="C913" s="229" t="s">
        <v>10143</v>
      </c>
      <c r="D913" s="229" t="s">
        <v>889</v>
      </c>
      <c r="E913" s="229" t="s">
        <v>18641</v>
      </c>
      <c r="F913" s="229" t="s">
        <v>18636</v>
      </c>
      <c r="G913" s="229" t="s">
        <v>4422</v>
      </c>
      <c r="H913" s="229" t="s">
        <v>18640</v>
      </c>
      <c r="I913" s="239">
        <v>100</v>
      </c>
      <c r="J913" s="239">
        <v>45950</v>
      </c>
      <c r="K913" s="239">
        <v>4595000</v>
      </c>
      <c r="L913" s="239">
        <v>0</v>
      </c>
      <c r="M913" s="239">
        <v>0</v>
      </c>
      <c r="N913" s="239">
        <v>0</v>
      </c>
      <c r="O913" s="240">
        <v>0.15</v>
      </c>
      <c r="P913" s="239">
        <v>6893</v>
      </c>
      <c r="Q913" s="239">
        <v>0</v>
      </c>
      <c r="R913" s="239">
        <v>0</v>
      </c>
      <c r="T913">
        <f>VLOOKUP(D913,VSD!$X$3:$Y$993,2,0)</f>
        <v>10000</v>
      </c>
      <c r="U913" s="21">
        <f t="shared" si="14"/>
        <v>1000000</v>
      </c>
    </row>
    <row r="914" spans="1:21" ht="13.2">
      <c r="A914" s="237">
        <v>912</v>
      </c>
      <c r="B914" s="238">
        <v>45471</v>
      </c>
      <c r="C914" s="229" t="s">
        <v>10143</v>
      </c>
      <c r="D914" s="229" t="s">
        <v>889</v>
      </c>
      <c r="E914" s="229" t="s">
        <v>18641</v>
      </c>
      <c r="F914" s="229" t="s">
        <v>18636</v>
      </c>
      <c r="G914" s="229" t="s">
        <v>4422</v>
      </c>
      <c r="H914" s="229" t="s">
        <v>18640</v>
      </c>
      <c r="I914" s="239">
        <v>100</v>
      </c>
      <c r="J914" s="239">
        <v>46600</v>
      </c>
      <c r="K914" s="239">
        <v>4660000</v>
      </c>
      <c r="L914" s="239">
        <v>0</v>
      </c>
      <c r="M914" s="239">
        <v>0</v>
      </c>
      <c r="N914" s="239">
        <v>0</v>
      </c>
      <c r="O914" s="240">
        <v>0.15</v>
      </c>
      <c r="P914" s="239">
        <v>6990</v>
      </c>
      <c r="Q914" s="239">
        <v>0</v>
      </c>
      <c r="R914" s="239">
        <v>0</v>
      </c>
      <c r="T914">
        <f>VLOOKUP(D914,VSD!$X$3:$Y$993,2,0)</f>
        <v>10000</v>
      </c>
      <c r="U914" s="21">
        <f t="shared" si="14"/>
        <v>1000000</v>
      </c>
    </row>
    <row r="915" spans="1:21" ht="13.2">
      <c r="A915" s="237">
        <v>913</v>
      </c>
      <c r="B915" s="238">
        <v>45470</v>
      </c>
      <c r="C915" s="229" t="s">
        <v>7788</v>
      </c>
      <c r="D915" s="229" t="s">
        <v>544</v>
      </c>
      <c r="E915" s="229" t="s">
        <v>18641</v>
      </c>
      <c r="F915" s="229" t="s">
        <v>18636</v>
      </c>
      <c r="G915" s="229" t="s">
        <v>7790</v>
      </c>
      <c r="H915" s="229" t="s">
        <v>18637</v>
      </c>
      <c r="I915" s="239">
        <v>2000</v>
      </c>
      <c r="J915" s="239">
        <v>17300</v>
      </c>
      <c r="K915" s="239">
        <v>34600000</v>
      </c>
      <c r="L915" s="239">
        <v>0</v>
      </c>
      <c r="M915" s="239">
        <v>0</v>
      </c>
      <c r="N915" s="239">
        <v>0</v>
      </c>
      <c r="O915" s="240">
        <v>0.15</v>
      </c>
      <c r="P915" s="239">
        <v>51900</v>
      </c>
      <c r="Q915" s="239">
        <v>0</v>
      </c>
      <c r="R915" s="239">
        <v>0</v>
      </c>
      <c r="T915">
        <f>VLOOKUP(D915,VSD!$X$3:$Y$993,2,0)</f>
        <v>10000</v>
      </c>
      <c r="U915" s="21">
        <f t="shared" si="14"/>
        <v>20000000</v>
      </c>
    </row>
    <row r="916" spans="1:21" ht="13.2">
      <c r="A916" s="237">
        <v>914</v>
      </c>
      <c r="B916" s="238">
        <v>45470</v>
      </c>
      <c r="C916" s="229" t="s">
        <v>7788</v>
      </c>
      <c r="D916" s="229" t="s">
        <v>544</v>
      </c>
      <c r="E916" s="229" t="s">
        <v>18641</v>
      </c>
      <c r="F916" s="229" t="s">
        <v>18636</v>
      </c>
      <c r="G916" s="229" t="s">
        <v>7790</v>
      </c>
      <c r="H916" s="229" t="s">
        <v>18637</v>
      </c>
      <c r="I916" s="239">
        <v>1000</v>
      </c>
      <c r="J916" s="239">
        <v>17200</v>
      </c>
      <c r="K916" s="239">
        <v>17200000</v>
      </c>
      <c r="L916" s="239">
        <v>0</v>
      </c>
      <c r="M916" s="239">
        <v>0</v>
      </c>
      <c r="N916" s="239">
        <v>0</v>
      </c>
      <c r="O916" s="240">
        <v>0.15</v>
      </c>
      <c r="P916" s="239">
        <v>25800</v>
      </c>
      <c r="Q916" s="239">
        <v>0</v>
      </c>
      <c r="R916" s="239">
        <v>0</v>
      </c>
      <c r="T916">
        <f>VLOOKUP(D916,VSD!$X$3:$Y$993,2,0)</f>
        <v>10000</v>
      </c>
      <c r="U916" s="21">
        <f t="shared" si="14"/>
        <v>10000000</v>
      </c>
    </row>
    <row r="917" spans="1:21" ht="13.2">
      <c r="A917" s="237">
        <v>915</v>
      </c>
      <c r="B917" s="238">
        <v>45471</v>
      </c>
      <c r="C917" s="229" t="s">
        <v>7788</v>
      </c>
      <c r="D917" s="229" t="s">
        <v>544</v>
      </c>
      <c r="E917" s="229" t="s">
        <v>18641</v>
      </c>
      <c r="F917" s="229" t="s">
        <v>18636</v>
      </c>
      <c r="G917" s="229" t="s">
        <v>7790</v>
      </c>
      <c r="H917" s="229" t="s">
        <v>18637</v>
      </c>
      <c r="I917" s="239">
        <v>500</v>
      </c>
      <c r="J917" s="239">
        <v>17200</v>
      </c>
      <c r="K917" s="239">
        <v>8600000</v>
      </c>
      <c r="L917" s="239">
        <v>0</v>
      </c>
      <c r="M917" s="239">
        <v>0</v>
      </c>
      <c r="N917" s="239">
        <v>0</v>
      </c>
      <c r="O917" s="240">
        <v>0.15</v>
      </c>
      <c r="P917" s="239">
        <v>12900</v>
      </c>
      <c r="Q917" s="239">
        <v>0</v>
      </c>
      <c r="R917" s="239">
        <v>0</v>
      </c>
      <c r="T917">
        <f>VLOOKUP(D917,VSD!$X$3:$Y$993,2,0)</f>
        <v>10000</v>
      </c>
      <c r="U917" s="21">
        <f t="shared" si="14"/>
        <v>5000000</v>
      </c>
    </row>
    <row r="918" spans="1:21" ht="13.2">
      <c r="A918" s="237">
        <v>916</v>
      </c>
      <c r="B918" s="238">
        <v>45470</v>
      </c>
      <c r="C918" s="229" t="s">
        <v>4557</v>
      </c>
      <c r="D918" s="229" t="s">
        <v>871</v>
      </c>
      <c r="E918" s="229" t="s">
        <v>18635</v>
      </c>
      <c r="F918" s="229" t="s">
        <v>18639</v>
      </c>
      <c r="G918" s="229" t="s">
        <v>4560</v>
      </c>
      <c r="H918" s="229" t="s">
        <v>18637</v>
      </c>
      <c r="I918" s="239">
        <v>0</v>
      </c>
      <c r="J918" s="239">
        <v>0</v>
      </c>
      <c r="K918" s="239">
        <v>0</v>
      </c>
      <c r="L918" s="239">
        <v>3000</v>
      </c>
      <c r="M918" s="239">
        <v>2710</v>
      </c>
      <c r="N918" s="239">
        <v>8130000</v>
      </c>
      <c r="O918" s="240">
        <v>0.15</v>
      </c>
      <c r="P918" s="239">
        <v>12195</v>
      </c>
      <c r="Q918" s="239">
        <v>8130</v>
      </c>
      <c r="R918" s="239">
        <v>900</v>
      </c>
      <c r="T918">
        <f>VLOOKUP(D918,VSD!$X$3:$Y$993,2,0)</f>
        <v>10000</v>
      </c>
      <c r="U918" s="21">
        <f t="shared" si="14"/>
        <v>0</v>
      </c>
    </row>
    <row r="919" spans="1:21" ht="13.2">
      <c r="A919" s="237">
        <v>917</v>
      </c>
      <c r="B919" s="238">
        <v>45471</v>
      </c>
      <c r="C919" s="229" t="s">
        <v>4557</v>
      </c>
      <c r="D919" s="229" t="s">
        <v>840</v>
      </c>
      <c r="E919" s="229" t="s">
        <v>18641</v>
      </c>
      <c r="F919" s="229" t="s">
        <v>18639</v>
      </c>
      <c r="G919" s="229" t="s">
        <v>4560</v>
      </c>
      <c r="H919" s="229" t="s">
        <v>18637</v>
      </c>
      <c r="I919" s="239">
        <v>1000</v>
      </c>
      <c r="J919" s="239">
        <v>9230</v>
      </c>
      <c r="K919" s="239">
        <v>9230000</v>
      </c>
      <c r="L919" s="239">
        <v>0</v>
      </c>
      <c r="M919" s="239">
        <v>0</v>
      </c>
      <c r="N919" s="239">
        <v>0</v>
      </c>
      <c r="O919" s="240">
        <v>0.15</v>
      </c>
      <c r="P919" s="239">
        <v>13845</v>
      </c>
      <c r="Q919" s="239">
        <v>0</v>
      </c>
      <c r="R919" s="239">
        <v>0</v>
      </c>
      <c r="T919">
        <f>VLOOKUP(D919,VSD!$X$3:$Y$993,2,0)</f>
        <v>10000</v>
      </c>
      <c r="U919" s="21">
        <f t="shared" si="14"/>
        <v>10000000</v>
      </c>
    </row>
    <row r="920" spans="1:21" ht="13.2">
      <c r="A920" s="237">
        <v>918</v>
      </c>
      <c r="B920" s="238">
        <v>45470</v>
      </c>
      <c r="C920" s="229" t="s">
        <v>7258</v>
      </c>
      <c r="D920" s="229" t="s">
        <v>1196</v>
      </c>
      <c r="E920" s="229" t="s">
        <v>18635</v>
      </c>
      <c r="F920" s="229" t="s">
        <v>18636</v>
      </c>
      <c r="G920" s="229" t="s">
        <v>9006</v>
      </c>
      <c r="H920" s="229" t="s">
        <v>18640</v>
      </c>
      <c r="I920" s="239">
        <v>0</v>
      </c>
      <c r="J920" s="239">
        <v>0</v>
      </c>
      <c r="K920" s="239">
        <v>0</v>
      </c>
      <c r="L920" s="239">
        <v>500</v>
      </c>
      <c r="M920" s="239">
        <v>66700</v>
      </c>
      <c r="N920" s="239">
        <v>33350000</v>
      </c>
      <c r="O920" s="240">
        <v>0.15</v>
      </c>
      <c r="P920" s="239">
        <v>50025</v>
      </c>
      <c r="Q920" s="239">
        <v>33350</v>
      </c>
      <c r="R920" s="239">
        <v>150</v>
      </c>
      <c r="T920">
        <f>VLOOKUP(D920,VSD!$X$3:$Y$993,2,0)</f>
        <v>10000</v>
      </c>
      <c r="U920" s="21">
        <f t="shared" si="14"/>
        <v>0</v>
      </c>
    </row>
    <row r="921" spans="1:21" ht="13.2">
      <c r="A921" s="237">
        <v>919</v>
      </c>
      <c r="B921" s="238">
        <v>45470</v>
      </c>
      <c r="C921" s="229" t="s">
        <v>7258</v>
      </c>
      <c r="D921" s="229" t="s">
        <v>1196</v>
      </c>
      <c r="E921" s="229" t="s">
        <v>18635</v>
      </c>
      <c r="F921" s="229" t="s">
        <v>18636</v>
      </c>
      <c r="G921" s="229" t="s">
        <v>9006</v>
      </c>
      <c r="H921" s="229" t="s">
        <v>18640</v>
      </c>
      <c r="I921" s="239">
        <v>0</v>
      </c>
      <c r="J921" s="239">
        <v>0</v>
      </c>
      <c r="K921" s="239">
        <v>0</v>
      </c>
      <c r="L921" s="239">
        <v>500</v>
      </c>
      <c r="M921" s="239">
        <v>67200</v>
      </c>
      <c r="N921" s="239">
        <v>33600000</v>
      </c>
      <c r="O921" s="240">
        <v>0.15</v>
      </c>
      <c r="P921" s="239">
        <v>50400</v>
      </c>
      <c r="Q921" s="239">
        <v>33600</v>
      </c>
      <c r="R921" s="239">
        <v>150</v>
      </c>
      <c r="T921">
        <f>VLOOKUP(D921,VSD!$X$3:$Y$993,2,0)</f>
        <v>10000</v>
      </c>
      <c r="U921" s="21">
        <f t="shared" si="14"/>
        <v>0</v>
      </c>
    </row>
    <row r="922" spans="1:21" ht="13.2">
      <c r="A922" s="237">
        <v>920</v>
      </c>
      <c r="B922" s="238">
        <v>45471</v>
      </c>
      <c r="C922" s="229" t="s">
        <v>4036</v>
      </c>
      <c r="D922" s="229" t="s">
        <v>768</v>
      </c>
      <c r="E922" s="229" t="s">
        <v>18641</v>
      </c>
      <c r="F922" s="229" t="s">
        <v>18636</v>
      </c>
      <c r="G922" s="229" t="s">
        <v>9332</v>
      </c>
      <c r="H922" s="229" t="s">
        <v>18640</v>
      </c>
      <c r="I922" s="239">
        <v>5000</v>
      </c>
      <c r="J922" s="239">
        <v>75800</v>
      </c>
      <c r="K922" s="239">
        <v>379000000</v>
      </c>
      <c r="L922" s="239">
        <v>0</v>
      </c>
      <c r="M922" s="239">
        <v>0</v>
      </c>
      <c r="N922" s="239">
        <v>0</v>
      </c>
      <c r="O922" s="240">
        <v>0.09</v>
      </c>
      <c r="P922" s="239">
        <v>341100</v>
      </c>
      <c r="Q922" s="239">
        <v>0</v>
      </c>
      <c r="R922" s="239">
        <v>0</v>
      </c>
      <c r="T922">
        <f>VLOOKUP(D922,VSD!$X$3:$Y$993,2,0)</f>
        <v>10000</v>
      </c>
      <c r="U922" s="21">
        <f t="shared" si="14"/>
        <v>50000000</v>
      </c>
    </row>
    <row r="923" spans="1:21" ht="13.2">
      <c r="A923" s="237">
        <v>921</v>
      </c>
      <c r="B923" s="238">
        <v>45471</v>
      </c>
      <c r="C923" s="229" t="s">
        <v>4036</v>
      </c>
      <c r="D923" s="229" t="s">
        <v>768</v>
      </c>
      <c r="E923" s="229" t="s">
        <v>18641</v>
      </c>
      <c r="F923" s="229" t="s">
        <v>18636</v>
      </c>
      <c r="G923" s="229" t="s">
        <v>9332</v>
      </c>
      <c r="H923" s="229" t="s">
        <v>18640</v>
      </c>
      <c r="I923" s="239">
        <v>1000</v>
      </c>
      <c r="J923" s="239">
        <v>74900</v>
      </c>
      <c r="K923" s="239">
        <v>74900000</v>
      </c>
      <c r="L923" s="239">
        <v>0</v>
      </c>
      <c r="M923" s="239">
        <v>0</v>
      </c>
      <c r="N923" s="239">
        <v>0</v>
      </c>
      <c r="O923" s="240">
        <v>0.09</v>
      </c>
      <c r="P923" s="239">
        <v>67410</v>
      </c>
      <c r="Q923" s="239">
        <v>0</v>
      </c>
      <c r="R923" s="239">
        <v>0</v>
      </c>
      <c r="T923">
        <f>VLOOKUP(D923,VSD!$X$3:$Y$993,2,0)</f>
        <v>10000</v>
      </c>
      <c r="U923" s="21">
        <f t="shared" si="14"/>
        <v>10000000</v>
      </c>
    </row>
    <row r="924" spans="1:21" ht="13.2">
      <c r="A924" s="237">
        <v>922</v>
      </c>
      <c r="B924" s="238">
        <v>45471</v>
      </c>
      <c r="C924" s="229" t="s">
        <v>4036</v>
      </c>
      <c r="D924" s="229" t="s">
        <v>768</v>
      </c>
      <c r="E924" s="229" t="s">
        <v>18641</v>
      </c>
      <c r="F924" s="229" t="s">
        <v>18636</v>
      </c>
      <c r="G924" s="229" t="s">
        <v>9332</v>
      </c>
      <c r="H924" s="229" t="s">
        <v>18640</v>
      </c>
      <c r="I924" s="239">
        <v>1000</v>
      </c>
      <c r="J924" s="239">
        <v>74700</v>
      </c>
      <c r="K924" s="239">
        <v>74700000</v>
      </c>
      <c r="L924" s="239">
        <v>0</v>
      </c>
      <c r="M924" s="239">
        <v>0</v>
      </c>
      <c r="N924" s="239">
        <v>0</v>
      </c>
      <c r="O924" s="240">
        <v>0.09</v>
      </c>
      <c r="P924" s="239">
        <v>67230</v>
      </c>
      <c r="Q924" s="239">
        <v>0</v>
      </c>
      <c r="R924" s="239">
        <v>0</v>
      </c>
      <c r="T924">
        <f>VLOOKUP(D924,VSD!$X$3:$Y$993,2,0)</f>
        <v>10000</v>
      </c>
      <c r="U924" s="21">
        <f t="shared" si="14"/>
        <v>10000000</v>
      </c>
    </row>
    <row r="925" spans="1:21" ht="13.2">
      <c r="A925" s="237">
        <v>923</v>
      </c>
      <c r="B925" s="238">
        <v>45471</v>
      </c>
      <c r="C925" s="229" t="s">
        <v>13884</v>
      </c>
      <c r="D925" s="229" t="s">
        <v>919</v>
      </c>
      <c r="E925" s="229" t="s">
        <v>18641</v>
      </c>
      <c r="F925" s="229" t="s">
        <v>18639</v>
      </c>
      <c r="G925" s="229" t="s">
        <v>13886</v>
      </c>
      <c r="H925" s="229" t="s">
        <v>18637</v>
      </c>
      <c r="I925" s="239">
        <v>10000</v>
      </c>
      <c r="J925" s="239">
        <v>8000</v>
      </c>
      <c r="K925" s="239">
        <v>80000000</v>
      </c>
      <c r="L925" s="239">
        <v>0</v>
      </c>
      <c r="M925" s="239">
        <v>0</v>
      </c>
      <c r="N925" s="239">
        <v>0</v>
      </c>
      <c r="O925" s="240">
        <v>0.15</v>
      </c>
      <c r="P925" s="239">
        <v>120000</v>
      </c>
      <c r="Q925" s="239">
        <v>0</v>
      </c>
      <c r="R925" s="239">
        <v>0</v>
      </c>
      <c r="T925">
        <f>VLOOKUP(D925,VSD!$X$3:$Y$993,2,0)</f>
        <v>10000</v>
      </c>
      <c r="U925" s="21">
        <f t="shared" si="14"/>
        <v>100000000</v>
      </c>
    </row>
    <row r="926" spans="1:21" ht="13.2">
      <c r="A926" s="237">
        <v>924</v>
      </c>
      <c r="B926" s="238">
        <v>45471</v>
      </c>
      <c r="C926" s="229" t="s">
        <v>6495</v>
      </c>
      <c r="D926" s="229" t="s">
        <v>496</v>
      </c>
      <c r="E926" s="229" t="s">
        <v>18641</v>
      </c>
      <c r="F926" s="229" t="s">
        <v>18636</v>
      </c>
      <c r="G926" s="229" t="s">
        <v>6498</v>
      </c>
      <c r="H926" s="229" t="s">
        <v>18640</v>
      </c>
      <c r="I926" s="239">
        <v>23000</v>
      </c>
      <c r="J926" s="239">
        <v>11500</v>
      </c>
      <c r="K926" s="239">
        <v>264500000</v>
      </c>
      <c r="L926" s="239">
        <v>0</v>
      </c>
      <c r="M926" s="239">
        <v>0</v>
      </c>
      <c r="N926" s="239">
        <v>0</v>
      </c>
      <c r="O926" s="240">
        <v>0.15</v>
      </c>
      <c r="P926" s="239">
        <v>396750</v>
      </c>
      <c r="Q926" s="239">
        <v>0</v>
      </c>
      <c r="R926" s="239">
        <v>0</v>
      </c>
      <c r="T926">
        <f>VLOOKUP(D926,VSD!$X$3:$Y$993,2,0)</f>
        <v>10000</v>
      </c>
      <c r="U926" s="21">
        <f t="shared" si="14"/>
        <v>230000000</v>
      </c>
    </row>
    <row r="927" spans="1:21" ht="13.2">
      <c r="A927" s="237">
        <v>925</v>
      </c>
      <c r="B927" s="238">
        <v>45470</v>
      </c>
      <c r="C927" s="229" t="s">
        <v>4260</v>
      </c>
      <c r="D927" s="229" t="s">
        <v>415</v>
      </c>
      <c r="E927" s="229" t="s">
        <v>18641</v>
      </c>
      <c r="F927" s="229" t="s">
        <v>18636</v>
      </c>
      <c r="G927" s="229" t="s">
        <v>4263</v>
      </c>
      <c r="H927" s="229" t="s">
        <v>18640</v>
      </c>
      <c r="I927" s="239">
        <v>1000</v>
      </c>
      <c r="J927" s="239">
        <v>41400</v>
      </c>
      <c r="K927" s="239">
        <v>41400000</v>
      </c>
      <c r="L927" s="239">
        <v>0</v>
      </c>
      <c r="M927" s="239">
        <v>0</v>
      </c>
      <c r="N927" s="239">
        <v>0</v>
      </c>
      <c r="O927" s="240">
        <v>0.15</v>
      </c>
      <c r="P927" s="239">
        <v>62100</v>
      </c>
      <c r="Q927" s="239">
        <v>0</v>
      </c>
      <c r="R927" s="239">
        <v>0</v>
      </c>
      <c r="T927">
        <f>VLOOKUP(D927,VSD!$X$3:$Y$993,2,0)</f>
        <v>10000</v>
      </c>
      <c r="U927" s="21">
        <f t="shared" si="14"/>
        <v>10000000</v>
      </c>
    </row>
    <row r="928" spans="1:21" ht="13.2">
      <c r="A928" s="237">
        <v>926</v>
      </c>
      <c r="B928" s="238">
        <v>45470</v>
      </c>
      <c r="C928" s="229" t="s">
        <v>4260</v>
      </c>
      <c r="D928" s="229" t="s">
        <v>696</v>
      </c>
      <c r="E928" s="229" t="s">
        <v>18641</v>
      </c>
      <c r="F928" s="229" t="s">
        <v>18636</v>
      </c>
      <c r="G928" s="229" t="s">
        <v>4263</v>
      </c>
      <c r="H928" s="229" t="s">
        <v>18640</v>
      </c>
      <c r="I928" s="239">
        <v>10000</v>
      </c>
      <c r="J928" s="239">
        <v>22300</v>
      </c>
      <c r="K928" s="239">
        <v>223000000</v>
      </c>
      <c r="L928" s="239">
        <v>0</v>
      </c>
      <c r="M928" s="239">
        <v>0</v>
      </c>
      <c r="N928" s="239">
        <v>0</v>
      </c>
      <c r="O928" s="240">
        <v>0.15</v>
      </c>
      <c r="P928" s="239">
        <v>334500</v>
      </c>
      <c r="Q928" s="239">
        <v>0</v>
      </c>
      <c r="R928" s="239">
        <v>0</v>
      </c>
      <c r="T928">
        <f>VLOOKUP(D928,VSD!$X$3:$Y$993,2,0)</f>
        <v>10000</v>
      </c>
      <c r="U928" s="21">
        <f t="shared" si="14"/>
        <v>100000000</v>
      </c>
    </row>
    <row r="929" spans="1:21" ht="13.2">
      <c r="A929" s="237">
        <v>927</v>
      </c>
      <c r="B929" s="238">
        <v>45470</v>
      </c>
      <c r="C929" s="229" t="s">
        <v>4260</v>
      </c>
      <c r="D929" s="229" t="s">
        <v>415</v>
      </c>
      <c r="E929" s="229" t="s">
        <v>18635</v>
      </c>
      <c r="F929" s="229" t="s">
        <v>18636</v>
      </c>
      <c r="G929" s="229" t="s">
        <v>4263</v>
      </c>
      <c r="H929" s="229" t="s">
        <v>18640</v>
      </c>
      <c r="I929" s="239">
        <v>0</v>
      </c>
      <c r="J929" s="239">
        <v>0</v>
      </c>
      <c r="K929" s="239">
        <v>0</v>
      </c>
      <c r="L929" s="239">
        <v>1800</v>
      </c>
      <c r="M929" s="239">
        <v>40900</v>
      </c>
      <c r="N929" s="239">
        <v>73620000</v>
      </c>
      <c r="O929" s="240">
        <v>0.15</v>
      </c>
      <c r="P929" s="239">
        <v>110430</v>
      </c>
      <c r="Q929" s="239">
        <v>73620</v>
      </c>
      <c r="R929" s="239">
        <v>540</v>
      </c>
      <c r="T929">
        <f>VLOOKUP(D929,VSD!$X$3:$Y$993,2,0)</f>
        <v>10000</v>
      </c>
      <c r="U929" s="21">
        <f t="shared" si="14"/>
        <v>0</v>
      </c>
    </row>
    <row r="930" spans="1:21" ht="13.2">
      <c r="A930" s="237">
        <v>928</v>
      </c>
      <c r="B930" s="238">
        <v>45470</v>
      </c>
      <c r="C930" s="229" t="s">
        <v>4260</v>
      </c>
      <c r="D930" s="229" t="s">
        <v>957</v>
      </c>
      <c r="E930" s="229" t="s">
        <v>18635</v>
      </c>
      <c r="F930" s="229" t="s">
        <v>18636</v>
      </c>
      <c r="G930" s="229" t="s">
        <v>4263</v>
      </c>
      <c r="H930" s="229" t="s">
        <v>18640</v>
      </c>
      <c r="I930" s="239">
        <v>0</v>
      </c>
      <c r="J930" s="239">
        <v>0</v>
      </c>
      <c r="K930" s="239">
        <v>0</v>
      </c>
      <c r="L930" s="239">
        <v>2000</v>
      </c>
      <c r="M930" s="239">
        <v>148200</v>
      </c>
      <c r="N930" s="239">
        <v>296400000</v>
      </c>
      <c r="O930" s="240">
        <v>0.15</v>
      </c>
      <c r="P930" s="239">
        <v>444600</v>
      </c>
      <c r="Q930" s="239">
        <v>296400</v>
      </c>
      <c r="R930" s="239">
        <v>600</v>
      </c>
      <c r="T930">
        <f>VLOOKUP(D930,VSD!$X$3:$Y$993,2,0)</f>
        <v>10000</v>
      </c>
      <c r="U930" s="21">
        <f t="shared" si="14"/>
        <v>0</v>
      </c>
    </row>
    <row r="931" spans="1:21" ht="13.2">
      <c r="A931" s="237">
        <v>929</v>
      </c>
      <c r="B931" s="238">
        <v>45471</v>
      </c>
      <c r="C931" s="229" t="s">
        <v>4260</v>
      </c>
      <c r="D931" s="229" t="s">
        <v>807</v>
      </c>
      <c r="E931" s="229" t="s">
        <v>18641</v>
      </c>
      <c r="F931" s="229" t="s">
        <v>18636</v>
      </c>
      <c r="G931" s="229" t="s">
        <v>4263</v>
      </c>
      <c r="H931" s="229" t="s">
        <v>18640</v>
      </c>
      <c r="I931" s="239">
        <v>5600</v>
      </c>
      <c r="J931" s="239">
        <v>29300</v>
      </c>
      <c r="K931" s="239">
        <v>164080000</v>
      </c>
      <c r="L931" s="239">
        <v>0</v>
      </c>
      <c r="M931" s="239">
        <v>0</v>
      </c>
      <c r="N931" s="239">
        <v>0</v>
      </c>
      <c r="O931" s="240">
        <v>0.15</v>
      </c>
      <c r="P931" s="239">
        <v>246120</v>
      </c>
      <c r="Q931" s="239">
        <v>0</v>
      </c>
      <c r="R931" s="239">
        <v>0</v>
      </c>
      <c r="T931">
        <f>VLOOKUP(D931,VSD!$X$3:$Y$993,2,0)</f>
        <v>10000</v>
      </c>
      <c r="U931" s="21">
        <f t="shared" si="14"/>
        <v>56000000</v>
      </c>
    </row>
    <row r="932" spans="1:21" ht="13.2">
      <c r="A932" s="237">
        <v>930</v>
      </c>
      <c r="B932" s="238">
        <v>45471</v>
      </c>
      <c r="C932" s="229" t="s">
        <v>4260</v>
      </c>
      <c r="D932" s="229" t="s">
        <v>807</v>
      </c>
      <c r="E932" s="229" t="s">
        <v>18641</v>
      </c>
      <c r="F932" s="229" t="s">
        <v>18636</v>
      </c>
      <c r="G932" s="229" t="s">
        <v>4263</v>
      </c>
      <c r="H932" s="229" t="s">
        <v>18640</v>
      </c>
      <c r="I932" s="239">
        <v>100</v>
      </c>
      <c r="J932" s="239">
        <v>29250</v>
      </c>
      <c r="K932" s="239">
        <v>2925000</v>
      </c>
      <c r="L932" s="239">
        <v>0</v>
      </c>
      <c r="M932" s="239">
        <v>0</v>
      </c>
      <c r="N932" s="239">
        <v>0</v>
      </c>
      <c r="O932" s="240">
        <v>0.15</v>
      </c>
      <c r="P932" s="239">
        <v>4388</v>
      </c>
      <c r="Q932" s="239">
        <v>0</v>
      </c>
      <c r="R932" s="239">
        <v>0</v>
      </c>
      <c r="T932">
        <f>VLOOKUP(D932,VSD!$X$3:$Y$993,2,0)</f>
        <v>10000</v>
      </c>
      <c r="U932" s="21">
        <f t="shared" si="14"/>
        <v>1000000</v>
      </c>
    </row>
    <row r="933" spans="1:21" ht="13.2">
      <c r="A933" s="237">
        <v>931</v>
      </c>
      <c r="B933" s="238">
        <v>45471</v>
      </c>
      <c r="C933" s="229" t="s">
        <v>4260</v>
      </c>
      <c r="D933" s="229" t="s">
        <v>807</v>
      </c>
      <c r="E933" s="229" t="s">
        <v>18641</v>
      </c>
      <c r="F933" s="229" t="s">
        <v>18636</v>
      </c>
      <c r="G933" s="229" t="s">
        <v>4263</v>
      </c>
      <c r="H933" s="229" t="s">
        <v>18640</v>
      </c>
      <c r="I933" s="239">
        <v>4900</v>
      </c>
      <c r="J933" s="239">
        <v>29300</v>
      </c>
      <c r="K933" s="239">
        <v>143570000</v>
      </c>
      <c r="L933" s="239">
        <v>0</v>
      </c>
      <c r="M933" s="239">
        <v>0</v>
      </c>
      <c r="N933" s="239">
        <v>0</v>
      </c>
      <c r="O933" s="240">
        <v>0.15</v>
      </c>
      <c r="P933" s="239">
        <v>215355</v>
      </c>
      <c r="Q933" s="239">
        <v>0</v>
      </c>
      <c r="R933" s="229"/>
      <c r="T933">
        <f>VLOOKUP(D933,VSD!$X$3:$Y$993,2,0)</f>
        <v>10000</v>
      </c>
      <c r="U933" s="21">
        <f t="shared" si="14"/>
        <v>49000000</v>
      </c>
    </row>
    <row r="934" spans="1:21" ht="13.2">
      <c r="A934" s="237">
        <v>932</v>
      </c>
      <c r="B934" s="238">
        <v>45471</v>
      </c>
      <c r="C934" s="229" t="s">
        <v>9479</v>
      </c>
      <c r="D934" s="229" t="s">
        <v>780</v>
      </c>
      <c r="E934" s="229" t="s">
        <v>18635</v>
      </c>
      <c r="F934" s="229" t="s">
        <v>18636</v>
      </c>
      <c r="G934" s="229" t="s">
        <v>9482</v>
      </c>
      <c r="H934" s="229" t="s">
        <v>18640</v>
      </c>
      <c r="I934" s="239">
        <v>0</v>
      </c>
      <c r="J934" s="239">
        <v>0</v>
      </c>
      <c r="K934" s="239">
        <v>0</v>
      </c>
      <c r="L934" s="239">
        <v>9000</v>
      </c>
      <c r="M934" s="239">
        <v>13300</v>
      </c>
      <c r="N934" s="239">
        <v>119700000</v>
      </c>
      <c r="O934" s="240">
        <v>0.15</v>
      </c>
      <c r="P934" s="239">
        <v>179550</v>
      </c>
      <c r="Q934" s="239">
        <v>119700</v>
      </c>
      <c r="R934" s="239">
        <v>2700</v>
      </c>
      <c r="T934">
        <f>VLOOKUP(D934,VSD!$X$3:$Y$993,2,0)</f>
        <v>10000</v>
      </c>
      <c r="U934" s="21">
        <f t="shared" si="14"/>
        <v>0</v>
      </c>
    </row>
    <row r="935" spans="1:21" ht="13.2">
      <c r="A935" s="237">
        <v>933</v>
      </c>
      <c r="B935" s="238">
        <v>45470</v>
      </c>
      <c r="C935" s="229" t="s">
        <v>6382</v>
      </c>
      <c r="D935" s="229" t="s">
        <v>910</v>
      </c>
      <c r="E935" s="229" t="s">
        <v>18641</v>
      </c>
      <c r="F935" s="229" t="s">
        <v>18636</v>
      </c>
      <c r="G935" s="229" t="s">
        <v>6385</v>
      </c>
      <c r="H935" s="229" t="s">
        <v>18637</v>
      </c>
      <c r="I935" s="239">
        <v>300</v>
      </c>
      <c r="J935" s="239">
        <v>20800</v>
      </c>
      <c r="K935" s="239">
        <v>6240000</v>
      </c>
      <c r="L935" s="239">
        <v>0</v>
      </c>
      <c r="M935" s="239">
        <v>0</v>
      </c>
      <c r="N935" s="239">
        <v>0</v>
      </c>
      <c r="O935" s="240">
        <v>0.15</v>
      </c>
      <c r="P935" s="239">
        <v>9360</v>
      </c>
      <c r="Q935" s="239">
        <v>0</v>
      </c>
      <c r="R935" s="239">
        <v>0</v>
      </c>
      <c r="T935">
        <f>VLOOKUP(D935,VSD!$X$3:$Y$993,2,0)</f>
        <v>10000</v>
      </c>
      <c r="U935" s="21">
        <f t="shared" si="14"/>
        <v>3000000</v>
      </c>
    </row>
    <row r="936" spans="1:21" ht="13.2">
      <c r="A936" s="237">
        <v>934</v>
      </c>
      <c r="B936" s="238">
        <v>45470</v>
      </c>
      <c r="C936" s="229" t="s">
        <v>6382</v>
      </c>
      <c r="D936" s="229" t="s">
        <v>1420</v>
      </c>
      <c r="E936" s="229" t="s">
        <v>18641</v>
      </c>
      <c r="F936" s="229" t="s">
        <v>18636</v>
      </c>
      <c r="G936" s="229" t="s">
        <v>6385</v>
      </c>
      <c r="H936" s="229" t="s">
        <v>18637</v>
      </c>
      <c r="I936" s="239">
        <v>300</v>
      </c>
      <c r="J936" s="239">
        <v>18200</v>
      </c>
      <c r="K936" s="239">
        <v>5460000</v>
      </c>
      <c r="L936" s="239">
        <v>0</v>
      </c>
      <c r="M936" s="239">
        <v>0</v>
      </c>
      <c r="N936" s="239">
        <v>0</v>
      </c>
      <c r="O936" s="240">
        <v>0.15</v>
      </c>
      <c r="P936" s="239">
        <v>8190</v>
      </c>
      <c r="Q936" s="239">
        <v>0</v>
      </c>
      <c r="R936" s="239">
        <v>0</v>
      </c>
      <c r="T936">
        <f>VLOOKUP(D936,VSD!$X$3:$Y$993,2,0)</f>
        <v>10000</v>
      </c>
      <c r="U936" s="21">
        <f t="shared" si="14"/>
        <v>3000000</v>
      </c>
    </row>
    <row r="937" spans="1:21" ht="13.2">
      <c r="A937" s="237">
        <v>935</v>
      </c>
      <c r="B937" s="238">
        <v>45470</v>
      </c>
      <c r="C937" s="229" t="s">
        <v>6382</v>
      </c>
      <c r="D937" s="229" t="s">
        <v>1120</v>
      </c>
      <c r="E937" s="229" t="s">
        <v>18635</v>
      </c>
      <c r="F937" s="229" t="s">
        <v>18636</v>
      </c>
      <c r="G937" s="229" t="s">
        <v>6385</v>
      </c>
      <c r="H937" s="229" t="s">
        <v>18637</v>
      </c>
      <c r="I937" s="239">
        <v>0</v>
      </c>
      <c r="J937" s="239">
        <v>0</v>
      </c>
      <c r="K937" s="239">
        <v>0</v>
      </c>
      <c r="L937" s="239">
        <v>2000</v>
      </c>
      <c r="M937" s="239">
        <v>21800</v>
      </c>
      <c r="N937" s="239">
        <v>43600000</v>
      </c>
      <c r="O937" s="240">
        <v>0.15</v>
      </c>
      <c r="P937" s="239">
        <v>65400</v>
      </c>
      <c r="Q937" s="239">
        <v>43600</v>
      </c>
      <c r="R937" s="239">
        <v>600</v>
      </c>
      <c r="T937">
        <f>VLOOKUP(D937,VSD!$X$3:$Y$993,2,0)</f>
        <v>10000</v>
      </c>
      <c r="U937" s="21">
        <f t="shared" si="14"/>
        <v>0</v>
      </c>
    </row>
    <row r="938" spans="1:21" ht="13.2">
      <c r="A938" s="237">
        <v>936</v>
      </c>
      <c r="B938" s="238">
        <v>45470</v>
      </c>
      <c r="C938" s="229" t="s">
        <v>6382</v>
      </c>
      <c r="D938" s="229" t="s">
        <v>477</v>
      </c>
      <c r="E938" s="229" t="s">
        <v>18641</v>
      </c>
      <c r="F938" s="229" t="s">
        <v>18636</v>
      </c>
      <c r="G938" s="229" t="s">
        <v>6385</v>
      </c>
      <c r="H938" s="229" t="s">
        <v>18637</v>
      </c>
      <c r="I938" s="239">
        <v>200</v>
      </c>
      <c r="J938" s="239">
        <v>36100</v>
      </c>
      <c r="K938" s="239">
        <v>7220000</v>
      </c>
      <c r="L938" s="239">
        <v>0</v>
      </c>
      <c r="M938" s="239">
        <v>0</v>
      </c>
      <c r="N938" s="239">
        <v>0</v>
      </c>
      <c r="O938" s="240">
        <v>0.15</v>
      </c>
      <c r="P938" s="239">
        <v>10830</v>
      </c>
      <c r="Q938" s="239">
        <v>0</v>
      </c>
      <c r="R938" s="239">
        <v>0</v>
      </c>
      <c r="T938">
        <f>VLOOKUP(D938,VSD!$X$3:$Y$993,2,0)</f>
        <v>10000</v>
      </c>
      <c r="U938" s="21">
        <f t="shared" si="14"/>
        <v>2000000</v>
      </c>
    </row>
    <row r="939" spans="1:21" ht="13.2">
      <c r="A939" s="237">
        <v>937</v>
      </c>
      <c r="B939" s="238">
        <v>45470</v>
      </c>
      <c r="C939" s="229" t="s">
        <v>6382</v>
      </c>
      <c r="D939" s="229" t="s">
        <v>910</v>
      </c>
      <c r="E939" s="229" t="s">
        <v>18641</v>
      </c>
      <c r="F939" s="229" t="s">
        <v>18636</v>
      </c>
      <c r="G939" s="229" t="s">
        <v>6385</v>
      </c>
      <c r="H939" s="229" t="s">
        <v>18637</v>
      </c>
      <c r="I939" s="239">
        <v>1000</v>
      </c>
      <c r="J939" s="239">
        <v>20700</v>
      </c>
      <c r="K939" s="239">
        <v>20700000</v>
      </c>
      <c r="L939" s="239">
        <v>0</v>
      </c>
      <c r="M939" s="239">
        <v>0</v>
      </c>
      <c r="N939" s="239">
        <v>0</v>
      </c>
      <c r="O939" s="240">
        <v>0.15</v>
      </c>
      <c r="P939" s="239">
        <v>31050</v>
      </c>
      <c r="Q939" s="239">
        <v>0</v>
      </c>
      <c r="R939" s="239">
        <v>0</v>
      </c>
      <c r="T939">
        <f>VLOOKUP(D939,VSD!$X$3:$Y$993,2,0)</f>
        <v>10000</v>
      </c>
      <c r="U939" s="21">
        <f t="shared" si="14"/>
        <v>10000000</v>
      </c>
    </row>
    <row r="940" spans="1:21" ht="13.2">
      <c r="A940" s="237">
        <v>938</v>
      </c>
      <c r="B940" s="238">
        <v>45470</v>
      </c>
      <c r="C940" s="229" t="s">
        <v>6382</v>
      </c>
      <c r="D940" s="229" t="s">
        <v>1120</v>
      </c>
      <c r="E940" s="229" t="s">
        <v>18635</v>
      </c>
      <c r="F940" s="229" t="s">
        <v>18636</v>
      </c>
      <c r="G940" s="229" t="s">
        <v>6385</v>
      </c>
      <c r="H940" s="229" t="s">
        <v>18637</v>
      </c>
      <c r="I940" s="239">
        <v>0</v>
      </c>
      <c r="J940" s="239">
        <v>0</v>
      </c>
      <c r="K940" s="239">
        <v>0</v>
      </c>
      <c r="L940" s="239">
        <v>3000</v>
      </c>
      <c r="M940" s="239">
        <v>22000</v>
      </c>
      <c r="N940" s="239">
        <v>66000000</v>
      </c>
      <c r="O940" s="240">
        <v>0.15</v>
      </c>
      <c r="P940" s="239">
        <v>99000</v>
      </c>
      <c r="Q940" s="239">
        <v>66000</v>
      </c>
      <c r="R940" s="239">
        <v>900</v>
      </c>
      <c r="T940">
        <f>VLOOKUP(D940,VSD!$X$3:$Y$993,2,0)</f>
        <v>10000</v>
      </c>
      <c r="U940" s="21">
        <f t="shared" si="14"/>
        <v>0</v>
      </c>
    </row>
    <row r="941" spans="1:21" ht="13.2">
      <c r="A941" s="237">
        <v>939</v>
      </c>
      <c r="B941" s="238">
        <v>45470</v>
      </c>
      <c r="C941" s="229" t="s">
        <v>6382</v>
      </c>
      <c r="D941" s="229" t="s">
        <v>902</v>
      </c>
      <c r="E941" s="229" t="s">
        <v>18641</v>
      </c>
      <c r="F941" s="229" t="s">
        <v>18636</v>
      </c>
      <c r="G941" s="229" t="s">
        <v>6385</v>
      </c>
      <c r="H941" s="229" t="s">
        <v>18637</v>
      </c>
      <c r="I941" s="239">
        <v>500</v>
      </c>
      <c r="J941" s="239">
        <v>65300</v>
      </c>
      <c r="K941" s="239">
        <v>32650000</v>
      </c>
      <c r="L941" s="239">
        <v>0</v>
      </c>
      <c r="M941" s="239">
        <v>0</v>
      </c>
      <c r="N941" s="239">
        <v>0</v>
      </c>
      <c r="O941" s="240">
        <v>0.15</v>
      </c>
      <c r="P941" s="239">
        <v>48975</v>
      </c>
      <c r="Q941" s="239">
        <v>0</v>
      </c>
      <c r="R941" s="239">
        <v>0</v>
      </c>
      <c r="T941">
        <f>VLOOKUP(D941,VSD!$X$3:$Y$993,2,0)</f>
        <v>10000</v>
      </c>
      <c r="U941" s="21">
        <f t="shared" si="14"/>
        <v>5000000</v>
      </c>
    </row>
    <row r="942" spans="1:21" ht="13.2">
      <c r="A942" s="237">
        <v>940</v>
      </c>
      <c r="B942" s="238">
        <v>45470</v>
      </c>
      <c r="C942" s="229" t="s">
        <v>6382</v>
      </c>
      <c r="D942" s="229" t="s">
        <v>477</v>
      </c>
      <c r="E942" s="229" t="s">
        <v>18641</v>
      </c>
      <c r="F942" s="229" t="s">
        <v>18636</v>
      </c>
      <c r="G942" s="229" t="s">
        <v>6385</v>
      </c>
      <c r="H942" s="229" t="s">
        <v>18637</v>
      </c>
      <c r="I942" s="239">
        <v>500</v>
      </c>
      <c r="J942" s="239">
        <v>36200</v>
      </c>
      <c r="K942" s="239">
        <v>18100000</v>
      </c>
      <c r="L942" s="239">
        <v>0</v>
      </c>
      <c r="M942" s="239">
        <v>0</v>
      </c>
      <c r="N942" s="239">
        <v>0</v>
      </c>
      <c r="O942" s="240">
        <v>0.15</v>
      </c>
      <c r="P942" s="239">
        <v>27150</v>
      </c>
      <c r="Q942" s="239">
        <v>0</v>
      </c>
      <c r="R942" s="239">
        <v>0</v>
      </c>
      <c r="T942">
        <f>VLOOKUP(D942,VSD!$X$3:$Y$993,2,0)</f>
        <v>10000</v>
      </c>
      <c r="U942" s="21">
        <f t="shared" si="14"/>
        <v>5000000</v>
      </c>
    </row>
    <row r="943" spans="1:21" ht="13.2">
      <c r="A943" s="237">
        <v>941</v>
      </c>
      <c r="B943" s="238">
        <v>45470</v>
      </c>
      <c r="C943" s="229" t="s">
        <v>6382</v>
      </c>
      <c r="D943" s="229" t="s">
        <v>980</v>
      </c>
      <c r="E943" s="229" t="s">
        <v>18641</v>
      </c>
      <c r="F943" s="229" t="s">
        <v>18636</v>
      </c>
      <c r="G943" s="229" t="s">
        <v>6385</v>
      </c>
      <c r="H943" s="229" t="s">
        <v>18637</v>
      </c>
      <c r="I943" s="239">
        <v>200</v>
      </c>
      <c r="J943" s="239">
        <v>108500</v>
      </c>
      <c r="K943" s="239">
        <v>21700000</v>
      </c>
      <c r="L943" s="239">
        <v>0</v>
      </c>
      <c r="M943" s="239">
        <v>0</v>
      </c>
      <c r="N943" s="239">
        <v>0</v>
      </c>
      <c r="O943" s="240">
        <v>0.15</v>
      </c>
      <c r="P943" s="239">
        <v>32550</v>
      </c>
      <c r="Q943" s="239">
        <v>0</v>
      </c>
      <c r="R943" s="239">
        <v>0</v>
      </c>
      <c r="T943">
        <f>VLOOKUP(D943,VSD!$X$3:$Y$993,2,0)</f>
        <v>10000</v>
      </c>
      <c r="U943" s="21">
        <f t="shared" si="14"/>
        <v>2000000</v>
      </c>
    </row>
    <row r="944" spans="1:21" ht="13.2">
      <c r="A944" s="237">
        <v>942</v>
      </c>
      <c r="B944" s="238">
        <v>45471</v>
      </c>
      <c r="C944" s="229" t="s">
        <v>6382</v>
      </c>
      <c r="D944" s="229" t="s">
        <v>1420</v>
      </c>
      <c r="E944" s="229" t="s">
        <v>18635</v>
      </c>
      <c r="F944" s="229" t="s">
        <v>18636</v>
      </c>
      <c r="G944" s="229" t="s">
        <v>6385</v>
      </c>
      <c r="H944" s="229" t="s">
        <v>18637</v>
      </c>
      <c r="I944" s="239">
        <v>0</v>
      </c>
      <c r="J944" s="239">
        <v>0</v>
      </c>
      <c r="K944" s="239">
        <v>0</v>
      </c>
      <c r="L944" s="239">
        <v>1700</v>
      </c>
      <c r="M944" s="239">
        <v>17000</v>
      </c>
      <c r="N944" s="239">
        <v>28900000</v>
      </c>
      <c r="O944" s="240">
        <v>0.15</v>
      </c>
      <c r="P944" s="239">
        <v>43350</v>
      </c>
      <c r="Q944" s="239">
        <v>28900</v>
      </c>
      <c r="R944" s="239">
        <v>660</v>
      </c>
      <c r="T944">
        <f>VLOOKUP(D944,VSD!$X$3:$Y$993,2,0)</f>
        <v>10000</v>
      </c>
      <c r="U944" s="21">
        <f t="shared" si="14"/>
        <v>0</v>
      </c>
    </row>
    <row r="945" spans="1:21" ht="13.2">
      <c r="A945" s="237">
        <v>943</v>
      </c>
      <c r="B945" s="238">
        <v>45471</v>
      </c>
      <c r="C945" s="229" t="s">
        <v>6382</v>
      </c>
      <c r="D945" s="229" t="s">
        <v>1420</v>
      </c>
      <c r="E945" s="229" t="s">
        <v>18635</v>
      </c>
      <c r="F945" s="229" t="s">
        <v>18636</v>
      </c>
      <c r="G945" s="229" t="s">
        <v>6385</v>
      </c>
      <c r="H945" s="229" t="s">
        <v>18637</v>
      </c>
      <c r="I945" s="239">
        <v>0</v>
      </c>
      <c r="J945" s="239">
        <v>0</v>
      </c>
      <c r="K945" s="239">
        <v>0</v>
      </c>
      <c r="L945" s="239">
        <v>500</v>
      </c>
      <c r="M945" s="239">
        <v>17100</v>
      </c>
      <c r="N945" s="239">
        <v>8550000</v>
      </c>
      <c r="O945" s="240">
        <v>0.15</v>
      </c>
      <c r="P945" s="239">
        <v>12825</v>
      </c>
      <c r="Q945" s="239">
        <v>8550</v>
      </c>
      <c r="R945" s="229"/>
      <c r="T945">
        <f>VLOOKUP(D945,VSD!$X$3:$Y$993,2,0)</f>
        <v>10000</v>
      </c>
      <c r="U945" s="21">
        <f t="shared" si="14"/>
        <v>0</v>
      </c>
    </row>
    <row r="946" spans="1:21" ht="13.2">
      <c r="A946" s="237">
        <v>944</v>
      </c>
      <c r="B946" s="238">
        <v>45471</v>
      </c>
      <c r="C946" s="229" t="s">
        <v>6382</v>
      </c>
      <c r="D946" s="229" t="s">
        <v>477</v>
      </c>
      <c r="E946" s="229" t="s">
        <v>18641</v>
      </c>
      <c r="F946" s="229" t="s">
        <v>18636</v>
      </c>
      <c r="G946" s="229" t="s">
        <v>6385</v>
      </c>
      <c r="H946" s="229" t="s">
        <v>18637</v>
      </c>
      <c r="I946" s="239">
        <v>500</v>
      </c>
      <c r="J946" s="239">
        <v>36300</v>
      </c>
      <c r="K946" s="239">
        <v>18150000</v>
      </c>
      <c r="L946" s="239">
        <v>0</v>
      </c>
      <c r="M946" s="239">
        <v>0</v>
      </c>
      <c r="N946" s="239">
        <v>0</v>
      </c>
      <c r="O946" s="240">
        <v>0.15</v>
      </c>
      <c r="P946" s="239">
        <v>27225</v>
      </c>
      <c r="Q946" s="239">
        <v>0</v>
      </c>
      <c r="R946" s="239">
        <v>0</v>
      </c>
      <c r="T946">
        <f>VLOOKUP(D946,VSD!$X$3:$Y$993,2,0)</f>
        <v>10000</v>
      </c>
      <c r="U946" s="21">
        <f t="shared" si="14"/>
        <v>5000000</v>
      </c>
    </row>
    <row r="947" spans="1:21" ht="13.2">
      <c r="A947" s="237">
        <v>945</v>
      </c>
      <c r="B947" s="238">
        <v>45471</v>
      </c>
      <c r="C947" s="229" t="s">
        <v>6382</v>
      </c>
      <c r="D947" s="229" t="s">
        <v>910</v>
      </c>
      <c r="E947" s="229" t="s">
        <v>18641</v>
      </c>
      <c r="F947" s="229" t="s">
        <v>18636</v>
      </c>
      <c r="G947" s="229" t="s">
        <v>6385</v>
      </c>
      <c r="H947" s="229" t="s">
        <v>18637</v>
      </c>
      <c r="I947" s="239">
        <v>500</v>
      </c>
      <c r="J947" s="239">
        <v>21100</v>
      </c>
      <c r="K947" s="239">
        <v>10550000</v>
      </c>
      <c r="L947" s="239">
        <v>0</v>
      </c>
      <c r="M947" s="239">
        <v>0</v>
      </c>
      <c r="N947" s="239">
        <v>0</v>
      </c>
      <c r="O947" s="240">
        <v>0.15</v>
      </c>
      <c r="P947" s="239">
        <v>15825</v>
      </c>
      <c r="Q947" s="239">
        <v>0</v>
      </c>
      <c r="R947" s="239">
        <v>0</v>
      </c>
      <c r="T947">
        <f>VLOOKUP(D947,VSD!$X$3:$Y$993,2,0)</f>
        <v>10000</v>
      </c>
      <c r="U947" s="21">
        <f t="shared" si="14"/>
        <v>5000000</v>
      </c>
    </row>
    <row r="948" spans="1:21" ht="13.2">
      <c r="A948" s="237">
        <v>946</v>
      </c>
      <c r="B948" s="238">
        <v>45471</v>
      </c>
      <c r="C948" s="229" t="s">
        <v>6382</v>
      </c>
      <c r="D948" s="229" t="s">
        <v>1120</v>
      </c>
      <c r="E948" s="229" t="s">
        <v>18635</v>
      </c>
      <c r="F948" s="229" t="s">
        <v>18636</v>
      </c>
      <c r="G948" s="229" t="s">
        <v>6385</v>
      </c>
      <c r="H948" s="229" t="s">
        <v>18637</v>
      </c>
      <c r="I948" s="239">
        <v>0</v>
      </c>
      <c r="J948" s="239">
        <v>0</v>
      </c>
      <c r="K948" s="239">
        <v>0</v>
      </c>
      <c r="L948" s="239">
        <v>1500</v>
      </c>
      <c r="M948" s="239">
        <v>20100</v>
      </c>
      <c r="N948" s="239">
        <v>30150000</v>
      </c>
      <c r="O948" s="240">
        <v>0.15</v>
      </c>
      <c r="P948" s="239">
        <v>45225</v>
      </c>
      <c r="Q948" s="239">
        <v>30150</v>
      </c>
      <c r="R948" s="239">
        <v>450</v>
      </c>
      <c r="T948">
        <f>VLOOKUP(D948,VSD!$X$3:$Y$993,2,0)</f>
        <v>10000</v>
      </c>
      <c r="U948" s="21">
        <f t="shared" si="14"/>
        <v>0</v>
      </c>
    </row>
    <row r="949" spans="1:21" ht="13.2">
      <c r="A949" s="237">
        <v>947</v>
      </c>
      <c r="B949" s="238">
        <v>45471</v>
      </c>
      <c r="C949" s="229" t="s">
        <v>6382</v>
      </c>
      <c r="D949" s="229" t="s">
        <v>1420</v>
      </c>
      <c r="E949" s="229" t="s">
        <v>18641</v>
      </c>
      <c r="F949" s="229" t="s">
        <v>18636</v>
      </c>
      <c r="G949" s="229" t="s">
        <v>6385</v>
      </c>
      <c r="H949" s="229" t="s">
        <v>18637</v>
      </c>
      <c r="I949" s="239">
        <v>200</v>
      </c>
      <c r="J949" s="239">
        <v>16500</v>
      </c>
      <c r="K949" s="239">
        <v>3300000</v>
      </c>
      <c r="L949" s="239">
        <v>0</v>
      </c>
      <c r="M949" s="239">
        <v>0</v>
      </c>
      <c r="N949" s="239">
        <v>0</v>
      </c>
      <c r="O949" s="240">
        <v>0.15</v>
      </c>
      <c r="P949" s="239">
        <v>4950</v>
      </c>
      <c r="Q949" s="239">
        <v>0</v>
      </c>
      <c r="R949" s="239">
        <v>0</v>
      </c>
      <c r="T949">
        <f>VLOOKUP(D949,VSD!$X$3:$Y$993,2,0)</f>
        <v>10000</v>
      </c>
      <c r="U949" s="21">
        <f t="shared" si="14"/>
        <v>2000000</v>
      </c>
    </row>
    <row r="950" spans="1:21" ht="13.2">
      <c r="A950" s="237">
        <v>948</v>
      </c>
      <c r="B950" s="238">
        <v>45471</v>
      </c>
      <c r="C950" s="229" t="s">
        <v>6382</v>
      </c>
      <c r="D950" s="229" t="s">
        <v>910</v>
      </c>
      <c r="E950" s="229" t="s">
        <v>18641</v>
      </c>
      <c r="F950" s="229" t="s">
        <v>18636</v>
      </c>
      <c r="G950" s="229" t="s">
        <v>6385</v>
      </c>
      <c r="H950" s="229" t="s">
        <v>18637</v>
      </c>
      <c r="I950" s="239">
        <v>500</v>
      </c>
      <c r="J950" s="239">
        <v>21000</v>
      </c>
      <c r="K950" s="239">
        <v>10500000</v>
      </c>
      <c r="L950" s="239">
        <v>0</v>
      </c>
      <c r="M950" s="239">
        <v>0</v>
      </c>
      <c r="N950" s="239">
        <v>0</v>
      </c>
      <c r="O950" s="240">
        <v>0.15</v>
      </c>
      <c r="P950" s="239">
        <v>15750</v>
      </c>
      <c r="Q950" s="239">
        <v>0</v>
      </c>
      <c r="R950" s="239">
        <v>0</v>
      </c>
      <c r="T950">
        <f>VLOOKUP(D950,VSD!$X$3:$Y$993,2,0)</f>
        <v>10000</v>
      </c>
      <c r="U950" s="21">
        <f t="shared" si="14"/>
        <v>5000000</v>
      </c>
    </row>
    <row r="951" spans="1:21" ht="13.2">
      <c r="A951" s="237">
        <v>949</v>
      </c>
      <c r="B951" s="238">
        <v>45471</v>
      </c>
      <c r="C951" s="229" t="s">
        <v>6382</v>
      </c>
      <c r="D951" s="229" t="s">
        <v>678</v>
      </c>
      <c r="E951" s="229" t="s">
        <v>18641</v>
      </c>
      <c r="F951" s="229" t="s">
        <v>18636</v>
      </c>
      <c r="G951" s="229" t="s">
        <v>6385</v>
      </c>
      <c r="H951" s="229" t="s">
        <v>18637</v>
      </c>
      <c r="I951" s="239">
        <v>500</v>
      </c>
      <c r="J951" s="239">
        <v>25250</v>
      </c>
      <c r="K951" s="239">
        <v>12625000</v>
      </c>
      <c r="L951" s="239">
        <v>0</v>
      </c>
      <c r="M951" s="239">
        <v>0</v>
      </c>
      <c r="N951" s="239">
        <v>0</v>
      </c>
      <c r="O951" s="240">
        <v>0.15</v>
      </c>
      <c r="P951" s="239">
        <v>18938</v>
      </c>
      <c r="Q951" s="239">
        <v>0</v>
      </c>
      <c r="R951" s="239">
        <v>0</v>
      </c>
      <c r="T951">
        <f>VLOOKUP(D951,VSD!$X$3:$Y$993,2,0)</f>
        <v>10000</v>
      </c>
      <c r="U951" s="21">
        <f t="shared" si="14"/>
        <v>5000000</v>
      </c>
    </row>
    <row r="952" spans="1:21" ht="13.2">
      <c r="A952" s="237">
        <v>950</v>
      </c>
      <c r="B952" s="238">
        <v>45471</v>
      </c>
      <c r="C952" s="229" t="s">
        <v>6382</v>
      </c>
      <c r="D952" s="229" t="s">
        <v>910</v>
      </c>
      <c r="E952" s="229" t="s">
        <v>18641</v>
      </c>
      <c r="F952" s="229" t="s">
        <v>18636</v>
      </c>
      <c r="G952" s="229" t="s">
        <v>6385</v>
      </c>
      <c r="H952" s="229" t="s">
        <v>18637</v>
      </c>
      <c r="I952" s="239">
        <v>700</v>
      </c>
      <c r="J952" s="239">
        <v>20950</v>
      </c>
      <c r="K952" s="239">
        <v>14665000</v>
      </c>
      <c r="L952" s="239">
        <v>0</v>
      </c>
      <c r="M952" s="239">
        <v>0</v>
      </c>
      <c r="N952" s="239">
        <v>0</v>
      </c>
      <c r="O952" s="240">
        <v>0.15</v>
      </c>
      <c r="P952" s="239">
        <v>21998</v>
      </c>
      <c r="Q952" s="239">
        <v>0</v>
      </c>
      <c r="R952" s="239">
        <v>0</v>
      </c>
      <c r="T952">
        <f>VLOOKUP(D952,VSD!$X$3:$Y$993,2,0)</f>
        <v>10000</v>
      </c>
      <c r="U952" s="21">
        <f t="shared" si="14"/>
        <v>7000000</v>
      </c>
    </row>
    <row r="953" spans="1:21" ht="13.2">
      <c r="A953" s="237">
        <v>951</v>
      </c>
      <c r="B953" s="238">
        <v>45471</v>
      </c>
      <c r="C953" s="229" t="s">
        <v>6382</v>
      </c>
      <c r="D953" s="229" t="s">
        <v>1120</v>
      </c>
      <c r="E953" s="229" t="s">
        <v>18635</v>
      </c>
      <c r="F953" s="229" t="s">
        <v>18636</v>
      </c>
      <c r="G953" s="229" t="s">
        <v>6385</v>
      </c>
      <c r="H953" s="229" t="s">
        <v>18637</v>
      </c>
      <c r="I953" s="239">
        <v>0</v>
      </c>
      <c r="J953" s="239">
        <v>0</v>
      </c>
      <c r="K953" s="239">
        <v>0</v>
      </c>
      <c r="L953" s="239">
        <v>500</v>
      </c>
      <c r="M953" s="239">
        <v>19600</v>
      </c>
      <c r="N953" s="239">
        <v>9800000</v>
      </c>
      <c r="O953" s="240">
        <v>0.15</v>
      </c>
      <c r="P953" s="239">
        <v>14700</v>
      </c>
      <c r="Q953" s="239">
        <v>9800</v>
      </c>
      <c r="R953" s="239">
        <v>150</v>
      </c>
      <c r="T953">
        <f>VLOOKUP(D953,VSD!$X$3:$Y$993,2,0)</f>
        <v>10000</v>
      </c>
      <c r="U953" s="21">
        <f t="shared" si="14"/>
        <v>0</v>
      </c>
    </row>
    <row r="954" spans="1:21" ht="13.2">
      <c r="A954" s="237">
        <v>952</v>
      </c>
      <c r="B954" s="238">
        <v>45471</v>
      </c>
      <c r="C954" s="229" t="s">
        <v>6382</v>
      </c>
      <c r="D954" s="229" t="s">
        <v>1420</v>
      </c>
      <c r="E954" s="229" t="s">
        <v>18635</v>
      </c>
      <c r="F954" s="229" t="s">
        <v>18636</v>
      </c>
      <c r="G954" s="229" t="s">
        <v>6385</v>
      </c>
      <c r="H954" s="229" t="s">
        <v>18637</v>
      </c>
      <c r="I954" s="239">
        <v>0</v>
      </c>
      <c r="J954" s="239">
        <v>0</v>
      </c>
      <c r="K954" s="239">
        <v>0</v>
      </c>
      <c r="L954" s="239">
        <v>500</v>
      </c>
      <c r="M954" s="239">
        <v>16400</v>
      </c>
      <c r="N954" s="239">
        <v>8200000</v>
      </c>
      <c r="O954" s="240">
        <v>0.15</v>
      </c>
      <c r="P954" s="239">
        <v>12300</v>
      </c>
      <c r="Q954" s="239">
        <v>8200</v>
      </c>
      <c r="R954" s="239">
        <v>150</v>
      </c>
      <c r="T954">
        <f>VLOOKUP(D954,VSD!$X$3:$Y$993,2,0)</f>
        <v>10000</v>
      </c>
      <c r="U954" s="21">
        <f t="shared" si="14"/>
        <v>0</v>
      </c>
    </row>
    <row r="955" spans="1:21" ht="13.2">
      <c r="A955" s="237">
        <v>953</v>
      </c>
      <c r="B955" s="238">
        <v>45471</v>
      </c>
      <c r="C955" s="229" t="s">
        <v>6382</v>
      </c>
      <c r="D955" s="229" t="s">
        <v>980</v>
      </c>
      <c r="E955" s="229" t="s">
        <v>18635</v>
      </c>
      <c r="F955" s="229" t="s">
        <v>18636</v>
      </c>
      <c r="G955" s="229" t="s">
        <v>6385</v>
      </c>
      <c r="H955" s="229" t="s">
        <v>18637</v>
      </c>
      <c r="I955" s="239">
        <v>0</v>
      </c>
      <c r="J955" s="239">
        <v>0</v>
      </c>
      <c r="K955" s="239">
        <v>0</v>
      </c>
      <c r="L955" s="239">
        <v>200</v>
      </c>
      <c r="M955" s="239">
        <v>109000</v>
      </c>
      <c r="N955" s="239">
        <v>21800000</v>
      </c>
      <c r="O955" s="240">
        <v>0.15</v>
      </c>
      <c r="P955" s="239">
        <v>32700</v>
      </c>
      <c r="Q955" s="239">
        <v>21800</v>
      </c>
      <c r="R955" s="239">
        <v>60</v>
      </c>
      <c r="T955">
        <f>VLOOKUP(D955,VSD!$X$3:$Y$993,2,0)</f>
        <v>10000</v>
      </c>
      <c r="U955" s="21">
        <f t="shared" si="14"/>
        <v>0</v>
      </c>
    </row>
    <row r="956" spans="1:21" ht="13.2">
      <c r="A956" s="237">
        <v>954</v>
      </c>
      <c r="B956" s="238">
        <v>45471</v>
      </c>
      <c r="C956" s="229" t="s">
        <v>6382</v>
      </c>
      <c r="D956" s="229" t="s">
        <v>678</v>
      </c>
      <c r="E956" s="229" t="s">
        <v>18641</v>
      </c>
      <c r="F956" s="229" t="s">
        <v>18636</v>
      </c>
      <c r="G956" s="229" t="s">
        <v>6385</v>
      </c>
      <c r="H956" s="229" t="s">
        <v>18637</v>
      </c>
      <c r="I956" s="239">
        <v>300</v>
      </c>
      <c r="J956" s="239">
        <v>24500</v>
      </c>
      <c r="K956" s="239">
        <v>7350000</v>
      </c>
      <c r="L956" s="239">
        <v>0</v>
      </c>
      <c r="M956" s="239">
        <v>0</v>
      </c>
      <c r="N956" s="239">
        <v>0</v>
      </c>
      <c r="O956" s="240">
        <v>0.15</v>
      </c>
      <c r="P956" s="239">
        <v>11025</v>
      </c>
      <c r="Q956" s="239">
        <v>0</v>
      </c>
      <c r="R956" s="239">
        <v>0</v>
      </c>
      <c r="T956">
        <f>VLOOKUP(D956,VSD!$X$3:$Y$993,2,0)</f>
        <v>10000</v>
      </c>
      <c r="U956" s="21">
        <f t="shared" si="14"/>
        <v>3000000</v>
      </c>
    </row>
    <row r="957" spans="1:21" ht="13.2">
      <c r="A957" s="237">
        <v>955</v>
      </c>
      <c r="B957" s="238">
        <v>45471</v>
      </c>
      <c r="C957" s="229" t="s">
        <v>6382</v>
      </c>
      <c r="D957" s="229" t="s">
        <v>477</v>
      </c>
      <c r="E957" s="229" t="s">
        <v>18641</v>
      </c>
      <c r="F957" s="229" t="s">
        <v>18636</v>
      </c>
      <c r="G957" s="229" t="s">
        <v>6385</v>
      </c>
      <c r="H957" s="229" t="s">
        <v>18637</v>
      </c>
      <c r="I957" s="239">
        <v>300</v>
      </c>
      <c r="J957" s="239">
        <v>35800</v>
      </c>
      <c r="K957" s="239">
        <v>10740000</v>
      </c>
      <c r="L957" s="239">
        <v>0</v>
      </c>
      <c r="M957" s="239">
        <v>0</v>
      </c>
      <c r="N957" s="239">
        <v>0</v>
      </c>
      <c r="O957" s="240">
        <v>0.15</v>
      </c>
      <c r="P957" s="239">
        <v>16110</v>
      </c>
      <c r="Q957" s="239">
        <v>0</v>
      </c>
      <c r="R957" s="239">
        <v>0</v>
      </c>
      <c r="T957">
        <f>VLOOKUP(D957,VSD!$X$3:$Y$993,2,0)</f>
        <v>10000</v>
      </c>
      <c r="U957" s="21">
        <f t="shared" si="14"/>
        <v>3000000</v>
      </c>
    </row>
    <row r="958" spans="1:21" ht="13.2">
      <c r="A958" s="237">
        <v>956</v>
      </c>
      <c r="B958" s="238">
        <v>45471</v>
      </c>
      <c r="C958" s="229" t="s">
        <v>14096</v>
      </c>
      <c r="D958" s="229" t="s">
        <v>898</v>
      </c>
      <c r="E958" s="229" t="s">
        <v>18635</v>
      </c>
      <c r="F958" s="229" t="s">
        <v>18636</v>
      </c>
      <c r="G958" s="229" t="s">
        <v>15543</v>
      </c>
      <c r="H958" s="229" t="s">
        <v>18640</v>
      </c>
      <c r="I958" s="239">
        <v>0</v>
      </c>
      <c r="J958" s="239">
        <v>0</v>
      </c>
      <c r="K958" s="239">
        <v>0</v>
      </c>
      <c r="L958" s="239">
        <v>33</v>
      </c>
      <c r="M958" s="239">
        <v>16500</v>
      </c>
      <c r="N958" s="239">
        <v>544500</v>
      </c>
      <c r="O958" s="240">
        <v>0.15</v>
      </c>
      <c r="P958" s="239">
        <v>817</v>
      </c>
      <c r="Q958" s="239">
        <v>544</v>
      </c>
      <c r="R958" s="239">
        <v>18</v>
      </c>
      <c r="T958">
        <f>VLOOKUP(D958,VSD!$X$3:$Y$993,2,0)</f>
        <v>10000</v>
      </c>
      <c r="U958" s="21">
        <f t="shared" si="14"/>
        <v>0</v>
      </c>
    </row>
    <row r="959" spans="1:21" ht="13.2">
      <c r="A959" s="237">
        <v>957</v>
      </c>
      <c r="B959" s="238">
        <v>45471</v>
      </c>
      <c r="C959" s="229" t="s">
        <v>14096</v>
      </c>
      <c r="D959" s="229" t="s">
        <v>898</v>
      </c>
      <c r="E959" s="229" t="s">
        <v>18635</v>
      </c>
      <c r="F959" s="229" t="s">
        <v>18636</v>
      </c>
      <c r="G959" s="229" t="s">
        <v>15543</v>
      </c>
      <c r="H959" s="229" t="s">
        <v>18640</v>
      </c>
      <c r="I959" s="239">
        <v>0</v>
      </c>
      <c r="J959" s="239">
        <v>0</v>
      </c>
      <c r="K959" s="239">
        <v>0</v>
      </c>
      <c r="L959" s="239">
        <v>27</v>
      </c>
      <c r="M959" s="239">
        <v>16550</v>
      </c>
      <c r="N959" s="239">
        <v>446850</v>
      </c>
      <c r="O959" s="240">
        <v>0.15</v>
      </c>
      <c r="P959" s="239">
        <v>670</v>
      </c>
      <c r="Q959" s="239">
        <v>447</v>
      </c>
      <c r="R959" s="229"/>
      <c r="T959">
        <f>VLOOKUP(D959,VSD!$X$3:$Y$993,2,0)</f>
        <v>10000</v>
      </c>
      <c r="U959" s="21">
        <f t="shared" si="14"/>
        <v>0</v>
      </c>
    </row>
    <row r="960" spans="1:21" ht="13.2">
      <c r="A960" s="237">
        <v>958</v>
      </c>
      <c r="B960" s="238">
        <v>45470</v>
      </c>
      <c r="C960" s="229" t="s">
        <v>6360</v>
      </c>
      <c r="D960" s="229" t="s">
        <v>1318</v>
      </c>
      <c r="E960" s="229" t="s">
        <v>18635</v>
      </c>
      <c r="F960" s="229" t="s">
        <v>18636</v>
      </c>
      <c r="G960" s="229" t="s">
        <v>6363</v>
      </c>
      <c r="H960" s="229" t="s">
        <v>18637</v>
      </c>
      <c r="I960" s="239">
        <v>0</v>
      </c>
      <c r="J960" s="239">
        <v>0</v>
      </c>
      <c r="K960" s="239">
        <v>0</v>
      </c>
      <c r="L960" s="239">
        <v>200</v>
      </c>
      <c r="M960" s="239">
        <v>46000</v>
      </c>
      <c r="N960" s="239">
        <v>9200000</v>
      </c>
      <c r="O960" s="240">
        <v>0.15</v>
      </c>
      <c r="P960" s="239">
        <v>13800</v>
      </c>
      <c r="Q960" s="239">
        <v>9200</v>
      </c>
      <c r="R960" s="239">
        <v>60</v>
      </c>
      <c r="T960">
        <f>VLOOKUP(D960,VSD!$X$3:$Y$993,2,0)</f>
        <v>10000</v>
      </c>
      <c r="U960" s="21">
        <f t="shared" si="14"/>
        <v>0</v>
      </c>
    </row>
    <row r="961" spans="1:21" ht="13.2">
      <c r="A961" s="237">
        <v>959</v>
      </c>
      <c r="B961" s="238">
        <v>45471</v>
      </c>
      <c r="C961" s="229" t="s">
        <v>6360</v>
      </c>
      <c r="D961" s="229" t="s">
        <v>1318</v>
      </c>
      <c r="E961" s="229" t="s">
        <v>18635</v>
      </c>
      <c r="F961" s="229" t="s">
        <v>18636</v>
      </c>
      <c r="G961" s="229" t="s">
        <v>6363</v>
      </c>
      <c r="H961" s="229" t="s">
        <v>18637</v>
      </c>
      <c r="I961" s="239">
        <v>0</v>
      </c>
      <c r="J961" s="239">
        <v>0</v>
      </c>
      <c r="K961" s="239">
        <v>0</v>
      </c>
      <c r="L961" s="239">
        <v>200</v>
      </c>
      <c r="M961" s="239">
        <v>47000</v>
      </c>
      <c r="N961" s="239">
        <v>9400000</v>
      </c>
      <c r="O961" s="240">
        <v>0.15</v>
      </c>
      <c r="P961" s="239">
        <v>14100</v>
      </c>
      <c r="Q961" s="239">
        <v>9400</v>
      </c>
      <c r="R961" s="239">
        <v>60</v>
      </c>
      <c r="T961">
        <f>VLOOKUP(D961,VSD!$X$3:$Y$993,2,0)</f>
        <v>10000</v>
      </c>
      <c r="U961" s="21">
        <f t="shared" si="14"/>
        <v>0</v>
      </c>
    </row>
    <row r="962" spans="1:21" ht="13.2">
      <c r="A962" s="237">
        <v>960</v>
      </c>
      <c r="B962" s="238">
        <v>45471</v>
      </c>
      <c r="C962" s="229" t="s">
        <v>6360</v>
      </c>
      <c r="D962" s="229" t="s">
        <v>1045</v>
      </c>
      <c r="E962" s="229" t="s">
        <v>18641</v>
      </c>
      <c r="F962" s="229" t="s">
        <v>18636</v>
      </c>
      <c r="G962" s="229" t="s">
        <v>6363</v>
      </c>
      <c r="H962" s="229" t="s">
        <v>18637</v>
      </c>
      <c r="I962" s="239">
        <v>100</v>
      </c>
      <c r="J962" s="239">
        <v>216000</v>
      </c>
      <c r="K962" s="239">
        <v>21600000</v>
      </c>
      <c r="L962" s="239">
        <v>0</v>
      </c>
      <c r="M962" s="239">
        <v>0</v>
      </c>
      <c r="N962" s="239">
        <v>0</v>
      </c>
      <c r="O962" s="240">
        <v>0.15</v>
      </c>
      <c r="P962" s="239">
        <v>32400</v>
      </c>
      <c r="Q962" s="239">
        <v>0</v>
      </c>
      <c r="R962" s="239">
        <v>0</v>
      </c>
      <c r="T962">
        <f>VLOOKUP(D962,VSD!$X$3:$Y$993,2,0)</f>
        <v>10000</v>
      </c>
      <c r="U962" s="21">
        <f t="shared" si="14"/>
        <v>1000000</v>
      </c>
    </row>
    <row r="963" spans="1:21" ht="13.2">
      <c r="A963" s="237">
        <v>961</v>
      </c>
      <c r="B963" s="238">
        <v>45470</v>
      </c>
      <c r="C963" s="229" t="s">
        <v>10555</v>
      </c>
      <c r="D963" s="229" t="s">
        <v>977</v>
      </c>
      <c r="E963" s="229" t="s">
        <v>18635</v>
      </c>
      <c r="F963" s="229" t="s">
        <v>18636</v>
      </c>
      <c r="G963" s="229" t="s">
        <v>10557</v>
      </c>
      <c r="H963" s="229" t="s">
        <v>18640</v>
      </c>
      <c r="I963" s="239">
        <v>0</v>
      </c>
      <c r="J963" s="239">
        <v>0</v>
      </c>
      <c r="K963" s="239">
        <v>0</v>
      </c>
      <c r="L963" s="239">
        <v>100</v>
      </c>
      <c r="M963" s="239">
        <v>13850</v>
      </c>
      <c r="N963" s="239">
        <v>1385000</v>
      </c>
      <c r="O963" s="240">
        <v>0.09</v>
      </c>
      <c r="P963" s="239">
        <v>1247</v>
      </c>
      <c r="Q963" s="239">
        <v>1385</v>
      </c>
      <c r="R963" s="239">
        <v>30</v>
      </c>
      <c r="T963">
        <f>VLOOKUP(D963,VSD!$X$3:$Y$993,2,0)</f>
        <v>10000</v>
      </c>
      <c r="U963" s="21">
        <f t="shared" si="14"/>
        <v>0</v>
      </c>
    </row>
    <row r="964" spans="1:21" ht="13.2">
      <c r="A964" s="237">
        <v>962</v>
      </c>
      <c r="B964" s="238">
        <v>45470</v>
      </c>
      <c r="C964" s="229" t="s">
        <v>10555</v>
      </c>
      <c r="D964" s="229" t="s">
        <v>977</v>
      </c>
      <c r="E964" s="229" t="s">
        <v>18635</v>
      </c>
      <c r="F964" s="229" t="s">
        <v>18636</v>
      </c>
      <c r="G964" s="229" t="s">
        <v>10557</v>
      </c>
      <c r="H964" s="229" t="s">
        <v>18640</v>
      </c>
      <c r="I964" s="239">
        <v>0</v>
      </c>
      <c r="J964" s="239">
        <v>0</v>
      </c>
      <c r="K964" s="239">
        <v>0</v>
      </c>
      <c r="L964" s="239">
        <v>100</v>
      </c>
      <c r="M964" s="239">
        <v>13900</v>
      </c>
      <c r="N964" s="239">
        <v>1390000</v>
      </c>
      <c r="O964" s="240">
        <v>0.09</v>
      </c>
      <c r="P964" s="239">
        <v>1251</v>
      </c>
      <c r="Q964" s="239">
        <v>1390</v>
      </c>
      <c r="R964" s="239">
        <v>30</v>
      </c>
      <c r="T964">
        <f>VLOOKUP(D964,VSD!$X$3:$Y$993,2,0)</f>
        <v>10000</v>
      </c>
      <c r="U964" s="21">
        <f t="shared" ref="U964:U1027" si="15">IF(G964&lt;&gt;"040P888888",IFERROR(T964*I964,0),0)</f>
        <v>0</v>
      </c>
    </row>
    <row r="965" spans="1:21" ht="13.2">
      <c r="A965" s="237">
        <v>963</v>
      </c>
      <c r="B965" s="238">
        <v>45470</v>
      </c>
      <c r="C965" s="229" t="s">
        <v>10555</v>
      </c>
      <c r="D965" s="229" t="s">
        <v>977</v>
      </c>
      <c r="E965" s="229" t="s">
        <v>18635</v>
      </c>
      <c r="F965" s="229" t="s">
        <v>18636</v>
      </c>
      <c r="G965" s="229" t="s">
        <v>10557</v>
      </c>
      <c r="H965" s="229" t="s">
        <v>18640</v>
      </c>
      <c r="I965" s="239">
        <v>0</v>
      </c>
      <c r="J965" s="239">
        <v>0</v>
      </c>
      <c r="K965" s="239">
        <v>0</v>
      </c>
      <c r="L965" s="239">
        <v>100</v>
      </c>
      <c r="M965" s="239">
        <v>14000</v>
      </c>
      <c r="N965" s="239">
        <v>1400000</v>
      </c>
      <c r="O965" s="240">
        <v>0.09</v>
      </c>
      <c r="P965" s="239">
        <v>1260</v>
      </c>
      <c r="Q965" s="239">
        <v>1400</v>
      </c>
      <c r="R965" s="239">
        <v>30</v>
      </c>
      <c r="T965">
        <f>VLOOKUP(D965,VSD!$X$3:$Y$993,2,0)</f>
        <v>10000</v>
      </c>
      <c r="U965" s="21">
        <f t="shared" si="15"/>
        <v>0</v>
      </c>
    </row>
    <row r="966" spans="1:21" ht="13.2">
      <c r="A966" s="237">
        <v>964</v>
      </c>
      <c r="B966" s="238">
        <v>45471</v>
      </c>
      <c r="C966" s="229" t="s">
        <v>10555</v>
      </c>
      <c r="D966" s="229" t="s">
        <v>850</v>
      </c>
      <c r="E966" s="229" t="s">
        <v>18641</v>
      </c>
      <c r="F966" s="229" t="s">
        <v>18636</v>
      </c>
      <c r="G966" s="229" t="s">
        <v>10557</v>
      </c>
      <c r="H966" s="229" t="s">
        <v>18640</v>
      </c>
      <c r="I966" s="239">
        <v>100</v>
      </c>
      <c r="J966" s="239">
        <v>18800</v>
      </c>
      <c r="K966" s="239">
        <v>1880000</v>
      </c>
      <c r="L966" s="239">
        <v>0</v>
      </c>
      <c r="M966" s="239">
        <v>0</v>
      </c>
      <c r="N966" s="239">
        <v>0</v>
      </c>
      <c r="O966" s="240">
        <v>0.09</v>
      </c>
      <c r="P966" s="239">
        <v>1692</v>
      </c>
      <c r="Q966" s="239">
        <v>0</v>
      </c>
      <c r="R966" s="239">
        <v>0</v>
      </c>
      <c r="T966">
        <f>VLOOKUP(D966,VSD!$X$3:$Y$993,2,0)</f>
        <v>10000</v>
      </c>
      <c r="U966" s="21">
        <f t="shared" si="15"/>
        <v>1000000</v>
      </c>
    </row>
    <row r="967" spans="1:21" ht="13.2">
      <c r="A967" s="237">
        <v>965</v>
      </c>
      <c r="B967" s="238">
        <v>45471</v>
      </c>
      <c r="C967" s="229" t="s">
        <v>10555</v>
      </c>
      <c r="D967" s="229" t="s">
        <v>977</v>
      </c>
      <c r="E967" s="229" t="s">
        <v>18641</v>
      </c>
      <c r="F967" s="229" t="s">
        <v>18636</v>
      </c>
      <c r="G967" s="229" t="s">
        <v>10557</v>
      </c>
      <c r="H967" s="229" t="s">
        <v>18640</v>
      </c>
      <c r="I967" s="239">
        <v>100</v>
      </c>
      <c r="J967" s="239">
        <v>13700</v>
      </c>
      <c r="K967" s="239">
        <v>1370000</v>
      </c>
      <c r="L967" s="239">
        <v>0</v>
      </c>
      <c r="M967" s="239">
        <v>0</v>
      </c>
      <c r="N967" s="239">
        <v>0</v>
      </c>
      <c r="O967" s="240">
        <v>0.09</v>
      </c>
      <c r="P967" s="239">
        <v>1233</v>
      </c>
      <c r="Q967" s="239">
        <v>0</v>
      </c>
      <c r="R967" s="239">
        <v>0</v>
      </c>
      <c r="T967">
        <f>VLOOKUP(D967,VSD!$X$3:$Y$993,2,0)</f>
        <v>10000</v>
      </c>
      <c r="U967" s="21">
        <f t="shared" si="15"/>
        <v>1000000</v>
      </c>
    </row>
    <row r="968" spans="1:21" ht="13.2">
      <c r="A968" s="237">
        <v>966</v>
      </c>
      <c r="B968" s="238">
        <v>45471</v>
      </c>
      <c r="C968" s="229" t="s">
        <v>10555</v>
      </c>
      <c r="D968" s="229" t="s">
        <v>850</v>
      </c>
      <c r="E968" s="229" t="s">
        <v>18641</v>
      </c>
      <c r="F968" s="229" t="s">
        <v>18636</v>
      </c>
      <c r="G968" s="229" t="s">
        <v>10557</v>
      </c>
      <c r="H968" s="229" t="s">
        <v>18640</v>
      </c>
      <c r="I968" s="239">
        <v>100</v>
      </c>
      <c r="J968" s="239">
        <v>18800</v>
      </c>
      <c r="K968" s="239">
        <v>1880000</v>
      </c>
      <c r="L968" s="239">
        <v>0</v>
      </c>
      <c r="M968" s="239">
        <v>0</v>
      </c>
      <c r="N968" s="239">
        <v>0</v>
      </c>
      <c r="O968" s="240">
        <v>0.09</v>
      </c>
      <c r="P968" s="239">
        <v>1692</v>
      </c>
      <c r="Q968" s="239">
        <v>0</v>
      </c>
      <c r="R968" s="239">
        <v>0</v>
      </c>
      <c r="T968">
        <f>VLOOKUP(D968,VSD!$X$3:$Y$993,2,0)</f>
        <v>10000</v>
      </c>
      <c r="U968" s="21">
        <f t="shared" si="15"/>
        <v>1000000</v>
      </c>
    </row>
    <row r="969" spans="1:21" ht="13.2">
      <c r="A969" s="237">
        <v>967</v>
      </c>
      <c r="B969" s="238">
        <v>45470</v>
      </c>
      <c r="C969" s="229" t="s">
        <v>8325</v>
      </c>
      <c r="D969" s="229" t="s">
        <v>616</v>
      </c>
      <c r="E969" s="229" t="s">
        <v>18641</v>
      </c>
      <c r="F969" s="229" t="s">
        <v>18636</v>
      </c>
      <c r="G969" s="229" t="s">
        <v>8328</v>
      </c>
      <c r="H969" s="229" t="s">
        <v>18637</v>
      </c>
      <c r="I969" s="239">
        <v>30</v>
      </c>
      <c r="J969" s="239">
        <v>8630</v>
      </c>
      <c r="K969" s="239">
        <v>258900</v>
      </c>
      <c r="L969" s="239">
        <v>0</v>
      </c>
      <c r="M969" s="239">
        <v>0</v>
      </c>
      <c r="N969" s="239">
        <v>0</v>
      </c>
      <c r="O969" s="240">
        <v>0.09</v>
      </c>
      <c r="P969" s="239">
        <v>233</v>
      </c>
      <c r="Q969" s="239">
        <v>0</v>
      </c>
      <c r="R969" s="239">
        <v>0</v>
      </c>
      <c r="T969">
        <f>VLOOKUP(D969,VSD!$X$3:$Y$993,2,0)</f>
        <v>10000</v>
      </c>
      <c r="U969" s="21">
        <f t="shared" si="15"/>
        <v>300000</v>
      </c>
    </row>
    <row r="970" spans="1:21" ht="13.2">
      <c r="A970" s="237">
        <v>968</v>
      </c>
      <c r="B970" s="238">
        <v>45470</v>
      </c>
      <c r="C970" s="229" t="s">
        <v>8325</v>
      </c>
      <c r="D970" s="229" t="s">
        <v>616</v>
      </c>
      <c r="E970" s="229" t="s">
        <v>18641</v>
      </c>
      <c r="F970" s="229" t="s">
        <v>18636</v>
      </c>
      <c r="G970" s="229" t="s">
        <v>8328</v>
      </c>
      <c r="H970" s="229" t="s">
        <v>18637</v>
      </c>
      <c r="I970" s="239">
        <v>13</v>
      </c>
      <c r="J970" s="239">
        <v>8670</v>
      </c>
      <c r="K970" s="239">
        <v>112710</v>
      </c>
      <c r="L970" s="239">
        <v>0</v>
      </c>
      <c r="M970" s="239">
        <v>0</v>
      </c>
      <c r="N970" s="239">
        <v>0</v>
      </c>
      <c r="O970" s="240">
        <v>8.9600000000000013E-2</v>
      </c>
      <c r="P970" s="239">
        <v>101</v>
      </c>
      <c r="Q970" s="239">
        <v>0</v>
      </c>
      <c r="R970" s="239">
        <v>0</v>
      </c>
      <c r="T970">
        <f>VLOOKUP(D970,VSD!$X$3:$Y$993,2,0)</f>
        <v>10000</v>
      </c>
      <c r="U970" s="21">
        <f t="shared" si="15"/>
        <v>130000</v>
      </c>
    </row>
    <row r="971" spans="1:21" ht="13.2">
      <c r="A971" s="237">
        <v>969</v>
      </c>
      <c r="B971" s="238">
        <v>45470</v>
      </c>
      <c r="C971" s="229" t="s">
        <v>8717</v>
      </c>
      <c r="D971" s="229" t="s">
        <v>1027</v>
      </c>
      <c r="E971" s="229" t="s">
        <v>18635</v>
      </c>
      <c r="F971" s="229" t="s">
        <v>18636</v>
      </c>
      <c r="G971" s="229" t="s">
        <v>14811</v>
      </c>
      <c r="H971" s="229" t="s">
        <v>18637</v>
      </c>
      <c r="I971" s="239">
        <v>0</v>
      </c>
      <c r="J971" s="239">
        <v>0</v>
      </c>
      <c r="K971" s="239">
        <v>0</v>
      </c>
      <c r="L971" s="239">
        <v>400</v>
      </c>
      <c r="M971" s="239">
        <v>57500</v>
      </c>
      <c r="N971" s="239">
        <v>23000000</v>
      </c>
      <c r="O971" s="240">
        <v>0.15</v>
      </c>
      <c r="P971" s="239">
        <v>34500</v>
      </c>
      <c r="Q971" s="239">
        <v>23000</v>
      </c>
      <c r="R971" s="239">
        <v>120</v>
      </c>
      <c r="T971">
        <f>VLOOKUP(D971,VSD!$X$3:$Y$993,2,0)</f>
        <v>10000</v>
      </c>
      <c r="U971" s="21">
        <f t="shared" si="15"/>
        <v>0</v>
      </c>
    </row>
    <row r="972" spans="1:21" ht="13.2">
      <c r="A972" s="237">
        <v>970</v>
      </c>
      <c r="B972" s="238">
        <v>45470</v>
      </c>
      <c r="C972" s="229" t="s">
        <v>8717</v>
      </c>
      <c r="D972" s="229" t="s">
        <v>1027</v>
      </c>
      <c r="E972" s="229" t="s">
        <v>18635</v>
      </c>
      <c r="F972" s="229" t="s">
        <v>18636</v>
      </c>
      <c r="G972" s="229" t="s">
        <v>14811</v>
      </c>
      <c r="H972" s="229" t="s">
        <v>18637</v>
      </c>
      <c r="I972" s="239">
        <v>0</v>
      </c>
      <c r="J972" s="239">
        <v>0</v>
      </c>
      <c r="K972" s="239">
        <v>0</v>
      </c>
      <c r="L972" s="239">
        <v>100</v>
      </c>
      <c r="M972" s="239">
        <v>57500</v>
      </c>
      <c r="N972" s="239">
        <v>5750000</v>
      </c>
      <c r="O972" s="240">
        <v>0.15</v>
      </c>
      <c r="P972" s="239">
        <v>8625</v>
      </c>
      <c r="Q972" s="239">
        <v>5750</v>
      </c>
      <c r="R972" s="239">
        <v>30</v>
      </c>
      <c r="T972">
        <f>VLOOKUP(D972,VSD!$X$3:$Y$993,2,0)</f>
        <v>10000</v>
      </c>
      <c r="U972" s="21">
        <f t="shared" si="15"/>
        <v>0</v>
      </c>
    </row>
    <row r="973" spans="1:21" ht="13.2">
      <c r="A973" s="237">
        <v>971</v>
      </c>
      <c r="B973" s="238">
        <v>45470</v>
      </c>
      <c r="C973" s="229" t="s">
        <v>8717</v>
      </c>
      <c r="D973" s="229" t="s">
        <v>1027</v>
      </c>
      <c r="E973" s="229" t="s">
        <v>18635</v>
      </c>
      <c r="F973" s="229" t="s">
        <v>18636</v>
      </c>
      <c r="G973" s="229" t="s">
        <v>14811</v>
      </c>
      <c r="H973" s="229" t="s">
        <v>18637</v>
      </c>
      <c r="I973" s="239">
        <v>0</v>
      </c>
      <c r="J973" s="239">
        <v>0</v>
      </c>
      <c r="K973" s="239">
        <v>0</v>
      </c>
      <c r="L973" s="239">
        <v>200</v>
      </c>
      <c r="M973" s="239">
        <v>57000</v>
      </c>
      <c r="N973" s="239">
        <v>11400000</v>
      </c>
      <c r="O973" s="240">
        <v>0.15</v>
      </c>
      <c r="P973" s="239">
        <v>17100</v>
      </c>
      <c r="Q973" s="239">
        <v>11400</v>
      </c>
      <c r="R973" s="239">
        <v>60</v>
      </c>
      <c r="T973">
        <f>VLOOKUP(D973,VSD!$X$3:$Y$993,2,0)</f>
        <v>10000</v>
      </c>
      <c r="U973" s="21">
        <f t="shared" si="15"/>
        <v>0</v>
      </c>
    </row>
    <row r="974" spans="1:21" ht="13.2">
      <c r="A974" s="237">
        <v>972</v>
      </c>
      <c r="B974" s="238">
        <v>45470</v>
      </c>
      <c r="C974" s="229" t="s">
        <v>8717</v>
      </c>
      <c r="D974" s="229" t="s">
        <v>797</v>
      </c>
      <c r="E974" s="229" t="s">
        <v>18641</v>
      </c>
      <c r="F974" s="229" t="s">
        <v>18636</v>
      </c>
      <c r="G974" s="229" t="s">
        <v>14811</v>
      </c>
      <c r="H974" s="229" t="s">
        <v>18640</v>
      </c>
      <c r="I974" s="239">
        <v>900</v>
      </c>
      <c r="J974" s="239">
        <v>41300</v>
      </c>
      <c r="K974" s="239">
        <v>37170000</v>
      </c>
      <c r="L974" s="239">
        <v>0</v>
      </c>
      <c r="M974" s="239">
        <v>0</v>
      </c>
      <c r="N974" s="239">
        <v>0</v>
      </c>
      <c r="O974" s="240">
        <v>0.15</v>
      </c>
      <c r="P974" s="239">
        <v>55755</v>
      </c>
      <c r="Q974" s="239">
        <v>0</v>
      </c>
      <c r="R974" s="239">
        <v>0</v>
      </c>
      <c r="T974">
        <f>VLOOKUP(D974,VSD!$X$3:$Y$993,2,0)</f>
        <v>10000</v>
      </c>
      <c r="U974" s="21">
        <f t="shared" si="15"/>
        <v>9000000</v>
      </c>
    </row>
    <row r="975" spans="1:21" ht="13.2">
      <c r="A975" s="237">
        <v>973</v>
      </c>
      <c r="B975" s="238">
        <v>45470</v>
      </c>
      <c r="C975" s="229" t="s">
        <v>8717</v>
      </c>
      <c r="D975" s="229" t="s">
        <v>797</v>
      </c>
      <c r="E975" s="229" t="s">
        <v>18641</v>
      </c>
      <c r="F975" s="229" t="s">
        <v>18636</v>
      </c>
      <c r="G975" s="229" t="s">
        <v>14811</v>
      </c>
      <c r="H975" s="229" t="s">
        <v>18640</v>
      </c>
      <c r="I975" s="239">
        <v>300</v>
      </c>
      <c r="J975" s="239">
        <v>41300</v>
      </c>
      <c r="K975" s="239">
        <v>12390000</v>
      </c>
      <c r="L975" s="239">
        <v>0</v>
      </c>
      <c r="M975" s="239">
        <v>0</v>
      </c>
      <c r="N975" s="239">
        <v>0</v>
      </c>
      <c r="O975" s="240">
        <v>0.15</v>
      </c>
      <c r="P975" s="239">
        <v>18585</v>
      </c>
      <c r="Q975" s="239">
        <v>0</v>
      </c>
      <c r="R975" s="239">
        <v>0</v>
      </c>
      <c r="T975">
        <f>VLOOKUP(D975,VSD!$X$3:$Y$993,2,0)</f>
        <v>10000</v>
      </c>
      <c r="U975" s="21">
        <f t="shared" si="15"/>
        <v>3000000</v>
      </c>
    </row>
    <row r="976" spans="1:21" ht="13.2">
      <c r="A976" s="237">
        <v>974</v>
      </c>
      <c r="B976" s="238">
        <v>45470</v>
      </c>
      <c r="C976" s="229" t="s">
        <v>8717</v>
      </c>
      <c r="D976" s="229" t="s">
        <v>797</v>
      </c>
      <c r="E976" s="229" t="s">
        <v>18641</v>
      </c>
      <c r="F976" s="229" t="s">
        <v>18636</v>
      </c>
      <c r="G976" s="229" t="s">
        <v>14811</v>
      </c>
      <c r="H976" s="229" t="s">
        <v>18640</v>
      </c>
      <c r="I976" s="239">
        <v>600</v>
      </c>
      <c r="J976" s="239">
        <v>41600</v>
      </c>
      <c r="K976" s="239">
        <v>24960000</v>
      </c>
      <c r="L976" s="239">
        <v>0</v>
      </c>
      <c r="M976" s="239">
        <v>0</v>
      </c>
      <c r="N976" s="239">
        <v>0</v>
      </c>
      <c r="O976" s="240">
        <v>0.15</v>
      </c>
      <c r="P976" s="239">
        <v>37440</v>
      </c>
      <c r="Q976" s="239">
        <v>0</v>
      </c>
      <c r="R976" s="229"/>
      <c r="T976">
        <f>VLOOKUP(D976,VSD!$X$3:$Y$993,2,0)</f>
        <v>10000</v>
      </c>
      <c r="U976" s="21">
        <f t="shared" si="15"/>
        <v>6000000</v>
      </c>
    </row>
    <row r="977" spans="1:21" ht="13.2">
      <c r="A977" s="237">
        <v>975</v>
      </c>
      <c r="B977" s="238">
        <v>45470</v>
      </c>
      <c r="C977" s="229" t="s">
        <v>11334</v>
      </c>
      <c r="D977" s="229" t="s">
        <v>707</v>
      </c>
      <c r="E977" s="229" t="s">
        <v>18635</v>
      </c>
      <c r="F977" s="229" t="s">
        <v>18636</v>
      </c>
      <c r="G977" s="229" t="s">
        <v>11337</v>
      </c>
      <c r="H977" s="229" t="s">
        <v>18640</v>
      </c>
      <c r="I977" s="239">
        <v>0</v>
      </c>
      <c r="J977" s="239">
        <v>0</v>
      </c>
      <c r="K977" s="239">
        <v>0</v>
      </c>
      <c r="L977" s="239">
        <v>5000</v>
      </c>
      <c r="M977" s="239">
        <v>16550</v>
      </c>
      <c r="N977" s="239">
        <v>82750000</v>
      </c>
      <c r="O977" s="240">
        <v>0.15</v>
      </c>
      <c r="P977" s="239">
        <v>124125</v>
      </c>
      <c r="Q977" s="239">
        <v>82750</v>
      </c>
      <c r="R977" s="239">
        <v>1500</v>
      </c>
      <c r="T977">
        <f>VLOOKUP(D977,VSD!$X$3:$Y$993,2,0)</f>
        <v>10000</v>
      </c>
      <c r="U977" s="21">
        <f t="shared" si="15"/>
        <v>0</v>
      </c>
    </row>
    <row r="978" spans="1:21" ht="13.2">
      <c r="A978" s="237">
        <v>976</v>
      </c>
      <c r="B978" s="238">
        <v>45470</v>
      </c>
      <c r="C978" s="229" t="s">
        <v>11334</v>
      </c>
      <c r="D978" s="229" t="s">
        <v>713</v>
      </c>
      <c r="E978" s="229" t="s">
        <v>18635</v>
      </c>
      <c r="F978" s="229" t="s">
        <v>18636</v>
      </c>
      <c r="G978" s="229" t="s">
        <v>11337</v>
      </c>
      <c r="H978" s="229" t="s">
        <v>18640</v>
      </c>
      <c r="I978" s="239">
        <v>0</v>
      </c>
      <c r="J978" s="239">
        <v>0</v>
      </c>
      <c r="K978" s="239">
        <v>0</v>
      </c>
      <c r="L978" s="239">
        <v>500</v>
      </c>
      <c r="M978" s="239">
        <v>28650</v>
      </c>
      <c r="N978" s="239">
        <v>14325000</v>
      </c>
      <c r="O978" s="240">
        <v>0.15</v>
      </c>
      <c r="P978" s="239">
        <v>21488</v>
      </c>
      <c r="Q978" s="239">
        <v>14325</v>
      </c>
      <c r="R978" s="239">
        <v>150</v>
      </c>
      <c r="T978">
        <f>VLOOKUP(D978,VSD!$X$3:$Y$993,2,0)</f>
        <v>10000</v>
      </c>
      <c r="U978" s="21">
        <f t="shared" si="15"/>
        <v>0</v>
      </c>
    </row>
    <row r="979" spans="1:21" ht="13.2">
      <c r="A979" s="237">
        <v>977</v>
      </c>
      <c r="B979" s="238">
        <v>45470</v>
      </c>
      <c r="C979" s="229" t="s">
        <v>11334</v>
      </c>
      <c r="D979" s="229" t="s">
        <v>713</v>
      </c>
      <c r="E979" s="229" t="s">
        <v>18635</v>
      </c>
      <c r="F979" s="229" t="s">
        <v>18636</v>
      </c>
      <c r="G979" s="229" t="s">
        <v>11337</v>
      </c>
      <c r="H979" s="229" t="s">
        <v>18640</v>
      </c>
      <c r="I979" s="239">
        <v>0</v>
      </c>
      <c r="J979" s="239">
        <v>0</v>
      </c>
      <c r="K979" s="239">
        <v>0</v>
      </c>
      <c r="L979" s="239">
        <v>500</v>
      </c>
      <c r="M979" s="239">
        <v>28650</v>
      </c>
      <c r="N979" s="239">
        <v>14325000</v>
      </c>
      <c r="O979" s="240">
        <v>0.15</v>
      </c>
      <c r="P979" s="239">
        <v>21488</v>
      </c>
      <c r="Q979" s="239">
        <v>14325</v>
      </c>
      <c r="R979" s="239">
        <v>150</v>
      </c>
      <c r="T979">
        <f>VLOOKUP(D979,VSD!$X$3:$Y$993,2,0)</f>
        <v>10000</v>
      </c>
      <c r="U979" s="21">
        <f t="shared" si="15"/>
        <v>0</v>
      </c>
    </row>
    <row r="980" spans="1:21" ht="13.2">
      <c r="A980" s="237">
        <v>978</v>
      </c>
      <c r="B980" s="238">
        <v>45471</v>
      </c>
      <c r="C980" s="229" t="s">
        <v>11334</v>
      </c>
      <c r="D980" s="229" t="s">
        <v>890</v>
      </c>
      <c r="E980" s="229" t="s">
        <v>18641</v>
      </c>
      <c r="F980" s="229" t="s">
        <v>18636</v>
      </c>
      <c r="G980" s="229" t="s">
        <v>11337</v>
      </c>
      <c r="H980" s="229" t="s">
        <v>18640</v>
      </c>
      <c r="I980" s="239">
        <v>5000</v>
      </c>
      <c r="J980" s="239">
        <v>20450</v>
      </c>
      <c r="K980" s="239">
        <v>102250000</v>
      </c>
      <c r="L980" s="239">
        <v>0</v>
      </c>
      <c r="M980" s="239">
        <v>0</v>
      </c>
      <c r="N980" s="239">
        <v>0</v>
      </c>
      <c r="O980" s="240">
        <v>0.15</v>
      </c>
      <c r="P980" s="239">
        <v>153375</v>
      </c>
      <c r="Q980" s="239">
        <v>0</v>
      </c>
      <c r="R980" s="239">
        <v>0</v>
      </c>
      <c r="T980">
        <f>VLOOKUP(D980,VSD!$X$3:$Y$993,2,0)</f>
        <v>10000</v>
      </c>
      <c r="U980" s="21">
        <f t="shared" si="15"/>
        <v>50000000</v>
      </c>
    </row>
    <row r="981" spans="1:21" ht="13.2">
      <c r="A981" s="237">
        <v>979</v>
      </c>
      <c r="B981" s="238">
        <v>45471</v>
      </c>
      <c r="C981" s="229" t="s">
        <v>11334</v>
      </c>
      <c r="D981" s="229" t="s">
        <v>890</v>
      </c>
      <c r="E981" s="229" t="s">
        <v>18641</v>
      </c>
      <c r="F981" s="229" t="s">
        <v>18636</v>
      </c>
      <c r="G981" s="229" t="s">
        <v>11337</v>
      </c>
      <c r="H981" s="229" t="s">
        <v>18640</v>
      </c>
      <c r="I981" s="239">
        <v>1000</v>
      </c>
      <c r="J981" s="239">
        <v>20450</v>
      </c>
      <c r="K981" s="239">
        <v>20450000</v>
      </c>
      <c r="L981" s="239">
        <v>0</v>
      </c>
      <c r="M981" s="239">
        <v>0</v>
      </c>
      <c r="N981" s="239">
        <v>0</v>
      </c>
      <c r="O981" s="240">
        <v>0.15</v>
      </c>
      <c r="P981" s="239">
        <v>30675</v>
      </c>
      <c r="Q981" s="239">
        <v>0</v>
      </c>
      <c r="R981" s="239">
        <v>0</v>
      </c>
      <c r="T981">
        <f>VLOOKUP(D981,VSD!$X$3:$Y$993,2,0)</f>
        <v>10000</v>
      </c>
      <c r="U981" s="21">
        <f t="shared" si="15"/>
        <v>10000000</v>
      </c>
    </row>
    <row r="982" spans="1:21" ht="13.2">
      <c r="A982" s="237">
        <v>980</v>
      </c>
      <c r="B982" s="238">
        <v>45471</v>
      </c>
      <c r="C982" s="229" t="s">
        <v>11334</v>
      </c>
      <c r="D982" s="229" t="s">
        <v>890</v>
      </c>
      <c r="E982" s="229" t="s">
        <v>18641</v>
      </c>
      <c r="F982" s="229" t="s">
        <v>18636</v>
      </c>
      <c r="G982" s="229" t="s">
        <v>11337</v>
      </c>
      <c r="H982" s="229" t="s">
        <v>18640</v>
      </c>
      <c r="I982" s="239">
        <v>2000</v>
      </c>
      <c r="J982" s="239">
        <v>20450</v>
      </c>
      <c r="K982" s="239">
        <v>40900000</v>
      </c>
      <c r="L982" s="239">
        <v>0</v>
      </c>
      <c r="M982" s="239">
        <v>0</v>
      </c>
      <c r="N982" s="239">
        <v>0</v>
      </c>
      <c r="O982" s="240">
        <v>0.15</v>
      </c>
      <c r="P982" s="239">
        <v>61350</v>
      </c>
      <c r="Q982" s="239">
        <v>0</v>
      </c>
      <c r="R982" s="239">
        <v>0</v>
      </c>
      <c r="T982">
        <f>VLOOKUP(D982,VSD!$X$3:$Y$993,2,0)</f>
        <v>10000</v>
      </c>
      <c r="U982" s="21">
        <f t="shared" si="15"/>
        <v>20000000</v>
      </c>
    </row>
    <row r="983" spans="1:21" ht="13.2">
      <c r="A983" s="237">
        <v>981</v>
      </c>
      <c r="B983" s="238">
        <v>45471</v>
      </c>
      <c r="C983" s="229" t="s">
        <v>11334</v>
      </c>
      <c r="D983" s="229" t="s">
        <v>890</v>
      </c>
      <c r="E983" s="229" t="s">
        <v>18641</v>
      </c>
      <c r="F983" s="229" t="s">
        <v>18636</v>
      </c>
      <c r="G983" s="229" t="s">
        <v>11337</v>
      </c>
      <c r="H983" s="229" t="s">
        <v>18640</v>
      </c>
      <c r="I983" s="239">
        <v>500</v>
      </c>
      <c r="J983" s="239">
        <v>20450</v>
      </c>
      <c r="K983" s="239">
        <v>10225000</v>
      </c>
      <c r="L983" s="239">
        <v>0</v>
      </c>
      <c r="M983" s="239">
        <v>0</v>
      </c>
      <c r="N983" s="239">
        <v>0</v>
      </c>
      <c r="O983" s="240">
        <v>0.15</v>
      </c>
      <c r="P983" s="239">
        <v>15338</v>
      </c>
      <c r="Q983" s="239">
        <v>0</v>
      </c>
      <c r="R983" s="239">
        <v>0</v>
      </c>
      <c r="T983">
        <f>VLOOKUP(D983,VSD!$X$3:$Y$993,2,0)</f>
        <v>10000</v>
      </c>
      <c r="U983" s="21">
        <f t="shared" si="15"/>
        <v>5000000</v>
      </c>
    </row>
    <row r="984" spans="1:21" ht="13.2">
      <c r="A984" s="237">
        <v>982</v>
      </c>
      <c r="B984" s="238">
        <v>45470</v>
      </c>
      <c r="C984" s="229" t="s">
        <v>8819</v>
      </c>
      <c r="D984" s="229" t="s">
        <v>616</v>
      </c>
      <c r="E984" s="229" t="s">
        <v>18635</v>
      </c>
      <c r="F984" s="229" t="s">
        <v>18636</v>
      </c>
      <c r="G984" s="229" t="s">
        <v>8822</v>
      </c>
      <c r="H984" s="229" t="s">
        <v>18637</v>
      </c>
      <c r="I984" s="239">
        <v>0</v>
      </c>
      <c r="J984" s="239">
        <v>0</v>
      </c>
      <c r="K984" s="239">
        <v>0</v>
      </c>
      <c r="L984" s="239">
        <v>200</v>
      </c>
      <c r="M984" s="239">
        <v>8640</v>
      </c>
      <c r="N984" s="239">
        <v>1728000</v>
      </c>
      <c r="O984" s="240">
        <v>0.15</v>
      </c>
      <c r="P984" s="239">
        <v>2592</v>
      </c>
      <c r="Q984" s="239">
        <v>1728</v>
      </c>
      <c r="R984" s="239">
        <v>60</v>
      </c>
      <c r="T984">
        <f>VLOOKUP(D984,VSD!$X$3:$Y$993,2,0)</f>
        <v>10000</v>
      </c>
      <c r="U984" s="21">
        <f t="shared" si="15"/>
        <v>0</v>
      </c>
    </row>
    <row r="985" spans="1:21" ht="13.2">
      <c r="A985" s="237">
        <v>983</v>
      </c>
      <c r="B985" s="238">
        <v>45470</v>
      </c>
      <c r="C985" s="229" t="s">
        <v>8819</v>
      </c>
      <c r="D985" s="229" t="s">
        <v>612</v>
      </c>
      <c r="E985" s="229" t="s">
        <v>18635</v>
      </c>
      <c r="F985" s="229" t="s">
        <v>18636</v>
      </c>
      <c r="G985" s="229" t="s">
        <v>8822</v>
      </c>
      <c r="H985" s="229" t="s">
        <v>18637</v>
      </c>
      <c r="I985" s="239">
        <v>0</v>
      </c>
      <c r="J985" s="239">
        <v>0</v>
      </c>
      <c r="K985" s="239">
        <v>0</v>
      </c>
      <c r="L985" s="239">
        <v>200</v>
      </c>
      <c r="M985" s="239">
        <v>11150</v>
      </c>
      <c r="N985" s="239">
        <v>2230000</v>
      </c>
      <c r="O985" s="240">
        <v>0.15</v>
      </c>
      <c r="P985" s="239">
        <v>3345</v>
      </c>
      <c r="Q985" s="239">
        <v>2230</v>
      </c>
      <c r="R985" s="239">
        <v>60</v>
      </c>
      <c r="T985">
        <f>VLOOKUP(D985,VSD!$X$3:$Y$993,2,0)</f>
        <v>10000</v>
      </c>
      <c r="U985" s="21">
        <f t="shared" si="15"/>
        <v>0</v>
      </c>
    </row>
    <row r="986" spans="1:21" ht="13.2">
      <c r="A986" s="237">
        <v>984</v>
      </c>
      <c r="B986" s="238">
        <v>45471</v>
      </c>
      <c r="C986" s="229" t="s">
        <v>8819</v>
      </c>
      <c r="D986" s="229" t="s">
        <v>910</v>
      </c>
      <c r="E986" s="229" t="s">
        <v>18635</v>
      </c>
      <c r="F986" s="229" t="s">
        <v>18636</v>
      </c>
      <c r="G986" s="229" t="s">
        <v>8822</v>
      </c>
      <c r="H986" s="229" t="s">
        <v>18637</v>
      </c>
      <c r="I986" s="239">
        <v>0</v>
      </c>
      <c r="J986" s="239">
        <v>0</v>
      </c>
      <c r="K986" s="239">
        <v>0</v>
      </c>
      <c r="L986" s="239">
        <v>3000</v>
      </c>
      <c r="M986" s="239">
        <v>20900</v>
      </c>
      <c r="N986" s="239">
        <v>62700000</v>
      </c>
      <c r="O986" s="240">
        <v>0.15</v>
      </c>
      <c r="P986" s="239">
        <v>94050</v>
      </c>
      <c r="Q986" s="239">
        <v>62700</v>
      </c>
      <c r="R986" s="239">
        <v>900</v>
      </c>
      <c r="T986">
        <f>VLOOKUP(D986,VSD!$X$3:$Y$993,2,0)</f>
        <v>10000</v>
      </c>
      <c r="U986" s="21">
        <f t="shared" si="15"/>
        <v>0</v>
      </c>
    </row>
    <row r="987" spans="1:21" ht="13.2">
      <c r="A987" s="237">
        <v>985</v>
      </c>
      <c r="B987" s="238">
        <v>45471</v>
      </c>
      <c r="C987" s="229" t="s">
        <v>8819</v>
      </c>
      <c r="D987" s="229" t="s">
        <v>733</v>
      </c>
      <c r="E987" s="229" t="s">
        <v>18635</v>
      </c>
      <c r="F987" s="229" t="s">
        <v>18636</v>
      </c>
      <c r="G987" s="229" t="s">
        <v>8822</v>
      </c>
      <c r="H987" s="229" t="s">
        <v>18637</v>
      </c>
      <c r="I987" s="239">
        <v>0</v>
      </c>
      <c r="J987" s="239">
        <v>0</v>
      </c>
      <c r="K987" s="239">
        <v>0</v>
      </c>
      <c r="L987" s="239">
        <v>1000</v>
      </c>
      <c r="M987" s="239">
        <v>34300</v>
      </c>
      <c r="N987" s="239">
        <v>34300000</v>
      </c>
      <c r="O987" s="240">
        <v>0.15</v>
      </c>
      <c r="P987" s="239">
        <v>51450</v>
      </c>
      <c r="Q987" s="239">
        <v>34300</v>
      </c>
      <c r="R987" s="239">
        <v>300</v>
      </c>
      <c r="T987">
        <f>VLOOKUP(D987,VSD!$X$3:$Y$993,2,0)</f>
        <v>10000</v>
      </c>
      <c r="U987" s="21">
        <f t="shared" si="15"/>
        <v>0</v>
      </c>
    </row>
    <row r="988" spans="1:21" ht="13.2">
      <c r="A988" s="237">
        <v>986</v>
      </c>
      <c r="B988" s="238">
        <v>45471</v>
      </c>
      <c r="C988" s="229" t="s">
        <v>8819</v>
      </c>
      <c r="D988" s="229" t="s">
        <v>687</v>
      </c>
      <c r="E988" s="229" t="s">
        <v>18635</v>
      </c>
      <c r="F988" s="229" t="s">
        <v>18636</v>
      </c>
      <c r="G988" s="229" t="s">
        <v>8822</v>
      </c>
      <c r="H988" s="229" t="s">
        <v>18637</v>
      </c>
      <c r="I988" s="239">
        <v>0</v>
      </c>
      <c r="J988" s="239">
        <v>0</v>
      </c>
      <c r="K988" s="239">
        <v>0</v>
      </c>
      <c r="L988" s="239">
        <v>1000</v>
      </c>
      <c r="M988" s="239">
        <v>132000</v>
      </c>
      <c r="N988" s="239">
        <v>132000000</v>
      </c>
      <c r="O988" s="240">
        <v>0.15</v>
      </c>
      <c r="P988" s="239">
        <v>198000</v>
      </c>
      <c r="Q988" s="239">
        <v>132000</v>
      </c>
      <c r="R988" s="239">
        <v>300</v>
      </c>
      <c r="T988">
        <f>VLOOKUP(D988,VSD!$X$3:$Y$993,2,0)</f>
        <v>10000</v>
      </c>
      <c r="U988" s="21">
        <f t="shared" si="15"/>
        <v>0</v>
      </c>
    </row>
    <row r="989" spans="1:21" ht="13.2">
      <c r="A989" s="237">
        <v>987</v>
      </c>
      <c r="B989" s="238">
        <v>45471</v>
      </c>
      <c r="C989" s="229" t="s">
        <v>8819</v>
      </c>
      <c r="D989" s="229" t="s">
        <v>839</v>
      </c>
      <c r="E989" s="229" t="s">
        <v>18641</v>
      </c>
      <c r="F989" s="229" t="s">
        <v>18636</v>
      </c>
      <c r="G989" s="229" t="s">
        <v>8822</v>
      </c>
      <c r="H989" s="229" t="s">
        <v>18637</v>
      </c>
      <c r="I989" s="239">
        <v>2000</v>
      </c>
      <c r="J989" s="239">
        <v>33950</v>
      </c>
      <c r="K989" s="239">
        <v>67900000</v>
      </c>
      <c r="L989" s="239">
        <v>0</v>
      </c>
      <c r="M989" s="239">
        <v>0</v>
      </c>
      <c r="N989" s="239">
        <v>0</v>
      </c>
      <c r="O989" s="240">
        <v>0.15</v>
      </c>
      <c r="P989" s="239">
        <v>101850</v>
      </c>
      <c r="Q989" s="239">
        <v>0</v>
      </c>
      <c r="R989" s="239">
        <v>0</v>
      </c>
      <c r="T989">
        <f>VLOOKUP(D989,VSD!$X$3:$Y$993,2,0)</f>
        <v>10000</v>
      </c>
      <c r="U989" s="21">
        <f t="shared" si="15"/>
        <v>20000000</v>
      </c>
    </row>
    <row r="990" spans="1:21" ht="13.2">
      <c r="A990" s="237">
        <v>988</v>
      </c>
      <c r="B990" s="238">
        <v>45471</v>
      </c>
      <c r="C990" s="229" t="s">
        <v>8819</v>
      </c>
      <c r="D990" s="229" t="s">
        <v>801</v>
      </c>
      <c r="E990" s="229" t="s">
        <v>18641</v>
      </c>
      <c r="F990" s="229" t="s">
        <v>18636</v>
      </c>
      <c r="G990" s="229" t="s">
        <v>8822</v>
      </c>
      <c r="H990" s="229" t="s">
        <v>18637</v>
      </c>
      <c r="I990" s="239">
        <v>5000</v>
      </c>
      <c r="J990" s="239">
        <v>14850</v>
      </c>
      <c r="K990" s="239">
        <v>74250000</v>
      </c>
      <c r="L990" s="239">
        <v>0</v>
      </c>
      <c r="M990" s="239">
        <v>0</v>
      </c>
      <c r="N990" s="239">
        <v>0</v>
      </c>
      <c r="O990" s="240">
        <v>0.15</v>
      </c>
      <c r="P990" s="239">
        <v>111375</v>
      </c>
      <c r="Q990" s="239">
        <v>0</v>
      </c>
      <c r="R990" s="239">
        <v>0</v>
      </c>
      <c r="T990">
        <f>VLOOKUP(D990,VSD!$X$3:$Y$993,2,0)</f>
        <v>10000</v>
      </c>
      <c r="U990" s="21">
        <f t="shared" si="15"/>
        <v>50000000</v>
      </c>
    </row>
    <row r="991" spans="1:21" ht="13.2">
      <c r="A991" s="237">
        <v>989</v>
      </c>
      <c r="B991" s="238">
        <v>45470</v>
      </c>
      <c r="C991" s="229" t="s">
        <v>5419</v>
      </c>
      <c r="D991" s="229" t="s">
        <v>780</v>
      </c>
      <c r="E991" s="229" t="s">
        <v>18635</v>
      </c>
      <c r="F991" s="229" t="s">
        <v>18639</v>
      </c>
      <c r="G991" s="229" t="s">
        <v>7410</v>
      </c>
      <c r="H991" s="229" t="s">
        <v>18640</v>
      </c>
      <c r="I991" s="239">
        <v>0</v>
      </c>
      <c r="J991" s="239">
        <v>0</v>
      </c>
      <c r="K991" s="239">
        <v>0</v>
      </c>
      <c r="L991" s="239">
        <v>100</v>
      </c>
      <c r="M991" s="239">
        <v>13450</v>
      </c>
      <c r="N991" s="239">
        <v>1345000</v>
      </c>
      <c r="O991" s="240">
        <v>0.15</v>
      </c>
      <c r="P991" s="239">
        <v>2018</v>
      </c>
      <c r="Q991" s="239">
        <v>1345</v>
      </c>
      <c r="R991" s="239">
        <v>30</v>
      </c>
      <c r="T991">
        <f>VLOOKUP(D991,VSD!$X$3:$Y$993,2,0)</f>
        <v>10000</v>
      </c>
      <c r="U991" s="21">
        <f t="shared" si="15"/>
        <v>0</v>
      </c>
    </row>
    <row r="992" spans="1:21" ht="13.2">
      <c r="A992" s="237">
        <v>990</v>
      </c>
      <c r="B992" s="238">
        <v>45470</v>
      </c>
      <c r="C992" s="229" t="s">
        <v>5419</v>
      </c>
      <c r="D992" s="229" t="s">
        <v>785</v>
      </c>
      <c r="E992" s="229" t="s">
        <v>18635</v>
      </c>
      <c r="F992" s="229" t="s">
        <v>18639</v>
      </c>
      <c r="G992" s="229" t="s">
        <v>7410</v>
      </c>
      <c r="H992" s="229" t="s">
        <v>18640</v>
      </c>
      <c r="I992" s="239">
        <v>0</v>
      </c>
      <c r="J992" s="239">
        <v>0</v>
      </c>
      <c r="K992" s="239">
        <v>0</v>
      </c>
      <c r="L992" s="239">
        <v>100</v>
      </c>
      <c r="M992" s="239">
        <v>29250</v>
      </c>
      <c r="N992" s="239">
        <v>2925000</v>
      </c>
      <c r="O992" s="240">
        <v>0.15</v>
      </c>
      <c r="P992" s="239">
        <v>4388</v>
      </c>
      <c r="Q992" s="239">
        <v>2925</v>
      </c>
      <c r="R992" s="239">
        <v>30</v>
      </c>
      <c r="T992">
        <f>VLOOKUP(D992,VSD!$X$3:$Y$993,2,0)</f>
        <v>10000</v>
      </c>
      <c r="U992" s="21">
        <f t="shared" si="15"/>
        <v>0</v>
      </c>
    </row>
    <row r="993" spans="1:21" ht="13.2">
      <c r="A993" s="237">
        <v>991</v>
      </c>
      <c r="B993" s="238">
        <v>45470</v>
      </c>
      <c r="C993" s="229" t="s">
        <v>5419</v>
      </c>
      <c r="D993" s="229" t="s">
        <v>780</v>
      </c>
      <c r="E993" s="229" t="s">
        <v>18641</v>
      </c>
      <c r="F993" s="229" t="s">
        <v>18639</v>
      </c>
      <c r="G993" s="229" t="s">
        <v>7410</v>
      </c>
      <c r="H993" s="229" t="s">
        <v>18640</v>
      </c>
      <c r="I993" s="239">
        <v>100</v>
      </c>
      <c r="J993" s="239">
        <v>13250</v>
      </c>
      <c r="K993" s="239">
        <v>1325000</v>
      </c>
      <c r="L993" s="239">
        <v>0</v>
      </c>
      <c r="M993" s="239">
        <v>0</v>
      </c>
      <c r="N993" s="239">
        <v>0</v>
      </c>
      <c r="O993" s="240">
        <v>0.15</v>
      </c>
      <c r="P993" s="239">
        <v>1988</v>
      </c>
      <c r="Q993" s="239">
        <v>0</v>
      </c>
      <c r="R993" s="239">
        <v>0</v>
      </c>
      <c r="T993">
        <f>VLOOKUP(D993,VSD!$X$3:$Y$993,2,0)</f>
        <v>10000</v>
      </c>
      <c r="U993" s="21">
        <f t="shared" si="15"/>
        <v>1000000</v>
      </c>
    </row>
    <row r="994" spans="1:21" ht="13.2">
      <c r="A994" s="237">
        <v>992</v>
      </c>
      <c r="B994" s="238">
        <v>45471</v>
      </c>
      <c r="C994" s="229" t="s">
        <v>5419</v>
      </c>
      <c r="D994" s="229" t="s">
        <v>780</v>
      </c>
      <c r="E994" s="229" t="s">
        <v>18635</v>
      </c>
      <c r="F994" s="229" t="s">
        <v>18639</v>
      </c>
      <c r="G994" s="229" t="s">
        <v>7410</v>
      </c>
      <c r="H994" s="229" t="s">
        <v>18640</v>
      </c>
      <c r="I994" s="239">
        <v>0</v>
      </c>
      <c r="J994" s="239">
        <v>0</v>
      </c>
      <c r="K994" s="239">
        <v>0</v>
      </c>
      <c r="L994" s="239">
        <v>100</v>
      </c>
      <c r="M994" s="239">
        <v>13500</v>
      </c>
      <c r="N994" s="239">
        <v>1350000</v>
      </c>
      <c r="O994" s="240">
        <v>0.15</v>
      </c>
      <c r="P994" s="239">
        <v>2025</v>
      </c>
      <c r="Q994" s="239">
        <v>1350</v>
      </c>
      <c r="R994" s="239">
        <v>30</v>
      </c>
      <c r="T994">
        <f>VLOOKUP(D994,VSD!$X$3:$Y$993,2,0)</f>
        <v>10000</v>
      </c>
      <c r="U994" s="21">
        <f t="shared" si="15"/>
        <v>0</v>
      </c>
    </row>
    <row r="995" spans="1:21" ht="13.2">
      <c r="A995" s="237">
        <v>993</v>
      </c>
      <c r="B995" s="238">
        <v>45471</v>
      </c>
      <c r="C995" s="229" t="s">
        <v>5419</v>
      </c>
      <c r="D995" s="229" t="s">
        <v>780</v>
      </c>
      <c r="E995" s="229" t="s">
        <v>18635</v>
      </c>
      <c r="F995" s="229" t="s">
        <v>18639</v>
      </c>
      <c r="G995" s="229" t="s">
        <v>7410</v>
      </c>
      <c r="H995" s="229" t="s">
        <v>18640</v>
      </c>
      <c r="I995" s="239">
        <v>0</v>
      </c>
      <c r="J995" s="239">
        <v>0</v>
      </c>
      <c r="K995" s="239">
        <v>0</v>
      </c>
      <c r="L995" s="239">
        <v>100</v>
      </c>
      <c r="M995" s="239">
        <v>13500</v>
      </c>
      <c r="N995" s="239">
        <v>1350000</v>
      </c>
      <c r="O995" s="240">
        <v>0.15</v>
      </c>
      <c r="P995" s="239">
        <v>2025</v>
      </c>
      <c r="Q995" s="239">
        <v>1350</v>
      </c>
      <c r="R995" s="239">
        <v>30</v>
      </c>
      <c r="T995">
        <f>VLOOKUP(D995,VSD!$X$3:$Y$993,2,0)</f>
        <v>10000</v>
      </c>
      <c r="U995" s="21">
        <f t="shared" si="15"/>
        <v>0</v>
      </c>
    </row>
    <row r="996" spans="1:21" ht="13.2">
      <c r="A996" s="237">
        <v>994</v>
      </c>
      <c r="B996" s="238">
        <v>45471</v>
      </c>
      <c r="C996" s="229" t="s">
        <v>5419</v>
      </c>
      <c r="D996" s="229" t="s">
        <v>839</v>
      </c>
      <c r="E996" s="229" t="s">
        <v>18641</v>
      </c>
      <c r="F996" s="229" t="s">
        <v>18639</v>
      </c>
      <c r="G996" s="229" t="s">
        <v>7410</v>
      </c>
      <c r="H996" s="229" t="s">
        <v>18640</v>
      </c>
      <c r="I996" s="239">
        <v>100</v>
      </c>
      <c r="J996" s="239">
        <v>33950</v>
      </c>
      <c r="K996" s="239">
        <v>3395000</v>
      </c>
      <c r="L996" s="239">
        <v>0</v>
      </c>
      <c r="M996" s="239">
        <v>0</v>
      </c>
      <c r="N996" s="239">
        <v>0</v>
      </c>
      <c r="O996" s="240">
        <v>0.15</v>
      </c>
      <c r="P996" s="239">
        <v>5093</v>
      </c>
      <c r="Q996" s="239">
        <v>0</v>
      </c>
      <c r="R996" s="239">
        <v>0</v>
      </c>
      <c r="T996">
        <f>VLOOKUP(D996,VSD!$X$3:$Y$993,2,0)</f>
        <v>10000</v>
      </c>
      <c r="U996" s="21">
        <f t="shared" si="15"/>
        <v>1000000</v>
      </c>
    </row>
    <row r="997" spans="1:21" ht="13.2">
      <c r="A997" s="237">
        <v>995</v>
      </c>
      <c r="B997" s="238">
        <v>45471</v>
      </c>
      <c r="C997" s="229" t="s">
        <v>5419</v>
      </c>
      <c r="D997" s="229" t="s">
        <v>696</v>
      </c>
      <c r="E997" s="229" t="s">
        <v>18641</v>
      </c>
      <c r="F997" s="229" t="s">
        <v>18639</v>
      </c>
      <c r="G997" s="229" t="s">
        <v>7410</v>
      </c>
      <c r="H997" s="229" t="s">
        <v>18640</v>
      </c>
      <c r="I997" s="239">
        <v>100</v>
      </c>
      <c r="J997" s="239">
        <v>22100</v>
      </c>
      <c r="K997" s="239">
        <v>2210000</v>
      </c>
      <c r="L997" s="239">
        <v>0</v>
      </c>
      <c r="M997" s="239">
        <v>0</v>
      </c>
      <c r="N997" s="239">
        <v>0</v>
      </c>
      <c r="O997" s="240">
        <v>0.15</v>
      </c>
      <c r="P997" s="239">
        <v>3315</v>
      </c>
      <c r="Q997" s="239">
        <v>0</v>
      </c>
      <c r="R997" s="239">
        <v>0</v>
      </c>
      <c r="T997">
        <f>VLOOKUP(D997,VSD!$X$3:$Y$993,2,0)</f>
        <v>10000</v>
      </c>
      <c r="U997" s="21">
        <f t="shared" si="15"/>
        <v>1000000</v>
      </c>
    </row>
    <row r="998" spans="1:21" ht="13.2">
      <c r="A998" s="237">
        <v>996</v>
      </c>
      <c r="B998" s="238">
        <v>45471</v>
      </c>
      <c r="C998" s="229" t="s">
        <v>15778</v>
      </c>
      <c r="D998" s="229" t="s">
        <v>907</v>
      </c>
      <c r="E998" s="229" t="s">
        <v>18641</v>
      </c>
      <c r="F998" s="229" t="s">
        <v>18639</v>
      </c>
      <c r="G998" s="229" t="s">
        <v>15782</v>
      </c>
      <c r="H998" s="229" t="s">
        <v>18637</v>
      </c>
      <c r="I998" s="239">
        <v>30000</v>
      </c>
      <c r="J998" s="239">
        <v>14150</v>
      </c>
      <c r="K998" s="239">
        <v>424500000</v>
      </c>
      <c r="L998" s="239">
        <v>0</v>
      </c>
      <c r="M998" s="239">
        <v>0</v>
      </c>
      <c r="N998" s="239">
        <v>0</v>
      </c>
      <c r="O998" s="240">
        <v>0.15</v>
      </c>
      <c r="P998" s="239">
        <v>636750</v>
      </c>
      <c r="Q998" s="239">
        <v>0</v>
      </c>
      <c r="R998" s="239">
        <v>0</v>
      </c>
      <c r="T998">
        <f>VLOOKUP(D998,VSD!$X$3:$Y$993,2,0)</f>
        <v>10000</v>
      </c>
      <c r="U998" s="21">
        <f t="shared" si="15"/>
        <v>300000000</v>
      </c>
    </row>
    <row r="999" spans="1:21" ht="13.2">
      <c r="A999" s="237">
        <v>997</v>
      </c>
      <c r="B999" s="238">
        <v>45470</v>
      </c>
      <c r="C999" s="229" t="s">
        <v>18678</v>
      </c>
      <c r="D999" s="229" t="s">
        <v>769</v>
      </c>
      <c r="E999" s="229" t="s">
        <v>18641</v>
      </c>
      <c r="F999" s="229" t="s">
        <v>18639</v>
      </c>
      <c r="G999" s="229" t="s">
        <v>18679</v>
      </c>
      <c r="H999" s="229" t="s">
        <v>18640</v>
      </c>
      <c r="I999" s="239">
        <v>10000</v>
      </c>
      <c r="J999" s="239">
        <v>63100</v>
      </c>
      <c r="K999" s="239">
        <v>631000000</v>
      </c>
      <c r="L999" s="239">
        <v>0</v>
      </c>
      <c r="M999" s="239">
        <v>0</v>
      </c>
      <c r="N999" s="239">
        <v>0</v>
      </c>
      <c r="O999" s="240">
        <v>0.15</v>
      </c>
      <c r="P999" s="239">
        <v>946500</v>
      </c>
      <c r="Q999" s="239">
        <v>0</v>
      </c>
      <c r="R999" s="239">
        <v>0</v>
      </c>
      <c r="T999">
        <f>VLOOKUP(D999,VSD!$X$3:$Y$993,2,0)</f>
        <v>10000</v>
      </c>
      <c r="U999" s="21">
        <f t="shared" si="15"/>
        <v>100000000</v>
      </c>
    </row>
    <row r="1000" spans="1:21" ht="13.2">
      <c r="A1000" s="237">
        <v>998</v>
      </c>
      <c r="B1000" s="238">
        <v>45470</v>
      </c>
      <c r="C1000" s="229" t="s">
        <v>18678</v>
      </c>
      <c r="D1000" s="229" t="s">
        <v>769</v>
      </c>
      <c r="E1000" s="229" t="s">
        <v>18641</v>
      </c>
      <c r="F1000" s="229" t="s">
        <v>18639</v>
      </c>
      <c r="G1000" s="229" t="s">
        <v>18679</v>
      </c>
      <c r="H1000" s="229" t="s">
        <v>18640</v>
      </c>
      <c r="I1000" s="239">
        <v>35200</v>
      </c>
      <c r="J1000" s="239">
        <v>63200</v>
      </c>
      <c r="K1000" s="239">
        <v>2224640000</v>
      </c>
      <c r="L1000" s="239">
        <v>0</v>
      </c>
      <c r="M1000" s="239">
        <v>0</v>
      </c>
      <c r="N1000" s="239">
        <v>0</v>
      </c>
      <c r="O1000" s="240">
        <v>0.15</v>
      </c>
      <c r="P1000" s="239">
        <v>3336960</v>
      </c>
      <c r="Q1000" s="239">
        <v>0</v>
      </c>
      <c r="R1000" s="239">
        <v>0</v>
      </c>
      <c r="T1000">
        <f>VLOOKUP(D1000,VSD!$X$3:$Y$993,2,0)</f>
        <v>10000</v>
      </c>
      <c r="U1000" s="21">
        <f t="shared" si="15"/>
        <v>352000000</v>
      </c>
    </row>
    <row r="1001" spans="1:21" ht="13.2">
      <c r="A1001" s="237">
        <v>999</v>
      </c>
      <c r="B1001" s="238">
        <v>45470</v>
      </c>
      <c r="C1001" s="229" t="s">
        <v>5018</v>
      </c>
      <c r="D1001" s="229" t="s">
        <v>440</v>
      </c>
      <c r="E1001" s="229" t="s">
        <v>18635</v>
      </c>
      <c r="F1001" s="229" t="s">
        <v>18636</v>
      </c>
      <c r="G1001" s="229" t="s">
        <v>5020</v>
      </c>
      <c r="H1001" s="229" t="s">
        <v>18640</v>
      </c>
      <c r="I1001" s="239">
        <v>0</v>
      </c>
      <c r="J1001" s="239">
        <v>0</v>
      </c>
      <c r="K1001" s="239">
        <v>0</v>
      </c>
      <c r="L1001" s="239">
        <v>500</v>
      </c>
      <c r="M1001" s="239">
        <v>29600</v>
      </c>
      <c r="N1001" s="239">
        <v>14800000</v>
      </c>
      <c r="O1001" s="240">
        <v>0.15</v>
      </c>
      <c r="P1001" s="239">
        <v>22200</v>
      </c>
      <c r="Q1001" s="239">
        <v>14800</v>
      </c>
      <c r="R1001" s="239">
        <v>150</v>
      </c>
      <c r="T1001">
        <f>VLOOKUP(D1001,VSD!$X$3:$Y$993,2,0)</f>
        <v>10000</v>
      </c>
      <c r="U1001" s="21">
        <f t="shared" si="15"/>
        <v>0</v>
      </c>
    </row>
    <row r="1002" spans="1:21" ht="13.2">
      <c r="A1002" s="237">
        <v>1000</v>
      </c>
      <c r="B1002" s="238">
        <v>45471</v>
      </c>
      <c r="C1002" s="229" t="s">
        <v>7671</v>
      </c>
      <c r="D1002" s="229" t="s">
        <v>889</v>
      </c>
      <c r="E1002" s="229" t="s">
        <v>18635</v>
      </c>
      <c r="F1002" s="229" t="s">
        <v>18636</v>
      </c>
      <c r="G1002" s="229" t="s">
        <v>7673</v>
      </c>
      <c r="H1002" s="229" t="s">
        <v>18637</v>
      </c>
      <c r="I1002" s="239">
        <v>0</v>
      </c>
      <c r="J1002" s="239">
        <v>0</v>
      </c>
      <c r="K1002" s="239">
        <v>0</v>
      </c>
      <c r="L1002" s="239">
        <v>1100</v>
      </c>
      <c r="M1002" s="239">
        <v>47000</v>
      </c>
      <c r="N1002" s="239">
        <v>51700000</v>
      </c>
      <c r="O1002" s="240">
        <v>0.15</v>
      </c>
      <c r="P1002" s="239">
        <v>77550</v>
      </c>
      <c r="Q1002" s="239">
        <v>51700</v>
      </c>
      <c r="R1002" s="239">
        <v>330</v>
      </c>
      <c r="T1002">
        <f>VLOOKUP(D1002,VSD!$X$3:$Y$993,2,0)</f>
        <v>10000</v>
      </c>
      <c r="U1002" s="21">
        <f t="shared" si="15"/>
        <v>0</v>
      </c>
    </row>
    <row r="1003" spans="1:21" ht="13.2">
      <c r="A1003" s="237">
        <v>1001</v>
      </c>
      <c r="B1003" s="238">
        <v>45470</v>
      </c>
      <c r="C1003" s="229" t="s">
        <v>18680</v>
      </c>
      <c r="D1003" s="229" t="s">
        <v>494</v>
      </c>
      <c r="E1003" s="229" t="s">
        <v>18635</v>
      </c>
      <c r="F1003" s="229" t="s">
        <v>18639</v>
      </c>
      <c r="G1003" s="229" t="s">
        <v>4928</v>
      </c>
      <c r="H1003" s="229" t="s">
        <v>18637</v>
      </c>
      <c r="I1003" s="239">
        <v>0</v>
      </c>
      <c r="J1003" s="239">
        <v>0</v>
      </c>
      <c r="K1003" s="239">
        <v>0</v>
      </c>
      <c r="L1003" s="239">
        <v>5000</v>
      </c>
      <c r="M1003" s="239">
        <v>12000</v>
      </c>
      <c r="N1003" s="239">
        <v>60000000</v>
      </c>
      <c r="O1003" s="240">
        <v>0.15</v>
      </c>
      <c r="P1003" s="239">
        <v>90000</v>
      </c>
      <c r="Q1003" s="239">
        <v>60000</v>
      </c>
      <c r="R1003" s="239">
        <v>1500</v>
      </c>
      <c r="T1003">
        <f>VLOOKUP(D1003,VSD!$X$3:$Y$993,2,0)</f>
        <v>10000</v>
      </c>
      <c r="U1003" s="21">
        <f t="shared" si="15"/>
        <v>0</v>
      </c>
    </row>
    <row r="1004" spans="1:21" ht="13.2">
      <c r="A1004" s="237">
        <v>1002</v>
      </c>
      <c r="B1004" s="238">
        <v>45470</v>
      </c>
      <c r="C1004" s="229" t="s">
        <v>18680</v>
      </c>
      <c r="D1004" s="229" t="s">
        <v>982</v>
      </c>
      <c r="E1004" s="229" t="s">
        <v>18641</v>
      </c>
      <c r="F1004" s="229" t="s">
        <v>18636</v>
      </c>
      <c r="G1004" s="229" t="s">
        <v>4928</v>
      </c>
      <c r="H1004" s="229" t="s">
        <v>18637</v>
      </c>
      <c r="I1004" s="239">
        <v>100</v>
      </c>
      <c r="J1004" s="239">
        <v>8300</v>
      </c>
      <c r="K1004" s="239">
        <v>830000</v>
      </c>
      <c r="L1004" s="239">
        <v>0</v>
      </c>
      <c r="M1004" s="239">
        <v>0</v>
      </c>
      <c r="N1004" s="239">
        <v>0</v>
      </c>
      <c r="O1004" s="240">
        <v>0.15</v>
      </c>
      <c r="P1004" s="239">
        <v>1245</v>
      </c>
      <c r="Q1004" s="239">
        <v>0</v>
      </c>
      <c r="R1004" s="239">
        <v>0</v>
      </c>
      <c r="T1004">
        <f>VLOOKUP(D1004,VSD!$X$3:$Y$993,2,0)</f>
        <v>10000</v>
      </c>
      <c r="U1004" s="21">
        <f t="shared" si="15"/>
        <v>1000000</v>
      </c>
    </row>
    <row r="1005" spans="1:21" ht="13.2">
      <c r="A1005" s="237">
        <v>1003</v>
      </c>
      <c r="B1005" s="238">
        <v>45471</v>
      </c>
      <c r="C1005" s="229" t="s">
        <v>18680</v>
      </c>
      <c r="D1005" s="229" t="s">
        <v>502</v>
      </c>
      <c r="E1005" s="229" t="s">
        <v>18641</v>
      </c>
      <c r="F1005" s="229" t="s">
        <v>18639</v>
      </c>
      <c r="G1005" s="229" t="s">
        <v>4928</v>
      </c>
      <c r="H1005" s="229" t="s">
        <v>18637</v>
      </c>
      <c r="I1005" s="239">
        <v>5000</v>
      </c>
      <c r="J1005" s="239">
        <v>10200</v>
      </c>
      <c r="K1005" s="239">
        <v>51000000</v>
      </c>
      <c r="L1005" s="239">
        <v>0</v>
      </c>
      <c r="M1005" s="239">
        <v>0</v>
      </c>
      <c r="N1005" s="239">
        <v>0</v>
      </c>
      <c r="O1005" s="240">
        <v>0.15</v>
      </c>
      <c r="P1005" s="239">
        <v>76500</v>
      </c>
      <c r="Q1005" s="239">
        <v>0</v>
      </c>
      <c r="R1005" s="239">
        <v>0</v>
      </c>
      <c r="T1005">
        <f>VLOOKUP(D1005,VSD!$X$3:$Y$993,2,0)</f>
        <v>10000</v>
      </c>
      <c r="U1005" s="21">
        <f t="shared" si="15"/>
        <v>50000000</v>
      </c>
    </row>
    <row r="1006" spans="1:21" ht="13.2">
      <c r="A1006" s="237">
        <v>1004</v>
      </c>
      <c r="B1006" s="238">
        <v>45471</v>
      </c>
      <c r="C1006" s="229" t="s">
        <v>18680</v>
      </c>
      <c r="D1006" s="229" t="s">
        <v>982</v>
      </c>
      <c r="E1006" s="229" t="s">
        <v>18635</v>
      </c>
      <c r="F1006" s="229" t="s">
        <v>18639</v>
      </c>
      <c r="G1006" s="229" t="s">
        <v>4928</v>
      </c>
      <c r="H1006" s="229" t="s">
        <v>18637</v>
      </c>
      <c r="I1006" s="239">
        <v>0</v>
      </c>
      <c r="J1006" s="239">
        <v>0</v>
      </c>
      <c r="K1006" s="239">
        <v>0</v>
      </c>
      <c r="L1006" s="239">
        <v>9100</v>
      </c>
      <c r="M1006" s="239">
        <v>7700</v>
      </c>
      <c r="N1006" s="239">
        <v>70070000</v>
      </c>
      <c r="O1006" s="240">
        <v>0.15</v>
      </c>
      <c r="P1006" s="239">
        <v>105105</v>
      </c>
      <c r="Q1006" s="239">
        <v>70070</v>
      </c>
      <c r="R1006" s="239">
        <v>2730</v>
      </c>
      <c r="T1006">
        <f>VLOOKUP(D1006,VSD!$X$3:$Y$993,2,0)</f>
        <v>10000</v>
      </c>
      <c r="U1006" s="21">
        <f t="shared" si="15"/>
        <v>0</v>
      </c>
    </row>
    <row r="1007" spans="1:21" ht="13.2">
      <c r="A1007" s="237">
        <v>1005</v>
      </c>
      <c r="B1007" s="238">
        <v>45471</v>
      </c>
      <c r="C1007" s="229" t="s">
        <v>18680</v>
      </c>
      <c r="D1007" s="229" t="s">
        <v>502</v>
      </c>
      <c r="E1007" s="229" t="s">
        <v>18641</v>
      </c>
      <c r="F1007" s="229" t="s">
        <v>18639</v>
      </c>
      <c r="G1007" s="229" t="s">
        <v>4928</v>
      </c>
      <c r="H1007" s="229" t="s">
        <v>18637</v>
      </c>
      <c r="I1007" s="239">
        <v>5000</v>
      </c>
      <c r="J1007" s="239">
        <v>10200</v>
      </c>
      <c r="K1007" s="239">
        <v>51000000</v>
      </c>
      <c r="L1007" s="239">
        <v>0</v>
      </c>
      <c r="M1007" s="239">
        <v>0</v>
      </c>
      <c r="N1007" s="239">
        <v>0</v>
      </c>
      <c r="O1007" s="240">
        <v>0.15</v>
      </c>
      <c r="P1007" s="239">
        <v>76500</v>
      </c>
      <c r="Q1007" s="239">
        <v>0</v>
      </c>
      <c r="R1007" s="239">
        <v>0</v>
      </c>
      <c r="T1007">
        <f>VLOOKUP(D1007,VSD!$X$3:$Y$993,2,0)</f>
        <v>10000</v>
      </c>
      <c r="U1007" s="21">
        <f t="shared" si="15"/>
        <v>50000000</v>
      </c>
    </row>
    <row r="1008" spans="1:21" ht="13.2">
      <c r="A1008" s="237">
        <v>1006</v>
      </c>
      <c r="B1008" s="238">
        <v>45471</v>
      </c>
      <c r="C1008" s="229" t="s">
        <v>18680</v>
      </c>
      <c r="D1008" s="229" t="s">
        <v>982</v>
      </c>
      <c r="E1008" s="229" t="s">
        <v>18641</v>
      </c>
      <c r="F1008" s="229" t="s">
        <v>18639</v>
      </c>
      <c r="G1008" s="229" t="s">
        <v>4928</v>
      </c>
      <c r="H1008" s="229" t="s">
        <v>18637</v>
      </c>
      <c r="I1008" s="239">
        <v>5000</v>
      </c>
      <c r="J1008" s="239">
        <v>8300</v>
      </c>
      <c r="K1008" s="239">
        <v>41500000</v>
      </c>
      <c r="L1008" s="239">
        <v>0</v>
      </c>
      <c r="M1008" s="239">
        <v>0</v>
      </c>
      <c r="N1008" s="239">
        <v>0</v>
      </c>
      <c r="O1008" s="240">
        <v>0.15</v>
      </c>
      <c r="P1008" s="239">
        <v>62250</v>
      </c>
      <c r="Q1008" s="239">
        <v>0</v>
      </c>
      <c r="R1008" s="239">
        <v>0</v>
      </c>
      <c r="T1008">
        <f>VLOOKUP(D1008,VSD!$X$3:$Y$993,2,0)</f>
        <v>10000</v>
      </c>
      <c r="U1008" s="21">
        <f t="shared" si="15"/>
        <v>50000000</v>
      </c>
    </row>
    <row r="1009" spans="1:21" ht="13.2">
      <c r="A1009" s="237">
        <v>1007</v>
      </c>
      <c r="B1009" s="238">
        <v>45471</v>
      </c>
      <c r="C1009" s="229" t="s">
        <v>18680</v>
      </c>
      <c r="D1009" s="229" t="s">
        <v>432</v>
      </c>
      <c r="E1009" s="229" t="s">
        <v>18635</v>
      </c>
      <c r="F1009" s="229" t="s">
        <v>18639</v>
      </c>
      <c r="G1009" s="229" t="s">
        <v>4928</v>
      </c>
      <c r="H1009" s="229" t="s">
        <v>18637</v>
      </c>
      <c r="I1009" s="239">
        <v>0</v>
      </c>
      <c r="J1009" s="239">
        <v>0</v>
      </c>
      <c r="K1009" s="239">
        <v>0</v>
      </c>
      <c r="L1009" s="239">
        <v>20000</v>
      </c>
      <c r="M1009" s="239">
        <v>5000</v>
      </c>
      <c r="N1009" s="239">
        <v>100000000</v>
      </c>
      <c r="O1009" s="240">
        <v>0.15</v>
      </c>
      <c r="P1009" s="239">
        <v>150000</v>
      </c>
      <c r="Q1009" s="239">
        <v>100000</v>
      </c>
      <c r="R1009" s="239">
        <v>6000</v>
      </c>
      <c r="T1009">
        <f>VLOOKUP(D1009,VSD!$X$3:$Y$993,2,0)</f>
        <v>10000</v>
      </c>
      <c r="U1009" s="21">
        <f t="shared" si="15"/>
        <v>0</v>
      </c>
    </row>
    <row r="1010" spans="1:21" ht="13.2">
      <c r="A1010" s="237">
        <v>1008</v>
      </c>
      <c r="B1010" s="238">
        <v>45471</v>
      </c>
      <c r="C1010" s="229" t="s">
        <v>18680</v>
      </c>
      <c r="D1010" s="229" t="s">
        <v>982</v>
      </c>
      <c r="E1010" s="229" t="s">
        <v>18635</v>
      </c>
      <c r="F1010" s="229" t="s">
        <v>18639</v>
      </c>
      <c r="G1010" s="229" t="s">
        <v>4928</v>
      </c>
      <c r="H1010" s="229" t="s">
        <v>18637</v>
      </c>
      <c r="I1010" s="239">
        <v>0</v>
      </c>
      <c r="J1010" s="239">
        <v>0</v>
      </c>
      <c r="K1010" s="239">
        <v>0</v>
      </c>
      <c r="L1010" s="239">
        <v>900</v>
      </c>
      <c r="M1010" s="239">
        <v>8000</v>
      </c>
      <c r="N1010" s="239">
        <v>7200000</v>
      </c>
      <c r="O1010" s="240">
        <v>0.15</v>
      </c>
      <c r="P1010" s="239">
        <v>10800</v>
      </c>
      <c r="Q1010" s="239">
        <v>7200</v>
      </c>
      <c r="R1010" s="239">
        <v>270</v>
      </c>
      <c r="T1010">
        <f>VLOOKUP(D1010,VSD!$X$3:$Y$993,2,0)</f>
        <v>10000</v>
      </c>
      <c r="U1010" s="21">
        <f t="shared" si="15"/>
        <v>0</v>
      </c>
    </row>
    <row r="1011" spans="1:21" ht="13.2">
      <c r="A1011" s="237">
        <v>1009</v>
      </c>
      <c r="B1011" s="238">
        <v>45471</v>
      </c>
      <c r="C1011" s="229" t="s">
        <v>18680</v>
      </c>
      <c r="D1011" s="229" t="s">
        <v>1048</v>
      </c>
      <c r="E1011" s="229" t="s">
        <v>18635</v>
      </c>
      <c r="F1011" s="229" t="s">
        <v>18639</v>
      </c>
      <c r="G1011" s="229" t="s">
        <v>4928</v>
      </c>
      <c r="H1011" s="229" t="s">
        <v>18637</v>
      </c>
      <c r="I1011" s="239">
        <v>0</v>
      </c>
      <c r="J1011" s="239">
        <v>0</v>
      </c>
      <c r="K1011" s="239">
        <v>0</v>
      </c>
      <c r="L1011" s="239">
        <v>10000</v>
      </c>
      <c r="M1011" s="239">
        <v>4100</v>
      </c>
      <c r="N1011" s="239">
        <v>41000000</v>
      </c>
      <c r="O1011" s="240">
        <v>0.15</v>
      </c>
      <c r="P1011" s="239">
        <v>61500</v>
      </c>
      <c r="Q1011" s="239">
        <v>41000</v>
      </c>
      <c r="R1011" s="239">
        <v>3000</v>
      </c>
      <c r="T1011">
        <f>VLOOKUP(D1011,VSD!$X$3:$Y$993,2,0)</f>
        <v>10000</v>
      </c>
      <c r="U1011" s="21">
        <f t="shared" si="15"/>
        <v>0</v>
      </c>
    </row>
    <row r="1012" spans="1:21" ht="13.2">
      <c r="A1012" s="237">
        <v>1010</v>
      </c>
      <c r="B1012" s="238">
        <v>45470</v>
      </c>
      <c r="C1012" s="229" t="s">
        <v>18681</v>
      </c>
      <c r="D1012" s="229" t="s">
        <v>733</v>
      </c>
      <c r="E1012" s="229" t="s">
        <v>18635</v>
      </c>
      <c r="F1012" s="229" t="s">
        <v>18636</v>
      </c>
      <c r="G1012" s="229" t="s">
        <v>5645</v>
      </c>
      <c r="H1012" s="229" t="s">
        <v>18637</v>
      </c>
      <c r="I1012" s="239">
        <v>0</v>
      </c>
      <c r="J1012" s="239">
        <v>0</v>
      </c>
      <c r="K1012" s="239">
        <v>0</v>
      </c>
      <c r="L1012" s="239">
        <v>100</v>
      </c>
      <c r="M1012" s="239">
        <v>34550</v>
      </c>
      <c r="N1012" s="239">
        <v>3455000</v>
      </c>
      <c r="O1012" s="240">
        <v>0.15</v>
      </c>
      <c r="P1012" s="239">
        <v>5183</v>
      </c>
      <c r="Q1012" s="239">
        <v>3455</v>
      </c>
      <c r="R1012" s="239">
        <v>30</v>
      </c>
      <c r="T1012">
        <f>VLOOKUP(D1012,VSD!$X$3:$Y$993,2,0)</f>
        <v>10000</v>
      </c>
      <c r="U1012" s="21">
        <f t="shared" si="15"/>
        <v>0</v>
      </c>
    </row>
    <row r="1013" spans="1:21" ht="13.2">
      <c r="A1013" s="237">
        <v>1011</v>
      </c>
      <c r="B1013" s="238">
        <v>45470</v>
      </c>
      <c r="C1013" s="229" t="s">
        <v>3169</v>
      </c>
      <c r="D1013" s="229" t="s">
        <v>6700</v>
      </c>
      <c r="E1013" s="229" t="s">
        <v>18641</v>
      </c>
      <c r="F1013" s="229" t="s">
        <v>18644</v>
      </c>
      <c r="G1013" s="229" t="s">
        <v>3203</v>
      </c>
      <c r="H1013" s="229" t="s">
        <v>18637</v>
      </c>
      <c r="I1013" s="239">
        <v>400000</v>
      </c>
      <c r="J1013" s="239">
        <v>103773</v>
      </c>
      <c r="K1013" s="239">
        <v>41509200000</v>
      </c>
      <c r="L1013" s="239">
        <v>0</v>
      </c>
      <c r="M1013" s="239">
        <v>0</v>
      </c>
      <c r="N1013" s="239">
        <v>0</v>
      </c>
      <c r="O1013" s="240">
        <v>0</v>
      </c>
      <c r="P1013" s="239">
        <v>0</v>
      </c>
      <c r="Q1013" s="239">
        <v>0</v>
      </c>
      <c r="R1013" s="239">
        <v>0</v>
      </c>
      <c r="T1013">
        <f>VLOOKUP(D1013,VSD!$X$3:$Y$993,2,0)</f>
        <v>100000</v>
      </c>
      <c r="U1013" s="21">
        <f t="shared" si="15"/>
        <v>0</v>
      </c>
    </row>
    <row r="1014" spans="1:21" ht="13.2">
      <c r="A1014" s="237">
        <v>1012</v>
      </c>
      <c r="B1014" s="238">
        <v>45471</v>
      </c>
      <c r="C1014" s="229" t="s">
        <v>3169</v>
      </c>
      <c r="D1014" s="229" t="s">
        <v>6700</v>
      </c>
      <c r="E1014" s="229" t="s">
        <v>18641</v>
      </c>
      <c r="F1014" s="229" t="s">
        <v>18644</v>
      </c>
      <c r="G1014" s="229" t="s">
        <v>3203</v>
      </c>
      <c r="H1014" s="229" t="s">
        <v>18637</v>
      </c>
      <c r="I1014" s="239">
        <v>350000</v>
      </c>
      <c r="J1014" s="239">
        <v>103847</v>
      </c>
      <c r="K1014" s="239">
        <v>36346450000</v>
      </c>
      <c r="L1014" s="239">
        <v>0</v>
      </c>
      <c r="M1014" s="239">
        <v>0</v>
      </c>
      <c r="N1014" s="239">
        <v>0</v>
      </c>
      <c r="O1014" s="240">
        <v>0</v>
      </c>
      <c r="P1014" s="239">
        <v>0</v>
      </c>
      <c r="Q1014" s="239">
        <v>0</v>
      </c>
      <c r="R1014" s="239">
        <v>0</v>
      </c>
      <c r="T1014">
        <f>VLOOKUP(D1014,VSD!$X$3:$Y$993,2,0)</f>
        <v>100000</v>
      </c>
      <c r="U1014" s="21">
        <f t="shared" si="15"/>
        <v>0</v>
      </c>
    </row>
    <row r="1015" spans="1:21">
      <c r="T1015" t="e">
        <f>VLOOKUP(D1015,VSD!$X$3:$Y$993,2,0)</f>
        <v>#N/A</v>
      </c>
      <c r="U1015" s="21">
        <f t="shared" si="15"/>
        <v>0</v>
      </c>
    </row>
    <row r="1016" spans="1:21">
      <c r="T1016" t="e">
        <f>VLOOKUP(D1016,VSD!$X$3:$Y$993,2,0)</f>
        <v>#N/A</v>
      </c>
      <c r="U1016" s="21">
        <f t="shared" si="15"/>
        <v>0</v>
      </c>
    </row>
    <row r="1017" spans="1:21">
      <c r="T1017" t="e">
        <f>VLOOKUP(D1017,VSD!$X$3:$Y$993,2,0)</f>
        <v>#N/A</v>
      </c>
      <c r="U1017" s="21">
        <f t="shared" si="15"/>
        <v>0</v>
      </c>
    </row>
    <row r="1018" spans="1:21">
      <c r="T1018" t="e">
        <f>VLOOKUP(D1018,VSD!$X$3:$Y$993,2,0)</f>
        <v>#N/A</v>
      </c>
      <c r="U1018" s="21">
        <f t="shared" si="15"/>
        <v>0</v>
      </c>
    </row>
    <row r="1019" spans="1:21">
      <c r="T1019" t="e">
        <f>VLOOKUP(D1019,VSD!$X$3:$Y$993,2,0)</f>
        <v>#N/A</v>
      </c>
      <c r="U1019" s="21">
        <f t="shared" si="15"/>
        <v>0</v>
      </c>
    </row>
    <row r="1020" spans="1:21">
      <c r="T1020" t="e">
        <f>VLOOKUP(D1020,VSD!$X$3:$Y$993,2,0)</f>
        <v>#N/A</v>
      </c>
      <c r="U1020" s="21">
        <f t="shared" si="15"/>
        <v>0</v>
      </c>
    </row>
    <row r="1021" spans="1:21">
      <c r="T1021" t="e">
        <f>VLOOKUP(D1021,VSD!$X$3:$Y$993,2,0)</f>
        <v>#N/A</v>
      </c>
      <c r="U1021" s="21">
        <f t="shared" si="15"/>
        <v>0</v>
      </c>
    </row>
    <row r="1022" spans="1:21">
      <c r="T1022" t="e">
        <f>VLOOKUP(D1022,VSD!$X$3:$Y$993,2,0)</f>
        <v>#N/A</v>
      </c>
      <c r="U1022" s="21">
        <f t="shared" si="15"/>
        <v>0</v>
      </c>
    </row>
    <row r="1023" spans="1:21">
      <c r="T1023" t="e">
        <f>VLOOKUP(D1023,VSD!$X$3:$Y$993,2,0)</f>
        <v>#N/A</v>
      </c>
      <c r="U1023" s="21">
        <f t="shared" si="15"/>
        <v>0</v>
      </c>
    </row>
    <row r="1024" spans="1:21">
      <c r="T1024" t="e">
        <f>VLOOKUP(D1024,VSD!$X$3:$Y$993,2,0)</f>
        <v>#N/A</v>
      </c>
      <c r="U1024" s="21">
        <f t="shared" si="15"/>
        <v>0</v>
      </c>
    </row>
    <row r="1025" spans="20:21">
      <c r="T1025" t="e">
        <f>VLOOKUP(D1025,VSD!$X$3:$Y$993,2,0)</f>
        <v>#N/A</v>
      </c>
      <c r="U1025" s="21">
        <f t="shared" si="15"/>
        <v>0</v>
      </c>
    </row>
    <row r="1026" spans="20:21">
      <c r="T1026" t="e">
        <f>VLOOKUP(D1026,VSD!$X$3:$Y$993,2,0)</f>
        <v>#N/A</v>
      </c>
      <c r="U1026" s="21">
        <f t="shared" si="15"/>
        <v>0</v>
      </c>
    </row>
    <row r="1027" spans="20:21">
      <c r="T1027" t="e">
        <f>VLOOKUP(D1027,VSD!$X$3:$Y$993,2,0)</f>
        <v>#N/A</v>
      </c>
      <c r="U1027" s="21">
        <f t="shared" si="15"/>
        <v>0</v>
      </c>
    </row>
    <row r="1028" spans="20:21">
      <c r="T1028" t="e">
        <f>VLOOKUP(D1028,VSD!$X$3:$Y$993,2,0)</f>
        <v>#N/A</v>
      </c>
      <c r="U1028" s="21">
        <f t="shared" ref="U1028:U1091" si="16">IF(G1028&lt;&gt;"040P888888",IFERROR(T1028*I1028,0),0)</f>
        <v>0</v>
      </c>
    </row>
    <row r="1029" spans="20:21">
      <c r="T1029" t="e">
        <f>VLOOKUP(D1029,VSD!$X$3:$Y$993,2,0)</f>
        <v>#N/A</v>
      </c>
      <c r="U1029" s="21">
        <f t="shared" si="16"/>
        <v>0</v>
      </c>
    </row>
    <row r="1030" spans="20:21">
      <c r="T1030" t="e">
        <f>VLOOKUP(D1030,VSD!$X$3:$Y$993,2,0)</f>
        <v>#N/A</v>
      </c>
      <c r="U1030" s="21">
        <f t="shared" si="16"/>
        <v>0</v>
      </c>
    </row>
    <row r="1031" spans="20:21">
      <c r="T1031" t="e">
        <f>VLOOKUP(D1031,VSD!$X$3:$Y$993,2,0)</f>
        <v>#N/A</v>
      </c>
      <c r="U1031" s="21">
        <f t="shared" si="16"/>
        <v>0</v>
      </c>
    </row>
    <row r="1032" spans="20:21">
      <c r="T1032" t="e">
        <f>VLOOKUP(D1032,VSD!$X$3:$Y$993,2,0)</f>
        <v>#N/A</v>
      </c>
      <c r="U1032" s="21">
        <f t="shared" si="16"/>
        <v>0</v>
      </c>
    </row>
    <row r="1033" spans="20:21">
      <c r="T1033" t="e">
        <f>VLOOKUP(D1033,VSD!$X$3:$Y$993,2,0)</f>
        <v>#N/A</v>
      </c>
      <c r="U1033" s="21">
        <f t="shared" si="16"/>
        <v>0</v>
      </c>
    </row>
    <row r="1034" spans="20:21">
      <c r="T1034" t="e">
        <f>VLOOKUP(D1034,VSD!$X$3:$Y$993,2,0)</f>
        <v>#N/A</v>
      </c>
      <c r="U1034" s="21">
        <f t="shared" si="16"/>
        <v>0</v>
      </c>
    </row>
    <row r="1035" spans="20:21">
      <c r="T1035" t="e">
        <f>VLOOKUP(D1035,VSD!$X$3:$Y$993,2,0)</f>
        <v>#N/A</v>
      </c>
      <c r="U1035" s="21">
        <f t="shared" si="16"/>
        <v>0</v>
      </c>
    </row>
    <row r="1036" spans="20:21">
      <c r="T1036" t="e">
        <f>VLOOKUP(D1036,VSD!$X$3:$Y$993,2,0)</f>
        <v>#N/A</v>
      </c>
      <c r="U1036" s="21">
        <f t="shared" si="16"/>
        <v>0</v>
      </c>
    </row>
    <row r="1037" spans="20:21">
      <c r="T1037" t="e">
        <f>VLOOKUP(D1037,VSD!$X$3:$Y$993,2,0)</f>
        <v>#N/A</v>
      </c>
      <c r="U1037" s="21">
        <f t="shared" si="16"/>
        <v>0</v>
      </c>
    </row>
    <row r="1038" spans="20:21">
      <c r="T1038" t="e">
        <f>VLOOKUP(D1038,VSD!$X$3:$Y$993,2,0)</f>
        <v>#N/A</v>
      </c>
      <c r="U1038" s="21">
        <f t="shared" si="16"/>
        <v>0</v>
      </c>
    </row>
    <row r="1039" spans="20:21">
      <c r="T1039" t="e">
        <f>VLOOKUP(D1039,VSD!$X$3:$Y$993,2,0)</f>
        <v>#N/A</v>
      </c>
      <c r="U1039" s="21">
        <f t="shared" si="16"/>
        <v>0</v>
      </c>
    </row>
    <row r="1040" spans="20:21">
      <c r="T1040" t="e">
        <f>VLOOKUP(D1040,VSD!$X$3:$Y$993,2,0)</f>
        <v>#N/A</v>
      </c>
      <c r="U1040" s="21">
        <f t="shared" si="16"/>
        <v>0</v>
      </c>
    </row>
    <row r="1041" spans="20:21">
      <c r="T1041" t="e">
        <f>VLOOKUP(D1041,VSD!$X$3:$Y$993,2,0)</f>
        <v>#N/A</v>
      </c>
      <c r="U1041" s="21">
        <f t="shared" si="16"/>
        <v>0</v>
      </c>
    </row>
    <row r="1042" spans="20:21">
      <c r="T1042" t="e">
        <f>VLOOKUP(D1042,VSD!$X$3:$Y$993,2,0)</f>
        <v>#N/A</v>
      </c>
      <c r="U1042" s="21">
        <f t="shared" si="16"/>
        <v>0</v>
      </c>
    </row>
    <row r="1043" spans="20:21">
      <c r="T1043" t="e">
        <f>VLOOKUP(D1043,VSD!$X$3:$Y$993,2,0)</f>
        <v>#N/A</v>
      </c>
      <c r="U1043" s="21">
        <f t="shared" si="16"/>
        <v>0</v>
      </c>
    </row>
    <row r="1044" spans="20:21">
      <c r="T1044" t="e">
        <f>VLOOKUP(D1044,VSD!$X$3:$Y$993,2,0)</f>
        <v>#N/A</v>
      </c>
      <c r="U1044" s="21">
        <f t="shared" si="16"/>
        <v>0</v>
      </c>
    </row>
    <row r="1045" spans="20:21">
      <c r="T1045" t="e">
        <f>VLOOKUP(D1045,VSD!$X$3:$Y$993,2,0)</f>
        <v>#N/A</v>
      </c>
      <c r="U1045" s="21">
        <f t="shared" si="16"/>
        <v>0</v>
      </c>
    </row>
    <row r="1046" spans="20:21">
      <c r="T1046" t="e">
        <f>VLOOKUP(D1046,VSD!$X$3:$Y$993,2,0)</f>
        <v>#N/A</v>
      </c>
      <c r="U1046" s="21">
        <f t="shared" si="16"/>
        <v>0</v>
      </c>
    </row>
    <row r="1047" spans="20:21">
      <c r="T1047" t="e">
        <f>VLOOKUP(D1047,VSD!$X$3:$Y$993,2,0)</f>
        <v>#N/A</v>
      </c>
      <c r="U1047" s="21">
        <f t="shared" si="16"/>
        <v>0</v>
      </c>
    </row>
    <row r="1048" spans="20:21">
      <c r="T1048" t="e">
        <f>VLOOKUP(D1048,VSD!$X$3:$Y$993,2,0)</f>
        <v>#N/A</v>
      </c>
      <c r="U1048" s="21">
        <f t="shared" si="16"/>
        <v>0</v>
      </c>
    </row>
    <row r="1049" spans="20:21">
      <c r="T1049" t="e">
        <f>VLOOKUP(D1049,VSD!$X$3:$Y$993,2,0)</f>
        <v>#N/A</v>
      </c>
      <c r="U1049" s="21">
        <f t="shared" si="16"/>
        <v>0</v>
      </c>
    </row>
    <row r="1050" spans="20:21">
      <c r="T1050" t="e">
        <f>VLOOKUP(D1050,VSD!$X$3:$Y$993,2,0)</f>
        <v>#N/A</v>
      </c>
      <c r="U1050" s="21">
        <f t="shared" si="16"/>
        <v>0</v>
      </c>
    </row>
    <row r="1051" spans="20:21">
      <c r="T1051" t="e">
        <f>VLOOKUP(D1051,VSD!$X$3:$Y$993,2,0)</f>
        <v>#N/A</v>
      </c>
      <c r="U1051" s="21">
        <f t="shared" si="16"/>
        <v>0</v>
      </c>
    </row>
    <row r="1052" spans="20:21">
      <c r="T1052" t="e">
        <f>VLOOKUP(D1052,VSD!$X$3:$Y$993,2,0)</f>
        <v>#N/A</v>
      </c>
      <c r="U1052" s="21">
        <f t="shared" si="16"/>
        <v>0</v>
      </c>
    </row>
    <row r="1053" spans="20:21">
      <c r="T1053" t="e">
        <f>VLOOKUP(D1053,VSD!$X$3:$Y$993,2,0)</f>
        <v>#N/A</v>
      </c>
      <c r="U1053" s="21">
        <f t="shared" si="16"/>
        <v>0</v>
      </c>
    </row>
    <row r="1054" spans="20:21">
      <c r="T1054" t="e">
        <f>VLOOKUP(D1054,VSD!$X$3:$Y$993,2,0)</f>
        <v>#N/A</v>
      </c>
      <c r="U1054" s="21">
        <f t="shared" si="16"/>
        <v>0</v>
      </c>
    </row>
    <row r="1055" spans="20:21">
      <c r="T1055" t="e">
        <f>VLOOKUP(D1055,VSD!$X$3:$Y$993,2,0)</f>
        <v>#N/A</v>
      </c>
      <c r="U1055" s="21">
        <f t="shared" si="16"/>
        <v>0</v>
      </c>
    </row>
    <row r="1056" spans="20:21">
      <c r="T1056" t="e">
        <f>VLOOKUP(D1056,VSD!$X$3:$Y$993,2,0)</f>
        <v>#N/A</v>
      </c>
      <c r="U1056" s="21">
        <f t="shared" si="16"/>
        <v>0</v>
      </c>
    </row>
    <row r="1057" spans="20:21">
      <c r="T1057" t="e">
        <f>VLOOKUP(D1057,VSD!$X$3:$Y$993,2,0)</f>
        <v>#N/A</v>
      </c>
      <c r="U1057" s="21">
        <f t="shared" si="16"/>
        <v>0</v>
      </c>
    </row>
    <row r="1058" spans="20:21">
      <c r="T1058" t="e">
        <f>VLOOKUP(D1058,VSD!$X$3:$Y$993,2,0)</f>
        <v>#N/A</v>
      </c>
      <c r="U1058" s="21">
        <f t="shared" si="16"/>
        <v>0</v>
      </c>
    </row>
    <row r="1059" spans="20:21">
      <c r="T1059" t="e">
        <f>VLOOKUP(D1059,VSD!$X$3:$Y$993,2,0)</f>
        <v>#N/A</v>
      </c>
      <c r="U1059" s="21">
        <f t="shared" si="16"/>
        <v>0</v>
      </c>
    </row>
    <row r="1060" spans="20:21">
      <c r="T1060" t="e">
        <f>VLOOKUP(D1060,VSD!$X$3:$Y$993,2,0)</f>
        <v>#N/A</v>
      </c>
      <c r="U1060" s="21">
        <f t="shared" si="16"/>
        <v>0</v>
      </c>
    </row>
    <row r="1061" spans="20:21">
      <c r="T1061" t="e">
        <f>VLOOKUP(D1061,VSD!$X$3:$Y$993,2,0)</f>
        <v>#N/A</v>
      </c>
      <c r="U1061" s="21">
        <f t="shared" si="16"/>
        <v>0</v>
      </c>
    </row>
    <row r="1062" spans="20:21">
      <c r="T1062" t="e">
        <f>VLOOKUP(D1062,VSD!$X$3:$Y$993,2,0)</f>
        <v>#N/A</v>
      </c>
      <c r="U1062" s="21">
        <f t="shared" si="16"/>
        <v>0</v>
      </c>
    </row>
    <row r="1063" spans="20:21">
      <c r="T1063" t="e">
        <f>VLOOKUP(D1063,VSD!$X$3:$Y$993,2,0)</f>
        <v>#N/A</v>
      </c>
      <c r="U1063" s="21">
        <f t="shared" si="16"/>
        <v>0</v>
      </c>
    </row>
    <row r="1064" spans="20:21">
      <c r="T1064" t="e">
        <f>VLOOKUP(D1064,VSD!$X$3:$Y$993,2,0)</f>
        <v>#N/A</v>
      </c>
      <c r="U1064" s="21">
        <f t="shared" si="16"/>
        <v>0</v>
      </c>
    </row>
    <row r="1065" spans="20:21">
      <c r="T1065" t="e">
        <f>VLOOKUP(D1065,VSD!$X$3:$Y$993,2,0)</f>
        <v>#N/A</v>
      </c>
      <c r="U1065" s="21">
        <f t="shared" si="16"/>
        <v>0</v>
      </c>
    </row>
    <row r="1066" spans="20:21">
      <c r="T1066" t="e">
        <f>VLOOKUP(D1066,VSD!$X$3:$Y$993,2,0)</f>
        <v>#N/A</v>
      </c>
      <c r="U1066" s="21">
        <f t="shared" si="16"/>
        <v>0</v>
      </c>
    </row>
    <row r="1067" spans="20:21">
      <c r="T1067" t="e">
        <f>VLOOKUP(D1067,VSD!$X$3:$Y$993,2,0)</f>
        <v>#N/A</v>
      </c>
      <c r="U1067" s="21">
        <f t="shared" si="16"/>
        <v>0</v>
      </c>
    </row>
    <row r="1068" spans="20:21">
      <c r="T1068" t="e">
        <f>VLOOKUP(D1068,VSD!$X$3:$Y$993,2,0)</f>
        <v>#N/A</v>
      </c>
      <c r="U1068" s="21">
        <f t="shared" si="16"/>
        <v>0</v>
      </c>
    </row>
    <row r="1069" spans="20:21">
      <c r="T1069" t="e">
        <f>VLOOKUP(D1069,VSD!$X$3:$Y$993,2,0)</f>
        <v>#N/A</v>
      </c>
      <c r="U1069" s="21">
        <f t="shared" si="16"/>
        <v>0</v>
      </c>
    </row>
    <row r="1070" spans="20:21">
      <c r="T1070" t="e">
        <f>VLOOKUP(D1070,VSD!$X$3:$Y$993,2,0)</f>
        <v>#N/A</v>
      </c>
      <c r="U1070" s="21">
        <f t="shared" si="16"/>
        <v>0</v>
      </c>
    </row>
    <row r="1071" spans="20:21">
      <c r="T1071" t="e">
        <f>VLOOKUP(D1071,VSD!$X$3:$Y$993,2,0)</f>
        <v>#N/A</v>
      </c>
      <c r="U1071" s="21">
        <f t="shared" si="16"/>
        <v>0</v>
      </c>
    </row>
    <row r="1072" spans="20:21">
      <c r="T1072" t="e">
        <f>VLOOKUP(D1072,VSD!$X$3:$Y$993,2,0)</f>
        <v>#N/A</v>
      </c>
      <c r="U1072" s="21">
        <f t="shared" si="16"/>
        <v>0</v>
      </c>
    </row>
    <row r="1073" spans="20:21">
      <c r="T1073" t="e">
        <f>VLOOKUP(D1073,VSD!$X$3:$Y$993,2,0)</f>
        <v>#N/A</v>
      </c>
      <c r="U1073" s="21">
        <f t="shared" si="16"/>
        <v>0</v>
      </c>
    </row>
    <row r="1074" spans="20:21">
      <c r="T1074" t="e">
        <f>VLOOKUP(D1074,VSD!$X$3:$Y$993,2,0)</f>
        <v>#N/A</v>
      </c>
      <c r="U1074" s="21">
        <f t="shared" si="16"/>
        <v>0</v>
      </c>
    </row>
    <row r="1075" spans="20:21">
      <c r="T1075" t="e">
        <f>VLOOKUP(D1075,VSD!$X$3:$Y$993,2,0)</f>
        <v>#N/A</v>
      </c>
      <c r="U1075" s="21">
        <f t="shared" si="16"/>
        <v>0</v>
      </c>
    </row>
    <row r="1076" spans="20:21">
      <c r="T1076" t="e">
        <f>VLOOKUP(D1076,VSD!$X$3:$Y$993,2,0)</f>
        <v>#N/A</v>
      </c>
      <c r="U1076" s="21">
        <f t="shared" si="16"/>
        <v>0</v>
      </c>
    </row>
    <row r="1077" spans="20:21">
      <c r="T1077" t="e">
        <f>VLOOKUP(D1077,VSD!$X$3:$Y$993,2,0)</f>
        <v>#N/A</v>
      </c>
      <c r="U1077" s="21">
        <f t="shared" si="16"/>
        <v>0</v>
      </c>
    </row>
    <row r="1078" spans="20:21">
      <c r="T1078" t="e">
        <f>VLOOKUP(D1078,VSD!$X$3:$Y$993,2,0)</f>
        <v>#N/A</v>
      </c>
      <c r="U1078" s="21">
        <f t="shared" si="16"/>
        <v>0</v>
      </c>
    </row>
    <row r="1079" spans="20:21">
      <c r="T1079" t="e">
        <f>VLOOKUP(D1079,VSD!$X$3:$Y$993,2,0)</f>
        <v>#N/A</v>
      </c>
      <c r="U1079" s="21">
        <f t="shared" si="16"/>
        <v>0</v>
      </c>
    </row>
    <row r="1080" spans="20:21">
      <c r="T1080" t="e">
        <f>VLOOKUP(D1080,VSD!$X$3:$Y$993,2,0)</f>
        <v>#N/A</v>
      </c>
      <c r="U1080" s="21">
        <f t="shared" si="16"/>
        <v>0</v>
      </c>
    </row>
    <row r="1081" spans="20:21">
      <c r="T1081" t="e">
        <f>VLOOKUP(D1081,VSD!$X$3:$Y$993,2,0)</f>
        <v>#N/A</v>
      </c>
      <c r="U1081" s="21">
        <f t="shared" si="16"/>
        <v>0</v>
      </c>
    </row>
    <row r="1082" spans="20:21">
      <c r="T1082" t="e">
        <f>VLOOKUP(D1082,VSD!$X$3:$Y$993,2,0)</f>
        <v>#N/A</v>
      </c>
      <c r="U1082" s="21">
        <f t="shared" si="16"/>
        <v>0</v>
      </c>
    </row>
    <row r="1083" spans="20:21">
      <c r="T1083" t="e">
        <f>VLOOKUP(D1083,VSD!$X$3:$Y$993,2,0)</f>
        <v>#N/A</v>
      </c>
      <c r="U1083" s="21">
        <f t="shared" si="16"/>
        <v>0</v>
      </c>
    </row>
    <row r="1084" spans="20:21">
      <c r="T1084" t="e">
        <f>VLOOKUP(D1084,VSD!$X$3:$Y$993,2,0)</f>
        <v>#N/A</v>
      </c>
      <c r="U1084" s="21">
        <f t="shared" si="16"/>
        <v>0</v>
      </c>
    </row>
    <row r="1085" spans="20:21">
      <c r="T1085" t="e">
        <f>VLOOKUP(D1085,VSD!$X$3:$Y$993,2,0)</f>
        <v>#N/A</v>
      </c>
      <c r="U1085" s="21">
        <f t="shared" si="16"/>
        <v>0</v>
      </c>
    </row>
    <row r="1086" spans="20:21">
      <c r="T1086" t="e">
        <f>VLOOKUP(D1086,VSD!$X$3:$Y$993,2,0)</f>
        <v>#N/A</v>
      </c>
      <c r="U1086" s="21">
        <f t="shared" si="16"/>
        <v>0</v>
      </c>
    </row>
    <row r="1087" spans="20:21">
      <c r="T1087" t="e">
        <f>VLOOKUP(D1087,VSD!$X$3:$Y$993,2,0)</f>
        <v>#N/A</v>
      </c>
      <c r="U1087" s="21">
        <f t="shared" si="16"/>
        <v>0</v>
      </c>
    </row>
    <row r="1088" spans="20:21">
      <c r="T1088" t="e">
        <f>VLOOKUP(D1088,VSD!$X$3:$Y$993,2,0)</f>
        <v>#N/A</v>
      </c>
      <c r="U1088" s="21">
        <f t="shared" si="16"/>
        <v>0</v>
      </c>
    </row>
    <row r="1089" spans="20:21">
      <c r="T1089" t="e">
        <f>VLOOKUP(D1089,VSD!$X$3:$Y$993,2,0)</f>
        <v>#N/A</v>
      </c>
      <c r="U1089" s="21">
        <f t="shared" si="16"/>
        <v>0</v>
      </c>
    </row>
    <row r="1090" spans="20:21">
      <c r="T1090" t="e">
        <f>VLOOKUP(D1090,VSD!$X$3:$Y$993,2,0)</f>
        <v>#N/A</v>
      </c>
      <c r="U1090" s="21">
        <f t="shared" si="16"/>
        <v>0</v>
      </c>
    </row>
    <row r="1091" spans="20:21">
      <c r="T1091" t="e">
        <f>VLOOKUP(D1091,VSD!$X$3:$Y$993,2,0)</f>
        <v>#N/A</v>
      </c>
      <c r="U1091" s="21">
        <f t="shared" si="16"/>
        <v>0</v>
      </c>
    </row>
    <row r="1092" spans="20:21">
      <c r="T1092" t="e">
        <f>VLOOKUP(D1092,VSD!$X$3:$Y$993,2,0)</f>
        <v>#N/A</v>
      </c>
      <c r="U1092" s="21">
        <f t="shared" ref="U1092:U1155" si="17">IF(G1092&lt;&gt;"040P888888",IFERROR(T1092*I1092,0),0)</f>
        <v>0</v>
      </c>
    </row>
    <row r="1093" spans="20:21">
      <c r="T1093" t="e">
        <f>VLOOKUP(D1093,VSD!$X$3:$Y$993,2,0)</f>
        <v>#N/A</v>
      </c>
      <c r="U1093" s="21">
        <f t="shared" si="17"/>
        <v>0</v>
      </c>
    </row>
    <row r="1094" spans="20:21">
      <c r="T1094" t="e">
        <f>VLOOKUP(D1094,VSD!$X$3:$Y$993,2,0)</f>
        <v>#N/A</v>
      </c>
      <c r="U1094" s="21">
        <f t="shared" si="17"/>
        <v>0</v>
      </c>
    </row>
    <row r="1095" spans="20:21">
      <c r="T1095" t="e">
        <f>VLOOKUP(D1095,VSD!$X$3:$Y$993,2,0)</f>
        <v>#N/A</v>
      </c>
      <c r="U1095" s="21">
        <f t="shared" si="17"/>
        <v>0</v>
      </c>
    </row>
    <row r="1096" spans="20:21">
      <c r="T1096" t="e">
        <f>VLOOKUP(D1096,VSD!$X$3:$Y$993,2,0)</f>
        <v>#N/A</v>
      </c>
      <c r="U1096" s="21">
        <f t="shared" si="17"/>
        <v>0</v>
      </c>
    </row>
    <row r="1097" spans="20:21">
      <c r="T1097" t="e">
        <f>VLOOKUP(D1097,VSD!$X$3:$Y$993,2,0)</f>
        <v>#N/A</v>
      </c>
      <c r="U1097" s="21">
        <f t="shared" si="17"/>
        <v>0</v>
      </c>
    </row>
    <row r="1098" spans="20:21">
      <c r="T1098" t="e">
        <f>VLOOKUP(D1098,VSD!$X$3:$Y$993,2,0)</f>
        <v>#N/A</v>
      </c>
      <c r="U1098" s="21">
        <f t="shared" si="17"/>
        <v>0</v>
      </c>
    </row>
    <row r="1099" spans="20:21">
      <c r="T1099" t="e">
        <f>VLOOKUP(D1099,VSD!$X$3:$Y$993,2,0)</f>
        <v>#N/A</v>
      </c>
      <c r="U1099" s="21">
        <f t="shared" si="17"/>
        <v>0</v>
      </c>
    </row>
    <row r="1100" spans="20:21">
      <c r="T1100" t="e">
        <f>VLOOKUP(D1100,VSD!$X$3:$Y$993,2,0)</f>
        <v>#N/A</v>
      </c>
      <c r="U1100" s="21">
        <f t="shared" si="17"/>
        <v>0</v>
      </c>
    </row>
    <row r="1101" spans="20:21">
      <c r="T1101" t="e">
        <f>VLOOKUP(D1101,VSD!$X$3:$Y$993,2,0)</f>
        <v>#N/A</v>
      </c>
      <c r="U1101" s="21">
        <f t="shared" si="17"/>
        <v>0</v>
      </c>
    </row>
    <row r="1102" spans="20:21">
      <c r="T1102" t="e">
        <f>VLOOKUP(D1102,VSD!$X$3:$Y$993,2,0)</f>
        <v>#N/A</v>
      </c>
      <c r="U1102" s="21">
        <f t="shared" si="17"/>
        <v>0</v>
      </c>
    </row>
    <row r="1103" spans="20:21">
      <c r="T1103" t="e">
        <f>VLOOKUP(D1103,VSD!$X$3:$Y$993,2,0)</f>
        <v>#N/A</v>
      </c>
      <c r="U1103" s="21">
        <f t="shared" si="17"/>
        <v>0</v>
      </c>
    </row>
    <row r="1104" spans="20:21">
      <c r="T1104" t="e">
        <f>VLOOKUP(D1104,VSD!$X$3:$Y$993,2,0)</f>
        <v>#N/A</v>
      </c>
      <c r="U1104" s="21">
        <f t="shared" si="17"/>
        <v>0</v>
      </c>
    </row>
    <row r="1105" spans="20:21">
      <c r="T1105" t="e">
        <f>VLOOKUP(D1105,VSD!$X$3:$Y$993,2,0)</f>
        <v>#N/A</v>
      </c>
      <c r="U1105" s="21">
        <f t="shared" si="17"/>
        <v>0</v>
      </c>
    </row>
    <row r="1106" spans="20:21">
      <c r="T1106" t="e">
        <f>VLOOKUP(D1106,VSD!$X$3:$Y$993,2,0)</f>
        <v>#N/A</v>
      </c>
      <c r="U1106" s="21">
        <f t="shared" si="17"/>
        <v>0</v>
      </c>
    </row>
    <row r="1107" spans="20:21">
      <c r="T1107" t="e">
        <f>VLOOKUP(D1107,VSD!$X$3:$Y$993,2,0)</f>
        <v>#N/A</v>
      </c>
      <c r="U1107" s="21">
        <f t="shared" si="17"/>
        <v>0</v>
      </c>
    </row>
    <row r="1108" spans="20:21">
      <c r="T1108" t="e">
        <f>VLOOKUP(D1108,VSD!$X$3:$Y$993,2,0)</f>
        <v>#N/A</v>
      </c>
      <c r="U1108" s="21">
        <f t="shared" si="17"/>
        <v>0</v>
      </c>
    </row>
    <row r="1109" spans="20:21">
      <c r="T1109" t="e">
        <f>VLOOKUP(D1109,VSD!$X$3:$Y$993,2,0)</f>
        <v>#N/A</v>
      </c>
      <c r="U1109" s="21">
        <f t="shared" si="17"/>
        <v>0</v>
      </c>
    </row>
    <row r="1110" spans="20:21">
      <c r="T1110" t="e">
        <f>VLOOKUP(D1110,VSD!$X$3:$Y$993,2,0)</f>
        <v>#N/A</v>
      </c>
      <c r="U1110" s="21">
        <f t="shared" si="17"/>
        <v>0</v>
      </c>
    </row>
    <row r="1111" spans="20:21">
      <c r="T1111" t="e">
        <f>VLOOKUP(D1111,VSD!$X$3:$Y$993,2,0)</f>
        <v>#N/A</v>
      </c>
      <c r="U1111" s="21">
        <f t="shared" si="17"/>
        <v>0</v>
      </c>
    </row>
    <row r="1112" spans="20:21">
      <c r="T1112" t="e">
        <f>VLOOKUP(D1112,VSD!$X$3:$Y$993,2,0)</f>
        <v>#N/A</v>
      </c>
      <c r="U1112" s="21">
        <f t="shared" si="17"/>
        <v>0</v>
      </c>
    </row>
    <row r="1113" spans="20:21">
      <c r="T1113" t="e">
        <f>VLOOKUP(D1113,VSD!$X$3:$Y$993,2,0)</f>
        <v>#N/A</v>
      </c>
      <c r="U1113" s="21">
        <f t="shared" si="17"/>
        <v>0</v>
      </c>
    </row>
    <row r="1114" spans="20:21">
      <c r="T1114" t="e">
        <f>VLOOKUP(D1114,VSD!$X$3:$Y$993,2,0)</f>
        <v>#N/A</v>
      </c>
      <c r="U1114" s="21">
        <f t="shared" si="17"/>
        <v>0</v>
      </c>
    </row>
    <row r="1115" spans="20:21">
      <c r="T1115" t="e">
        <f>VLOOKUP(D1115,VSD!$X$3:$Y$993,2,0)</f>
        <v>#N/A</v>
      </c>
      <c r="U1115" s="21">
        <f t="shared" si="17"/>
        <v>0</v>
      </c>
    </row>
    <row r="1116" spans="20:21">
      <c r="T1116" t="e">
        <f>VLOOKUP(D1116,VSD!$X$3:$Y$993,2,0)</f>
        <v>#N/A</v>
      </c>
      <c r="U1116" s="21">
        <f t="shared" si="17"/>
        <v>0</v>
      </c>
    </row>
    <row r="1117" spans="20:21">
      <c r="T1117" t="e">
        <f>VLOOKUP(D1117,VSD!$X$3:$Y$993,2,0)</f>
        <v>#N/A</v>
      </c>
      <c r="U1117" s="21">
        <f t="shared" si="17"/>
        <v>0</v>
      </c>
    </row>
    <row r="1118" spans="20:21">
      <c r="T1118" t="e">
        <f>VLOOKUP(D1118,VSD!$X$3:$Y$993,2,0)</f>
        <v>#N/A</v>
      </c>
      <c r="U1118" s="21">
        <f t="shared" si="17"/>
        <v>0</v>
      </c>
    </row>
    <row r="1119" spans="20:21">
      <c r="T1119" t="e">
        <f>VLOOKUP(D1119,VSD!$X$3:$Y$993,2,0)</f>
        <v>#N/A</v>
      </c>
      <c r="U1119" s="21">
        <f t="shared" si="17"/>
        <v>0</v>
      </c>
    </row>
    <row r="1120" spans="20:21">
      <c r="T1120" t="e">
        <f>VLOOKUP(D1120,VSD!$X$3:$Y$993,2,0)</f>
        <v>#N/A</v>
      </c>
      <c r="U1120" s="21">
        <f t="shared" si="17"/>
        <v>0</v>
      </c>
    </row>
    <row r="1121" spans="20:21">
      <c r="T1121" t="e">
        <f>VLOOKUP(D1121,VSD!$X$3:$Y$993,2,0)</f>
        <v>#N/A</v>
      </c>
      <c r="U1121" s="21">
        <f t="shared" si="17"/>
        <v>0</v>
      </c>
    </row>
    <row r="1122" spans="20:21">
      <c r="T1122" t="e">
        <f>VLOOKUP(D1122,VSD!$X$3:$Y$993,2,0)</f>
        <v>#N/A</v>
      </c>
      <c r="U1122" s="21">
        <f t="shared" si="17"/>
        <v>0</v>
      </c>
    </row>
    <row r="1123" spans="20:21">
      <c r="T1123" t="e">
        <f>VLOOKUP(D1123,VSD!$X$3:$Y$993,2,0)</f>
        <v>#N/A</v>
      </c>
      <c r="U1123" s="21">
        <f t="shared" si="17"/>
        <v>0</v>
      </c>
    </row>
    <row r="1124" spans="20:21">
      <c r="T1124" t="e">
        <f>VLOOKUP(D1124,VSD!$X$3:$Y$993,2,0)</f>
        <v>#N/A</v>
      </c>
      <c r="U1124" s="21">
        <f t="shared" si="17"/>
        <v>0</v>
      </c>
    </row>
    <row r="1125" spans="20:21">
      <c r="T1125" t="e">
        <f>VLOOKUP(D1125,VSD!$X$3:$Y$993,2,0)</f>
        <v>#N/A</v>
      </c>
      <c r="U1125" s="21">
        <f t="shared" si="17"/>
        <v>0</v>
      </c>
    </row>
    <row r="1126" spans="20:21">
      <c r="T1126" t="e">
        <f>VLOOKUP(D1126,VSD!$X$3:$Y$993,2,0)</f>
        <v>#N/A</v>
      </c>
      <c r="U1126" s="21">
        <f t="shared" si="17"/>
        <v>0</v>
      </c>
    </row>
    <row r="1127" spans="20:21">
      <c r="T1127" t="e">
        <f>VLOOKUP(D1127,VSD!$X$3:$Y$993,2,0)</f>
        <v>#N/A</v>
      </c>
      <c r="U1127" s="21">
        <f t="shared" si="17"/>
        <v>0</v>
      </c>
    </row>
    <row r="1128" spans="20:21">
      <c r="T1128" t="e">
        <f>VLOOKUP(D1128,VSD!$X$3:$Y$993,2,0)</f>
        <v>#N/A</v>
      </c>
      <c r="U1128" s="21">
        <f t="shared" si="17"/>
        <v>0</v>
      </c>
    </row>
    <row r="1129" spans="20:21">
      <c r="T1129" t="e">
        <f>VLOOKUP(D1129,VSD!$X$3:$Y$993,2,0)</f>
        <v>#N/A</v>
      </c>
      <c r="U1129" s="21">
        <f t="shared" si="17"/>
        <v>0</v>
      </c>
    </row>
    <row r="1130" spans="20:21">
      <c r="T1130" t="e">
        <f>VLOOKUP(D1130,VSD!$X$3:$Y$993,2,0)</f>
        <v>#N/A</v>
      </c>
      <c r="U1130" s="21">
        <f t="shared" si="17"/>
        <v>0</v>
      </c>
    </row>
    <row r="1131" spans="20:21">
      <c r="T1131" t="e">
        <f>VLOOKUP(D1131,VSD!$X$3:$Y$993,2,0)</f>
        <v>#N/A</v>
      </c>
      <c r="U1131" s="21">
        <f t="shared" si="17"/>
        <v>0</v>
      </c>
    </row>
    <row r="1132" spans="20:21">
      <c r="T1132" t="e">
        <f>VLOOKUP(D1132,VSD!$X$3:$Y$993,2,0)</f>
        <v>#N/A</v>
      </c>
      <c r="U1132" s="21">
        <f t="shared" si="17"/>
        <v>0</v>
      </c>
    </row>
    <row r="1133" spans="20:21">
      <c r="T1133" t="e">
        <f>VLOOKUP(D1133,VSD!$X$3:$Y$993,2,0)</f>
        <v>#N/A</v>
      </c>
      <c r="U1133" s="21">
        <f t="shared" si="17"/>
        <v>0</v>
      </c>
    </row>
    <row r="1134" spans="20:21">
      <c r="T1134" t="e">
        <f>VLOOKUP(D1134,VSD!$X$3:$Y$993,2,0)</f>
        <v>#N/A</v>
      </c>
      <c r="U1134" s="21">
        <f t="shared" si="17"/>
        <v>0</v>
      </c>
    </row>
    <row r="1135" spans="20:21">
      <c r="T1135" t="e">
        <f>VLOOKUP(D1135,VSD!$X$3:$Y$993,2,0)</f>
        <v>#N/A</v>
      </c>
      <c r="U1135" s="21">
        <f t="shared" si="17"/>
        <v>0</v>
      </c>
    </row>
    <row r="1136" spans="20:21">
      <c r="T1136" t="e">
        <f>VLOOKUP(D1136,VSD!$X$3:$Y$993,2,0)</f>
        <v>#N/A</v>
      </c>
      <c r="U1136" s="21">
        <f t="shared" si="17"/>
        <v>0</v>
      </c>
    </row>
    <row r="1137" spans="20:21">
      <c r="T1137" t="e">
        <f>VLOOKUP(D1137,VSD!$X$3:$Y$993,2,0)</f>
        <v>#N/A</v>
      </c>
      <c r="U1137" s="21">
        <f t="shared" si="17"/>
        <v>0</v>
      </c>
    </row>
    <row r="1138" spans="20:21">
      <c r="T1138" t="e">
        <f>VLOOKUP(D1138,VSD!$X$3:$Y$993,2,0)</f>
        <v>#N/A</v>
      </c>
      <c r="U1138" s="21">
        <f t="shared" si="17"/>
        <v>0</v>
      </c>
    </row>
    <row r="1139" spans="20:21">
      <c r="T1139" t="e">
        <f>VLOOKUP(D1139,VSD!$X$3:$Y$993,2,0)</f>
        <v>#N/A</v>
      </c>
      <c r="U1139" s="21">
        <f t="shared" si="17"/>
        <v>0</v>
      </c>
    </row>
    <row r="1140" spans="20:21">
      <c r="T1140" t="e">
        <f>VLOOKUP(D1140,VSD!$X$3:$Y$993,2,0)</f>
        <v>#N/A</v>
      </c>
      <c r="U1140" s="21">
        <f t="shared" si="17"/>
        <v>0</v>
      </c>
    </row>
    <row r="1141" spans="20:21">
      <c r="T1141" t="e">
        <f>VLOOKUP(D1141,VSD!$X$3:$Y$993,2,0)</f>
        <v>#N/A</v>
      </c>
      <c r="U1141" s="21">
        <f t="shared" si="17"/>
        <v>0</v>
      </c>
    </row>
    <row r="1142" spans="20:21">
      <c r="T1142" t="e">
        <f>VLOOKUP(D1142,VSD!$X$3:$Y$993,2,0)</f>
        <v>#N/A</v>
      </c>
      <c r="U1142" s="21">
        <f t="shared" si="17"/>
        <v>0</v>
      </c>
    </row>
    <row r="1143" spans="20:21">
      <c r="T1143" t="e">
        <f>VLOOKUP(D1143,VSD!$X$3:$Y$993,2,0)</f>
        <v>#N/A</v>
      </c>
      <c r="U1143" s="21">
        <f t="shared" si="17"/>
        <v>0</v>
      </c>
    </row>
    <row r="1144" spans="20:21">
      <c r="T1144" t="e">
        <f>VLOOKUP(D1144,VSD!$X$3:$Y$993,2,0)</f>
        <v>#N/A</v>
      </c>
      <c r="U1144" s="21">
        <f t="shared" si="17"/>
        <v>0</v>
      </c>
    </row>
    <row r="1145" spans="20:21">
      <c r="T1145" t="e">
        <f>VLOOKUP(D1145,VSD!$X$3:$Y$993,2,0)</f>
        <v>#N/A</v>
      </c>
      <c r="U1145" s="21">
        <f t="shared" si="17"/>
        <v>0</v>
      </c>
    </row>
    <row r="1146" spans="20:21">
      <c r="T1146" t="e">
        <f>VLOOKUP(D1146,VSD!$X$3:$Y$993,2,0)</f>
        <v>#N/A</v>
      </c>
      <c r="U1146" s="21">
        <f t="shared" si="17"/>
        <v>0</v>
      </c>
    </row>
    <row r="1147" spans="20:21">
      <c r="T1147" t="e">
        <f>VLOOKUP(D1147,VSD!$X$3:$Y$993,2,0)</f>
        <v>#N/A</v>
      </c>
      <c r="U1147" s="21">
        <f t="shared" si="17"/>
        <v>0</v>
      </c>
    </row>
    <row r="1148" spans="20:21">
      <c r="T1148" t="e">
        <f>VLOOKUP(D1148,VSD!$X$3:$Y$993,2,0)</f>
        <v>#N/A</v>
      </c>
      <c r="U1148" s="21">
        <f t="shared" si="17"/>
        <v>0</v>
      </c>
    </row>
    <row r="1149" spans="20:21">
      <c r="T1149" t="e">
        <f>VLOOKUP(D1149,VSD!$X$3:$Y$993,2,0)</f>
        <v>#N/A</v>
      </c>
      <c r="U1149" s="21">
        <f t="shared" si="17"/>
        <v>0</v>
      </c>
    </row>
    <row r="1150" spans="20:21">
      <c r="T1150" t="e">
        <f>VLOOKUP(D1150,VSD!$X$3:$Y$993,2,0)</f>
        <v>#N/A</v>
      </c>
      <c r="U1150" s="21">
        <f t="shared" si="17"/>
        <v>0</v>
      </c>
    </row>
    <row r="1151" spans="20:21">
      <c r="T1151" t="e">
        <f>VLOOKUP(D1151,VSD!$X$3:$Y$993,2,0)</f>
        <v>#N/A</v>
      </c>
      <c r="U1151" s="21">
        <f t="shared" si="17"/>
        <v>0</v>
      </c>
    </row>
    <row r="1152" spans="20:21">
      <c r="T1152" t="e">
        <f>VLOOKUP(D1152,VSD!$X$3:$Y$993,2,0)</f>
        <v>#N/A</v>
      </c>
      <c r="U1152" s="21">
        <f t="shared" si="17"/>
        <v>0</v>
      </c>
    </row>
    <row r="1153" spans="20:21">
      <c r="T1153" t="e">
        <f>VLOOKUP(D1153,VSD!$X$3:$Y$993,2,0)</f>
        <v>#N/A</v>
      </c>
      <c r="U1153" s="21">
        <f t="shared" si="17"/>
        <v>0</v>
      </c>
    </row>
    <row r="1154" spans="20:21">
      <c r="T1154" t="e">
        <f>VLOOKUP(D1154,VSD!$X$3:$Y$993,2,0)</f>
        <v>#N/A</v>
      </c>
      <c r="U1154" s="21">
        <f t="shared" si="17"/>
        <v>0</v>
      </c>
    </row>
    <row r="1155" spans="20:21">
      <c r="T1155" t="e">
        <f>VLOOKUP(D1155,VSD!$X$3:$Y$993,2,0)</f>
        <v>#N/A</v>
      </c>
      <c r="U1155" s="21">
        <f t="shared" si="17"/>
        <v>0</v>
      </c>
    </row>
    <row r="1156" spans="20:21">
      <c r="T1156" t="e">
        <f>VLOOKUP(D1156,VSD!$X$3:$Y$993,2,0)</f>
        <v>#N/A</v>
      </c>
      <c r="U1156" s="21">
        <f t="shared" ref="U1156:U1219" si="18">IF(G1156&lt;&gt;"040P888888",IFERROR(T1156*I1156,0),0)</f>
        <v>0</v>
      </c>
    </row>
    <row r="1157" spans="20:21">
      <c r="T1157" t="e">
        <f>VLOOKUP(D1157,VSD!$X$3:$Y$993,2,0)</f>
        <v>#N/A</v>
      </c>
      <c r="U1157" s="21">
        <f t="shared" si="18"/>
        <v>0</v>
      </c>
    </row>
    <row r="1158" spans="20:21">
      <c r="T1158" t="e">
        <f>VLOOKUP(D1158,VSD!$X$3:$Y$993,2,0)</f>
        <v>#N/A</v>
      </c>
      <c r="U1158" s="21">
        <f t="shared" si="18"/>
        <v>0</v>
      </c>
    </row>
    <row r="1159" spans="20:21">
      <c r="T1159" t="e">
        <f>VLOOKUP(D1159,VSD!$X$3:$Y$993,2,0)</f>
        <v>#N/A</v>
      </c>
      <c r="U1159" s="21">
        <f t="shared" si="18"/>
        <v>0</v>
      </c>
    </row>
    <row r="1160" spans="20:21">
      <c r="T1160" t="e">
        <f>VLOOKUP(D1160,VSD!$X$3:$Y$993,2,0)</f>
        <v>#N/A</v>
      </c>
      <c r="U1160" s="21">
        <f t="shared" si="18"/>
        <v>0</v>
      </c>
    </row>
    <row r="1161" spans="20:21">
      <c r="T1161" t="e">
        <f>VLOOKUP(D1161,VSD!$X$3:$Y$993,2,0)</f>
        <v>#N/A</v>
      </c>
      <c r="U1161" s="21">
        <f t="shared" si="18"/>
        <v>0</v>
      </c>
    </row>
    <row r="1162" spans="20:21">
      <c r="T1162" t="e">
        <f>VLOOKUP(D1162,VSD!$X$3:$Y$993,2,0)</f>
        <v>#N/A</v>
      </c>
      <c r="U1162" s="21">
        <f t="shared" si="18"/>
        <v>0</v>
      </c>
    </row>
    <row r="1163" spans="20:21">
      <c r="T1163" t="e">
        <f>VLOOKUP(D1163,VSD!$X$3:$Y$993,2,0)</f>
        <v>#N/A</v>
      </c>
      <c r="U1163" s="21">
        <f t="shared" si="18"/>
        <v>0</v>
      </c>
    </row>
    <row r="1164" spans="20:21">
      <c r="T1164" t="e">
        <f>VLOOKUP(D1164,VSD!$X$3:$Y$993,2,0)</f>
        <v>#N/A</v>
      </c>
      <c r="U1164" s="21">
        <f t="shared" si="18"/>
        <v>0</v>
      </c>
    </row>
    <row r="1165" spans="20:21">
      <c r="T1165" t="e">
        <f>VLOOKUP(D1165,VSD!$X$3:$Y$993,2,0)</f>
        <v>#N/A</v>
      </c>
      <c r="U1165" s="21">
        <f t="shared" si="18"/>
        <v>0</v>
      </c>
    </row>
    <row r="1166" spans="20:21">
      <c r="T1166" t="e">
        <f>VLOOKUP(D1166,VSD!$X$3:$Y$993,2,0)</f>
        <v>#N/A</v>
      </c>
      <c r="U1166" s="21">
        <f t="shared" si="18"/>
        <v>0</v>
      </c>
    </row>
    <row r="1167" spans="20:21">
      <c r="T1167" t="e">
        <f>VLOOKUP(D1167,VSD!$X$3:$Y$993,2,0)</f>
        <v>#N/A</v>
      </c>
      <c r="U1167" s="21">
        <f t="shared" si="18"/>
        <v>0</v>
      </c>
    </row>
    <row r="1168" spans="20:21">
      <c r="T1168" t="e">
        <f>VLOOKUP(D1168,VSD!$X$3:$Y$993,2,0)</f>
        <v>#N/A</v>
      </c>
      <c r="U1168" s="21">
        <f t="shared" si="18"/>
        <v>0</v>
      </c>
    </row>
    <row r="1169" spans="20:21">
      <c r="T1169" t="e">
        <f>VLOOKUP(D1169,VSD!$X$3:$Y$993,2,0)</f>
        <v>#N/A</v>
      </c>
      <c r="U1169" s="21">
        <f t="shared" si="18"/>
        <v>0</v>
      </c>
    </row>
    <row r="1170" spans="20:21">
      <c r="T1170" t="e">
        <f>VLOOKUP(D1170,VSD!$X$3:$Y$993,2,0)</f>
        <v>#N/A</v>
      </c>
      <c r="U1170" s="21">
        <f t="shared" si="18"/>
        <v>0</v>
      </c>
    </row>
    <row r="1171" spans="20:21">
      <c r="T1171" t="e">
        <f>VLOOKUP(D1171,VSD!$X$3:$Y$993,2,0)</f>
        <v>#N/A</v>
      </c>
      <c r="U1171" s="21">
        <f t="shared" si="18"/>
        <v>0</v>
      </c>
    </row>
    <row r="1172" spans="20:21">
      <c r="T1172" t="e">
        <f>VLOOKUP(D1172,VSD!$X$3:$Y$993,2,0)</f>
        <v>#N/A</v>
      </c>
      <c r="U1172" s="21">
        <f t="shared" si="18"/>
        <v>0</v>
      </c>
    </row>
    <row r="1173" spans="20:21">
      <c r="T1173" t="e">
        <f>VLOOKUP(D1173,VSD!$X$3:$Y$993,2,0)</f>
        <v>#N/A</v>
      </c>
      <c r="U1173" s="21">
        <f t="shared" si="18"/>
        <v>0</v>
      </c>
    </row>
    <row r="1174" spans="20:21">
      <c r="T1174" t="e">
        <f>VLOOKUP(D1174,VSD!$X$3:$Y$993,2,0)</f>
        <v>#N/A</v>
      </c>
      <c r="U1174" s="21">
        <f t="shared" si="18"/>
        <v>0</v>
      </c>
    </row>
    <row r="1175" spans="20:21">
      <c r="T1175" t="e">
        <f>VLOOKUP(D1175,VSD!$X$3:$Y$993,2,0)</f>
        <v>#N/A</v>
      </c>
      <c r="U1175" s="21">
        <f t="shared" si="18"/>
        <v>0</v>
      </c>
    </row>
    <row r="1176" spans="20:21">
      <c r="T1176" t="e">
        <f>VLOOKUP(D1176,VSD!$X$3:$Y$993,2,0)</f>
        <v>#N/A</v>
      </c>
      <c r="U1176" s="21">
        <f t="shared" si="18"/>
        <v>0</v>
      </c>
    </row>
    <row r="1177" spans="20:21">
      <c r="T1177" t="e">
        <f>VLOOKUP(D1177,VSD!$X$3:$Y$993,2,0)</f>
        <v>#N/A</v>
      </c>
      <c r="U1177" s="21">
        <f t="shared" si="18"/>
        <v>0</v>
      </c>
    </row>
    <row r="1178" spans="20:21">
      <c r="T1178" t="e">
        <f>VLOOKUP(D1178,VSD!$X$3:$Y$993,2,0)</f>
        <v>#N/A</v>
      </c>
      <c r="U1178" s="21">
        <f t="shared" si="18"/>
        <v>0</v>
      </c>
    </row>
    <row r="1179" spans="20:21">
      <c r="T1179" t="e">
        <f>VLOOKUP(D1179,VSD!$X$3:$Y$993,2,0)</f>
        <v>#N/A</v>
      </c>
      <c r="U1179" s="21">
        <f t="shared" si="18"/>
        <v>0</v>
      </c>
    </row>
    <row r="1180" spans="20:21">
      <c r="T1180" t="e">
        <f>VLOOKUP(D1180,VSD!$X$3:$Y$993,2,0)</f>
        <v>#N/A</v>
      </c>
      <c r="U1180" s="21">
        <f t="shared" si="18"/>
        <v>0</v>
      </c>
    </row>
    <row r="1181" spans="20:21">
      <c r="T1181" t="e">
        <f>VLOOKUP(D1181,VSD!$X$3:$Y$993,2,0)</f>
        <v>#N/A</v>
      </c>
      <c r="U1181" s="21">
        <f t="shared" si="18"/>
        <v>0</v>
      </c>
    </row>
    <row r="1182" spans="20:21">
      <c r="T1182" t="e">
        <f>VLOOKUP(D1182,VSD!$X$3:$Y$993,2,0)</f>
        <v>#N/A</v>
      </c>
      <c r="U1182" s="21">
        <f t="shared" si="18"/>
        <v>0</v>
      </c>
    </row>
    <row r="1183" spans="20:21">
      <c r="T1183" t="e">
        <f>VLOOKUP(D1183,VSD!$X$3:$Y$993,2,0)</f>
        <v>#N/A</v>
      </c>
      <c r="U1183" s="21">
        <f t="shared" si="18"/>
        <v>0</v>
      </c>
    </row>
    <row r="1184" spans="20:21">
      <c r="T1184" t="e">
        <f>VLOOKUP(D1184,VSD!$X$3:$Y$993,2,0)</f>
        <v>#N/A</v>
      </c>
      <c r="U1184" s="21">
        <f t="shared" si="18"/>
        <v>0</v>
      </c>
    </row>
    <row r="1185" spans="20:21">
      <c r="T1185" t="e">
        <f>VLOOKUP(D1185,VSD!$X$3:$Y$993,2,0)</f>
        <v>#N/A</v>
      </c>
      <c r="U1185" s="21">
        <f t="shared" si="18"/>
        <v>0</v>
      </c>
    </row>
    <row r="1186" spans="20:21">
      <c r="T1186" t="e">
        <f>VLOOKUP(D1186,VSD!$X$3:$Y$993,2,0)</f>
        <v>#N/A</v>
      </c>
      <c r="U1186" s="21">
        <f t="shared" si="18"/>
        <v>0</v>
      </c>
    </row>
    <row r="1187" spans="20:21">
      <c r="T1187" t="e">
        <f>VLOOKUP(D1187,VSD!$X$3:$Y$993,2,0)</f>
        <v>#N/A</v>
      </c>
      <c r="U1187" s="21">
        <f t="shared" si="18"/>
        <v>0</v>
      </c>
    </row>
    <row r="1188" spans="20:21">
      <c r="T1188" t="e">
        <f>VLOOKUP(D1188,VSD!$X$3:$Y$993,2,0)</f>
        <v>#N/A</v>
      </c>
      <c r="U1188" s="21">
        <f t="shared" si="18"/>
        <v>0</v>
      </c>
    </row>
    <row r="1189" spans="20:21">
      <c r="T1189" t="e">
        <f>VLOOKUP(D1189,VSD!$X$3:$Y$993,2,0)</f>
        <v>#N/A</v>
      </c>
      <c r="U1189" s="21">
        <f t="shared" si="18"/>
        <v>0</v>
      </c>
    </row>
    <row r="1190" spans="20:21">
      <c r="T1190" t="e">
        <f>VLOOKUP(D1190,VSD!$X$3:$Y$993,2,0)</f>
        <v>#N/A</v>
      </c>
      <c r="U1190" s="21">
        <f t="shared" si="18"/>
        <v>0</v>
      </c>
    </row>
    <row r="1191" spans="20:21">
      <c r="T1191" t="e">
        <f>VLOOKUP(D1191,VSD!$X$3:$Y$993,2,0)</f>
        <v>#N/A</v>
      </c>
      <c r="U1191" s="21">
        <f t="shared" si="18"/>
        <v>0</v>
      </c>
    </row>
    <row r="1192" spans="20:21">
      <c r="T1192" t="e">
        <f>VLOOKUP(D1192,VSD!$X$3:$Y$993,2,0)</f>
        <v>#N/A</v>
      </c>
      <c r="U1192" s="21">
        <f t="shared" si="18"/>
        <v>0</v>
      </c>
    </row>
    <row r="1193" spans="20:21">
      <c r="T1193" t="e">
        <f>VLOOKUP(D1193,VSD!$X$3:$Y$993,2,0)</f>
        <v>#N/A</v>
      </c>
      <c r="U1193" s="21">
        <f t="shared" si="18"/>
        <v>0</v>
      </c>
    </row>
    <row r="1194" spans="20:21">
      <c r="T1194" t="e">
        <f>VLOOKUP(D1194,VSD!$X$3:$Y$993,2,0)</f>
        <v>#N/A</v>
      </c>
      <c r="U1194" s="21">
        <f t="shared" si="18"/>
        <v>0</v>
      </c>
    </row>
    <row r="1195" spans="20:21">
      <c r="T1195" t="e">
        <f>VLOOKUP(D1195,VSD!$X$3:$Y$993,2,0)</f>
        <v>#N/A</v>
      </c>
      <c r="U1195" s="21">
        <f t="shared" si="18"/>
        <v>0</v>
      </c>
    </row>
    <row r="1196" spans="20:21">
      <c r="T1196" t="e">
        <f>VLOOKUP(D1196,VSD!$X$3:$Y$993,2,0)</f>
        <v>#N/A</v>
      </c>
      <c r="U1196" s="21">
        <f t="shared" si="18"/>
        <v>0</v>
      </c>
    </row>
    <row r="1197" spans="20:21">
      <c r="T1197" t="e">
        <f>VLOOKUP(D1197,VSD!$X$3:$Y$993,2,0)</f>
        <v>#N/A</v>
      </c>
      <c r="U1197" s="21">
        <f t="shared" si="18"/>
        <v>0</v>
      </c>
    </row>
    <row r="1198" spans="20:21">
      <c r="T1198" t="e">
        <f>VLOOKUP(D1198,VSD!$X$3:$Y$993,2,0)</f>
        <v>#N/A</v>
      </c>
      <c r="U1198" s="21">
        <f t="shared" si="18"/>
        <v>0</v>
      </c>
    </row>
    <row r="1199" spans="20:21">
      <c r="T1199" t="e">
        <f>VLOOKUP(D1199,VSD!$X$3:$Y$993,2,0)</f>
        <v>#N/A</v>
      </c>
      <c r="U1199" s="21">
        <f t="shared" si="18"/>
        <v>0</v>
      </c>
    </row>
    <row r="1200" spans="20:21">
      <c r="T1200" t="e">
        <f>VLOOKUP(D1200,VSD!$X$3:$Y$993,2,0)</f>
        <v>#N/A</v>
      </c>
      <c r="U1200" s="21">
        <f t="shared" si="18"/>
        <v>0</v>
      </c>
    </row>
    <row r="1201" spans="20:21">
      <c r="T1201" t="e">
        <f>VLOOKUP(D1201,VSD!$X$3:$Y$993,2,0)</f>
        <v>#N/A</v>
      </c>
      <c r="U1201" s="21">
        <f t="shared" si="18"/>
        <v>0</v>
      </c>
    </row>
    <row r="1202" spans="20:21">
      <c r="T1202" t="e">
        <f>VLOOKUP(D1202,VSD!$X$3:$Y$993,2,0)</f>
        <v>#N/A</v>
      </c>
      <c r="U1202" s="21">
        <f t="shared" si="18"/>
        <v>0</v>
      </c>
    </row>
    <row r="1203" spans="20:21">
      <c r="T1203" t="e">
        <f>VLOOKUP(D1203,VSD!$X$3:$Y$993,2,0)</f>
        <v>#N/A</v>
      </c>
      <c r="U1203" s="21">
        <f t="shared" si="18"/>
        <v>0</v>
      </c>
    </row>
    <row r="1204" spans="20:21">
      <c r="T1204" t="e">
        <f>VLOOKUP(D1204,VSD!$X$3:$Y$993,2,0)</f>
        <v>#N/A</v>
      </c>
      <c r="U1204" s="21">
        <f t="shared" si="18"/>
        <v>0</v>
      </c>
    </row>
    <row r="1205" spans="20:21">
      <c r="T1205" t="e">
        <f>VLOOKUP(D1205,VSD!$X$3:$Y$993,2,0)</f>
        <v>#N/A</v>
      </c>
      <c r="U1205" s="21">
        <f t="shared" si="18"/>
        <v>0</v>
      </c>
    </row>
    <row r="1206" spans="20:21">
      <c r="T1206" t="e">
        <f>VLOOKUP(D1206,VSD!$X$3:$Y$993,2,0)</f>
        <v>#N/A</v>
      </c>
      <c r="U1206" s="21">
        <f t="shared" si="18"/>
        <v>0</v>
      </c>
    </row>
    <row r="1207" spans="20:21">
      <c r="T1207" t="e">
        <f>VLOOKUP(D1207,VSD!$X$3:$Y$993,2,0)</f>
        <v>#N/A</v>
      </c>
      <c r="U1207" s="21">
        <f t="shared" si="18"/>
        <v>0</v>
      </c>
    </row>
    <row r="1208" spans="20:21">
      <c r="T1208" t="e">
        <f>VLOOKUP(D1208,VSD!$X$3:$Y$993,2,0)</f>
        <v>#N/A</v>
      </c>
      <c r="U1208" s="21">
        <f t="shared" si="18"/>
        <v>0</v>
      </c>
    </row>
    <row r="1209" spans="20:21">
      <c r="T1209" t="e">
        <f>VLOOKUP(D1209,VSD!$X$3:$Y$993,2,0)</f>
        <v>#N/A</v>
      </c>
      <c r="U1209" s="21">
        <f t="shared" si="18"/>
        <v>0</v>
      </c>
    </row>
    <row r="1210" spans="20:21">
      <c r="T1210" t="e">
        <f>VLOOKUP(D1210,VSD!$X$3:$Y$993,2,0)</f>
        <v>#N/A</v>
      </c>
      <c r="U1210" s="21">
        <f t="shared" si="18"/>
        <v>0</v>
      </c>
    </row>
    <row r="1211" spans="20:21">
      <c r="T1211" t="e">
        <f>VLOOKUP(D1211,VSD!$X$3:$Y$993,2,0)</f>
        <v>#N/A</v>
      </c>
      <c r="U1211" s="21">
        <f t="shared" si="18"/>
        <v>0</v>
      </c>
    </row>
    <row r="1212" spans="20:21">
      <c r="T1212" t="e">
        <f>VLOOKUP(D1212,VSD!$X$3:$Y$993,2,0)</f>
        <v>#N/A</v>
      </c>
      <c r="U1212" s="21">
        <f t="shared" si="18"/>
        <v>0</v>
      </c>
    </row>
    <row r="1213" spans="20:21">
      <c r="T1213" t="e">
        <f>VLOOKUP(D1213,VSD!$X$3:$Y$993,2,0)</f>
        <v>#N/A</v>
      </c>
      <c r="U1213" s="21">
        <f t="shared" si="18"/>
        <v>0</v>
      </c>
    </row>
    <row r="1214" spans="20:21">
      <c r="T1214" t="e">
        <f>VLOOKUP(D1214,VSD!$X$3:$Y$993,2,0)</f>
        <v>#N/A</v>
      </c>
      <c r="U1214" s="21">
        <f t="shared" si="18"/>
        <v>0</v>
      </c>
    </row>
    <row r="1215" spans="20:21">
      <c r="T1215" t="e">
        <f>VLOOKUP(D1215,VSD!$X$3:$Y$993,2,0)</f>
        <v>#N/A</v>
      </c>
      <c r="U1215" s="21">
        <f t="shared" si="18"/>
        <v>0</v>
      </c>
    </row>
    <row r="1216" spans="20:21">
      <c r="T1216" t="e">
        <f>VLOOKUP(D1216,VSD!$X$3:$Y$993,2,0)</f>
        <v>#N/A</v>
      </c>
      <c r="U1216" s="21">
        <f t="shared" si="18"/>
        <v>0</v>
      </c>
    </row>
    <row r="1217" spans="20:21">
      <c r="T1217" t="e">
        <f>VLOOKUP(D1217,VSD!$X$3:$Y$993,2,0)</f>
        <v>#N/A</v>
      </c>
      <c r="U1217" s="21">
        <f t="shared" si="18"/>
        <v>0</v>
      </c>
    </row>
    <row r="1218" spans="20:21">
      <c r="T1218" t="e">
        <f>VLOOKUP(D1218,VSD!$X$3:$Y$993,2,0)</f>
        <v>#N/A</v>
      </c>
      <c r="U1218" s="21">
        <f t="shared" si="18"/>
        <v>0</v>
      </c>
    </row>
    <row r="1219" spans="20:21">
      <c r="T1219" t="e">
        <f>VLOOKUP(D1219,VSD!$X$3:$Y$993,2,0)</f>
        <v>#N/A</v>
      </c>
      <c r="U1219" s="21">
        <f t="shared" si="18"/>
        <v>0</v>
      </c>
    </row>
    <row r="1220" spans="20:21">
      <c r="T1220" t="e">
        <f>VLOOKUP(D1220,VSD!$X$3:$Y$993,2,0)</f>
        <v>#N/A</v>
      </c>
      <c r="U1220" s="21">
        <f t="shared" ref="U1220:U1283" si="19">IF(G1220&lt;&gt;"040P888888",IFERROR(T1220*I1220,0),0)</f>
        <v>0</v>
      </c>
    </row>
    <row r="1221" spans="20:21">
      <c r="T1221" t="e">
        <f>VLOOKUP(D1221,VSD!$X$3:$Y$993,2,0)</f>
        <v>#N/A</v>
      </c>
      <c r="U1221" s="21">
        <f t="shared" si="19"/>
        <v>0</v>
      </c>
    </row>
    <row r="1222" spans="20:21">
      <c r="T1222" t="e">
        <f>VLOOKUP(D1222,VSD!$X$3:$Y$993,2,0)</f>
        <v>#N/A</v>
      </c>
      <c r="U1222" s="21">
        <f t="shared" si="19"/>
        <v>0</v>
      </c>
    </row>
    <row r="1223" spans="20:21">
      <c r="T1223" t="e">
        <f>VLOOKUP(D1223,VSD!$X$3:$Y$993,2,0)</f>
        <v>#N/A</v>
      </c>
      <c r="U1223" s="21">
        <f t="shared" si="19"/>
        <v>0</v>
      </c>
    </row>
    <row r="1224" spans="20:21">
      <c r="T1224" t="e">
        <f>VLOOKUP(D1224,VSD!$X$3:$Y$993,2,0)</f>
        <v>#N/A</v>
      </c>
      <c r="U1224" s="21">
        <f t="shared" si="19"/>
        <v>0</v>
      </c>
    </row>
    <row r="1225" spans="20:21">
      <c r="T1225" t="e">
        <f>VLOOKUP(D1225,VSD!$X$3:$Y$993,2,0)</f>
        <v>#N/A</v>
      </c>
      <c r="U1225" s="21">
        <f t="shared" si="19"/>
        <v>0</v>
      </c>
    </row>
    <row r="1226" spans="20:21">
      <c r="T1226" t="e">
        <f>VLOOKUP(D1226,VSD!$X$3:$Y$993,2,0)</f>
        <v>#N/A</v>
      </c>
      <c r="U1226" s="21">
        <f t="shared" si="19"/>
        <v>0</v>
      </c>
    </row>
    <row r="1227" spans="20:21">
      <c r="T1227" t="e">
        <f>VLOOKUP(D1227,VSD!$X$3:$Y$993,2,0)</f>
        <v>#N/A</v>
      </c>
      <c r="U1227" s="21">
        <f t="shared" si="19"/>
        <v>0</v>
      </c>
    </row>
    <row r="1228" spans="20:21">
      <c r="T1228" t="e">
        <f>VLOOKUP(D1228,VSD!$X$3:$Y$993,2,0)</f>
        <v>#N/A</v>
      </c>
      <c r="U1228" s="21">
        <f t="shared" si="19"/>
        <v>0</v>
      </c>
    </row>
    <row r="1229" spans="20:21">
      <c r="T1229" t="e">
        <f>VLOOKUP(D1229,VSD!$X$3:$Y$993,2,0)</f>
        <v>#N/A</v>
      </c>
      <c r="U1229" s="21">
        <f t="shared" si="19"/>
        <v>0</v>
      </c>
    </row>
    <row r="1230" spans="20:21">
      <c r="T1230" t="e">
        <f>VLOOKUP(D1230,VSD!$X$3:$Y$993,2,0)</f>
        <v>#N/A</v>
      </c>
      <c r="U1230" s="21">
        <f t="shared" si="19"/>
        <v>0</v>
      </c>
    </row>
    <row r="1231" spans="20:21">
      <c r="T1231" t="e">
        <f>VLOOKUP(D1231,VSD!$X$3:$Y$993,2,0)</f>
        <v>#N/A</v>
      </c>
      <c r="U1231" s="21">
        <f t="shared" si="19"/>
        <v>0</v>
      </c>
    </row>
    <row r="1232" spans="20:21">
      <c r="T1232" t="e">
        <f>VLOOKUP(D1232,VSD!$X$3:$Y$993,2,0)</f>
        <v>#N/A</v>
      </c>
      <c r="U1232" s="21">
        <f t="shared" si="19"/>
        <v>0</v>
      </c>
    </row>
    <row r="1233" spans="20:21">
      <c r="T1233" t="e">
        <f>VLOOKUP(D1233,VSD!$X$3:$Y$993,2,0)</f>
        <v>#N/A</v>
      </c>
      <c r="U1233" s="21">
        <f t="shared" si="19"/>
        <v>0</v>
      </c>
    </row>
    <row r="1234" spans="20:21">
      <c r="T1234" t="e">
        <f>VLOOKUP(D1234,VSD!$X$3:$Y$993,2,0)</f>
        <v>#N/A</v>
      </c>
      <c r="U1234" s="21">
        <f t="shared" si="19"/>
        <v>0</v>
      </c>
    </row>
    <row r="1235" spans="20:21">
      <c r="T1235" t="e">
        <f>VLOOKUP(D1235,VSD!$X$3:$Y$993,2,0)</f>
        <v>#N/A</v>
      </c>
      <c r="U1235" s="21">
        <f t="shared" si="19"/>
        <v>0</v>
      </c>
    </row>
    <row r="1236" spans="20:21">
      <c r="T1236" t="e">
        <f>VLOOKUP(D1236,VSD!$X$3:$Y$993,2,0)</f>
        <v>#N/A</v>
      </c>
      <c r="U1236" s="21">
        <f t="shared" si="19"/>
        <v>0</v>
      </c>
    </row>
    <row r="1237" spans="20:21">
      <c r="T1237" t="e">
        <f>VLOOKUP(D1237,VSD!$X$3:$Y$993,2,0)</f>
        <v>#N/A</v>
      </c>
      <c r="U1237" s="21">
        <f t="shared" si="19"/>
        <v>0</v>
      </c>
    </row>
    <row r="1238" spans="20:21">
      <c r="T1238" t="e">
        <f>VLOOKUP(D1238,VSD!$X$3:$Y$993,2,0)</f>
        <v>#N/A</v>
      </c>
      <c r="U1238" s="21">
        <f t="shared" si="19"/>
        <v>0</v>
      </c>
    </row>
    <row r="1239" spans="20:21">
      <c r="T1239" t="e">
        <f>VLOOKUP(D1239,VSD!$X$3:$Y$993,2,0)</f>
        <v>#N/A</v>
      </c>
      <c r="U1239" s="21">
        <f t="shared" si="19"/>
        <v>0</v>
      </c>
    </row>
    <row r="1240" spans="20:21">
      <c r="T1240" t="e">
        <f>VLOOKUP(D1240,VSD!$X$3:$Y$993,2,0)</f>
        <v>#N/A</v>
      </c>
      <c r="U1240" s="21">
        <f t="shared" si="19"/>
        <v>0</v>
      </c>
    </row>
    <row r="1241" spans="20:21">
      <c r="T1241" t="e">
        <f>VLOOKUP(D1241,VSD!$X$3:$Y$993,2,0)</f>
        <v>#N/A</v>
      </c>
      <c r="U1241" s="21">
        <f t="shared" si="19"/>
        <v>0</v>
      </c>
    </row>
    <row r="1242" spans="20:21">
      <c r="T1242" t="e">
        <f>VLOOKUP(D1242,VSD!$X$3:$Y$993,2,0)</f>
        <v>#N/A</v>
      </c>
      <c r="U1242" s="21">
        <f t="shared" si="19"/>
        <v>0</v>
      </c>
    </row>
    <row r="1243" spans="20:21">
      <c r="T1243" t="e">
        <f>VLOOKUP(D1243,VSD!$X$3:$Y$993,2,0)</f>
        <v>#N/A</v>
      </c>
      <c r="U1243" s="21">
        <f t="shared" si="19"/>
        <v>0</v>
      </c>
    </row>
    <row r="1244" spans="20:21">
      <c r="T1244" t="e">
        <f>VLOOKUP(D1244,VSD!$X$3:$Y$993,2,0)</f>
        <v>#N/A</v>
      </c>
      <c r="U1244" s="21">
        <f t="shared" si="19"/>
        <v>0</v>
      </c>
    </row>
    <row r="1245" spans="20:21">
      <c r="T1245" t="e">
        <f>VLOOKUP(D1245,VSD!$X$3:$Y$993,2,0)</f>
        <v>#N/A</v>
      </c>
      <c r="U1245" s="21">
        <f t="shared" si="19"/>
        <v>0</v>
      </c>
    </row>
    <row r="1246" spans="20:21">
      <c r="T1246" t="e">
        <f>VLOOKUP(D1246,VSD!$X$3:$Y$993,2,0)</f>
        <v>#N/A</v>
      </c>
      <c r="U1246" s="21">
        <f t="shared" si="19"/>
        <v>0</v>
      </c>
    </row>
    <row r="1247" spans="20:21">
      <c r="T1247" t="e">
        <f>VLOOKUP(D1247,VSD!$X$3:$Y$993,2,0)</f>
        <v>#N/A</v>
      </c>
      <c r="U1247" s="21">
        <f t="shared" si="19"/>
        <v>0</v>
      </c>
    </row>
    <row r="1248" spans="20:21">
      <c r="T1248" t="e">
        <f>VLOOKUP(D1248,VSD!$X$3:$Y$993,2,0)</f>
        <v>#N/A</v>
      </c>
      <c r="U1248" s="21">
        <f t="shared" si="19"/>
        <v>0</v>
      </c>
    </row>
    <row r="1249" spans="20:21">
      <c r="T1249" t="e">
        <f>VLOOKUP(D1249,VSD!$X$3:$Y$993,2,0)</f>
        <v>#N/A</v>
      </c>
      <c r="U1249" s="21">
        <f t="shared" si="19"/>
        <v>0</v>
      </c>
    </row>
    <row r="1250" spans="20:21">
      <c r="T1250" t="e">
        <f>VLOOKUP(D1250,VSD!$X$3:$Y$993,2,0)</f>
        <v>#N/A</v>
      </c>
      <c r="U1250" s="21">
        <f t="shared" si="19"/>
        <v>0</v>
      </c>
    </row>
    <row r="1251" spans="20:21">
      <c r="T1251" t="e">
        <f>VLOOKUP(D1251,VSD!$X$3:$Y$993,2,0)</f>
        <v>#N/A</v>
      </c>
      <c r="U1251" s="21">
        <f t="shared" si="19"/>
        <v>0</v>
      </c>
    </row>
    <row r="1252" spans="20:21">
      <c r="T1252" t="e">
        <f>VLOOKUP(D1252,VSD!$X$3:$Y$993,2,0)</f>
        <v>#N/A</v>
      </c>
      <c r="U1252" s="21">
        <f t="shared" si="19"/>
        <v>0</v>
      </c>
    </row>
    <row r="1253" spans="20:21">
      <c r="T1253" t="e">
        <f>VLOOKUP(D1253,VSD!$X$3:$Y$993,2,0)</f>
        <v>#N/A</v>
      </c>
      <c r="U1253" s="21">
        <f t="shared" si="19"/>
        <v>0</v>
      </c>
    </row>
    <row r="1254" spans="20:21">
      <c r="T1254" t="e">
        <f>VLOOKUP(D1254,VSD!$X$3:$Y$993,2,0)</f>
        <v>#N/A</v>
      </c>
      <c r="U1254" s="21">
        <f t="shared" si="19"/>
        <v>0</v>
      </c>
    </row>
    <row r="1255" spans="20:21">
      <c r="T1255" t="e">
        <f>VLOOKUP(D1255,VSD!$X$3:$Y$993,2,0)</f>
        <v>#N/A</v>
      </c>
      <c r="U1255" s="21">
        <f t="shared" si="19"/>
        <v>0</v>
      </c>
    </row>
    <row r="1256" spans="20:21">
      <c r="T1256" t="e">
        <f>VLOOKUP(D1256,VSD!$X$3:$Y$993,2,0)</f>
        <v>#N/A</v>
      </c>
      <c r="U1256" s="21">
        <f t="shared" si="19"/>
        <v>0</v>
      </c>
    </row>
    <row r="1257" spans="20:21">
      <c r="T1257" t="e">
        <f>VLOOKUP(D1257,VSD!$X$3:$Y$993,2,0)</f>
        <v>#N/A</v>
      </c>
      <c r="U1257" s="21">
        <f t="shared" si="19"/>
        <v>0</v>
      </c>
    </row>
    <row r="1258" spans="20:21">
      <c r="T1258" t="e">
        <f>VLOOKUP(D1258,VSD!$X$3:$Y$993,2,0)</f>
        <v>#N/A</v>
      </c>
      <c r="U1258" s="21">
        <f t="shared" si="19"/>
        <v>0</v>
      </c>
    </row>
    <row r="1259" spans="20:21">
      <c r="T1259" t="e">
        <f>VLOOKUP(D1259,VSD!$X$3:$Y$993,2,0)</f>
        <v>#N/A</v>
      </c>
      <c r="U1259" s="21">
        <f t="shared" si="19"/>
        <v>0</v>
      </c>
    </row>
    <row r="1260" spans="20:21">
      <c r="T1260" t="e">
        <f>VLOOKUP(D1260,VSD!$X$3:$Y$993,2,0)</f>
        <v>#N/A</v>
      </c>
      <c r="U1260" s="21">
        <f t="shared" si="19"/>
        <v>0</v>
      </c>
    </row>
    <row r="1261" spans="20:21">
      <c r="T1261" t="e">
        <f>VLOOKUP(D1261,VSD!$X$3:$Y$993,2,0)</f>
        <v>#N/A</v>
      </c>
      <c r="U1261" s="21">
        <f t="shared" si="19"/>
        <v>0</v>
      </c>
    </row>
    <row r="1262" spans="20:21">
      <c r="T1262" t="e">
        <f>VLOOKUP(D1262,VSD!$X$3:$Y$993,2,0)</f>
        <v>#N/A</v>
      </c>
      <c r="U1262" s="21">
        <f t="shared" si="19"/>
        <v>0</v>
      </c>
    </row>
    <row r="1263" spans="20:21">
      <c r="T1263" t="e">
        <f>VLOOKUP(D1263,VSD!$X$3:$Y$993,2,0)</f>
        <v>#N/A</v>
      </c>
      <c r="U1263" s="21">
        <f t="shared" si="19"/>
        <v>0</v>
      </c>
    </row>
    <row r="1264" spans="20:21">
      <c r="T1264" t="e">
        <f>VLOOKUP(D1264,VSD!$X$3:$Y$993,2,0)</f>
        <v>#N/A</v>
      </c>
      <c r="U1264" s="21">
        <f t="shared" si="19"/>
        <v>0</v>
      </c>
    </row>
    <row r="1265" spans="20:21">
      <c r="T1265" t="e">
        <f>VLOOKUP(D1265,VSD!$X$3:$Y$993,2,0)</f>
        <v>#N/A</v>
      </c>
      <c r="U1265" s="21">
        <f t="shared" si="19"/>
        <v>0</v>
      </c>
    </row>
    <row r="1266" spans="20:21">
      <c r="T1266" t="e">
        <f>VLOOKUP(D1266,VSD!$X$3:$Y$993,2,0)</f>
        <v>#N/A</v>
      </c>
      <c r="U1266" s="21">
        <f t="shared" si="19"/>
        <v>0</v>
      </c>
    </row>
    <row r="1267" spans="20:21">
      <c r="T1267" t="e">
        <f>VLOOKUP(D1267,VSD!$X$3:$Y$993,2,0)</f>
        <v>#N/A</v>
      </c>
      <c r="U1267" s="21">
        <f t="shared" si="19"/>
        <v>0</v>
      </c>
    </row>
    <row r="1268" spans="20:21">
      <c r="T1268" t="e">
        <f>VLOOKUP(D1268,VSD!$X$3:$Y$993,2,0)</f>
        <v>#N/A</v>
      </c>
      <c r="U1268" s="21">
        <f t="shared" si="19"/>
        <v>0</v>
      </c>
    </row>
    <row r="1269" spans="20:21">
      <c r="T1269" t="e">
        <f>VLOOKUP(D1269,VSD!$X$3:$Y$993,2,0)</f>
        <v>#N/A</v>
      </c>
      <c r="U1269" s="21">
        <f t="shared" si="19"/>
        <v>0</v>
      </c>
    </row>
    <row r="1270" spans="20:21">
      <c r="T1270" t="e">
        <f>VLOOKUP(D1270,VSD!$X$3:$Y$993,2,0)</f>
        <v>#N/A</v>
      </c>
      <c r="U1270" s="21">
        <f t="shared" si="19"/>
        <v>0</v>
      </c>
    </row>
    <row r="1271" spans="20:21">
      <c r="T1271" t="e">
        <f>VLOOKUP(D1271,VSD!$X$3:$Y$993,2,0)</f>
        <v>#N/A</v>
      </c>
      <c r="U1271" s="21">
        <f t="shared" si="19"/>
        <v>0</v>
      </c>
    </row>
    <row r="1272" spans="20:21">
      <c r="T1272" t="e">
        <f>VLOOKUP(D1272,VSD!$X$3:$Y$993,2,0)</f>
        <v>#N/A</v>
      </c>
      <c r="U1272" s="21">
        <f t="shared" si="19"/>
        <v>0</v>
      </c>
    </row>
    <row r="1273" spans="20:21">
      <c r="T1273" t="e">
        <f>VLOOKUP(D1273,VSD!$X$3:$Y$993,2,0)</f>
        <v>#N/A</v>
      </c>
      <c r="U1273" s="21">
        <f t="shared" si="19"/>
        <v>0</v>
      </c>
    </row>
    <row r="1274" spans="20:21">
      <c r="T1274" t="e">
        <f>VLOOKUP(D1274,VSD!$X$3:$Y$993,2,0)</f>
        <v>#N/A</v>
      </c>
      <c r="U1274" s="21">
        <f t="shared" si="19"/>
        <v>0</v>
      </c>
    </row>
    <row r="1275" spans="20:21">
      <c r="T1275" t="e">
        <f>VLOOKUP(D1275,VSD!$X$3:$Y$993,2,0)</f>
        <v>#N/A</v>
      </c>
      <c r="U1275" s="21">
        <f t="shared" si="19"/>
        <v>0</v>
      </c>
    </row>
    <row r="1276" spans="20:21">
      <c r="T1276" t="e">
        <f>VLOOKUP(D1276,VSD!$X$3:$Y$993,2,0)</f>
        <v>#N/A</v>
      </c>
      <c r="U1276" s="21">
        <f t="shared" si="19"/>
        <v>0</v>
      </c>
    </row>
    <row r="1277" spans="20:21">
      <c r="T1277" t="e">
        <f>VLOOKUP(D1277,VSD!$X$3:$Y$993,2,0)</f>
        <v>#N/A</v>
      </c>
      <c r="U1277" s="21">
        <f t="shared" si="19"/>
        <v>0</v>
      </c>
    </row>
    <row r="1278" spans="20:21">
      <c r="T1278" t="e">
        <f>VLOOKUP(D1278,VSD!$X$3:$Y$993,2,0)</f>
        <v>#N/A</v>
      </c>
      <c r="U1278" s="21">
        <f t="shared" si="19"/>
        <v>0</v>
      </c>
    </row>
    <row r="1279" spans="20:21">
      <c r="T1279" t="e">
        <f>VLOOKUP(D1279,VSD!$X$3:$Y$993,2,0)</f>
        <v>#N/A</v>
      </c>
      <c r="U1279" s="21">
        <f t="shared" si="19"/>
        <v>0</v>
      </c>
    </row>
    <row r="1280" spans="20:21">
      <c r="T1280" t="e">
        <f>VLOOKUP(D1280,VSD!$X$3:$Y$993,2,0)</f>
        <v>#N/A</v>
      </c>
      <c r="U1280" s="21">
        <f t="shared" si="19"/>
        <v>0</v>
      </c>
    </row>
    <row r="1281" spans="20:21">
      <c r="T1281" t="e">
        <f>VLOOKUP(D1281,VSD!$X$3:$Y$993,2,0)</f>
        <v>#N/A</v>
      </c>
      <c r="U1281" s="21">
        <f t="shared" si="19"/>
        <v>0</v>
      </c>
    </row>
    <row r="1282" spans="20:21">
      <c r="T1282" t="e">
        <f>VLOOKUP(D1282,VSD!$X$3:$Y$993,2,0)</f>
        <v>#N/A</v>
      </c>
      <c r="U1282" s="21">
        <f t="shared" si="19"/>
        <v>0</v>
      </c>
    </row>
    <row r="1283" spans="20:21">
      <c r="T1283" t="e">
        <f>VLOOKUP(D1283,VSD!$X$3:$Y$993,2,0)</f>
        <v>#N/A</v>
      </c>
      <c r="U1283" s="21">
        <f t="shared" si="19"/>
        <v>0</v>
      </c>
    </row>
    <row r="1284" spans="20:21">
      <c r="T1284" t="e">
        <f>VLOOKUP(D1284,VSD!$X$3:$Y$993,2,0)</f>
        <v>#N/A</v>
      </c>
      <c r="U1284" s="21">
        <f t="shared" ref="U1284:U1347" si="20">IF(G1284&lt;&gt;"040P888888",IFERROR(T1284*I1284,0),0)</f>
        <v>0</v>
      </c>
    </row>
    <row r="1285" spans="20:21">
      <c r="T1285" t="e">
        <f>VLOOKUP(D1285,VSD!$X$3:$Y$993,2,0)</f>
        <v>#N/A</v>
      </c>
      <c r="U1285" s="21">
        <f t="shared" si="20"/>
        <v>0</v>
      </c>
    </row>
    <row r="1286" spans="20:21">
      <c r="T1286" t="e">
        <f>VLOOKUP(D1286,VSD!$X$3:$Y$993,2,0)</f>
        <v>#N/A</v>
      </c>
      <c r="U1286" s="21">
        <f t="shared" si="20"/>
        <v>0</v>
      </c>
    </row>
    <row r="1287" spans="20:21">
      <c r="T1287" t="e">
        <f>VLOOKUP(D1287,VSD!$X$3:$Y$993,2,0)</f>
        <v>#N/A</v>
      </c>
      <c r="U1287" s="21">
        <f t="shared" si="20"/>
        <v>0</v>
      </c>
    </row>
    <row r="1288" spans="20:21">
      <c r="T1288" t="e">
        <f>VLOOKUP(D1288,VSD!$X$3:$Y$993,2,0)</f>
        <v>#N/A</v>
      </c>
      <c r="U1288" s="21">
        <f t="shared" si="20"/>
        <v>0</v>
      </c>
    </row>
    <row r="1289" spans="20:21">
      <c r="T1289" t="e">
        <f>VLOOKUP(D1289,VSD!$X$3:$Y$993,2,0)</f>
        <v>#N/A</v>
      </c>
      <c r="U1289" s="21">
        <f t="shared" si="20"/>
        <v>0</v>
      </c>
    </row>
    <row r="1290" spans="20:21">
      <c r="T1290" t="e">
        <f>VLOOKUP(D1290,VSD!$X$3:$Y$993,2,0)</f>
        <v>#N/A</v>
      </c>
      <c r="U1290" s="21">
        <f t="shared" si="20"/>
        <v>0</v>
      </c>
    </row>
    <row r="1291" spans="20:21">
      <c r="T1291" t="e">
        <f>VLOOKUP(D1291,VSD!$X$3:$Y$993,2,0)</f>
        <v>#N/A</v>
      </c>
      <c r="U1291" s="21">
        <f t="shared" si="20"/>
        <v>0</v>
      </c>
    </row>
    <row r="1292" spans="20:21">
      <c r="T1292" t="e">
        <f>VLOOKUP(D1292,VSD!$X$3:$Y$993,2,0)</f>
        <v>#N/A</v>
      </c>
      <c r="U1292" s="21">
        <f t="shared" si="20"/>
        <v>0</v>
      </c>
    </row>
    <row r="1293" spans="20:21">
      <c r="T1293" t="e">
        <f>VLOOKUP(D1293,VSD!$X$3:$Y$993,2,0)</f>
        <v>#N/A</v>
      </c>
      <c r="U1293" s="21">
        <f t="shared" si="20"/>
        <v>0</v>
      </c>
    </row>
    <row r="1294" spans="20:21">
      <c r="T1294" t="e">
        <f>VLOOKUP(D1294,VSD!$X$3:$Y$993,2,0)</f>
        <v>#N/A</v>
      </c>
      <c r="U1294" s="21">
        <f t="shared" si="20"/>
        <v>0</v>
      </c>
    </row>
    <row r="1295" spans="20:21">
      <c r="T1295" t="e">
        <f>VLOOKUP(D1295,VSD!$X$3:$Y$993,2,0)</f>
        <v>#N/A</v>
      </c>
      <c r="U1295" s="21">
        <f t="shared" si="20"/>
        <v>0</v>
      </c>
    </row>
    <row r="1296" spans="20:21">
      <c r="T1296" t="e">
        <f>VLOOKUP(D1296,VSD!$X$3:$Y$993,2,0)</f>
        <v>#N/A</v>
      </c>
      <c r="U1296" s="21">
        <f t="shared" si="20"/>
        <v>0</v>
      </c>
    </row>
    <row r="1297" spans="20:21">
      <c r="T1297" t="e">
        <f>VLOOKUP(D1297,VSD!$X$3:$Y$993,2,0)</f>
        <v>#N/A</v>
      </c>
      <c r="U1297" s="21">
        <f t="shared" si="20"/>
        <v>0</v>
      </c>
    </row>
    <row r="1298" spans="20:21">
      <c r="T1298" t="e">
        <f>VLOOKUP(D1298,VSD!$X$3:$Y$993,2,0)</f>
        <v>#N/A</v>
      </c>
      <c r="U1298" s="21">
        <f t="shared" si="20"/>
        <v>0</v>
      </c>
    </row>
    <row r="1299" spans="20:21">
      <c r="T1299" t="e">
        <f>VLOOKUP(D1299,VSD!$X$3:$Y$993,2,0)</f>
        <v>#N/A</v>
      </c>
      <c r="U1299" s="21">
        <f t="shared" si="20"/>
        <v>0</v>
      </c>
    </row>
    <row r="1300" spans="20:21">
      <c r="T1300" t="e">
        <f>VLOOKUP(D1300,VSD!$X$3:$Y$993,2,0)</f>
        <v>#N/A</v>
      </c>
      <c r="U1300" s="21">
        <f t="shared" si="20"/>
        <v>0</v>
      </c>
    </row>
    <row r="1301" spans="20:21">
      <c r="T1301" t="e">
        <f>VLOOKUP(D1301,VSD!$X$3:$Y$993,2,0)</f>
        <v>#N/A</v>
      </c>
      <c r="U1301" s="21">
        <f t="shared" si="20"/>
        <v>0</v>
      </c>
    </row>
    <row r="1302" spans="20:21">
      <c r="T1302" t="e">
        <f>VLOOKUP(D1302,VSD!$X$3:$Y$993,2,0)</f>
        <v>#N/A</v>
      </c>
      <c r="U1302" s="21">
        <f t="shared" si="20"/>
        <v>0</v>
      </c>
    </row>
    <row r="1303" spans="20:21">
      <c r="T1303" t="e">
        <f>VLOOKUP(D1303,VSD!$X$3:$Y$993,2,0)</f>
        <v>#N/A</v>
      </c>
      <c r="U1303" s="21">
        <f t="shared" si="20"/>
        <v>0</v>
      </c>
    </row>
    <row r="1304" spans="20:21">
      <c r="T1304" t="e">
        <f>VLOOKUP(D1304,VSD!$X$3:$Y$993,2,0)</f>
        <v>#N/A</v>
      </c>
      <c r="U1304" s="21">
        <f t="shared" si="20"/>
        <v>0</v>
      </c>
    </row>
    <row r="1305" spans="20:21">
      <c r="T1305" t="e">
        <f>VLOOKUP(D1305,VSD!$X$3:$Y$993,2,0)</f>
        <v>#N/A</v>
      </c>
      <c r="U1305" s="21">
        <f t="shared" si="20"/>
        <v>0</v>
      </c>
    </row>
    <row r="1306" spans="20:21">
      <c r="T1306" t="e">
        <f>VLOOKUP(D1306,VSD!$X$3:$Y$993,2,0)</f>
        <v>#N/A</v>
      </c>
      <c r="U1306" s="21">
        <f t="shared" si="20"/>
        <v>0</v>
      </c>
    </row>
    <row r="1307" spans="20:21">
      <c r="T1307" t="e">
        <f>VLOOKUP(D1307,VSD!$X$3:$Y$993,2,0)</f>
        <v>#N/A</v>
      </c>
      <c r="U1307" s="21">
        <f t="shared" si="20"/>
        <v>0</v>
      </c>
    </row>
    <row r="1308" spans="20:21">
      <c r="T1308" t="e">
        <f>VLOOKUP(D1308,VSD!$X$3:$Y$993,2,0)</f>
        <v>#N/A</v>
      </c>
      <c r="U1308" s="21">
        <f t="shared" si="20"/>
        <v>0</v>
      </c>
    </row>
    <row r="1309" spans="20:21">
      <c r="T1309" t="e">
        <f>VLOOKUP(D1309,VSD!$X$3:$Y$993,2,0)</f>
        <v>#N/A</v>
      </c>
      <c r="U1309" s="21">
        <f t="shared" si="20"/>
        <v>0</v>
      </c>
    </row>
    <row r="1310" spans="20:21">
      <c r="T1310" t="e">
        <f>VLOOKUP(D1310,VSD!$X$3:$Y$993,2,0)</f>
        <v>#N/A</v>
      </c>
      <c r="U1310" s="21">
        <f t="shared" si="20"/>
        <v>0</v>
      </c>
    </row>
    <row r="1311" spans="20:21">
      <c r="T1311" t="e">
        <f>VLOOKUP(D1311,VSD!$X$3:$Y$993,2,0)</f>
        <v>#N/A</v>
      </c>
      <c r="U1311" s="21">
        <f t="shared" si="20"/>
        <v>0</v>
      </c>
    </row>
    <row r="1312" spans="20:21">
      <c r="T1312" t="e">
        <f>VLOOKUP(D1312,VSD!$X$3:$Y$993,2,0)</f>
        <v>#N/A</v>
      </c>
      <c r="U1312" s="21">
        <f t="shared" si="20"/>
        <v>0</v>
      </c>
    </row>
    <row r="1313" spans="20:21">
      <c r="T1313" t="e">
        <f>VLOOKUP(D1313,VSD!$X$3:$Y$993,2,0)</f>
        <v>#N/A</v>
      </c>
      <c r="U1313" s="21">
        <f t="shared" si="20"/>
        <v>0</v>
      </c>
    </row>
    <row r="1314" spans="20:21">
      <c r="T1314" t="e">
        <f>VLOOKUP(D1314,VSD!$X$3:$Y$993,2,0)</f>
        <v>#N/A</v>
      </c>
      <c r="U1314" s="21">
        <f t="shared" si="20"/>
        <v>0</v>
      </c>
    </row>
    <row r="1315" spans="20:21">
      <c r="T1315" t="e">
        <f>VLOOKUP(D1315,VSD!$X$3:$Y$993,2,0)</f>
        <v>#N/A</v>
      </c>
      <c r="U1315" s="21">
        <f t="shared" si="20"/>
        <v>0</v>
      </c>
    </row>
    <row r="1316" spans="20:21">
      <c r="T1316" t="e">
        <f>VLOOKUP(D1316,VSD!$X$3:$Y$993,2,0)</f>
        <v>#N/A</v>
      </c>
      <c r="U1316" s="21">
        <f t="shared" si="20"/>
        <v>0</v>
      </c>
    </row>
    <row r="1317" spans="20:21">
      <c r="T1317" t="e">
        <f>VLOOKUP(D1317,VSD!$X$3:$Y$993,2,0)</f>
        <v>#N/A</v>
      </c>
      <c r="U1317" s="21">
        <f t="shared" si="20"/>
        <v>0</v>
      </c>
    </row>
    <row r="1318" spans="20:21">
      <c r="T1318" t="e">
        <f>VLOOKUP(D1318,VSD!$X$3:$Y$993,2,0)</f>
        <v>#N/A</v>
      </c>
      <c r="U1318" s="21">
        <f t="shared" si="20"/>
        <v>0</v>
      </c>
    </row>
    <row r="1319" spans="20:21">
      <c r="T1319" t="e">
        <f>VLOOKUP(D1319,VSD!$X$3:$Y$993,2,0)</f>
        <v>#N/A</v>
      </c>
      <c r="U1319" s="21">
        <f t="shared" si="20"/>
        <v>0</v>
      </c>
    </row>
    <row r="1320" spans="20:21">
      <c r="T1320" t="e">
        <f>VLOOKUP(D1320,VSD!$X$3:$Y$993,2,0)</f>
        <v>#N/A</v>
      </c>
      <c r="U1320" s="21">
        <f t="shared" si="20"/>
        <v>0</v>
      </c>
    </row>
    <row r="1321" spans="20:21">
      <c r="T1321" t="e">
        <f>VLOOKUP(D1321,VSD!$X$3:$Y$993,2,0)</f>
        <v>#N/A</v>
      </c>
      <c r="U1321" s="21">
        <f t="shared" si="20"/>
        <v>0</v>
      </c>
    </row>
    <row r="1322" spans="20:21">
      <c r="T1322" t="e">
        <f>VLOOKUP(D1322,VSD!$X$3:$Y$993,2,0)</f>
        <v>#N/A</v>
      </c>
      <c r="U1322" s="21">
        <f t="shared" si="20"/>
        <v>0</v>
      </c>
    </row>
    <row r="1323" spans="20:21">
      <c r="T1323" t="e">
        <f>VLOOKUP(D1323,VSD!$X$3:$Y$993,2,0)</f>
        <v>#N/A</v>
      </c>
      <c r="U1323" s="21">
        <f t="shared" si="20"/>
        <v>0</v>
      </c>
    </row>
    <row r="1324" spans="20:21">
      <c r="T1324" t="e">
        <f>VLOOKUP(D1324,VSD!$X$3:$Y$993,2,0)</f>
        <v>#N/A</v>
      </c>
      <c r="U1324" s="21">
        <f t="shared" si="20"/>
        <v>0</v>
      </c>
    </row>
    <row r="1325" spans="20:21">
      <c r="T1325" t="e">
        <f>VLOOKUP(D1325,VSD!$X$3:$Y$993,2,0)</f>
        <v>#N/A</v>
      </c>
      <c r="U1325" s="21">
        <f t="shared" si="20"/>
        <v>0</v>
      </c>
    </row>
    <row r="1326" spans="20:21">
      <c r="T1326" t="e">
        <f>VLOOKUP(D1326,VSD!$X$3:$Y$993,2,0)</f>
        <v>#N/A</v>
      </c>
      <c r="U1326" s="21">
        <f t="shared" si="20"/>
        <v>0</v>
      </c>
    </row>
    <row r="1327" spans="20:21">
      <c r="T1327" t="e">
        <f>VLOOKUP(D1327,VSD!$X$3:$Y$993,2,0)</f>
        <v>#N/A</v>
      </c>
      <c r="U1327" s="21">
        <f t="shared" si="20"/>
        <v>0</v>
      </c>
    </row>
    <row r="1328" spans="20:21">
      <c r="T1328" t="e">
        <f>VLOOKUP(D1328,VSD!$X$3:$Y$993,2,0)</f>
        <v>#N/A</v>
      </c>
      <c r="U1328" s="21">
        <f t="shared" si="20"/>
        <v>0</v>
      </c>
    </row>
    <row r="1329" spans="20:21">
      <c r="T1329" t="e">
        <f>VLOOKUP(D1329,VSD!$X$3:$Y$993,2,0)</f>
        <v>#N/A</v>
      </c>
      <c r="U1329" s="21">
        <f t="shared" si="20"/>
        <v>0</v>
      </c>
    </row>
    <row r="1330" spans="20:21">
      <c r="T1330" t="e">
        <f>VLOOKUP(D1330,VSD!$X$3:$Y$993,2,0)</f>
        <v>#N/A</v>
      </c>
      <c r="U1330" s="21">
        <f t="shared" si="20"/>
        <v>0</v>
      </c>
    </row>
    <row r="1331" spans="20:21">
      <c r="T1331" t="e">
        <f>VLOOKUP(D1331,VSD!$X$3:$Y$993,2,0)</f>
        <v>#N/A</v>
      </c>
      <c r="U1331" s="21">
        <f t="shared" si="20"/>
        <v>0</v>
      </c>
    </row>
    <row r="1332" spans="20:21">
      <c r="T1332" t="e">
        <f>VLOOKUP(D1332,VSD!$X$3:$Y$993,2,0)</f>
        <v>#N/A</v>
      </c>
      <c r="U1332" s="21">
        <f t="shared" si="20"/>
        <v>0</v>
      </c>
    </row>
    <row r="1333" spans="20:21">
      <c r="T1333" t="e">
        <f>VLOOKUP(D1333,VSD!$X$3:$Y$993,2,0)</f>
        <v>#N/A</v>
      </c>
      <c r="U1333" s="21">
        <f t="shared" si="20"/>
        <v>0</v>
      </c>
    </row>
    <row r="1334" spans="20:21">
      <c r="T1334" t="e">
        <f>VLOOKUP(D1334,VSD!$X$3:$Y$993,2,0)</f>
        <v>#N/A</v>
      </c>
      <c r="U1334" s="21">
        <f t="shared" si="20"/>
        <v>0</v>
      </c>
    </row>
    <row r="1335" spans="20:21">
      <c r="T1335" t="e">
        <f>VLOOKUP(D1335,VSD!$X$3:$Y$993,2,0)</f>
        <v>#N/A</v>
      </c>
      <c r="U1335" s="21">
        <f t="shared" si="20"/>
        <v>0</v>
      </c>
    </row>
    <row r="1336" spans="20:21">
      <c r="T1336" t="e">
        <f>VLOOKUP(D1336,VSD!$X$3:$Y$993,2,0)</f>
        <v>#N/A</v>
      </c>
      <c r="U1336" s="21">
        <f t="shared" si="20"/>
        <v>0</v>
      </c>
    </row>
    <row r="1337" spans="20:21">
      <c r="T1337" t="e">
        <f>VLOOKUP(D1337,VSD!$X$3:$Y$993,2,0)</f>
        <v>#N/A</v>
      </c>
      <c r="U1337" s="21">
        <f t="shared" si="20"/>
        <v>0</v>
      </c>
    </row>
    <row r="1338" spans="20:21">
      <c r="T1338" t="e">
        <f>VLOOKUP(D1338,VSD!$X$3:$Y$993,2,0)</f>
        <v>#N/A</v>
      </c>
      <c r="U1338" s="21">
        <f t="shared" si="20"/>
        <v>0</v>
      </c>
    </row>
    <row r="1339" spans="20:21">
      <c r="T1339" t="e">
        <f>VLOOKUP(D1339,VSD!$X$3:$Y$993,2,0)</f>
        <v>#N/A</v>
      </c>
      <c r="U1339" s="21">
        <f t="shared" si="20"/>
        <v>0</v>
      </c>
    </row>
    <row r="1340" spans="20:21">
      <c r="T1340" t="e">
        <f>VLOOKUP(D1340,VSD!$X$3:$Y$993,2,0)</f>
        <v>#N/A</v>
      </c>
      <c r="U1340" s="21">
        <f t="shared" si="20"/>
        <v>0</v>
      </c>
    </row>
    <row r="1341" spans="20:21">
      <c r="T1341" t="e">
        <f>VLOOKUP(D1341,VSD!$X$3:$Y$993,2,0)</f>
        <v>#N/A</v>
      </c>
      <c r="U1341" s="21">
        <f t="shared" si="20"/>
        <v>0</v>
      </c>
    </row>
    <row r="1342" spans="20:21">
      <c r="T1342" t="e">
        <f>VLOOKUP(D1342,VSD!$X$3:$Y$993,2,0)</f>
        <v>#N/A</v>
      </c>
      <c r="U1342" s="21">
        <f t="shared" si="20"/>
        <v>0</v>
      </c>
    </row>
    <row r="1343" spans="20:21">
      <c r="T1343" t="e">
        <f>VLOOKUP(D1343,VSD!$X$3:$Y$993,2,0)</f>
        <v>#N/A</v>
      </c>
      <c r="U1343" s="21">
        <f t="shared" si="20"/>
        <v>0</v>
      </c>
    </row>
    <row r="1344" spans="20:21">
      <c r="T1344" t="e">
        <f>VLOOKUP(D1344,VSD!$X$3:$Y$993,2,0)</f>
        <v>#N/A</v>
      </c>
      <c r="U1344" s="21">
        <f t="shared" si="20"/>
        <v>0</v>
      </c>
    </row>
    <row r="1345" spans="20:21">
      <c r="T1345" t="e">
        <f>VLOOKUP(D1345,VSD!$X$3:$Y$993,2,0)</f>
        <v>#N/A</v>
      </c>
      <c r="U1345" s="21">
        <f t="shared" si="20"/>
        <v>0</v>
      </c>
    </row>
    <row r="1346" spans="20:21">
      <c r="T1346" t="e">
        <f>VLOOKUP(D1346,VSD!$X$3:$Y$993,2,0)</f>
        <v>#N/A</v>
      </c>
      <c r="U1346" s="21">
        <f t="shared" si="20"/>
        <v>0</v>
      </c>
    </row>
    <row r="1347" spans="20:21">
      <c r="T1347" t="e">
        <f>VLOOKUP(D1347,VSD!$X$3:$Y$993,2,0)</f>
        <v>#N/A</v>
      </c>
      <c r="U1347" s="21">
        <f t="shared" si="20"/>
        <v>0</v>
      </c>
    </row>
    <row r="1348" spans="20:21">
      <c r="T1348" t="e">
        <f>VLOOKUP(D1348,VSD!$X$3:$Y$993,2,0)</f>
        <v>#N/A</v>
      </c>
      <c r="U1348" s="21">
        <f t="shared" ref="U1348:U1411" si="21">IF(G1348&lt;&gt;"040P888888",IFERROR(T1348*I1348,0),0)</f>
        <v>0</v>
      </c>
    </row>
    <row r="1349" spans="20:21">
      <c r="T1349" t="e">
        <f>VLOOKUP(D1349,VSD!$X$3:$Y$993,2,0)</f>
        <v>#N/A</v>
      </c>
      <c r="U1349" s="21">
        <f t="shared" si="21"/>
        <v>0</v>
      </c>
    </row>
    <row r="1350" spans="20:21">
      <c r="T1350" t="e">
        <f>VLOOKUP(D1350,VSD!$X$3:$Y$993,2,0)</f>
        <v>#N/A</v>
      </c>
      <c r="U1350" s="21">
        <f t="shared" si="21"/>
        <v>0</v>
      </c>
    </row>
    <row r="1351" spans="20:21">
      <c r="T1351" t="e">
        <f>VLOOKUP(D1351,VSD!$X$3:$Y$993,2,0)</f>
        <v>#N/A</v>
      </c>
      <c r="U1351" s="21">
        <f t="shared" si="21"/>
        <v>0</v>
      </c>
    </row>
    <row r="1352" spans="20:21">
      <c r="T1352" t="e">
        <f>VLOOKUP(D1352,VSD!$X$3:$Y$993,2,0)</f>
        <v>#N/A</v>
      </c>
      <c r="U1352" s="21">
        <f t="shared" si="21"/>
        <v>0</v>
      </c>
    </row>
    <row r="1353" spans="20:21">
      <c r="T1353" t="e">
        <f>VLOOKUP(D1353,VSD!$X$3:$Y$993,2,0)</f>
        <v>#N/A</v>
      </c>
      <c r="U1353" s="21">
        <f t="shared" si="21"/>
        <v>0</v>
      </c>
    </row>
    <row r="1354" spans="20:21">
      <c r="T1354" t="e">
        <f>VLOOKUP(D1354,VSD!$X$3:$Y$993,2,0)</f>
        <v>#N/A</v>
      </c>
      <c r="U1354" s="21">
        <f t="shared" si="21"/>
        <v>0</v>
      </c>
    </row>
    <row r="1355" spans="20:21">
      <c r="T1355" t="e">
        <f>VLOOKUP(D1355,VSD!$X$3:$Y$993,2,0)</f>
        <v>#N/A</v>
      </c>
      <c r="U1355" s="21">
        <f t="shared" si="21"/>
        <v>0</v>
      </c>
    </row>
    <row r="1356" spans="20:21">
      <c r="T1356" t="e">
        <f>VLOOKUP(D1356,VSD!$X$3:$Y$993,2,0)</f>
        <v>#N/A</v>
      </c>
      <c r="U1356" s="21">
        <f t="shared" si="21"/>
        <v>0</v>
      </c>
    </row>
    <row r="1357" spans="20:21">
      <c r="T1357" t="e">
        <f>VLOOKUP(D1357,VSD!$X$3:$Y$993,2,0)</f>
        <v>#N/A</v>
      </c>
      <c r="U1357" s="21">
        <f t="shared" si="21"/>
        <v>0</v>
      </c>
    </row>
    <row r="1358" spans="20:21">
      <c r="T1358" t="e">
        <f>VLOOKUP(D1358,VSD!$X$3:$Y$993,2,0)</f>
        <v>#N/A</v>
      </c>
      <c r="U1358" s="21">
        <f t="shared" si="21"/>
        <v>0</v>
      </c>
    </row>
    <row r="1359" spans="20:21">
      <c r="T1359" t="e">
        <f>VLOOKUP(D1359,VSD!$X$3:$Y$993,2,0)</f>
        <v>#N/A</v>
      </c>
      <c r="U1359" s="21">
        <f t="shared" si="21"/>
        <v>0</v>
      </c>
    </row>
    <row r="1360" spans="20:21">
      <c r="T1360" t="e">
        <f>VLOOKUP(D1360,VSD!$X$3:$Y$993,2,0)</f>
        <v>#N/A</v>
      </c>
      <c r="U1360" s="21">
        <f t="shared" si="21"/>
        <v>0</v>
      </c>
    </row>
    <row r="1361" spans="20:21">
      <c r="T1361" t="e">
        <f>VLOOKUP(D1361,VSD!$X$3:$Y$993,2,0)</f>
        <v>#N/A</v>
      </c>
      <c r="U1361" s="21">
        <f t="shared" si="21"/>
        <v>0</v>
      </c>
    </row>
    <row r="1362" spans="20:21">
      <c r="T1362" t="e">
        <f>VLOOKUP(D1362,VSD!$X$3:$Y$993,2,0)</f>
        <v>#N/A</v>
      </c>
      <c r="U1362" s="21">
        <f t="shared" si="21"/>
        <v>0</v>
      </c>
    </row>
    <row r="1363" spans="20:21">
      <c r="T1363" t="e">
        <f>VLOOKUP(D1363,VSD!$X$3:$Y$993,2,0)</f>
        <v>#N/A</v>
      </c>
      <c r="U1363" s="21">
        <f t="shared" si="21"/>
        <v>0</v>
      </c>
    </row>
    <row r="1364" spans="20:21">
      <c r="T1364" t="e">
        <f>VLOOKUP(D1364,VSD!$X$3:$Y$993,2,0)</f>
        <v>#N/A</v>
      </c>
      <c r="U1364" s="21">
        <f t="shared" si="21"/>
        <v>0</v>
      </c>
    </row>
    <row r="1365" spans="20:21">
      <c r="T1365" t="e">
        <f>VLOOKUP(D1365,VSD!$X$3:$Y$993,2,0)</f>
        <v>#N/A</v>
      </c>
      <c r="U1365" s="21">
        <f t="shared" si="21"/>
        <v>0</v>
      </c>
    </row>
    <row r="1366" spans="20:21">
      <c r="T1366" t="e">
        <f>VLOOKUP(D1366,VSD!$X$3:$Y$993,2,0)</f>
        <v>#N/A</v>
      </c>
      <c r="U1366" s="21">
        <f t="shared" si="21"/>
        <v>0</v>
      </c>
    </row>
    <row r="1367" spans="20:21">
      <c r="T1367" t="e">
        <f>VLOOKUP(D1367,VSD!$X$3:$Y$993,2,0)</f>
        <v>#N/A</v>
      </c>
      <c r="U1367" s="21">
        <f t="shared" si="21"/>
        <v>0</v>
      </c>
    </row>
    <row r="1368" spans="20:21">
      <c r="T1368" t="e">
        <f>VLOOKUP(D1368,VSD!$X$3:$Y$993,2,0)</f>
        <v>#N/A</v>
      </c>
      <c r="U1368" s="21">
        <f t="shared" si="21"/>
        <v>0</v>
      </c>
    </row>
    <row r="1369" spans="20:21">
      <c r="T1369" t="e">
        <f>VLOOKUP(D1369,VSD!$X$3:$Y$993,2,0)</f>
        <v>#N/A</v>
      </c>
      <c r="U1369" s="21">
        <f t="shared" si="21"/>
        <v>0</v>
      </c>
    </row>
    <row r="1370" spans="20:21">
      <c r="T1370" t="e">
        <f>VLOOKUP(D1370,VSD!$X$3:$Y$993,2,0)</f>
        <v>#N/A</v>
      </c>
      <c r="U1370" s="21">
        <f t="shared" si="21"/>
        <v>0</v>
      </c>
    </row>
    <row r="1371" spans="20:21">
      <c r="T1371" t="e">
        <f>VLOOKUP(D1371,VSD!$X$3:$Y$993,2,0)</f>
        <v>#N/A</v>
      </c>
      <c r="U1371" s="21">
        <f t="shared" si="21"/>
        <v>0</v>
      </c>
    </row>
    <row r="1372" spans="20:21">
      <c r="T1372" t="e">
        <f>VLOOKUP(D1372,VSD!$X$3:$Y$993,2,0)</f>
        <v>#N/A</v>
      </c>
      <c r="U1372" s="21">
        <f t="shared" si="21"/>
        <v>0</v>
      </c>
    </row>
    <row r="1373" spans="20:21">
      <c r="T1373" t="e">
        <f>VLOOKUP(D1373,VSD!$X$3:$Y$993,2,0)</f>
        <v>#N/A</v>
      </c>
      <c r="U1373" s="21">
        <f t="shared" si="21"/>
        <v>0</v>
      </c>
    </row>
    <row r="1374" spans="20:21">
      <c r="T1374" t="e">
        <f>VLOOKUP(D1374,VSD!$X$3:$Y$993,2,0)</f>
        <v>#N/A</v>
      </c>
      <c r="U1374" s="21">
        <f t="shared" si="21"/>
        <v>0</v>
      </c>
    </row>
    <row r="1375" spans="20:21">
      <c r="T1375" t="e">
        <f>VLOOKUP(D1375,VSD!$X$3:$Y$993,2,0)</f>
        <v>#N/A</v>
      </c>
      <c r="U1375" s="21">
        <f t="shared" si="21"/>
        <v>0</v>
      </c>
    </row>
    <row r="1376" spans="20:21">
      <c r="T1376" t="e">
        <f>VLOOKUP(D1376,VSD!$X$3:$Y$993,2,0)</f>
        <v>#N/A</v>
      </c>
      <c r="U1376" s="21">
        <f t="shared" si="21"/>
        <v>0</v>
      </c>
    </row>
    <row r="1377" spans="20:21">
      <c r="T1377" t="e">
        <f>VLOOKUP(D1377,VSD!$X$3:$Y$993,2,0)</f>
        <v>#N/A</v>
      </c>
      <c r="U1377" s="21">
        <f t="shared" si="21"/>
        <v>0</v>
      </c>
    </row>
    <row r="1378" spans="20:21">
      <c r="T1378" t="e">
        <f>VLOOKUP(D1378,VSD!$X$3:$Y$993,2,0)</f>
        <v>#N/A</v>
      </c>
      <c r="U1378" s="21">
        <f t="shared" si="21"/>
        <v>0</v>
      </c>
    </row>
    <row r="1379" spans="20:21">
      <c r="T1379" t="e">
        <f>VLOOKUP(D1379,VSD!$X$3:$Y$993,2,0)</f>
        <v>#N/A</v>
      </c>
      <c r="U1379" s="21">
        <f t="shared" si="21"/>
        <v>0</v>
      </c>
    </row>
    <row r="1380" spans="20:21">
      <c r="T1380" t="e">
        <f>VLOOKUP(D1380,VSD!$X$3:$Y$993,2,0)</f>
        <v>#N/A</v>
      </c>
      <c r="U1380" s="21">
        <f t="shared" si="21"/>
        <v>0</v>
      </c>
    </row>
    <row r="1381" spans="20:21">
      <c r="T1381" t="e">
        <f>VLOOKUP(D1381,VSD!$X$3:$Y$993,2,0)</f>
        <v>#N/A</v>
      </c>
      <c r="U1381" s="21">
        <f t="shared" si="21"/>
        <v>0</v>
      </c>
    </row>
    <row r="1382" spans="20:21">
      <c r="T1382" t="e">
        <f>VLOOKUP(D1382,VSD!$X$3:$Y$993,2,0)</f>
        <v>#N/A</v>
      </c>
      <c r="U1382" s="21">
        <f t="shared" si="21"/>
        <v>0</v>
      </c>
    </row>
    <row r="1383" spans="20:21">
      <c r="T1383" t="e">
        <f>VLOOKUP(D1383,VSD!$X$3:$Y$993,2,0)</f>
        <v>#N/A</v>
      </c>
      <c r="U1383" s="21">
        <f t="shared" si="21"/>
        <v>0</v>
      </c>
    </row>
    <row r="1384" spans="20:21">
      <c r="T1384" t="e">
        <f>VLOOKUP(D1384,VSD!$X$3:$Y$993,2,0)</f>
        <v>#N/A</v>
      </c>
      <c r="U1384" s="21">
        <f t="shared" si="21"/>
        <v>0</v>
      </c>
    </row>
    <row r="1385" spans="20:21">
      <c r="T1385" t="e">
        <f>VLOOKUP(D1385,VSD!$X$3:$Y$993,2,0)</f>
        <v>#N/A</v>
      </c>
      <c r="U1385" s="21">
        <f t="shared" si="21"/>
        <v>0</v>
      </c>
    </row>
    <row r="1386" spans="20:21">
      <c r="T1386" t="e">
        <f>VLOOKUP(D1386,VSD!$X$3:$Y$993,2,0)</f>
        <v>#N/A</v>
      </c>
      <c r="U1386" s="21">
        <f t="shared" si="21"/>
        <v>0</v>
      </c>
    </row>
    <row r="1387" spans="20:21">
      <c r="T1387" t="e">
        <f>VLOOKUP(D1387,VSD!$X$3:$Y$993,2,0)</f>
        <v>#N/A</v>
      </c>
      <c r="U1387" s="21">
        <f t="shared" si="21"/>
        <v>0</v>
      </c>
    </row>
    <row r="1388" spans="20:21">
      <c r="T1388" t="e">
        <f>VLOOKUP(D1388,VSD!$X$3:$Y$993,2,0)</f>
        <v>#N/A</v>
      </c>
      <c r="U1388" s="21">
        <f t="shared" si="21"/>
        <v>0</v>
      </c>
    </row>
    <row r="1389" spans="20:21">
      <c r="T1389" t="e">
        <f>VLOOKUP(D1389,VSD!$X$3:$Y$993,2,0)</f>
        <v>#N/A</v>
      </c>
      <c r="U1389" s="21">
        <f t="shared" si="21"/>
        <v>0</v>
      </c>
    </row>
    <row r="1390" spans="20:21">
      <c r="T1390" t="e">
        <f>VLOOKUP(D1390,VSD!$X$3:$Y$993,2,0)</f>
        <v>#N/A</v>
      </c>
      <c r="U1390" s="21">
        <f t="shared" si="21"/>
        <v>0</v>
      </c>
    </row>
    <row r="1391" spans="20:21">
      <c r="T1391" t="e">
        <f>VLOOKUP(D1391,VSD!$X$3:$Y$993,2,0)</f>
        <v>#N/A</v>
      </c>
      <c r="U1391" s="21">
        <f t="shared" si="21"/>
        <v>0</v>
      </c>
    </row>
    <row r="1392" spans="20:21">
      <c r="T1392" t="e">
        <f>VLOOKUP(D1392,VSD!$X$3:$Y$993,2,0)</f>
        <v>#N/A</v>
      </c>
      <c r="U1392" s="21">
        <f t="shared" si="21"/>
        <v>0</v>
      </c>
    </row>
    <row r="1393" spans="20:21">
      <c r="T1393" t="e">
        <f>VLOOKUP(D1393,VSD!$X$3:$Y$993,2,0)</f>
        <v>#N/A</v>
      </c>
      <c r="U1393" s="21">
        <f t="shared" si="21"/>
        <v>0</v>
      </c>
    </row>
    <row r="1394" spans="20:21">
      <c r="T1394" t="e">
        <f>VLOOKUP(D1394,VSD!$X$3:$Y$993,2,0)</f>
        <v>#N/A</v>
      </c>
      <c r="U1394" s="21">
        <f t="shared" si="21"/>
        <v>0</v>
      </c>
    </row>
    <row r="1395" spans="20:21">
      <c r="T1395" t="e">
        <f>VLOOKUP(D1395,VSD!$X$3:$Y$993,2,0)</f>
        <v>#N/A</v>
      </c>
      <c r="U1395" s="21">
        <f t="shared" si="21"/>
        <v>0</v>
      </c>
    </row>
    <row r="1396" spans="20:21">
      <c r="T1396" t="e">
        <f>VLOOKUP(D1396,VSD!$X$3:$Y$993,2,0)</f>
        <v>#N/A</v>
      </c>
      <c r="U1396" s="21">
        <f t="shared" si="21"/>
        <v>0</v>
      </c>
    </row>
    <row r="1397" spans="20:21">
      <c r="T1397" t="e">
        <f>VLOOKUP(D1397,VSD!$X$3:$Y$993,2,0)</f>
        <v>#N/A</v>
      </c>
      <c r="U1397" s="21">
        <f t="shared" si="21"/>
        <v>0</v>
      </c>
    </row>
    <row r="1398" spans="20:21">
      <c r="T1398" t="e">
        <f>VLOOKUP(D1398,VSD!$X$3:$Y$993,2,0)</f>
        <v>#N/A</v>
      </c>
      <c r="U1398" s="21">
        <f t="shared" si="21"/>
        <v>0</v>
      </c>
    </row>
    <row r="1399" spans="20:21">
      <c r="T1399" t="e">
        <f>VLOOKUP(D1399,VSD!$X$3:$Y$993,2,0)</f>
        <v>#N/A</v>
      </c>
      <c r="U1399" s="21">
        <f t="shared" si="21"/>
        <v>0</v>
      </c>
    </row>
    <row r="1400" spans="20:21">
      <c r="T1400" t="e">
        <f>VLOOKUP(D1400,VSD!$X$3:$Y$993,2,0)</f>
        <v>#N/A</v>
      </c>
      <c r="U1400" s="21">
        <f t="shared" si="21"/>
        <v>0</v>
      </c>
    </row>
    <row r="1401" spans="20:21">
      <c r="T1401" t="e">
        <f>VLOOKUP(D1401,VSD!$X$3:$Y$993,2,0)</f>
        <v>#N/A</v>
      </c>
      <c r="U1401" s="21">
        <f t="shared" si="21"/>
        <v>0</v>
      </c>
    </row>
    <row r="1402" spans="20:21">
      <c r="T1402" t="e">
        <f>VLOOKUP(D1402,VSD!$X$3:$Y$993,2,0)</f>
        <v>#N/A</v>
      </c>
      <c r="U1402" s="21">
        <f t="shared" si="21"/>
        <v>0</v>
      </c>
    </row>
    <row r="1403" spans="20:21">
      <c r="T1403" t="e">
        <f>VLOOKUP(D1403,VSD!$X$3:$Y$993,2,0)</f>
        <v>#N/A</v>
      </c>
      <c r="U1403" s="21">
        <f t="shared" si="21"/>
        <v>0</v>
      </c>
    </row>
    <row r="1404" spans="20:21">
      <c r="T1404" t="e">
        <f>VLOOKUP(D1404,VSD!$X$3:$Y$993,2,0)</f>
        <v>#N/A</v>
      </c>
      <c r="U1404" s="21">
        <f t="shared" si="21"/>
        <v>0</v>
      </c>
    </row>
    <row r="1405" spans="20:21">
      <c r="T1405" t="e">
        <f>VLOOKUP(D1405,VSD!$X$3:$Y$993,2,0)</f>
        <v>#N/A</v>
      </c>
      <c r="U1405" s="21">
        <f t="shared" si="21"/>
        <v>0</v>
      </c>
    </row>
    <row r="1406" spans="20:21">
      <c r="T1406" t="e">
        <f>VLOOKUP(D1406,VSD!$X$3:$Y$993,2,0)</f>
        <v>#N/A</v>
      </c>
      <c r="U1406" s="21">
        <f t="shared" si="21"/>
        <v>0</v>
      </c>
    </row>
    <row r="1407" spans="20:21">
      <c r="T1407" t="e">
        <f>VLOOKUP(D1407,VSD!$X$3:$Y$993,2,0)</f>
        <v>#N/A</v>
      </c>
      <c r="U1407" s="21">
        <f t="shared" si="21"/>
        <v>0</v>
      </c>
    </row>
    <row r="1408" spans="20:21">
      <c r="T1408" t="e">
        <f>VLOOKUP(D1408,VSD!$X$3:$Y$993,2,0)</f>
        <v>#N/A</v>
      </c>
      <c r="U1408" s="21">
        <f t="shared" si="21"/>
        <v>0</v>
      </c>
    </row>
    <row r="1409" spans="20:21">
      <c r="T1409" t="e">
        <f>VLOOKUP(D1409,VSD!$X$3:$Y$993,2,0)</f>
        <v>#N/A</v>
      </c>
      <c r="U1409" s="21">
        <f t="shared" si="21"/>
        <v>0</v>
      </c>
    </row>
    <row r="1410" spans="20:21">
      <c r="T1410" t="e">
        <f>VLOOKUP(D1410,VSD!$X$3:$Y$993,2,0)</f>
        <v>#N/A</v>
      </c>
      <c r="U1410" s="21">
        <f t="shared" si="21"/>
        <v>0</v>
      </c>
    </row>
    <row r="1411" spans="20:21">
      <c r="T1411" t="e">
        <f>VLOOKUP(D1411,VSD!$X$3:$Y$993,2,0)</f>
        <v>#N/A</v>
      </c>
      <c r="U1411" s="21">
        <f t="shared" si="21"/>
        <v>0</v>
      </c>
    </row>
    <row r="1412" spans="20:21">
      <c r="T1412" t="e">
        <f>VLOOKUP(D1412,VSD!$X$3:$Y$993,2,0)</f>
        <v>#N/A</v>
      </c>
      <c r="U1412" s="21">
        <f t="shared" ref="U1412:U1475" si="22">IF(G1412&lt;&gt;"040P888888",IFERROR(T1412*I1412,0),0)</f>
        <v>0</v>
      </c>
    </row>
    <row r="1413" spans="20:21">
      <c r="T1413" t="e">
        <f>VLOOKUP(D1413,VSD!$X$3:$Y$993,2,0)</f>
        <v>#N/A</v>
      </c>
      <c r="U1413" s="21">
        <f t="shared" si="22"/>
        <v>0</v>
      </c>
    </row>
    <row r="1414" spans="20:21">
      <c r="T1414" t="e">
        <f>VLOOKUP(D1414,VSD!$X$3:$Y$993,2,0)</f>
        <v>#N/A</v>
      </c>
      <c r="U1414" s="21">
        <f t="shared" si="22"/>
        <v>0</v>
      </c>
    </row>
    <row r="1415" spans="20:21">
      <c r="T1415" t="e">
        <f>VLOOKUP(D1415,VSD!$X$3:$Y$993,2,0)</f>
        <v>#N/A</v>
      </c>
      <c r="U1415" s="21">
        <f t="shared" si="22"/>
        <v>0</v>
      </c>
    </row>
    <row r="1416" spans="20:21">
      <c r="T1416" t="e">
        <f>VLOOKUP(D1416,VSD!$X$3:$Y$993,2,0)</f>
        <v>#N/A</v>
      </c>
      <c r="U1416" s="21">
        <f t="shared" si="22"/>
        <v>0</v>
      </c>
    </row>
    <row r="1417" spans="20:21">
      <c r="T1417" t="e">
        <f>VLOOKUP(D1417,VSD!$X$3:$Y$993,2,0)</f>
        <v>#N/A</v>
      </c>
      <c r="U1417" s="21">
        <f t="shared" si="22"/>
        <v>0</v>
      </c>
    </row>
    <row r="1418" spans="20:21">
      <c r="T1418" t="e">
        <f>VLOOKUP(D1418,VSD!$X$3:$Y$993,2,0)</f>
        <v>#N/A</v>
      </c>
      <c r="U1418" s="21">
        <f t="shared" si="22"/>
        <v>0</v>
      </c>
    </row>
    <row r="1419" spans="20:21">
      <c r="T1419" t="e">
        <f>VLOOKUP(D1419,VSD!$X$3:$Y$993,2,0)</f>
        <v>#N/A</v>
      </c>
      <c r="U1419" s="21">
        <f t="shared" si="22"/>
        <v>0</v>
      </c>
    </row>
    <row r="1420" spans="20:21">
      <c r="T1420" t="e">
        <f>VLOOKUP(D1420,VSD!$X$3:$Y$993,2,0)</f>
        <v>#N/A</v>
      </c>
      <c r="U1420" s="21">
        <f t="shared" si="22"/>
        <v>0</v>
      </c>
    </row>
    <row r="1421" spans="20:21">
      <c r="T1421" t="e">
        <f>VLOOKUP(D1421,VSD!$X$3:$Y$993,2,0)</f>
        <v>#N/A</v>
      </c>
      <c r="U1421" s="21">
        <f t="shared" si="22"/>
        <v>0</v>
      </c>
    </row>
    <row r="1422" spans="20:21">
      <c r="T1422" t="e">
        <f>VLOOKUP(D1422,VSD!$X$3:$Y$993,2,0)</f>
        <v>#N/A</v>
      </c>
      <c r="U1422" s="21">
        <f t="shared" si="22"/>
        <v>0</v>
      </c>
    </row>
    <row r="1423" spans="20:21">
      <c r="T1423" t="e">
        <f>VLOOKUP(D1423,VSD!$X$3:$Y$993,2,0)</f>
        <v>#N/A</v>
      </c>
      <c r="U1423" s="21">
        <f t="shared" si="22"/>
        <v>0</v>
      </c>
    </row>
    <row r="1424" spans="20:21">
      <c r="T1424" t="e">
        <f>VLOOKUP(D1424,VSD!$X$3:$Y$993,2,0)</f>
        <v>#N/A</v>
      </c>
      <c r="U1424" s="21">
        <f t="shared" si="22"/>
        <v>0</v>
      </c>
    </row>
    <row r="1425" spans="20:21">
      <c r="T1425" t="e">
        <f>VLOOKUP(D1425,VSD!$X$3:$Y$993,2,0)</f>
        <v>#N/A</v>
      </c>
      <c r="U1425" s="21">
        <f t="shared" si="22"/>
        <v>0</v>
      </c>
    </row>
    <row r="1426" spans="20:21">
      <c r="T1426" t="e">
        <f>VLOOKUP(D1426,VSD!$X$3:$Y$993,2,0)</f>
        <v>#N/A</v>
      </c>
      <c r="U1426" s="21">
        <f t="shared" si="22"/>
        <v>0</v>
      </c>
    </row>
    <row r="1427" spans="20:21">
      <c r="T1427" t="e">
        <f>VLOOKUP(D1427,VSD!$X$3:$Y$993,2,0)</f>
        <v>#N/A</v>
      </c>
      <c r="U1427" s="21">
        <f t="shared" si="22"/>
        <v>0</v>
      </c>
    </row>
    <row r="1428" spans="20:21">
      <c r="T1428" t="e">
        <f>VLOOKUP(D1428,VSD!$X$3:$Y$993,2,0)</f>
        <v>#N/A</v>
      </c>
      <c r="U1428" s="21">
        <f t="shared" si="22"/>
        <v>0</v>
      </c>
    </row>
    <row r="1429" spans="20:21">
      <c r="T1429" t="e">
        <f>VLOOKUP(D1429,VSD!$X$3:$Y$993,2,0)</f>
        <v>#N/A</v>
      </c>
      <c r="U1429" s="21">
        <f t="shared" si="22"/>
        <v>0</v>
      </c>
    </row>
    <row r="1430" spans="20:21">
      <c r="T1430" t="e">
        <f>VLOOKUP(D1430,VSD!$X$3:$Y$993,2,0)</f>
        <v>#N/A</v>
      </c>
      <c r="U1430" s="21">
        <f t="shared" si="22"/>
        <v>0</v>
      </c>
    </row>
    <row r="1431" spans="20:21">
      <c r="T1431" t="e">
        <f>VLOOKUP(D1431,VSD!$X$3:$Y$993,2,0)</f>
        <v>#N/A</v>
      </c>
      <c r="U1431" s="21">
        <f t="shared" si="22"/>
        <v>0</v>
      </c>
    </row>
    <row r="1432" spans="20:21">
      <c r="T1432" t="e">
        <f>VLOOKUP(D1432,VSD!$X$3:$Y$993,2,0)</f>
        <v>#N/A</v>
      </c>
      <c r="U1432" s="21">
        <f t="shared" si="22"/>
        <v>0</v>
      </c>
    </row>
    <row r="1433" spans="20:21">
      <c r="T1433" t="e">
        <f>VLOOKUP(D1433,VSD!$X$3:$Y$993,2,0)</f>
        <v>#N/A</v>
      </c>
      <c r="U1433" s="21">
        <f t="shared" si="22"/>
        <v>0</v>
      </c>
    </row>
    <row r="1434" spans="20:21">
      <c r="T1434" t="e">
        <f>VLOOKUP(D1434,VSD!$X$3:$Y$993,2,0)</f>
        <v>#N/A</v>
      </c>
      <c r="U1434" s="21">
        <f t="shared" si="22"/>
        <v>0</v>
      </c>
    </row>
    <row r="1435" spans="20:21">
      <c r="T1435" t="e">
        <f>VLOOKUP(D1435,VSD!$X$3:$Y$993,2,0)</f>
        <v>#N/A</v>
      </c>
      <c r="U1435" s="21">
        <f t="shared" si="22"/>
        <v>0</v>
      </c>
    </row>
    <row r="1436" spans="20:21">
      <c r="T1436" t="e">
        <f>VLOOKUP(D1436,VSD!$X$3:$Y$993,2,0)</f>
        <v>#N/A</v>
      </c>
      <c r="U1436" s="21">
        <f t="shared" si="22"/>
        <v>0</v>
      </c>
    </row>
    <row r="1437" spans="20:21">
      <c r="T1437" t="e">
        <f>VLOOKUP(D1437,VSD!$X$3:$Y$993,2,0)</f>
        <v>#N/A</v>
      </c>
      <c r="U1437" s="21">
        <f t="shared" si="22"/>
        <v>0</v>
      </c>
    </row>
    <row r="1438" spans="20:21">
      <c r="T1438" t="e">
        <f>VLOOKUP(D1438,VSD!$X$3:$Y$993,2,0)</f>
        <v>#N/A</v>
      </c>
      <c r="U1438" s="21">
        <f t="shared" si="22"/>
        <v>0</v>
      </c>
    </row>
    <row r="1439" spans="20:21">
      <c r="T1439" t="e">
        <f>VLOOKUP(D1439,VSD!$X$3:$Y$993,2,0)</f>
        <v>#N/A</v>
      </c>
      <c r="U1439" s="21">
        <f t="shared" si="22"/>
        <v>0</v>
      </c>
    </row>
    <row r="1440" spans="20:21">
      <c r="T1440" t="e">
        <f>VLOOKUP(D1440,VSD!$X$3:$Y$993,2,0)</f>
        <v>#N/A</v>
      </c>
      <c r="U1440" s="21">
        <f t="shared" si="22"/>
        <v>0</v>
      </c>
    </row>
    <row r="1441" spans="20:21">
      <c r="T1441" t="e">
        <f>VLOOKUP(D1441,VSD!$X$3:$Y$993,2,0)</f>
        <v>#N/A</v>
      </c>
      <c r="U1441" s="21">
        <f t="shared" si="22"/>
        <v>0</v>
      </c>
    </row>
    <row r="1442" spans="20:21">
      <c r="T1442" t="e">
        <f>VLOOKUP(D1442,VSD!$X$3:$Y$993,2,0)</f>
        <v>#N/A</v>
      </c>
      <c r="U1442" s="21">
        <f t="shared" si="22"/>
        <v>0</v>
      </c>
    </row>
    <row r="1443" spans="20:21">
      <c r="T1443" t="e">
        <f>VLOOKUP(D1443,VSD!$X$3:$Y$993,2,0)</f>
        <v>#N/A</v>
      </c>
      <c r="U1443" s="21">
        <f t="shared" si="22"/>
        <v>0</v>
      </c>
    </row>
    <row r="1444" spans="20:21">
      <c r="T1444" t="e">
        <f>VLOOKUP(D1444,VSD!$X$3:$Y$993,2,0)</f>
        <v>#N/A</v>
      </c>
      <c r="U1444" s="21">
        <f t="shared" si="22"/>
        <v>0</v>
      </c>
    </row>
    <row r="1445" spans="20:21">
      <c r="T1445" t="e">
        <f>VLOOKUP(D1445,VSD!$X$3:$Y$993,2,0)</f>
        <v>#N/A</v>
      </c>
      <c r="U1445" s="21">
        <f t="shared" si="22"/>
        <v>0</v>
      </c>
    </row>
    <row r="1446" spans="20:21">
      <c r="T1446" t="e">
        <f>VLOOKUP(D1446,VSD!$X$3:$Y$993,2,0)</f>
        <v>#N/A</v>
      </c>
      <c r="U1446" s="21">
        <f t="shared" si="22"/>
        <v>0</v>
      </c>
    </row>
    <row r="1447" spans="20:21">
      <c r="T1447" t="e">
        <f>VLOOKUP(D1447,VSD!$X$3:$Y$993,2,0)</f>
        <v>#N/A</v>
      </c>
      <c r="U1447" s="21">
        <f t="shared" si="22"/>
        <v>0</v>
      </c>
    </row>
    <row r="1448" spans="20:21">
      <c r="T1448" t="e">
        <f>VLOOKUP(D1448,VSD!$X$3:$Y$993,2,0)</f>
        <v>#N/A</v>
      </c>
      <c r="U1448" s="21">
        <f t="shared" si="22"/>
        <v>0</v>
      </c>
    </row>
    <row r="1449" spans="20:21">
      <c r="T1449" t="e">
        <f>VLOOKUP(D1449,VSD!$X$3:$Y$993,2,0)</f>
        <v>#N/A</v>
      </c>
      <c r="U1449" s="21">
        <f t="shared" si="22"/>
        <v>0</v>
      </c>
    </row>
    <row r="1450" spans="20:21">
      <c r="T1450" t="e">
        <f>VLOOKUP(D1450,VSD!$X$3:$Y$993,2,0)</f>
        <v>#N/A</v>
      </c>
      <c r="U1450" s="21">
        <f t="shared" si="22"/>
        <v>0</v>
      </c>
    </row>
    <row r="1451" spans="20:21">
      <c r="T1451" t="e">
        <f>VLOOKUP(D1451,VSD!$X$3:$Y$993,2,0)</f>
        <v>#N/A</v>
      </c>
      <c r="U1451" s="21">
        <f t="shared" si="22"/>
        <v>0</v>
      </c>
    </row>
    <row r="1452" spans="20:21">
      <c r="T1452" t="e">
        <f>VLOOKUP(D1452,VSD!$X$3:$Y$993,2,0)</f>
        <v>#N/A</v>
      </c>
      <c r="U1452" s="21">
        <f t="shared" si="22"/>
        <v>0</v>
      </c>
    </row>
    <row r="1453" spans="20:21">
      <c r="T1453" t="e">
        <f>VLOOKUP(D1453,VSD!$X$3:$Y$993,2,0)</f>
        <v>#N/A</v>
      </c>
      <c r="U1453" s="21">
        <f t="shared" si="22"/>
        <v>0</v>
      </c>
    </row>
    <row r="1454" spans="20:21">
      <c r="T1454" t="e">
        <f>VLOOKUP(D1454,VSD!$X$3:$Y$993,2,0)</f>
        <v>#N/A</v>
      </c>
      <c r="U1454" s="21">
        <f t="shared" si="22"/>
        <v>0</v>
      </c>
    </row>
    <row r="1455" spans="20:21">
      <c r="T1455" t="e">
        <f>VLOOKUP(D1455,VSD!$X$3:$Y$993,2,0)</f>
        <v>#N/A</v>
      </c>
      <c r="U1455" s="21">
        <f t="shared" si="22"/>
        <v>0</v>
      </c>
    </row>
    <row r="1456" spans="20:21">
      <c r="T1456" t="e">
        <f>VLOOKUP(D1456,VSD!$X$3:$Y$993,2,0)</f>
        <v>#N/A</v>
      </c>
      <c r="U1456" s="21">
        <f t="shared" si="22"/>
        <v>0</v>
      </c>
    </row>
    <row r="1457" spans="20:21">
      <c r="T1457" t="e">
        <f>VLOOKUP(D1457,VSD!$X$3:$Y$993,2,0)</f>
        <v>#N/A</v>
      </c>
      <c r="U1457" s="21">
        <f t="shared" si="22"/>
        <v>0</v>
      </c>
    </row>
    <row r="1458" spans="20:21">
      <c r="T1458" t="e">
        <f>VLOOKUP(D1458,VSD!$X$3:$Y$993,2,0)</f>
        <v>#N/A</v>
      </c>
      <c r="U1458" s="21">
        <f t="shared" si="22"/>
        <v>0</v>
      </c>
    </row>
    <row r="1459" spans="20:21">
      <c r="T1459" t="e">
        <f>VLOOKUP(D1459,VSD!$X$3:$Y$993,2,0)</f>
        <v>#N/A</v>
      </c>
      <c r="U1459" s="21">
        <f t="shared" si="22"/>
        <v>0</v>
      </c>
    </row>
    <row r="1460" spans="20:21">
      <c r="T1460" t="e">
        <f>VLOOKUP(D1460,VSD!$X$3:$Y$993,2,0)</f>
        <v>#N/A</v>
      </c>
      <c r="U1460" s="21">
        <f t="shared" si="22"/>
        <v>0</v>
      </c>
    </row>
    <row r="1461" spans="20:21">
      <c r="T1461" t="e">
        <f>VLOOKUP(D1461,VSD!$X$3:$Y$993,2,0)</f>
        <v>#N/A</v>
      </c>
      <c r="U1461" s="21">
        <f t="shared" si="22"/>
        <v>0</v>
      </c>
    </row>
    <row r="1462" spans="20:21">
      <c r="T1462" t="e">
        <f>VLOOKUP(D1462,VSD!$X$3:$Y$993,2,0)</f>
        <v>#N/A</v>
      </c>
      <c r="U1462" s="21">
        <f t="shared" si="22"/>
        <v>0</v>
      </c>
    </row>
    <row r="1463" spans="20:21">
      <c r="T1463" t="e">
        <f>VLOOKUP(D1463,VSD!$X$3:$Y$993,2,0)</f>
        <v>#N/A</v>
      </c>
      <c r="U1463" s="21">
        <f t="shared" si="22"/>
        <v>0</v>
      </c>
    </row>
    <row r="1464" spans="20:21">
      <c r="T1464" t="e">
        <f>VLOOKUP(D1464,VSD!$X$3:$Y$993,2,0)</f>
        <v>#N/A</v>
      </c>
      <c r="U1464" s="21">
        <f t="shared" si="22"/>
        <v>0</v>
      </c>
    </row>
    <row r="1465" spans="20:21">
      <c r="T1465" t="e">
        <f>VLOOKUP(D1465,VSD!$X$3:$Y$993,2,0)</f>
        <v>#N/A</v>
      </c>
      <c r="U1465" s="21">
        <f t="shared" si="22"/>
        <v>0</v>
      </c>
    </row>
    <row r="1466" spans="20:21">
      <c r="T1466" t="e">
        <f>VLOOKUP(D1466,VSD!$X$3:$Y$993,2,0)</f>
        <v>#N/A</v>
      </c>
      <c r="U1466" s="21">
        <f t="shared" si="22"/>
        <v>0</v>
      </c>
    </row>
    <row r="1467" spans="20:21">
      <c r="T1467" t="e">
        <f>VLOOKUP(D1467,VSD!$X$3:$Y$993,2,0)</f>
        <v>#N/A</v>
      </c>
      <c r="U1467" s="21">
        <f t="shared" si="22"/>
        <v>0</v>
      </c>
    </row>
    <row r="1468" spans="20:21">
      <c r="T1468" t="e">
        <f>VLOOKUP(D1468,VSD!$X$3:$Y$993,2,0)</f>
        <v>#N/A</v>
      </c>
      <c r="U1468" s="21">
        <f t="shared" si="22"/>
        <v>0</v>
      </c>
    </row>
    <row r="1469" spans="20:21">
      <c r="T1469" t="e">
        <f>VLOOKUP(D1469,VSD!$X$3:$Y$993,2,0)</f>
        <v>#N/A</v>
      </c>
      <c r="U1469" s="21">
        <f t="shared" si="22"/>
        <v>0</v>
      </c>
    </row>
    <row r="1470" spans="20:21">
      <c r="T1470" t="e">
        <f>VLOOKUP(D1470,VSD!$X$3:$Y$993,2,0)</f>
        <v>#N/A</v>
      </c>
      <c r="U1470" s="21">
        <f t="shared" si="22"/>
        <v>0</v>
      </c>
    </row>
    <row r="1471" spans="20:21">
      <c r="T1471" t="e">
        <f>VLOOKUP(D1471,VSD!$X$3:$Y$993,2,0)</f>
        <v>#N/A</v>
      </c>
      <c r="U1471" s="21">
        <f t="shared" si="22"/>
        <v>0</v>
      </c>
    </row>
    <row r="1472" spans="20:21">
      <c r="T1472" t="e">
        <f>VLOOKUP(D1472,VSD!$X$3:$Y$993,2,0)</f>
        <v>#N/A</v>
      </c>
      <c r="U1472" s="21">
        <f t="shared" si="22"/>
        <v>0</v>
      </c>
    </row>
    <row r="1473" spans="20:21">
      <c r="T1473" t="e">
        <f>VLOOKUP(D1473,VSD!$X$3:$Y$993,2,0)</f>
        <v>#N/A</v>
      </c>
      <c r="U1473" s="21">
        <f t="shared" si="22"/>
        <v>0</v>
      </c>
    </row>
    <row r="1474" spans="20:21">
      <c r="T1474" t="e">
        <f>VLOOKUP(D1474,VSD!$X$3:$Y$993,2,0)</f>
        <v>#N/A</v>
      </c>
      <c r="U1474" s="21">
        <f t="shared" si="22"/>
        <v>0</v>
      </c>
    </row>
    <row r="1475" spans="20:21">
      <c r="T1475" t="e">
        <f>VLOOKUP(D1475,VSD!$X$3:$Y$993,2,0)</f>
        <v>#N/A</v>
      </c>
      <c r="U1475" s="21">
        <f t="shared" si="22"/>
        <v>0</v>
      </c>
    </row>
    <row r="1476" spans="20:21">
      <c r="T1476" t="e">
        <f>VLOOKUP(D1476,VSD!$X$3:$Y$993,2,0)</f>
        <v>#N/A</v>
      </c>
      <c r="U1476" s="21">
        <f t="shared" ref="U1476:U1539" si="23">IF(G1476&lt;&gt;"040P888888",IFERROR(T1476*I1476,0),0)</f>
        <v>0</v>
      </c>
    </row>
    <row r="1477" spans="20:21">
      <c r="T1477" t="e">
        <f>VLOOKUP(D1477,VSD!$X$3:$Y$993,2,0)</f>
        <v>#N/A</v>
      </c>
      <c r="U1477" s="21">
        <f t="shared" si="23"/>
        <v>0</v>
      </c>
    </row>
    <row r="1478" spans="20:21">
      <c r="T1478" t="e">
        <f>VLOOKUP(D1478,VSD!$X$3:$Y$993,2,0)</f>
        <v>#N/A</v>
      </c>
      <c r="U1478" s="21">
        <f t="shared" si="23"/>
        <v>0</v>
      </c>
    </row>
    <row r="1479" spans="20:21">
      <c r="T1479" t="e">
        <f>VLOOKUP(D1479,VSD!$X$3:$Y$993,2,0)</f>
        <v>#N/A</v>
      </c>
      <c r="U1479" s="21">
        <f t="shared" si="23"/>
        <v>0</v>
      </c>
    </row>
    <row r="1480" spans="20:21">
      <c r="T1480" t="e">
        <f>VLOOKUP(D1480,VSD!$X$3:$Y$993,2,0)</f>
        <v>#N/A</v>
      </c>
      <c r="U1480" s="21">
        <f t="shared" si="23"/>
        <v>0</v>
      </c>
    </row>
    <row r="1481" spans="20:21">
      <c r="T1481" t="e">
        <f>VLOOKUP(D1481,VSD!$X$3:$Y$993,2,0)</f>
        <v>#N/A</v>
      </c>
      <c r="U1481" s="21">
        <f t="shared" si="23"/>
        <v>0</v>
      </c>
    </row>
    <row r="1482" spans="20:21">
      <c r="T1482" t="e">
        <f>VLOOKUP(D1482,VSD!$X$3:$Y$993,2,0)</f>
        <v>#N/A</v>
      </c>
      <c r="U1482" s="21">
        <f t="shared" si="23"/>
        <v>0</v>
      </c>
    </row>
    <row r="1483" spans="20:21">
      <c r="T1483" t="e">
        <f>VLOOKUP(D1483,VSD!$X$3:$Y$993,2,0)</f>
        <v>#N/A</v>
      </c>
      <c r="U1483" s="21">
        <f t="shared" si="23"/>
        <v>0</v>
      </c>
    </row>
    <row r="1484" spans="20:21">
      <c r="T1484" t="e">
        <f>VLOOKUP(D1484,VSD!$X$3:$Y$993,2,0)</f>
        <v>#N/A</v>
      </c>
      <c r="U1484" s="21">
        <f t="shared" si="23"/>
        <v>0</v>
      </c>
    </row>
    <row r="1485" spans="20:21">
      <c r="T1485" t="e">
        <f>VLOOKUP(D1485,VSD!$X$3:$Y$993,2,0)</f>
        <v>#N/A</v>
      </c>
      <c r="U1485" s="21">
        <f t="shared" si="23"/>
        <v>0</v>
      </c>
    </row>
    <row r="1486" spans="20:21">
      <c r="T1486" t="e">
        <f>VLOOKUP(D1486,VSD!$X$3:$Y$993,2,0)</f>
        <v>#N/A</v>
      </c>
      <c r="U1486" s="21">
        <f t="shared" si="23"/>
        <v>0</v>
      </c>
    </row>
    <row r="1487" spans="20:21">
      <c r="T1487" t="e">
        <f>VLOOKUP(D1487,VSD!$X$3:$Y$993,2,0)</f>
        <v>#N/A</v>
      </c>
      <c r="U1487" s="21">
        <f t="shared" si="23"/>
        <v>0</v>
      </c>
    </row>
    <row r="1488" spans="20:21">
      <c r="T1488" t="e">
        <f>VLOOKUP(D1488,VSD!$X$3:$Y$993,2,0)</f>
        <v>#N/A</v>
      </c>
      <c r="U1488" s="21">
        <f t="shared" si="23"/>
        <v>0</v>
      </c>
    </row>
    <row r="1489" spans="20:21">
      <c r="T1489" t="e">
        <f>VLOOKUP(D1489,VSD!$X$3:$Y$993,2,0)</f>
        <v>#N/A</v>
      </c>
      <c r="U1489" s="21">
        <f t="shared" si="23"/>
        <v>0</v>
      </c>
    </row>
    <row r="1490" spans="20:21">
      <c r="T1490" t="e">
        <f>VLOOKUP(D1490,VSD!$X$3:$Y$993,2,0)</f>
        <v>#N/A</v>
      </c>
      <c r="U1490" s="21">
        <f t="shared" si="23"/>
        <v>0</v>
      </c>
    </row>
    <row r="1491" spans="20:21">
      <c r="T1491" t="e">
        <f>VLOOKUP(D1491,VSD!$X$3:$Y$993,2,0)</f>
        <v>#N/A</v>
      </c>
      <c r="U1491" s="21">
        <f t="shared" si="23"/>
        <v>0</v>
      </c>
    </row>
    <row r="1492" spans="20:21">
      <c r="T1492" t="e">
        <f>VLOOKUP(D1492,VSD!$X$3:$Y$993,2,0)</f>
        <v>#N/A</v>
      </c>
      <c r="U1492" s="21">
        <f t="shared" si="23"/>
        <v>0</v>
      </c>
    </row>
    <row r="1493" spans="20:21">
      <c r="T1493" t="e">
        <f>VLOOKUP(D1493,VSD!$X$3:$Y$993,2,0)</f>
        <v>#N/A</v>
      </c>
      <c r="U1493" s="21">
        <f t="shared" si="23"/>
        <v>0</v>
      </c>
    </row>
    <row r="1494" spans="20:21">
      <c r="T1494" t="e">
        <f>VLOOKUP(D1494,VSD!$X$3:$Y$993,2,0)</f>
        <v>#N/A</v>
      </c>
      <c r="U1494" s="21">
        <f t="shared" si="23"/>
        <v>0</v>
      </c>
    </row>
    <row r="1495" spans="20:21">
      <c r="T1495" t="e">
        <f>VLOOKUP(D1495,VSD!$X$3:$Y$993,2,0)</f>
        <v>#N/A</v>
      </c>
      <c r="U1495" s="21">
        <f t="shared" si="23"/>
        <v>0</v>
      </c>
    </row>
    <row r="1496" spans="20:21">
      <c r="T1496" t="e">
        <f>VLOOKUP(D1496,VSD!$X$3:$Y$993,2,0)</f>
        <v>#N/A</v>
      </c>
      <c r="U1496" s="21">
        <f t="shared" si="23"/>
        <v>0</v>
      </c>
    </row>
    <row r="1497" spans="20:21">
      <c r="T1497" t="e">
        <f>VLOOKUP(D1497,VSD!$X$3:$Y$993,2,0)</f>
        <v>#N/A</v>
      </c>
      <c r="U1497" s="21">
        <f t="shared" si="23"/>
        <v>0</v>
      </c>
    </row>
    <row r="1498" spans="20:21">
      <c r="T1498" t="e">
        <f>VLOOKUP(D1498,VSD!$X$3:$Y$993,2,0)</f>
        <v>#N/A</v>
      </c>
      <c r="U1498" s="21">
        <f t="shared" si="23"/>
        <v>0</v>
      </c>
    </row>
    <row r="1499" spans="20:21">
      <c r="T1499" t="e">
        <f>VLOOKUP(D1499,VSD!$X$3:$Y$993,2,0)</f>
        <v>#N/A</v>
      </c>
      <c r="U1499" s="21">
        <f t="shared" si="23"/>
        <v>0</v>
      </c>
    </row>
    <row r="1500" spans="20:21">
      <c r="T1500" t="e">
        <f>VLOOKUP(D1500,VSD!$X$3:$Y$993,2,0)</f>
        <v>#N/A</v>
      </c>
      <c r="U1500" s="21">
        <f t="shared" si="23"/>
        <v>0</v>
      </c>
    </row>
    <row r="1501" spans="20:21">
      <c r="T1501" t="e">
        <f>VLOOKUP(D1501,VSD!$X$3:$Y$993,2,0)</f>
        <v>#N/A</v>
      </c>
      <c r="U1501" s="21">
        <f t="shared" si="23"/>
        <v>0</v>
      </c>
    </row>
    <row r="1502" spans="20:21">
      <c r="T1502" t="e">
        <f>VLOOKUP(D1502,VSD!$X$3:$Y$993,2,0)</f>
        <v>#N/A</v>
      </c>
      <c r="U1502" s="21">
        <f t="shared" si="23"/>
        <v>0</v>
      </c>
    </row>
    <row r="1503" spans="20:21">
      <c r="T1503" t="e">
        <f>VLOOKUP(D1503,VSD!$X$3:$Y$993,2,0)</f>
        <v>#N/A</v>
      </c>
      <c r="U1503" s="21">
        <f t="shared" si="23"/>
        <v>0</v>
      </c>
    </row>
    <row r="1504" spans="20:21">
      <c r="T1504" t="e">
        <f>VLOOKUP(D1504,VSD!$X$3:$Y$993,2,0)</f>
        <v>#N/A</v>
      </c>
      <c r="U1504" s="21">
        <f t="shared" si="23"/>
        <v>0</v>
      </c>
    </row>
    <row r="1505" spans="20:21">
      <c r="T1505" t="e">
        <f>VLOOKUP(D1505,VSD!$X$3:$Y$993,2,0)</f>
        <v>#N/A</v>
      </c>
      <c r="U1505" s="21">
        <f t="shared" si="23"/>
        <v>0</v>
      </c>
    </row>
    <row r="1506" spans="20:21">
      <c r="T1506" t="e">
        <f>VLOOKUP(D1506,VSD!$X$3:$Y$993,2,0)</f>
        <v>#N/A</v>
      </c>
      <c r="U1506" s="21">
        <f t="shared" si="23"/>
        <v>0</v>
      </c>
    </row>
    <row r="1507" spans="20:21">
      <c r="T1507" t="e">
        <f>VLOOKUP(D1507,VSD!$X$3:$Y$993,2,0)</f>
        <v>#N/A</v>
      </c>
      <c r="U1507" s="21">
        <f t="shared" si="23"/>
        <v>0</v>
      </c>
    </row>
    <row r="1508" spans="20:21">
      <c r="T1508" t="e">
        <f>VLOOKUP(D1508,VSD!$X$3:$Y$993,2,0)</f>
        <v>#N/A</v>
      </c>
      <c r="U1508" s="21">
        <f t="shared" si="23"/>
        <v>0</v>
      </c>
    </row>
    <row r="1509" spans="20:21">
      <c r="T1509" t="e">
        <f>VLOOKUP(D1509,VSD!$X$3:$Y$993,2,0)</f>
        <v>#N/A</v>
      </c>
      <c r="U1509" s="21">
        <f t="shared" si="23"/>
        <v>0</v>
      </c>
    </row>
    <row r="1510" spans="20:21">
      <c r="T1510" t="e">
        <f>VLOOKUP(D1510,VSD!$X$3:$Y$993,2,0)</f>
        <v>#N/A</v>
      </c>
      <c r="U1510" s="21">
        <f t="shared" si="23"/>
        <v>0</v>
      </c>
    </row>
    <row r="1511" spans="20:21">
      <c r="T1511" t="e">
        <f>VLOOKUP(D1511,VSD!$X$3:$Y$993,2,0)</f>
        <v>#N/A</v>
      </c>
      <c r="U1511" s="21">
        <f t="shared" si="23"/>
        <v>0</v>
      </c>
    </row>
    <row r="1512" spans="20:21">
      <c r="T1512" t="e">
        <f>VLOOKUP(D1512,VSD!$X$3:$Y$993,2,0)</f>
        <v>#N/A</v>
      </c>
      <c r="U1512" s="21">
        <f t="shared" si="23"/>
        <v>0</v>
      </c>
    </row>
    <row r="1513" spans="20:21">
      <c r="T1513" t="e">
        <f>VLOOKUP(D1513,VSD!$X$3:$Y$993,2,0)</f>
        <v>#N/A</v>
      </c>
      <c r="U1513" s="21">
        <f t="shared" si="23"/>
        <v>0</v>
      </c>
    </row>
    <row r="1514" spans="20:21">
      <c r="T1514" t="e">
        <f>VLOOKUP(D1514,VSD!$X$3:$Y$993,2,0)</f>
        <v>#N/A</v>
      </c>
      <c r="U1514" s="21">
        <f t="shared" si="23"/>
        <v>0</v>
      </c>
    </row>
    <row r="1515" spans="20:21">
      <c r="T1515" t="e">
        <f>VLOOKUP(D1515,VSD!$X$3:$Y$993,2,0)</f>
        <v>#N/A</v>
      </c>
      <c r="U1515" s="21">
        <f t="shared" si="23"/>
        <v>0</v>
      </c>
    </row>
    <row r="1516" spans="20:21">
      <c r="T1516" t="e">
        <f>VLOOKUP(D1516,VSD!$X$3:$Y$993,2,0)</f>
        <v>#N/A</v>
      </c>
      <c r="U1516" s="21">
        <f t="shared" si="23"/>
        <v>0</v>
      </c>
    </row>
    <row r="1517" spans="20:21">
      <c r="T1517" t="e">
        <f>VLOOKUP(D1517,VSD!$X$3:$Y$993,2,0)</f>
        <v>#N/A</v>
      </c>
      <c r="U1517" s="21">
        <f t="shared" si="23"/>
        <v>0</v>
      </c>
    </row>
    <row r="1518" spans="20:21">
      <c r="T1518" t="e">
        <f>VLOOKUP(D1518,VSD!$X$3:$Y$993,2,0)</f>
        <v>#N/A</v>
      </c>
      <c r="U1518" s="21">
        <f t="shared" si="23"/>
        <v>0</v>
      </c>
    </row>
    <row r="1519" spans="20:21">
      <c r="T1519" t="e">
        <f>VLOOKUP(D1519,VSD!$X$3:$Y$993,2,0)</f>
        <v>#N/A</v>
      </c>
      <c r="U1519" s="21">
        <f t="shared" si="23"/>
        <v>0</v>
      </c>
    </row>
    <row r="1520" spans="20:21">
      <c r="T1520" t="e">
        <f>VLOOKUP(D1520,VSD!$X$3:$Y$993,2,0)</f>
        <v>#N/A</v>
      </c>
      <c r="U1520" s="21">
        <f t="shared" si="23"/>
        <v>0</v>
      </c>
    </row>
    <row r="1521" spans="20:21">
      <c r="T1521" t="e">
        <f>VLOOKUP(D1521,VSD!$X$3:$Y$993,2,0)</f>
        <v>#N/A</v>
      </c>
      <c r="U1521" s="21">
        <f t="shared" si="23"/>
        <v>0</v>
      </c>
    </row>
    <row r="1522" spans="20:21">
      <c r="T1522" t="e">
        <f>VLOOKUP(D1522,VSD!$X$3:$Y$993,2,0)</f>
        <v>#N/A</v>
      </c>
      <c r="U1522" s="21">
        <f t="shared" si="23"/>
        <v>0</v>
      </c>
    </row>
    <row r="1523" spans="20:21">
      <c r="T1523" t="e">
        <f>VLOOKUP(D1523,VSD!$X$3:$Y$993,2,0)</f>
        <v>#N/A</v>
      </c>
      <c r="U1523" s="21">
        <f t="shared" si="23"/>
        <v>0</v>
      </c>
    </row>
    <row r="1524" spans="20:21">
      <c r="T1524" t="e">
        <f>VLOOKUP(D1524,VSD!$X$3:$Y$993,2,0)</f>
        <v>#N/A</v>
      </c>
      <c r="U1524" s="21">
        <f t="shared" si="23"/>
        <v>0</v>
      </c>
    </row>
    <row r="1525" spans="20:21">
      <c r="T1525" t="e">
        <f>VLOOKUP(D1525,VSD!$X$3:$Y$993,2,0)</f>
        <v>#N/A</v>
      </c>
      <c r="U1525" s="21">
        <f t="shared" si="23"/>
        <v>0</v>
      </c>
    </row>
    <row r="1526" spans="20:21">
      <c r="T1526" t="e">
        <f>VLOOKUP(D1526,VSD!$X$3:$Y$993,2,0)</f>
        <v>#N/A</v>
      </c>
      <c r="U1526" s="21">
        <f t="shared" si="23"/>
        <v>0</v>
      </c>
    </row>
    <row r="1527" spans="20:21">
      <c r="T1527" t="e">
        <f>VLOOKUP(D1527,VSD!$X$3:$Y$993,2,0)</f>
        <v>#N/A</v>
      </c>
      <c r="U1527" s="21">
        <f t="shared" si="23"/>
        <v>0</v>
      </c>
    </row>
    <row r="1528" spans="20:21">
      <c r="T1528" t="e">
        <f>VLOOKUP(D1528,VSD!$X$3:$Y$993,2,0)</f>
        <v>#N/A</v>
      </c>
      <c r="U1528" s="21">
        <f t="shared" si="23"/>
        <v>0</v>
      </c>
    </row>
    <row r="1529" spans="20:21">
      <c r="T1529" t="e">
        <f>VLOOKUP(D1529,VSD!$X$3:$Y$993,2,0)</f>
        <v>#N/A</v>
      </c>
      <c r="U1529" s="21">
        <f t="shared" si="23"/>
        <v>0</v>
      </c>
    </row>
    <row r="1530" spans="20:21">
      <c r="T1530" t="e">
        <f>VLOOKUP(D1530,VSD!$X$3:$Y$993,2,0)</f>
        <v>#N/A</v>
      </c>
      <c r="U1530" s="21">
        <f t="shared" si="23"/>
        <v>0</v>
      </c>
    </row>
    <row r="1531" spans="20:21">
      <c r="T1531" t="e">
        <f>VLOOKUP(D1531,VSD!$X$3:$Y$993,2,0)</f>
        <v>#N/A</v>
      </c>
      <c r="U1531" s="21">
        <f t="shared" si="23"/>
        <v>0</v>
      </c>
    </row>
    <row r="1532" spans="20:21">
      <c r="T1532" t="e">
        <f>VLOOKUP(D1532,VSD!$X$3:$Y$993,2,0)</f>
        <v>#N/A</v>
      </c>
      <c r="U1532" s="21">
        <f t="shared" si="23"/>
        <v>0</v>
      </c>
    </row>
    <row r="1533" spans="20:21">
      <c r="T1533" t="e">
        <f>VLOOKUP(D1533,VSD!$X$3:$Y$993,2,0)</f>
        <v>#N/A</v>
      </c>
      <c r="U1533" s="21">
        <f t="shared" si="23"/>
        <v>0</v>
      </c>
    </row>
    <row r="1534" spans="20:21">
      <c r="T1534" t="e">
        <f>VLOOKUP(D1534,VSD!$X$3:$Y$993,2,0)</f>
        <v>#N/A</v>
      </c>
      <c r="U1534" s="21">
        <f t="shared" si="23"/>
        <v>0</v>
      </c>
    </row>
    <row r="1535" spans="20:21">
      <c r="T1535" t="e">
        <f>VLOOKUP(D1535,VSD!$X$3:$Y$993,2,0)</f>
        <v>#N/A</v>
      </c>
      <c r="U1535" s="21">
        <f t="shared" si="23"/>
        <v>0</v>
      </c>
    </row>
    <row r="1536" spans="20:21">
      <c r="T1536" t="e">
        <f>VLOOKUP(D1536,VSD!$X$3:$Y$993,2,0)</f>
        <v>#N/A</v>
      </c>
      <c r="U1536" s="21">
        <f t="shared" si="23"/>
        <v>0</v>
      </c>
    </row>
    <row r="1537" spans="20:21">
      <c r="T1537" t="e">
        <f>VLOOKUP(D1537,VSD!$X$3:$Y$993,2,0)</f>
        <v>#N/A</v>
      </c>
      <c r="U1537" s="21">
        <f t="shared" si="23"/>
        <v>0</v>
      </c>
    </row>
    <row r="1538" spans="20:21">
      <c r="T1538" t="e">
        <f>VLOOKUP(D1538,VSD!$X$3:$Y$993,2,0)</f>
        <v>#N/A</v>
      </c>
      <c r="U1538" s="21">
        <f t="shared" si="23"/>
        <v>0</v>
      </c>
    </row>
    <row r="1539" spans="20:21">
      <c r="T1539" t="e">
        <f>VLOOKUP(D1539,VSD!$X$3:$Y$993,2,0)</f>
        <v>#N/A</v>
      </c>
      <c r="U1539" s="21">
        <f t="shared" si="23"/>
        <v>0</v>
      </c>
    </row>
    <row r="1540" spans="20:21">
      <c r="T1540" t="e">
        <f>VLOOKUP(D1540,VSD!$X$3:$Y$993,2,0)</f>
        <v>#N/A</v>
      </c>
      <c r="U1540" s="21">
        <f t="shared" ref="U1540:U1603" si="24">IF(G1540&lt;&gt;"040P888888",IFERROR(T1540*I1540,0),0)</f>
        <v>0</v>
      </c>
    </row>
    <row r="1541" spans="20:21">
      <c r="T1541" t="e">
        <f>VLOOKUP(D1541,VSD!$X$3:$Y$993,2,0)</f>
        <v>#N/A</v>
      </c>
      <c r="U1541" s="21">
        <f t="shared" si="24"/>
        <v>0</v>
      </c>
    </row>
    <row r="1542" spans="20:21">
      <c r="T1542" t="e">
        <f>VLOOKUP(D1542,VSD!$X$3:$Y$993,2,0)</f>
        <v>#N/A</v>
      </c>
      <c r="U1542" s="21">
        <f t="shared" si="24"/>
        <v>0</v>
      </c>
    </row>
    <row r="1543" spans="20:21">
      <c r="T1543" t="e">
        <f>VLOOKUP(D1543,VSD!$X$3:$Y$993,2,0)</f>
        <v>#N/A</v>
      </c>
      <c r="U1543" s="21">
        <f t="shared" si="24"/>
        <v>0</v>
      </c>
    </row>
    <row r="1544" spans="20:21">
      <c r="T1544" t="e">
        <f>VLOOKUP(D1544,VSD!$X$3:$Y$993,2,0)</f>
        <v>#N/A</v>
      </c>
      <c r="U1544" s="21">
        <f t="shared" si="24"/>
        <v>0</v>
      </c>
    </row>
    <row r="1545" spans="20:21">
      <c r="T1545" t="e">
        <f>VLOOKUP(D1545,VSD!$X$3:$Y$993,2,0)</f>
        <v>#N/A</v>
      </c>
      <c r="U1545" s="21">
        <f t="shared" si="24"/>
        <v>0</v>
      </c>
    </row>
    <row r="1546" spans="20:21">
      <c r="T1546" t="e">
        <f>VLOOKUP(D1546,VSD!$X$3:$Y$993,2,0)</f>
        <v>#N/A</v>
      </c>
      <c r="U1546" s="21">
        <f t="shared" si="24"/>
        <v>0</v>
      </c>
    </row>
    <row r="1547" spans="20:21">
      <c r="T1547" t="e">
        <f>VLOOKUP(D1547,VSD!$X$3:$Y$993,2,0)</f>
        <v>#N/A</v>
      </c>
      <c r="U1547" s="21">
        <f t="shared" si="24"/>
        <v>0</v>
      </c>
    </row>
    <row r="1548" spans="20:21">
      <c r="T1548" t="e">
        <f>VLOOKUP(D1548,VSD!$X$3:$Y$993,2,0)</f>
        <v>#N/A</v>
      </c>
      <c r="U1548" s="21">
        <f t="shared" si="24"/>
        <v>0</v>
      </c>
    </row>
    <row r="1549" spans="20:21">
      <c r="T1549" t="e">
        <f>VLOOKUP(D1549,VSD!$X$3:$Y$993,2,0)</f>
        <v>#N/A</v>
      </c>
      <c r="U1549" s="21">
        <f t="shared" si="24"/>
        <v>0</v>
      </c>
    </row>
    <row r="1550" spans="20:21">
      <c r="T1550" t="e">
        <f>VLOOKUP(D1550,VSD!$X$3:$Y$993,2,0)</f>
        <v>#N/A</v>
      </c>
      <c r="U1550" s="21">
        <f t="shared" si="24"/>
        <v>0</v>
      </c>
    </row>
    <row r="1551" spans="20:21">
      <c r="T1551" t="e">
        <f>VLOOKUP(D1551,VSD!$X$3:$Y$993,2,0)</f>
        <v>#N/A</v>
      </c>
      <c r="U1551" s="21">
        <f t="shared" si="24"/>
        <v>0</v>
      </c>
    </row>
    <row r="1552" spans="20:21">
      <c r="T1552" t="e">
        <f>VLOOKUP(D1552,VSD!$X$3:$Y$993,2,0)</f>
        <v>#N/A</v>
      </c>
      <c r="U1552" s="21">
        <f t="shared" si="24"/>
        <v>0</v>
      </c>
    </row>
    <row r="1553" spans="20:21">
      <c r="T1553" t="e">
        <f>VLOOKUP(D1553,VSD!$X$3:$Y$993,2,0)</f>
        <v>#N/A</v>
      </c>
      <c r="U1553" s="21">
        <f t="shared" si="24"/>
        <v>0</v>
      </c>
    </row>
    <row r="1554" spans="20:21">
      <c r="T1554" t="e">
        <f>VLOOKUP(D1554,VSD!$X$3:$Y$993,2,0)</f>
        <v>#N/A</v>
      </c>
      <c r="U1554" s="21">
        <f t="shared" si="24"/>
        <v>0</v>
      </c>
    </row>
    <row r="1555" spans="20:21">
      <c r="T1555" t="e">
        <f>VLOOKUP(D1555,VSD!$X$3:$Y$993,2,0)</f>
        <v>#N/A</v>
      </c>
      <c r="U1555" s="21">
        <f t="shared" si="24"/>
        <v>0</v>
      </c>
    </row>
    <row r="1556" spans="20:21">
      <c r="T1556" t="e">
        <f>VLOOKUP(D1556,VSD!$X$3:$Y$993,2,0)</f>
        <v>#N/A</v>
      </c>
      <c r="U1556" s="21">
        <f t="shared" si="24"/>
        <v>0</v>
      </c>
    </row>
    <row r="1557" spans="20:21">
      <c r="T1557" t="e">
        <f>VLOOKUP(D1557,VSD!$X$3:$Y$993,2,0)</f>
        <v>#N/A</v>
      </c>
      <c r="U1557" s="21">
        <f t="shared" si="24"/>
        <v>0</v>
      </c>
    </row>
    <row r="1558" spans="20:21">
      <c r="T1558" t="e">
        <f>VLOOKUP(D1558,VSD!$X$3:$Y$993,2,0)</f>
        <v>#N/A</v>
      </c>
      <c r="U1558" s="21">
        <f t="shared" si="24"/>
        <v>0</v>
      </c>
    </row>
    <row r="1559" spans="20:21">
      <c r="T1559" t="e">
        <f>VLOOKUP(D1559,VSD!$X$3:$Y$993,2,0)</f>
        <v>#N/A</v>
      </c>
      <c r="U1559" s="21">
        <f t="shared" si="24"/>
        <v>0</v>
      </c>
    </row>
    <row r="1560" spans="20:21">
      <c r="T1560" t="e">
        <f>VLOOKUP(D1560,VSD!$X$3:$Y$993,2,0)</f>
        <v>#N/A</v>
      </c>
      <c r="U1560" s="21">
        <f t="shared" si="24"/>
        <v>0</v>
      </c>
    </row>
    <row r="1561" spans="20:21">
      <c r="T1561" t="e">
        <f>VLOOKUP(D1561,VSD!$X$3:$Y$993,2,0)</f>
        <v>#N/A</v>
      </c>
      <c r="U1561" s="21">
        <f t="shared" si="24"/>
        <v>0</v>
      </c>
    </row>
    <row r="1562" spans="20:21">
      <c r="T1562" t="e">
        <f>VLOOKUP(D1562,VSD!$X$3:$Y$993,2,0)</f>
        <v>#N/A</v>
      </c>
      <c r="U1562" s="21">
        <f t="shared" si="24"/>
        <v>0</v>
      </c>
    </row>
    <row r="1563" spans="20:21">
      <c r="T1563" t="e">
        <f>VLOOKUP(D1563,VSD!$X$3:$Y$993,2,0)</f>
        <v>#N/A</v>
      </c>
      <c r="U1563" s="21">
        <f t="shared" si="24"/>
        <v>0</v>
      </c>
    </row>
    <row r="1564" spans="20:21">
      <c r="T1564" t="e">
        <f>VLOOKUP(D1564,VSD!$X$3:$Y$993,2,0)</f>
        <v>#N/A</v>
      </c>
      <c r="U1564" s="21">
        <f t="shared" si="24"/>
        <v>0</v>
      </c>
    </row>
    <row r="1565" spans="20:21">
      <c r="T1565" t="e">
        <f>VLOOKUP(D1565,VSD!$X$3:$Y$993,2,0)</f>
        <v>#N/A</v>
      </c>
      <c r="U1565" s="21">
        <f t="shared" si="24"/>
        <v>0</v>
      </c>
    </row>
    <row r="1566" spans="20:21">
      <c r="T1566" t="e">
        <f>VLOOKUP(D1566,VSD!$X$3:$Y$993,2,0)</f>
        <v>#N/A</v>
      </c>
      <c r="U1566" s="21">
        <f t="shared" si="24"/>
        <v>0</v>
      </c>
    </row>
    <row r="1567" spans="20:21">
      <c r="T1567" t="e">
        <f>VLOOKUP(D1567,VSD!$X$3:$Y$993,2,0)</f>
        <v>#N/A</v>
      </c>
      <c r="U1567" s="21">
        <f t="shared" si="24"/>
        <v>0</v>
      </c>
    </row>
    <row r="1568" spans="20:21">
      <c r="T1568" t="e">
        <f>VLOOKUP(D1568,VSD!$X$3:$Y$993,2,0)</f>
        <v>#N/A</v>
      </c>
      <c r="U1568" s="21">
        <f t="shared" si="24"/>
        <v>0</v>
      </c>
    </row>
    <row r="1569" spans="20:21">
      <c r="T1569" t="e">
        <f>VLOOKUP(D1569,VSD!$X$3:$Y$993,2,0)</f>
        <v>#N/A</v>
      </c>
      <c r="U1569" s="21">
        <f t="shared" si="24"/>
        <v>0</v>
      </c>
    </row>
    <row r="1570" spans="20:21">
      <c r="T1570" t="e">
        <f>VLOOKUP(D1570,VSD!$X$3:$Y$993,2,0)</f>
        <v>#N/A</v>
      </c>
      <c r="U1570" s="21">
        <f t="shared" si="24"/>
        <v>0</v>
      </c>
    </row>
    <row r="1571" spans="20:21">
      <c r="T1571" t="e">
        <f>VLOOKUP(D1571,VSD!$X$3:$Y$993,2,0)</f>
        <v>#N/A</v>
      </c>
      <c r="U1571" s="21">
        <f t="shared" si="24"/>
        <v>0</v>
      </c>
    </row>
    <row r="1572" spans="20:21">
      <c r="T1572" t="e">
        <f>VLOOKUP(D1572,VSD!$X$3:$Y$993,2,0)</f>
        <v>#N/A</v>
      </c>
      <c r="U1572" s="21">
        <f t="shared" si="24"/>
        <v>0</v>
      </c>
    </row>
    <row r="1573" spans="20:21">
      <c r="T1573" t="e">
        <f>VLOOKUP(D1573,VSD!$X$3:$Y$993,2,0)</f>
        <v>#N/A</v>
      </c>
      <c r="U1573" s="21">
        <f t="shared" si="24"/>
        <v>0</v>
      </c>
    </row>
    <row r="1574" spans="20:21">
      <c r="T1574" t="e">
        <f>VLOOKUP(D1574,VSD!$X$3:$Y$993,2,0)</f>
        <v>#N/A</v>
      </c>
      <c r="U1574" s="21">
        <f t="shared" si="24"/>
        <v>0</v>
      </c>
    </row>
    <row r="1575" spans="20:21">
      <c r="T1575" t="e">
        <f>VLOOKUP(D1575,VSD!$X$3:$Y$993,2,0)</f>
        <v>#N/A</v>
      </c>
      <c r="U1575" s="21">
        <f t="shared" si="24"/>
        <v>0</v>
      </c>
    </row>
    <row r="1576" spans="20:21">
      <c r="T1576" t="e">
        <f>VLOOKUP(D1576,VSD!$X$3:$Y$993,2,0)</f>
        <v>#N/A</v>
      </c>
      <c r="U1576" s="21">
        <f t="shared" si="24"/>
        <v>0</v>
      </c>
    </row>
    <row r="1577" spans="20:21">
      <c r="T1577" t="e">
        <f>VLOOKUP(D1577,VSD!$X$3:$Y$993,2,0)</f>
        <v>#N/A</v>
      </c>
      <c r="U1577" s="21">
        <f t="shared" si="24"/>
        <v>0</v>
      </c>
    </row>
    <row r="1578" spans="20:21">
      <c r="T1578" t="e">
        <f>VLOOKUP(D1578,VSD!$X$3:$Y$993,2,0)</f>
        <v>#N/A</v>
      </c>
      <c r="U1578" s="21">
        <f t="shared" si="24"/>
        <v>0</v>
      </c>
    </row>
    <row r="1579" spans="20:21">
      <c r="T1579" t="e">
        <f>VLOOKUP(D1579,VSD!$X$3:$Y$993,2,0)</f>
        <v>#N/A</v>
      </c>
      <c r="U1579" s="21">
        <f t="shared" si="24"/>
        <v>0</v>
      </c>
    </row>
    <row r="1580" spans="20:21">
      <c r="T1580" t="e">
        <f>VLOOKUP(D1580,VSD!$X$3:$Y$993,2,0)</f>
        <v>#N/A</v>
      </c>
      <c r="U1580" s="21">
        <f t="shared" si="24"/>
        <v>0</v>
      </c>
    </row>
    <row r="1581" spans="20:21">
      <c r="T1581" t="e">
        <f>VLOOKUP(D1581,VSD!$X$3:$Y$993,2,0)</f>
        <v>#N/A</v>
      </c>
      <c r="U1581" s="21">
        <f t="shared" si="24"/>
        <v>0</v>
      </c>
    </row>
    <row r="1582" spans="20:21">
      <c r="T1582" t="e">
        <f>VLOOKUP(D1582,VSD!$X$3:$Y$993,2,0)</f>
        <v>#N/A</v>
      </c>
      <c r="U1582" s="21">
        <f t="shared" si="24"/>
        <v>0</v>
      </c>
    </row>
    <row r="1583" spans="20:21">
      <c r="T1583" t="e">
        <f>VLOOKUP(D1583,VSD!$X$3:$Y$993,2,0)</f>
        <v>#N/A</v>
      </c>
      <c r="U1583" s="21">
        <f t="shared" si="24"/>
        <v>0</v>
      </c>
    </row>
    <row r="1584" spans="20:21">
      <c r="T1584" t="e">
        <f>VLOOKUP(D1584,VSD!$X$3:$Y$993,2,0)</f>
        <v>#N/A</v>
      </c>
      <c r="U1584" s="21">
        <f t="shared" si="24"/>
        <v>0</v>
      </c>
    </row>
    <row r="1585" spans="20:21">
      <c r="T1585" t="e">
        <f>VLOOKUP(D1585,VSD!$X$3:$Y$993,2,0)</f>
        <v>#N/A</v>
      </c>
      <c r="U1585" s="21">
        <f t="shared" si="24"/>
        <v>0</v>
      </c>
    </row>
    <row r="1586" spans="20:21">
      <c r="T1586" t="e">
        <f>VLOOKUP(D1586,VSD!$X$3:$Y$993,2,0)</f>
        <v>#N/A</v>
      </c>
      <c r="U1586" s="21">
        <f t="shared" si="24"/>
        <v>0</v>
      </c>
    </row>
    <row r="1587" spans="20:21">
      <c r="T1587" t="e">
        <f>VLOOKUP(D1587,VSD!$X$3:$Y$993,2,0)</f>
        <v>#N/A</v>
      </c>
      <c r="U1587" s="21">
        <f t="shared" si="24"/>
        <v>0</v>
      </c>
    </row>
    <row r="1588" spans="20:21">
      <c r="T1588" t="e">
        <f>VLOOKUP(D1588,VSD!$X$3:$Y$993,2,0)</f>
        <v>#N/A</v>
      </c>
      <c r="U1588" s="21">
        <f t="shared" si="24"/>
        <v>0</v>
      </c>
    </row>
    <row r="1589" spans="20:21">
      <c r="T1589" t="e">
        <f>VLOOKUP(D1589,VSD!$X$3:$Y$993,2,0)</f>
        <v>#N/A</v>
      </c>
      <c r="U1589" s="21">
        <f t="shared" si="24"/>
        <v>0</v>
      </c>
    </row>
    <row r="1590" spans="20:21">
      <c r="T1590" t="e">
        <f>VLOOKUP(D1590,VSD!$X$3:$Y$993,2,0)</f>
        <v>#N/A</v>
      </c>
      <c r="U1590" s="21">
        <f t="shared" si="24"/>
        <v>0</v>
      </c>
    </row>
    <row r="1591" spans="20:21">
      <c r="T1591" t="e">
        <f>VLOOKUP(D1591,VSD!$X$3:$Y$993,2,0)</f>
        <v>#N/A</v>
      </c>
      <c r="U1591" s="21">
        <f t="shared" si="24"/>
        <v>0</v>
      </c>
    </row>
    <row r="1592" spans="20:21">
      <c r="T1592" t="e">
        <f>VLOOKUP(D1592,VSD!$X$3:$Y$993,2,0)</f>
        <v>#N/A</v>
      </c>
      <c r="U1592" s="21">
        <f t="shared" si="24"/>
        <v>0</v>
      </c>
    </row>
    <row r="1593" spans="20:21">
      <c r="T1593" t="e">
        <f>VLOOKUP(D1593,VSD!$X$3:$Y$993,2,0)</f>
        <v>#N/A</v>
      </c>
      <c r="U1593" s="21">
        <f t="shared" si="24"/>
        <v>0</v>
      </c>
    </row>
    <row r="1594" spans="20:21">
      <c r="T1594" t="e">
        <f>VLOOKUP(D1594,VSD!$X$3:$Y$993,2,0)</f>
        <v>#N/A</v>
      </c>
      <c r="U1594" s="21">
        <f t="shared" si="24"/>
        <v>0</v>
      </c>
    </row>
    <row r="1595" spans="20:21">
      <c r="T1595" t="e">
        <f>VLOOKUP(D1595,VSD!$X$3:$Y$993,2,0)</f>
        <v>#N/A</v>
      </c>
      <c r="U1595" s="21">
        <f t="shared" si="24"/>
        <v>0</v>
      </c>
    </row>
    <row r="1596" spans="20:21">
      <c r="T1596" t="e">
        <f>VLOOKUP(D1596,VSD!$X$3:$Y$993,2,0)</f>
        <v>#N/A</v>
      </c>
      <c r="U1596" s="21">
        <f t="shared" si="24"/>
        <v>0</v>
      </c>
    </row>
    <row r="1597" spans="20:21">
      <c r="T1597" t="e">
        <f>VLOOKUP(D1597,VSD!$X$3:$Y$993,2,0)</f>
        <v>#N/A</v>
      </c>
      <c r="U1597" s="21">
        <f t="shared" si="24"/>
        <v>0</v>
      </c>
    </row>
    <row r="1598" spans="20:21">
      <c r="T1598" t="e">
        <f>VLOOKUP(D1598,VSD!$X$3:$Y$993,2,0)</f>
        <v>#N/A</v>
      </c>
      <c r="U1598" s="21">
        <f t="shared" si="24"/>
        <v>0</v>
      </c>
    </row>
    <row r="1599" spans="20:21">
      <c r="T1599" t="e">
        <f>VLOOKUP(D1599,VSD!$X$3:$Y$993,2,0)</f>
        <v>#N/A</v>
      </c>
      <c r="U1599" s="21">
        <f t="shared" si="24"/>
        <v>0</v>
      </c>
    </row>
    <row r="1600" spans="20:21">
      <c r="T1600" t="e">
        <f>VLOOKUP(D1600,VSD!$X$3:$Y$993,2,0)</f>
        <v>#N/A</v>
      </c>
      <c r="U1600" s="21">
        <f t="shared" si="24"/>
        <v>0</v>
      </c>
    </row>
    <row r="1601" spans="20:21">
      <c r="T1601" t="e">
        <f>VLOOKUP(D1601,VSD!$X$3:$Y$993,2,0)</f>
        <v>#N/A</v>
      </c>
      <c r="U1601" s="21">
        <f t="shared" si="24"/>
        <v>0</v>
      </c>
    </row>
    <row r="1602" spans="20:21">
      <c r="T1602" t="e">
        <f>VLOOKUP(D1602,VSD!$X$3:$Y$993,2,0)</f>
        <v>#N/A</v>
      </c>
      <c r="U1602" s="21">
        <f t="shared" si="24"/>
        <v>0</v>
      </c>
    </row>
    <row r="1603" spans="20:21">
      <c r="T1603" t="e">
        <f>VLOOKUP(D1603,VSD!$X$3:$Y$993,2,0)</f>
        <v>#N/A</v>
      </c>
      <c r="U1603" s="21">
        <f t="shared" si="24"/>
        <v>0</v>
      </c>
    </row>
    <row r="1604" spans="20:21">
      <c r="T1604" t="e">
        <f>VLOOKUP(D1604,VSD!$X$3:$Y$993,2,0)</f>
        <v>#N/A</v>
      </c>
      <c r="U1604" s="21">
        <f t="shared" ref="U1604:U1667" si="25">IF(G1604&lt;&gt;"040P888888",IFERROR(T1604*I1604,0),0)</f>
        <v>0</v>
      </c>
    </row>
    <row r="1605" spans="20:21">
      <c r="T1605" t="e">
        <f>VLOOKUP(D1605,VSD!$X$3:$Y$993,2,0)</f>
        <v>#N/A</v>
      </c>
      <c r="U1605" s="21">
        <f t="shared" si="25"/>
        <v>0</v>
      </c>
    </row>
    <row r="1606" spans="20:21">
      <c r="T1606" t="e">
        <f>VLOOKUP(D1606,VSD!$X$3:$Y$993,2,0)</f>
        <v>#N/A</v>
      </c>
      <c r="U1606" s="21">
        <f t="shared" si="25"/>
        <v>0</v>
      </c>
    </row>
    <row r="1607" spans="20:21">
      <c r="T1607" t="e">
        <f>VLOOKUP(D1607,VSD!$X$3:$Y$993,2,0)</f>
        <v>#N/A</v>
      </c>
      <c r="U1607" s="21">
        <f t="shared" si="25"/>
        <v>0</v>
      </c>
    </row>
    <row r="1608" spans="20:21">
      <c r="T1608" t="e">
        <f>VLOOKUP(D1608,VSD!$X$3:$Y$993,2,0)</f>
        <v>#N/A</v>
      </c>
      <c r="U1608" s="21">
        <f t="shared" si="25"/>
        <v>0</v>
      </c>
    </row>
    <row r="1609" spans="20:21">
      <c r="T1609" t="e">
        <f>VLOOKUP(D1609,VSD!$X$3:$Y$993,2,0)</f>
        <v>#N/A</v>
      </c>
      <c r="U1609" s="21">
        <f t="shared" si="25"/>
        <v>0</v>
      </c>
    </row>
    <row r="1610" spans="20:21">
      <c r="T1610" t="e">
        <f>VLOOKUP(D1610,VSD!$X$3:$Y$993,2,0)</f>
        <v>#N/A</v>
      </c>
      <c r="U1610" s="21">
        <f t="shared" si="25"/>
        <v>0</v>
      </c>
    </row>
    <row r="1611" spans="20:21">
      <c r="T1611" t="e">
        <f>VLOOKUP(D1611,VSD!$X$3:$Y$993,2,0)</f>
        <v>#N/A</v>
      </c>
      <c r="U1611" s="21">
        <f t="shared" si="25"/>
        <v>0</v>
      </c>
    </row>
    <row r="1612" spans="20:21">
      <c r="T1612" t="e">
        <f>VLOOKUP(D1612,VSD!$X$3:$Y$993,2,0)</f>
        <v>#N/A</v>
      </c>
      <c r="U1612" s="21">
        <f t="shared" si="25"/>
        <v>0</v>
      </c>
    </row>
    <row r="1613" spans="20:21">
      <c r="T1613" t="e">
        <f>VLOOKUP(D1613,VSD!$X$3:$Y$993,2,0)</f>
        <v>#N/A</v>
      </c>
      <c r="U1613" s="21">
        <f t="shared" si="25"/>
        <v>0</v>
      </c>
    </row>
    <row r="1614" spans="20:21">
      <c r="T1614" t="e">
        <f>VLOOKUP(D1614,VSD!$X$3:$Y$993,2,0)</f>
        <v>#N/A</v>
      </c>
      <c r="U1614" s="21">
        <f t="shared" si="25"/>
        <v>0</v>
      </c>
    </row>
    <row r="1615" spans="20:21">
      <c r="T1615" t="e">
        <f>VLOOKUP(D1615,VSD!$X$3:$Y$993,2,0)</f>
        <v>#N/A</v>
      </c>
      <c r="U1615" s="21">
        <f t="shared" si="25"/>
        <v>0</v>
      </c>
    </row>
    <row r="1616" spans="20:21">
      <c r="T1616" t="e">
        <f>VLOOKUP(D1616,VSD!$X$3:$Y$993,2,0)</f>
        <v>#N/A</v>
      </c>
      <c r="U1616" s="21">
        <f t="shared" si="25"/>
        <v>0</v>
      </c>
    </row>
    <row r="1617" spans="20:21">
      <c r="T1617" t="e">
        <f>VLOOKUP(D1617,VSD!$X$3:$Y$993,2,0)</f>
        <v>#N/A</v>
      </c>
      <c r="U1617" s="21">
        <f t="shared" si="25"/>
        <v>0</v>
      </c>
    </row>
    <row r="1618" spans="20:21">
      <c r="T1618" t="e">
        <f>VLOOKUP(D1618,VSD!$X$3:$Y$993,2,0)</f>
        <v>#N/A</v>
      </c>
      <c r="U1618" s="21">
        <f t="shared" si="25"/>
        <v>0</v>
      </c>
    </row>
    <row r="1619" spans="20:21">
      <c r="T1619" t="e">
        <f>VLOOKUP(D1619,VSD!$X$3:$Y$993,2,0)</f>
        <v>#N/A</v>
      </c>
      <c r="U1619" s="21">
        <f t="shared" si="25"/>
        <v>0</v>
      </c>
    </row>
    <row r="1620" spans="20:21">
      <c r="T1620" t="e">
        <f>VLOOKUP(D1620,VSD!$X$3:$Y$993,2,0)</f>
        <v>#N/A</v>
      </c>
      <c r="U1620" s="21">
        <f t="shared" si="25"/>
        <v>0</v>
      </c>
    </row>
    <row r="1621" spans="20:21">
      <c r="T1621" t="e">
        <f>VLOOKUP(D1621,VSD!$X$3:$Y$993,2,0)</f>
        <v>#N/A</v>
      </c>
      <c r="U1621" s="21">
        <f t="shared" si="25"/>
        <v>0</v>
      </c>
    </row>
    <row r="1622" spans="20:21">
      <c r="T1622" t="e">
        <f>VLOOKUP(D1622,VSD!$X$3:$Y$993,2,0)</f>
        <v>#N/A</v>
      </c>
      <c r="U1622" s="21">
        <f t="shared" si="25"/>
        <v>0</v>
      </c>
    </row>
    <row r="1623" spans="20:21">
      <c r="T1623" t="e">
        <f>VLOOKUP(D1623,VSD!$X$3:$Y$993,2,0)</f>
        <v>#N/A</v>
      </c>
      <c r="U1623" s="21">
        <f t="shared" si="25"/>
        <v>0</v>
      </c>
    </row>
    <row r="1624" spans="20:21">
      <c r="T1624" t="e">
        <f>VLOOKUP(D1624,VSD!$X$3:$Y$993,2,0)</f>
        <v>#N/A</v>
      </c>
      <c r="U1624" s="21">
        <f t="shared" si="25"/>
        <v>0</v>
      </c>
    </row>
    <row r="1625" spans="20:21">
      <c r="T1625" t="e">
        <f>VLOOKUP(D1625,VSD!$X$3:$Y$993,2,0)</f>
        <v>#N/A</v>
      </c>
      <c r="U1625" s="21">
        <f t="shared" si="25"/>
        <v>0</v>
      </c>
    </row>
    <row r="1626" spans="20:21">
      <c r="T1626" t="e">
        <f>VLOOKUP(D1626,VSD!$X$3:$Y$993,2,0)</f>
        <v>#N/A</v>
      </c>
      <c r="U1626" s="21">
        <f t="shared" si="25"/>
        <v>0</v>
      </c>
    </row>
    <row r="1627" spans="20:21">
      <c r="T1627" t="e">
        <f>VLOOKUP(D1627,VSD!$X$3:$Y$993,2,0)</f>
        <v>#N/A</v>
      </c>
      <c r="U1627" s="21">
        <f t="shared" si="25"/>
        <v>0</v>
      </c>
    </row>
    <row r="1628" spans="20:21">
      <c r="T1628" t="e">
        <f>VLOOKUP(D1628,VSD!$X$3:$Y$993,2,0)</f>
        <v>#N/A</v>
      </c>
      <c r="U1628" s="21">
        <f t="shared" si="25"/>
        <v>0</v>
      </c>
    </row>
    <row r="1629" spans="20:21">
      <c r="T1629" t="e">
        <f>VLOOKUP(D1629,VSD!$X$3:$Y$993,2,0)</f>
        <v>#N/A</v>
      </c>
      <c r="U1629" s="21">
        <f t="shared" si="25"/>
        <v>0</v>
      </c>
    </row>
    <row r="1630" spans="20:21">
      <c r="T1630" t="e">
        <f>VLOOKUP(D1630,VSD!$X$3:$Y$993,2,0)</f>
        <v>#N/A</v>
      </c>
      <c r="U1630" s="21">
        <f t="shared" si="25"/>
        <v>0</v>
      </c>
    </row>
    <row r="1631" spans="20:21">
      <c r="T1631" t="e">
        <f>VLOOKUP(D1631,VSD!$X$3:$Y$993,2,0)</f>
        <v>#N/A</v>
      </c>
      <c r="U1631" s="21">
        <f t="shared" si="25"/>
        <v>0</v>
      </c>
    </row>
    <row r="1632" spans="20:21">
      <c r="T1632" t="e">
        <f>VLOOKUP(D1632,VSD!$X$3:$Y$993,2,0)</f>
        <v>#N/A</v>
      </c>
      <c r="U1632" s="21">
        <f t="shared" si="25"/>
        <v>0</v>
      </c>
    </row>
    <row r="1633" spans="20:21">
      <c r="T1633" t="e">
        <f>VLOOKUP(D1633,VSD!$X$3:$Y$993,2,0)</f>
        <v>#N/A</v>
      </c>
      <c r="U1633" s="21">
        <f t="shared" si="25"/>
        <v>0</v>
      </c>
    </row>
    <row r="1634" spans="20:21">
      <c r="T1634" t="e">
        <f>VLOOKUP(D1634,VSD!$X$3:$Y$993,2,0)</f>
        <v>#N/A</v>
      </c>
      <c r="U1634" s="21">
        <f t="shared" si="25"/>
        <v>0</v>
      </c>
    </row>
    <row r="1635" spans="20:21">
      <c r="T1635" t="e">
        <f>VLOOKUP(D1635,VSD!$X$3:$Y$993,2,0)</f>
        <v>#N/A</v>
      </c>
      <c r="U1635" s="21">
        <f t="shared" si="25"/>
        <v>0</v>
      </c>
    </row>
    <row r="1636" spans="20:21">
      <c r="T1636" t="e">
        <f>VLOOKUP(D1636,VSD!$X$3:$Y$993,2,0)</f>
        <v>#N/A</v>
      </c>
      <c r="U1636" s="21">
        <f t="shared" si="25"/>
        <v>0</v>
      </c>
    </row>
    <row r="1637" spans="20:21">
      <c r="T1637" t="e">
        <f>VLOOKUP(D1637,VSD!$X$3:$Y$993,2,0)</f>
        <v>#N/A</v>
      </c>
      <c r="U1637" s="21">
        <f t="shared" si="25"/>
        <v>0</v>
      </c>
    </row>
    <row r="1638" spans="20:21">
      <c r="T1638" t="e">
        <f>VLOOKUP(D1638,VSD!$X$3:$Y$993,2,0)</f>
        <v>#N/A</v>
      </c>
      <c r="U1638" s="21">
        <f t="shared" si="25"/>
        <v>0</v>
      </c>
    </row>
    <row r="1639" spans="20:21">
      <c r="T1639" t="e">
        <f>VLOOKUP(D1639,VSD!$X$3:$Y$993,2,0)</f>
        <v>#N/A</v>
      </c>
      <c r="U1639" s="21">
        <f t="shared" si="25"/>
        <v>0</v>
      </c>
    </row>
    <row r="1640" spans="20:21">
      <c r="T1640" t="e">
        <f>VLOOKUP(D1640,VSD!$X$3:$Y$993,2,0)</f>
        <v>#N/A</v>
      </c>
      <c r="U1640" s="21">
        <f t="shared" si="25"/>
        <v>0</v>
      </c>
    </row>
    <row r="1641" spans="20:21">
      <c r="T1641" t="e">
        <f>VLOOKUP(D1641,VSD!$X$3:$Y$993,2,0)</f>
        <v>#N/A</v>
      </c>
      <c r="U1641" s="21">
        <f t="shared" si="25"/>
        <v>0</v>
      </c>
    </row>
    <row r="1642" spans="20:21">
      <c r="T1642" t="e">
        <f>VLOOKUP(D1642,VSD!$X$3:$Y$993,2,0)</f>
        <v>#N/A</v>
      </c>
      <c r="U1642" s="21">
        <f t="shared" si="25"/>
        <v>0</v>
      </c>
    </row>
    <row r="1643" spans="20:21">
      <c r="T1643" t="e">
        <f>VLOOKUP(D1643,VSD!$X$3:$Y$993,2,0)</f>
        <v>#N/A</v>
      </c>
      <c r="U1643" s="21">
        <f t="shared" si="25"/>
        <v>0</v>
      </c>
    </row>
    <row r="1644" spans="20:21">
      <c r="T1644" t="e">
        <f>VLOOKUP(D1644,VSD!$X$3:$Y$993,2,0)</f>
        <v>#N/A</v>
      </c>
      <c r="U1644" s="21">
        <f t="shared" si="25"/>
        <v>0</v>
      </c>
    </row>
    <row r="1645" spans="20:21">
      <c r="T1645" t="e">
        <f>VLOOKUP(D1645,VSD!$X$3:$Y$993,2,0)</f>
        <v>#N/A</v>
      </c>
      <c r="U1645" s="21">
        <f t="shared" si="25"/>
        <v>0</v>
      </c>
    </row>
    <row r="1646" spans="20:21">
      <c r="T1646" t="e">
        <f>VLOOKUP(D1646,VSD!$X$3:$Y$993,2,0)</f>
        <v>#N/A</v>
      </c>
      <c r="U1646" s="21">
        <f t="shared" si="25"/>
        <v>0</v>
      </c>
    </row>
    <row r="1647" spans="20:21">
      <c r="T1647" t="e">
        <f>VLOOKUP(D1647,VSD!$X$3:$Y$993,2,0)</f>
        <v>#N/A</v>
      </c>
      <c r="U1647" s="21">
        <f t="shared" si="25"/>
        <v>0</v>
      </c>
    </row>
    <row r="1648" spans="20:21">
      <c r="T1648" t="e">
        <f>VLOOKUP(D1648,VSD!$X$3:$Y$993,2,0)</f>
        <v>#N/A</v>
      </c>
      <c r="U1648" s="21">
        <f t="shared" si="25"/>
        <v>0</v>
      </c>
    </row>
    <row r="1649" spans="20:21">
      <c r="T1649" t="e">
        <f>VLOOKUP(D1649,VSD!$X$3:$Y$993,2,0)</f>
        <v>#N/A</v>
      </c>
      <c r="U1649" s="21">
        <f t="shared" si="25"/>
        <v>0</v>
      </c>
    </row>
    <row r="1650" spans="20:21">
      <c r="T1650" t="e">
        <f>VLOOKUP(D1650,VSD!$X$3:$Y$993,2,0)</f>
        <v>#N/A</v>
      </c>
      <c r="U1650" s="21">
        <f t="shared" si="25"/>
        <v>0</v>
      </c>
    </row>
    <row r="1651" spans="20:21">
      <c r="T1651" t="e">
        <f>VLOOKUP(D1651,VSD!$X$3:$Y$993,2,0)</f>
        <v>#N/A</v>
      </c>
      <c r="U1651" s="21">
        <f t="shared" si="25"/>
        <v>0</v>
      </c>
    </row>
    <row r="1652" spans="20:21">
      <c r="T1652" t="e">
        <f>VLOOKUP(D1652,VSD!$X$3:$Y$993,2,0)</f>
        <v>#N/A</v>
      </c>
      <c r="U1652" s="21">
        <f t="shared" si="25"/>
        <v>0</v>
      </c>
    </row>
    <row r="1653" spans="20:21">
      <c r="T1653" t="e">
        <f>VLOOKUP(D1653,VSD!$X$3:$Y$993,2,0)</f>
        <v>#N/A</v>
      </c>
      <c r="U1653" s="21">
        <f t="shared" si="25"/>
        <v>0</v>
      </c>
    </row>
    <row r="1654" spans="20:21">
      <c r="T1654" t="e">
        <f>VLOOKUP(D1654,VSD!$X$3:$Y$993,2,0)</f>
        <v>#N/A</v>
      </c>
      <c r="U1654" s="21">
        <f t="shared" si="25"/>
        <v>0</v>
      </c>
    </row>
    <row r="1655" spans="20:21">
      <c r="T1655" t="e">
        <f>VLOOKUP(D1655,VSD!$X$3:$Y$993,2,0)</f>
        <v>#N/A</v>
      </c>
      <c r="U1655" s="21">
        <f t="shared" si="25"/>
        <v>0</v>
      </c>
    </row>
    <row r="1656" spans="20:21">
      <c r="T1656" t="e">
        <f>VLOOKUP(D1656,VSD!$X$3:$Y$993,2,0)</f>
        <v>#N/A</v>
      </c>
      <c r="U1656" s="21">
        <f t="shared" si="25"/>
        <v>0</v>
      </c>
    </row>
    <row r="1657" spans="20:21">
      <c r="T1657" t="e">
        <f>VLOOKUP(D1657,VSD!$X$3:$Y$993,2,0)</f>
        <v>#N/A</v>
      </c>
      <c r="U1657" s="21">
        <f t="shared" si="25"/>
        <v>0</v>
      </c>
    </row>
    <row r="1658" spans="20:21">
      <c r="T1658" t="e">
        <f>VLOOKUP(D1658,VSD!$X$3:$Y$993,2,0)</f>
        <v>#N/A</v>
      </c>
      <c r="U1658" s="21">
        <f t="shared" si="25"/>
        <v>0</v>
      </c>
    </row>
    <row r="1659" spans="20:21">
      <c r="T1659" t="e">
        <f>VLOOKUP(D1659,VSD!$X$3:$Y$993,2,0)</f>
        <v>#N/A</v>
      </c>
      <c r="U1659" s="21">
        <f t="shared" si="25"/>
        <v>0</v>
      </c>
    </row>
    <row r="1660" spans="20:21">
      <c r="T1660" t="e">
        <f>VLOOKUP(D1660,VSD!$X$3:$Y$993,2,0)</f>
        <v>#N/A</v>
      </c>
      <c r="U1660" s="21">
        <f t="shared" si="25"/>
        <v>0</v>
      </c>
    </row>
    <row r="1661" spans="20:21">
      <c r="T1661" t="e">
        <f>VLOOKUP(D1661,VSD!$X$3:$Y$993,2,0)</f>
        <v>#N/A</v>
      </c>
      <c r="U1661" s="21">
        <f t="shared" si="25"/>
        <v>0</v>
      </c>
    </row>
    <row r="1662" spans="20:21">
      <c r="T1662" t="e">
        <f>VLOOKUP(D1662,VSD!$X$3:$Y$993,2,0)</f>
        <v>#N/A</v>
      </c>
      <c r="U1662" s="21">
        <f t="shared" si="25"/>
        <v>0</v>
      </c>
    </row>
    <row r="1663" spans="20:21">
      <c r="T1663" t="e">
        <f>VLOOKUP(D1663,VSD!$X$3:$Y$993,2,0)</f>
        <v>#N/A</v>
      </c>
      <c r="U1663" s="21">
        <f t="shared" si="25"/>
        <v>0</v>
      </c>
    </row>
    <row r="1664" spans="20:21">
      <c r="T1664" t="e">
        <f>VLOOKUP(D1664,VSD!$X$3:$Y$993,2,0)</f>
        <v>#N/A</v>
      </c>
      <c r="U1664" s="21">
        <f t="shared" si="25"/>
        <v>0</v>
      </c>
    </row>
    <row r="1665" spans="20:21">
      <c r="T1665" t="e">
        <f>VLOOKUP(D1665,VSD!$X$3:$Y$993,2,0)</f>
        <v>#N/A</v>
      </c>
      <c r="U1665" s="21">
        <f t="shared" si="25"/>
        <v>0</v>
      </c>
    </row>
    <row r="1666" spans="20:21">
      <c r="T1666" t="e">
        <f>VLOOKUP(D1666,VSD!$X$3:$Y$993,2,0)</f>
        <v>#N/A</v>
      </c>
      <c r="U1666" s="21">
        <f t="shared" si="25"/>
        <v>0</v>
      </c>
    </row>
    <row r="1667" spans="20:21">
      <c r="T1667" t="e">
        <f>VLOOKUP(D1667,VSD!$X$3:$Y$993,2,0)</f>
        <v>#N/A</v>
      </c>
      <c r="U1667" s="21">
        <f t="shared" si="25"/>
        <v>0</v>
      </c>
    </row>
    <row r="1668" spans="20:21">
      <c r="T1668" t="e">
        <f>VLOOKUP(D1668,VSD!$X$3:$Y$993,2,0)</f>
        <v>#N/A</v>
      </c>
      <c r="U1668" s="21">
        <f t="shared" ref="U1668:U1731" si="26">IF(G1668&lt;&gt;"040P888888",IFERROR(T1668*I1668,0),0)</f>
        <v>0</v>
      </c>
    </row>
    <row r="1669" spans="20:21">
      <c r="T1669" t="e">
        <f>VLOOKUP(D1669,VSD!$X$3:$Y$993,2,0)</f>
        <v>#N/A</v>
      </c>
      <c r="U1669" s="21">
        <f t="shared" si="26"/>
        <v>0</v>
      </c>
    </row>
    <row r="1670" spans="20:21">
      <c r="T1670" t="e">
        <f>VLOOKUP(D1670,VSD!$X$3:$Y$993,2,0)</f>
        <v>#N/A</v>
      </c>
      <c r="U1670" s="21">
        <f t="shared" si="26"/>
        <v>0</v>
      </c>
    </row>
    <row r="1671" spans="20:21">
      <c r="T1671" t="e">
        <f>VLOOKUP(D1671,VSD!$X$3:$Y$993,2,0)</f>
        <v>#N/A</v>
      </c>
      <c r="U1671" s="21">
        <f t="shared" si="26"/>
        <v>0</v>
      </c>
    </row>
    <row r="1672" spans="20:21">
      <c r="T1672" t="e">
        <f>VLOOKUP(D1672,VSD!$X$3:$Y$993,2,0)</f>
        <v>#N/A</v>
      </c>
      <c r="U1672" s="21">
        <f t="shared" si="26"/>
        <v>0</v>
      </c>
    </row>
    <row r="1673" spans="20:21">
      <c r="T1673" t="e">
        <f>VLOOKUP(D1673,VSD!$X$3:$Y$993,2,0)</f>
        <v>#N/A</v>
      </c>
      <c r="U1673" s="21">
        <f t="shared" si="26"/>
        <v>0</v>
      </c>
    </row>
    <row r="1674" spans="20:21">
      <c r="T1674" t="e">
        <f>VLOOKUP(D1674,VSD!$X$3:$Y$993,2,0)</f>
        <v>#N/A</v>
      </c>
      <c r="U1674" s="21">
        <f t="shared" si="26"/>
        <v>0</v>
      </c>
    </row>
    <row r="1675" spans="20:21">
      <c r="T1675" t="e">
        <f>VLOOKUP(D1675,VSD!$X$3:$Y$993,2,0)</f>
        <v>#N/A</v>
      </c>
      <c r="U1675" s="21">
        <f t="shared" si="26"/>
        <v>0</v>
      </c>
    </row>
    <row r="1676" spans="20:21">
      <c r="T1676" t="e">
        <f>VLOOKUP(D1676,VSD!$X$3:$Y$993,2,0)</f>
        <v>#N/A</v>
      </c>
      <c r="U1676" s="21">
        <f t="shared" si="26"/>
        <v>0</v>
      </c>
    </row>
    <row r="1677" spans="20:21">
      <c r="T1677" t="e">
        <f>VLOOKUP(D1677,VSD!$X$3:$Y$993,2,0)</f>
        <v>#N/A</v>
      </c>
      <c r="U1677" s="21">
        <f t="shared" si="26"/>
        <v>0</v>
      </c>
    </row>
    <row r="1678" spans="20:21">
      <c r="T1678" t="e">
        <f>VLOOKUP(D1678,VSD!$X$3:$Y$993,2,0)</f>
        <v>#N/A</v>
      </c>
      <c r="U1678" s="21">
        <f t="shared" si="26"/>
        <v>0</v>
      </c>
    </row>
    <row r="1679" spans="20:21">
      <c r="T1679" t="e">
        <f>VLOOKUP(D1679,VSD!$X$3:$Y$993,2,0)</f>
        <v>#N/A</v>
      </c>
      <c r="U1679" s="21">
        <f t="shared" si="26"/>
        <v>0</v>
      </c>
    </row>
    <row r="1680" spans="20:21">
      <c r="T1680" t="e">
        <f>VLOOKUP(D1680,VSD!$X$3:$Y$993,2,0)</f>
        <v>#N/A</v>
      </c>
      <c r="U1680" s="21">
        <f t="shared" si="26"/>
        <v>0</v>
      </c>
    </row>
    <row r="1681" spans="20:21">
      <c r="T1681" t="e">
        <f>VLOOKUP(D1681,VSD!$X$3:$Y$993,2,0)</f>
        <v>#N/A</v>
      </c>
      <c r="U1681" s="21">
        <f t="shared" si="26"/>
        <v>0</v>
      </c>
    </row>
    <row r="1682" spans="20:21">
      <c r="T1682" t="e">
        <f>VLOOKUP(D1682,VSD!$X$3:$Y$993,2,0)</f>
        <v>#N/A</v>
      </c>
      <c r="U1682" s="21">
        <f t="shared" si="26"/>
        <v>0</v>
      </c>
    </row>
    <row r="1683" spans="20:21">
      <c r="T1683" t="e">
        <f>VLOOKUP(D1683,VSD!$X$3:$Y$993,2,0)</f>
        <v>#N/A</v>
      </c>
      <c r="U1683" s="21">
        <f t="shared" si="26"/>
        <v>0</v>
      </c>
    </row>
    <row r="1684" spans="20:21">
      <c r="T1684" t="e">
        <f>VLOOKUP(D1684,VSD!$X$3:$Y$993,2,0)</f>
        <v>#N/A</v>
      </c>
      <c r="U1684" s="21">
        <f t="shared" si="26"/>
        <v>0</v>
      </c>
    </row>
    <row r="1685" spans="20:21">
      <c r="T1685" t="e">
        <f>VLOOKUP(D1685,VSD!$X$3:$Y$993,2,0)</f>
        <v>#N/A</v>
      </c>
      <c r="U1685" s="21">
        <f t="shared" si="26"/>
        <v>0</v>
      </c>
    </row>
    <row r="1686" spans="20:21">
      <c r="T1686" t="e">
        <f>VLOOKUP(D1686,VSD!$X$3:$Y$993,2,0)</f>
        <v>#N/A</v>
      </c>
      <c r="U1686" s="21">
        <f t="shared" si="26"/>
        <v>0</v>
      </c>
    </row>
    <row r="1687" spans="20:21">
      <c r="T1687" t="e">
        <f>VLOOKUP(D1687,VSD!$X$3:$Y$993,2,0)</f>
        <v>#N/A</v>
      </c>
      <c r="U1687" s="21">
        <f t="shared" si="26"/>
        <v>0</v>
      </c>
    </row>
    <row r="1688" spans="20:21">
      <c r="T1688" t="e">
        <f>VLOOKUP(D1688,VSD!$X$3:$Y$993,2,0)</f>
        <v>#N/A</v>
      </c>
      <c r="U1688" s="21">
        <f t="shared" si="26"/>
        <v>0</v>
      </c>
    </row>
    <row r="1689" spans="20:21">
      <c r="T1689" t="e">
        <f>VLOOKUP(D1689,VSD!$X$3:$Y$993,2,0)</f>
        <v>#N/A</v>
      </c>
      <c r="U1689" s="21">
        <f t="shared" si="26"/>
        <v>0</v>
      </c>
    </row>
    <row r="1690" spans="20:21">
      <c r="T1690" t="e">
        <f>VLOOKUP(D1690,VSD!$X$3:$Y$993,2,0)</f>
        <v>#N/A</v>
      </c>
      <c r="U1690" s="21">
        <f t="shared" si="26"/>
        <v>0</v>
      </c>
    </row>
    <row r="1691" spans="20:21">
      <c r="T1691" t="e">
        <f>VLOOKUP(D1691,VSD!$X$3:$Y$993,2,0)</f>
        <v>#N/A</v>
      </c>
      <c r="U1691" s="21">
        <f t="shared" si="26"/>
        <v>0</v>
      </c>
    </row>
    <row r="1692" spans="20:21">
      <c r="T1692" t="e">
        <f>VLOOKUP(D1692,VSD!$X$3:$Y$993,2,0)</f>
        <v>#N/A</v>
      </c>
      <c r="U1692" s="21">
        <f t="shared" si="26"/>
        <v>0</v>
      </c>
    </row>
    <row r="1693" spans="20:21">
      <c r="T1693" t="e">
        <f>VLOOKUP(D1693,VSD!$X$3:$Y$993,2,0)</f>
        <v>#N/A</v>
      </c>
      <c r="U1693" s="21">
        <f t="shared" si="26"/>
        <v>0</v>
      </c>
    </row>
    <row r="1694" spans="20:21">
      <c r="T1694" t="e">
        <f>VLOOKUP(D1694,VSD!$X$3:$Y$993,2,0)</f>
        <v>#N/A</v>
      </c>
      <c r="U1694" s="21">
        <f t="shared" si="26"/>
        <v>0</v>
      </c>
    </row>
    <row r="1695" spans="20:21">
      <c r="T1695" t="e">
        <f>VLOOKUP(D1695,VSD!$X$3:$Y$993,2,0)</f>
        <v>#N/A</v>
      </c>
      <c r="U1695" s="21">
        <f t="shared" si="26"/>
        <v>0</v>
      </c>
    </row>
    <row r="1696" spans="20:21">
      <c r="T1696" t="e">
        <f>VLOOKUP(D1696,VSD!$X$3:$Y$993,2,0)</f>
        <v>#N/A</v>
      </c>
      <c r="U1696" s="21">
        <f t="shared" si="26"/>
        <v>0</v>
      </c>
    </row>
    <row r="1697" spans="20:21">
      <c r="T1697" t="e">
        <f>VLOOKUP(D1697,VSD!$X$3:$Y$993,2,0)</f>
        <v>#N/A</v>
      </c>
      <c r="U1697" s="21">
        <f t="shared" si="26"/>
        <v>0</v>
      </c>
    </row>
    <row r="1698" spans="20:21">
      <c r="T1698" t="e">
        <f>VLOOKUP(D1698,VSD!$X$3:$Y$993,2,0)</f>
        <v>#N/A</v>
      </c>
      <c r="U1698" s="21">
        <f t="shared" si="26"/>
        <v>0</v>
      </c>
    </row>
    <row r="1699" spans="20:21">
      <c r="T1699" t="e">
        <f>VLOOKUP(D1699,VSD!$X$3:$Y$993,2,0)</f>
        <v>#N/A</v>
      </c>
      <c r="U1699" s="21">
        <f t="shared" si="26"/>
        <v>0</v>
      </c>
    </row>
    <row r="1700" spans="20:21">
      <c r="T1700" t="e">
        <f>VLOOKUP(D1700,VSD!$X$3:$Y$993,2,0)</f>
        <v>#N/A</v>
      </c>
      <c r="U1700" s="21">
        <f t="shared" si="26"/>
        <v>0</v>
      </c>
    </row>
    <row r="1701" spans="20:21">
      <c r="T1701" t="e">
        <f>VLOOKUP(D1701,VSD!$X$3:$Y$993,2,0)</f>
        <v>#N/A</v>
      </c>
      <c r="U1701" s="21">
        <f t="shared" si="26"/>
        <v>0</v>
      </c>
    </row>
    <row r="1702" spans="20:21">
      <c r="T1702" t="e">
        <f>VLOOKUP(D1702,VSD!$X$3:$Y$993,2,0)</f>
        <v>#N/A</v>
      </c>
      <c r="U1702" s="21">
        <f t="shared" si="26"/>
        <v>0</v>
      </c>
    </row>
    <row r="1703" spans="20:21">
      <c r="T1703" t="e">
        <f>VLOOKUP(D1703,VSD!$X$3:$Y$993,2,0)</f>
        <v>#N/A</v>
      </c>
      <c r="U1703" s="21">
        <f t="shared" si="26"/>
        <v>0</v>
      </c>
    </row>
    <row r="1704" spans="20:21">
      <c r="T1704" t="e">
        <f>VLOOKUP(D1704,VSD!$X$3:$Y$993,2,0)</f>
        <v>#N/A</v>
      </c>
      <c r="U1704" s="21">
        <f t="shared" si="26"/>
        <v>0</v>
      </c>
    </row>
    <row r="1705" spans="20:21">
      <c r="T1705" t="e">
        <f>VLOOKUP(D1705,VSD!$X$3:$Y$993,2,0)</f>
        <v>#N/A</v>
      </c>
      <c r="U1705" s="21">
        <f t="shared" si="26"/>
        <v>0</v>
      </c>
    </row>
    <row r="1706" spans="20:21">
      <c r="T1706" t="e">
        <f>VLOOKUP(D1706,VSD!$X$3:$Y$993,2,0)</f>
        <v>#N/A</v>
      </c>
      <c r="U1706" s="21">
        <f t="shared" si="26"/>
        <v>0</v>
      </c>
    </row>
    <row r="1707" spans="20:21">
      <c r="T1707" t="e">
        <f>VLOOKUP(D1707,VSD!$X$3:$Y$993,2,0)</f>
        <v>#N/A</v>
      </c>
      <c r="U1707" s="21">
        <f t="shared" si="26"/>
        <v>0</v>
      </c>
    </row>
    <row r="1708" spans="20:21">
      <c r="T1708" t="e">
        <f>VLOOKUP(D1708,VSD!$X$3:$Y$993,2,0)</f>
        <v>#N/A</v>
      </c>
      <c r="U1708" s="21">
        <f t="shared" si="26"/>
        <v>0</v>
      </c>
    </row>
    <row r="1709" spans="20:21">
      <c r="T1709" t="e">
        <f>VLOOKUP(D1709,VSD!$X$3:$Y$993,2,0)</f>
        <v>#N/A</v>
      </c>
      <c r="U1709" s="21">
        <f t="shared" si="26"/>
        <v>0</v>
      </c>
    </row>
    <row r="1710" spans="20:21">
      <c r="T1710" t="e">
        <f>VLOOKUP(D1710,VSD!$X$3:$Y$993,2,0)</f>
        <v>#N/A</v>
      </c>
      <c r="U1710" s="21">
        <f t="shared" si="26"/>
        <v>0</v>
      </c>
    </row>
    <row r="1711" spans="20:21">
      <c r="T1711" t="e">
        <f>VLOOKUP(D1711,VSD!$X$3:$Y$993,2,0)</f>
        <v>#N/A</v>
      </c>
      <c r="U1711" s="21">
        <f t="shared" si="26"/>
        <v>0</v>
      </c>
    </row>
    <row r="1712" spans="20:21">
      <c r="T1712" t="e">
        <f>VLOOKUP(D1712,VSD!$X$3:$Y$993,2,0)</f>
        <v>#N/A</v>
      </c>
      <c r="U1712" s="21">
        <f t="shared" si="26"/>
        <v>0</v>
      </c>
    </row>
    <row r="1713" spans="20:21">
      <c r="T1713" t="e">
        <f>VLOOKUP(D1713,VSD!$X$3:$Y$993,2,0)</f>
        <v>#N/A</v>
      </c>
      <c r="U1713" s="21">
        <f t="shared" si="26"/>
        <v>0</v>
      </c>
    </row>
    <row r="1714" spans="20:21">
      <c r="T1714" t="e">
        <f>VLOOKUP(D1714,VSD!$X$3:$Y$993,2,0)</f>
        <v>#N/A</v>
      </c>
      <c r="U1714" s="21">
        <f t="shared" si="26"/>
        <v>0</v>
      </c>
    </row>
    <row r="1715" spans="20:21">
      <c r="T1715" t="e">
        <f>VLOOKUP(D1715,VSD!$X$3:$Y$993,2,0)</f>
        <v>#N/A</v>
      </c>
      <c r="U1715" s="21">
        <f t="shared" si="26"/>
        <v>0</v>
      </c>
    </row>
    <row r="1716" spans="20:21">
      <c r="T1716" t="e">
        <f>VLOOKUP(D1716,VSD!$X$3:$Y$993,2,0)</f>
        <v>#N/A</v>
      </c>
      <c r="U1716" s="21">
        <f t="shared" si="26"/>
        <v>0</v>
      </c>
    </row>
    <row r="1717" spans="20:21">
      <c r="T1717" t="e">
        <f>VLOOKUP(D1717,VSD!$X$3:$Y$993,2,0)</f>
        <v>#N/A</v>
      </c>
      <c r="U1717" s="21">
        <f t="shared" si="26"/>
        <v>0</v>
      </c>
    </row>
    <row r="1718" spans="20:21">
      <c r="T1718" t="e">
        <f>VLOOKUP(D1718,VSD!$X$3:$Y$993,2,0)</f>
        <v>#N/A</v>
      </c>
      <c r="U1718" s="21">
        <f t="shared" si="26"/>
        <v>0</v>
      </c>
    </row>
    <row r="1719" spans="20:21">
      <c r="T1719" t="e">
        <f>VLOOKUP(D1719,VSD!$X$3:$Y$993,2,0)</f>
        <v>#N/A</v>
      </c>
      <c r="U1719" s="21">
        <f t="shared" si="26"/>
        <v>0</v>
      </c>
    </row>
    <row r="1720" spans="20:21">
      <c r="T1720" t="e">
        <f>VLOOKUP(D1720,VSD!$X$3:$Y$993,2,0)</f>
        <v>#N/A</v>
      </c>
      <c r="U1720" s="21">
        <f t="shared" si="26"/>
        <v>0</v>
      </c>
    </row>
    <row r="1721" spans="20:21">
      <c r="T1721" t="e">
        <f>VLOOKUP(D1721,VSD!$X$3:$Y$993,2,0)</f>
        <v>#N/A</v>
      </c>
      <c r="U1721" s="21">
        <f t="shared" si="26"/>
        <v>0</v>
      </c>
    </row>
    <row r="1722" spans="20:21">
      <c r="T1722" t="e">
        <f>VLOOKUP(D1722,VSD!$X$3:$Y$993,2,0)</f>
        <v>#N/A</v>
      </c>
      <c r="U1722" s="21">
        <f t="shared" si="26"/>
        <v>0</v>
      </c>
    </row>
    <row r="1723" spans="20:21">
      <c r="T1723" t="e">
        <f>VLOOKUP(D1723,VSD!$X$3:$Y$993,2,0)</f>
        <v>#N/A</v>
      </c>
      <c r="U1723" s="21">
        <f t="shared" si="26"/>
        <v>0</v>
      </c>
    </row>
    <row r="1724" spans="20:21">
      <c r="T1724" t="e">
        <f>VLOOKUP(D1724,VSD!$X$3:$Y$993,2,0)</f>
        <v>#N/A</v>
      </c>
      <c r="U1724" s="21">
        <f t="shared" si="26"/>
        <v>0</v>
      </c>
    </row>
    <row r="1725" spans="20:21">
      <c r="T1725" t="e">
        <f>VLOOKUP(D1725,VSD!$X$3:$Y$993,2,0)</f>
        <v>#N/A</v>
      </c>
      <c r="U1725" s="21">
        <f t="shared" si="26"/>
        <v>0</v>
      </c>
    </row>
    <row r="1726" spans="20:21">
      <c r="T1726" t="e">
        <f>VLOOKUP(D1726,VSD!$X$3:$Y$993,2,0)</f>
        <v>#N/A</v>
      </c>
      <c r="U1726" s="21">
        <f t="shared" si="26"/>
        <v>0</v>
      </c>
    </row>
    <row r="1727" spans="20:21">
      <c r="T1727" t="e">
        <f>VLOOKUP(D1727,VSD!$X$3:$Y$993,2,0)</f>
        <v>#N/A</v>
      </c>
      <c r="U1727" s="21">
        <f t="shared" si="26"/>
        <v>0</v>
      </c>
    </row>
    <row r="1728" spans="20:21">
      <c r="T1728" t="e">
        <f>VLOOKUP(D1728,VSD!$X$3:$Y$993,2,0)</f>
        <v>#N/A</v>
      </c>
      <c r="U1728" s="21">
        <f t="shared" si="26"/>
        <v>0</v>
      </c>
    </row>
    <row r="1729" spans="20:21">
      <c r="T1729" t="e">
        <f>VLOOKUP(D1729,VSD!$X$3:$Y$993,2,0)</f>
        <v>#N/A</v>
      </c>
      <c r="U1729" s="21">
        <f t="shared" si="26"/>
        <v>0</v>
      </c>
    </row>
    <row r="1730" spans="20:21">
      <c r="T1730" t="e">
        <f>VLOOKUP(D1730,VSD!$X$3:$Y$993,2,0)</f>
        <v>#N/A</v>
      </c>
      <c r="U1730" s="21">
        <f t="shared" si="26"/>
        <v>0</v>
      </c>
    </row>
    <row r="1731" spans="20:21">
      <c r="T1731" t="e">
        <f>VLOOKUP(D1731,VSD!$X$3:$Y$993,2,0)</f>
        <v>#N/A</v>
      </c>
      <c r="U1731" s="21">
        <f t="shared" si="26"/>
        <v>0</v>
      </c>
    </row>
    <row r="1732" spans="20:21">
      <c r="T1732" t="e">
        <f>VLOOKUP(D1732,VSD!$X$3:$Y$993,2,0)</f>
        <v>#N/A</v>
      </c>
      <c r="U1732" s="21">
        <f t="shared" ref="U1732:U1795" si="27">IF(G1732&lt;&gt;"040P888888",IFERROR(T1732*I1732,0),0)</f>
        <v>0</v>
      </c>
    </row>
    <row r="1733" spans="20:21">
      <c r="T1733" t="e">
        <f>VLOOKUP(D1733,VSD!$X$3:$Y$993,2,0)</f>
        <v>#N/A</v>
      </c>
      <c r="U1733" s="21">
        <f t="shared" si="27"/>
        <v>0</v>
      </c>
    </row>
    <row r="1734" spans="20:21">
      <c r="T1734" t="e">
        <f>VLOOKUP(D1734,VSD!$X$3:$Y$993,2,0)</f>
        <v>#N/A</v>
      </c>
      <c r="U1734" s="21">
        <f t="shared" si="27"/>
        <v>0</v>
      </c>
    </row>
    <row r="1735" spans="20:21">
      <c r="T1735" t="e">
        <f>VLOOKUP(D1735,VSD!$X$3:$Y$993,2,0)</f>
        <v>#N/A</v>
      </c>
      <c r="U1735" s="21">
        <f t="shared" si="27"/>
        <v>0</v>
      </c>
    </row>
    <row r="1736" spans="20:21">
      <c r="T1736" t="e">
        <f>VLOOKUP(D1736,VSD!$X$3:$Y$993,2,0)</f>
        <v>#N/A</v>
      </c>
      <c r="U1736" s="21">
        <f t="shared" si="27"/>
        <v>0</v>
      </c>
    </row>
    <row r="1737" spans="20:21">
      <c r="T1737" t="e">
        <f>VLOOKUP(D1737,VSD!$X$3:$Y$993,2,0)</f>
        <v>#N/A</v>
      </c>
      <c r="U1737" s="21">
        <f t="shared" si="27"/>
        <v>0</v>
      </c>
    </row>
    <row r="1738" spans="20:21">
      <c r="T1738" t="e">
        <f>VLOOKUP(D1738,VSD!$X$3:$Y$993,2,0)</f>
        <v>#N/A</v>
      </c>
      <c r="U1738" s="21">
        <f t="shared" si="27"/>
        <v>0</v>
      </c>
    </row>
    <row r="1739" spans="20:21">
      <c r="T1739" t="e">
        <f>VLOOKUP(D1739,VSD!$X$3:$Y$993,2,0)</f>
        <v>#N/A</v>
      </c>
      <c r="U1739" s="21">
        <f t="shared" si="27"/>
        <v>0</v>
      </c>
    </row>
    <row r="1740" spans="20:21">
      <c r="T1740" t="e">
        <f>VLOOKUP(D1740,VSD!$X$3:$Y$993,2,0)</f>
        <v>#N/A</v>
      </c>
      <c r="U1740" s="21">
        <f t="shared" si="27"/>
        <v>0</v>
      </c>
    </row>
    <row r="1741" spans="20:21">
      <c r="T1741" t="e">
        <f>VLOOKUP(D1741,VSD!$X$3:$Y$993,2,0)</f>
        <v>#N/A</v>
      </c>
      <c r="U1741" s="21">
        <f t="shared" si="27"/>
        <v>0</v>
      </c>
    </row>
    <row r="1742" spans="20:21">
      <c r="T1742" t="e">
        <f>VLOOKUP(D1742,VSD!$X$3:$Y$993,2,0)</f>
        <v>#N/A</v>
      </c>
      <c r="U1742" s="21">
        <f t="shared" si="27"/>
        <v>0</v>
      </c>
    </row>
    <row r="1743" spans="20:21">
      <c r="T1743" t="e">
        <f>VLOOKUP(D1743,VSD!$X$3:$Y$993,2,0)</f>
        <v>#N/A</v>
      </c>
      <c r="U1743" s="21">
        <f t="shared" si="27"/>
        <v>0</v>
      </c>
    </row>
    <row r="1744" spans="20:21">
      <c r="T1744" t="e">
        <f>VLOOKUP(D1744,VSD!$X$3:$Y$993,2,0)</f>
        <v>#N/A</v>
      </c>
      <c r="U1744" s="21">
        <f t="shared" si="27"/>
        <v>0</v>
      </c>
    </row>
    <row r="1745" spans="20:21">
      <c r="T1745" t="e">
        <f>VLOOKUP(D1745,VSD!$X$3:$Y$993,2,0)</f>
        <v>#N/A</v>
      </c>
      <c r="U1745" s="21">
        <f t="shared" si="27"/>
        <v>0</v>
      </c>
    </row>
    <row r="1746" spans="20:21">
      <c r="T1746" t="e">
        <f>VLOOKUP(D1746,VSD!$X$3:$Y$993,2,0)</f>
        <v>#N/A</v>
      </c>
      <c r="U1746" s="21">
        <f t="shared" si="27"/>
        <v>0</v>
      </c>
    </row>
    <row r="1747" spans="20:21">
      <c r="T1747" t="e">
        <f>VLOOKUP(D1747,VSD!$X$3:$Y$993,2,0)</f>
        <v>#N/A</v>
      </c>
      <c r="U1747" s="21">
        <f t="shared" si="27"/>
        <v>0</v>
      </c>
    </row>
    <row r="1748" spans="20:21">
      <c r="T1748" t="e">
        <f>VLOOKUP(D1748,VSD!$X$3:$Y$993,2,0)</f>
        <v>#N/A</v>
      </c>
      <c r="U1748" s="21">
        <f t="shared" si="27"/>
        <v>0</v>
      </c>
    </row>
    <row r="1749" spans="20:21">
      <c r="T1749" t="e">
        <f>VLOOKUP(D1749,VSD!$X$3:$Y$993,2,0)</f>
        <v>#N/A</v>
      </c>
      <c r="U1749" s="21">
        <f t="shared" si="27"/>
        <v>0</v>
      </c>
    </row>
    <row r="1750" spans="20:21">
      <c r="T1750" t="e">
        <f>VLOOKUP(D1750,VSD!$X$3:$Y$993,2,0)</f>
        <v>#N/A</v>
      </c>
      <c r="U1750" s="21">
        <f t="shared" si="27"/>
        <v>0</v>
      </c>
    </row>
    <row r="1751" spans="20:21">
      <c r="T1751" t="e">
        <f>VLOOKUP(D1751,VSD!$X$3:$Y$993,2,0)</f>
        <v>#N/A</v>
      </c>
      <c r="U1751" s="21">
        <f t="shared" si="27"/>
        <v>0</v>
      </c>
    </row>
    <row r="1752" spans="20:21">
      <c r="T1752" t="e">
        <f>VLOOKUP(D1752,VSD!$X$3:$Y$993,2,0)</f>
        <v>#N/A</v>
      </c>
      <c r="U1752" s="21">
        <f t="shared" si="27"/>
        <v>0</v>
      </c>
    </row>
    <row r="1753" spans="20:21">
      <c r="T1753" t="e">
        <f>VLOOKUP(D1753,VSD!$X$3:$Y$993,2,0)</f>
        <v>#N/A</v>
      </c>
      <c r="U1753" s="21">
        <f t="shared" si="27"/>
        <v>0</v>
      </c>
    </row>
    <row r="1754" spans="20:21">
      <c r="T1754" t="e">
        <f>VLOOKUP(D1754,VSD!$X$3:$Y$993,2,0)</f>
        <v>#N/A</v>
      </c>
      <c r="U1754" s="21">
        <f t="shared" si="27"/>
        <v>0</v>
      </c>
    </row>
    <row r="1755" spans="20:21">
      <c r="T1755" t="e">
        <f>VLOOKUP(D1755,VSD!$X$3:$Y$993,2,0)</f>
        <v>#N/A</v>
      </c>
      <c r="U1755" s="21">
        <f t="shared" si="27"/>
        <v>0</v>
      </c>
    </row>
    <row r="1756" spans="20:21">
      <c r="T1756" t="e">
        <f>VLOOKUP(D1756,VSD!$X$3:$Y$993,2,0)</f>
        <v>#N/A</v>
      </c>
      <c r="U1756" s="21">
        <f t="shared" si="27"/>
        <v>0</v>
      </c>
    </row>
    <row r="1757" spans="20:21">
      <c r="T1757" t="e">
        <f>VLOOKUP(D1757,VSD!$X$3:$Y$993,2,0)</f>
        <v>#N/A</v>
      </c>
      <c r="U1757" s="21">
        <f t="shared" si="27"/>
        <v>0</v>
      </c>
    </row>
    <row r="1758" spans="20:21">
      <c r="T1758" t="e">
        <f>VLOOKUP(D1758,VSD!$X$3:$Y$993,2,0)</f>
        <v>#N/A</v>
      </c>
      <c r="U1758" s="21">
        <f t="shared" si="27"/>
        <v>0</v>
      </c>
    </row>
    <row r="1759" spans="20:21">
      <c r="T1759" t="e">
        <f>VLOOKUP(D1759,VSD!$X$3:$Y$993,2,0)</f>
        <v>#N/A</v>
      </c>
      <c r="U1759" s="21">
        <f t="shared" si="27"/>
        <v>0</v>
      </c>
    </row>
    <row r="1760" spans="20:21">
      <c r="T1760" t="e">
        <f>VLOOKUP(D1760,VSD!$X$3:$Y$993,2,0)</f>
        <v>#N/A</v>
      </c>
      <c r="U1760" s="21">
        <f t="shared" si="27"/>
        <v>0</v>
      </c>
    </row>
    <row r="1761" spans="20:21">
      <c r="T1761" t="e">
        <f>VLOOKUP(D1761,VSD!$X$3:$Y$993,2,0)</f>
        <v>#N/A</v>
      </c>
      <c r="U1761" s="21">
        <f t="shared" si="27"/>
        <v>0</v>
      </c>
    </row>
    <row r="1762" spans="20:21">
      <c r="T1762" t="e">
        <f>VLOOKUP(D1762,VSD!$X$3:$Y$993,2,0)</f>
        <v>#N/A</v>
      </c>
      <c r="U1762" s="21">
        <f t="shared" si="27"/>
        <v>0</v>
      </c>
    </row>
    <row r="1763" spans="20:21">
      <c r="T1763" t="e">
        <f>VLOOKUP(D1763,VSD!$X$3:$Y$993,2,0)</f>
        <v>#N/A</v>
      </c>
      <c r="U1763" s="21">
        <f t="shared" si="27"/>
        <v>0</v>
      </c>
    </row>
    <row r="1764" spans="20:21">
      <c r="T1764" t="e">
        <f>VLOOKUP(D1764,VSD!$X$3:$Y$993,2,0)</f>
        <v>#N/A</v>
      </c>
      <c r="U1764" s="21">
        <f t="shared" si="27"/>
        <v>0</v>
      </c>
    </row>
    <row r="1765" spans="20:21">
      <c r="T1765" t="e">
        <f>VLOOKUP(D1765,VSD!$X$3:$Y$993,2,0)</f>
        <v>#N/A</v>
      </c>
      <c r="U1765" s="21">
        <f t="shared" si="27"/>
        <v>0</v>
      </c>
    </row>
    <row r="1766" spans="20:21">
      <c r="T1766" t="e">
        <f>VLOOKUP(D1766,VSD!$X$3:$Y$993,2,0)</f>
        <v>#N/A</v>
      </c>
      <c r="U1766" s="21">
        <f t="shared" si="27"/>
        <v>0</v>
      </c>
    </row>
    <row r="1767" spans="20:21">
      <c r="T1767" t="e">
        <f>VLOOKUP(D1767,VSD!$X$3:$Y$993,2,0)</f>
        <v>#N/A</v>
      </c>
      <c r="U1767" s="21">
        <f t="shared" si="27"/>
        <v>0</v>
      </c>
    </row>
    <row r="1768" spans="20:21">
      <c r="T1768" t="e">
        <f>VLOOKUP(D1768,VSD!$X$3:$Y$993,2,0)</f>
        <v>#N/A</v>
      </c>
      <c r="U1768" s="21">
        <f t="shared" si="27"/>
        <v>0</v>
      </c>
    </row>
    <row r="1769" spans="20:21">
      <c r="T1769" t="e">
        <f>VLOOKUP(D1769,VSD!$X$3:$Y$993,2,0)</f>
        <v>#N/A</v>
      </c>
      <c r="U1769" s="21">
        <f t="shared" si="27"/>
        <v>0</v>
      </c>
    </row>
    <row r="1770" spans="20:21">
      <c r="T1770" t="e">
        <f>VLOOKUP(D1770,VSD!$X$3:$Y$993,2,0)</f>
        <v>#N/A</v>
      </c>
      <c r="U1770" s="21">
        <f t="shared" si="27"/>
        <v>0</v>
      </c>
    </row>
    <row r="1771" spans="20:21">
      <c r="T1771" t="e">
        <f>VLOOKUP(D1771,VSD!$X$3:$Y$993,2,0)</f>
        <v>#N/A</v>
      </c>
      <c r="U1771" s="21">
        <f t="shared" si="27"/>
        <v>0</v>
      </c>
    </row>
    <row r="1772" spans="20:21">
      <c r="T1772" t="e">
        <f>VLOOKUP(D1772,VSD!$X$3:$Y$993,2,0)</f>
        <v>#N/A</v>
      </c>
      <c r="U1772" s="21">
        <f t="shared" si="27"/>
        <v>0</v>
      </c>
    </row>
    <row r="1773" spans="20:21">
      <c r="T1773" t="e">
        <f>VLOOKUP(D1773,VSD!$X$3:$Y$993,2,0)</f>
        <v>#N/A</v>
      </c>
      <c r="U1773" s="21">
        <f t="shared" si="27"/>
        <v>0</v>
      </c>
    </row>
    <row r="1774" spans="20:21">
      <c r="T1774" t="e">
        <f>VLOOKUP(D1774,VSD!$X$3:$Y$993,2,0)</f>
        <v>#N/A</v>
      </c>
      <c r="U1774" s="21">
        <f t="shared" si="27"/>
        <v>0</v>
      </c>
    </row>
    <row r="1775" spans="20:21">
      <c r="T1775" t="e">
        <f>VLOOKUP(D1775,VSD!$X$3:$Y$993,2,0)</f>
        <v>#N/A</v>
      </c>
      <c r="U1775" s="21">
        <f t="shared" si="27"/>
        <v>0</v>
      </c>
    </row>
    <row r="1776" spans="20:21">
      <c r="T1776" t="e">
        <f>VLOOKUP(D1776,VSD!$X$3:$Y$993,2,0)</f>
        <v>#N/A</v>
      </c>
      <c r="U1776" s="21">
        <f t="shared" si="27"/>
        <v>0</v>
      </c>
    </row>
    <row r="1777" spans="20:21">
      <c r="T1777" t="e">
        <f>VLOOKUP(D1777,VSD!$X$3:$Y$993,2,0)</f>
        <v>#N/A</v>
      </c>
      <c r="U1777" s="21">
        <f t="shared" si="27"/>
        <v>0</v>
      </c>
    </row>
    <row r="1778" spans="20:21">
      <c r="T1778" t="e">
        <f>VLOOKUP(D1778,VSD!$X$3:$Y$993,2,0)</f>
        <v>#N/A</v>
      </c>
      <c r="U1778" s="21">
        <f t="shared" si="27"/>
        <v>0</v>
      </c>
    </row>
    <row r="1779" spans="20:21">
      <c r="T1779" t="e">
        <f>VLOOKUP(D1779,VSD!$X$3:$Y$993,2,0)</f>
        <v>#N/A</v>
      </c>
      <c r="U1779" s="21">
        <f t="shared" si="27"/>
        <v>0</v>
      </c>
    </row>
    <row r="1780" spans="20:21">
      <c r="T1780" t="e">
        <f>VLOOKUP(D1780,VSD!$X$3:$Y$993,2,0)</f>
        <v>#N/A</v>
      </c>
      <c r="U1780" s="21">
        <f t="shared" si="27"/>
        <v>0</v>
      </c>
    </row>
    <row r="1781" spans="20:21">
      <c r="T1781" t="e">
        <f>VLOOKUP(D1781,VSD!$X$3:$Y$993,2,0)</f>
        <v>#N/A</v>
      </c>
      <c r="U1781" s="21">
        <f t="shared" si="27"/>
        <v>0</v>
      </c>
    </row>
    <row r="1782" spans="20:21">
      <c r="T1782" t="e">
        <f>VLOOKUP(D1782,VSD!$X$3:$Y$993,2,0)</f>
        <v>#N/A</v>
      </c>
      <c r="U1782" s="21">
        <f t="shared" si="27"/>
        <v>0</v>
      </c>
    </row>
    <row r="1783" spans="20:21">
      <c r="T1783" t="e">
        <f>VLOOKUP(D1783,VSD!$X$3:$Y$993,2,0)</f>
        <v>#N/A</v>
      </c>
      <c r="U1783" s="21">
        <f t="shared" si="27"/>
        <v>0</v>
      </c>
    </row>
    <row r="1784" spans="20:21">
      <c r="T1784" t="e">
        <f>VLOOKUP(D1784,VSD!$X$3:$Y$993,2,0)</f>
        <v>#N/A</v>
      </c>
      <c r="U1784" s="21">
        <f t="shared" si="27"/>
        <v>0</v>
      </c>
    </row>
    <row r="1785" spans="20:21">
      <c r="T1785" t="e">
        <f>VLOOKUP(D1785,VSD!$X$3:$Y$993,2,0)</f>
        <v>#N/A</v>
      </c>
      <c r="U1785" s="21">
        <f t="shared" si="27"/>
        <v>0</v>
      </c>
    </row>
    <row r="1786" spans="20:21">
      <c r="T1786" t="e">
        <f>VLOOKUP(D1786,VSD!$X$3:$Y$993,2,0)</f>
        <v>#N/A</v>
      </c>
      <c r="U1786" s="21">
        <f t="shared" si="27"/>
        <v>0</v>
      </c>
    </row>
    <row r="1787" spans="20:21">
      <c r="T1787" t="e">
        <f>VLOOKUP(D1787,VSD!$X$3:$Y$993,2,0)</f>
        <v>#N/A</v>
      </c>
      <c r="U1787" s="21">
        <f t="shared" si="27"/>
        <v>0</v>
      </c>
    </row>
    <row r="1788" spans="20:21">
      <c r="T1788" t="e">
        <f>VLOOKUP(D1788,VSD!$X$3:$Y$993,2,0)</f>
        <v>#N/A</v>
      </c>
      <c r="U1788" s="21">
        <f t="shared" si="27"/>
        <v>0</v>
      </c>
    </row>
    <row r="1789" spans="20:21">
      <c r="T1789" t="e">
        <f>VLOOKUP(D1789,VSD!$X$3:$Y$993,2,0)</f>
        <v>#N/A</v>
      </c>
      <c r="U1789" s="21">
        <f t="shared" si="27"/>
        <v>0</v>
      </c>
    </row>
    <row r="1790" spans="20:21">
      <c r="T1790" t="e">
        <f>VLOOKUP(D1790,VSD!$X$3:$Y$993,2,0)</f>
        <v>#N/A</v>
      </c>
      <c r="U1790" s="21">
        <f t="shared" si="27"/>
        <v>0</v>
      </c>
    </row>
    <row r="1791" spans="20:21">
      <c r="T1791" t="e">
        <f>VLOOKUP(D1791,VSD!$X$3:$Y$993,2,0)</f>
        <v>#N/A</v>
      </c>
      <c r="U1791" s="21">
        <f t="shared" si="27"/>
        <v>0</v>
      </c>
    </row>
    <row r="1792" spans="20:21">
      <c r="T1792" t="e">
        <f>VLOOKUP(D1792,VSD!$X$3:$Y$993,2,0)</f>
        <v>#N/A</v>
      </c>
      <c r="U1792" s="21">
        <f t="shared" si="27"/>
        <v>0</v>
      </c>
    </row>
    <row r="1793" spans="20:21">
      <c r="T1793" t="e">
        <f>VLOOKUP(D1793,VSD!$X$3:$Y$993,2,0)</f>
        <v>#N/A</v>
      </c>
      <c r="U1793" s="21">
        <f t="shared" si="27"/>
        <v>0</v>
      </c>
    </row>
    <row r="1794" spans="20:21">
      <c r="T1794" t="e">
        <f>VLOOKUP(D1794,VSD!$X$3:$Y$993,2,0)</f>
        <v>#N/A</v>
      </c>
      <c r="U1794" s="21">
        <f t="shared" si="27"/>
        <v>0</v>
      </c>
    </row>
    <row r="1795" spans="20:21">
      <c r="T1795" t="e">
        <f>VLOOKUP(D1795,VSD!$X$3:$Y$993,2,0)</f>
        <v>#N/A</v>
      </c>
      <c r="U1795" s="21">
        <f t="shared" si="27"/>
        <v>0</v>
      </c>
    </row>
    <row r="1796" spans="20:21">
      <c r="T1796" t="e">
        <f>VLOOKUP(D1796,VSD!$X$3:$Y$993,2,0)</f>
        <v>#N/A</v>
      </c>
      <c r="U1796" s="21">
        <f t="shared" ref="U1796:U1859" si="28">IF(G1796&lt;&gt;"040P888888",IFERROR(T1796*I1796,0),0)</f>
        <v>0</v>
      </c>
    </row>
    <row r="1797" spans="20:21">
      <c r="T1797" t="e">
        <f>VLOOKUP(D1797,VSD!$X$3:$Y$993,2,0)</f>
        <v>#N/A</v>
      </c>
      <c r="U1797" s="21">
        <f t="shared" si="28"/>
        <v>0</v>
      </c>
    </row>
    <row r="1798" spans="20:21">
      <c r="T1798" t="e">
        <f>VLOOKUP(D1798,VSD!$X$3:$Y$993,2,0)</f>
        <v>#N/A</v>
      </c>
      <c r="U1798" s="21">
        <f t="shared" si="28"/>
        <v>0</v>
      </c>
    </row>
    <row r="1799" spans="20:21">
      <c r="T1799" t="e">
        <f>VLOOKUP(D1799,VSD!$X$3:$Y$993,2,0)</f>
        <v>#N/A</v>
      </c>
      <c r="U1799" s="21">
        <f t="shared" si="28"/>
        <v>0</v>
      </c>
    </row>
    <row r="1800" spans="20:21">
      <c r="T1800" t="e">
        <f>VLOOKUP(D1800,VSD!$X$3:$Y$993,2,0)</f>
        <v>#N/A</v>
      </c>
      <c r="U1800" s="21">
        <f t="shared" si="28"/>
        <v>0</v>
      </c>
    </row>
    <row r="1801" spans="20:21">
      <c r="T1801" t="e">
        <f>VLOOKUP(D1801,VSD!$X$3:$Y$993,2,0)</f>
        <v>#N/A</v>
      </c>
      <c r="U1801" s="21">
        <f t="shared" si="28"/>
        <v>0</v>
      </c>
    </row>
    <row r="1802" spans="20:21">
      <c r="T1802" t="e">
        <f>VLOOKUP(D1802,VSD!$X$3:$Y$993,2,0)</f>
        <v>#N/A</v>
      </c>
      <c r="U1802" s="21">
        <f t="shared" si="28"/>
        <v>0</v>
      </c>
    </row>
    <row r="1803" spans="20:21">
      <c r="T1803" t="e">
        <f>VLOOKUP(D1803,VSD!$X$3:$Y$993,2,0)</f>
        <v>#N/A</v>
      </c>
      <c r="U1803" s="21">
        <f t="shared" si="28"/>
        <v>0</v>
      </c>
    </row>
    <row r="1804" spans="20:21">
      <c r="T1804" t="e">
        <f>VLOOKUP(D1804,VSD!$X$3:$Y$993,2,0)</f>
        <v>#N/A</v>
      </c>
      <c r="U1804" s="21">
        <f t="shared" si="28"/>
        <v>0</v>
      </c>
    </row>
    <row r="1805" spans="20:21">
      <c r="T1805" t="e">
        <f>VLOOKUP(D1805,VSD!$X$3:$Y$993,2,0)</f>
        <v>#N/A</v>
      </c>
      <c r="U1805" s="21">
        <f t="shared" si="28"/>
        <v>0</v>
      </c>
    </row>
    <row r="1806" spans="20:21">
      <c r="T1806" t="e">
        <f>VLOOKUP(D1806,VSD!$X$3:$Y$993,2,0)</f>
        <v>#N/A</v>
      </c>
      <c r="U1806" s="21">
        <f t="shared" si="28"/>
        <v>0</v>
      </c>
    </row>
    <row r="1807" spans="20:21">
      <c r="T1807" t="e">
        <f>VLOOKUP(D1807,VSD!$X$3:$Y$993,2,0)</f>
        <v>#N/A</v>
      </c>
      <c r="U1807" s="21">
        <f t="shared" si="28"/>
        <v>0</v>
      </c>
    </row>
    <row r="1808" spans="20:21">
      <c r="T1808" t="e">
        <f>VLOOKUP(D1808,VSD!$X$3:$Y$993,2,0)</f>
        <v>#N/A</v>
      </c>
      <c r="U1808" s="21">
        <f t="shared" si="28"/>
        <v>0</v>
      </c>
    </row>
    <row r="1809" spans="20:21">
      <c r="T1809" t="e">
        <f>VLOOKUP(D1809,VSD!$X$3:$Y$993,2,0)</f>
        <v>#N/A</v>
      </c>
      <c r="U1809" s="21">
        <f t="shared" si="28"/>
        <v>0</v>
      </c>
    </row>
    <row r="1810" spans="20:21">
      <c r="T1810" t="e">
        <f>VLOOKUP(D1810,VSD!$X$3:$Y$993,2,0)</f>
        <v>#N/A</v>
      </c>
      <c r="U1810" s="21">
        <f t="shared" si="28"/>
        <v>0</v>
      </c>
    </row>
    <row r="1811" spans="20:21">
      <c r="T1811" t="e">
        <f>VLOOKUP(D1811,VSD!$X$3:$Y$993,2,0)</f>
        <v>#N/A</v>
      </c>
      <c r="U1811" s="21">
        <f t="shared" si="28"/>
        <v>0</v>
      </c>
    </row>
    <row r="1812" spans="20:21">
      <c r="T1812" t="e">
        <f>VLOOKUP(D1812,VSD!$X$3:$Y$993,2,0)</f>
        <v>#N/A</v>
      </c>
      <c r="U1812" s="21">
        <f t="shared" si="28"/>
        <v>0</v>
      </c>
    </row>
    <row r="1813" spans="20:21">
      <c r="T1813" t="e">
        <f>VLOOKUP(D1813,VSD!$X$3:$Y$993,2,0)</f>
        <v>#N/A</v>
      </c>
      <c r="U1813" s="21">
        <f t="shared" si="28"/>
        <v>0</v>
      </c>
    </row>
    <row r="1814" spans="20:21">
      <c r="T1814" t="e">
        <f>VLOOKUP(D1814,VSD!$X$3:$Y$993,2,0)</f>
        <v>#N/A</v>
      </c>
      <c r="U1814" s="21">
        <f t="shared" si="28"/>
        <v>0</v>
      </c>
    </row>
    <row r="1815" spans="20:21">
      <c r="T1815" t="e">
        <f>VLOOKUP(D1815,VSD!$X$3:$Y$993,2,0)</f>
        <v>#N/A</v>
      </c>
      <c r="U1815" s="21">
        <f t="shared" si="28"/>
        <v>0</v>
      </c>
    </row>
    <row r="1816" spans="20:21">
      <c r="T1816" t="e">
        <f>VLOOKUP(D1816,VSD!$X$3:$Y$993,2,0)</f>
        <v>#N/A</v>
      </c>
      <c r="U1816" s="21">
        <f t="shared" si="28"/>
        <v>0</v>
      </c>
    </row>
    <row r="1817" spans="20:21">
      <c r="T1817" t="e">
        <f>VLOOKUP(D1817,VSD!$X$3:$Y$993,2,0)</f>
        <v>#N/A</v>
      </c>
      <c r="U1817" s="21">
        <f t="shared" si="28"/>
        <v>0</v>
      </c>
    </row>
    <row r="1818" spans="20:21">
      <c r="T1818" t="e">
        <f>VLOOKUP(D1818,VSD!$X$3:$Y$993,2,0)</f>
        <v>#N/A</v>
      </c>
      <c r="U1818" s="21">
        <f t="shared" si="28"/>
        <v>0</v>
      </c>
    </row>
    <row r="1819" spans="20:21">
      <c r="T1819" t="e">
        <f>VLOOKUP(D1819,VSD!$X$3:$Y$993,2,0)</f>
        <v>#N/A</v>
      </c>
      <c r="U1819" s="21">
        <f t="shared" si="28"/>
        <v>0</v>
      </c>
    </row>
    <row r="1820" spans="20:21">
      <c r="T1820" t="e">
        <f>VLOOKUP(D1820,VSD!$X$3:$Y$993,2,0)</f>
        <v>#N/A</v>
      </c>
      <c r="U1820" s="21">
        <f t="shared" si="28"/>
        <v>0</v>
      </c>
    </row>
    <row r="1821" spans="20:21">
      <c r="T1821" t="e">
        <f>VLOOKUP(D1821,VSD!$X$3:$Y$993,2,0)</f>
        <v>#N/A</v>
      </c>
      <c r="U1821" s="21">
        <f t="shared" si="28"/>
        <v>0</v>
      </c>
    </row>
    <row r="1822" spans="20:21">
      <c r="T1822" t="e">
        <f>VLOOKUP(D1822,VSD!$X$3:$Y$993,2,0)</f>
        <v>#N/A</v>
      </c>
      <c r="U1822" s="21">
        <f t="shared" si="28"/>
        <v>0</v>
      </c>
    </row>
    <row r="1823" spans="20:21">
      <c r="T1823" t="e">
        <f>VLOOKUP(D1823,VSD!$X$3:$Y$993,2,0)</f>
        <v>#N/A</v>
      </c>
      <c r="U1823" s="21">
        <f t="shared" si="28"/>
        <v>0</v>
      </c>
    </row>
    <row r="1824" spans="20:21">
      <c r="T1824" t="e">
        <f>VLOOKUP(D1824,VSD!$X$3:$Y$993,2,0)</f>
        <v>#N/A</v>
      </c>
      <c r="U1824" s="21">
        <f t="shared" si="28"/>
        <v>0</v>
      </c>
    </row>
    <row r="1825" spans="20:21">
      <c r="T1825" t="e">
        <f>VLOOKUP(D1825,VSD!$X$3:$Y$993,2,0)</f>
        <v>#N/A</v>
      </c>
      <c r="U1825" s="21">
        <f t="shared" si="28"/>
        <v>0</v>
      </c>
    </row>
    <row r="1826" spans="20:21">
      <c r="T1826" t="e">
        <f>VLOOKUP(D1826,VSD!$X$3:$Y$993,2,0)</f>
        <v>#N/A</v>
      </c>
      <c r="U1826" s="21">
        <f t="shared" si="28"/>
        <v>0</v>
      </c>
    </row>
    <row r="1827" spans="20:21">
      <c r="T1827" t="e">
        <f>VLOOKUP(D1827,VSD!$X$3:$Y$993,2,0)</f>
        <v>#N/A</v>
      </c>
      <c r="U1827" s="21">
        <f t="shared" si="28"/>
        <v>0</v>
      </c>
    </row>
    <row r="1828" spans="20:21">
      <c r="T1828" t="e">
        <f>VLOOKUP(D1828,VSD!$X$3:$Y$993,2,0)</f>
        <v>#N/A</v>
      </c>
      <c r="U1828" s="21">
        <f t="shared" si="28"/>
        <v>0</v>
      </c>
    </row>
    <row r="1829" spans="20:21">
      <c r="T1829" t="e">
        <f>VLOOKUP(D1829,VSD!$X$3:$Y$993,2,0)</f>
        <v>#N/A</v>
      </c>
      <c r="U1829" s="21">
        <f t="shared" si="28"/>
        <v>0</v>
      </c>
    </row>
    <row r="1830" spans="20:21">
      <c r="T1830" t="e">
        <f>VLOOKUP(D1830,VSD!$X$3:$Y$993,2,0)</f>
        <v>#N/A</v>
      </c>
      <c r="U1830" s="21">
        <f t="shared" si="28"/>
        <v>0</v>
      </c>
    </row>
    <row r="1831" spans="20:21">
      <c r="T1831" t="e">
        <f>VLOOKUP(D1831,VSD!$X$3:$Y$993,2,0)</f>
        <v>#N/A</v>
      </c>
      <c r="U1831" s="21">
        <f t="shared" si="28"/>
        <v>0</v>
      </c>
    </row>
    <row r="1832" spans="20:21">
      <c r="T1832" t="e">
        <f>VLOOKUP(D1832,VSD!$X$3:$Y$993,2,0)</f>
        <v>#N/A</v>
      </c>
      <c r="U1832" s="21">
        <f t="shared" si="28"/>
        <v>0</v>
      </c>
    </row>
    <row r="1833" spans="20:21">
      <c r="T1833" t="e">
        <f>VLOOKUP(D1833,VSD!$X$3:$Y$993,2,0)</f>
        <v>#N/A</v>
      </c>
      <c r="U1833" s="21">
        <f t="shared" si="28"/>
        <v>0</v>
      </c>
    </row>
    <row r="1834" spans="20:21">
      <c r="T1834" t="e">
        <f>VLOOKUP(D1834,VSD!$X$3:$Y$993,2,0)</f>
        <v>#N/A</v>
      </c>
      <c r="U1834" s="21">
        <f t="shared" si="28"/>
        <v>0</v>
      </c>
    </row>
    <row r="1835" spans="20:21">
      <c r="T1835" t="e">
        <f>VLOOKUP(D1835,VSD!$X$3:$Y$993,2,0)</f>
        <v>#N/A</v>
      </c>
      <c r="U1835" s="21">
        <f t="shared" si="28"/>
        <v>0</v>
      </c>
    </row>
    <row r="1836" spans="20:21">
      <c r="T1836" t="e">
        <f>VLOOKUP(D1836,VSD!$X$3:$Y$993,2,0)</f>
        <v>#N/A</v>
      </c>
      <c r="U1836" s="21">
        <f t="shared" si="28"/>
        <v>0</v>
      </c>
    </row>
    <row r="1837" spans="20:21">
      <c r="T1837" t="e">
        <f>VLOOKUP(D1837,VSD!$X$3:$Y$993,2,0)</f>
        <v>#N/A</v>
      </c>
      <c r="U1837" s="21">
        <f t="shared" si="28"/>
        <v>0</v>
      </c>
    </row>
    <row r="1838" spans="20:21">
      <c r="T1838" t="e">
        <f>VLOOKUP(D1838,VSD!$X$3:$Y$993,2,0)</f>
        <v>#N/A</v>
      </c>
      <c r="U1838" s="21">
        <f t="shared" si="28"/>
        <v>0</v>
      </c>
    </row>
    <row r="1839" spans="20:21">
      <c r="T1839" t="e">
        <f>VLOOKUP(D1839,VSD!$X$3:$Y$993,2,0)</f>
        <v>#N/A</v>
      </c>
      <c r="U1839" s="21">
        <f t="shared" si="28"/>
        <v>0</v>
      </c>
    </row>
    <row r="1840" spans="20:21">
      <c r="T1840" t="e">
        <f>VLOOKUP(D1840,VSD!$X$3:$Y$993,2,0)</f>
        <v>#N/A</v>
      </c>
      <c r="U1840" s="21">
        <f t="shared" si="28"/>
        <v>0</v>
      </c>
    </row>
    <row r="1841" spans="20:21">
      <c r="T1841" t="e">
        <f>VLOOKUP(D1841,VSD!$X$3:$Y$993,2,0)</f>
        <v>#N/A</v>
      </c>
      <c r="U1841" s="21">
        <f t="shared" si="28"/>
        <v>0</v>
      </c>
    </row>
    <row r="1842" spans="20:21">
      <c r="T1842" t="e">
        <f>VLOOKUP(D1842,VSD!$X$3:$Y$993,2,0)</f>
        <v>#N/A</v>
      </c>
      <c r="U1842" s="21">
        <f t="shared" si="28"/>
        <v>0</v>
      </c>
    </row>
    <row r="1843" spans="20:21">
      <c r="T1843" t="e">
        <f>VLOOKUP(D1843,VSD!$X$3:$Y$993,2,0)</f>
        <v>#N/A</v>
      </c>
      <c r="U1843" s="21">
        <f t="shared" si="28"/>
        <v>0</v>
      </c>
    </row>
    <row r="1844" spans="20:21">
      <c r="T1844" t="e">
        <f>VLOOKUP(D1844,VSD!$X$3:$Y$993,2,0)</f>
        <v>#N/A</v>
      </c>
      <c r="U1844" s="21">
        <f t="shared" si="28"/>
        <v>0</v>
      </c>
    </row>
    <row r="1845" spans="20:21">
      <c r="T1845" t="e">
        <f>VLOOKUP(D1845,VSD!$X$3:$Y$993,2,0)</f>
        <v>#N/A</v>
      </c>
      <c r="U1845" s="21">
        <f t="shared" si="28"/>
        <v>0</v>
      </c>
    </row>
    <row r="1846" spans="20:21">
      <c r="T1846" t="e">
        <f>VLOOKUP(D1846,VSD!$X$3:$Y$993,2,0)</f>
        <v>#N/A</v>
      </c>
      <c r="U1846" s="21">
        <f t="shared" si="28"/>
        <v>0</v>
      </c>
    </row>
    <row r="1847" spans="20:21">
      <c r="T1847" t="e">
        <f>VLOOKUP(D1847,VSD!$X$3:$Y$993,2,0)</f>
        <v>#N/A</v>
      </c>
      <c r="U1847" s="21">
        <f t="shared" si="28"/>
        <v>0</v>
      </c>
    </row>
    <row r="1848" spans="20:21">
      <c r="T1848" t="e">
        <f>VLOOKUP(D1848,VSD!$X$3:$Y$993,2,0)</f>
        <v>#N/A</v>
      </c>
      <c r="U1848" s="21">
        <f t="shared" si="28"/>
        <v>0</v>
      </c>
    </row>
    <row r="1849" spans="20:21">
      <c r="T1849" t="e">
        <f>VLOOKUP(D1849,VSD!$X$3:$Y$993,2,0)</f>
        <v>#N/A</v>
      </c>
      <c r="U1849" s="21">
        <f t="shared" si="28"/>
        <v>0</v>
      </c>
    </row>
    <row r="1850" spans="20:21">
      <c r="T1850" t="e">
        <f>VLOOKUP(D1850,VSD!$X$3:$Y$993,2,0)</f>
        <v>#N/A</v>
      </c>
      <c r="U1850" s="21">
        <f t="shared" si="28"/>
        <v>0</v>
      </c>
    </row>
    <row r="1851" spans="20:21">
      <c r="T1851" t="e">
        <f>VLOOKUP(D1851,VSD!$X$3:$Y$993,2,0)</f>
        <v>#N/A</v>
      </c>
      <c r="U1851" s="21">
        <f t="shared" si="28"/>
        <v>0</v>
      </c>
    </row>
    <row r="1852" spans="20:21">
      <c r="T1852" t="e">
        <f>VLOOKUP(D1852,VSD!$X$3:$Y$993,2,0)</f>
        <v>#N/A</v>
      </c>
      <c r="U1852" s="21">
        <f t="shared" si="28"/>
        <v>0</v>
      </c>
    </row>
    <row r="1853" spans="20:21">
      <c r="T1853" t="e">
        <f>VLOOKUP(D1853,VSD!$X$3:$Y$993,2,0)</f>
        <v>#N/A</v>
      </c>
      <c r="U1853" s="21">
        <f t="shared" si="28"/>
        <v>0</v>
      </c>
    </row>
    <row r="1854" spans="20:21">
      <c r="T1854" t="e">
        <f>VLOOKUP(D1854,VSD!$X$3:$Y$993,2,0)</f>
        <v>#N/A</v>
      </c>
      <c r="U1854" s="21">
        <f t="shared" si="28"/>
        <v>0</v>
      </c>
    </row>
    <row r="1855" spans="20:21">
      <c r="T1855" t="e">
        <f>VLOOKUP(D1855,VSD!$X$3:$Y$993,2,0)</f>
        <v>#N/A</v>
      </c>
      <c r="U1855" s="21">
        <f t="shared" si="28"/>
        <v>0</v>
      </c>
    </row>
    <row r="1856" spans="20:21">
      <c r="T1856" t="e">
        <f>VLOOKUP(D1856,VSD!$X$3:$Y$993,2,0)</f>
        <v>#N/A</v>
      </c>
      <c r="U1856" s="21">
        <f t="shared" si="28"/>
        <v>0</v>
      </c>
    </row>
    <row r="1857" spans="20:21">
      <c r="T1857" t="e">
        <f>VLOOKUP(D1857,VSD!$X$3:$Y$993,2,0)</f>
        <v>#N/A</v>
      </c>
      <c r="U1857" s="21">
        <f t="shared" si="28"/>
        <v>0</v>
      </c>
    </row>
    <row r="1858" spans="20:21">
      <c r="T1858" t="e">
        <f>VLOOKUP(D1858,VSD!$X$3:$Y$993,2,0)</f>
        <v>#N/A</v>
      </c>
      <c r="U1858" s="21">
        <f t="shared" si="28"/>
        <v>0</v>
      </c>
    </row>
    <row r="1859" spans="20:21">
      <c r="T1859" t="e">
        <f>VLOOKUP(D1859,VSD!$X$3:$Y$993,2,0)</f>
        <v>#N/A</v>
      </c>
      <c r="U1859" s="21">
        <f t="shared" si="28"/>
        <v>0</v>
      </c>
    </row>
    <row r="1860" spans="20:21">
      <c r="T1860" t="e">
        <f>VLOOKUP(D1860,VSD!$X$3:$Y$993,2,0)</f>
        <v>#N/A</v>
      </c>
      <c r="U1860" s="21">
        <f t="shared" ref="U1860:U1923" si="29">IF(G1860&lt;&gt;"040P888888",IFERROR(T1860*I1860,0),0)</f>
        <v>0</v>
      </c>
    </row>
    <row r="1861" spans="20:21">
      <c r="T1861" t="e">
        <f>VLOOKUP(D1861,VSD!$X$3:$Y$993,2,0)</f>
        <v>#N/A</v>
      </c>
      <c r="U1861" s="21">
        <f t="shared" si="29"/>
        <v>0</v>
      </c>
    </row>
    <row r="1862" spans="20:21">
      <c r="T1862" t="e">
        <f>VLOOKUP(D1862,VSD!$X$3:$Y$993,2,0)</f>
        <v>#N/A</v>
      </c>
      <c r="U1862" s="21">
        <f t="shared" si="29"/>
        <v>0</v>
      </c>
    </row>
    <row r="1863" spans="20:21">
      <c r="T1863" t="e">
        <f>VLOOKUP(D1863,VSD!$X$3:$Y$993,2,0)</f>
        <v>#N/A</v>
      </c>
      <c r="U1863" s="21">
        <f t="shared" si="29"/>
        <v>0</v>
      </c>
    </row>
    <row r="1864" spans="20:21">
      <c r="T1864" t="e">
        <f>VLOOKUP(D1864,VSD!$X$3:$Y$993,2,0)</f>
        <v>#N/A</v>
      </c>
      <c r="U1864" s="21">
        <f t="shared" si="29"/>
        <v>0</v>
      </c>
    </row>
    <row r="1865" spans="20:21">
      <c r="T1865" t="e">
        <f>VLOOKUP(D1865,VSD!$X$3:$Y$993,2,0)</f>
        <v>#N/A</v>
      </c>
      <c r="U1865" s="21">
        <f t="shared" si="29"/>
        <v>0</v>
      </c>
    </row>
    <row r="1866" spans="20:21">
      <c r="T1866" t="e">
        <f>VLOOKUP(D1866,VSD!$X$3:$Y$993,2,0)</f>
        <v>#N/A</v>
      </c>
      <c r="U1866" s="21">
        <f t="shared" si="29"/>
        <v>0</v>
      </c>
    </row>
    <row r="1867" spans="20:21">
      <c r="T1867" t="e">
        <f>VLOOKUP(D1867,VSD!$X$3:$Y$993,2,0)</f>
        <v>#N/A</v>
      </c>
      <c r="U1867" s="21">
        <f t="shared" si="29"/>
        <v>0</v>
      </c>
    </row>
    <row r="1868" spans="20:21">
      <c r="T1868" t="e">
        <f>VLOOKUP(D1868,VSD!$X$3:$Y$993,2,0)</f>
        <v>#N/A</v>
      </c>
      <c r="U1868" s="21">
        <f t="shared" si="29"/>
        <v>0</v>
      </c>
    </row>
    <row r="1869" spans="20:21">
      <c r="T1869" t="e">
        <f>VLOOKUP(D1869,VSD!$X$3:$Y$993,2,0)</f>
        <v>#N/A</v>
      </c>
      <c r="U1869" s="21">
        <f t="shared" si="29"/>
        <v>0</v>
      </c>
    </row>
    <row r="1870" spans="20:21">
      <c r="T1870" t="e">
        <f>VLOOKUP(D1870,VSD!$X$3:$Y$993,2,0)</f>
        <v>#N/A</v>
      </c>
      <c r="U1870" s="21">
        <f t="shared" si="29"/>
        <v>0</v>
      </c>
    </row>
    <row r="1871" spans="20:21">
      <c r="T1871" t="e">
        <f>VLOOKUP(D1871,VSD!$X$3:$Y$993,2,0)</f>
        <v>#N/A</v>
      </c>
      <c r="U1871" s="21">
        <f t="shared" si="29"/>
        <v>0</v>
      </c>
    </row>
    <row r="1872" spans="20:21">
      <c r="T1872" t="e">
        <f>VLOOKUP(D1872,VSD!$X$3:$Y$993,2,0)</f>
        <v>#N/A</v>
      </c>
      <c r="U1872" s="21">
        <f t="shared" si="29"/>
        <v>0</v>
      </c>
    </row>
    <row r="1873" spans="20:21">
      <c r="T1873" t="e">
        <f>VLOOKUP(D1873,VSD!$X$3:$Y$993,2,0)</f>
        <v>#N/A</v>
      </c>
      <c r="U1873" s="21">
        <f t="shared" si="29"/>
        <v>0</v>
      </c>
    </row>
    <row r="1874" spans="20:21">
      <c r="T1874" t="e">
        <f>VLOOKUP(D1874,VSD!$X$3:$Y$993,2,0)</f>
        <v>#N/A</v>
      </c>
      <c r="U1874" s="21">
        <f t="shared" si="29"/>
        <v>0</v>
      </c>
    </row>
    <row r="1875" spans="20:21">
      <c r="T1875" t="e">
        <f>VLOOKUP(D1875,VSD!$X$3:$Y$993,2,0)</f>
        <v>#N/A</v>
      </c>
      <c r="U1875" s="21">
        <f t="shared" si="29"/>
        <v>0</v>
      </c>
    </row>
    <row r="1876" spans="20:21">
      <c r="T1876" t="e">
        <f>VLOOKUP(D1876,VSD!$X$3:$Y$993,2,0)</f>
        <v>#N/A</v>
      </c>
      <c r="U1876" s="21">
        <f t="shared" si="29"/>
        <v>0</v>
      </c>
    </row>
    <row r="1877" spans="20:21">
      <c r="T1877" t="e">
        <f>VLOOKUP(D1877,VSD!$X$3:$Y$993,2,0)</f>
        <v>#N/A</v>
      </c>
      <c r="U1877" s="21">
        <f t="shared" si="29"/>
        <v>0</v>
      </c>
    </row>
    <row r="1878" spans="20:21">
      <c r="T1878" t="e">
        <f>VLOOKUP(D1878,VSD!$X$3:$Y$993,2,0)</f>
        <v>#N/A</v>
      </c>
      <c r="U1878" s="21">
        <f t="shared" si="29"/>
        <v>0</v>
      </c>
    </row>
    <row r="1879" spans="20:21">
      <c r="T1879" t="e">
        <f>VLOOKUP(D1879,VSD!$X$3:$Y$993,2,0)</f>
        <v>#N/A</v>
      </c>
      <c r="U1879" s="21">
        <f t="shared" si="29"/>
        <v>0</v>
      </c>
    </row>
    <row r="1880" spans="20:21">
      <c r="T1880" t="e">
        <f>VLOOKUP(D1880,VSD!$X$3:$Y$993,2,0)</f>
        <v>#N/A</v>
      </c>
      <c r="U1880" s="21">
        <f t="shared" si="29"/>
        <v>0</v>
      </c>
    </row>
    <row r="1881" spans="20:21">
      <c r="T1881" t="e">
        <f>VLOOKUP(D1881,VSD!$X$3:$Y$993,2,0)</f>
        <v>#N/A</v>
      </c>
      <c r="U1881" s="21">
        <f t="shared" si="29"/>
        <v>0</v>
      </c>
    </row>
    <row r="1882" spans="20:21">
      <c r="T1882" t="e">
        <f>VLOOKUP(D1882,VSD!$X$3:$Y$993,2,0)</f>
        <v>#N/A</v>
      </c>
      <c r="U1882" s="21">
        <f t="shared" si="29"/>
        <v>0</v>
      </c>
    </row>
    <row r="1883" spans="20:21">
      <c r="T1883" t="e">
        <f>VLOOKUP(D1883,VSD!$X$3:$Y$993,2,0)</f>
        <v>#N/A</v>
      </c>
      <c r="U1883" s="21">
        <f t="shared" si="29"/>
        <v>0</v>
      </c>
    </row>
    <row r="1884" spans="20:21">
      <c r="T1884" t="e">
        <f>VLOOKUP(D1884,VSD!$X$3:$Y$993,2,0)</f>
        <v>#N/A</v>
      </c>
      <c r="U1884" s="21">
        <f t="shared" si="29"/>
        <v>0</v>
      </c>
    </row>
    <row r="1885" spans="20:21">
      <c r="T1885" t="e">
        <f>VLOOKUP(D1885,VSD!$X$3:$Y$993,2,0)</f>
        <v>#N/A</v>
      </c>
      <c r="U1885" s="21">
        <f t="shared" si="29"/>
        <v>0</v>
      </c>
    </row>
    <row r="1886" spans="20:21">
      <c r="T1886" t="e">
        <f>VLOOKUP(D1886,VSD!$X$3:$Y$993,2,0)</f>
        <v>#N/A</v>
      </c>
      <c r="U1886" s="21">
        <f t="shared" si="29"/>
        <v>0</v>
      </c>
    </row>
    <row r="1887" spans="20:21">
      <c r="T1887" t="e">
        <f>VLOOKUP(D1887,VSD!$X$3:$Y$993,2,0)</f>
        <v>#N/A</v>
      </c>
      <c r="U1887" s="21">
        <f t="shared" si="29"/>
        <v>0</v>
      </c>
    </row>
    <row r="1888" spans="20:21">
      <c r="T1888" t="e">
        <f>VLOOKUP(D1888,VSD!$X$3:$Y$993,2,0)</f>
        <v>#N/A</v>
      </c>
      <c r="U1888" s="21">
        <f t="shared" si="29"/>
        <v>0</v>
      </c>
    </row>
    <row r="1889" spans="20:21">
      <c r="T1889" t="e">
        <f>VLOOKUP(D1889,VSD!$X$3:$Y$993,2,0)</f>
        <v>#N/A</v>
      </c>
      <c r="U1889" s="21">
        <f t="shared" si="29"/>
        <v>0</v>
      </c>
    </row>
    <row r="1890" spans="20:21">
      <c r="T1890" t="e">
        <f>VLOOKUP(D1890,VSD!$X$3:$Y$993,2,0)</f>
        <v>#N/A</v>
      </c>
      <c r="U1890" s="21">
        <f t="shared" si="29"/>
        <v>0</v>
      </c>
    </row>
    <row r="1891" spans="20:21">
      <c r="T1891" t="e">
        <f>VLOOKUP(D1891,VSD!$X$3:$Y$993,2,0)</f>
        <v>#N/A</v>
      </c>
      <c r="U1891" s="21">
        <f t="shared" si="29"/>
        <v>0</v>
      </c>
    </row>
    <row r="1892" spans="20:21">
      <c r="T1892" t="e">
        <f>VLOOKUP(D1892,VSD!$X$3:$Y$993,2,0)</f>
        <v>#N/A</v>
      </c>
      <c r="U1892" s="21">
        <f t="shared" si="29"/>
        <v>0</v>
      </c>
    </row>
    <row r="1893" spans="20:21">
      <c r="T1893" t="e">
        <f>VLOOKUP(D1893,VSD!$X$3:$Y$993,2,0)</f>
        <v>#N/A</v>
      </c>
      <c r="U1893" s="21">
        <f t="shared" si="29"/>
        <v>0</v>
      </c>
    </row>
    <row r="1894" spans="20:21">
      <c r="T1894" t="e">
        <f>VLOOKUP(D1894,VSD!$X$3:$Y$993,2,0)</f>
        <v>#N/A</v>
      </c>
      <c r="U1894" s="21">
        <f t="shared" si="29"/>
        <v>0</v>
      </c>
    </row>
    <row r="1895" spans="20:21">
      <c r="T1895" t="e">
        <f>VLOOKUP(D1895,VSD!$X$3:$Y$993,2,0)</f>
        <v>#N/A</v>
      </c>
      <c r="U1895" s="21">
        <f t="shared" si="29"/>
        <v>0</v>
      </c>
    </row>
    <row r="1896" spans="20:21">
      <c r="T1896" t="e">
        <f>VLOOKUP(D1896,VSD!$X$3:$Y$993,2,0)</f>
        <v>#N/A</v>
      </c>
      <c r="U1896" s="21">
        <f t="shared" si="29"/>
        <v>0</v>
      </c>
    </row>
    <row r="1897" spans="20:21">
      <c r="T1897" t="e">
        <f>VLOOKUP(D1897,VSD!$X$3:$Y$993,2,0)</f>
        <v>#N/A</v>
      </c>
      <c r="U1897" s="21">
        <f t="shared" si="29"/>
        <v>0</v>
      </c>
    </row>
    <row r="1898" spans="20:21">
      <c r="T1898" t="e">
        <f>VLOOKUP(D1898,VSD!$X$3:$Y$993,2,0)</f>
        <v>#N/A</v>
      </c>
      <c r="U1898" s="21">
        <f t="shared" si="29"/>
        <v>0</v>
      </c>
    </row>
    <row r="1899" spans="20:21">
      <c r="T1899" t="e">
        <f>VLOOKUP(D1899,VSD!$X$3:$Y$993,2,0)</f>
        <v>#N/A</v>
      </c>
      <c r="U1899" s="21">
        <f t="shared" si="29"/>
        <v>0</v>
      </c>
    </row>
    <row r="1900" spans="20:21">
      <c r="T1900" t="e">
        <f>VLOOKUP(D1900,VSD!$X$3:$Y$993,2,0)</f>
        <v>#N/A</v>
      </c>
      <c r="U1900" s="21">
        <f t="shared" si="29"/>
        <v>0</v>
      </c>
    </row>
    <row r="1901" spans="20:21">
      <c r="T1901" t="e">
        <f>VLOOKUP(D1901,VSD!$X$3:$Y$993,2,0)</f>
        <v>#N/A</v>
      </c>
      <c r="U1901" s="21">
        <f t="shared" si="29"/>
        <v>0</v>
      </c>
    </row>
    <row r="1902" spans="20:21">
      <c r="T1902" t="e">
        <f>VLOOKUP(D1902,VSD!$X$3:$Y$993,2,0)</f>
        <v>#N/A</v>
      </c>
      <c r="U1902" s="21">
        <f t="shared" si="29"/>
        <v>0</v>
      </c>
    </row>
    <row r="1903" spans="20:21">
      <c r="T1903" t="e">
        <f>VLOOKUP(D1903,VSD!$X$3:$Y$993,2,0)</f>
        <v>#N/A</v>
      </c>
      <c r="U1903" s="21">
        <f t="shared" si="29"/>
        <v>0</v>
      </c>
    </row>
    <row r="1904" spans="20:21">
      <c r="T1904" t="e">
        <f>VLOOKUP(D1904,VSD!$X$3:$Y$993,2,0)</f>
        <v>#N/A</v>
      </c>
      <c r="U1904" s="21">
        <f t="shared" si="29"/>
        <v>0</v>
      </c>
    </row>
    <row r="1905" spans="20:21">
      <c r="T1905" t="e">
        <f>VLOOKUP(D1905,VSD!$X$3:$Y$993,2,0)</f>
        <v>#N/A</v>
      </c>
      <c r="U1905" s="21">
        <f t="shared" si="29"/>
        <v>0</v>
      </c>
    </row>
    <row r="1906" spans="20:21">
      <c r="T1906" t="e">
        <f>VLOOKUP(D1906,VSD!$X$3:$Y$993,2,0)</f>
        <v>#N/A</v>
      </c>
      <c r="U1906" s="21">
        <f t="shared" si="29"/>
        <v>0</v>
      </c>
    </row>
    <row r="1907" spans="20:21">
      <c r="T1907" t="e">
        <f>VLOOKUP(D1907,VSD!$X$3:$Y$993,2,0)</f>
        <v>#N/A</v>
      </c>
      <c r="U1907" s="21">
        <f t="shared" si="29"/>
        <v>0</v>
      </c>
    </row>
    <row r="1908" spans="20:21">
      <c r="T1908" t="e">
        <f>VLOOKUP(D1908,VSD!$X$3:$Y$993,2,0)</f>
        <v>#N/A</v>
      </c>
      <c r="U1908" s="21">
        <f t="shared" si="29"/>
        <v>0</v>
      </c>
    </row>
    <row r="1909" spans="20:21">
      <c r="T1909" t="e">
        <f>VLOOKUP(D1909,VSD!$X$3:$Y$993,2,0)</f>
        <v>#N/A</v>
      </c>
      <c r="U1909" s="21">
        <f t="shared" si="29"/>
        <v>0</v>
      </c>
    </row>
    <row r="1910" spans="20:21">
      <c r="T1910" t="e">
        <f>VLOOKUP(D1910,VSD!$X$3:$Y$993,2,0)</f>
        <v>#N/A</v>
      </c>
      <c r="U1910" s="21">
        <f t="shared" si="29"/>
        <v>0</v>
      </c>
    </row>
    <row r="1911" spans="20:21">
      <c r="T1911" t="e">
        <f>VLOOKUP(D1911,VSD!$X$3:$Y$993,2,0)</f>
        <v>#N/A</v>
      </c>
      <c r="U1911" s="21">
        <f t="shared" si="29"/>
        <v>0</v>
      </c>
    </row>
    <row r="1912" spans="20:21">
      <c r="T1912" t="e">
        <f>VLOOKUP(D1912,VSD!$X$3:$Y$993,2,0)</f>
        <v>#N/A</v>
      </c>
      <c r="U1912" s="21">
        <f t="shared" si="29"/>
        <v>0</v>
      </c>
    </row>
    <row r="1913" spans="20:21">
      <c r="T1913" t="e">
        <f>VLOOKUP(D1913,VSD!$X$3:$Y$993,2,0)</f>
        <v>#N/A</v>
      </c>
      <c r="U1913" s="21">
        <f t="shared" si="29"/>
        <v>0</v>
      </c>
    </row>
    <row r="1914" spans="20:21">
      <c r="T1914" t="e">
        <f>VLOOKUP(D1914,VSD!$X$3:$Y$993,2,0)</f>
        <v>#N/A</v>
      </c>
      <c r="U1914" s="21">
        <f t="shared" si="29"/>
        <v>0</v>
      </c>
    </row>
    <row r="1915" spans="20:21">
      <c r="T1915" t="e">
        <f>VLOOKUP(D1915,VSD!$X$3:$Y$993,2,0)</f>
        <v>#N/A</v>
      </c>
      <c r="U1915" s="21">
        <f t="shared" si="29"/>
        <v>0</v>
      </c>
    </row>
    <row r="1916" spans="20:21">
      <c r="T1916" t="e">
        <f>VLOOKUP(D1916,VSD!$X$3:$Y$993,2,0)</f>
        <v>#N/A</v>
      </c>
      <c r="U1916" s="21">
        <f t="shared" si="29"/>
        <v>0</v>
      </c>
    </row>
    <row r="1917" spans="20:21">
      <c r="T1917" t="e">
        <f>VLOOKUP(D1917,VSD!$X$3:$Y$993,2,0)</f>
        <v>#N/A</v>
      </c>
      <c r="U1917" s="21">
        <f t="shared" si="29"/>
        <v>0</v>
      </c>
    </row>
    <row r="1918" spans="20:21">
      <c r="T1918" t="e">
        <f>VLOOKUP(D1918,VSD!$X$3:$Y$993,2,0)</f>
        <v>#N/A</v>
      </c>
      <c r="U1918" s="21">
        <f t="shared" si="29"/>
        <v>0</v>
      </c>
    </row>
    <row r="1919" spans="20:21">
      <c r="T1919" t="e">
        <f>VLOOKUP(D1919,VSD!$X$3:$Y$993,2,0)</f>
        <v>#N/A</v>
      </c>
      <c r="U1919" s="21">
        <f t="shared" si="29"/>
        <v>0</v>
      </c>
    </row>
    <row r="1920" spans="20:21">
      <c r="T1920" t="e">
        <f>VLOOKUP(D1920,VSD!$X$3:$Y$993,2,0)</f>
        <v>#N/A</v>
      </c>
      <c r="U1920" s="21">
        <f t="shared" si="29"/>
        <v>0</v>
      </c>
    </row>
    <row r="1921" spans="20:21">
      <c r="T1921" t="e">
        <f>VLOOKUP(D1921,VSD!$X$3:$Y$993,2,0)</f>
        <v>#N/A</v>
      </c>
      <c r="U1921" s="21">
        <f t="shared" si="29"/>
        <v>0</v>
      </c>
    </row>
    <row r="1922" spans="20:21">
      <c r="T1922" t="e">
        <f>VLOOKUP(D1922,VSD!$X$3:$Y$993,2,0)</f>
        <v>#N/A</v>
      </c>
      <c r="U1922" s="21">
        <f t="shared" si="29"/>
        <v>0</v>
      </c>
    </row>
    <row r="1923" spans="20:21">
      <c r="T1923" t="e">
        <f>VLOOKUP(D1923,VSD!$X$3:$Y$993,2,0)</f>
        <v>#N/A</v>
      </c>
      <c r="U1923" s="21">
        <f t="shared" si="29"/>
        <v>0</v>
      </c>
    </row>
    <row r="1924" spans="20:21">
      <c r="T1924" t="e">
        <f>VLOOKUP(D1924,VSD!$X$3:$Y$993,2,0)</f>
        <v>#N/A</v>
      </c>
      <c r="U1924" s="21">
        <f t="shared" ref="U1924:U1987" si="30">IF(G1924&lt;&gt;"040P888888",IFERROR(T1924*I1924,0),0)</f>
        <v>0</v>
      </c>
    </row>
    <row r="1925" spans="20:21">
      <c r="T1925" t="e">
        <f>VLOOKUP(D1925,VSD!$X$3:$Y$993,2,0)</f>
        <v>#N/A</v>
      </c>
      <c r="U1925" s="21">
        <f t="shared" si="30"/>
        <v>0</v>
      </c>
    </row>
    <row r="1926" spans="20:21">
      <c r="T1926" t="e">
        <f>VLOOKUP(D1926,VSD!$X$3:$Y$993,2,0)</f>
        <v>#N/A</v>
      </c>
      <c r="U1926" s="21">
        <f t="shared" si="30"/>
        <v>0</v>
      </c>
    </row>
    <row r="1927" spans="20:21">
      <c r="T1927" t="e">
        <f>VLOOKUP(D1927,VSD!$X$3:$Y$993,2,0)</f>
        <v>#N/A</v>
      </c>
      <c r="U1927" s="21">
        <f t="shared" si="30"/>
        <v>0</v>
      </c>
    </row>
    <row r="1928" spans="20:21">
      <c r="T1928" t="e">
        <f>VLOOKUP(D1928,VSD!$X$3:$Y$993,2,0)</f>
        <v>#N/A</v>
      </c>
      <c r="U1928" s="21">
        <f t="shared" si="30"/>
        <v>0</v>
      </c>
    </row>
    <row r="1929" spans="20:21">
      <c r="T1929" t="e">
        <f>VLOOKUP(D1929,VSD!$X$3:$Y$993,2,0)</f>
        <v>#N/A</v>
      </c>
      <c r="U1929" s="21">
        <f t="shared" si="30"/>
        <v>0</v>
      </c>
    </row>
    <row r="1930" spans="20:21">
      <c r="T1930" t="e">
        <f>VLOOKUP(D1930,VSD!$X$3:$Y$993,2,0)</f>
        <v>#N/A</v>
      </c>
      <c r="U1930" s="21">
        <f t="shared" si="30"/>
        <v>0</v>
      </c>
    </row>
    <row r="1931" spans="20:21">
      <c r="T1931" t="e">
        <f>VLOOKUP(D1931,VSD!$X$3:$Y$993,2,0)</f>
        <v>#N/A</v>
      </c>
      <c r="U1931" s="21">
        <f t="shared" si="30"/>
        <v>0</v>
      </c>
    </row>
    <row r="1932" spans="20:21">
      <c r="T1932" t="e">
        <f>VLOOKUP(D1932,VSD!$X$3:$Y$993,2,0)</f>
        <v>#N/A</v>
      </c>
      <c r="U1932" s="21">
        <f t="shared" si="30"/>
        <v>0</v>
      </c>
    </row>
    <row r="1933" spans="20:21">
      <c r="T1933" t="e">
        <f>VLOOKUP(D1933,VSD!$X$3:$Y$993,2,0)</f>
        <v>#N/A</v>
      </c>
      <c r="U1933" s="21">
        <f t="shared" si="30"/>
        <v>0</v>
      </c>
    </row>
    <row r="1934" spans="20:21">
      <c r="T1934" t="e">
        <f>VLOOKUP(D1934,VSD!$X$3:$Y$993,2,0)</f>
        <v>#N/A</v>
      </c>
      <c r="U1934" s="21">
        <f t="shared" si="30"/>
        <v>0</v>
      </c>
    </row>
    <row r="1935" spans="20:21">
      <c r="T1935" t="e">
        <f>VLOOKUP(D1935,VSD!$X$3:$Y$993,2,0)</f>
        <v>#N/A</v>
      </c>
      <c r="U1935" s="21">
        <f t="shared" si="30"/>
        <v>0</v>
      </c>
    </row>
    <row r="1936" spans="20:21">
      <c r="T1936" t="e">
        <f>VLOOKUP(D1936,VSD!$X$3:$Y$993,2,0)</f>
        <v>#N/A</v>
      </c>
      <c r="U1936" s="21">
        <f t="shared" si="30"/>
        <v>0</v>
      </c>
    </row>
    <row r="1937" spans="20:21">
      <c r="T1937" t="e">
        <f>VLOOKUP(D1937,VSD!$X$3:$Y$993,2,0)</f>
        <v>#N/A</v>
      </c>
      <c r="U1937" s="21">
        <f t="shared" si="30"/>
        <v>0</v>
      </c>
    </row>
    <row r="1938" spans="20:21">
      <c r="T1938" t="e">
        <f>VLOOKUP(D1938,VSD!$X$3:$Y$993,2,0)</f>
        <v>#N/A</v>
      </c>
      <c r="U1938" s="21">
        <f t="shared" si="30"/>
        <v>0</v>
      </c>
    </row>
    <row r="1939" spans="20:21">
      <c r="T1939" t="e">
        <f>VLOOKUP(D1939,VSD!$X$3:$Y$993,2,0)</f>
        <v>#N/A</v>
      </c>
      <c r="U1939" s="21">
        <f t="shared" si="30"/>
        <v>0</v>
      </c>
    </row>
    <row r="1940" spans="20:21">
      <c r="T1940" t="e">
        <f>VLOOKUP(D1940,VSD!$X$3:$Y$993,2,0)</f>
        <v>#N/A</v>
      </c>
      <c r="U1940" s="21">
        <f t="shared" si="30"/>
        <v>0</v>
      </c>
    </row>
    <row r="1941" spans="20:21">
      <c r="T1941" t="e">
        <f>VLOOKUP(D1941,VSD!$X$3:$Y$993,2,0)</f>
        <v>#N/A</v>
      </c>
      <c r="U1941" s="21">
        <f t="shared" si="30"/>
        <v>0</v>
      </c>
    </row>
    <row r="1942" spans="20:21">
      <c r="T1942" t="e">
        <f>VLOOKUP(D1942,VSD!$X$3:$Y$993,2,0)</f>
        <v>#N/A</v>
      </c>
      <c r="U1942" s="21">
        <f t="shared" si="30"/>
        <v>0</v>
      </c>
    </row>
    <row r="1943" spans="20:21">
      <c r="T1943" t="e">
        <f>VLOOKUP(D1943,VSD!$X$3:$Y$993,2,0)</f>
        <v>#N/A</v>
      </c>
      <c r="U1943" s="21">
        <f t="shared" si="30"/>
        <v>0</v>
      </c>
    </row>
    <row r="1944" spans="20:21">
      <c r="T1944" t="e">
        <f>VLOOKUP(D1944,VSD!$X$3:$Y$993,2,0)</f>
        <v>#N/A</v>
      </c>
      <c r="U1944" s="21">
        <f t="shared" si="30"/>
        <v>0</v>
      </c>
    </row>
    <row r="1945" spans="20:21">
      <c r="T1945" t="e">
        <f>VLOOKUP(D1945,VSD!$X$3:$Y$993,2,0)</f>
        <v>#N/A</v>
      </c>
      <c r="U1945" s="21">
        <f t="shared" si="30"/>
        <v>0</v>
      </c>
    </row>
    <row r="1946" spans="20:21">
      <c r="T1946" t="e">
        <f>VLOOKUP(D1946,VSD!$X$3:$Y$993,2,0)</f>
        <v>#N/A</v>
      </c>
      <c r="U1946" s="21">
        <f t="shared" si="30"/>
        <v>0</v>
      </c>
    </row>
    <row r="1947" spans="20:21">
      <c r="T1947" t="e">
        <f>VLOOKUP(D1947,VSD!$X$3:$Y$993,2,0)</f>
        <v>#N/A</v>
      </c>
      <c r="U1947" s="21">
        <f t="shared" si="30"/>
        <v>0</v>
      </c>
    </row>
    <row r="1948" spans="20:21">
      <c r="T1948" t="e">
        <f>VLOOKUP(D1948,VSD!$X$3:$Y$993,2,0)</f>
        <v>#N/A</v>
      </c>
      <c r="U1948" s="21">
        <f t="shared" si="30"/>
        <v>0</v>
      </c>
    </row>
    <row r="1949" spans="20:21">
      <c r="T1949" t="e">
        <f>VLOOKUP(D1949,VSD!$X$3:$Y$993,2,0)</f>
        <v>#N/A</v>
      </c>
      <c r="U1949" s="21">
        <f t="shared" si="30"/>
        <v>0</v>
      </c>
    </row>
    <row r="1950" spans="20:21">
      <c r="T1950" t="e">
        <f>VLOOKUP(D1950,VSD!$X$3:$Y$993,2,0)</f>
        <v>#N/A</v>
      </c>
      <c r="U1950" s="21">
        <f t="shared" si="30"/>
        <v>0</v>
      </c>
    </row>
    <row r="1951" spans="20:21">
      <c r="T1951" t="e">
        <f>VLOOKUP(D1951,VSD!$X$3:$Y$993,2,0)</f>
        <v>#N/A</v>
      </c>
      <c r="U1951" s="21">
        <f t="shared" si="30"/>
        <v>0</v>
      </c>
    </row>
    <row r="1952" spans="20:21">
      <c r="T1952" t="e">
        <f>VLOOKUP(D1952,VSD!$X$3:$Y$993,2,0)</f>
        <v>#N/A</v>
      </c>
      <c r="U1952" s="21">
        <f t="shared" si="30"/>
        <v>0</v>
      </c>
    </row>
    <row r="1953" spans="20:21">
      <c r="T1953" t="e">
        <f>VLOOKUP(D1953,VSD!$X$3:$Y$993,2,0)</f>
        <v>#N/A</v>
      </c>
      <c r="U1953" s="21">
        <f t="shared" si="30"/>
        <v>0</v>
      </c>
    </row>
    <row r="1954" spans="20:21">
      <c r="T1954" t="e">
        <f>VLOOKUP(D1954,VSD!$X$3:$Y$993,2,0)</f>
        <v>#N/A</v>
      </c>
      <c r="U1954" s="21">
        <f t="shared" si="30"/>
        <v>0</v>
      </c>
    </row>
    <row r="1955" spans="20:21">
      <c r="T1955" t="e">
        <f>VLOOKUP(D1955,VSD!$X$3:$Y$993,2,0)</f>
        <v>#N/A</v>
      </c>
      <c r="U1955" s="21">
        <f t="shared" si="30"/>
        <v>0</v>
      </c>
    </row>
    <row r="1956" spans="20:21">
      <c r="T1956" t="e">
        <f>VLOOKUP(D1956,VSD!$X$3:$Y$993,2,0)</f>
        <v>#N/A</v>
      </c>
      <c r="U1956" s="21">
        <f t="shared" si="30"/>
        <v>0</v>
      </c>
    </row>
    <row r="1957" spans="20:21">
      <c r="T1957" t="e">
        <f>VLOOKUP(D1957,VSD!$X$3:$Y$993,2,0)</f>
        <v>#N/A</v>
      </c>
      <c r="U1957" s="21">
        <f t="shared" si="30"/>
        <v>0</v>
      </c>
    </row>
    <row r="1958" spans="20:21">
      <c r="T1958" t="e">
        <f>VLOOKUP(D1958,VSD!$X$3:$Y$993,2,0)</f>
        <v>#N/A</v>
      </c>
      <c r="U1958" s="21">
        <f t="shared" si="30"/>
        <v>0</v>
      </c>
    </row>
    <row r="1959" spans="20:21">
      <c r="T1959" t="e">
        <f>VLOOKUP(D1959,VSD!$X$3:$Y$993,2,0)</f>
        <v>#N/A</v>
      </c>
      <c r="U1959" s="21">
        <f t="shared" si="30"/>
        <v>0</v>
      </c>
    </row>
    <row r="1960" spans="20:21">
      <c r="T1960" t="e">
        <f>VLOOKUP(D1960,VSD!$X$3:$Y$993,2,0)</f>
        <v>#N/A</v>
      </c>
      <c r="U1960" s="21">
        <f t="shared" si="30"/>
        <v>0</v>
      </c>
    </row>
    <row r="1961" spans="20:21">
      <c r="T1961" t="e">
        <f>VLOOKUP(D1961,VSD!$X$3:$Y$993,2,0)</f>
        <v>#N/A</v>
      </c>
      <c r="U1961" s="21">
        <f t="shared" si="30"/>
        <v>0</v>
      </c>
    </row>
    <row r="1962" spans="20:21">
      <c r="T1962" t="e">
        <f>VLOOKUP(D1962,VSD!$X$3:$Y$993,2,0)</f>
        <v>#N/A</v>
      </c>
      <c r="U1962" s="21">
        <f t="shared" si="30"/>
        <v>0</v>
      </c>
    </row>
    <row r="1963" spans="20:21">
      <c r="T1963" t="e">
        <f>VLOOKUP(D1963,VSD!$X$3:$Y$993,2,0)</f>
        <v>#N/A</v>
      </c>
      <c r="U1963" s="21">
        <f t="shared" si="30"/>
        <v>0</v>
      </c>
    </row>
    <row r="1964" spans="20:21">
      <c r="T1964" t="e">
        <f>VLOOKUP(D1964,VSD!$X$3:$Y$993,2,0)</f>
        <v>#N/A</v>
      </c>
      <c r="U1964" s="21">
        <f t="shared" si="30"/>
        <v>0</v>
      </c>
    </row>
    <row r="1965" spans="20:21">
      <c r="T1965" t="e">
        <f>VLOOKUP(D1965,VSD!$X$3:$Y$993,2,0)</f>
        <v>#N/A</v>
      </c>
      <c r="U1965" s="21">
        <f t="shared" si="30"/>
        <v>0</v>
      </c>
    </row>
    <row r="1966" spans="20:21">
      <c r="T1966" t="e">
        <f>VLOOKUP(D1966,VSD!$X$3:$Y$993,2,0)</f>
        <v>#N/A</v>
      </c>
      <c r="U1966" s="21">
        <f t="shared" si="30"/>
        <v>0</v>
      </c>
    </row>
    <row r="1967" spans="20:21">
      <c r="T1967" t="e">
        <f>VLOOKUP(D1967,VSD!$X$3:$Y$993,2,0)</f>
        <v>#N/A</v>
      </c>
      <c r="U1967" s="21">
        <f t="shared" si="30"/>
        <v>0</v>
      </c>
    </row>
    <row r="1968" spans="20:21">
      <c r="T1968" t="e">
        <f>VLOOKUP(D1968,VSD!$X$3:$Y$993,2,0)</f>
        <v>#N/A</v>
      </c>
      <c r="U1968" s="21">
        <f t="shared" si="30"/>
        <v>0</v>
      </c>
    </row>
    <row r="1969" spans="20:21">
      <c r="T1969" t="e">
        <f>VLOOKUP(D1969,VSD!$X$3:$Y$993,2,0)</f>
        <v>#N/A</v>
      </c>
      <c r="U1969" s="21">
        <f t="shared" si="30"/>
        <v>0</v>
      </c>
    </row>
    <row r="1970" spans="20:21">
      <c r="T1970" t="e">
        <f>VLOOKUP(D1970,VSD!$X$3:$Y$993,2,0)</f>
        <v>#N/A</v>
      </c>
      <c r="U1970" s="21">
        <f t="shared" si="30"/>
        <v>0</v>
      </c>
    </row>
    <row r="1971" spans="20:21">
      <c r="T1971" t="e">
        <f>VLOOKUP(D1971,VSD!$X$3:$Y$993,2,0)</f>
        <v>#N/A</v>
      </c>
      <c r="U1971" s="21">
        <f t="shared" si="30"/>
        <v>0</v>
      </c>
    </row>
    <row r="1972" spans="20:21">
      <c r="T1972" t="e">
        <f>VLOOKUP(D1972,VSD!$X$3:$Y$993,2,0)</f>
        <v>#N/A</v>
      </c>
      <c r="U1972" s="21">
        <f t="shared" si="30"/>
        <v>0</v>
      </c>
    </row>
    <row r="1973" spans="20:21">
      <c r="T1973" t="e">
        <f>VLOOKUP(D1973,VSD!$X$3:$Y$993,2,0)</f>
        <v>#N/A</v>
      </c>
      <c r="U1973" s="21">
        <f t="shared" si="30"/>
        <v>0</v>
      </c>
    </row>
    <row r="1974" spans="20:21">
      <c r="T1974" t="e">
        <f>VLOOKUP(D1974,VSD!$X$3:$Y$993,2,0)</f>
        <v>#N/A</v>
      </c>
      <c r="U1974" s="21">
        <f t="shared" si="30"/>
        <v>0</v>
      </c>
    </row>
    <row r="1975" spans="20:21">
      <c r="T1975" t="e">
        <f>VLOOKUP(D1975,VSD!$X$3:$Y$993,2,0)</f>
        <v>#N/A</v>
      </c>
      <c r="U1975" s="21">
        <f t="shared" si="30"/>
        <v>0</v>
      </c>
    </row>
    <row r="1976" spans="20:21">
      <c r="T1976" t="e">
        <f>VLOOKUP(D1976,VSD!$X$3:$Y$993,2,0)</f>
        <v>#N/A</v>
      </c>
      <c r="U1976" s="21">
        <f t="shared" si="30"/>
        <v>0</v>
      </c>
    </row>
    <row r="1977" spans="20:21">
      <c r="T1977" t="e">
        <f>VLOOKUP(D1977,VSD!$X$3:$Y$993,2,0)</f>
        <v>#N/A</v>
      </c>
      <c r="U1977" s="21">
        <f t="shared" si="30"/>
        <v>0</v>
      </c>
    </row>
    <row r="1978" spans="20:21">
      <c r="T1978" t="e">
        <f>VLOOKUP(D1978,VSD!$X$3:$Y$993,2,0)</f>
        <v>#N/A</v>
      </c>
      <c r="U1978" s="21">
        <f t="shared" si="30"/>
        <v>0</v>
      </c>
    </row>
    <row r="1979" spans="20:21">
      <c r="T1979" t="e">
        <f>VLOOKUP(D1979,VSD!$X$3:$Y$993,2,0)</f>
        <v>#N/A</v>
      </c>
      <c r="U1979" s="21">
        <f t="shared" si="30"/>
        <v>0</v>
      </c>
    </row>
    <row r="1980" spans="20:21">
      <c r="T1980" t="e">
        <f>VLOOKUP(D1980,VSD!$X$3:$Y$993,2,0)</f>
        <v>#N/A</v>
      </c>
      <c r="U1980" s="21">
        <f t="shared" si="30"/>
        <v>0</v>
      </c>
    </row>
    <row r="1981" spans="20:21">
      <c r="T1981" t="e">
        <f>VLOOKUP(D1981,VSD!$X$3:$Y$993,2,0)</f>
        <v>#N/A</v>
      </c>
      <c r="U1981" s="21">
        <f t="shared" si="30"/>
        <v>0</v>
      </c>
    </row>
    <row r="1982" spans="20:21">
      <c r="T1982" t="e">
        <f>VLOOKUP(D1982,VSD!$X$3:$Y$993,2,0)</f>
        <v>#N/A</v>
      </c>
      <c r="U1982" s="21">
        <f t="shared" si="30"/>
        <v>0</v>
      </c>
    </row>
    <row r="1983" spans="20:21">
      <c r="T1983" t="e">
        <f>VLOOKUP(D1983,VSD!$X$3:$Y$993,2,0)</f>
        <v>#N/A</v>
      </c>
      <c r="U1983" s="21">
        <f t="shared" si="30"/>
        <v>0</v>
      </c>
    </row>
    <row r="1984" spans="20:21">
      <c r="T1984" t="e">
        <f>VLOOKUP(D1984,VSD!$X$3:$Y$993,2,0)</f>
        <v>#N/A</v>
      </c>
      <c r="U1984" s="21">
        <f t="shared" si="30"/>
        <v>0</v>
      </c>
    </row>
    <row r="1985" spans="20:21">
      <c r="T1985" t="e">
        <f>VLOOKUP(D1985,VSD!$X$3:$Y$993,2,0)</f>
        <v>#N/A</v>
      </c>
      <c r="U1985" s="21">
        <f t="shared" si="30"/>
        <v>0</v>
      </c>
    </row>
    <row r="1986" spans="20:21">
      <c r="T1986" t="e">
        <f>VLOOKUP(D1986,VSD!$X$3:$Y$993,2,0)</f>
        <v>#N/A</v>
      </c>
      <c r="U1986" s="21">
        <f t="shared" si="30"/>
        <v>0</v>
      </c>
    </row>
    <row r="1987" spans="20:21">
      <c r="T1987" t="e">
        <f>VLOOKUP(D1987,VSD!$X$3:$Y$993,2,0)</f>
        <v>#N/A</v>
      </c>
      <c r="U1987" s="21">
        <f t="shared" si="30"/>
        <v>0</v>
      </c>
    </row>
    <row r="1988" spans="20:21">
      <c r="T1988" t="e">
        <f>VLOOKUP(D1988,VSD!$X$3:$Y$993,2,0)</f>
        <v>#N/A</v>
      </c>
      <c r="U1988" s="21">
        <f t="shared" ref="U1988:U2051" si="31">IF(G1988&lt;&gt;"040P888888",IFERROR(T1988*I1988,0),0)</f>
        <v>0</v>
      </c>
    </row>
    <row r="1989" spans="20:21">
      <c r="T1989" t="e">
        <f>VLOOKUP(D1989,VSD!$X$3:$Y$993,2,0)</f>
        <v>#N/A</v>
      </c>
      <c r="U1989" s="21">
        <f t="shared" si="31"/>
        <v>0</v>
      </c>
    </row>
    <row r="1990" spans="20:21">
      <c r="T1990" t="e">
        <f>VLOOKUP(D1990,VSD!$X$3:$Y$993,2,0)</f>
        <v>#N/A</v>
      </c>
      <c r="U1990" s="21">
        <f t="shared" si="31"/>
        <v>0</v>
      </c>
    </row>
    <row r="1991" spans="20:21">
      <c r="T1991" t="e">
        <f>VLOOKUP(D1991,VSD!$X$3:$Y$993,2,0)</f>
        <v>#N/A</v>
      </c>
      <c r="U1991" s="21">
        <f t="shared" si="31"/>
        <v>0</v>
      </c>
    </row>
    <row r="1992" spans="20:21">
      <c r="T1992" t="e">
        <f>VLOOKUP(D1992,VSD!$X$3:$Y$993,2,0)</f>
        <v>#N/A</v>
      </c>
      <c r="U1992" s="21">
        <f t="shared" si="31"/>
        <v>0</v>
      </c>
    </row>
    <row r="1993" spans="20:21">
      <c r="T1993" t="e">
        <f>VLOOKUP(D1993,VSD!$X$3:$Y$993,2,0)</f>
        <v>#N/A</v>
      </c>
      <c r="U1993" s="21">
        <f t="shared" si="31"/>
        <v>0</v>
      </c>
    </row>
    <row r="1994" spans="20:21">
      <c r="T1994" t="e">
        <f>VLOOKUP(D1994,VSD!$X$3:$Y$993,2,0)</f>
        <v>#N/A</v>
      </c>
      <c r="U1994" s="21">
        <f t="shared" si="31"/>
        <v>0</v>
      </c>
    </row>
    <row r="1995" spans="20:21">
      <c r="T1995" t="e">
        <f>VLOOKUP(D1995,VSD!$X$3:$Y$993,2,0)</f>
        <v>#N/A</v>
      </c>
      <c r="U1995" s="21">
        <f t="shared" si="31"/>
        <v>0</v>
      </c>
    </row>
    <row r="1996" spans="20:21">
      <c r="T1996" t="e">
        <f>VLOOKUP(D1996,VSD!$X$3:$Y$993,2,0)</f>
        <v>#N/A</v>
      </c>
      <c r="U1996" s="21">
        <f t="shared" si="31"/>
        <v>0</v>
      </c>
    </row>
    <row r="1997" spans="20:21">
      <c r="T1997" t="e">
        <f>VLOOKUP(D1997,VSD!$X$3:$Y$993,2,0)</f>
        <v>#N/A</v>
      </c>
      <c r="U1997" s="21">
        <f t="shared" si="31"/>
        <v>0</v>
      </c>
    </row>
    <row r="1998" spans="20:21">
      <c r="T1998" t="e">
        <f>VLOOKUP(D1998,VSD!$X$3:$Y$993,2,0)</f>
        <v>#N/A</v>
      </c>
      <c r="U1998" s="21">
        <f t="shared" si="31"/>
        <v>0</v>
      </c>
    </row>
    <row r="1999" spans="20:21">
      <c r="T1999" t="e">
        <f>VLOOKUP(D1999,VSD!$X$3:$Y$993,2,0)</f>
        <v>#N/A</v>
      </c>
      <c r="U1999" s="21">
        <f t="shared" si="31"/>
        <v>0</v>
      </c>
    </row>
    <row r="2000" spans="20:21">
      <c r="T2000" t="e">
        <f>VLOOKUP(D2000,VSD!$X$3:$Y$993,2,0)</f>
        <v>#N/A</v>
      </c>
      <c r="U2000" s="21">
        <f t="shared" si="31"/>
        <v>0</v>
      </c>
    </row>
    <row r="2001" spans="20:21">
      <c r="T2001" t="e">
        <f>VLOOKUP(D2001,VSD!$X$3:$Y$993,2,0)</f>
        <v>#N/A</v>
      </c>
      <c r="U2001" s="21">
        <f t="shared" si="31"/>
        <v>0</v>
      </c>
    </row>
    <row r="2002" spans="20:21">
      <c r="T2002" t="e">
        <f>VLOOKUP(D2002,VSD!$X$3:$Y$993,2,0)</f>
        <v>#N/A</v>
      </c>
      <c r="U2002" s="21">
        <f t="shared" si="31"/>
        <v>0</v>
      </c>
    </row>
    <row r="2003" spans="20:21">
      <c r="T2003" t="e">
        <f>VLOOKUP(D2003,VSD!$X$3:$Y$993,2,0)</f>
        <v>#N/A</v>
      </c>
      <c r="U2003" s="21">
        <f t="shared" si="31"/>
        <v>0</v>
      </c>
    </row>
    <row r="2004" spans="20:21">
      <c r="T2004" t="e">
        <f>VLOOKUP(D2004,VSD!$X$3:$Y$993,2,0)</f>
        <v>#N/A</v>
      </c>
      <c r="U2004" s="21">
        <f t="shared" si="31"/>
        <v>0</v>
      </c>
    </row>
    <row r="2005" spans="20:21">
      <c r="T2005" t="e">
        <f>VLOOKUP(D2005,VSD!$X$3:$Y$993,2,0)</f>
        <v>#N/A</v>
      </c>
      <c r="U2005" s="21">
        <f t="shared" si="31"/>
        <v>0</v>
      </c>
    </row>
    <row r="2006" spans="20:21">
      <c r="T2006" t="e">
        <f>VLOOKUP(D2006,VSD!$X$3:$Y$993,2,0)</f>
        <v>#N/A</v>
      </c>
      <c r="U2006" s="21">
        <f t="shared" si="31"/>
        <v>0</v>
      </c>
    </row>
    <row r="2007" spans="20:21">
      <c r="T2007" t="e">
        <f>VLOOKUP(D2007,VSD!$X$3:$Y$993,2,0)</f>
        <v>#N/A</v>
      </c>
      <c r="U2007" s="21">
        <f t="shared" si="31"/>
        <v>0</v>
      </c>
    </row>
    <row r="2008" spans="20:21">
      <c r="T2008" t="e">
        <f>VLOOKUP(D2008,VSD!$X$3:$Y$993,2,0)</f>
        <v>#N/A</v>
      </c>
      <c r="U2008" s="21">
        <f t="shared" si="31"/>
        <v>0</v>
      </c>
    </row>
    <row r="2009" spans="20:21">
      <c r="T2009" t="e">
        <f>VLOOKUP(D2009,VSD!$X$3:$Y$993,2,0)</f>
        <v>#N/A</v>
      </c>
      <c r="U2009" s="21">
        <f t="shared" si="31"/>
        <v>0</v>
      </c>
    </row>
    <row r="2010" spans="20:21">
      <c r="T2010" t="e">
        <f>VLOOKUP(D2010,VSD!$X$3:$Y$993,2,0)</f>
        <v>#N/A</v>
      </c>
      <c r="U2010" s="21">
        <f t="shared" si="31"/>
        <v>0</v>
      </c>
    </row>
    <row r="2011" spans="20:21">
      <c r="T2011" t="e">
        <f>VLOOKUP(D2011,VSD!$X$3:$Y$993,2,0)</f>
        <v>#N/A</v>
      </c>
      <c r="U2011" s="21">
        <f t="shared" si="31"/>
        <v>0</v>
      </c>
    </row>
    <row r="2012" spans="20:21">
      <c r="T2012" t="e">
        <f>VLOOKUP(D2012,VSD!$X$3:$Y$993,2,0)</f>
        <v>#N/A</v>
      </c>
      <c r="U2012" s="21">
        <f t="shared" si="31"/>
        <v>0</v>
      </c>
    </row>
    <row r="2013" spans="20:21">
      <c r="T2013" t="e">
        <f>VLOOKUP(D2013,VSD!$X$3:$Y$993,2,0)</f>
        <v>#N/A</v>
      </c>
      <c r="U2013" s="21">
        <f t="shared" si="31"/>
        <v>0</v>
      </c>
    </row>
    <row r="2014" spans="20:21">
      <c r="T2014" t="e">
        <f>VLOOKUP(D2014,VSD!$X$3:$Y$993,2,0)</f>
        <v>#N/A</v>
      </c>
      <c r="U2014" s="21">
        <f t="shared" si="31"/>
        <v>0</v>
      </c>
    </row>
    <row r="2015" spans="20:21">
      <c r="T2015" t="e">
        <f>VLOOKUP(D2015,VSD!$X$3:$Y$993,2,0)</f>
        <v>#N/A</v>
      </c>
      <c r="U2015" s="21">
        <f t="shared" si="31"/>
        <v>0</v>
      </c>
    </row>
    <row r="2016" spans="20:21">
      <c r="T2016" t="e">
        <f>VLOOKUP(D2016,VSD!$X$3:$Y$993,2,0)</f>
        <v>#N/A</v>
      </c>
      <c r="U2016" s="21">
        <f t="shared" si="31"/>
        <v>0</v>
      </c>
    </row>
    <row r="2017" spans="20:21">
      <c r="T2017" t="e">
        <f>VLOOKUP(D2017,VSD!$X$3:$Y$993,2,0)</f>
        <v>#N/A</v>
      </c>
      <c r="U2017" s="21">
        <f t="shared" si="31"/>
        <v>0</v>
      </c>
    </row>
    <row r="2018" spans="20:21">
      <c r="T2018" t="e">
        <f>VLOOKUP(D2018,VSD!$X$3:$Y$993,2,0)</f>
        <v>#N/A</v>
      </c>
      <c r="U2018" s="21">
        <f t="shared" si="31"/>
        <v>0</v>
      </c>
    </row>
    <row r="2019" spans="20:21">
      <c r="T2019" t="e">
        <f>VLOOKUP(D2019,VSD!$X$3:$Y$993,2,0)</f>
        <v>#N/A</v>
      </c>
      <c r="U2019" s="21">
        <f t="shared" si="31"/>
        <v>0</v>
      </c>
    </row>
    <row r="2020" spans="20:21">
      <c r="T2020" t="e">
        <f>VLOOKUP(D2020,VSD!$X$3:$Y$993,2,0)</f>
        <v>#N/A</v>
      </c>
      <c r="U2020" s="21">
        <f t="shared" si="31"/>
        <v>0</v>
      </c>
    </row>
    <row r="2021" spans="20:21">
      <c r="T2021" t="e">
        <f>VLOOKUP(D2021,VSD!$X$3:$Y$993,2,0)</f>
        <v>#N/A</v>
      </c>
      <c r="U2021" s="21">
        <f t="shared" si="31"/>
        <v>0</v>
      </c>
    </row>
    <row r="2022" spans="20:21">
      <c r="T2022" t="e">
        <f>VLOOKUP(D2022,VSD!$X$3:$Y$993,2,0)</f>
        <v>#N/A</v>
      </c>
      <c r="U2022" s="21">
        <f t="shared" si="31"/>
        <v>0</v>
      </c>
    </row>
    <row r="2023" spans="20:21">
      <c r="T2023" t="e">
        <f>VLOOKUP(D2023,VSD!$X$3:$Y$993,2,0)</f>
        <v>#N/A</v>
      </c>
      <c r="U2023" s="21">
        <f t="shared" si="31"/>
        <v>0</v>
      </c>
    </row>
    <row r="2024" spans="20:21">
      <c r="T2024" t="e">
        <f>VLOOKUP(D2024,VSD!$X$3:$Y$993,2,0)</f>
        <v>#N/A</v>
      </c>
      <c r="U2024" s="21">
        <f t="shared" si="31"/>
        <v>0</v>
      </c>
    </row>
    <row r="2025" spans="20:21">
      <c r="T2025" t="e">
        <f>VLOOKUP(D2025,VSD!$X$3:$Y$993,2,0)</f>
        <v>#N/A</v>
      </c>
      <c r="U2025" s="21">
        <f t="shared" si="31"/>
        <v>0</v>
      </c>
    </row>
    <row r="2026" spans="20:21">
      <c r="T2026" t="e">
        <f>VLOOKUP(D2026,VSD!$X$3:$Y$993,2,0)</f>
        <v>#N/A</v>
      </c>
      <c r="U2026" s="21">
        <f t="shared" si="31"/>
        <v>0</v>
      </c>
    </row>
    <row r="2027" spans="20:21">
      <c r="T2027" t="e">
        <f>VLOOKUP(D2027,VSD!$X$3:$Y$993,2,0)</f>
        <v>#N/A</v>
      </c>
      <c r="U2027" s="21">
        <f t="shared" si="31"/>
        <v>0</v>
      </c>
    </row>
    <row r="2028" spans="20:21">
      <c r="T2028" t="e">
        <f>VLOOKUP(D2028,VSD!$X$3:$Y$993,2,0)</f>
        <v>#N/A</v>
      </c>
      <c r="U2028" s="21">
        <f t="shared" si="31"/>
        <v>0</v>
      </c>
    </row>
    <row r="2029" spans="20:21">
      <c r="T2029" t="e">
        <f>VLOOKUP(D2029,VSD!$X$3:$Y$993,2,0)</f>
        <v>#N/A</v>
      </c>
      <c r="U2029" s="21">
        <f t="shared" si="31"/>
        <v>0</v>
      </c>
    </row>
    <row r="2030" spans="20:21">
      <c r="T2030" t="e">
        <f>VLOOKUP(D2030,VSD!$X$3:$Y$993,2,0)</f>
        <v>#N/A</v>
      </c>
      <c r="U2030" s="21">
        <f t="shared" si="31"/>
        <v>0</v>
      </c>
    </row>
    <row r="2031" spans="20:21">
      <c r="T2031" t="e">
        <f>VLOOKUP(D2031,VSD!$X$3:$Y$993,2,0)</f>
        <v>#N/A</v>
      </c>
      <c r="U2031" s="21">
        <f t="shared" si="31"/>
        <v>0</v>
      </c>
    </row>
    <row r="2032" spans="20:21">
      <c r="T2032" t="e">
        <f>VLOOKUP(D2032,VSD!$X$3:$Y$993,2,0)</f>
        <v>#N/A</v>
      </c>
      <c r="U2032" s="21">
        <f t="shared" si="31"/>
        <v>0</v>
      </c>
    </row>
    <row r="2033" spans="20:21">
      <c r="T2033" t="e">
        <f>VLOOKUP(D2033,VSD!$X$3:$Y$993,2,0)</f>
        <v>#N/A</v>
      </c>
      <c r="U2033" s="21">
        <f t="shared" si="31"/>
        <v>0</v>
      </c>
    </row>
    <row r="2034" spans="20:21">
      <c r="T2034" t="e">
        <f>VLOOKUP(D2034,VSD!$X$3:$Y$993,2,0)</f>
        <v>#N/A</v>
      </c>
      <c r="U2034" s="21">
        <f t="shared" si="31"/>
        <v>0</v>
      </c>
    </row>
    <row r="2035" spans="20:21">
      <c r="T2035" t="e">
        <f>VLOOKUP(D2035,VSD!$X$3:$Y$993,2,0)</f>
        <v>#N/A</v>
      </c>
      <c r="U2035" s="21">
        <f t="shared" si="31"/>
        <v>0</v>
      </c>
    </row>
    <row r="2036" spans="20:21">
      <c r="T2036" t="e">
        <f>VLOOKUP(D2036,VSD!$X$3:$Y$993,2,0)</f>
        <v>#N/A</v>
      </c>
      <c r="U2036" s="21">
        <f t="shared" si="31"/>
        <v>0</v>
      </c>
    </row>
    <row r="2037" spans="20:21">
      <c r="T2037" t="e">
        <f>VLOOKUP(D2037,VSD!$X$3:$Y$993,2,0)</f>
        <v>#N/A</v>
      </c>
      <c r="U2037" s="21">
        <f t="shared" si="31"/>
        <v>0</v>
      </c>
    </row>
    <row r="2038" spans="20:21">
      <c r="T2038" t="e">
        <f>VLOOKUP(D2038,VSD!$X$3:$Y$993,2,0)</f>
        <v>#N/A</v>
      </c>
      <c r="U2038" s="21">
        <f t="shared" si="31"/>
        <v>0</v>
      </c>
    </row>
    <row r="2039" spans="20:21">
      <c r="T2039" t="e">
        <f>VLOOKUP(D2039,VSD!$X$3:$Y$993,2,0)</f>
        <v>#N/A</v>
      </c>
      <c r="U2039" s="21">
        <f t="shared" si="31"/>
        <v>0</v>
      </c>
    </row>
    <row r="2040" spans="20:21">
      <c r="T2040" t="e">
        <f>VLOOKUP(D2040,VSD!$X$3:$Y$993,2,0)</f>
        <v>#N/A</v>
      </c>
      <c r="U2040" s="21">
        <f t="shared" si="31"/>
        <v>0</v>
      </c>
    </row>
    <row r="2041" spans="20:21">
      <c r="T2041" t="e">
        <f>VLOOKUP(D2041,VSD!$X$3:$Y$993,2,0)</f>
        <v>#N/A</v>
      </c>
      <c r="U2041" s="21">
        <f t="shared" si="31"/>
        <v>0</v>
      </c>
    </row>
    <row r="2042" spans="20:21">
      <c r="T2042" t="e">
        <f>VLOOKUP(D2042,VSD!$X$3:$Y$993,2,0)</f>
        <v>#N/A</v>
      </c>
      <c r="U2042" s="21">
        <f t="shared" si="31"/>
        <v>0</v>
      </c>
    </row>
    <row r="2043" spans="20:21">
      <c r="T2043" t="e">
        <f>VLOOKUP(D2043,VSD!$X$3:$Y$993,2,0)</f>
        <v>#N/A</v>
      </c>
      <c r="U2043" s="21">
        <f t="shared" si="31"/>
        <v>0</v>
      </c>
    </row>
    <row r="2044" spans="20:21">
      <c r="T2044" t="e">
        <f>VLOOKUP(D2044,VSD!$X$3:$Y$993,2,0)</f>
        <v>#N/A</v>
      </c>
      <c r="U2044" s="21">
        <f t="shared" si="31"/>
        <v>0</v>
      </c>
    </row>
    <row r="2045" spans="20:21">
      <c r="T2045" t="e">
        <f>VLOOKUP(D2045,VSD!$X$3:$Y$993,2,0)</f>
        <v>#N/A</v>
      </c>
      <c r="U2045" s="21">
        <f t="shared" si="31"/>
        <v>0</v>
      </c>
    </row>
    <row r="2046" spans="20:21">
      <c r="T2046" t="e">
        <f>VLOOKUP(D2046,VSD!$X$3:$Y$993,2,0)</f>
        <v>#N/A</v>
      </c>
      <c r="U2046" s="21">
        <f t="shared" si="31"/>
        <v>0</v>
      </c>
    </row>
    <row r="2047" spans="20:21">
      <c r="T2047" t="e">
        <f>VLOOKUP(D2047,VSD!$X$3:$Y$993,2,0)</f>
        <v>#N/A</v>
      </c>
      <c r="U2047" s="21">
        <f t="shared" si="31"/>
        <v>0</v>
      </c>
    </row>
    <row r="2048" spans="20:21">
      <c r="T2048" t="e">
        <f>VLOOKUP(D2048,VSD!$X$3:$Y$993,2,0)</f>
        <v>#N/A</v>
      </c>
      <c r="U2048" s="21">
        <f t="shared" si="31"/>
        <v>0</v>
      </c>
    </row>
    <row r="2049" spans="20:21">
      <c r="T2049" t="e">
        <f>VLOOKUP(D2049,VSD!$X$3:$Y$993,2,0)</f>
        <v>#N/A</v>
      </c>
      <c r="U2049" s="21">
        <f t="shared" si="31"/>
        <v>0</v>
      </c>
    </row>
    <row r="2050" spans="20:21">
      <c r="T2050" t="e">
        <f>VLOOKUP(D2050,VSD!$X$3:$Y$993,2,0)</f>
        <v>#N/A</v>
      </c>
      <c r="U2050" s="21">
        <f t="shared" si="31"/>
        <v>0</v>
      </c>
    </row>
    <row r="2051" spans="20:21">
      <c r="T2051" t="e">
        <f>VLOOKUP(D2051,VSD!$X$3:$Y$993,2,0)</f>
        <v>#N/A</v>
      </c>
      <c r="U2051" s="21">
        <f t="shared" si="31"/>
        <v>0</v>
      </c>
    </row>
    <row r="2052" spans="20:21">
      <c r="T2052" t="e">
        <f>VLOOKUP(D2052,VSD!$X$3:$Y$993,2,0)</f>
        <v>#N/A</v>
      </c>
      <c r="U2052" s="21">
        <f t="shared" ref="U2052:U2115" si="32">IF(G2052&lt;&gt;"040P888888",IFERROR(T2052*I2052,0),0)</f>
        <v>0</v>
      </c>
    </row>
    <row r="2053" spans="20:21">
      <c r="T2053" t="e">
        <f>VLOOKUP(D2053,VSD!$X$3:$Y$993,2,0)</f>
        <v>#N/A</v>
      </c>
      <c r="U2053" s="21">
        <f t="shared" si="32"/>
        <v>0</v>
      </c>
    </row>
    <row r="2054" spans="20:21">
      <c r="T2054" t="e">
        <f>VLOOKUP(D2054,VSD!$X$3:$Y$993,2,0)</f>
        <v>#N/A</v>
      </c>
      <c r="U2054" s="21">
        <f t="shared" si="32"/>
        <v>0</v>
      </c>
    </row>
    <row r="2055" spans="20:21">
      <c r="T2055" t="e">
        <f>VLOOKUP(D2055,VSD!$X$3:$Y$993,2,0)</f>
        <v>#N/A</v>
      </c>
      <c r="U2055" s="21">
        <f t="shared" si="32"/>
        <v>0</v>
      </c>
    </row>
    <row r="2056" spans="20:21">
      <c r="T2056" t="e">
        <f>VLOOKUP(D2056,VSD!$X$3:$Y$993,2,0)</f>
        <v>#N/A</v>
      </c>
      <c r="U2056" s="21">
        <f t="shared" si="32"/>
        <v>0</v>
      </c>
    </row>
    <row r="2057" spans="20:21">
      <c r="T2057" t="e">
        <f>VLOOKUP(D2057,VSD!$X$3:$Y$993,2,0)</f>
        <v>#N/A</v>
      </c>
      <c r="U2057" s="21">
        <f t="shared" si="32"/>
        <v>0</v>
      </c>
    </row>
    <row r="2058" spans="20:21">
      <c r="T2058" t="e">
        <f>VLOOKUP(D2058,VSD!$X$3:$Y$993,2,0)</f>
        <v>#N/A</v>
      </c>
      <c r="U2058" s="21">
        <f t="shared" si="32"/>
        <v>0</v>
      </c>
    </row>
    <row r="2059" spans="20:21">
      <c r="T2059" t="e">
        <f>VLOOKUP(D2059,VSD!$X$3:$Y$993,2,0)</f>
        <v>#N/A</v>
      </c>
      <c r="U2059" s="21">
        <f t="shared" si="32"/>
        <v>0</v>
      </c>
    </row>
    <row r="2060" spans="20:21">
      <c r="T2060" t="e">
        <f>VLOOKUP(D2060,VSD!$X$3:$Y$993,2,0)</f>
        <v>#N/A</v>
      </c>
      <c r="U2060" s="21">
        <f t="shared" si="32"/>
        <v>0</v>
      </c>
    </row>
    <row r="2061" spans="20:21">
      <c r="T2061" t="e">
        <f>VLOOKUP(D2061,VSD!$X$3:$Y$993,2,0)</f>
        <v>#N/A</v>
      </c>
      <c r="U2061" s="21">
        <f t="shared" si="32"/>
        <v>0</v>
      </c>
    </row>
    <row r="2062" spans="20:21">
      <c r="T2062" t="e">
        <f>VLOOKUP(D2062,VSD!$X$3:$Y$993,2,0)</f>
        <v>#N/A</v>
      </c>
      <c r="U2062" s="21">
        <f t="shared" si="32"/>
        <v>0</v>
      </c>
    </row>
    <row r="2063" spans="20:21">
      <c r="T2063" t="e">
        <f>VLOOKUP(D2063,VSD!$X$3:$Y$993,2,0)</f>
        <v>#N/A</v>
      </c>
      <c r="U2063" s="21">
        <f t="shared" si="32"/>
        <v>0</v>
      </c>
    </row>
    <row r="2064" spans="20:21">
      <c r="T2064" t="e">
        <f>VLOOKUP(D2064,VSD!$X$3:$Y$993,2,0)</f>
        <v>#N/A</v>
      </c>
      <c r="U2064" s="21">
        <f t="shared" si="32"/>
        <v>0</v>
      </c>
    </row>
    <row r="2065" spans="20:21">
      <c r="T2065" t="e">
        <f>VLOOKUP(D2065,VSD!$X$3:$Y$993,2,0)</f>
        <v>#N/A</v>
      </c>
      <c r="U2065" s="21">
        <f t="shared" si="32"/>
        <v>0</v>
      </c>
    </row>
    <row r="2066" spans="20:21">
      <c r="T2066" t="e">
        <f>VLOOKUP(D2066,VSD!$X$3:$Y$993,2,0)</f>
        <v>#N/A</v>
      </c>
      <c r="U2066" s="21">
        <f t="shared" si="32"/>
        <v>0</v>
      </c>
    </row>
    <row r="2067" spans="20:21">
      <c r="T2067" t="e">
        <f>VLOOKUP(D2067,VSD!$X$3:$Y$993,2,0)</f>
        <v>#N/A</v>
      </c>
      <c r="U2067" s="21">
        <f t="shared" si="32"/>
        <v>0</v>
      </c>
    </row>
    <row r="2068" spans="20:21">
      <c r="T2068" t="e">
        <f>VLOOKUP(D2068,VSD!$X$3:$Y$993,2,0)</f>
        <v>#N/A</v>
      </c>
      <c r="U2068" s="21">
        <f t="shared" si="32"/>
        <v>0</v>
      </c>
    </row>
    <row r="2069" spans="20:21">
      <c r="T2069" t="e">
        <f>VLOOKUP(D2069,VSD!$X$3:$Y$993,2,0)</f>
        <v>#N/A</v>
      </c>
      <c r="U2069" s="21">
        <f t="shared" si="32"/>
        <v>0</v>
      </c>
    </row>
    <row r="2070" spans="20:21">
      <c r="T2070" t="e">
        <f>VLOOKUP(D2070,VSD!$X$3:$Y$993,2,0)</f>
        <v>#N/A</v>
      </c>
      <c r="U2070" s="21">
        <f t="shared" si="32"/>
        <v>0</v>
      </c>
    </row>
    <row r="2071" spans="20:21">
      <c r="T2071" t="e">
        <f>VLOOKUP(D2071,VSD!$X$3:$Y$993,2,0)</f>
        <v>#N/A</v>
      </c>
      <c r="U2071" s="21">
        <f t="shared" si="32"/>
        <v>0</v>
      </c>
    </row>
    <row r="2072" spans="20:21">
      <c r="T2072" t="e">
        <f>VLOOKUP(D2072,VSD!$X$3:$Y$993,2,0)</f>
        <v>#N/A</v>
      </c>
      <c r="U2072" s="21">
        <f t="shared" si="32"/>
        <v>0</v>
      </c>
    </row>
    <row r="2073" spans="20:21">
      <c r="T2073" t="e">
        <f>VLOOKUP(D2073,VSD!$X$3:$Y$993,2,0)</f>
        <v>#N/A</v>
      </c>
      <c r="U2073" s="21">
        <f t="shared" si="32"/>
        <v>0</v>
      </c>
    </row>
    <row r="2074" spans="20:21">
      <c r="T2074" t="e">
        <f>VLOOKUP(D2074,VSD!$X$3:$Y$993,2,0)</f>
        <v>#N/A</v>
      </c>
      <c r="U2074" s="21">
        <f t="shared" si="32"/>
        <v>0</v>
      </c>
    </row>
    <row r="2075" spans="20:21">
      <c r="T2075" t="e">
        <f>VLOOKUP(D2075,VSD!$X$3:$Y$993,2,0)</f>
        <v>#N/A</v>
      </c>
      <c r="U2075" s="21">
        <f t="shared" si="32"/>
        <v>0</v>
      </c>
    </row>
    <row r="2076" spans="20:21">
      <c r="T2076" t="e">
        <f>VLOOKUP(D2076,VSD!$X$3:$Y$993,2,0)</f>
        <v>#N/A</v>
      </c>
      <c r="U2076" s="21">
        <f t="shared" si="32"/>
        <v>0</v>
      </c>
    </row>
    <row r="2077" spans="20:21">
      <c r="T2077" t="e">
        <f>VLOOKUP(D2077,VSD!$X$3:$Y$993,2,0)</f>
        <v>#N/A</v>
      </c>
      <c r="U2077" s="21">
        <f t="shared" si="32"/>
        <v>0</v>
      </c>
    </row>
    <row r="2078" spans="20:21">
      <c r="T2078" t="e">
        <f>VLOOKUP(D2078,VSD!$X$3:$Y$993,2,0)</f>
        <v>#N/A</v>
      </c>
      <c r="U2078" s="21">
        <f t="shared" si="32"/>
        <v>0</v>
      </c>
    </row>
    <row r="2079" spans="20:21">
      <c r="T2079" t="e">
        <f>VLOOKUP(D2079,VSD!$X$3:$Y$993,2,0)</f>
        <v>#N/A</v>
      </c>
      <c r="U2079" s="21">
        <f t="shared" si="32"/>
        <v>0</v>
      </c>
    </row>
    <row r="2080" spans="20:21">
      <c r="T2080" t="e">
        <f>VLOOKUP(D2080,VSD!$X$3:$Y$993,2,0)</f>
        <v>#N/A</v>
      </c>
      <c r="U2080" s="21">
        <f t="shared" si="32"/>
        <v>0</v>
      </c>
    </row>
    <row r="2081" spans="20:21">
      <c r="T2081" t="e">
        <f>VLOOKUP(D2081,VSD!$X$3:$Y$993,2,0)</f>
        <v>#N/A</v>
      </c>
      <c r="U2081" s="21">
        <f t="shared" si="32"/>
        <v>0</v>
      </c>
    </row>
    <row r="2082" spans="20:21">
      <c r="T2082" t="e">
        <f>VLOOKUP(D2082,VSD!$X$3:$Y$993,2,0)</f>
        <v>#N/A</v>
      </c>
      <c r="U2082" s="21">
        <f t="shared" si="32"/>
        <v>0</v>
      </c>
    </row>
    <row r="2083" spans="20:21">
      <c r="T2083" t="e">
        <f>VLOOKUP(D2083,VSD!$X$3:$Y$993,2,0)</f>
        <v>#N/A</v>
      </c>
      <c r="U2083" s="21">
        <f t="shared" si="32"/>
        <v>0</v>
      </c>
    </row>
    <row r="2084" spans="20:21">
      <c r="T2084" t="e">
        <f>VLOOKUP(D2084,VSD!$X$3:$Y$993,2,0)</f>
        <v>#N/A</v>
      </c>
      <c r="U2084" s="21">
        <f t="shared" si="32"/>
        <v>0</v>
      </c>
    </row>
    <row r="2085" spans="20:21">
      <c r="T2085" t="e">
        <f>VLOOKUP(D2085,VSD!$X$3:$Y$993,2,0)</f>
        <v>#N/A</v>
      </c>
      <c r="U2085" s="21">
        <f t="shared" si="32"/>
        <v>0</v>
      </c>
    </row>
    <row r="2086" spans="20:21">
      <c r="T2086" t="e">
        <f>VLOOKUP(D2086,VSD!$X$3:$Y$993,2,0)</f>
        <v>#N/A</v>
      </c>
      <c r="U2086" s="21">
        <f t="shared" si="32"/>
        <v>0</v>
      </c>
    </row>
    <row r="2087" spans="20:21">
      <c r="T2087" t="e">
        <f>VLOOKUP(D2087,VSD!$X$3:$Y$993,2,0)</f>
        <v>#N/A</v>
      </c>
      <c r="U2087" s="21">
        <f t="shared" si="32"/>
        <v>0</v>
      </c>
    </row>
    <row r="2088" spans="20:21">
      <c r="T2088" t="e">
        <f>VLOOKUP(D2088,VSD!$X$3:$Y$993,2,0)</f>
        <v>#N/A</v>
      </c>
      <c r="U2088" s="21">
        <f t="shared" si="32"/>
        <v>0</v>
      </c>
    </row>
    <row r="2089" spans="20:21">
      <c r="T2089" t="e">
        <f>VLOOKUP(D2089,VSD!$X$3:$Y$993,2,0)</f>
        <v>#N/A</v>
      </c>
      <c r="U2089" s="21">
        <f t="shared" si="32"/>
        <v>0</v>
      </c>
    </row>
    <row r="2090" spans="20:21">
      <c r="T2090" t="e">
        <f>VLOOKUP(D2090,VSD!$X$3:$Y$993,2,0)</f>
        <v>#N/A</v>
      </c>
      <c r="U2090" s="21">
        <f t="shared" si="32"/>
        <v>0</v>
      </c>
    </row>
    <row r="2091" spans="20:21">
      <c r="T2091" t="e">
        <f>VLOOKUP(D2091,VSD!$X$3:$Y$993,2,0)</f>
        <v>#N/A</v>
      </c>
      <c r="U2091" s="21">
        <f t="shared" si="32"/>
        <v>0</v>
      </c>
    </row>
    <row r="2092" spans="20:21">
      <c r="T2092" t="e">
        <f>VLOOKUP(D2092,VSD!$X$3:$Y$993,2,0)</f>
        <v>#N/A</v>
      </c>
      <c r="U2092" s="21">
        <f t="shared" si="32"/>
        <v>0</v>
      </c>
    </row>
    <row r="2093" spans="20:21">
      <c r="T2093" t="e">
        <f>VLOOKUP(D2093,VSD!$X$3:$Y$993,2,0)</f>
        <v>#N/A</v>
      </c>
      <c r="U2093" s="21">
        <f t="shared" si="32"/>
        <v>0</v>
      </c>
    </row>
    <row r="2094" spans="20:21">
      <c r="T2094" t="e">
        <f>VLOOKUP(D2094,VSD!$X$3:$Y$993,2,0)</f>
        <v>#N/A</v>
      </c>
      <c r="U2094" s="21">
        <f t="shared" si="32"/>
        <v>0</v>
      </c>
    </row>
    <row r="2095" spans="20:21">
      <c r="T2095" t="e">
        <f>VLOOKUP(D2095,VSD!$X$3:$Y$993,2,0)</f>
        <v>#N/A</v>
      </c>
      <c r="U2095" s="21">
        <f t="shared" si="32"/>
        <v>0</v>
      </c>
    </row>
    <row r="2096" spans="20:21">
      <c r="T2096" t="e">
        <f>VLOOKUP(D2096,VSD!$X$3:$Y$993,2,0)</f>
        <v>#N/A</v>
      </c>
      <c r="U2096" s="21">
        <f t="shared" si="32"/>
        <v>0</v>
      </c>
    </row>
    <row r="2097" spans="20:21">
      <c r="T2097" t="e">
        <f>VLOOKUP(D2097,VSD!$X$3:$Y$993,2,0)</f>
        <v>#N/A</v>
      </c>
      <c r="U2097" s="21">
        <f t="shared" si="32"/>
        <v>0</v>
      </c>
    </row>
    <row r="2098" spans="20:21">
      <c r="T2098" t="e">
        <f>VLOOKUP(D2098,VSD!$X$3:$Y$993,2,0)</f>
        <v>#N/A</v>
      </c>
      <c r="U2098" s="21">
        <f t="shared" si="32"/>
        <v>0</v>
      </c>
    </row>
    <row r="2099" spans="20:21">
      <c r="T2099" t="e">
        <f>VLOOKUP(D2099,VSD!$X$3:$Y$993,2,0)</f>
        <v>#N/A</v>
      </c>
      <c r="U2099" s="21">
        <f t="shared" si="32"/>
        <v>0</v>
      </c>
    </row>
    <row r="2100" spans="20:21">
      <c r="T2100" t="e">
        <f>VLOOKUP(D2100,VSD!$X$3:$Y$993,2,0)</f>
        <v>#N/A</v>
      </c>
      <c r="U2100" s="21">
        <f t="shared" si="32"/>
        <v>0</v>
      </c>
    </row>
    <row r="2101" spans="20:21">
      <c r="T2101" t="e">
        <f>VLOOKUP(D2101,VSD!$X$3:$Y$993,2,0)</f>
        <v>#N/A</v>
      </c>
      <c r="U2101" s="21">
        <f t="shared" si="32"/>
        <v>0</v>
      </c>
    </row>
    <row r="2102" spans="20:21">
      <c r="T2102" t="e">
        <f>VLOOKUP(D2102,VSD!$X$3:$Y$993,2,0)</f>
        <v>#N/A</v>
      </c>
      <c r="U2102" s="21">
        <f t="shared" si="32"/>
        <v>0</v>
      </c>
    </row>
    <row r="2103" spans="20:21">
      <c r="T2103" t="e">
        <f>VLOOKUP(D2103,VSD!$X$3:$Y$993,2,0)</f>
        <v>#N/A</v>
      </c>
      <c r="U2103" s="21">
        <f t="shared" si="32"/>
        <v>0</v>
      </c>
    </row>
    <row r="2104" spans="20:21">
      <c r="T2104" t="e">
        <f>VLOOKUP(D2104,VSD!$X$3:$Y$993,2,0)</f>
        <v>#N/A</v>
      </c>
      <c r="U2104" s="21">
        <f t="shared" si="32"/>
        <v>0</v>
      </c>
    </row>
    <row r="2105" spans="20:21">
      <c r="T2105" t="e">
        <f>VLOOKUP(D2105,VSD!$X$3:$Y$993,2,0)</f>
        <v>#N/A</v>
      </c>
      <c r="U2105" s="21">
        <f t="shared" si="32"/>
        <v>0</v>
      </c>
    </row>
    <row r="2106" spans="20:21">
      <c r="T2106" t="e">
        <f>VLOOKUP(D2106,VSD!$X$3:$Y$993,2,0)</f>
        <v>#N/A</v>
      </c>
      <c r="U2106" s="21">
        <f t="shared" si="32"/>
        <v>0</v>
      </c>
    </row>
    <row r="2107" spans="20:21">
      <c r="T2107" t="e">
        <f>VLOOKUP(D2107,VSD!$X$3:$Y$993,2,0)</f>
        <v>#N/A</v>
      </c>
      <c r="U2107" s="21">
        <f t="shared" si="32"/>
        <v>0</v>
      </c>
    </row>
    <row r="2108" spans="20:21">
      <c r="T2108" t="e">
        <f>VLOOKUP(D2108,VSD!$X$3:$Y$993,2,0)</f>
        <v>#N/A</v>
      </c>
      <c r="U2108" s="21">
        <f t="shared" si="32"/>
        <v>0</v>
      </c>
    </row>
    <row r="2109" spans="20:21">
      <c r="T2109" t="e">
        <f>VLOOKUP(D2109,VSD!$X$3:$Y$993,2,0)</f>
        <v>#N/A</v>
      </c>
      <c r="U2109" s="21">
        <f t="shared" si="32"/>
        <v>0</v>
      </c>
    </row>
    <row r="2110" spans="20:21">
      <c r="T2110" t="e">
        <f>VLOOKUP(D2110,VSD!$X$3:$Y$993,2,0)</f>
        <v>#N/A</v>
      </c>
      <c r="U2110" s="21">
        <f t="shared" si="32"/>
        <v>0</v>
      </c>
    </row>
    <row r="2111" spans="20:21">
      <c r="T2111" t="e">
        <f>VLOOKUP(D2111,VSD!$X$3:$Y$993,2,0)</f>
        <v>#N/A</v>
      </c>
      <c r="U2111" s="21">
        <f t="shared" si="32"/>
        <v>0</v>
      </c>
    </row>
    <row r="2112" spans="20:21">
      <c r="T2112" t="e">
        <f>VLOOKUP(D2112,VSD!$X$3:$Y$993,2,0)</f>
        <v>#N/A</v>
      </c>
      <c r="U2112" s="21">
        <f t="shared" si="32"/>
        <v>0</v>
      </c>
    </row>
    <row r="2113" spans="20:21">
      <c r="T2113" t="e">
        <f>VLOOKUP(D2113,VSD!$X$3:$Y$993,2,0)</f>
        <v>#N/A</v>
      </c>
      <c r="U2113" s="21">
        <f t="shared" si="32"/>
        <v>0</v>
      </c>
    </row>
    <row r="2114" spans="20:21">
      <c r="T2114" t="e">
        <f>VLOOKUP(D2114,VSD!$X$3:$Y$993,2,0)</f>
        <v>#N/A</v>
      </c>
      <c r="U2114" s="21">
        <f t="shared" si="32"/>
        <v>0</v>
      </c>
    </row>
    <row r="2115" spans="20:21">
      <c r="T2115" t="e">
        <f>VLOOKUP(D2115,VSD!$X$3:$Y$993,2,0)</f>
        <v>#N/A</v>
      </c>
      <c r="U2115" s="21">
        <f t="shared" si="32"/>
        <v>0</v>
      </c>
    </row>
    <row r="2116" spans="20:21">
      <c r="T2116" t="e">
        <f>VLOOKUP(D2116,VSD!$X$3:$Y$993,2,0)</f>
        <v>#N/A</v>
      </c>
      <c r="U2116" s="21">
        <f t="shared" ref="U2116:U2179" si="33">IF(G2116&lt;&gt;"040P888888",IFERROR(T2116*I2116,0),0)</f>
        <v>0</v>
      </c>
    </row>
    <row r="2117" spans="20:21">
      <c r="T2117" t="e">
        <f>VLOOKUP(D2117,VSD!$X$3:$Y$993,2,0)</f>
        <v>#N/A</v>
      </c>
      <c r="U2117" s="21">
        <f t="shared" si="33"/>
        <v>0</v>
      </c>
    </row>
    <row r="2118" spans="20:21">
      <c r="T2118" t="e">
        <f>VLOOKUP(D2118,VSD!$X$3:$Y$993,2,0)</f>
        <v>#N/A</v>
      </c>
      <c r="U2118" s="21">
        <f t="shared" si="33"/>
        <v>0</v>
      </c>
    </row>
    <row r="2119" spans="20:21">
      <c r="T2119" t="e">
        <f>VLOOKUP(D2119,VSD!$X$3:$Y$993,2,0)</f>
        <v>#N/A</v>
      </c>
      <c r="U2119" s="21">
        <f t="shared" si="33"/>
        <v>0</v>
      </c>
    </row>
    <row r="2120" spans="20:21">
      <c r="T2120" t="e">
        <f>VLOOKUP(D2120,VSD!$X$3:$Y$993,2,0)</f>
        <v>#N/A</v>
      </c>
      <c r="U2120" s="21">
        <f t="shared" si="33"/>
        <v>0</v>
      </c>
    </row>
    <row r="2121" spans="20:21">
      <c r="T2121" t="e">
        <f>VLOOKUP(D2121,VSD!$X$3:$Y$993,2,0)</f>
        <v>#N/A</v>
      </c>
      <c r="U2121" s="21">
        <f t="shared" si="33"/>
        <v>0</v>
      </c>
    </row>
    <row r="2122" spans="20:21">
      <c r="T2122" t="e">
        <f>VLOOKUP(D2122,VSD!$X$3:$Y$993,2,0)</f>
        <v>#N/A</v>
      </c>
      <c r="U2122" s="21">
        <f t="shared" si="33"/>
        <v>0</v>
      </c>
    </row>
    <row r="2123" spans="20:21">
      <c r="T2123" t="e">
        <f>VLOOKUP(D2123,VSD!$X$3:$Y$993,2,0)</f>
        <v>#N/A</v>
      </c>
      <c r="U2123" s="21">
        <f t="shared" si="33"/>
        <v>0</v>
      </c>
    </row>
    <row r="2124" spans="20:21">
      <c r="T2124" t="e">
        <f>VLOOKUP(D2124,VSD!$X$3:$Y$993,2,0)</f>
        <v>#N/A</v>
      </c>
      <c r="U2124" s="21">
        <f t="shared" si="33"/>
        <v>0</v>
      </c>
    </row>
    <row r="2125" spans="20:21">
      <c r="T2125" t="e">
        <f>VLOOKUP(D2125,VSD!$X$3:$Y$993,2,0)</f>
        <v>#N/A</v>
      </c>
      <c r="U2125" s="21">
        <f t="shared" si="33"/>
        <v>0</v>
      </c>
    </row>
    <row r="2126" spans="20:21">
      <c r="T2126" t="e">
        <f>VLOOKUP(D2126,VSD!$X$3:$Y$993,2,0)</f>
        <v>#N/A</v>
      </c>
      <c r="U2126" s="21">
        <f t="shared" si="33"/>
        <v>0</v>
      </c>
    </row>
    <row r="2127" spans="20:21">
      <c r="T2127" t="e">
        <f>VLOOKUP(D2127,VSD!$X$3:$Y$993,2,0)</f>
        <v>#N/A</v>
      </c>
      <c r="U2127" s="21">
        <f t="shared" si="33"/>
        <v>0</v>
      </c>
    </row>
    <row r="2128" spans="20:21">
      <c r="T2128" t="e">
        <f>VLOOKUP(D2128,VSD!$X$3:$Y$993,2,0)</f>
        <v>#N/A</v>
      </c>
      <c r="U2128" s="21">
        <f t="shared" si="33"/>
        <v>0</v>
      </c>
    </row>
    <row r="2129" spans="20:21">
      <c r="T2129" t="e">
        <f>VLOOKUP(D2129,VSD!$X$3:$Y$993,2,0)</f>
        <v>#N/A</v>
      </c>
      <c r="U2129" s="21">
        <f t="shared" si="33"/>
        <v>0</v>
      </c>
    </row>
    <row r="2130" spans="20:21">
      <c r="T2130" t="e">
        <f>VLOOKUP(D2130,VSD!$X$3:$Y$993,2,0)</f>
        <v>#N/A</v>
      </c>
      <c r="U2130" s="21">
        <f t="shared" si="33"/>
        <v>0</v>
      </c>
    </row>
    <row r="2131" spans="20:21">
      <c r="T2131" t="e">
        <f>VLOOKUP(D2131,VSD!$X$3:$Y$993,2,0)</f>
        <v>#N/A</v>
      </c>
      <c r="U2131" s="21">
        <f t="shared" si="33"/>
        <v>0</v>
      </c>
    </row>
    <row r="2132" spans="20:21">
      <c r="T2132" t="e">
        <f>VLOOKUP(D2132,VSD!$X$3:$Y$993,2,0)</f>
        <v>#N/A</v>
      </c>
      <c r="U2132" s="21">
        <f t="shared" si="33"/>
        <v>0</v>
      </c>
    </row>
    <row r="2133" spans="20:21">
      <c r="T2133" t="e">
        <f>VLOOKUP(D2133,VSD!$X$3:$Y$993,2,0)</f>
        <v>#N/A</v>
      </c>
      <c r="U2133" s="21">
        <f t="shared" si="33"/>
        <v>0</v>
      </c>
    </row>
    <row r="2134" spans="20:21">
      <c r="T2134" t="e">
        <f>VLOOKUP(D2134,VSD!$X$3:$Y$993,2,0)</f>
        <v>#N/A</v>
      </c>
      <c r="U2134" s="21">
        <f t="shared" si="33"/>
        <v>0</v>
      </c>
    </row>
    <row r="2135" spans="20:21">
      <c r="T2135" t="e">
        <f>VLOOKUP(D2135,VSD!$X$3:$Y$993,2,0)</f>
        <v>#N/A</v>
      </c>
      <c r="U2135" s="21">
        <f t="shared" si="33"/>
        <v>0</v>
      </c>
    </row>
    <row r="2136" spans="20:21">
      <c r="T2136" t="e">
        <f>VLOOKUP(D2136,VSD!$X$3:$Y$993,2,0)</f>
        <v>#N/A</v>
      </c>
      <c r="U2136" s="21">
        <f t="shared" si="33"/>
        <v>0</v>
      </c>
    </row>
    <row r="2137" spans="20:21">
      <c r="T2137" t="e">
        <f>VLOOKUP(D2137,VSD!$X$3:$Y$993,2,0)</f>
        <v>#N/A</v>
      </c>
      <c r="U2137" s="21">
        <f t="shared" si="33"/>
        <v>0</v>
      </c>
    </row>
    <row r="2138" spans="20:21">
      <c r="T2138" t="e">
        <f>VLOOKUP(D2138,VSD!$X$3:$Y$993,2,0)</f>
        <v>#N/A</v>
      </c>
      <c r="U2138" s="21">
        <f t="shared" si="33"/>
        <v>0</v>
      </c>
    </row>
    <row r="2139" spans="20:21">
      <c r="T2139" t="e">
        <f>VLOOKUP(D2139,VSD!$X$3:$Y$993,2,0)</f>
        <v>#N/A</v>
      </c>
      <c r="U2139" s="21">
        <f t="shared" si="33"/>
        <v>0</v>
      </c>
    </row>
    <row r="2140" spans="20:21">
      <c r="T2140" t="e">
        <f>VLOOKUP(D2140,VSD!$X$3:$Y$993,2,0)</f>
        <v>#N/A</v>
      </c>
      <c r="U2140" s="21">
        <f t="shared" si="33"/>
        <v>0</v>
      </c>
    </row>
    <row r="2141" spans="20:21">
      <c r="T2141" t="e">
        <f>VLOOKUP(D2141,VSD!$X$3:$Y$993,2,0)</f>
        <v>#N/A</v>
      </c>
      <c r="U2141" s="21">
        <f t="shared" si="33"/>
        <v>0</v>
      </c>
    </row>
    <row r="2142" spans="20:21">
      <c r="T2142" t="e">
        <f>VLOOKUP(D2142,VSD!$X$3:$Y$993,2,0)</f>
        <v>#N/A</v>
      </c>
      <c r="U2142" s="21">
        <f t="shared" si="33"/>
        <v>0</v>
      </c>
    </row>
    <row r="2143" spans="20:21">
      <c r="T2143" t="e">
        <f>VLOOKUP(D2143,VSD!$X$3:$Y$993,2,0)</f>
        <v>#N/A</v>
      </c>
      <c r="U2143" s="21">
        <f t="shared" si="33"/>
        <v>0</v>
      </c>
    </row>
    <row r="2144" spans="20:21">
      <c r="T2144" t="e">
        <f>VLOOKUP(D2144,VSD!$X$3:$Y$993,2,0)</f>
        <v>#N/A</v>
      </c>
      <c r="U2144" s="21">
        <f t="shared" si="33"/>
        <v>0</v>
      </c>
    </row>
    <row r="2145" spans="20:21">
      <c r="T2145" t="e">
        <f>VLOOKUP(D2145,VSD!$X$3:$Y$993,2,0)</f>
        <v>#N/A</v>
      </c>
      <c r="U2145" s="21">
        <f t="shared" si="33"/>
        <v>0</v>
      </c>
    </row>
    <row r="2146" spans="20:21">
      <c r="T2146" t="e">
        <f>VLOOKUP(D2146,VSD!$X$3:$Y$993,2,0)</f>
        <v>#N/A</v>
      </c>
      <c r="U2146" s="21">
        <f t="shared" si="33"/>
        <v>0</v>
      </c>
    </row>
    <row r="2147" spans="20:21">
      <c r="T2147" t="e">
        <f>VLOOKUP(D2147,VSD!$X$3:$Y$993,2,0)</f>
        <v>#N/A</v>
      </c>
      <c r="U2147" s="21">
        <f t="shared" si="33"/>
        <v>0</v>
      </c>
    </row>
    <row r="2148" spans="20:21">
      <c r="T2148" t="e">
        <f>VLOOKUP(D2148,VSD!$X$3:$Y$993,2,0)</f>
        <v>#N/A</v>
      </c>
      <c r="U2148" s="21">
        <f t="shared" si="33"/>
        <v>0</v>
      </c>
    </row>
    <row r="2149" spans="20:21">
      <c r="T2149" t="e">
        <f>VLOOKUP(D2149,VSD!$X$3:$Y$993,2,0)</f>
        <v>#N/A</v>
      </c>
      <c r="U2149" s="21">
        <f t="shared" si="33"/>
        <v>0</v>
      </c>
    </row>
    <row r="2150" spans="20:21">
      <c r="T2150" t="e">
        <f>VLOOKUP(D2150,VSD!$X$3:$Y$993,2,0)</f>
        <v>#N/A</v>
      </c>
      <c r="U2150" s="21">
        <f t="shared" si="33"/>
        <v>0</v>
      </c>
    </row>
    <row r="2151" spans="20:21">
      <c r="T2151" t="e">
        <f>VLOOKUP(D2151,VSD!$X$3:$Y$993,2,0)</f>
        <v>#N/A</v>
      </c>
      <c r="U2151" s="21">
        <f t="shared" si="33"/>
        <v>0</v>
      </c>
    </row>
    <row r="2152" spans="20:21">
      <c r="T2152" t="e">
        <f>VLOOKUP(D2152,VSD!$X$3:$Y$993,2,0)</f>
        <v>#N/A</v>
      </c>
      <c r="U2152" s="21">
        <f t="shared" si="33"/>
        <v>0</v>
      </c>
    </row>
    <row r="2153" spans="20:21">
      <c r="T2153" t="e">
        <f>VLOOKUP(D2153,VSD!$X$3:$Y$993,2,0)</f>
        <v>#N/A</v>
      </c>
      <c r="U2153" s="21">
        <f t="shared" si="33"/>
        <v>0</v>
      </c>
    </row>
    <row r="2154" spans="20:21">
      <c r="T2154" t="e">
        <f>VLOOKUP(D2154,VSD!$X$3:$Y$993,2,0)</f>
        <v>#N/A</v>
      </c>
      <c r="U2154" s="21">
        <f t="shared" si="33"/>
        <v>0</v>
      </c>
    </row>
    <row r="2155" spans="20:21">
      <c r="T2155" t="e">
        <f>VLOOKUP(D2155,VSD!$X$3:$Y$993,2,0)</f>
        <v>#N/A</v>
      </c>
      <c r="U2155" s="21">
        <f t="shared" si="33"/>
        <v>0</v>
      </c>
    </row>
    <row r="2156" spans="20:21">
      <c r="T2156" t="e">
        <f>VLOOKUP(D2156,VSD!$X$3:$Y$993,2,0)</f>
        <v>#N/A</v>
      </c>
      <c r="U2156" s="21">
        <f t="shared" si="33"/>
        <v>0</v>
      </c>
    </row>
    <row r="2157" spans="20:21">
      <c r="T2157" t="e">
        <f>VLOOKUP(D2157,VSD!$X$3:$Y$993,2,0)</f>
        <v>#N/A</v>
      </c>
      <c r="U2157" s="21">
        <f t="shared" si="33"/>
        <v>0</v>
      </c>
    </row>
    <row r="2158" spans="20:21">
      <c r="T2158" t="e">
        <f>VLOOKUP(D2158,VSD!$X$3:$Y$993,2,0)</f>
        <v>#N/A</v>
      </c>
      <c r="U2158" s="21">
        <f t="shared" si="33"/>
        <v>0</v>
      </c>
    </row>
    <row r="2159" spans="20:21">
      <c r="T2159" t="e">
        <f>VLOOKUP(D2159,VSD!$X$3:$Y$993,2,0)</f>
        <v>#N/A</v>
      </c>
      <c r="U2159" s="21">
        <f t="shared" si="33"/>
        <v>0</v>
      </c>
    </row>
    <row r="2160" spans="20:21">
      <c r="T2160" t="e">
        <f>VLOOKUP(D2160,VSD!$X$3:$Y$993,2,0)</f>
        <v>#N/A</v>
      </c>
      <c r="U2160" s="21">
        <f t="shared" si="33"/>
        <v>0</v>
      </c>
    </row>
    <row r="2161" spans="20:21">
      <c r="T2161" t="e">
        <f>VLOOKUP(D2161,VSD!$X$3:$Y$993,2,0)</f>
        <v>#N/A</v>
      </c>
      <c r="U2161" s="21">
        <f t="shared" si="33"/>
        <v>0</v>
      </c>
    </row>
    <row r="2162" spans="20:21">
      <c r="T2162" t="e">
        <f>VLOOKUP(D2162,VSD!$X$3:$Y$993,2,0)</f>
        <v>#N/A</v>
      </c>
      <c r="U2162" s="21">
        <f t="shared" si="33"/>
        <v>0</v>
      </c>
    </row>
    <row r="2163" spans="20:21">
      <c r="T2163" t="e">
        <f>VLOOKUP(D2163,VSD!$X$3:$Y$993,2,0)</f>
        <v>#N/A</v>
      </c>
      <c r="U2163" s="21">
        <f t="shared" si="33"/>
        <v>0</v>
      </c>
    </row>
    <row r="2164" spans="20:21">
      <c r="T2164" t="e">
        <f>VLOOKUP(D2164,VSD!$X$3:$Y$993,2,0)</f>
        <v>#N/A</v>
      </c>
      <c r="U2164" s="21">
        <f t="shared" si="33"/>
        <v>0</v>
      </c>
    </row>
    <row r="2165" spans="20:21">
      <c r="T2165" t="e">
        <f>VLOOKUP(D2165,VSD!$X$3:$Y$993,2,0)</f>
        <v>#N/A</v>
      </c>
      <c r="U2165" s="21">
        <f t="shared" si="33"/>
        <v>0</v>
      </c>
    </row>
    <row r="2166" spans="20:21">
      <c r="T2166" t="e">
        <f>VLOOKUP(D2166,VSD!$X$3:$Y$993,2,0)</f>
        <v>#N/A</v>
      </c>
      <c r="U2166" s="21">
        <f t="shared" si="33"/>
        <v>0</v>
      </c>
    </row>
    <row r="2167" spans="20:21">
      <c r="T2167" t="e">
        <f>VLOOKUP(D2167,VSD!$X$3:$Y$993,2,0)</f>
        <v>#N/A</v>
      </c>
      <c r="U2167" s="21">
        <f t="shared" si="33"/>
        <v>0</v>
      </c>
    </row>
    <row r="2168" spans="20:21">
      <c r="T2168" t="e">
        <f>VLOOKUP(D2168,VSD!$X$3:$Y$993,2,0)</f>
        <v>#N/A</v>
      </c>
      <c r="U2168" s="21">
        <f t="shared" si="33"/>
        <v>0</v>
      </c>
    </row>
    <row r="2169" spans="20:21">
      <c r="T2169" t="e">
        <f>VLOOKUP(D2169,VSD!$X$3:$Y$993,2,0)</f>
        <v>#N/A</v>
      </c>
      <c r="U2169" s="21">
        <f t="shared" si="33"/>
        <v>0</v>
      </c>
    </row>
    <row r="2170" spans="20:21">
      <c r="T2170" t="e">
        <f>VLOOKUP(D2170,VSD!$X$3:$Y$993,2,0)</f>
        <v>#N/A</v>
      </c>
      <c r="U2170" s="21">
        <f t="shared" si="33"/>
        <v>0</v>
      </c>
    </row>
    <row r="2171" spans="20:21">
      <c r="T2171" t="e">
        <f>VLOOKUP(D2171,VSD!$X$3:$Y$993,2,0)</f>
        <v>#N/A</v>
      </c>
      <c r="U2171" s="21">
        <f t="shared" si="33"/>
        <v>0</v>
      </c>
    </row>
    <row r="2172" spans="20:21">
      <c r="T2172" t="e">
        <f>VLOOKUP(D2172,VSD!$X$3:$Y$993,2,0)</f>
        <v>#N/A</v>
      </c>
      <c r="U2172" s="21">
        <f t="shared" si="33"/>
        <v>0</v>
      </c>
    </row>
    <row r="2173" spans="20:21">
      <c r="T2173" t="e">
        <f>VLOOKUP(D2173,VSD!$X$3:$Y$993,2,0)</f>
        <v>#N/A</v>
      </c>
      <c r="U2173" s="21">
        <f t="shared" si="33"/>
        <v>0</v>
      </c>
    </row>
    <row r="2174" spans="20:21">
      <c r="T2174" t="e">
        <f>VLOOKUP(D2174,VSD!$X$3:$Y$993,2,0)</f>
        <v>#N/A</v>
      </c>
      <c r="U2174" s="21">
        <f t="shared" si="33"/>
        <v>0</v>
      </c>
    </row>
    <row r="2175" spans="20:21">
      <c r="T2175" t="e">
        <f>VLOOKUP(D2175,VSD!$X$3:$Y$993,2,0)</f>
        <v>#N/A</v>
      </c>
      <c r="U2175" s="21">
        <f t="shared" si="33"/>
        <v>0</v>
      </c>
    </row>
    <row r="2176" spans="20:21">
      <c r="T2176" t="e">
        <f>VLOOKUP(D2176,VSD!$X$3:$Y$993,2,0)</f>
        <v>#N/A</v>
      </c>
      <c r="U2176" s="21">
        <f t="shared" si="33"/>
        <v>0</v>
      </c>
    </row>
    <row r="2177" spans="20:21">
      <c r="T2177" t="e">
        <f>VLOOKUP(D2177,VSD!$X$3:$Y$993,2,0)</f>
        <v>#N/A</v>
      </c>
      <c r="U2177" s="21">
        <f t="shared" si="33"/>
        <v>0</v>
      </c>
    </row>
    <row r="2178" spans="20:21">
      <c r="T2178" t="e">
        <f>VLOOKUP(D2178,VSD!$X$3:$Y$993,2,0)</f>
        <v>#N/A</v>
      </c>
      <c r="U2178" s="21">
        <f t="shared" si="33"/>
        <v>0</v>
      </c>
    </row>
    <row r="2179" spans="20:21">
      <c r="T2179" t="e">
        <f>VLOOKUP(D2179,VSD!$X$3:$Y$993,2,0)</f>
        <v>#N/A</v>
      </c>
      <c r="U2179" s="21">
        <f t="shared" si="33"/>
        <v>0</v>
      </c>
    </row>
    <row r="2180" spans="20:21">
      <c r="T2180" t="e">
        <f>VLOOKUP(D2180,VSD!$X$3:$Y$993,2,0)</f>
        <v>#N/A</v>
      </c>
      <c r="U2180" s="21">
        <f t="shared" ref="U2180:U2243" si="34">IF(G2180&lt;&gt;"040P888888",IFERROR(T2180*I2180,0),0)</f>
        <v>0</v>
      </c>
    </row>
    <row r="2181" spans="20:21">
      <c r="T2181" t="e">
        <f>VLOOKUP(D2181,VSD!$X$3:$Y$993,2,0)</f>
        <v>#N/A</v>
      </c>
      <c r="U2181" s="21">
        <f t="shared" si="34"/>
        <v>0</v>
      </c>
    </row>
    <row r="2182" spans="20:21">
      <c r="T2182" t="e">
        <f>VLOOKUP(D2182,VSD!$X$3:$Y$993,2,0)</f>
        <v>#N/A</v>
      </c>
      <c r="U2182" s="21">
        <f t="shared" si="34"/>
        <v>0</v>
      </c>
    </row>
    <row r="2183" spans="20:21">
      <c r="T2183" t="e">
        <f>VLOOKUP(D2183,VSD!$X$3:$Y$993,2,0)</f>
        <v>#N/A</v>
      </c>
      <c r="U2183" s="21">
        <f t="shared" si="34"/>
        <v>0</v>
      </c>
    </row>
    <row r="2184" spans="20:21">
      <c r="T2184" t="e">
        <f>VLOOKUP(D2184,VSD!$X$3:$Y$993,2,0)</f>
        <v>#N/A</v>
      </c>
      <c r="U2184" s="21">
        <f t="shared" si="34"/>
        <v>0</v>
      </c>
    </row>
    <row r="2185" spans="20:21">
      <c r="T2185" t="e">
        <f>VLOOKUP(D2185,VSD!$X$3:$Y$993,2,0)</f>
        <v>#N/A</v>
      </c>
      <c r="U2185" s="21">
        <f t="shared" si="34"/>
        <v>0</v>
      </c>
    </row>
    <row r="2186" spans="20:21">
      <c r="T2186" t="e">
        <f>VLOOKUP(D2186,VSD!$X$3:$Y$993,2,0)</f>
        <v>#N/A</v>
      </c>
      <c r="U2186" s="21">
        <f t="shared" si="34"/>
        <v>0</v>
      </c>
    </row>
    <row r="2187" spans="20:21">
      <c r="T2187" t="e">
        <f>VLOOKUP(D2187,VSD!$X$3:$Y$993,2,0)</f>
        <v>#N/A</v>
      </c>
      <c r="U2187" s="21">
        <f t="shared" si="34"/>
        <v>0</v>
      </c>
    </row>
    <row r="2188" spans="20:21">
      <c r="T2188" t="e">
        <f>VLOOKUP(D2188,VSD!$X$3:$Y$993,2,0)</f>
        <v>#N/A</v>
      </c>
      <c r="U2188" s="21">
        <f t="shared" si="34"/>
        <v>0</v>
      </c>
    </row>
    <row r="2189" spans="20:21">
      <c r="T2189" t="e">
        <f>VLOOKUP(D2189,VSD!$X$3:$Y$993,2,0)</f>
        <v>#N/A</v>
      </c>
      <c r="U2189" s="21">
        <f t="shared" si="34"/>
        <v>0</v>
      </c>
    </row>
    <row r="2190" spans="20:21">
      <c r="T2190" t="e">
        <f>VLOOKUP(D2190,VSD!$X$3:$Y$993,2,0)</f>
        <v>#N/A</v>
      </c>
      <c r="U2190" s="21">
        <f t="shared" si="34"/>
        <v>0</v>
      </c>
    </row>
    <row r="2191" spans="20:21">
      <c r="T2191" t="e">
        <f>VLOOKUP(D2191,VSD!$X$3:$Y$993,2,0)</f>
        <v>#N/A</v>
      </c>
      <c r="U2191" s="21">
        <f t="shared" si="34"/>
        <v>0</v>
      </c>
    </row>
    <row r="2192" spans="20:21">
      <c r="T2192" t="e">
        <f>VLOOKUP(D2192,VSD!$X$3:$Y$993,2,0)</f>
        <v>#N/A</v>
      </c>
      <c r="U2192" s="21">
        <f t="shared" si="34"/>
        <v>0</v>
      </c>
    </row>
    <row r="2193" spans="20:21">
      <c r="T2193" t="e">
        <f>VLOOKUP(D2193,VSD!$X$3:$Y$993,2,0)</f>
        <v>#N/A</v>
      </c>
      <c r="U2193" s="21">
        <f t="shared" si="34"/>
        <v>0</v>
      </c>
    </row>
    <row r="2194" spans="20:21">
      <c r="T2194" t="e">
        <f>VLOOKUP(D2194,VSD!$X$3:$Y$993,2,0)</f>
        <v>#N/A</v>
      </c>
      <c r="U2194" s="21">
        <f t="shared" si="34"/>
        <v>0</v>
      </c>
    </row>
    <row r="2195" spans="20:21">
      <c r="T2195" t="e">
        <f>VLOOKUP(D2195,VSD!$X$3:$Y$993,2,0)</f>
        <v>#N/A</v>
      </c>
      <c r="U2195" s="21">
        <f t="shared" si="34"/>
        <v>0</v>
      </c>
    </row>
    <row r="2196" spans="20:21">
      <c r="T2196" t="e">
        <f>VLOOKUP(D2196,VSD!$X$3:$Y$993,2,0)</f>
        <v>#N/A</v>
      </c>
      <c r="U2196" s="21">
        <f t="shared" si="34"/>
        <v>0</v>
      </c>
    </row>
    <row r="2197" spans="20:21">
      <c r="T2197" t="e">
        <f>VLOOKUP(D2197,VSD!$X$3:$Y$993,2,0)</f>
        <v>#N/A</v>
      </c>
      <c r="U2197" s="21">
        <f t="shared" si="34"/>
        <v>0</v>
      </c>
    </row>
    <row r="2198" spans="20:21">
      <c r="T2198" t="e">
        <f>VLOOKUP(D2198,VSD!$X$3:$Y$993,2,0)</f>
        <v>#N/A</v>
      </c>
      <c r="U2198" s="21">
        <f t="shared" si="34"/>
        <v>0</v>
      </c>
    </row>
    <row r="2199" spans="20:21">
      <c r="T2199" t="e">
        <f>VLOOKUP(D2199,VSD!$X$3:$Y$993,2,0)</f>
        <v>#N/A</v>
      </c>
      <c r="U2199" s="21">
        <f t="shared" si="34"/>
        <v>0</v>
      </c>
    </row>
    <row r="2200" spans="20:21">
      <c r="T2200" t="e">
        <f>VLOOKUP(D2200,VSD!$X$3:$Y$993,2,0)</f>
        <v>#N/A</v>
      </c>
      <c r="U2200" s="21">
        <f t="shared" si="34"/>
        <v>0</v>
      </c>
    </row>
    <row r="2201" spans="20:21">
      <c r="T2201" t="e">
        <f>VLOOKUP(D2201,VSD!$X$3:$Y$993,2,0)</f>
        <v>#N/A</v>
      </c>
      <c r="U2201" s="21">
        <f t="shared" si="34"/>
        <v>0</v>
      </c>
    </row>
    <row r="2202" spans="20:21">
      <c r="T2202" t="e">
        <f>VLOOKUP(D2202,VSD!$X$3:$Y$993,2,0)</f>
        <v>#N/A</v>
      </c>
      <c r="U2202" s="21">
        <f t="shared" si="34"/>
        <v>0</v>
      </c>
    </row>
    <row r="2203" spans="20:21">
      <c r="T2203" t="e">
        <f>VLOOKUP(D2203,VSD!$X$3:$Y$993,2,0)</f>
        <v>#N/A</v>
      </c>
      <c r="U2203" s="21">
        <f t="shared" si="34"/>
        <v>0</v>
      </c>
    </row>
    <row r="2204" spans="20:21">
      <c r="T2204" t="e">
        <f>VLOOKUP(D2204,VSD!$X$3:$Y$993,2,0)</f>
        <v>#N/A</v>
      </c>
      <c r="U2204" s="21">
        <f t="shared" si="34"/>
        <v>0</v>
      </c>
    </row>
    <row r="2205" spans="20:21">
      <c r="T2205" t="e">
        <f>VLOOKUP(D2205,VSD!$X$3:$Y$993,2,0)</f>
        <v>#N/A</v>
      </c>
      <c r="U2205" s="21">
        <f t="shared" si="34"/>
        <v>0</v>
      </c>
    </row>
    <row r="2206" spans="20:21">
      <c r="T2206" t="e">
        <f>VLOOKUP(D2206,VSD!$X$3:$Y$993,2,0)</f>
        <v>#N/A</v>
      </c>
      <c r="U2206" s="21">
        <f t="shared" si="34"/>
        <v>0</v>
      </c>
    </row>
    <row r="2207" spans="20:21">
      <c r="T2207" t="e">
        <f>VLOOKUP(D2207,VSD!$X$3:$Y$993,2,0)</f>
        <v>#N/A</v>
      </c>
      <c r="U2207" s="21">
        <f t="shared" si="34"/>
        <v>0</v>
      </c>
    </row>
    <row r="2208" spans="20:21">
      <c r="T2208" t="e">
        <f>VLOOKUP(D2208,VSD!$X$3:$Y$993,2,0)</f>
        <v>#N/A</v>
      </c>
      <c r="U2208" s="21">
        <f t="shared" si="34"/>
        <v>0</v>
      </c>
    </row>
    <row r="2209" spans="20:21">
      <c r="T2209" t="e">
        <f>VLOOKUP(D2209,VSD!$X$3:$Y$993,2,0)</f>
        <v>#N/A</v>
      </c>
      <c r="U2209" s="21">
        <f t="shared" si="34"/>
        <v>0</v>
      </c>
    </row>
    <row r="2210" spans="20:21">
      <c r="T2210" t="e">
        <f>VLOOKUP(D2210,VSD!$X$3:$Y$993,2,0)</f>
        <v>#N/A</v>
      </c>
      <c r="U2210" s="21">
        <f t="shared" si="34"/>
        <v>0</v>
      </c>
    </row>
    <row r="2211" spans="20:21">
      <c r="T2211" t="e">
        <f>VLOOKUP(D2211,VSD!$X$3:$Y$993,2,0)</f>
        <v>#N/A</v>
      </c>
      <c r="U2211" s="21">
        <f t="shared" si="34"/>
        <v>0</v>
      </c>
    </row>
    <row r="2212" spans="20:21">
      <c r="T2212" t="e">
        <f>VLOOKUP(D2212,VSD!$X$3:$Y$993,2,0)</f>
        <v>#N/A</v>
      </c>
      <c r="U2212" s="21">
        <f t="shared" si="34"/>
        <v>0</v>
      </c>
    </row>
    <row r="2213" spans="20:21">
      <c r="T2213" t="e">
        <f>VLOOKUP(D2213,VSD!$X$3:$Y$993,2,0)</f>
        <v>#N/A</v>
      </c>
      <c r="U2213" s="21">
        <f t="shared" si="34"/>
        <v>0</v>
      </c>
    </row>
    <row r="2214" spans="20:21">
      <c r="T2214" t="e">
        <f>VLOOKUP(D2214,VSD!$X$3:$Y$993,2,0)</f>
        <v>#N/A</v>
      </c>
      <c r="U2214" s="21">
        <f t="shared" si="34"/>
        <v>0</v>
      </c>
    </row>
    <row r="2215" spans="20:21">
      <c r="T2215" t="e">
        <f>VLOOKUP(D2215,VSD!$X$3:$Y$993,2,0)</f>
        <v>#N/A</v>
      </c>
      <c r="U2215" s="21">
        <f t="shared" si="34"/>
        <v>0</v>
      </c>
    </row>
    <row r="2216" spans="20:21">
      <c r="T2216" t="e">
        <f>VLOOKUP(D2216,VSD!$X$3:$Y$993,2,0)</f>
        <v>#N/A</v>
      </c>
      <c r="U2216" s="21">
        <f t="shared" si="34"/>
        <v>0</v>
      </c>
    </row>
    <row r="2217" spans="20:21">
      <c r="T2217" t="e">
        <f>VLOOKUP(D2217,VSD!$X$3:$Y$993,2,0)</f>
        <v>#N/A</v>
      </c>
      <c r="U2217" s="21">
        <f t="shared" si="34"/>
        <v>0</v>
      </c>
    </row>
    <row r="2218" spans="20:21">
      <c r="T2218" t="e">
        <f>VLOOKUP(D2218,VSD!$X$3:$Y$993,2,0)</f>
        <v>#N/A</v>
      </c>
      <c r="U2218" s="21">
        <f t="shared" si="34"/>
        <v>0</v>
      </c>
    </row>
    <row r="2219" spans="20:21">
      <c r="T2219" t="e">
        <f>VLOOKUP(D2219,VSD!$X$3:$Y$993,2,0)</f>
        <v>#N/A</v>
      </c>
      <c r="U2219" s="21">
        <f t="shared" si="34"/>
        <v>0</v>
      </c>
    </row>
    <row r="2220" spans="20:21">
      <c r="T2220" t="e">
        <f>VLOOKUP(D2220,VSD!$X$3:$Y$993,2,0)</f>
        <v>#N/A</v>
      </c>
      <c r="U2220" s="21">
        <f t="shared" si="34"/>
        <v>0</v>
      </c>
    </row>
    <row r="2221" spans="20:21">
      <c r="T2221" t="e">
        <f>VLOOKUP(D2221,VSD!$X$3:$Y$993,2,0)</f>
        <v>#N/A</v>
      </c>
      <c r="U2221" s="21">
        <f t="shared" si="34"/>
        <v>0</v>
      </c>
    </row>
    <row r="2222" spans="20:21">
      <c r="T2222" t="e">
        <f>VLOOKUP(D2222,VSD!$X$3:$Y$993,2,0)</f>
        <v>#N/A</v>
      </c>
      <c r="U2222" s="21">
        <f t="shared" si="34"/>
        <v>0</v>
      </c>
    </row>
    <row r="2223" spans="20:21">
      <c r="T2223" t="e">
        <f>VLOOKUP(D2223,VSD!$X$3:$Y$993,2,0)</f>
        <v>#N/A</v>
      </c>
      <c r="U2223" s="21">
        <f t="shared" si="34"/>
        <v>0</v>
      </c>
    </row>
    <row r="2224" spans="20:21">
      <c r="T2224" t="e">
        <f>VLOOKUP(D2224,VSD!$X$3:$Y$993,2,0)</f>
        <v>#N/A</v>
      </c>
      <c r="U2224" s="21">
        <f t="shared" si="34"/>
        <v>0</v>
      </c>
    </row>
    <row r="2225" spans="20:21">
      <c r="T2225" t="e">
        <f>VLOOKUP(D2225,VSD!$X$3:$Y$993,2,0)</f>
        <v>#N/A</v>
      </c>
      <c r="U2225" s="21">
        <f t="shared" si="34"/>
        <v>0</v>
      </c>
    </row>
    <row r="2226" spans="20:21">
      <c r="T2226" t="e">
        <f>VLOOKUP(D2226,VSD!$X$3:$Y$993,2,0)</f>
        <v>#N/A</v>
      </c>
      <c r="U2226" s="21">
        <f t="shared" si="34"/>
        <v>0</v>
      </c>
    </row>
    <row r="2227" spans="20:21">
      <c r="T2227" t="e">
        <f>VLOOKUP(D2227,VSD!$X$3:$Y$993,2,0)</f>
        <v>#N/A</v>
      </c>
      <c r="U2227" s="21">
        <f t="shared" si="34"/>
        <v>0</v>
      </c>
    </row>
    <row r="2228" spans="20:21">
      <c r="T2228" t="e">
        <f>VLOOKUP(D2228,VSD!$X$3:$Y$993,2,0)</f>
        <v>#N/A</v>
      </c>
      <c r="U2228" s="21">
        <f t="shared" si="34"/>
        <v>0</v>
      </c>
    </row>
    <row r="2229" spans="20:21">
      <c r="T2229" t="e">
        <f>VLOOKUP(D2229,VSD!$X$3:$Y$993,2,0)</f>
        <v>#N/A</v>
      </c>
      <c r="U2229" s="21">
        <f t="shared" si="34"/>
        <v>0</v>
      </c>
    </row>
    <row r="2230" spans="20:21">
      <c r="T2230" t="e">
        <f>VLOOKUP(D2230,VSD!$X$3:$Y$993,2,0)</f>
        <v>#N/A</v>
      </c>
      <c r="U2230" s="21">
        <f t="shared" si="34"/>
        <v>0</v>
      </c>
    </row>
    <row r="2231" spans="20:21">
      <c r="T2231" t="e">
        <f>VLOOKUP(D2231,VSD!$X$3:$Y$993,2,0)</f>
        <v>#N/A</v>
      </c>
      <c r="U2231" s="21">
        <f t="shared" si="34"/>
        <v>0</v>
      </c>
    </row>
    <row r="2232" spans="20:21">
      <c r="T2232" t="e">
        <f>VLOOKUP(D2232,VSD!$X$3:$Y$993,2,0)</f>
        <v>#N/A</v>
      </c>
      <c r="U2232" s="21">
        <f t="shared" si="34"/>
        <v>0</v>
      </c>
    </row>
    <row r="2233" spans="20:21">
      <c r="T2233" t="e">
        <f>VLOOKUP(D2233,VSD!$X$3:$Y$993,2,0)</f>
        <v>#N/A</v>
      </c>
      <c r="U2233" s="21">
        <f t="shared" si="34"/>
        <v>0</v>
      </c>
    </row>
    <row r="2234" spans="20:21">
      <c r="T2234" t="e">
        <f>VLOOKUP(D2234,VSD!$X$3:$Y$993,2,0)</f>
        <v>#N/A</v>
      </c>
      <c r="U2234" s="21">
        <f t="shared" si="34"/>
        <v>0</v>
      </c>
    </row>
    <row r="2235" spans="20:21">
      <c r="T2235" t="e">
        <f>VLOOKUP(D2235,VSD!$X$3:$Y$993,2,0)</f>
        <v>#N/A</v>
      </c>
      <c r="U2235" s="21">
        <f t="shared" si="34"/>
        <v>0</v>
      </c>
    </row>
    <row r="2236" spans="20:21">
      <c r="T2236" t="e">
        <f>VLOOKUP(D2236,VSD!$X$3:$Y$993,2,0)</f>
        <v>#N/A</v>
      </c>
      <c r="U2236" s="21">
        <f t="shared" si="34"/>
        <v>0</v>
      </c>
    </row>
    <row r="2237" spans="20:21">
      <c r="T2237" t="e">
        <f>VLOOKUP(D2237,VSD!$X$3:$Y$993,2,0)</f>
        <v>#N/A</v>
      </c>
      <c r="U2237" s="21">
        <f t="shared" si="34"/>
        <v>0</v>
      </c>
    </row>
    <row r="2238" spans="20:21">
      <c r="T2238" t="e">
        <f>VLOOKUP(D2238,VSD!$X$3:$Y$993,2,0)</f>
        <v>#N/A</v>
      </c>
      <c r="U2238" s="21">
        <f t="shared" si="34"/>
        <v>0</v>
      </c>
    </row>
    <row r="2239" spans="20:21">
      <c r="T2239" t="e">
        <f>VLOOKUP(D2239,VSD!$X$3:$Y$993,2,0)</f>
        <v>#N/A</v>
      </c>
      <c r="U2239" s="21">
        <f t="shared" si="34"/>
        <v>0</v>
      </c>
    </row>
    <row r="2240" spans="20:21">
      <c r="T2240" t="e">
        <f>VLOOKUP(D2240,VSD!$X$3:$Y$993,2,0)</f>
        <v>#N/A</v>
      </c>
      <c r="U2240" s="21">
        <f t="shared" si="34"/>
        <v>0</v>
      </c>
    </row>
    <row r="2241" spans="20:21">
      <c r="T2241" t="e">
        <f>VLOOKUP(D2241,VSD!$X$3:$Y$993,2,0)</f>
        <v>#N/A</v>
      </c>
      <c r="U2241" s="21">
        <f t="shared" si="34"/>
        <v>0</v>
      </c>
    </row>
    <row r="2242" spans="20:21">
      <c r="T2242" t="e">
        <f>VLOOKUP(D2242,VSD!$X$3:$Y$993,2,0)</f>
        <v>#N/A</v>
      </c>
      <c r="U2242" s="21">
        <f t="shared" si="34"/>
        <v>0</v>
      </c>
    </row>
    <row r="2243" spans="20:21">
      <c r="T2243" t="e">
        <f>VLOOKUP(D2243,VSD!$X$3:$Y$993,2,0)</f>
        <v>#N/A</v>
      </c>
      <c r="U2243" s="21">
        <f t="shared" si="34"/>
        <v>0</v>
      </c>
    </row>
    <row r="2244" spans="20:21">
      <c r="T2244" t="e">
        <f>VLOOKUP(D2244,VSD!$X$3:$Y$993,2,0)</f>
        <v>#N/A</v>
      </c>
      <c r="U2244" s="21">
        <f t="shared" ref="U2244:U2307" si="35">IF(G2244&lt;&gt;"040P888888",IFERROR(T2244*I2244,0),0)</f>
        <v>0</v>
      </c>
    </row>
    <row r="2245" spans="20:21">
      <c r="T2245" t="e">
        <f>VLOOKUP(D2245,VSD!$X$3:$Y$993,2,0)</f>
        <v>#N/A</v>
      </c>
      <c r="U2245" s="21">
        <f t="shared" si="35"/>
        <v>0</v>
      </c>
    </row>
    <row r="2246" spans="20:21">
      <c r="T2246" t="e">
        <f>VLOOKUP(D2246,VSD!$X$3:$Y$993,2,0)</f>
        <v>#N/A</v>
      </c>
      <c r="U2246" s="21">
        <f t="shared" si="35"/>
        <v>0</v>
      </c>
    </row>
    <row r="2247" spans="20:21">
      <c r="T2247" t="e">
        <f>VLOOKUP(D2247,VSD!$X$3:$Y$993,2,0)</f>
        <v>#N/A</v>
      </c>
      <c r="U2247" s="21">
        <f t="shared" si="35"/>
        <v>0</v>
      </c>
    </row>
    <row r="2248" spans="20:21">
      <c r="T2248" t="e">
        <f>VLOOKUP(D2248,VSD!$X$3:$Y$993,2,0)</f>
        <v>#N/A</v>
      </c>
      <c r="U2248" s="21">
        <f t="shared" si="35"/>
        <v>0</v>
      </c>
    </row>
    <row r="2249" spans="20:21">
      <c r="T2249" t="e">
        <f>VLOOKUP(D2249,VSD!$X$3:$Y$993,2,0)</f>
        <v>#N/A</v>
      </c>
      <c r="U2249" s="21">
        <f t="shared" si="35"/>
        <v>0</v>
      </c>
    </row>
    <row r="2250" spans="20:21">
      <c r="T2250" t="e">
        <f>VLOOKUP(D2250,VSD!$X$3:$Y$993,2,0)</f>
        <v>#N/A</v>
      </c>
      <c r="U2250" s="21">
        <f t="shared" si="35"/>
        <v>0</v>
      </c>
    </row>
    <row r="2251" spans="20:21">
      <c r="T2251" t="e">
        <f>VLOOKUP(D2251,VSD!$X$3:$Y$993,2,0)</f>
        <v>#N/A</v>
      </c>
      <c r="U2251" s="21">
        <f t="shared" si="35"/>
        <v>0</v>
      </c>
    </row>
    <row r="2252" spans="20:21">
      <c r="T2252" t="e">
        <f>VLOOKUP(D2252,VSD!$X$3:$Y$993,2,0)</f>
        <v>#N/A</v>
      </c>
      <c r="U2252" s="21">
        <f t="shared" si="35"/>
        <v>0</v>
      </c>
    </row>
    <row r="2253" spans="20:21">
      <c r="T2253" t="e">
        <f>VLOOKUP(D2253,VSD!$X$3:$Y$993,2,0)</f>
        <v>#N/A</v>
      </c>
      <c r="U2253" s="21">
        <f t="shared" si="35"/>
        <v>0</v>
      </c>
    </row>
    <row r="2254" spans="20:21">
      <c r="T2254" t="e">
        <f>VLOOKUP(D2254,VSD!$X$3:$Y$993,2,0)</f>
        <v>#N/A</v>
      </c>
      <c r="U2254" s="21">
        <f t="shared" si="35"/>
        <v>0</v>
      </c>
    </row>
    <row r="2255" spans="20:21">
      <c r="T2255" t="e">
        <f>VLOOKUP(D2255,VSD!$X$3:$Y$993,2,0)</f>
        <v>#N/A</v>
      </c>
      <c r="U2255" s="21">
        <f t="shared" si="35"/>
        <v>0</v>
      </c>
    </row>
    <row r="2256" spans="20:21">
      <c r="T2256" t="e">
        <f>VLOOKUP(D2256,VSD!$X$3:$Y$993,2,0)</f>
        <v>#N/A</v>
      </c>
      <c r="U2256" s="21">
        <f t="shared" si="35"/>
        <v>0</v>
      </c>
    </row>
    <row r="2257" spans="20:21">
      <c r="T2257" t="e">
        <f>VLOOKUP(D2257,VSD!$X$3:$Y$993,2,0)</f>
        <v>#N/A</v>
      </c>
      <c r="U2257" s="21">
        <f t="shared" si="35"/>
        <v>0</v>
      </c>
    </row>
    <row r="2258" spans="20:21">
      <c r="T2258" t="e">
        <f>VLOOKUP(D2258,VSD!$X$3:$Y$993,2,0)</f>
        <v>#N/A</v>
      </c>
      <c r="U2258" s="21">
        <f t="shared" si="35"/>
        <v>0</v>
      </c>
    </row>
    <row r="2259" spans="20:21">
      <c r="T2259" t="e">
        <f>VLOOKUP(D2259,VSD!$X$3:$Y$993,2,0)</f>
        <v>#N/A</v>
      </c>
      <c r="U2259" s="21">
        <f t="shared" si="35"/>
        <v>0</v>
      </c>
    </row>
    <row r="2260" spans="20:21">
      <c r="T2260" t="e">
        <f>VLOOKUP(D2260,VSD!$X$3:$Y$993,2,0)</f>
        <v>#N/A</v>
      </c>
      <c r="U2260" s="21">
        <f t="shared" si="35"/>
        <v>0</v>
      </c>
    </row>
    <row r="2261" spans="20:21">
      <c r="T2261" t="e">
        <f>VLOOKUP(D2261,VSD!$X$3:$Y$993,2,0)</f>
        <v>#N/A</v>
      </c>
      <c r="U2261" s="21">
        <f t="shared" si="35"/>
        <v>0</v>
      </c>
    </row>
    <row r="2262" spans="20:21">
      <c r="T2262" t="e">
        <f>VLOOKUP(D2262,VSD!$X$3:$Y$993,2,0)</f>
        <v>#N/A</v>
      </c>
      <c r="U2262" s="21">
        <f t="shared" si="35"/>
        <v>0</v>
      </c>
    </row>
    <row r="2263" spans="20:21">
      <c r="T2263" t="e">
        <f>VLOOKUP(D2263,VSD!$X$3:$Y$993,2,0)</f>
        <v>#N/A</v>
      </c>
      <c r="U2263" s="21">
        <f t="shared" si="35"/>
        <v>0</v>
      </c>
    </row>
    <row r="2264" spans="20:21">
      <c r="T2264" t="e">
        <f>VLOOKUP(D2264,VSD!$X$3:$Y$993,2,0)</f>
        <v>#N/A</v>
      </c>
      <c r="U2264" s="21">
        <f t="shared" si="35"/>
        <v>0</v>
      </c>
    </row>
    <row r="2265" spans="20:21">
      <c r="T2265" t="e">
        <f>VLOOKUP(D2265,VSD!$X$3:$Y$993,2,0)</f>
        <v>#N/A</v>
      </c>
      <c r="U2265" s="21">
        <f t="shared" si="35"/>
        <v>0</v>
      </c>
    </row>
    <row r="2266" spans="20:21">
      <c r="T2266" t="e">
        <f>VLOOKUP(D2266,VSD!$X$3:$Y$993,2,0)</f>
        <v>#N/A</v>
      </c>
      <c r="U2266" s="21">
        <f t="shared" si="35"/>
        <v>0</v>
      </c>
    </row>
    <row r="2267" spans="20:21">
      <c r="T2267" t="e">
        <f>VLOOKUP(D2267,VSD!$X$3:$Y$993,2,0)</f>
        <v>#N/A</v>
      </c>
      <c r="U2267" s="21">
        <f t="shared" si="35"/>
        <v>0</v>
      </c>
    </row>
    <row r="2268" spans="20:21">
      <c r="T2268" t="e">
        <f>VLOOKUP(D2268,VSD!$X$3:$Y$993,2,0)</f>
        <v>#N/A</v>
      </c>
      <c r="U2268" s="21">
        <f t="shared" si="35"/>
        <v>0</v>
      </c>
    </row>
    <row r="2269" spans="20:21">
      <c r="T2269" t="e">
        <f>VLOOKUP(D2269,VSD!$X$3:$Y$993,2,0)</f>
        <v>#N/A</v>
      </c>
      <c r="U2269" s="21">
        <f t="shared" si="35"/>
        <v>0</v>
      </c>
    </row>
    <row r="2270" spans="20:21">
      <c r="T2270" t="e">
        <f>VLOOKUP(D2270,VSD!$X$3:$Y$993,2,0)</f>
        <v>#N/A</v>
      </c>
      <c r="U2270" s="21">
        <f t="shared" si="35"/>
        <v>0</v>
      </c>
    </row>
    <row r="2271" spans="20:21">
      <c r="T2271" t="e">
        <f>VLOOKUP(D2271,VSD!$X$3:$Y$993,2,0)</f>
        <v>#N/A</v>
      </c>
      <c r="U2271" s="21">
        <f t="shared" si="35"/>
        <v>0</v>
      </c>
    </row>
    <row r="2272" spans="20:21">
      <c r="T2272" t="e">
        <f>VLOOKUP(D2272,VSD!$X$3:$Y$993,2,0)</f>
        <v>#N/A</v>
      </c>
      <c r="U2272" s="21">
        <f t="shared" si="35"/>
        <v>0</v>
      </c>
    </row>
    <row r="2273" spans="20:21">
      <c r="T2273" t="e">
        <f>VLOOKUP(D2273,VSD!$X$3:$Y$993,2,0)</f>
        <v>#N/A</v>
      </c>
      <c r="U2273" s="21">
        <f t="shared" si="35"/>
        <v>0</v>
      </c>
    </row>
    <row r="2274" spans="20:21">
      <c r="T2274" t="e">
        <f>VLOOKUP(D2274,VSD!$X$3:$Y$993,2,0)</f>
        <v>#N/A</v>
      </c>
      <c r="U2274" s="21">
        <f t="shared" si="35"/>
        <v>0</v>
      </c>
    </row>
    <row r="2275" spans="20:21">
      <c r="T2275" t="e">
        <f>VLOOKUP(D2275,VSD!$X$3:$Y$993,2,0)</f>
        <v>#N/A</v>
      </c>
      <c r="U2275" s="21">
        <f t="shared" si="35"/>
        <v>0</v>
      </c>
    </row>
    <row r="2276" spans="20:21">
      <c r="T2276" t="e">
        <f>VLOOKUP(D2276,VSD!$X$3:$Y$993,2,0)</f>
        <v>#N/A</v>
      </c>
      <c r="U2276" s="21">
        <f t="shared" si="35"/>
        <v>0</v>
      </c>
    </row>
    <row r="2277" spans="20:21">
      <c r="T2277" t="e">
        <f>VLOOKUP(D2277,VSD!$X$3:$Y$993,2,0)</f>
        <v>#N/A</v>
      </c>
      <c r="U2277" s="21">
        <f t="shared" si="35"/>
        <v>0</v>
      </c>
    </row>
    <row r="2278" spans="20:21">
      <c r="T2278" t="e">
        <f>VLOOKUP(D2278,VSD!$X$3:$Y$993,2,0)</f>
        <v>#N/A</v>
      </c>
      <c r="U2278" s="21">
        <f t="shared" si="35"/>
        <v>0</v>
      </c>
    </row>
    <row r="2279" spans="20:21">
      <c r="T2279" t="e">
        <f>VLOOKUP(D2279,VSD!$X$3:$Y$993,2,0)</f>
        <v>#N/A</v>
      </c>
      <c r="U2279" s="21">
        <f t="shared" si="35"/>
        <v>0</v>
      </c>
    </row>
    <row r="2280" spans="20:21">
      <c r="T2280" t="e">
        <f>VLOOKUP(D2280,VSD!$X$3:$Y$993,2,0)</f>
        <v>#N/A</v>
      </c>
      <c r="U2280" s="21">
        <f t="shared" si="35"/>
        <v>0</v>
      </c>
    </row>
    <row r="2281" spans="20:21">
      <c r="T2281" t="e">
        <f>VLOOKUP(D2281,VSD!$X$3:$Y$993,2,0)</f>
        <v>#N/A</v>
      </c>
      <c r="U2281" s="21">
        <f t="shared" si="35"/>
        <v>0</v>
      </c>
    </row>
    <row r="2282" spans="20:21">
      <c r="T2282" t="e">
        <f>VLOOKUP(D2282,VSD!$X$3:$Y$993,2,0)</f>
        <v>#N/A</v>
      </c>
      <c r="U2282" s="21">
        <f t="shared" si="35"/>
        <v>0</v>
      </c>
    </row>
    <row r="2283" spans="20:21">
      <c r="T2283" t="e">
        <f>VLOOKUP(D2283,VSD!$X$3:$Y$993,2,0)</f>
        <v>#N/A</v>
      </c>
      <c r="U2283" s="21">
        <f t="shared" si="35"/>
        <v>0</v>
      </c>
    </row>
    <row r="2284" spans="20:21">
      <c r="T2284" t="e">
        <f>VLOOKUP(D2284,VSD!$X$3:$Y$993,2,0)</f>
        <v>#N/A</v>
      </c>
      <c r="U2284" s="21">
        <f t="shared" si="35"/>
        <v>0</v>
      </c>
    </row>
    <row r="2285" spans="20:21">
      <c r="T2285" t="e">
        <f>VLOOKUP(D2285,VSD!$X$3:$Y$993,2,0)</f>
        <v>#N/A</v>
      </c>
      <c r="U2285" s="21">
        <f t="shared" si="35"/>
        <v>0</v>
      </c>
    </row>
    <row r="2286" spans="20:21">
      <c r="T2286" t="e">
        <f>VLOOKUP(D2286,VSD!$X$3:$Y$993,2,0)</f>
        <v>#N/A</v>
      </c>
      <c r="U2286" s="21">
        <f t="shared" si="35"/>
        <v>0</v>
      </c>
    </row>
    <row r="2287" spans="20:21">
      <c r="T2287" t="e">
        <f>VLOOKUP(D2287,VSD!$X$3:$Y$993,2,0)</f>
        <v>#N/A</v>
      </c>
      <c r="U2287" s="21">
        <f t="shared" si="35"/>
        <v>0</v>
      </c>
    </row>
    <row r="2288" spans="20:21">
      <c r="T2288" t="e">
        <f>VLOOKUP(D2288,VSD!$X$3:$Y$993,2,0)</f>
        <v>#N/A</v>
      </c>
      <c r="U2288" s="21">
        <f t="shared" si="35"/>
        <v>0</v>
      </c>
    </row>
    <row r="2289" spans="20:21">
      <c r="T2289" t="e">
        <f>VLOOKUP(D2289,VSD!$X$3:$Y$993,2,0)</f>
        <v>#N/A</v>
      </c>
      <c r="U2289" s="21">
        <f t="shared" si="35"/>
        <v>0</v>
      </c>
    </row>
    <row r="2290" spans="20:21">
      <c r="T2290" t="e">
        <f>VLOOKUP(D2290,VSD!$X$3:$Y$993,2,0)</f>
        <v>#N/A</v>
      </c>
      <c r="U2290" s="21">
        <f t="shared" si="35"/>
        <v>0</v>
      </c>
    </row>
    <row r="2291" spans="20:21">
      <c r="T2291" t="e">
        <f>VLOOKUP(D2291,VSD!$X$3:$Y$993,2,0)</f>
        <v>#N/A</v>
      </c>
      <c r="U2291" s="21">
        <f t="shared" si="35"/>
        <v>0</v>
      </c>
    </row>
    <row r="2292" spans="20:21">
      <c r="T2292" t="e">
        <f>VLOOKUP(D2292,VSD!$X$3:$Y$993,2,0)</f>
        <v>#N/A</v>
      </c>
      <c r="U2292" s="21">
        <f t="shared" si="35"/>
        <v>0</v>
      </c>
    </row>
    <row r="2293" spans="20:21">
      <c r="T2293" t="e">
        <f>VLOOKUP(D2293,VSD!$X$3:$Y$993,2,0)</f>
        <v>#N/A</v>
      </c>
      <c r="U2293" s="21">
        <f t="shared" si="35"/>
        <v>0</v>
      </c>
    </row>
    <row r="2294" spans="20:21">
      <c r="T2294" t="e">
        <f>VLOOKUP(D2294,VSD!$X$3:$Y$993,2,0)</f>
        <v>#N/A</v>
      </c>
      <c r="U2294" s="21">
        <f t="shared" si="35"/>
        <v>0</v>
      </c>
    </row>
    <row r="2295" spans="20:21">
      <c r="T2295" t="e">
        <f>VLOOKUP(D2295,VSD!$X$3:$Y$993,2,0)</f>
        <v>#N/A</v>
      </c>
      <c r="U2295" s="21">
        <f t="shared" si="35"/>
        <v>0</v>
      </c>
    </row>
    <row r="2296" spans="20:21">
      <c r="T2296" t="e">
        <f>VLOOKUP(D2296,VSD!$X$3:$Y$993,2,0)</f>
        <v>#N/A</v>
      </c>
      <c r="U2296" s="21">
        <f t="shared" si="35"/>
        <v>0</v>
      </c>
    </row>
    <row r="2297" spans="20:21">
      <c r="T2297" t="e">
        <f>VLOOKUP(D2297,VSD!$X$3:$Y$993,2,0)</f>
        <v>#N/A</v>
      </c>
      <c r="U2297" s="21">
        <f t="shared" si="35"/>
        <v>0</v>
      </c>
    </row>
    <row r="2298" spans="20:21">
      <c r="T2298" t="e">
        <f>VLOOKUP(D2298,VSD!$X$3:$Y$993,2,0)</f>
        <v>#N/A</v>
      </c>
      <c r="U2298" s="21">
        <f t="shared" si="35"/>
        <v>0</v>
      </c>
    </row>
    <row r="2299" spans="20:21">
      <c r="T2299" t="e">
        <f>VLOOKUP(D2299,VSD!$X$3:$Y$993,2,0)</f>
        <v>#N/A</v>
      </c>
      <c r="U2299" s="21">
        <f t="shared" si="35"/>
        <v>0</v>
      </c>
    </row>
    <row r="2300" spans="20:21">
      <c r="T2300" t="e">
        <f>VLOOKUP(D2300,VSD!$X$3:$Y$993,2,0)</f>
        <v>#N/A</v>
      </c>
      <c r="U2300" s="21">
        <f t="shared" si="35"/>
        <v>0</v>
      </c>
    </row>
    <row r="2301" spans="20:21">
      <c r="T2301" t="e">
        <f>VLOOKUP(D2301,VSD!$X$3:$Y$993,2,0)</f>
        <v>#N/A</v>
      </c>
      <c r="U2301" s="21">
        <f t="shared" si="35"/>
        <v>0</v>
      </c>
    </row>
    <row r="2302" spans="20:21">
      <c r="T2302" t="e">
        <f>VLOOKUP(D2302,VSD!$X$3:$Y$993,2,0)</f>
        <v>#N/A</v>
      </c>
      <c r="U2302" s="21">
        <f t="shared" si="35"/>
        <v>0</v>
      </c>
    </row>
    <row r="2303" spans="20:21">
      <c r="T2303" t="e">
        <f>VLOOKUP(D2303,VSD!$X$3:$Y$993,2,0)</f>
        <v>#N/A</v>
      </c>
      <c r="U2303" s="21">
        <f t="shared" si="35"/>
        <v>0</v>
      </c>
    </row>
    <row r="2304" spans="20:21">
      <c r="T2304" t="e">
        <f>VLOOKUP(D2304,VSD!$X$3:$Y$993,2,0)</f>
        <v>#N/A</v>
      </c>
      <c r="U2304" s="21">
        <f t="shared" si="35"/>
        <v>0</v>
      </c>
    </row>
    <row r="2305" spans="20:21">
      <c r="T2305" t="e">
        <f>VLOOKUP(D2305,VSD!$X$3:$Y$993,2,0)</f>
        <v>#N/A</v>
      </c>
      <c r="U2305" s="21">
        <f t="shared" si="35"/>
        <v>0</v>
      </c>
    </row>
    <row r="2306" spans="20:21">
      <c r="T2306" t="e">
        <f>VLOOKUP(D2306,VSD!$X$3:$Y$993,2,0)</f>
        <v>#N/A</v>
      </c>
      <c r="U2306" s="21">
        <f t="shared" si="35"/>
        <v>0</v>
      </c>
    </row>
    <row r="2307" spans="20:21">
      <c r="T2307" t="e">
        <f>VLOOKUP(D2307,VSD!$X$3:$Y$993,2,0)</f>
        <v>#N/A</v>
      </c>
      <c r="U2307" s="21">
        <f t="shared" si="35"/>
        <v>0</v>
      </c>
    </row>
    <row r="2308" spans="20:21">
      <c r="T2308" t="e">
        <f>VLOOKUP(D2308,VSD!$X$3:$Y$993,2,0)</f>
        <v>#N/A</v>
      </c>
      <c r="U2308" s="21">
        <f t="shared" ref="U2308:U2371" si="36">IF(G2308&lt;&gt;"040P888888",IFERROR(T2308*I2308,0),0)</f>
        <v>0</v>
      </c>
    </row>
    <row r="2309" spans="20:21">
      <c r="T2309" t="e">
        <f>VLOOKUP(D2309,VSD!$X$3:$Y$993,2,0)</f>
        <v>#N/A</v>
      </c>
      <c r="U2309" s="21">
        <f t="shared" si="36"/>
        <v>0</v>
      </c>
    </row>
    <row r="2310" spans="20:21">
      <c r="T2310" t="e">
        <f>VLOOKUP(D2310,VSD!$X$3:$Y$993,2,0)</f>
        <v>#N/A</v>
      </c>
      <c r="U2310" s="21">
        <f t="shared" si="36"/>
        <v>0</v>
      </c>
    </row>
    <row r="2311" spans="20:21">
      <c r="T2311" t="e">
        <f>VLOOKUP(D2311,VSD!$X$3:$Y$993,2,0)</f>
        <v>#N/A</v>
      </c>
      <c r="U2311" s="21">
        <f t="shared" si="36"/>
        <v>0</v>
      </c>
    </row>
    <row r="2312" spans="20:21">
      <c r="T2312" t="e">
        <f>VLOOKUP(D2312,VSD!$X$3:$Y$993,2,0)</f>
        <v>#N/A</v>
      </c>
      <c r="U2312" s="21">
        <f t="shared" si="36"/>
        <v>0</v>
      </c>
    </row>
    <row r="2313" spans="20:21">
      <c r="T2313" t="e">
        <f>VLOOKUP(D2313,VSD!$X$3:$Y$993,2,0)</f>
        <v>#N/A</v>
      </c>
      <c r="U2313" s="21">
        <f t="shared" si="36"/>
        <v>0</v>
      </c>
    </row>
    <row r="2314" spans="20:21">
      <c r="T2314" t="e">
        <f>VLOOKUP(D2314,VSD!$X$3:$Y$993,2,0)</f>
        <v>#N/A</v>
      </c>
      <c r="U2314" s="21">
        <f t="shared" si="36"/>
        <v>0</v>
      </c>
    </row>
    <row r="2315" spans="20:21">
      <c r="T2315" t="e">
        <f>VLOOKUP(D2315,VSD!$X$3:$Y$993,2,0)</f>
        <v>#N/A</v>
      </c>
      <c r="U2315" s="21">
        <f t="shared" si="36"/>
        <v>0</v>
      </c>
    </row>
    <row r="2316" spans="20:21">
      <c r="T2316" t="e">
        <f>VLOOKUP(D2316,VSD!$X$3:$Y$993,2,0)</f>
        <v>#N/A</v>
      </c>
      <c r="U2316" s="21">
        <f t="shared" si="36"/>
        <v>0</v>
      </c>
    </row>
    <row r="2317" spans="20:21">
      <c r="T2317" t="e">
        <f>VLOOKUP(D2317,VSD!$X$3:$Y$993,2,0)</f>
        <v>#N/A</v>
      </c>
      <c r="U2317" s="21">
        <f t="shared" si="36"/>
        <v>0</v>
      </c>
    </row>
    <row r="2318" spans="20:21">
      <c r="T2318" t="e">
        <f>VLOOKUP(D2318,VSD!$X$3:$Y$993,2,0)</f>
        <v>#N/A</v>
      </c>
      <c r="U2318" s="21">
        <f t="shared" si="36"/>
        <v>0</v>
      </c>
    </row>
    <row r="2319" spans="20:21">
      <c r="T2319" t="e">
        <f>VLOOKUP(D2319,VSD!$X$3:$Y$993,2,0)</f>
        <v>#N/A</v>
      </c>
      <c r="U2319" s="21">
        <f t="shared" si="36"/>
        <v>0</v>
      </c>
    </row>
    <row r="2320" spans="20:21">
      <c r="T2320" t="e">
        <f>VLOOKUP(D2320,VSD!$X$3:$Y$993,2,0)</f>
        <v>#N/A</v>
      </c>
      <c r="U2320" s="21">
        <f t="shared" si="36"/>
        <v>0</v>
      </c>
    </row>
    <row r="2321" spans="20:21">
      <c r="T2321" t="e">
        <f>VLOOKUP(D2321,VSD!$X$3:$Y$993,2,0)</f>
        <v>#N/A</v>
      </c>
      <c r="U2321" s="21">
        <f t="shared" si="36"/>
        <v>0</v>
      </c>
    </row>
    <row r="2322" spans="20:21">
      <c r="T2322" t="e">
        <f>VLOOKUP(D2322,VSD!$X$3:$Y$993,2,0)</f>
        <v>#N/A</v>
      </c>
      <c r="U2322" s="21">
        <f t="shared" si="36"/>
        <v>0</v>
      </c>
    </row>
    <row r="2323" spans="20:21">
      <c r="T2323" t="e">
        <f>VLOOKUP(D2323,VSD!$X$3:$Y$993,2,0)</f>
        <v>#N/A</v>
      </c>
      <c r="U2323" s="21">
        <f t="shared" si="36"/>
        <v>0</v>
      </c>
    </row>
    <row r="2324" spans="20:21">
      <c r="T2324" t="e">
        <f>VLOOKUP(D2324,VSD!$X$3:$Y$993,2,0)</f>
        <v>#N/A</v>
      </c>
      <c r="U2324" s="21">
        <f t="shared" si="36"/>
        <v>0</v>
      </c>
    </row>
    <row r="2325" spans="20:21">
      <c r="T2325" t="e">
        <f>VLOOKUP(D2325,VSD!$X$3:$Y$993,2,0)</f>
        <v>#N/A</v>
      </c>
      <c r="U2325" s="21">
        <f t="shared" si="36"/>
        <v>0</v>
      </c>
    </row>
    <row r="2326" spans="20:21">
      <c r="T2326" t="e">
        <f>VLOOKUP(D2326,VSD!$X$3:$Y$993,2,0)</f>
        <v>#N/A</v>
      </c>
      <c r="U2326" s="21">
        <f t="shared" si="36"/>
        <v>0</v>
      </c>
    </row>
    <row r="2327" spans="20:21">
      <c r="T2327" t="e">
        <f>VLOOKUP(D2327,VSD!$X$3:$Y$993,2,0)</f>
        <v>#N/A</v>
      </c>
      <c r="U2327" s="21">
        <f t="shared" si="36"/>
        <v>0</v>
      </c>
    </row>
    <row r="2328" spans="20:21">
      <c r="T2328" t="e">
        <f>VLOOKUP(D2328,VSD!$X$3:$Y$993,2,0)</f>
        <v>#N/A</v>
      </c>
      <c r="U2328" s="21">
        <f t="shared" si="36"/>
        <v>0</v>
      </c>
    </row>
    <row r="2329" spans="20:21">
      <c r="T2329" t="e">
        <f>VLOOKUP(D2329,VSD!$X$3:$Y$993,2,0)</f>
        <v>#N/A</v>
      </c>
      <c r="U2329" s="21">
        <f t="shared" si="36"/>
        <v>0</v>
      </c>
    </row>
    <row r="2330" spans="20:21">
      <c r="T2330" t="e">
        <f>VLOOKUP(D2330,VSD!$X$3:$Y$993,2,0)</f>
        <v>#N/A</v>
      </c>
      <c r="U2330" s="21">
        <f t="shared" si="36"/>
        <v>0</v>
      </c>
    </row>
    <row r="2331" spans="20:21">
      <c r="T2331" t="e">
        <f>VLOOKUP(D2331,VSD!$X$3:$Y$993,2,0)</f>
        <v>#N/A</v>
      </c>
      <c r="U2331" s="21">
        <f t="shared" si="36"/>
        <v>0</v>
      </c>
    </row>
    <row r="2332" spans="20:21">
      <c r="T2332" t="e">
        <f>VLOOKUP(D2332,VSD!$X$3:$Y$993,2,0)</f>
        <v>#N/A</v>
      </c>
      <c r="U2332" s="21">
        <f t="shared" si="36"/>
        <v>0</v>
      </c>
    </row>
    <row r="2333" spans="20:21">
      <c r="T2333" t="e">
        <f>VLOOKUP(D2333,VSD!$X$3:$Y$993,2,0)</f>
        <v>#N/A</v>
      </c>
      <c r="U2333" s="21">
        <f t="shared" si="36"/>
        <v>0</v>
      </c>
    </row>
    <row r="2334" spans="20:21">
      <c r="T2334" t="e">
        <f>VLOOKUP(D2334,VSD!$X$3:$Y$993,2,0)</f>
        <v>#N/A</v>
      </c>
      <c r="U2334" s="21">
        <f t="shared" si="36"/>
        <v>0</v>
      </c>
    </row>
    <row r="2335" spans="20:21">
      <c r="T2335" t="e">
        <f>VLOOKUP(D2335,VSD!$X$3:$Y$993,2,0)</f>
        <v>#N/A</v>
      </c>
      <c r="U2335" s="21">
        <f t="shared" si="36"/>
        <v>0</v>
      </c>
    </row>
    <row r="2336" spans="20:21">
      <c r="T2336" t="e">
        <f>VLOOKUP(D2336,VSD!$X$3:$Y$993,2,0)</f>
        <v>#N/A</v>
      </c>
      <c r="U2336" s="21">
        <f t="shared" si="36"/>
        <v>0</v>
      </c>
    </row>
    <row r="2337" spans="20:21">
      <c r="T2337" t="e">
        <f>VLOOKUP(D2337,VSD!$X$3:$Y$993,2,0)</f>
        <v>#N/A</v>
      </c>
      <c r="U2337" s="21">
        <f t="shared" si="36"/>
        <v>0</v>
      </c>
    </row>
    <row r="2338" spans="20:21">
      <c r="T2338" t="e">
        <f>VLOOKUP(D2338,VSD!$X$3:$Y$993,2,0)</f>
        <v>#N/A</v>
      </c>
      <c r="U2338" s="21">
        <f t="shared" si="36"/>
        <v>0</v>
      </c>
    </row>
    <row r="2339" spans="20:21">
      <c r="T2339" t="e">
        <f>VLOOKUP(D2339,VSD!$X$3:$Y$993,2,0)</f>
        <v>#N/A</v>
      </c>
      <c r="U2339" s="21">
        <f t="shared" si="36"/>
        <v>0</v>
      </c>
    </row>
    <row r="2340" spans="20:21">
      <c r="T2340" t="e">
        <f>VLOOKUP(D2340,VSD!$X$3:$Y$993,2,0)</f>
        <v>#N/A</v>
      </c>
      <c r="U2340" s="21">
        <f t="shared" si="36"/>
        <v>0</v>
      </c>
    </row>
    <row r="2341" spans="20:21">
      <c r="T2341" t="e">
        <f>VLOOKUP(D2341,VSD!$X$3:$Y$993,2,0)</f>
        <v>#N/A</v>
      </c>
      <c r="U2341" s="21">
        <f t="shared" si="36"/>
        <v>0</v>
      </c>
    </row>
    <row r="2342" spans="20:21">
      <c r="T2342" t="e">
        <f>VLOOKUP(D2342,VSD!$X$3:$Y$993,2,0)</f>
        <v>#N/A</v>
      </c>
      <c r="U2342" s="21">
        <f t="shared" si="36"/>
        <v>0</v>
      </c>
    </row>
    <row r="2343" spans="20:21">
      <c r="T2343" t="e">
        <f>VLOOKUP(D2343,VSD!$X$3:$Y$993,2,0)</f>
        <v>#N/A</v>
      </c>
      <c r="U2343" s="21">
        <f t="shared" si="36"/>
        <v>0</v>
      </c>
    </row>
    <row r="2344" spans="20:21">
      <c r="T2344" t="e">
        <f>VLOOKUP(D2344,VSD!$X$3:$Y$993,2,0)</f>
        <v>#N/A</v>
      </c>
      <c r="U2344" s="21">
        <f t="shared" si="36"/>
        <v>0</v>
      </c>
    </row>
    <row r="2345" spans="20:21">
      <c r="T2345" t="e">
        <f>VLOOKUP(D2345,VSD!$X$3:$Y$993,2,0)</f>
        <v>#N/A</v>
      </c>
      <c r="U2345" s="21">
        <f t="shared" si="36"/>
        <v>0</v>
      </c>
    </row>
    <row r="2346" spans="20:21">
      <c r="T2346" t="e">
        <f>VLOOKUP(D2346,VSD!$X$3:$Y$993,2,0)</f>
        <v>#N/A</v>
      </c>
      <c r="U2346" s="21">
        <f t="shared" si="36"/>
        <v>0</v>
      </c>
    </row>
    <row r="2347" spans="20:21">
      <c r="T2347" t="e">
        <f>VLOOKUP(D2347,VSD!$X$3:$Y$993,2,0)</f>
        <v>#N/A</v>
      </c>
      <c r="U2347" s="21">
        <f t="shared" si="36"/>
        <v>0</v>
      </c>
    </row>
    <row r="2348" spans="20:21">
      <c r="T2348" t="e">
        <f>VLOOKUP(D2348,VSD!$X$3:$Y$993,2,0)</f>
        <v>#N/A</v>
      </c>
      <c r="U2348" s="21">
        <f t="shared" si="36"/>
        <v>0</v>
      </c>
    </row>
    <row r="2349" spans="20:21">
      <c r="T2349" t="e">
        <f>VLOOKUP(D2349,VSD!$X$3:$Y$993,2,0)</f>
        <v>#N/A</v>
      </c>
      <c r="U2349" s="21">
        <f t="shared" si="36"/>
        <v>0</v>
      </c>
    </row>
    <row r="2350" spans="20:21">
      <c r="T2350" t="e">
        <f>VLOOKUP(D2350,VSD!$X$3:$Y$993,2,0)</f>
        <v>#N/A</v>
      </c>
      <c r="U2350" s="21">
        <f t="shared" si="36"/>
        <v>0</v>
      </c>
    </row>
    <row r="2351" spans="20:21">
      <c r="T2351" t="e">
        <f>VLOOKUP(D2351,VSD!$X$3:$Y$993,2,0)</f>
        <v>#N/A</v>
      </c>
      <c r="U2351" s="21">
        <f t="shared" si="36"/>
        <v>0</v>
      </c>
    </row>
    <row r="2352" spans="20:21">
      <c r="T2352" t="e">
        <f>VLOOKUP(D2352,VSD!$X$3:$Y$993,2,0)</f>
        <v>#N/A</v>
      </c>
      <c r="U2352" s="21">
        <f t="shared" si="36"/>
        <v>0</v>
      </c>
    </row>
    <row r="2353" spans="20:21">
      <c r="T2353" t="e">
        <f>VLOOKUP(D2353,VSD!$X$3:$Y$993,2,0)</f>
        <v>#N/A</v>
      </c>
      <c r="U2353" s="21">
        <f t="shared" si="36"/>
        <v>0</v>
      </c>
    </row>
    <row r="2354" spans="20:21">
      <c r="T2354" t="e">
        <f>VLOOKUP(D2354,VSD!$X$3:$Y$993,2,0)</f>
        <v>#N/A</v>
      </c>
      <c r="U2354" s="21">
        <f t="shared" si="36"/>
        <v>0</v>
      </c>
    </row>
    <row r="2355" spans="20:21">
      <c r="T2355" t="e">
        <f>VLOOKUP(D2355,VSD!$X$3:$Y$993,2,0)</f>
        <v>#N/A</v>
      </c>
      <c r="U2355" s="21">
        <f t="shared" si="36"/>
        <v>0</v>
      </c>
    </row>
    <row r="2356" spans="20:21">
      <c r="T2356" t="e">
        <f>VLOOKUP(D2356,VSD!$X$3:$Y$993,2,0)</f>
        <v>#N/A</v>
      </c>
      <c r="U2356" s="21">
        <f t="shared" si="36"/>
        <v>0</v>
      </c>
    </row>
    <row r="2357" spans="20:21">
      <c r="T2357" t="e">
        <f>VLOOKUP(D2357,VSD!$X$3:$Y$993,2,0)</f>
        <v>#N/A</v>
      </c>
      <c r="U2357" s="21">
        <f t="shared" si="36"/>
        <v>0</v>
      </c>
    </row>
    <row r="2358" spans="20:21">
      <c r="T2358" t="e">
        <f>VLOOKUP(D2358,VSD!$X$3:$Y$993,2,0)</f>
        <v>#N/A</v>
      </c>
      <c r="U2358" s="21">
        <f t="shared" si="36"/>
        <v>0</v>
      </c>
    </row>
    <row r="2359" spans="20:21">
      <c r="T2359" t="e">
        <f>VLOOKUP(D2359,VSD!$X$3:$Y$993,2,0)</f>
        <v>#N/A</v>
      </c>
      <c r="U2359" s="21">
        <f t="shared" si="36"/>
        <v>0</v>
      </c>
    </row>
    <row r="2360" spans="20:21">
      <c r="T2360" t="e">
        <f>VLOOKUP(D2360,VSD!$X$3:$Y$993,2,0)</f>
        <v>#N/A</v>
      </c>
      <c r="U2360" s="21">
        <f t="shared" si="36"/>
        <v>0</v>
      </c>
    </row>
    <row r="2361" spans="20:21">
      <c r="T2361" t="e">
        <f>VLOOKUP(D2361,VSD!$X$3:$Y$993,2,0)</f>
        <v>#N/A</v>
      </c>
      <c r="U2361" s="21">
        <f t="shared" si="36"/>
        <v>0</v>
      </c>
    </row>
    <row r="2362" spans="20:21">
      <c r="T2362" t="e">
        <f>VLOOKUP(D2362,VSD!$X$3:$Y$993,2,0)</f>
        <v>#N/A</v>
      </c>
      <c r="U2362" s="21">
        <f t="shared" si="36"/>
        <v>0</v>
      </c>
    </row>
    <row r="2363" spans="20:21">
      <c r="T2363" t="e">
        <f>VLOOKUP(D2363,VSD!$X$3:$Y$993,2,0)</f>
        <v>#N/A</v>
      </c>
      <c r="U2363" s="21">
        <f t="shared" si="36"/>
        <v>0</v>
      </c>
    </row>
    <row r="2364" spans="20:21">
      <c r="T2364" t="e">
        <f>VLOOKUP(D2364,VSD!$X$3:$Y$993,2,0)</f>
        <v>#N/A</v>
      </c>
      <c r="U2364" s="21">
        <f t="shared" si="36"/>
        <v>0</v>
      </c>
    </row>
    <row r="2365" spans="20:21">
      <c r="T2365" t="e">
        <f>VLOOKUP(D2365,VSD!$X$3:$Y$993,2,0)</f>
        <v>#N/A</v>
      </c>
      <c r="U2365" s="21">
        <f t="shared" si="36"/>
        <v>0</v>
      </c>
    </row>
    <row r="2366" spans="20:21">
      <c r="T2366" t="e">
        <f>VLOOKUP(D2366,VSD!$X$3:$Y$993,2,0)</f>
        <v>#N/A</v>
      </c>
      <c r="U2366" s="21">
        <f t="shared" si="36"/>
        <v>0</v>
      </c>
    </row>
    <row r="2367" spans="20:21">
      <c r="T2367" t="e">
        <f>VLOOKUP(D2367,VSD!$X$3:$Y$993,2,0)</f>
        <v>#N/A</v>
      </c>
      <c r="U2367" s="21">
        <f t="shared" si="36"/>
        <v>0</v>
      </c>
    </row>
    <row r="2368" spans="20:21">
      <c r="T2368" t="e">
        <f>VLOOKUP(D2368,VSD!$X$3:$Y$993,2,0)</f>
        <v>#N/A</v>
      </c>
      <c r="U2368" s="21">
        <f t="shared" si="36"/>
        <v>0</v>
      </c>
    </row>
    <row r="2369" spans="20:21">
      <c r="T2369" t="e">
        <f>VLOOKUP(D2369,VSD!$X$3:$Y$993,2,0)</f>
        <v>#N/A</v>
      </c>
      <c r="U2369" s="21">
        <f t="shared" si="36"/>
        <v>0</v>
      </c>
    </row>
    <row r="2370" spans="20:21">
      <c r="T2370" t="e">
        <f>VLOOKUP(D2370,VSD!$X$3:$Y$993,2,0)</f>
        <v>#N/A</v>
      </c>
      <c r="U2370" s="21">
        <f t="shared" si="36"/>
        <v>0</v>
      </c>
    </row>
    <row r="2371" spans="20:21">
      <c r="T2371" t="e">
        <f>VLOOKUP(D2371,VSD!$X$3:$Y$993,2,0)</f>
        <v>#N/A</v>
      </c>
      <c r="U2371" s="21">
        <f t="shared" si="36"/>
        <v>0</v>
      </c>
    </row>
    <row r="2372" spans="20:21">
      <c r="T2372" t="e">
        <f>VLOOKUP(D2372,VSD!$X$3:$Y$993,2,0)</f>
        <v>#N/A</v>
      </c>
      <c r="U2372" s="21">
        <f t="shared" ref="U2372:U2435" si="37">IF(G2372&lt;&gt;"040P888888",IFERROR(T2372*I2372,0),0)</f>
        <v>0</v>
      </c>
    </row>
    <row r="2373" spans="20:21">
      <c r="T2373" t="e">
        <f>VLOOKUP(D2373,VSD!$X$3:$Y$993,2,0)</f>
        <v>#N/A</v>
      </c>
      <c r="U2373" s="21">
        <f t="shared" si="37"/>
        <v>0</v>
      </c>
    </row>
    <row r="2374" spans="20:21">
      <c r="T2374" t="e">
        <f>VLOOKUP(D2374,VSD!$X$3:$Y$993,2,0)</f>
        <v>#N/A</v>
      </c>
      <c r="U2374" s="21">
        <f t="shared" si="37"/>
        <v>0</v>
      </c>
    </row>
    <row r="2375" spans="20:21">
      <c r="T2375" t="e">
        <f>VLOOKUP(D2375,VSD!$X$3:$Y$993,2,0)</f>
        <v>#N/A</v>
      </c>
      <c r="U2375" s="21">
        <f t="shared" si="37"/>
        <v>0</v>
      </c>
    </row>
    <row r="2376" spans="20:21">
      <c r="T2376" t="e">
        <f>VLOOKUP(D2376,VSD!$X$3:$Y$993,2,0)</f>
        <v>#N/A</v>
      </c>
      <c r="U2376" s="21">
        <f t="shared" si="37"/>
        <v>0</v>
      </c>
    </row>
    <row r="2377" spans="20:21">
      <c r="T2377" t="e">
        <f>VLOOKUP(D2377,VSD!$X$3:$Y$993,2,0)</f>
        <v>#N/A</v>
      </c>
      <c r="U2377" s="21">
        <f t="shared" si="37"/>
        <v>0</v>
      </c>
    </row>
    <row r="2378" spans="20:21">
      <c r="T2378" t="e">
        <f>VLOOKUP(D2378,VSD!$X$3:$Y$993,2,0)</f>
        <v>#N/A</v>
      </c>
      <c r="U2378" s="21">
        <f t="shared" si="37"/>
        <v>0</v>
      </c>
    </row>
    <row r="2379" spans="20:21">
      <c r="T2379" t="e">
        <f>VLOOKUP(D2379,VSD!$X$3:$Y$993,2,0)</f>
        <v>#N/A</v>
      </c>
      <c r="U2379" s="21">
        <f t="shared" si="37"/>
        <v>0</v>
      </c>
    </row>
    <row r="2380" spans="20:21">
      <c r="T2380" t="e">
        <f>VLOOKUP(D2380,VSD!$X$3:$Y$993,2,0)</f>
        <v>#N/A</v>
      </c>
      <c r="U2380" s="21">
        <f t="shared" si="37"/>
        <v>0</v>
      </c>
    </row>
    <row r="2381" spans="20:21">
      <c r="T2381" t="e">
        <f>VLOOKUP(D2381,VSD!$X$3:$Y$993,2,0)</f>
        <v>#N/A</v>
      </c>
      <c r="U2381" s="21">
        <f t="shared" si="37"/>
        <v>0</v>
      </c>
    </row>
    <row r="2382" spans="20:21">
      <c r="T2382" t="e">
        <f>VLOOKUP(D2382,VSD!$X$3:$Y$993,2,0)</f>
        <v>#N/A</v>
      </c>
      <c r="U2382" s="21">
        <f t="shared" si="37"/>
        <v>0</v>
      </c>
    </row>
    <row r="2383" spans="20:21">
      <c r="T2383" t="e">
        <f>VLOOKUP(D2383,VSD!$X$3:$Y$993,2,0)</f>
        <v>#N/A</v>
      </c>
      <c r="U2383" s="21">
        <f t="shared" si="37"/>
        <v>0</v>
      </c>
    </row>
    <row r="2384" spans="20:21">
      <c r="T2384" t="e">
        <f>VLOOKUP(D2384,VSD!$X$3:$Y$993,2,0)</f>
        <v>#N/A</v>
      </c>
      <c r="U2384" s="21">
        <f t="shared" si="37"/>
        <v>0</v>
      </c>
    </row>
    <row r="2385" spans="20:21">
      <c r="T2385" t="e">
        <f>VLOOKUP(D2385,VSD!$X$3:$Y$993,2,0)</f>
        <v>#N/A</v>
      </c>
      <c r="U2385" s="21">
        <f t="shared" si="37"/>
        <v>0</v>
      </c>
    </row>
    <row r="2386" spans="20:21">
      <c r="T2386" t="e">
        <f>VLOOKUP(D2386,VSD!$X$3:$Y$993,2,0)</f>
        <v>#N/A</v>
      </c>
      <c r="U2386" s="21">
        <f t="shared" si="37"/>
        <v>0</v>
      </c>
    </row>
    <row r="2387" spans="20:21">
      <c r="T2387" t="e">
        <f>VLOOKUP(D2387,VSD!$X$3:$Y$993,2,0)</f>
        <v>#N/A</v>
      </c>
      <c r="U2387" s="21">
        <f t="shared" si="37"/>
        <v>0</v>
      </c>
    </row>
    <row r="2388" spans="20:21">
      <c r="T2388" t="e">
        <f>VLOOKUP(D2388,VSD!$X$3:$Y$993,2,0)</f>
        <v>#N/A</v>
      </c>
      <c r="U2388" s="21">
        <f t="shared" si="37"/>
        <v>0</v>
      </c>
    </row>
    <row r="2389" spans="20:21">
      <c r="T2389" t="e">
        <f>VLOOKUP(D2389,VSD!$X$3:$Y$993,2,0)</f>
        <v>#N/A</v>
      </c>
      <c r="U2389" s="21">
        <f t="shared" si="37"/>
        <v>0</v>
      </c>
    </row>
    <row r="2390" spans="20:21">
      <c r="T2390" t="e">
        <f>VLOOKUP(D2390,VSD!$X$3:$Y$993,2,0)</f>
        <v>#N/A</v>
      </c>
      <c r="U2390" s="21">
        <f t="shared" si="37"/>
        <v>0</v>
      </c>
    </row>
    <row r="2391" spans="20:21">
      <c r="T2391" t="e">
        <f>VLOOKUP(D2391,VSD!$X$3:$Y$993,2,0)</f>
        <v>#N/A</v>
      </c>
      <c r="U2391" s="21">
        <f t="shared" si="37"/>
        <v>0</v>
      </c>
    </row>
    <row r="2392" spans="20:21">
      <c r="T2392" t="e">
        <f>VLOOKUP(D2392,VSD!$X$3:$Y$993,2,0)</f>
        <v>#N/A</v>
      </c>
      <c r="U2392" s="21">
        <f t="shared" si="37"/>
        <v>0</v>
      </c>
    </row>
    <row r="2393" spans="20:21">
      <c r="T2393" t="e">
        <f>VLOOKUP(D2393,VSD!$X$3:$Y$993,2,0)</f>
        <v>#N/A</v>
      </c>
      <c r="U2393" s="21">
        <f t="shared" si="37"/>
        <v>0</v>
      </c>
    </row>
    <row r="2394" spans="20:21">
      <c r="T2394" t="e">
        <f>VLOOKUP(D2394,VSD!$X$3:$Y$993,2,0)</f>
        <v>#N/A</v>
      </c>
      <c r="U2394" s="21">
        <f t="shared" si="37"/>
        <v>0</v>
      </c>
    </row>
    <row r="2395" spans="20:21">
      <c r="T2395" t="e">
        <f>VLOOKUP(D2395,VSD!$X$3:$Y$993,2,0)</f>
        <v>#N/A</v>
      </c>
      <c r="U2395" s="21">
        <f t="shared" si="37"/>
        <v>0</v>
      </c>
    </row>
    <row r="2396" spans="20:21">
      <c r="T2396" t="e">
        <f>VLOOKUP(D2396,VSD!$X$3:$Y$993,2,0)</f>
        <v>#N/A</v>
      </c>
      <c r="U2396" s="21">
        <f t="shared" si="37"/>
        <v>0</v>
      </c>
    </row>
    <row r="2397" spans="20:21">
      <c r="T2397" t="e">
        <f>VLOOKUP(D2397,VSD!$X$3:$Y$993,2,0)</f>
        <v>#N/A</v>
      </c>
      <c r="U2397" s="21">
        <f t="shared" si="37"/>
        <v>0</v>
      </c>
    </row>
    <row r="2398" spans="20:21">
      <c r="T2398" t="e">
        <f>VLOOKUP(D2398,VSD!$X$3:$Y$993,2,0)</f>
        <v>#N/A</v>
      </c>
      <c r="U2398" s="21">
        <f t="shared" si="37"/>
        <v>0</v>
      </c>
    </row>
    <row r="2399" spans="20:21">
      <c r="T2399" t="e">
        <f>VLOOKUP(D2399,VSD!$X$3:$Y$993,2,0)</f>
        <v>#N/A</v>
      </c>
      <c r="U2399" s="21">
        <f t="shared" si="37"/>
        <v>0</v>
      </c>
    </row>
    <row r="2400" spans="20:21">
      <c r="T2400" t="e">
        <f>VLOOKUP(D2400,VSD!$X$3:$Y$993,2,0)</f>
        <v>#N/A</v>
      </c>
      <c r="U2400" s="21">
        <f t="shared" si="37"/>
        <v>0</v>
      </c>
    </row>
    <row r="2401" spans="20:21">
      <c r="T2401" t="e">
        <f>VLOOKUP(D2401,VSD!$X$3:$Y$993,2,0)</f>
        <v>#N/A</v>
      </c>
      <c r="U2401" s="21">
        <f t="shared" si="37"/>
        <v>0</v>
      </c>
    </row>
    <row r="2402" spans="20:21">
      <c r="T2402" t="e">
        <f>VLOOKUP(D2402,VSD!$X$3:$Y$993,2,0)</f>
        <v>#N/A</v>
      </c>
      <c r="U2402" s="21">
        <f t="shared" si="37"/>
        <v>0</v>
      </c>
    </row>
    <row r="2403" spans="20:21">
      <c r="T2403" t="e">
        <f>VLOOKUP(D2403,VSD!$X$3:$Y$993,2,0)</f>
        <v>#N/A</v>
      </c>
      <c r="U2403" s="21">
        <f t="shared" si="37"/>
        <v>0</v>
      </c>
    </row>
    <row r="2404" spans="20:21">
      <c r="T2404" t="e">
        <f>VLOOKUP(D2404,VSD!$X$3:$Y$993,2,0)</f>
        <v>#N/A</v>
      </c>
      <c r="U2404" s="21">
        <f t="shared" si="37"/>
        <v>0</v>
      </c>
    </row>
    <row r="2405" spans="20:21">
      <c r="T2405" t="e">
        <f>VLOOKUP(D2405,VSD!$X$3:$Y$993,2,0)</f>
        <v>#N/A</v>
      </c>
      <c r="U2405" s="21">
        <f t="shared" si="37"/>
        <v>0</v>
      </c>
    </row>
    <row r="2406" spans="20:21">
      <c r="T2406" t="e">
        <f>VLOOKUP(D2406,VSD!$X$3:$Y$993,2,0)</f>
        <v>#N/A</v>
      </c>
      <c r="U2406" s="21">
        <f t="shared" si="37"/>
        <v>0</v>
      </c>
    </row>
    <row r="2407" spans="20:21">
      <c r="T2407" t="e">
        <f>VLOOKUP(D2407,VSD!$X$3:$Y$993,2,0)</f>
        <v>#N/A</v>
      </c>
      <c r="U2407" s="21">
        <f t="shared" si="37"/>
        <v>0</v>
      </c>
    </row>
    <row r="2408" spans="20:21">
      <c r="T2408" t="e">
        <f>VLOOKUP(D2408,VSD!$X$3:$Y$993,2,0)</f>
        <v>#N/A</v>
      </c>
      <c r="U2408" s="21">
        <f t="shared" si="37"/>
        <v>0</v>
      </c>
    </row>
    <row r="2409" spans="20:21">
      <c r="T2409" t="e">
        <f>VLOOKUP(D2409,VSD!$X$3:$Y$993,2,0)</f>
        <v>#N/A</v>
      </c>
      <c r="U2409" s="21">
        <f t="shared" si="37"/>
        <v>0</v>
      </c>
    </row>
    <row r="2410" spans="20:21">
      <c r="T2410" t="e">
        <f>VLOOKUP(D2410,VSD!$X$3:$Y$993,2,0)</f>
        <v>#N/A</v>
      </c>
      <c r="U2410" s="21">
        <f t="shared" si="37"/>
        <v>0</v>
      </c>
    </row>
    <row r="2411" spans="20:21">
      <c r="T2411" t="e">
        <f>VLOOKUP(D2411,VSD!$X$3:$Y$993,2,0)</f>
        <v>#N/A</v>
      </c>
      <c r="U2411" s="21">
        <f t="shared" si="37"/>
        <v>0</v>
      </c>
    </row>
    <row r="2412" spans="20:21">
      <c r="T2412" t="e">
        <f>VLOOKUP(D2412,VSD!$X$3:$Y$993,2,0)</f>
        <v>#N/A</v>
      </c>
      <c r="U2412" s="21">
        <f t="shared" si="37"/>
        <v>0</v>
      </c>
    </row>
    <row r="2413" spans="20:21">
      <c r="T2413" t="e">
        <f>VLOOKUP(D2413,VSD!$X$3:$Y$993,2,0)</f>
        <v>#N/A</v>
      </c>
      <c r="U2413" s="21">
        <f t="shared" si="37"/>
        <v>0</v>
      </c>
    </row>
    <row r="2414" spans="20:21">
      <c r="T2414" t="e">
        <f>VLOOKUP(D2414,VSD!$X$3:$Y$993,2,0)</f>
        <v>#N/A</v>
      </c>
      <c r="U2414" s="21">
        <f t="shared" si="37"/>
        <v>0</v>
      </c>
    </row>
    <row r="2415" spans="20:21">
      <c r="T2415" t="e">
        <f>VLOOKUP(D2415,VSD!$X$3:$Y$993,2,0)</f>
        <v>#N/A</v>
      </c>
      <c r="U2415" s="21">
        <f t="shared" si="37"/>
        <v>0</v>
      </c>
    </row>
    <row r="2416" spans="20:21">
      <c r="T2416" t="e">
        <f>VLOOKUP(D2416,VSD!$X$3:$Y$993,2,0)</f>
        <v>#N/A</v>
      </c>
      <c r="U2416" s="21">
        <f t="shared" si="37"/>
        <v>0</v>
      </c>
    </row>
    <row r="2417" spans="20:21">
      <c r="T2417" t="e">
        <f>VLOOKUP(D2417,VSD!$X$3:$Y$993,2,0)</f>
        <v>#N/A</v>
      </c>
      <c r="U2417" s="21">
        <f t="shared" si="37"/>
        <v>0</v>
      </c>
    </row>
    <row r="2418" spans="20:21">
      <c r="T2418" t="e">
        <f>VLOOKUP(D2418,VSD!$X$3:$Y$993,2,0)</f>
        <v>#N/A</v>
      </c>
      <c r="U2418" s="21">
        <f t="shared" si="37"/>
        <v>0</v>
      </c>
    </row>
    <row r="2419" spans="20:21">
      <c r="T2419" t="e">
        <f>VLOOKUP(D2419,VSD!$X$3:$Y$993,2,0)</f>
        <v>#N/A</v>
      </c>
      <c r="U2419" s="21">
        <f t="shared" si="37"/>
        <v>0</v>
      </c>
    </row>
    <row r="2420" spans="20:21">
      <c r="T2420" t="e">
        <f>VLOOKUP(D2420,VSD!$X$3:$Y$993,2,0)</f>
        <v>#N/A</v>
      </c>
      <c r="U2420" s="21">
        <f t="shared" si="37"/>
        <v>0</v>
      </c>
    </row>
    <row r="2421" spans="20:21">
      <c r="T2421" t="e">
        <f>VLOOKUP(D2421,VSD!$X$3:$Y$993,2,0)</f>
        <v>#N/A</v>
      </c>
      <c r="U2421" s="21">
        <f t="shared" si="37"/>
        <v>0</v>
      </c>
    </row>
    <row r="2422" spans="20:21">
      <c r="T2422" t="e">
        <f>VLOOKUP(D2422,VSD!$X$3:$Y$993,2,0)</f>
        <v>#N/A</v>
      </c>
      <c r="U2422" s="21">
        <f t="shared" si="37"/>
        <v>0</v>
      </c>
    </row>
    <row r="2423" spans="20:21">
      <c r="T2423" t="e">
        <f>VLOOKUP(D2423,VSD!$X$3:$Y$993,2,0)</f>
        <v>#N/A</v>
      </c>
      <c r="U2423" s="21">
        <f t="shared" si="37"/>
        <v>0</v>
      </c>
    </row>
    <row r="2424" spans="20:21">
      <c r="T2424" t="e">
        <f>VLOOKUP(D2424,VSD!$X$3:$Y$993,2,0)</f>
        <v>#N/A</v>
      </c>
      <c r="U2424" s="21">
        <f t="shared" si="37"/>
        <v>0</v>
      </c>
    </row>
    <row r="2425" spans="20:21">
      <c r="T2425" t="e">
        <f>VLOOKUP(D2425,VSD!$X$3:$Y$993,2,0)</f>
        <v>#N/A</v>
      </c>
      <c r="U2425" s="21">
        <f t="shared" si="37"/>
        <v>0</v>
      </c>
    </row>
    <row r="2426" spans="20:21">
      <c r="T2426" t="e">
        <f>VLOOKUP(D2426,VSD!$X$3:$Y$993,2,0)</f>
        <v>#N/A</v>
      </c>
      <c r="U2426" s="21">
        <f t="shared" si="37"/>
        <v>0</v>
      </c>
    </row>
    <row r="2427" spans="20:21">
      <c r="T2427" t="e">
        <f>VLOOKUP(D2427,VSD!$X$3:$Y$993,2,0)</f>
        <v>#N/A</v>
      </c>
      <c r="U2427" s="21">
        <f t="shared" si="37"/>
        <v>0</v>
      </c>
    </row>
    <row r="2428" spans="20:21">
      <c r="T2428" t="e">
        <f>VLOOKUP(D2428,VSD!$X$3:$Y$993,2,0)</f>
        <v>#N/A</v>
      </c>
      <c r="U2428" s="21">
        <f t="shared" si="37"/>
        <v>0</v>
      </c>
    </row>
    <row r="2429" spans="20:21">
      <c r="T2429" t="e">
        <f>VLOOKUP(D2429,VSD!$X$3:$Y$993,2,0)</f>
        <v>#N/A</v>
      </c>
      <c r="U2429" s="21">
        <f t="shared" si="37"/>
        <v>0</v>
      </c>
    </row>
    <row r="2430" spans="20:21">
      <c r="T2430" t="e">
        <f>VLOOKUP(D2430,VSD!$X$3:$Y$993,2,0)</f>
        <v>#N/A</v>
      </c>
      <c r="U2430" s="21">
        <f t="shared" si="37"/>
        <v>0</v>
      </c>
    </row>
    <row r="2431" spans="20:21">
      <c r="T2431" t="e">
        <f>VLOOKUP(D2431,VSD!$X$3:$Y$993,2,0)</f>
        <v>#N/A</v>
      </c>
      <c r="U2431" s="21">
        <f t="shared" si="37"/>
        <v>0</v>
      </c>
    </row>
    <row r="2432" spans="20:21">
      <c r="T2432" t="e">
        <f>VLOOKUP(D2432,VSD!$X$3:$Y$993,2,0)</f>
        <v>#N/A</v>
      </c>
      <c r="U2432" s="21">
        <f t="shared" si="37"/>
        <v>0</v>
      </c>
    </row>
    <row r="2433" spans="20:21">
      <c r="T2433" t="e">
        <f>VLOOKUP(D2433,VSD!$X$3:$Y$993,2,0)</f>
        <v>#N/A</v>
      </c>
      <c r="U2433" s="21">
        <f t="shared" si="37"/>
        <v>0</v>
      </c>
    </row>
    <row r="2434" spans="20:21">
      <c r="T2434" t="e">
        <f>VLOOKUP(D2434,VSD!$X$3:$Y$993,2,0)</f>
        <v>#N/A</v>
      </c>
      <c r="U2434" s="21">
        <f t="shared" si="37"/>
        <v>0</v>
      </c>
    </row>
    <row r="2435" spans="20:21">
      <c r="T2435" t="e">
        <f>VLOOKUP(D2435,VSD!$X$3:$Y$993,2,0)</f>
        <v>#N/A</v>
      </c>
      <c r="U2435" s="21">
        <f t="shared" si="37"/>
        <v>0</v>
      </c>
    </row>
    <row r="2436" spans="20:21">
      <c r="T2436" t="e">
        <f>VLOOKUP(D2436,VSD!$X$3:$Y$993,2,0)</f>
        <v>#N/A</v>
      </c>
      <c r="U2436" s="21">
        <f t="shared" ref="U2436:U2499" si="38">IF(G2436&lt;&gt;"040P888888",IFERROR(T2436*I2436,0),0)</f>
        <v>0</v>
      </c>
    </row>
    <row r="2437" spans="20:21">
      <c r="T2437" t="e">
        <f>VLOOKUP(D2437,VSD!$X$3:$Y$993,2,0)</f>
        <v>#N/A</v>
      </c>
      <c r="U2437" s="21">
        <f t="shared" si="38"/>
        <v>0</v>
      </c>
    </row>
    <row r="2438" spans="20:21">
      <c r="T2438" t="e">
        <f>VLOOKUP(D2438,VSD!$X$3:$Y$993,2,0)</f>
        <v>#N/A</v>
      </c>
      <c r="U2438" s="21">
        <f t="shared" si="38"/>
        <v>0</v>
      </c>
    </row>
    <row r="2439" spans="20:21">
      <c r="T2439" t="e">
        <f>VLOOKUP(D2439,VSD!$X$3:$Y$993,2,0)</f>
        <v>#N/A</v>
      </c>
      <c r="U2439" s="21">
        <f t="shared" si="38"/>
        <v>0</v>
      </c>
    </row>
    <row r="2440" spans="20:21">
      <c r="T2440" t="e">
        <f>VLOOKUP(D2440,VSD!$X$3:$Y$993,2,0)</f>
        <v>#N/A</v>
      </c>
      <c r="U2440" s="21">
        <f t="shared" si="38"/>
        <v>0</v>
      </c>
    </row>
    <row r="2441" spans="20:21">
      <c r="T2441" t="e">
        <f>VLOOKUP(D2441,VSD!$X$3:$Y$993,2,0)</f>
        <v>#N/A</v>
      </c>
      <c r="U2441" s="21">
        <f t="shared" si="38"/>
        <v>0</v>
      </c>
    </row>
    <row r="2442" spans="20:21">
      <c r="T2442" t="e">
        <f>VLOOKUP(D2442,VSD!$X$3:$Y$993,2,0)</f>
        <v>#N/A</v>
      </c>
      <c r="U2442" s="21">
        <f t="shared" si="38"/>
        <v>0</v>
      </c>
    </row>
    <row r="2443" spans="20:21">
      <c r="T2443" t="e">
        <f>VLOOKUP(D2443,VSD!$X$3:$Y$993,2,0)</f>
        <v>#N/A</v>
      </c>
      <c r="U2443" s="21">
        <f t="shared" si="38"/>
        <v>0</v>
      </c>
    </row>
    <row r="2444" spans="20:21">
      <c r="T2444" t="e">
        <f>VLOOKUP(D2444,VSD!$X$3:$Y$993,2,0)</f>
        <v>#N/A</v>
      </c>
      <c r="U2444" s="21">
        <f t="shared" si="38"/>
        <v>0</v>
      </c>
    </row>
    <row r="2445" spans="20:21">
      <c r="T2445" t="e">
        <f>VLOOKUP(D2445,VSD!$X$3:$Y$993,2,0)</f>
        <v>#N/A</v>
      </c>
      <c r="U2445" s="21">
        <f t="shared" si="38"/>
        <v>0</v>
      </c>
    </row>
    <row r="2446" spans="20:21">
      <c r="T2446" t="e">
        <f>VLOOKUP(D2446,VSD!$X$3:$Y$993,2,0)</f>
        <v>#N/A</v>
      </c>
      <c r="U2446" s="21">
        <f t="shared" si="38"/>
        <v>0</v>
      </c>
    </row>
    <row r="2447" spans="20:21">
      <c r="T2447" t="e">
        <f>VLOOKUP(D2447,VSD!$X$3:$Y$993,2,0)</f>
        <v>#N/A</v>
      </c>
      <c r="U2447" s="21">
        <f t="shared" si="38"/>
        <v>0</v>
      </c>
    </row>
    <row r="2448" spans="20:21">
      <c r="T2448" t="e">
        <f>VLOOKUP(D2448,VSD!$X$3:$Y$993,2,0)</f>
        <v>#N/A</v>
      </c>
      <c r="U2448" s="21">
        <f t="shared" si="38"/>
        <v>0</v>
      </c>
    </row>
    <row r="2449" spans="20:21">
      <c r="T2449" t="e">
        <f>VLOOKUP(D2449,VSD!$X$3:$Y$993,2,0)</f>
        <v>#N/A</v>
      </c>
      <c r="U2449" s="21">
        <f t="shared" si="38"/>
        <v>0</v>
      </c>
    </row>
    <row r="2450" spans="20:21">
      <c r="T2450" t="e">
        <f>VLOOKUP(D2450,VSD!$X$3:$Y$993,2,0)</f>
        <v>#N/A</v>
      </c>
      <c r="U2450" s="21">
        <f t="shared" si="38"/>
        <v>0</v>
      </c>
    </row>
    <row r="2451" spans="20:21">
      <c r="T2451" t="e">
        <f>VLOOKUP(D2451,VSD!$X$3:$Y$993,2,0)</f>
        <v>#N/A</v>
      </c>
      <c r="U2451" s="21">
        <f t="shared" si="38"/>
        <v>0</v>
      </c>
    </row>
    <row r="2452" spans="20:21">
      <c r="T2452" t="e">
        <f>VLOOKUP(D2452,VSD!$X$3:$Y$993,2,0)</f>
        <v>#N/A</v>
      </c>
      <c r="U2452" s="21">
        <f t="shared" si="38"/>
        <v>0</v>
      </c>
    </row>
    <row r="2453" spans="20:21">
      <c r="T2453" t="e">
        <f>VLOOKUP(D2453,VSD!$X$3:$Y$993,2,0)</f>
        <v>#N/A</v>
      </c>
      <c r="U2453" s="21">
        <f t="shared" si="38"/>
        <v>0</v>
      </c>
    </row>
    <row r="2454" spans="20:21">
      <c r="T2454" t="e">
        <f>VLOOKUP(D2454,VSD!$X$3:$Y$993,2,0)</f>
        <v>#N/A</v>
      </c>
      <c r="U2454" s="21">
        <f t="shared" si="38"/>
        <v>0</v>
      </c>
    </row>
    <row r="2455" spans="20:21">
      <c r="T2455" t="e">
        <f>VLOOKUP(D2455,VSD!$X$3:$Y$993,2,0)</f>
        <v>#N/A</v>
      </c>
      <c r="U2455" s="21">
        <f t="shared" si="38"/>
        <v>0</v>
      </c>
    </row>
    <row r="2456" spans="20:21">
      <c r="T2456" t="e">
        <f>VLOOKUP(D2456,VSD!$X$3:$Y$993,2,0)</f>
        <v>#N/A</v>
      </c>
      <c r="U2456" s="21">
        <f t="shared" si="38"/>
        <v>0</v>
      </c>
    </row>
    <row r="2457" spans="20:21">
      <c r="T2457" t="e">
        <f>VLOOKUP(D2457,VSD!$X$3:$Y$993,2,0)</f>
        <v>#N/A</v>
      </c>
      <c r="U2457" s="21">
        <f t="shared" si="38"/>
        <v>0</v>
      </c>
    </row>
    <row r="2458" spans="20:21">
      <c r="T2458" t="e">
        <f>VLOOKUP(D2458,VSD!$X$3:$Y$993,2,0)</f>
        <v>#N/A</v>
      </c>
      <c r="U2458" s="21">
        <f t="shared" si="38"/>
        <v>0</v>
      </c>
    </row>
    <row r="2459" spans="20:21">
      <c r="T2459" t="e">
        <f>VLOOKUP(D2459,VSD!$X$3:$Y$993,2,0)</f>
        <v>#N/A</v>
      </c>
      <c r="U2459" s="21">
        <f t="shared" si="38"/>
        <v>0</v>
      </c>
    </row>
    <row r="2460" spans="20:21">
      <c r="T2460" t="e">
        <f>VLOOKUP(D2460,VSD!$X$3:$Y$993,2,0)</f>
        <v>#N/A</v>
      </c>
      <c r="U2460" s="21">
        <f t="shared" si="38"/>
        <v>0</v>
      </c>
    </row>
    <row r="2461" spans="20:21">
      <c r="T2461" t="e">
        <f>VLOOKUP(D2461,VSD!$X$3:$Y$993,2,0)</f>
        <v>#N/A</v>
      </c>
      <c r="U2461" s="21">
        <f t="shared" si="38"/>
        <v>0</v>
      </c>
    </row>
    <row r="2462" spans="20:21">
      <c r="T2462" t="e">
        <f>VLOOKUP(D2462,VSD!$X$3:$Y$993,2,0)</f>
        <v>#N/A</v>
      </c>
      <c r="U2462" s="21">
        <f t="shared" si="38"/>
        <v>0</v>
      </c>
    </row>
    <row r="2463" spans="20:21">
      <c r="T2463" t="e">
        <f>VLOOKUP(D2463,VSD!$X$3:$Y$993,2,0)</f>
        <v>#N/A</v>
      </c>
      <c r="U2463" s="21">
        <f t="shared" si="38"/>
        <v>0</v>
      </c>
    </row>
    <row r="2464" spans="20:21">
      <c r="T2464" t="e">
        <f>VLOOKUP(D2464,VSD!$X$3:$Y$993,2,0)</f>
        <v>#N/A</v>
      </c>
      <c r="U2464" s="21">
        <f t="shared" si="38"/>
        <v>0</v>
      </c>
    </row>
    <row r="2465" spans="20:21">
      <c r="T2465" t="e">
        <f>VLOOKUP(D2465,VSD!$X$3:$Y$993,2,0)</f>
        <v>#N/A</v>
      </c>
      <c r="U2465" s="21">
        <f t="shared" si="38"/>
        <v>0</v>
      </c>
    </row>
    <row r="2466" spans="20:21">
      <c r="T2466" t="e">
        <f>VLOOKUP(D2466,VSD!$X$3:$Y$993,2,0)</f>
        <v>#N/A</v>
      </c>
      <c r="U2466" s="21">
        <f t="shared" si="38"/>
        <v>0</v>
      </c>
    </row>
    <row r="2467" spans="20:21">
      <c r="T2467" t="e">
        <f>VLOOKUP(D2467,VSD!$X$3:$Y$993,2,0)</f>
        <v>#N/A</v>
      </c>
      <c r="U2467" s="21">
        <f t="shared" si="38"/>
        <v>0</v>
      </c>
    </row>
    <row r="2468" spans="20:21">
      <c r="T2468" t="e">
        <f>VLOOKUP(D2468,VSD!$X$3:$Y$993,2,0)</f>
        <v>#N/A</v>
      </c>
      <c r="U2468" s="21">
        <f t="shared" si="38"/>
        <v>0</v>
      </c>
    </row>
    <row r="2469" spans="20:21">
      <c r="T2469" t="e">
        <f>VLOOKUP(D2469,VSD!$X$3:$Y$993,2,0)</f>
        <v>#N/A</v>
      </c>
      <c r="U2469" s="21">
        <f t="shared" si="38"/>
        <v>0</v>
      </c>
    </row>
    <row r="2470" spans="20:21">
      <c r="T2470" t="e">
        <f>VLOOKUP(D2470,VSD!$X$3:$Y$993,2,0)</f>
        <v>#N/A</v>
      </c>
      <c r="U2470" s="21">
        <f t="shared" si="38"/>
        <v>0</v>
      </c>
    </row>
    <row r="2471" spans="20:21">
      <c r="T2471" t="e">
        <f>VLOOKUP(D2471,VSD!$X$3:$Y$993,2,0)</f>
        <v>#N/A</v>
      </c>
      <c r="U2471" s="21">
        <f t="shared" si="38"/>
        <v>0</v>
      </c>
    </row>
    <row r="2472" spans="20:21">
      <c r="T2472" t="e">
        <f>VLOOKUP(D2472,VSD!$X$3:$Y$993,2,0)</f>
        <v>#N/A</v>
      </c>
      <c r="U2472" s="21">
        <f t="shared" si="38"/>
        <v>0</v>
      </c>
    </row>
    <row r="2473" spans="20:21">
      <c r="T2473" t="e">
        <f>VLOOKUP(D2473,VSD!$X$3:$Y$993,2,0)</f>
        <v>#N/A</v>
      </c>
      <c r="U2473" s="21">
        <f t="shared" si="38"/>
        <v>0</v>
      </c>
    </row>
    <row r="2474" spans="20:21">
      <c r="T2474" t="e">
        <f>VLOOKUP(D2474,VSD!$X$3:$Y$993,2,0)</f>
        <v>#N/A</v>
      </c>
      <c r="U2474" s="21">
        <f t="shared" si="38"/>
        <v>0</v>
      </c>
    </row>
    <row r="2475" spans="20:21">
      <c r="T2475" t="e">
        <f>VLOOKUP(D2475,VSD!$X$3:$Y$993,2,0)</f>
        <v>#N/A</v>
      </c>
      <c r="U2475" s="21">
        <f t="shared" si="38"/>
        <v>0</v>
      </c>
    </row>
    <row r="2476" spans="20:21">
      <c r="T2476" t="e">
        <f>VLOOKUP(D2476,VSD!$X$3:$Y$993,2,0)</f>
        <v>#N/A</v>
      </c>
      <c r="U2476" s="21">
        <f t="shared" si="38"/>
        <v>0</v>
      </c>
    </row>
    <row r="2477" spans="20:21">
      <c r="T2477" t="e">
        <f>VLOOKUP(D2477,VSD!$X$3:$Y$993,2,0)</f>
        <v>#N/A</v>
      </c>
      <c r="U2477" s="21">
        <f t="shared" si="38"/>
        <v>0</v>
      </c>
    </row>
    <row r="2478" spans="20:21">
      <c r="T2478" t="e">
        <f>VLOOKUP(D2478,VSD!$X$3:$Y$993,2,0)</f>
        <v>#N/A</v>
      </c>
      <c r="U2478" s="21">
        <f t="shared" si="38"/>
        <v>0</v>
      </c>
    </row>
    <row r="2479" spans="20:21">
      <c r="T2479" t="e">
        <f>VLOOKUP(D2479,VSD!$X$3:$Y$993,2,0)</f>
        <v>#N/A</v>
      </c>
      <c r="U2479" s="21">
        <f t="shared" si="38"/>
        <v>0</v>
      </c>
    </row>
    <row r="2480" spans="20:21">
      <c r="T2480" t="e">
        <f>VLOOKUP(D2480,VSD!$X$3:$Y$993,2,0)</f>
        <v>#N/A</v>
      </c>
      <c r="U2480" s="21">
        <f t="shared" si="38"/>
        <v>0</v>
      </c>
    </row>
    <row r="2481" spans="20:21">
      <c r="T2481" t="e">
        <f>VLOOKUP(D2481,VSD!$X$3:$Y$993,2,0)</f>
        <v>#N/A</v>
      </c>
      <c r="U2481" s="21">
        <f t="shared" si="38"/>
        <v>0</v>
      </c>
    </row>
    <row r="2482" spans="20:21">
      <c r="T2482" t="e">
        <f>VLOOKUP(D2482,VSD!$X$3:$Y$993,2,0)</f>
        <v>#N/A</v>
      </c>
      <c r="U2482" s="21">
        <f t="shared" si="38"/>
        <v>0</v>
      </c>
    </row>
    <row r="2483" spans="20:21">
      <c r="T2483" t="e">
        <f>VLOOKUP(D2483,VSD!$X$3:$Y$993,2,0)</f>
        <v>#N/A</v>
      </c>
      <c r="U2483" s="21">
        <f t="shared" si="38"/>
        <v>0</v>
      </c>
    </row>
    <row r="2484" spans="20:21">
      <c r="T2484" t="e">
        <f>VLOOKUP(D2484,VSD!$X$3:$Y$993,2,0)</f>
        <v>#N/A</v>
      </c>
      <c r="U2484" s="21">
        <f t="shared" si="38"/>
        <v>0</v>
      </c>
    </row>
    <row r="2485" spans="20:21">
      <c r="T2485" t="e">
        <f>VLOOKUP(D2485,VSD!$X$3:$Y$993,2,0)</f>
        <v>#N/A</v>
      </c>
      <c r="U2485" s="21">
        <f t="shared" si="38"/>
        <v>0</v>
      </c>
    </row>
    <row r="2486" spans="20:21">
      <c r="T2486" t="e">
        <f>VLOOKUP(D2486,VSD!$X$3:$Y$993,2,0)</f>
        <v>#N/A</v>
      </c>
      <c r="U2486" s="21">
        <f t="shared" si="38"/>
        <v>0</v>
      </c>
    </row>
    <row r="2487" spans="20:21">
      <c r="T2487" t="e">
        <f>VLOOKUP(D2487,VSD!$X$3:$Y$993,2,0)</f>
        <v>#N/A</v>
      </c>
      <c r="U2487" s="21">
        <f t="shared" si="38"/>
        <v>0</v>
      </c>
    </row>
    <row r="2488" spans="20:21">
      <c r="T2488" t="e">
        <f>VLOOKUP(D2488,VSD!$X$3:$Y$993,2,0)</f>
        <v>#N/A</v>
      </c>
      <c r="U2488" s="21">
        <f t="shared" si="38"/>
        <v>0</v>
      </c>
    </row>
    <row r="2489" spans="20:21">
      <c r="T2489" t="e">
        <f>VLOOKUP(D2489,VSD!$X$3:$Y$993,2,0)</f>
        <v>#N/A</v>
      </c>
      <c r="U2489" s="21">
        <f t="shared" si="38"/>
        <v>0</v>
      </c>
    </row>
    <row r="2490" spans="20:21">
      <c r="T2490" t="e">
        <f>VLOOKUP(D2490,VSD!$X$3:$Y$993,2,0)</f>
        <v>#N/A</v>
      </c>
      <c r="U2490" s="21">
        <f t="shared" si="38"/>
        <v>0</v>
      </c>
    </row>
    <row r="2491" spans="20:21">
      <c r="T2491" t="e">
        <f>VLOOKUP(D2491,VSD!$X$3:$Y$993,2,0)</f>
        <v>#N/A</v>
      </c>
      <c r="U2491" s="21">
        <f t="shared" si="38"/>
        <v>0</v>
      </c>
    </row>
    <row r="2492" spans="20:21">
      <c r="T2492" t="e">
        <f>VLOOKUP(D2492,VSD!$X$3:$Y$993,2,0)</f>
        <v>#N/A</v>
      </c>
      <c r="U2492" s="21">
        <f t="shared" si="38"/>
        <v>0</v>
      </c>
    </row>
    <row r="2493" spans="20:21">
      <c r="T2493" t="e">
        <f>VLOOKUP(D2493,VSD!$X$3:$Y$993,2,0)</f>
        <v>#N/A</v>
      </c>
      <c r="U2493" s="21">
        <f t="shared" si="38"/>
        <v>0</v>
      </c>
    </row>
    <row r="2494" spans="20:21">
      <c r="T2494" t="e">
        <f>VLOOKUP(D2494,VSD!$X$3:$Y$993,2,0)</f>
        <v>#N/A</v>
      </c>
      <c r="U2494" s="21">
        <f t="shared" si="38"/>
        <v>0</v>
      </c>
    </row>
    <row r="2495" spans="20:21">
      <c r="T2495" t="e">
        <f>VLOOKUP(D2495,VSD!$X$3:$Y$993,2,0)</f>
        <v>#N/A</v>
      </c>
      <c r="U2495" s="21">
        <f t="shared" si="38"/>
        <v>0</v>
      </c>
    </row>
    <row r="2496" spans="20:21">
      <c r="T2496" t="e">
        <f>VLOOKUP(D2496,VSD!$X$3:$Y$993,2,0)</f>
        <v>#N/A</v>
      </c>
      <c r="U2496" s="21">
        <f t="shared" si="38"/>
        <v>0</v>
      </c>
    </row>
    <row r="2497" spans="20:21">
      <c r="T2497" t="e">
        <f>VLOOKUP(D2497,VSD!$X$3:$Y$993,2,0)</f>
        <v>#N/A</v>
      </c>
      <c r="U2497" s="21">
        <f t="shared" si="38"/>
        <v>0</v>
      </c>
    </row>
    <row r="2498" spans="20:21">
      <c r="T2498" t="e">
        <f>VLOOKUP(D2498,VSD!$X$3:$Y$993,2,0)</f>
        <v>#N/A</v>
      </c>
      <c r="U2498" s="21">
        <f t="shared" si="38"/>
        <v>0</v>
      </c>
    </row>
    <row r="2499" spans="20:21">
      <c r="T2499" t="e">
        <f>VLOOKUP(D2499,VSD!$X$3:$Y$993,2,0)</f>
        <v>#N/A</v>
      </c>
      <c r="U2499" s="21">
        <f t="shared" si="38"/>
        <v>0</v>
      </c>
    </row>
    <row r="2500" spans="20:21">
      <c r="T2500" t="e">
        <f>VLOOKUP(D2500,VSD!$X$3:$Y$993,2,0)</f>
        <v>#N/A</v>
      </c>
      <c r="U2500" s="21">
        <f t="shared" ref="U2500:U2563" si="39">IF(G2500&lt;&gt;"040P888888",IFERROR(T2500*I2500,0),0)</f>
        <v>0</v>
      </c>
    </row>
    <row r="2501" spans="20:21">
      <c r="T2501" t="e">
        <f>VLOOKUP(D2501,VSD!$X$3:$Y$993,2,0)</f>
        <v>#N/A</v>
      </c>
      <c r="U2501" s="21">
        <f t="shared" si="39"/>
        <v>0</v>
      </c>
    </row>
    <row r="2502" spans="20:21">
      <c r="T2502" t="e">
        <f>VLOOKUP(D2502,VSD!$X$3:$Y$993,2,0)</f>
        <v>#N/A</v>
      </c>
      <c r="U2502" s="21">
        <f t="shared" si="39"/>
        <v>0</v>
      </c>
    </row>
    <row r="2503" spans="20:21">
      <c r="T2503" t="e">
        <f>VLOOKUP(D2503,VSD!$X$3:$Y$993,2,0)</f>
        <v>#N/A</v>
      </c>
      <c r="U2503" s="21">
        <f t="shared" si="39"/>
        <v>0</v>
      </c>
    </row>
    <row r="2504" spans="20:21">
      <c r="T2504" t="e">
        <f>VLOOKUP(D2504,VSD!$X$3:$Y$993,2,0)</f>
        <v>#N/A</v>
      </c>
      <c r="U2504" s="21">
        <f t="shared" si="39"/>
        <v>0</v>
      </c>
    </row>
    <row r="2505" spans="20:21">
      <c r="T2505" t="e">
        <f>VLOOKUP(D2505,VSD!$X$3:$Y$993,2,0)</f>
        <v>#N/A</v>
      </c>
      <c r="U2505" s="21">
        <f t="shared" si="39"/>
        <v>0</v>
      </c>
    </row>
    <row r="2506" spans="20:21">
      <c r="T2506" t="e">
        <f>VLOOKUP(D2506,VSD!$X$3:$Y$993,2,0)</f>
        <v>#N/A</v>
      </c>
      <c r="U2506" s="21">
        <f t="shared" si="39"/>
        <v>0</v>
      </c>
    </row>
    <row r="2507" spans="20:21">
      <c r="T2507" t="e">
        <f>VLOOKUP(D2507,VSD!$X$3:$Y$993,2,0)</f>
        <v>#N/A</v>
      </c>
      <c r="U2507" s="21">
        <f t="shared" si="39"/>
        <v>0</v>
      </c>
    </row>
    <row r="2508" spans="20:21">
      <c r="T2508" t="e">
        <f>VLOOKUP(D2508,VSD!$X$3:$Y$993,2,0)</f>
        <v>#N/A</v>
      </c>
      <c r="U2508" s="21">
        <f t="shared" si="39"/>
        <v>0</v>
      </c>
    </row>
    <row r="2509" spans="20:21">
      <c r="T2509" t="e">
        <f>VLOOKUP(D2509,VSD!$X$3:$Y$993,2,0)</f>
        <v>#N/A</v>
      </c>
      <c r="U2509" s="21">
        <f t="shared" si="39"/>
        <v>0</v>
      </c>
    </row>
    <row r="2510" spans="20:21">
      <c r="T2510" t="e">
        <f>VLOOKUP(D2510,VSD!$X$3:$Y$993,2,0)</f>
        <v>#N/A</v>
      </c>
      <c r="U2510" s="21">
        <f t="shared" si="39"/>
        <v>0</v>
      </c>
    </row>
    <row r="2511" spans="20:21">
      <c r="T2511" t="e">
        <f>VLOOKUP(D2511,VSD!$X$3:$Y$993,2,0)</f>
        <v>#N/A</v>
      </c>
      <c r="U2511" s="21">
        <f t="shared" si="39"/>
        <v>0</v>
      </c>
    </row>
    <row r="2512" spans="20:21">
      <c r="T2512" t="e">
        <f>VLOOKUP(D2512,VSD!$X$3:$Y$993,2,0)</f>
        <v>#N/A</v>
      </c>
      <c r="U2512" s="21">
        <f t="shared" si="39"/>
        <v>0</v>
      </c>
    </row>
    <row r="2513" spans="20:21">
      <c r="T2513" t="e">
        <f>VLOOKUP(D2513,VSD!$X$3:$Y$993,2,0)</f>
        <v>#N/A</v>
      </c>
      <c r="U2513" s="21">
        <f t="shared" si="39"/>
        <v>0</v>
      </c>
    </row>
    <row r="2514" spans="20:21">
      <c r="T2514" t="e">
        <f>VLOOKUP(D2514,VSD!$X$3:$Y$993,2,0)</f>
        <v>#N/A</v>
      </c>
      <c r="U2514" s="21">
        <f t="shared" si="39"/>
        <v>0</v>
      </c>
    </row>
    <row r="2515" spans="20:21">
      <c r="T2515" t="e">
        <f>VLOOKUP(D2515,VSD!$X$3:$Y$993,2,0)</f>
        <v>#N/A</v>
      </c>
      <c r="U2515" s="21">
        <f t="shared" si="39"/>
        <v>0</v>
      </c>
    </row>
    <row r="2516" spans="20:21">
      <c r="T2516" t="e">
        <f>VLOOKUP(D2516,VSD!$X$3:$Y$993,2,0)</f>
        <v>#N/A</v>
      </c>
      <c r="U2516" s="21">
        <f t="shared" si="39"/>
        <v>0</v>
      </c>
    </row>
    <row r="2517" spans="20:21">
      <c r="T2517" t="e">
        <f>VLOOKUP(D2517,VSD!$X$3:$Y$993,2,0)</f>
        <v>#N/A</v>
      </c>
      <c r="U2517" s="21">
        <f t="shared" si="39"/>
        <v>0</v>
      </c>
    </row>
    <row r="2518" spans="20:21">
      <c r="T2518" t="e">
        <f>VLOOKUP(D2518,VSD!$X$3:$Y$993,2,0)</f>
        <v>#N/A</v>
      </c>
      <c r="U2518" s="21">
        <f t="shared" si="39"/>
        <v>0</v>
      </c>
    </row>
    <row r="2519" spans="20:21">
      <c r="T2519" t="e">
        <f>VLOOKUP(D2519,VSD!$X$3:$Y$993,2,0)</f>
        <v>#N/A</v>
      </c>
      <c r="U2519" s="21">
        <f t="shared" si="39"/>
        <v>0</v>
      </c>
    </row>
    <row r="2520" spans="20:21">
      <c r="T2520" t="e">
        <f>VLOOKUP(D2520,VSD!$X$3:$Y$993,2,0)</f>
        <v>#N/A</v>
      </c>
      <c r="U2520" s="21">
        <f t="shared" si="39"/>
        <v>0</v>
      </c>
    </row>
    <row r="2521" spans="20:21">
      <c r="T2521" t="e">
        <f>VLOOKUP(D2521,VSD!$X$3:$Y$993,2,0)</f>
        <v>#N/A</v>
      </c>
      <c r="U2521" s="21">
        <f t="shared" si="39"/>
        <v>0</v>
      </c>
    </row>
    <row r="2522" spans="20:21">
      <c r="T2522" t="e">
        <f>VLOOKUP(D2522,VSD!$X$3:$Y$993,2,0)</f>
        <v>#N/A</v>
      </c>
      <c r="U2522" s="21">
        <f t="shared" si="39"/>
        <v>0</v>
      </c>
    </row>
    <row r="2523" spans="20:21">
      <c r="T2523" t="e">
        <f>VLOOKUP(D2523,VSD!$X$3:$Y$993,2,0)</f>
        <v>#N/A</v>
      </c>
      <c r="U2523" s="21">
        <f t="shared" si="39"/>
        <v>0</v>
      </c>
    </row>
    <row r="2524" spans="20:21">
      <c r="T2524" t="e">
        <f>VLOOKUP(D2524,VSD!$X$3:$Y$993,2,0)</f>
        <v>#N/A</v>
      </c>
      <c r="U2524" s="21">
        <f t="shared" si="39"/>
        <v>0</v>
      </c>
    </row>
    <row r="2525" spans="20:21">
      <c r="T2525" t="e">
        <f>VLOOKUP(D2525,VSD!$X$3:$Y$993,2,0)</f>
        <v>#N/A</v>
      </c>
      <c r="U2525" s="21">
        <f t="shared" si="39"/>
        <v>0</v>
      </c>
    </row>
    <row r="2526" spans="20:21">
      <c r="T2526" t="e">
        <f>VLOOKUP(D2526,VSD!$X$3:$Y$993,2,0)</f>
        <v>#N/A</v>
      </c>
      <c r="U2526" s="21">
        <f t="shared" si="39"/>
        <v>0</v>
      </c>
    </row>
    <row r="2527" spans="20:21">
      <c r="T2527" t="e">
        <f>VLOOKUP(D2527,VSD!$X$3:$Y$993,2,0)</f>
        <v>#N/A</v>
      </c>
      <c r="U2527" s="21">
        <f t="shared" si="39"/>
        <v>0</v>
      </c>
    </row>
    <row r="2528" spans="20:21">
      <c r="T2528" t="e">
        <f>VLOOKUP(D2528,VSD!$X$3:$Y$993,2,0)</f>
        <v>#N/A</v>
      </c>
      <c r="U2528" s="21">
        <f t="shared" si="39"/>
        <v>0</v>
      </c>
    </row>
    <row r="2529" spans="20:21">
      <c r="T2529" t="e">
        <f>VLOOKUP(D2529,VSD!$X$3:$Y$993,2,0)</f>
        <v>#N/A</v>
      </c>
      <c r="U2529" s="21">
        <f t="shared" si="39"/>
        <v>0</v>
      </c>
    </row>
    <row r="2530" spans="20:21">
      <c r="T2530" t="e">
        <f>VLOOKUP(D2530,VSD!$X$3:$Y$993,2,0)</f>
        <v>#N/A</v>
      </c>
      <c r="U2530" s="21">
        <f t="shared" si="39"/>
        <v>0</v>
      </c>
    </row>
    <row r="2531" spans="20:21">
      <c r="T2531" t="e">
        <f>VLOOKUP(D2531,VSD!$X$3:$Y$993,2,0)</f>
        <v>#N/A</v>
      </c>
      <c r="U2531" s="21">
        <f t="shared" si="39"/>
        <v>0</v>
      </c>
    </row>
    <row r="2532" spans="20:21">
      <c r="T2532" t="e">
        <f>VLOOKUP(D2532,VSD!$X$3:$Y$993,2,0)</f>
        <v>#N/A</v>
      </c>
      <c r="U2532" s="21">
        <f t="shared" si="39"/>
        <v>0</v>
      </c>
    </row>
    <row r="2533" spans="20:21">
      <c r="T2533" t="e">
        <f>VLOOKUP(D2533,VSD!$X$3:$Y$993,2,0)</f>
        <v>#N/A</v>
      </c>
      <c r="U2533" s="21">
        <f t="shared" si="39"/>
        <v>0</v>
      </c>
    </row>
    <row r="2534" spans="20:21">
      <c r="T2534" t="e">
        <f>VLOOKUP(D2534,VSD!$X$3:$Y$993,2,0)</f>
        <v>#N/A</v>
      </c>
      <c r="U2534" s="21">
        <f t="shared" si="39"/>
        <v>0</v>
      </c>
    </row>
    <row r="2535" spans="20:21">
      <c r="T2535" t="e">
        <f>VLOOKUP(D2535,VSD!$X$3:$Y$993,2,0)</f>
        <v>#N/A</v>
      </c>
      <c r="U2535" s="21">
        <f t="shared" si="39"/>
        <v>0</v>
      </c>
    </row>
    <row r="2536" spans="20:21">
      <c r="T2536" t="e">
        <f>VLOOKUP(D2536,VSD!$X$3:$Y$993,2,0)</f>
        <v>#N/A</v>
      </c>
      <c r="U2536" s="21">
        <f t="shared" si="39"/>
        <v>0</v>
      </c>
    </row>
    <row r="2537" spans="20:21">
      <c r="T2537" t="e">
        <f>VLOOKUP(D2537,VSD!$X$3:$Y$993,2,0)</f>
        <v>#N/A</v>
      </c>
      <c r="U2537" s="21">
        <f t="shared" si="39"/>
        <v>0</v>
      </c>
    </row>
    <row r="2538" spans="20:21">
      <c r="T2538" t="e">
        <f>VLOOKUP(D2538,VSD!$X$3:$Y$993,2,0)</f>
        <v>#N/A</v>
      </c>
      <c r="U2538" s="21">
        <f t="shared" si="39"/>
        <v>0</v>
      </c>
    </row>
    <row r="2539" spans="20:21">
      <c r="T2539" t="e">
        <f>VLOOKUP(D2539,VSD!$X$3:$Y$993,2,0)</f>
        <v>#N/A</v>
      </c>
      <c r="U2539" s="21">
        <f t="shared" si="39"/>
        <v>0</v>
      </c>
    </row>
    <row r="2540" spans="20:21">
      <c r="T2540" t="e">
        <f>VLOOKUP(D2540,VSD!$X$3:$Y$993,2,0)</f>
        <v>#N/A</v>
      </c>
      <c r="U2540" s="21">
        <f t="shared" si="39"/>
        <v>0</v>
      </c>
    </row>
    <row r="2541" spans="20:21">
      <c r="T2541" t="e">
        <f>VLOOKUP(D2541,VSD!$X$3:$Y$993,2,0)</f>
        <v>#N/A</v>
      </c>
      <c r="U2541" s="21">
        <f t="shared" si="39"/>
        <v>0</v>
      </c>
    </row>
    <row r="2542" spans="20:21">
      <c r="T2542" t="e">
        <f>VLOOKUP(D2542,VSD!$X$3:$Y$993,2,0)</f>
        <v>#N/A</v>
      </c>
      <c r="U2542" s="21">
        <f t="shared" si="39"/>
        <v>0</v>
      </c>
    </row>
    <row r="2543" spans="20:21">
      <c r="T2543" t="e">
        <f>VLOOKUP(D2543,VSD!$X$3:$Y$993,2,0)</f>
        <v>#N/A</v>
      </c>
      <c r="U2543" s="21">
        <f t="shared" si="39"/>
        <v>0</v>
      </c>
    </row>
    <row r="2544" spans="20:21">
      <c r="T2544" t="e">
        <f>VLOOKUP(D2544,VSD!$X$3:$Y$993,2,0)</f>
        <v>#N/A</v>
      </c>
      <c r="U2544" s="21">
        <f t="shared" si="39"/>
        <v>0</v>
      </c>
    </row>
    <row r="2545" spans="20:21">
      <c r="T2545" t="e">
        <f>VLOOKUP(D2545,VSD!$X$3:$Y$993,2,0)</f>
        <v>#N/A</v>
      </c>
      <c r="U2545" s="21">
        <f t="shared" si="39"/>
        <v>0</v>
      </c>
    </row>
    <row r="2546" spans="20:21">
      <c r="T2546" t="e">
        <f>VLOOKUP(D2546,VSD!$X$3:$Y$993,2,0)</f>
        <v>#N/A</v>
      </c>
      <c r="U2546" s="21">
        <f t="shared" si="39"/>
        <v>0</v>
      </c>
    </row>
    <row r="2547" spans="20:21">
      <c r="T2547" t="e">
        <f>VLOOKUP(D2547,VSD!$X$3:$Y$993,2,0)</f>
        <v>#N/A</v>
      </c>
      <c r="U2547" s="21">
        <f t="shared" si="39"/>
        <v>0</v>
      </c>
    </row>
    <row r="2548" spans="20:21">
      <c r="T2548" t="e">
        <f>VLOOKUP(D2548,VSD!$X$3:$Y$993,2,0)</f>
        <v>#N/A</v>
      </c>
      <c r="U2548" s="21">
        <f t="shared" si="39"/>
        <v>0</v>
      </c>
    </row>
    <row r="2549" spans="20:21">
      <c r="T2549" t="e">
        <f>VLOOKUP(D2549,VSD!$X$3:$Y$993,2,0)</f>
        <v>#N/A</v>
      </c>
      <c r="U2549" s="21">
        <f t="shared" si="39"/>
        <v>0</v>
      </c>
    </row>
    <row r="2550" spans="20:21">
      <c r="T2550" t="e">
        <f>VLOOKUP(D2550,VSD!$X$3:$Y$993,2,0)</f>
        <v>#N/A</v>
      </c>
      <c r="U2550" s="21">
        <f t="shared" si="39"/>
        <v>0</v>
      </c>
    </row>
    <row r="2551" spans="20:21">
      <c r="T2551" t="e">
        <f>VLOOKUP(D2551,VSD!$X$3:$Y$993,2,0)</f>
        <v>#N/A</v>
      </c>
      <c r="U2551" s="21">
        <f t="shared" si="39"/>
        <v>0</v>
      </c>
    </row>
    <row r="2552" spans="20:21">
      <c r="T2552" t="e">
        <f>VLOOKUP(D2552,VSD!$X$3:$Y$993,2,0)</f>
        <v>#N/A</v>
      </c>
      <c r="U2552" s="21">
        <f t="shared" si="39"/>
        <v>0</v>
      </c>
    </row>
    <row r="2553" spans="20:21">
      <c r="T2553" t="e">
        <f>VLOOKUP(D2553,VSD!$X$3:$Y$993,2,0)</f>
        <v>#N/A</v>
      </c>
      <c r="U2553" s="21">
        <f t="shared" si="39"/>
        <v>0</v>
      </c>
    </row>
    <row r="2554" spans="20:21">
      <c r="T2554" t="e">
        <f>VLOOKUP(D2554,VSD!$X$3:$Y$993,2,0)</f>
        <v>#N/A</v>
      </c>
      <c r="U2554" s="21">
        <f t="shared" si="39"/>
        <v>0</v>
      </c>
    </row>
    <row r="2555" spans="20:21">
      <c r="T2555" t="e">
        <f>VLOOKUP(D2555,VSD!$X$3:$Y$993,2,0)</f>
        <v>#N/A</v>
      </c>
      <c r="U2555" s="21">
        <f t="shared" si="39"/>
        <v>0</v>
      </c>
    </row>
    <row r="2556" spans="20:21">
      <c r="T2556" t="e">
        <f>VLOOKUP(D2556,VSD!$X$3:$Y$993,2,0)</f>
        <v>#N/A</v>
      </c>
      <c r="U2556" s="21">
        <f t="shared" si="39"/>
        <v>0</v>
      </c>
    </row>
    <row r="2557" spans="20:21">
      <c r="T2557" t="e">
        <f>VLOOKUP(D2557,VSD!$X$3:$Y$993,2,0)</f>
        <v>#N/A</v>
      </c>
      <c r="U2557" s="21">
        <f t="shared" si="39"/>
        <v>0</v>
      </c>
    </row>
    <row r="2558" spans="20:21">
      <c r="T2558" t="e">
        <f>VLOOKUP(D2558,VSD!$X$3:$Y$993,2,0)</f>
        <v>#N/A</v>
      </c>
      <c r="U2558" s="21">
        <f t="shared" si="39"/>
        <v>0</v>
      </c>
    </row>
    <row r="2559" spans="20:21">
      <c r="T2559" t="e">
        <f>VLOOKUP(D2559,VSD!$X$3:$Y$993,2,0)</f>
        <v>#N/A</v>
      </c>
      <c r="U2559" s="21">
        <f t="shared" si="39"/>
        <v>0</v>
      </c>
    </row>
    <row r="2560" spans="20:21">
      <c r="T2560" t="e">
        <f>VLOOKUP(D2560,VSD!$X$3:$Y$993,2,0)</f>
        <v>#N/A</v>
      </c>
      <c r="U2560" s="21">
        <f t="shared" si="39"/>
        <v>0</v>
      </c>
    </row>
    <row r="2561" spans="20:21">
      <c r="T2561" t="e">
        <f>VLOOKUP(D2561,VSD!$X$3:$Y$993,2,0)</f>
        <v>#N/A</v>
      </c>
      <c r="U2561" s="21">
        <f t="shared" si="39"/>
        <v>0</v>
      </c>
    </row>
    <row r="2562" spans="20:21">
      <c r="T2562" t="e">
        <f>VLOOKUP(D2562,VSD!$X$3:$Y$993,2,0)</f>
        <v>#N/A</v>
      </c>
      <c r="U2562" s="21">
        <f t="shared" si="39"/>
        <v>0</v>
      </c>
    </row>
    <row r="2563" spans="20:21">
      <c r="T2563" t="e">
        <f>VLOOKUP(D2563,VSD!$X$3:$Y$993,2,0)</f>
        <v>#N/A</v>
      </c>
      <c r="U2563" s="21">
        <f t="shared" si="39"/>
        <v>0</v>
      </c>
    </row>
    <row r="2564" spans="20:21">
      <c r="T2564" t="e">
        <f>VLOOKUP(D2564,VSD!$X$3:$Y$993,2,0)</f>
        <v>#N/A</v>
      </c>
      <c r="U2564" s="21">
        <f t="shared" ref="U2564:U2627" si="40">IF(G2564&lt;&gt;"040P888888",IFERROR(T2564*I2564,0),0)</f>
        <v>0</v>
      </c>
    </row>
    <row r="2565" spans="20:21">
      <c r="T2565" t="e">
        <f>VLOOKUP(D2565,VSD!$X$3:$Y$993,2,0)</f>
        <v>#N/A</v>
      </c>
      <c r="U2565" s="21">
        <f t="shared" si="40"/>
        <v>0</v>
      </c>
    </row>
    <row r="2566" spans="20:21">
      <c r="T2566" t="e">
        <f>VLOOKUP(D2566,VSD!$X$3:$Y$993,2,0)</f>
        <v>#N/A</v>
      </c>
      <c r="U2566" s="21">
        <f t="shared" si="40"/>
        <v>0</v>
      </c>
    </row>
    <row r="2567" spans="20:21">
      <c r="T2567" t="e">
        <f>VLOOKUP(D2567,VSD!$X$3:$Y$993,2,0)</f>
        <v>#N/A</v>
      </c>
      <c r="U2567" s="21">
        <f t="shared" si="40"/>
        <v>0</v>
      </c>
    </row>
    <row r="2568" spans="20:21">
      <c r="T2568" t="e">
        <f>VLOOKUP(D2568,VSD!$X$3:$Y$993,2,0)</f>
        <v>#N/A</v>
      </c>
      <c r="U2568" s="21">
        <f t="shared" si="40"/>
        <v>0</v>
      </c>
    </row>
    <row r="2569" spans="20:21">
      <c r="T2569" t="e">
        <f>VLOOKUP(D2569,VSD!$X$3:$Y$993,2,0)</f>
        <v>#N/A</v>
      </c>
      <c r="U2569" s="21">
        <f t="shared" si="40"/>
        <v>0</v>
      </c>
    </row>
    <row r="2570" spans="20:21">
      <c r="T2570" t="e">
        <f>VLOOKUP(D2570,VSD!$X$3:$Y$993,2,0)</f>
        <v>#N/A</v>
      </c>
      <c r="U2570" s="21">
        <f t="shared" si="40"/>
        <v>0</v>
      </c>
    </row>
    <row r="2571" spans="20:21">
      <c r="T2571" t="e">
        <f>VLOOKUP(D2571,VSD!$X$3:$Y$993,2,0)</f>
        <v>#N/A</v>
      </c>
      <c r="U2571" s="21">
        <f t="shared" si="40"/>
        <v>0</v>
      </c>
    </row>
    <row r="2572" spans="20:21">
      <c r="T2572" t="e">
        <f>VLOOKUP(D2572,VSD!$X$3:$Y$993,2,0)</f>
        <v>#N/A</v>
      </c>
      <c r="U2572" s="21">
        <f t="shared" si="40"/>
        <v>0</v>
      </c>
    </row>
    <row r="2573" spans="20:21">
      <c r="T2573" t="e">
        <f>VLOOKUP(D2573,VSD!$X$3:$Y$993,2,0)</f>
        <v>#N/A</v>
      </c>
      <c r="U2573" s="21">
        <f t="shared" si="40"/>
        <v>0</v>
      </c>
    </row>
    <row r="2574" spans="20:21">
      <c r="T2574" t="e">
        <f>VLOOKUP(D2574,VSD!$X$3:$Y$993,2,0)</f>
        <v>#N/A</v>
      </c>
      <c r="U2574" s="21">
        <f t="shared" si="40"/>
        <v>0</v>
      </c>
    </row>
    <row r="2575" spans="20:21">
      <c r="T2575" t="e">
        <f>VLOOKUP(D2575,VSD!$X$3:$Y$993,2,0)</f>
        <v>#N/A</v>
      </c>
      <c r="U2575" s="21">
        <f t="shared" si="40"/>
        <v>0</v>
      </c>
    </row>
    <row r="2576" spans="20:21">
      <c r="T2576" t="e">
        <f>VLOOKUP(D2576,VSD!$X$3:$Y$993,2,0)</f>
        <v>#N/A</v>
      </c>
      <c r="U2576" s="21">
        <f t="shared" si="40"/>
        <v>0</v>
      </c>
    </row>
    <row r="2577" spans="20:21">
      <c r="T2577" t="e">
        <f>VLOOKUP(D2577,VSD!$X$3:$Y$993,2,0)</f>
        <v>#N/A</v>
      </c>
      <c r="U2577" s="21">
        <f t="shared" si="40"/>
        <v>0</v>
      </c>
    </row>
    <row r="2578" spans="20:21">
      <c r="T2578" t="e">
        <f>VLOOKUP(D2578,VSD!$X$3:$Y$993,2,0)</f>
        <v>#N/A</v>
      </c>
      <c r="U2578" s="21">
        <f t="shared" si="40"/>
        <v>0</v>
      </c>
    </row>
    <row r="2579" spans="20:21">
      <c r="T2579" t="e">
        <f>VLOOKUP(D2579,VSD!$X$3:$Y$993,2,0)</f>
        <v>#N/A</v>
      </c>
      <c r="U2579" s="21">
        <f t="shared" si="40"/>
        <v>0</v>
      </c>
    </row>
    <row r="2580" spans="20:21">
      <c r="T2580" t="e">
        <f>VLOOKUP(D2580,VSD!$X$3:$Y$993,2,0)</f>
        <v>#N/A</v>
      </c>
      <c r="U2580" s="21">
        <f t="shared" si="40"/>
        <v>0</v>
      </c>
    </row>
    <row r="2581" spans="20:21">
      <c r="T2581" t="e">
        <f>VLOOKUP(D2581,VSD!$X$3:$Y$993,2,0)</f>
        <v>#N/A</v>
      </c>
      <c r="U2581" s="21">
        <f t="shared" si="40"/>
        <v>0</v>
      </c>
    </row>
    <row r="2582" spans="20:21">
      <c r="T2582" t="e">
        <f>VLOOKUP(D2582,VSD!$X$3:$Y$993,2,0)</f>
        <v>#N/A</v>
      </c>
      <c r="U2582" s="21">
        <f t="shared" si="40"/>
        <v>0</v>
      </c>
    </row>
    <row r="2583" spans="20:21">
      <c r="T2583" t="e">
        <f>VLOOKUP(D2583,VSD!$X$3:$Y$993,2,0)</f>
        <v>#N/A</v>
      </c>
      <c r="U2583" s="21">
        <f t="shared" si="40"/>
        <v>0</v>
      </c>
    </row>
    <row r="2584" spans="20:21">
      <c r="T2584" t="e">
        <f>VLOOKUP(D2584,VSD!$X$3:$Y$993,2,0)</f>
        <v>#N/A</v>
      </c>
      <c r="U2584" s="21">
        <f t="shared" si="40"/>
        <v>0</v>
      </c>
    </row>
    <row r="2585" spans="20:21">
      <c r="T2585" t="e">
        <f>VLOOKUP(D2585,VSD!$X$3:$Y$993,2,0)</f>
        <v>#N/A</v>
      </c>
      <c r="U2585" s="21">
        <f t="shared" si="40"/>
        <v>0</v>
      </c>
    </row>
    <row r="2586" spans="20:21">
      <c r="T2586" t="e">
        <f>VLOOKUP(D2586,VSD!$X$3:$Y$993,2,0)</f>
        <v>#N/A</v>
      </c>
      <c r="U2586" s="21">
        <f t="shared" si="40"/>
        <v>0</v>
      </c>
    </row>
    <row r="2587" spans="20:21">
      <c r="T2587" t="e">
        <f>VLOOKUP(D2587,VSD!$X$3:$Y$993,2,0)</f>
        <v>#N/A</v>
      </c>
      <c r="U2587" s="21">
        <f t="shared" si="40"/>
        <v>0</v>
      </c>
    </row>
    <row r="2588" spans="20:21">
      <c r="T2588" t="e">
        <f>VLOOKUP(D2588,VSD!$X$3:$Y$993,2,0)</f>
        <v>#N/A</v>
      </c>
      <c r="U2588" s="21">
        <f t="shared" si="40"/>
        <v>0</v>
      </c>
    </row>
    <row r="2589" spans="20:21">
      <c r="T2589" t="e">
        <f>VLOOKUP(D2589,VSD!$X$3:$Y$993,2,0)</f>
        <v>#N/A</v>
      </c>
      <c r="U2589" s="21">
        <f t="shared" si="40"/>
        <v>0</v>
      </c>
    </row>
    <row r="2590" spans="20:21">
      <c r="T2590" t="e">
        <f>VLOOKUP(D2590,VSD!$X$3:$Y$993,2,0)</f>
        <v>#N/A</v>
      </c>
      <c r="U2590" s="21">
        <f t="shared" si="40"/>
        <v>0</v>
      </c>
    </row>
    <row r="2591" spans="20:21">
      <c r="T2591" t="e">
        <f>VLOOKUP(D2591,VSD!$X$3:$Y$993,2,0)</f>
        <v>#N/A</v>
      </c>
      <c r="U2591" s="21">
        <f t="shared" si="40"/>
        <v>0</v>
      </c>
    </row>
    <row r="2592" spans="20:21">
      <c r="T2592" t="e">
        <f>VLOOKUP(D2592,VSD!$X$3:$Y$993,2,0)</f>
        <v>#N/A</v>
      </c>
      <c r="U2592" s="21">
        <f t="shared" si="40"/>
        <v>0</v>
      </c>
    </row>
    <row r="2593" spans="20:21">
      <c r="T2593" t="e">
        <f>VLOOKUP(D2593,VSD!$X$3:$Y$993,2,0)</f>
        <v>#N/A</v>
      </c>
      <c r="U2593" s="21">
        <f t="shared" si="40"/>
        <v>0</v>
      </c>
    </row>
    <row r="2594" spans="20:21">
      <c r="T2594" t="e">
        <f>VLOOKUP(D2594,VSD!$X$3:$Y$993,2,0)</f>
        <v>#N/A</v>
      </c>
      <c r="U2594" s="21">
        <f t="shared" si="40"/>
        <v>0</v>
      </c>
    </row>
    <row r="2595" spans="20:21">
      <c r="T2595" t="e">
        <f>VLOOKUP(D2595,VSD!$X$3:$Y$993,2,0)</f>
        <v>#N/A</v>
      </c>
      <c r="U2595" s="21">
        <f t="shared" si="40"/>
        <v>0</v>
      </c>
    </row>
    <row r="2596" spans="20:21">
      <c r="T2596" t="e">
        <f>VLOOKUP(D2596,VSD!$X$3:$Y$993,2,0)</f>
        <v>#N/A</v>
      </c>
      <c r="U2596" s="21">
        <f t="shared" si="40"/>
        <v>0</v>
      </c>
    </row>
    <row r="2597" spans="20:21">
      <c r="T2597" t="e">
        <f>VLOOKUP(D2597,VSD!$X$3:$Y$993,2,0)</f>
        <v>#N/A</v>
      </c>
      <c r="U2597" s="21">
        <f t="shared" si="40"/>
        <v>0</v>
      </c>
    </row>
    <row r="2598" spans="20:21">
      <c r="T2598" t="e">
        <f>VLOOKUP(D2598,VSD!$X$3:$Y$993,2,0)</f>
        <v>#N/A</v>
      </c>
      <c r="U2598" s="21">
        <f t="shared" si="40"/>
        <v>0</v>
      </c>
    </row>
    <row r="2599" spans="20:21">
      <c r="T2599" t="e">
        <f>VLOOKUP(D2599,VSD!$X$3:$Y$993,2,0)</f>
        <v>#N/A</v>
      </c>
      <c r="U2599" s="21">
        <f t="shared" si="40"/>
        <v>0</v>
      </c>
    </row>
    <row r="2600" spans="20:21">
      <c r="T2600" t="e">
        <f>VLOOKUP(D2600,VSD!$X$3:$Y$993,2,0)</f>
        <v>#N/A</v>
      </c>
      <c r="U2600" s="21">
        <f t="shared" si="40"/>
        <v>0</v>
      </c>
    </row>
    <row r="2601" spans="20:21">
      <c r="T2601" t="e">
        <f>VLOOKUP(D2601,VSD!$X$3:$Y$993,2,0)</f>
        <v>#N/A</v>
      </c>
      <c r="U2601" s="21">
        <f t="shared" si="40"/>
        <v>0</v>
      </c>
    </row>
    <row r="2602" spans="20:21">
      <c r="T2602" t="e">
        <f>VLOOKUP(D2602,VSD!$X$3:$Y$993,2,0)</f>
        <v>#N/A</v>
      </c>
      <c r="U2602" s="21">
        <f t="shared" si="40"/>
        <v>0</v>
      </c>
    </row>
    <row r="2603" spans="20:21">
      <c r="T2603" t="e">
        <f>VLOOKUP(D2603,VSD!$X$3:$Y$993,2,0)</f>
        <v>#N/A</v>
      </c>
      <c r="U2603" s="21">
        <f t="shared" si="40"/>
        <v>0</v>
      </c>
    </row>
    <row r="2604" spans="20:21">
      <c r="T2604" t="e">
        <f>VLOOKUP(D2604,VSD!$X$3:$Y$993,2,0)</f>
        <v>#N/A</v>
      </c>
      <c r="U2604" s="21">
        <f t="shared" si="40"/>
        <v>0</v>
      </c>
    </row>
    <row r="2605" spans="20:21">
      <c r="T2605" t="e">
        <f>VLOOKUP(D2605,VSD!$X$3:$Y$993,2,0)</f>
        <v>#N/A</v>
      </c>
      <c r="U2605" s="21">
        <f t="shared" si="40"/>
        <v>0</v>
      </c>
    </row>
    <row r="2606" spans="20:21">
      <c r="T2606" t="e">
        <f>VLOOKUP(D2606,VSD!$X$3:$Y$993,2,0)</f>
        <v>#N/A</v>
      </c>
      <c r="U2606" s="21">
        <f t="shared" si="40"/>
        <v>0</v>
      </c>
    </row>
    <row r="2607" spans="20:21">
      <c r="T2607" t="e">
        <f>VLOOKUP(D2607,VSD!$X$3:$Y$993,2,0)</f>
        <v>#N/A</v>
      </c>
      <c r="U2607" s="21">
        <f t="shared" si="40"/>
        <v>0</v>
      </c>
    </row>
    <row r="2608" spans="20:21">
      <c r="T2608" t="e">
        <f>VLOOKUP(D2608,VSD!$X$3:$Y$993,2,0)</f>
        <v>#N/A</v>
      </c>
      <c r="U2608" s="21">
        <f t="shared" si="40"/>
        <v>0</v>
      </c>
    </row>
    <row r="2609" spans="20:21">
      <c r="T2609" t="e">
        <f>VLOOKUP(D2609,VSD!$X$3:$Y$993,2,0)</f>
        <v>#N/A</v>
      </c>
      <c r="U2609" s="21">
        <f t="shared" si="40"/>
        <v>0</v>
      </c>
    </row>
    <row r="2610" spans="20:21">
      <c r="T2610" t="e">
        <f>VLOOKUP(D2610,VSD!$X$3:$Y$993,2,0)</f>
        <v>#N/A</v>
      </c>
      <c r="U2610" s="21">
        <f t="shared" si="40"/>
        <v>0</v>
      </c>
    </row>
    <row r="2611" spans="20:21">
      <c r="T2611" t="e">
        <f>VLOOKUP(D2611,VSD!$X$3:$Y$993,2,0)</f>
        <v>#N/A</v>
      </c>
      <c r="U2611" s="21">
        <f t="shared" si="40"/>
        <v>0</v>
      </c>
    </row>
    <row r="2612" spans="20:21">
      <c r="T2612" t="e">
        <f>VLOOKUP(D2612,VSD!$X$3:$Y$993,2,0)</f>
        <v>#N/A</v>
      </c>
      <c r="U2612" s="21">
        <f t="shared" si="40"/>
        <v>0</v>
      </c>
    </row>
    <row r="2613" spans="20:21">
      <c r="T2613" t="e">
        <f>VLOOKUP(D2613,VSD!$X$3:$Y$993,2,0)</f>
        <v>#N/A</v>
      </c>
      <c r="U2613" s="21">
        <f t="shared" si="40"/>
        <v>0</v>
      </c>
    </row>
    <row r="2614" spans="20:21">
      <c r="T2614" t="e">
        <f>VLOOKUP(D2614,VSD!$X$3:$Y$993,2,0)</f>
        <v>#N/A</v>
      </c>
      <c r="U2614" s="21">
        <f t="shared" si="40"/>
        <v>0</v>
      </c>
    </row>
    <row r="2615" spans="20:21">
      <c r="T2615" t="e">
        <f>VLOOKUP(D2615,VSD!$X$3:$Y$993,2,0)</f>
        <v>#N/A</v>
      </c>
      <c r="U2615" s="21">
        <f t="shared" si="40"/>
        <v>0</v>
      </c>
    </row>
    <row r="2616" spans="20:21">
      <c r="T2616" t="e">
        <f>VLOOKUP(D2616,VSD!$X$3:$Y$993,2,0)</f>
        <v>#N/A</v>
      </c>
      <c r="U2616" s="21">
        <f t="shared" si="40"/>
        <v>0</v>
      </c>
    </row>
    <row r="2617" spans="20:21">
      <c r="T2617" t="e">
        <f>VLOOKUP(D2617,VSD!$X$3:$Y$993,2,0)</f>
        <v>#N/A</v>
      </c>
      <c r="U2617" s="21">
        <f t="shared" si="40"/>
        <v>0</v>
      </c>
    </row>
    <row r="2618" spans="20:21">
      <c r="T2618" t="e">
        <f>VLOOKUP(D2618,VSD!$X$3:$Y$993,2,0)</f>
        <v>#N/A</v>
      </c>
      <c r="U2618" s="21">
        <f t="shared" si="40"/>
        <v>0</v>
      </c>
    </row>
    <row r="2619" spans="20:21">
      <c r="T2619" t="e">
        <f>VLOOKUP(D2619,VSD!$X$3:$Y$993,2,0)</f>
        <v>#N/A</v>
      </c>
      <c r="U2619" s="21">
        <f t="shared" si="40"/>
        <v>0</v>
      </c>
    </row>
    <row r="2620" spans="20:21">
      <c r="T2620" t="e">
        <f>VLOOKUP(D2620,VSD!$X$3:$Y$993,2,0)</f>
        <v>#N/A</v>
      </c>
      <c r="U2620" s="21">
        <f t="shared" si="40"/>
        <v>0</v>
      </c>
    </row>
    <row r="2621" spans="20:21">
      <c r="T2621" t="e">
        <f>VLOOKUP(D2621,VSD!$X$3:$Y$993,2,0)</f>
        <v>#N/A</v>
      </c>
      <c r="U2621" s="21">
        <f t="shared" si="40"/>
        <v>0</v>
      </c>
    </row>
    <row r="2622" spans="20:21">
      <c r="T2622" t="e">
        <f>VLOOKUP(D2622,VSD!$X$3:$Y$993,2,0)</f>
        <v>#N/A</v>
      </c>
      <c r="U2622" s="21">
        <f t="shared" si="40"/>
        <v>0</v>
      </c>
    </row>
    <row r="2623" spans="20:21">
      <c r="T2623" t="e">
        <f>VLOOKUP(D2623,VSD!$X$3:$Y$993,2,0)</f>
        <v>#N/A</v>
      </c>
      <c r="U2623" s="21">
        <f t="shared" si="40"/>
        <v>0</v>
      </c>
    </row>
    <row r="2624" spans="20:21">
      <c r="T2624" t="e">
        <f>VLOOKUP(D2624,VSD!$X$3:$Y$993,2,0)</f>
        <v>#N/A</v>
      </c>
      <c r="U2624" s="21">
        <f t="shared" si="40"/>
        <v>0</v>
      </c>
    </row>
    <row r="2625" spans="20:21">
      <c r="T2625" t="e">
        <f>VLOOKUP(D2625,VSD!$X$3:$Y$993,2,0)</f>
        <v>#N/A</v>
      </c>
      <c r="U2625" s="21">
        <f t="shared" si="40"/>
        <v>0</v>
      </c>
    </row>
    <row r="2626" spans="20:21">
      <c r="T2626" t="e">
        <f>VLOOKUP(D2626,VSD!$X$3:$Y$993,2,0)</f>
        <v>#N/A</v>
      </c>
      <c r="U2626" s="21">
        <f t="shared" si="40"/>
        <v>0</v>
      </c>
    </row>
    <row r="2627" spans="20:21">
      <c r="T2627" t="e">
        <f>VLOOKUP(D2627,VSD!$X$3:$Y$993,2,0)</f>
        <v>#N/A</v>
      </c>
      <c r="U2627" s="21">
        <f t="shared" si="40"/>
        <v>0</v>
      </c>
    </row>
    <row r="2628" spans="20:21">
      <c r="T2628" t="e">
        <f>VLOOKUP(D2628,VSD!$X$3:$Y$993,2,0)</f>
        <v>#N/A</v>
      </c>
      <c r="U2628" s="21">
        <f t="shared" ref="U2628:U2691" si="41">IF(G2628&lt;&gt;"040P888888",IFERROR(T2628*I2628,0),0)</f>
        <v>0</v>
      </c>
    </row>
    <row r="2629" spans="20:21">
      <c r="T2629" t="e">
        <f>VLOOKUP(D2629,VSD!$X$3:$Y$993,2,0)</f>
        <v>#N/A</v>
      </c>
      <c r="U2629" s="21">
        <f t="shared" si="41"/>
        <v>0</v>
      </c>
    </row>
    <row r="2630" spans="20:21">
      <c r="T2630" t="e">
        <f>VLOOKUP(D2630,VSD!$X$3:$Y$993,2,0)</f>
        <v>#N/A</v>
      </c>
      <c r="U2630" s="21">
        <f t="shared" si="41"/>
        <v>0</v>
      </c>
    </row>
    <row r="2631" spans="20:21">
      <c r="T2631" t="e">
        <f>VLOOKUP(D2631,VSD!$X$3:$Y$993,2,0)</f>
        <v>#N/A</v>
      </c>
      <c r="U2631" s="21">
        <f t="shared" si="41"/>
        <v>0</v>
      </c>
    </row>
    <row r="2632" spans="20:21">
      <c r="T2632" t="e">
        <f>VLOOKUP(D2632,VSD!$X$3:$Y$993,2,0)</f>
        <v>#N/A</v>
      </c>
      <c r="U2632" s="21">
        <f t="shared" si="41"/>
        <v>0</v>
      </c>
    </row>
    <row r="2633" spans="20:21">
      <c r="T2633" t="e">
        <f>VLOOKUP(D2633,VSD!$X$3:$Y$993,2,0)</f>
        <v>#N/A</v>
      </c>
      <c r="U2633" s="21">
        <f t="shared" si="41"/>
        <v>0</v>
      </c>
    </row>
    <row r="2634" spans="20:21">
      <c r="T2634" t="e">
        <f>VLOOKUP(D2634,VSD!$X$3:$Y$993,2,0)</f>
        <v>#N/A</v>
      </c>
      <c r="U2634" s="21">
        <f t="shared" si="41"/>
        <v>0</v>
      </c>
    </row>
    <row r="2635" spans="20:21">
      <c r="T2635" t="e">
        <f>VLOOKUP(D2635,VSD!$X$3:$Y$993,2,0)</f>
        <v>#N/A</v>
      </c>
      <c r="U2635" s="21">
        <f t="shared" si="41"/>
        <v>0</v>
      </c>
    </row>
    <row r="2636" spans="20:21">
      <c r="T2636" t="e">
        <f>VLOOKUP(D2636,VSD!$X$3:$Y$993,2,0)</f>
        <v>#N/A</v>
      </c>
      <c r="U2636" s="21">
        <f t="shared" si="41"/>
        <v>0</v>
      </c>
    </row>
    <row r="2637" spans="20:21">
      <c r="T2637" t="e">
        <f>VLOOKUP(D2637,VSD!$X$3:$Y$993,2,0)</f>
        <v>#N/A</v>
      </c>
      <c r="U2637" s="21">
        <f t="shared" si="41"/>
        <v>0</v>
      </c>
    </row>
    <row r="2638" spans="20:21">
      <c r="T2638" t="e">
        <f>VLOOKUP(D2638,VSD!$X$3:$Y$993,2,0)</f>
        <v>#N/A</v>
      </c>
      <c r="U2638" s="21">
        <f t="shared" si="41"/>
        <v>0</v>
      </c>
    </row>
    <row r="2639" spans="20:21">
      <c r="T2639" t="e">
        <f>VLOOKUP(D2639,VSD!$X$3:$Y$993,2,0)</f>
        <v>#N/A</v>
      </c>
      <c r="U2639" s="21">
        <f t="shared" si="41"/>
        <v>0</v>
      </c>
    </row>
    <row r="2640" spans="20:21">
      <c r="T2640" t="e">
        <f>VLOOKUP(D2640,VSD!$X$3:$Y$993,2,0)</f>
        <v>#N/A</v>
      </c>
      <c r="U2640" s="21">
        <f t="shared" si="41"/>
        <v>0</v>
      </c>
    </row>
    <row r="2641" spans="20:21">
      <c r="T2641" t="e">
        <f>VLOOKUP(D2641,VSD!$X$3:$Y$993,2,0)</f>
        <v>#N/A</v>
      </c>
      <c r="U2641" s="21">
        <f t="shared" si="41"/>
        <v>0</v>
      </c>
    </row>
    <row r="2642" spans="20:21">
      <c r="T2642" t="e">
        <f>VLOOKUP(D2642,VSD!$X$3:$Y$993,2,0)</f>
        <v>#N/A</v>
      </c>
      <c r="U2642" s="21">
        <f t="shared" si="41"/>
        <v>0</v>
      </c>
    </row>
    <row r="2643" spans="20:21">
      <c r="T2643" t="e">
        <f>VLOOKUP(D2643,VSD!$X$3:$Y$993,2,0)</f>
        <v>#N/A</v>
      </c>
      <c r="U2643" s="21">
        <f t="shared" si="41"/>
        <v>0</v>
      </c>
    </row>
    <row r="2644" spans="20:21">
      <c r="T2644" t="e">
        <f>VLOOKUP(D2644,VSD!$X$3:$Y$993,2,0)</f>
        <v>#N/A</v>
      </c>
      <c r="U2644" s="21">
        <f t="shared" si="41"/>
        <v>0</v>
      </c>
    </row>
    <row r="2645" spans="20:21">
      <c r="T2645" t="e">
        <f>VLOOKUP(D2645,VSD!$X$3:$Y$993,2,0)</f>
        <v>#N/A</v>
      </c>
      <c r="U2645" s="21">
        <f t="shared" si="41"/>
        <v>0</v>
      </c>
    </row>
    <row r="2646" spans="20:21">
      <c r="T2646" t="e">
        <f>VLOOKUP(D2646,VSD!$X$3:$Y$993,2,0)</f>
        <v>#N/A</v>
      </c>
      <c r="U2646" s="21">
        <f t="shared" si="41"/>
        <v>0</v>
      </c>
    </row>
    <row r="2647" spans="20:21">
      <c r="T2647" t="e">
        <f>VLOOKUP(D2647,VSD!$X$3:$Y$993,2,0)</f>
        <v>#N/A</v>
      </c>
      <c r="U2647" s="21">
        <f t="shared" si="41"/>
        <v>0</v>
      </c>
    </row>
    <row r="2648" spans="20:21">
      <c r="T2648" t="e">
        <f>VLOOKUP(D2648,VSD!$X$3:$Y$993,2,0)</f>
        <v>#N/A</v>
      </c>
      <c r="U2648" s="21">
        <f t="shared" si="41"/>
        <v>0</v>
      </c>
    </row>
    <row r="2649" spans="20:21">
      <c r="T2649" t="e">
        <f>VLOOKUP(D2649,VSD!$X$3:$Y$993,2,0)</f>
        <v>#N/A</v>
      </c>
      <c r="U2649" s="21">
        <f t="shared" si="41"/>
        <v>0</v>
      </c>
    </row>
    <row r="2650" spans="20:21">
      <c r="T2650" t="e">
        <f>VLOOKUP(D2650,VSD!$X$3:$Y$993,2,0)</f>
        <v>#N/A</v>
      </c>
      <c r="U2650" s="21">
        <f t="shared" si="41"/>
        <v>0</v>
      </c>
    </row>
    <row r="2651" spans="20:21">
      <c r="T2651" t="e">
        <f>VLOOKUP(D2651,VSD!$X$3:$Y$993,2,0)</f>
        <v>#N/A</v>
      </c>
      <c r="U2651" s="21">
        <f t="shared" si="41"/>
        <v>0</v>
      </c>
    </row>
    <row r="2652" spans="20:21">
      <c r="T2652" t="e">
        <f>VLOOKUP(D2652,VSD!$X$3:$Y$993,2,0)</f>
        <v>#N/A</v>
      </c>
      <c r="U2652" s="21">
        <f t="shared" si="41"/>
        <v>0</v>
      </c>
    </row>
    <row r="2653" spans="20:21">
      <c r="T2653" t="e">
        <f>VLOOKUP(D2653,VSD!$X$3:$Y$993,2,0)</f>
        <v>#N/A</v>
      </c>
      <c r="U2653" s="21">
        <f t="shared" si="41"/>
        <v>0</v>
      </c>
    </row>
    <row r="2654" spans="20:21">
      <c r="T2654" t="e">
        <f>VLOOKUP(D2654,VSD!$X$3:$Y$993,2,0)</f>
        <v>#N/A</v>
      </c>
      <c r="U2654" s="21">
        <f t="shared" si="41"/>
        <v>0</v>
      </c>
    </row>
    <row r="2655" spans="20:21">
      <c r="T2655" t="e">
        <f>VLOOKUP(D2655,VSD!$X$3:$Y$993,2,0)</f>
        <v>#N/A</v>
      </c>
      <c r="U2655" s="21">
        <f t="shared" si="41"/>
        <v>0</v>
      </c>
    </row>
    <row r="2656" spans="20:21">
      <c r="T2656" t="e">
        <f>VLOOKUP(D2656,VSD!$X$3:$Y$993,2,0)</f>
        <v>#N/A</v>
      </c>
      <c r="U2656" s="21">
        <f t="shared" si="41"/>
        <v>0</v>
      </c>
    </row>
    <row r="2657" spans="20:21">
      <c r="T2657" t="e">
        <f>VLOOKUP(D2657,VSD!$X$3:$Y$993,2,0)</f>
        <v>#N/A</v>
      </c>
      <c r="U2657" s="21">
        <f t="shared" si="41"/>
        <v>0</v>
      </c>
    </row>
    <row r="2658" spans="20:21">
      <c r="T2658" t="e">
        <f>VLOOKUP(D2658,VSD!$X$3:$Y$993,2,0)</f>
        <v>#N/A</v>
      </c>
      <c r="U2658" s="21">
        <f t="shared" si="41"/>
        <v>0</v>
      </c>
    </row>
    <row r="2659" spans="20:21">
      <c r="T2659" t="e">
        <f>VLOOKUP(D2659,VSD!$X$3:$Y$993,2,0)</f>
        <v>#N/A</v>
      </c>
      <c r="U2659" s="21">
        <f t="shared" si="41"/>
        <v>0</v>
      </c>
    </row>
    <row r="2660" spans="20:21">
      <c r="T2660" t="e">
        <f>VLOOKUP(D2660,VSD!$X$3:$Y$993,2,0)</f>
        <v>#N/A</v>
      </c>
      <c r="U2660" s="21">
        <f t="shared" si="41"/>
        <v>0</v>
      </c>
    </row>
    <row r="2661" spans="20:21">
      <c r="T2661" t="e">
        <f>VLOOKUP(D2661,VSD!$X$3:$Y$993,2,0)</f>
        <v>#N/A</v>
      </c>
      <c r="U2661" s="21">
        <f t="shared" si="41"/>
        <v>0</v>
      </c>
    </row>
    <row r="2662" spans="20:21">
      <c r="T2662" t="e">
        <f>VLOOKUP(D2662,VSD!$X$3:$Y$993,2,0)</f>
        <v>#N/A</v>
      </c>
      <c r="U2662" s="21">
        <f t="shared" si="41"/>
        <v>0</v>
      </c>
    </row>
    <row r="2663" spans="20:21">
      <c r="T2663" t="e">
        <f>VLOOKUP(D2663,VSD!$X$3:$Y$993,2,0)</f>
        <v>#N/A</v>
      </c>
      <c r="U2663" s="21">
        <f t="shared" si="41"/>
        <v>0</v>
      </c>
    </row>
    <row r="2664" spans="20:21">
      <c r="T2664" t="e">
        <f>VLOOKUP(D2664,VSD!$X$3:$Y$993,2,0)</f>
        <v>#N/A</v>
      </c>
      <c r="U2664" s="21">
        <f t="shared" si="41"/>
        <v>0</v>
      </c>
    </row>
    <row r="2665" spans="20:21">
      <c r="T2665" t="e">
        <f>VLOOKUP(D2665,VSD!$X$3:$Y$993,2,0)</f>
        <v>#N/A</v>
      </c>
      <c r="U2665" s="21">
        <f t="shared" si="41"/>
        <v>0</v>
      </c>
    </row>
    <row r="2666" spans="20:21">
      <c r="T2666" t="e">
        <f>VLOOKUP(D2666,VSD!$X$3:$Y$993,2,0)</f>
        <v>#N/A</v>
      </c>
      <c r="U2666" s="21">
        <f t="shared" si="41"/>
        <v>0</v>
      </c>
    </row>
    <row r="2667" spans="20:21">
      <c r="T2667" t="e">
        <f>VLOOKUP(D2667,VSD!$X$3:$Y$993,2,0)</f>
        <v>#N/A</v>
      </c>
      <c r="U2667" s="21">
        <f t="shared" si="41"/>
        <v>0</v>
      </c>
    </row>
    <row r="2668" spans="20:21">
      <c r="T2668" t="e">
        <f>VLOOKUP(D2668,VSD!$X$3:$Y$993,2,0)</f>
        <v>#N/A</v>
      </c>
      <c r="U2668" s="21">
        <f t="shared" si="41"/>
        <v>0</v>
      </c>
    </row>
    <row r="2669" spans="20:21">
      <c r="T2669" t="e">
        <f>VLOOKUP(D2669,VSD!$X$3:$Y$993,2,0)</f>
        <v>#N/A</v>
      </c>
      <c r="U2669" s="21">
        <f t="shared" si="41"/>
        <v>0</v>
      </c>
    </row>
    <row r="2670" spans="20:21">
      <c r="T2670" t="e">
        <f>VLOOKUP(D2670,VSD!$X$3:$Y$993,2,0)</f>
        <v>#N/A</v>
      </c>
      <c r="U2670" s="21">
        <f t="shared" si="41"/>
        <v>0</v>
      </c>
    </row>
    <row r="2671" spans="20:21">
      <c r="T2671" t="e">
        <f>VLOOKUP(D2671,VSD!$X$3:$Y$993,2,0)</f>
        <v>#N/A</v>
      </c>
      <c r="U2671" s="21">
        <f t="shared" si="41"/>
        <v>0</v>
      </c>
    </row>
    <row r="2672" spans="20:21">
      <c r="T2672" t="e">
        <f>VLOOKUP(D2672,VSD!$X$3:$Y$993,2,0)</f>
        <v>#N/A</v>
      </c>
      <c r="U2672" s="21">
        <f t="shared" si="41"/>
        <v>0</v>
      </c>
    </row>
    <row r="2673" spans="20:21">
      <c r="T2673" t="e">
        <f>VLOOKUP(D2673,VSD!$X$3:$Y$993,2,0)</f>
        <v>#N/A</v>
      </c>
      <c r="U2673" s="21">
        <f t="shared" si="41"/>
        <v>0</v>
      </c>
    </row>
    <row r="2674" spans="20:21">
      <c r="T2674" t="e">
        <f>VLOOKUP(D2674,VSD!$X$3:$Y$993,2,0)</f>
        <v>#N/A</v>
      </c>
      <c r="U2674" s="21">
        <f t="shared" si="41"/>
        <v>0</v>
      </c>
    </row>
    <row r="2675" spans="20:21">
      <c r="T2675" t="e">
        <f>VLOOKUP(D2675,VSD!$X$3:$Y$993,2,0)</f>
        <v>#N/A</v>
      </c>
      <c r="U2675" s="21">
        <f t="shared" si="41"/>
        <v>0</v>
      </c>
    </row>
    <row r="2676" spans="20:21">
      <c r="T2676" t="e">
        <f>VLOOKUP(D2676,VSD!$X$3:$Y$993,2,0)</f>
        <v>#N/A</v>
      </c>
      <c r="U2676" s="21">
        <f t="shared" si="41"/>
        <v>0</v>
      </c>
    </row>
    <row r="2677" spans="20:21">
      <c r="T2677" t="e">
        <f>VLOOKUP(D2677,VSD!$X$3:$Y$993,2,0)</f>
        <v>#N/A</v>
      </c>
      <c r="U2677" s="21">
        <f t="shared" si="41"/>
        <v>0</v>
      </c>
    </row>
    <row r="2678" spans="20:21">
      <c r="T2678" t="e">
        <f>VLOOKUP(D2678,VSD!$X$3:$Y$993,2,0)</f>
        <v>#N/A</v>
      </c>
      <c r="U2678" s="21">
        <f t="shared" si="41"/>
        <v>0</v>
      </c>
    </row>
    <row r="2679" spans="20:21">
      <c r="T2679" t="e">
        <f>VLOOKUP(D2679,VSD!$X$3:$Y$993,2,0)</f>
        <v>#N/A</v>
      </c>
      <c r="U2679" s="21">
        <f t="shared" si="41"/>
        <v>0</v>
      </c>
    </row>
    <row r="2680" spans="20:21">
      <c r="T2680" t="e">
        <f>VLOOKUP(D2680,VSD!$X$3:$Y$993,2,0)</f>
        <v>#N/A</v>
      </c>
      <c r="U2680" s="21">
        <f t="shared" si="41"/>
        <v>0</v>
      </c>
    </row>
    <row r="2681" spans="20:21">
      <c r="T2681" t="e">
        <f>VLOOKUP(D2681,VSD!$X$3:$Y$993,2,0)</f>
        <v>#N/A</v>
      </c>
      <c r="U2681" s="21">
        <f t="shared" si="41"/>
        <v>0</v>
      </c>
    </row>
    <row r="2682" spans="20:21">
      <c r="T2682" t="e">
        <f>VLOOKUP(D2682,VSD!$X$3:$Y$993,2,0)</f>
        <v>#N/A</v>
      </c>
      <c r="U2682" s="21">
        <f t="shared" si="41"/>
        <v>0</v>
      </c>
    </row>
    <row r="2683" spans="20:21">
      <c r="T2683" t="e">
        <f>VLOOKUP(D2683,VSD!$X$3:$Y$993,2,0)</f>
        <v>#N/A</v>
      </c>
      <c r="U2683" s="21">
        <f t="shared" si="41"/>
        <v>0</v>
      </c>
    </row>
    <row r="2684" spans="20:21">
      <c r="T2684" t="e">
        <f>VLOOKUP(D2684,VSD!$X$3:$Y$993,2,0)</f>
        <v>#N/A</v>
      </c>
      <c r="U2684" s="21">
        <f t="shared" si="41"/>
        <v>0</v>
      </c>
    </row>
    <row r="2685" spans="20:21">
      <c r="T2685" t="e">
        <f>VLOOKUP(D2685,VSD!$X$3:$Y$993,2,0)</f>
        <v>#N/A</v>
      </c>
      <c r="U2685" s="21">
        <f t="shared" si="41"/>
        <v>0</v>
      </c>
    </row>
    <row r="2686" spans="20:21">
      <c r="T2686" t="e">
        <f>VLOOKUP(D2686,VSD!$X$3:$Y$993,2,0)</f>
        <v>#N/A</v>
      </c>
      <c r="U2686" s="21">
        <f t="shared" si="41"/>
        <v>0</v>
      </c>
    </row>
    <row r="2687" spans="20:21">
      <c r="T2687" t="e">
        <f>VLOOKUP(D2687,VSD!$X$3:$Y$993,2,0)</f>
        <v>#N/A</v>
      </c>
      <c r="U2687" s="21">
        <f t="shared" si="41"/>
        <v>0</v>
      </c>
    </row>
    <row r="2688" spans="20:21">
      <c r="T2688" t="e">
        <f>VLOOKUP(D2688,VSD!$X$3:$Y$993,2,0)</f>
        <v>#N/A</v>
      </c>
      <c r="U2688" s="21">
        <f t="shared" si="41"/>
        <v>0</v>
      </c>
    </row>
    <row r="2689" spans="20:21">
      <c r="T2689" t="e">
        <f>VLOOKUP(D2689,VSD!$X$3:$Y$993,2,0)</f>
        <v>#N/A</v>
      </c>
      <c r="U2689" s="21">
        <f t="shared" si="41"/>
        <v>0</v>
      </c>
    </row>
    <row r="2690" spans="20:21">
      <c r="T2690" t="e">
        <f>VLOOKUP(D2690,VSD!$X$3:$Y$993,2,0)</f>
        <v>#N/A</v>
      </c>
      <c r="U2690" s="21">
        <f t="shared" si="41"/>
        <v>0</v>
      </c>
    </row>
    <row r="2691" spans="20:21">
      <c r="T2691" t="e">
        <f>VLOOKUP(D2691,VSD!$X$3:$Y$993,2,0)</f>
        <v>#N/A</v>
      </c>
      <c r="U2691" s="21">
        <f t="shared" si="41"/>
        <v>0</v>
      </c>
    </row>
    <row r="2692" spans="20:21">
      <c r="T2692" t="e">
        <f>VLOOKUP(D2692,VSD!$X$3:$Y$993,2,0)</f>
        <v>#N/A</v>
      </c>
      <c r="U2692" s="21">
        <f t="shared" ref="U2692:U2755" si="42">IF(G2692&lt;&gt;"040P888888",IFERROR(T2692*I2692,0),0)</f>
        <v>0</v>
      </c>
    </row>
    <row r="2693" spans="20:21">
      <c r="T2693" t="e">
        <f>VLOOKUP(D2693,VSD!$X$3:$Y$993,2,0)</f>
        <v>#N/A</v>
      </c>
      <c r="U2693" s="21">
        <f t="shared" si="42"/>
        <v>0</v>
      </c>
    </row>
    <row r="2694" spans="20:21">
      <c r="T2694" t="e">
        <f>VLOOKUP(D2694,VSD!$X$3:$Y$993,2,0)</f>
        <v>#N/A</v>
      </c>
      <c r="U2694" s="21">
        <f t="shared" si="42"/>
        <v>0</v>
      </c>
    </row>
    <row r="2695" spans="20:21">
      <c r="T2695" t="e">
        <f>VLOOKUP(D2695,VSD!$X$3:$Y$993,2,0)</f>
        <v>#N/A</v>
      </c>
      <c r="U2695" s="21">
        <f t="shared" si="42"/>
        <v>0</v>
      </c>
    </row>
    <row r="2696" spans="20:21">
      <c r="T2696" t="e">
        <f>VLOOKUP(D2696,VSD!$X$3:$Y$993,2,0)</f>
        <v>#N/A</v>
      </c>
      <c r="U2696" s="21">
        <f t="shared" si="42"/>
        <v>0</v>
      </c>
    </row>
    <row r="2697" spans="20:21">
      <c r="T2697" t="e">
        <f>VLOOKUP(D2697,VSD!$X$3:$Y$993,2,0)</f>
        <v>#N/A</v>
      </c>
      <c r="U2697" s="21">
        <f t="shared" si="42"/>
        <v>0</v>
      </c>
    </row>
    <row r="2698" spans="20:21">
      <c r="T2698" t="e">
        <f>VLOOKUP(D2698,VSD!$X$3:$Y$993,2,0)</f>
        <v>#N/A</v>
      </c>
      <c r="U2698" s="21">
        <f t="shared" si="42"/>
        <v>0</v>
      </c>
    </row>
    <row r="2699" spans="20:21">
      <c r="T2699" t="e">
        <f>VLOOKUP(D2699,VSD!$X$3:$Y$993,2,0)</f>
        <v>#N/A</v>
      </c>
      <c r="U2699" s="21">
        <f t="shared" si="42"/>
        <v>0</v>
      </c>
    </row>
    <row r="2700" spans="20:21">
      <c r="T2700" t="e">
        <f>VLOOKUP(D2700,VSD!$X$3:$Y$993,2,0)</f>
        <v>#N/A</v>
      </c>
      <c r="U2700" s="21">
        <f t="shared" si="42"/>
        <v>0</v>
      </c>
    </row>
    <row r="2701" spans="20:21">
      <c r="T2701" t="e">
        <f>VLOOKUP(D2701,VSD!$X$3:$Y$993,2,0)</f>
        <v>#N/A</v>
      </c>
      <c r="U2701" s="21">
        <f t="shared" si="42"/>
        <v>0</v>
      </c>
    </row>
    <row r="2702" spans="20:21">
      <c r="T2702" t="e">
        <f>VLOOKUP(D2702,VSD!$X$3:$Y$993,2,0)</f>
        <v>#N/A</v>
      </c>
      <c r="U2702" s="21">
        <f t="shared" si="42"/>
        <v>0</v>
      </c>
    </row>
    <row r="2703" spans="20:21">
      <c r="T2703" t="e">
        <f>VLOOKUP(D2703,VSD!$X$3:$Y$993,2,0)</f>
        <v>#N/A</v>
      </c>
      <c r="U2703" s="21">
        <f t="shared" si="42"/>
        <v>0</v>
      </c>
    </row>
    <row r="2704" spans="20:21">
      <c r="T2704" t="e">
        <f>VLOOKUP(D2704,VSD!$X$3:$Y$993,2,0)</f>
        <v>#N/A</v>
      </c>
      <c r="U2704" s="21">
        <f t="shared" si="42"/>
        <v>0</v>
      </c>
    </row>
    <row r="2705" spans="20:21">
      <c r="T2705" t="e">
        <f>VLOOKUP(D2705,VSD!$X$3:$Y$993,2,0)</f>
        <v>#N/A</v>
      </c>
      <c r="U2705" s="21">
        <f t="shared" si="42"/>
        <v>0</v>
      </c>
    </row>
    <row r="2706" spans="20:21">
      <c r="T2706" t="e">
        <f>VLOOKUP(D2706,VSD!$X$3:$Y$993,2,0)</f>
        <v>#N/A</v>
      </c>
      <c r="U2706" s="21">
        <f t="shared" si="42"/>
        <v>0</v>
      </c>
    </row>
    <row r="2707" spans="20:21">
      <c r="T2707" t="e">
        <f>VLOOKUP(D2707,VSD!$X$3:$Y$993,2,0)</f>
        <v>#N/A</v>
      </c>
      <c r="U2707" s="21">
        <f t="shared" si="42"/>
        <v>0</v>
      </c>
    </row>
    <row r="2708" spans="20:21">
      <c r="T2708" t="e">
        <f>VLOOKUP(D2708,VSD!$X$3:$Y$993,2,0)</f>
        <v>#N/A</v>
      </c>
      <c r="U2708" s="21">
        <f t="shared" si="42"/>
        <v>0</v>
      </c>
    </row>
    <row r="2709" spans="20:21">
      <c r="T2709" t="e">
        <f>VLOOKUP(D2709,VSD!$X$3:$Y$993,2,0)</f>
        <v>#N/A</v>
      </c>
      <c r="U2709" s="21">
        <f t="shared" si="42"/>
        <v>0</v>
      </c>
    </row>
    <row r="2710" spans="20:21">
      <c r="T2710" t="e">
        <f>VLOOKUP(D2710,VSD!$X$3:$Y$993,2,0)</f>
        <v>#N/A</v>
      </c>
      <c r="U2710" s="21">
        <f t="shared" si="42"/>
        <v>0</v>
      </c>
    </row>
    <row r="2711" spans="20:21">
      <c r="T2711" t="e">
        <f>VLOOKUP(D2711,VSD!$X$3:$Y$993,2,0)</f>
        <v>#N/A</v>
      </c>
      <c r="U2711" s="21">
        <f t="shared" si="42"/>
        <v>0</v>
      </c>
    </row>
    <row r="2712" spans="20:21">
      <c r="T2712" t="e">
        <f>VLOOKUP(D2712,VSD!$X$3:$Y$993,2,0)</f>
        <v>#N/A</v>
      </c>
      <c r="U2712" s="21">
        <f t="shared" si="42"/>
        <v>0</v>
      </c>
    </row>
    <row r="2713" spans="20:21">
      <c r="T2713" t="e">
        <f>VLOOKUP(D2713,VSD!$X$3:$Y$993,2,0)</f>
        <v>#N/A</v>
      </c>
      <c r="U2713" s="21">
        <f t="shared" si="42"/>
        <v>0</v>
      </c>
    </row>
    <row r="2714" spans="20:21">
      <c r="T2714" t="e">
        <f>VLOOKUP(D2714,VSD!$X$3:$Y$993,2,0)</f>
        <v>#N/A</v>
      </c>
      <c r="U2714" s="21">
        <f t="shared" si="42"/>
        <v>0</v>
      </c>
    </row>
    <row r="2715" spans="20:21">
      <c r="T2715" t="e">
        <f>VLOOKUP(D2715,VSD!$X$3:$Y$993,2,0)</f>
        <v>#N/A</v>
      </c>
      <c r="U2715" s="21">
        <f t="shared" si="42"/>
        <v>0</v>
      </c>
    </row>
    <row r="2716" spans="20:21">
      <c r="T2716" t="e">
        <f>VLOOKUP(D2716,VSD!$X$3:$Y$993,2,0)</f>
        <v>#N/A</v>
      </c>
      <c r="U2716" s="21">
        <f t="shared" si="42"/>
        <v>0</v>
      </c>
    </row>
    <row r="2717" spans="20:21">
      <c r="T2717" t="e">
        <f>VLOOKUP(D2717,VSD!$X$3:$Y$993,2,0)</f>
        <v>#N/A</v>
      </c>
      <c r="U2717" s="21">
        <f t="shared" si="42"/>
        <v>0</v>
      </c>
    </row>
    <row r="2718" spans="20:21">
      <c r="T2718" t="e">
        <f>VLOOKUP(D2718,VSD!$X$3:$Y$993,2,0)</f>
        <v>#N/A</v>
      </c>
      <c r="U2718" s="21">
        <f t="shared" si="42"/>
        <v>0</v>
      </c>
    </row>
    <row r="2719" spans="20:21">
      <c r="T2719" t="e">
        <f>VLOOKUP(D2719,VSD!$X$3:$Y$993,2,0)</f>
        <v>#N/A</v>
      </c>
      <c r="U2719" s="21">
        <f t="shared" si="42"/>
        <v>0</v>
      </c>
    </row>
    <row r="2720" spans="20:21">
      <c r="T2720" t="e">
        <f>VLOOKUP(D2720,VSD!$X$3:$Y$993,2,0)</f>
        <v>#N/A</v>
      </c>
      <c r="U2720" s="21">
        <f t="shared" si="42"/>
        <v>0</v>
      </c>
    </row>
    <row r="2721" spans="20:21">
      <c r="T2721" t="e">
        <f>VLOOKUP(D2721,VSD!$X$3:$Y$993,2,0)</f>
        <v>#N/A</v>
      </c>
      <c r="U2721" s="21">
        <f t="shared" si="42"/>
        <v>0</v>
      </c>
    </row>
    <row r="2722" spans="20:21">
      <c r="T2722" t="e">
        <f>VLOOKUP(D2722,VSD!$X$3:$Y$993,2,0)</f>
        <v>#N/A</v>
      </c>
      <c r="U2722" s="21">
        <f t="shared" si="42"/>
        <v>0</v>
      </c>
    </row>
    <row r="2723" spans="20:21">
      <c r="T2723" t="e">
        <f>VLOOKUP(D2723,VSD!$X$3:$Y$993,2,0)</f>
        <v>#N/A</v>
      </c>
      <c r="U2723" s="21">
        <f t="shared" si="42"/>
        <v>0</v>
      </c>
    </row>
    <row r="2724" spans="20:21">
      <c r="T2724" t="e">
        <f>VLOOKUP(D2724,VSD!$X$3:$Y$993,2,0)</f>
        <v>#N/A</v>
      </c>
      <c r="U2724" s="21">
        <f t="shared" si="42"/>
        <v>0</v>
      </c>
    </row>
    <row r="2725" spans="20:21">
      <c r="T2725" t="e">
        <f>VLOOKUP(D2725,VSD!$X$3:$Y$993,2,0)</f>
        <v>#N/A</v>
      </c>
      <c r="U2725" s="21">
        <f t="shared" si="42"/>
        <v>0</v>
      </c>
    </row>
    <row r="2726" spans="20:21">
      <c r="T2726" t="e">
        <f>VLOOKUP(D2726,VSD!$X$3:$Y$993,2,0)</f>
        <v>#N/A</v>
      </c>
      <c r="U2726" s="21">
        <f t="shared" si="42"/>
        <v>0</v>
      </c>
    </row>
    <row r="2727" spans="20:21">
      <c r="T2727" t="e">
        <f>VLOOKUP(D2727,VSD!$X$3:$Y$993,2,0)</f>
        <v>#N/A</v>
      </c>
      <c r="U2727" s="21">
        <f t="shared" si="42"/>
        <v>0</v>
      </c>
    </row>
    <row r="2728" spans="20:21">
      <c r="T2728" t="e">
        <f>VLOOKUP(D2728,VSD!$X$3:$Y$993,2,0)</f>
        <v>#N/A</v>
      </c>
      <c r="U2728" s="21">
        <f t="shared" si="42"/>
        <v>0</v>
      </c>
    </row>
    <row r="2729" spans="20:21">
      <c r="T2729" t="e">
        <f>VLOOKUP(D2729,VSD!$X$3:$Y$993,2,0)</f>
        <v>#N/A</v>
      </c>
      <c r="U2729" s="21">
        <f t="shared" si="42"/>
        <v>0</v>
      </c>
    </row>
    <row r="2730" spans="20:21">
      <c r="T2730" t="e">
        <f>VLOOKUP(D2730,VSD!$X$3:$Y$993,2,0)</f>
        <v>#N/A</v>
      </c>
      <c r="U2730" s="21">
        <f t="shared" si="42"/>
        <v>0</v>
      </c>
    </row>
    <row r="2731" spans="20:21">
      <c r="T2731" t="e">
        <f>VLOOKUP(D2731,VSD!$X$3:$Y$993,2,0)</f>
        <v>#N/A</v>
      </c>
      <c r="U2731" s="21">
        <f t="shared" si="42"/>
        <v>0</v>
      </c>
    </row>
    <row r="2732" spans="20:21">
      <c r="T2732" t="e">
        <f>VLOOKUP(D2732,VSD!$X$3:$Y$993,2,0)</f>
        <v>#N/A</v>
      </c>
      <c r="U2732" s="21">
        <f t="shared" si="42"/>
        <v>0</v>
      </c>
    </row>
    <row r="2733" spans="20:21">
      <c r="T2733" t="e">
        <f>VLOOKUP(D2733,VSD!$X$3:$Y$993,2,0)</f>
        <v>#N/A</v>
      </c>
      <c r="U2733" s="21">
        <f t="shared" si="42"/>
        <v>0</v>
      </c>
    </row>
    <row r="2734" spans="20:21">
      <c r="T2734" t="e">
        <f>VLOOKUP(D2734,VSD!$X$3:$Y$993,2,0)</f>
        <v>#N/A</v>
      </c>
      <c r="U2734" s="21">
        <f t="shared" si="42"/>
        <v>0</v>
      </c>
    </row>
    <row r="2735" spans="20:21">
      <c r="T2735" t="e">
        <f>VLOOKUP(D2735,VSD!$X$3:$Y$993,2,0)</f>
        <v>#N/A</v>
      </c>
      <c r="U2735" s="21">
        <f t="shared" si="42"/>
        <v>0</v>
      </c>
    </row>
    <row r="2736" spans="20:21">
      <c r="T2736" t="e">
        <f>VLOOKUP(D2736,VSD!$X$3:$Y$993,2,0)</f>
        <v>#N/A</v>
      </c>
      <c r="U2736" s="21">
        <f t="shared" si="42"/>
        <v>0</v>
      </c>
    </row>
    <row r="2737" spans="20:21">
      <c r="T2737" t="e">
        <f>VLOOKUP(D2737,VSD!$X$3:$Y$993,2,0)</f>
        <v>#N/A</v>
      </c>
      <c r="U2737" s="21">
        <f t="shared" si="42"/>
        <v>0</v>
      </c>
    </row>
    <row r="2738" spans="20:21">
      <c r="T2738" t="e">
        <f>VLOOKUP(D2738,VSD!$X$3:$Y$993,2,0)</f>
        <v>#N/A</v>
      </c>
      <c r="U2738" s="21">
        <f t="shared" si="42"/>
        <v>0</v>
      </c>
    </row>
    <row r="2739" spans="20:21">
      <c r="T2739" t="e">
        <f>VLOOKUP(D2739,VSD!$X$3:$Y$993,2,0)</f>
        <v>#N/A</v>
      </c>
      <c r="U2739" s="21">
        <f t="shared" si="42"/>
        <v>0</v>
      </c>
    </row>
    <row r="2740" spans="20:21">
      <c r="T2740" t="e">
        <f>VLOOKUP(D2740,VSD!$X$3:$Y$993,2,0)</f>
        <v>#N/A</v>
      </c>
      <c r="U2740" s="21">
        <f t="shared" si="42"/>
        <v>0</v>
      </c>
    </row>
    <row r="2741" spans="20:21">
      <c r="T2741" t="e">
        <f>VLOOKUP(D2741,VSD!$X$3:$Y$993,2,0)</f>
        <v>#N/A</v>
      </c>
      <c r="U2741" s="21">
        <f t="shared" si="42"/>
        <v>0</v>
      </c>
    </row>
    <row r="2742" spans="20:21">
      <c r="T2742" t="e">
        <f>VLOOKUP(D2742,VSD!$X$3:$Y$993,2,0)</f>
        <v>#N/A</v>
      </c>
      <c r="U2742" s="21">
        <f t="shared" si="42"/>
        <v>0</v>
      </c>
    </row>
    <row r="2743" spans="20:21">
      <c r="T2743" t="e">
        <f>VLOOKUP(D2743,VSD!$X$3:$Y$993,2,0)</f>
        <v>#N/A</v>
      </c>
      <c r="U2743" s="21">
        <f t="shared" si="42"/>
        <v>0</v>
      </c>
    </row>
    <row r="2744" spans="20:21">
      <c r="T2744" t="e">
        <f>VLOOKUP(D2744,VSD!$X$3:$Y$993,2,0)</f>
        <v>#N/A</v>
      </c>
      <c r="U2744" s="21">
        <f t="shared" si="42"/>
        <v>0</v>
      </c>
    </row>
    <row r="2745" spans="20:21">
      <c r="T2745" t="e">
        <f>VLOOKUP(D2745,VSD!$X$3:$Y$993,2,0)</f>
        <v>#N/A</v>
      </c>
      <c r="U2745" s="21">
        <f t="shared" si="42"/>
        <v>0</v>
      </c>
    </row>
    <row r="2746" spans="20:21">
      <c r="T2746" t="e">
        <f>VLOOKUP(D2746,VSD!$X$3:$Y$993,2,0)</f>
        <v>#N/A</v>
      </c>
      <c r="U2746" s="21">
        <f t="shared" si="42"/>
        <v>0</v>
      </c>
    </row>
    <row r="2747" spans="20:21">
      <c r="T2747" t="e">
        <f>VLOOKUP(D2747,VSD!$X$3:$Y$993,2,0)</f>
        <v>#N/A</v>
      </c>
      <c r="U2747" s="21">
        <f t="shared" si="42"/>
        <v>0</v>
      </c>
    </row>
    <row r="2748" spans="20:21">
      <c r="T2748" t="e">
        <f>VLOOKUP(D2748,VSD!$X$3:$Y$993,2,0)</f>
        <v>#N/A</v>
      </c>
      <c r="U2748" s="21">
        <f t="shared" si="42"/>
        <v>0</v>
      </c>
    </row>
    <row r="2749" spans="20:21">
      <c r="T2749" t="e">
        <f>VLOOKUP(D2749,VSD!$X$3:$Y$993,2,0)</f>
        <v>#N/A</v>
      </c>
      <c r="U2749" s="21">
        <f t="shared" si="42"/>
        <v>0</v>
      </c>
    </row>
    <row r="2750" spans="20:21">
      <c r="T2750" t="e">
        <f>VLOOKUP(D2750,VSD!$X$3:$Y$993,2,0)</f>
        <v>#N/A</v>
      </c>
      <c r="U2750" s="21">
        <f t="shared" si="42"/>
        <v>0</v>
      </c>
    </row>
    <row r="2751" spans="20:21">
      <c r="T2751" t="e">
        <f>VLOOKUP(D2751,VSD!$X$3:$Y$993,2,0)</f>
        <v>#N/A</v>
      </c>
      <c r="U2751" s="21">
        <f t="shared" si="42"/>
        <v>0</v>
      </c>
    </row>
    <row r="2752" spans="20:21">
      <c r="T2752" t="e">
        <f>VLOOKUP(D2752,VSD!$X$3:$Y$993,2,0)</f>
        <v>#N/A</v>
      </c>
      <c r="U2752" s="21">
        <f t="shared" si="42"/>
        <v>0</v>
      </c>
    </row>
    <row r="2753" spans="20:21">
      <c r="T2753" t="e">
        <f>VLOOKUP(D2753,VSD!$X$3:$Y$993,2,0)</f>
        <v>#N/A</v>
      </c>
      <c r="U2753" s="21">
        <f t="shared" si="42"/>
        <v>0</v>
      </c>
    </row>
    <row r="2754" spans="20:21">
      <c r="T2754" t="e">
        <f>VLOOKUP(D2754,VSD!$X$3:$Y$993,2,0)</f>
        <v>#N/A</v>
      </c>
      <c r="U2754" s="21">
        <f t="shared" si="42"/>
        <v>0</v>
      </c>
    </row>
    <row r="2755" spans="20:21">
      <c r="T2755" t="e">
        <f>VLOOKUP(D2755,VSD!$X$3:$Y$993,2,0)</f>
        <v>#N/A</v>
      </c>
      <c r="U2755" s="21">
        <f t="shared" si="42"/>
        <v>0</v>
      </c>
    </row>
    <row r="2756" spans="20:21">
      <c r="T2756" t="e">
        <f>VLOOKUP(D2756,VSD!$X$3:$Y$993,2,0)</f>
        <v>#N/A</v>
      </c>
      <c r="U2756" s="21">
        <f t="shared" ref="U2756:U2819" si="43">IF(G2756&lt;&gt;"040P888888",IFERROR(T2756*I2756,0),0)</f>
        <v>0</v>
      </c>
    </row>
    <row r="2757" spans="20:21">
      <c r="T2757" t="e">
        <f>VLOOKUP(D2757,VSD!$X$3:$Y$993,2,0)</f>
        <v>#N/A</v>
      </c>
      <c r="U2757" s="21">
        <f t="shared" si="43"/>
        <v>0</v>
      </c>
    </row>
    <row r="2758" spans="20:21">
      <c r="T2758" t="e">
        <f>VLOOKUP(D2758,VSD!$X$3:$Y$993,2,0)</f>
        <v>#N/A</v>
      </c>
      <c r="U2758" s="21">
        <f t="shared" si="43"/>
        <v>0</v>
      </c>
    </row>
    <row r="2759" spans="20:21">
      <c r="T2759" t="e">
        <f>VLOOKUP(D2759,VSD!$X$3:$Y$993,2,0)</f>
        <v>#N/A</v>
      </c>
      <c r="U2759" s="21">
        <f t="shared" si="43"/>
        <v>0</v>
      </c>
    </row>
    <row r="2760" spans="20:21">
      <c r="T2760" t="e">
        <f>VLOOKUP(D2760,VSD!$X$3:$Y$993,2,0)</f>
        <v>#N/A</v>
      </c>
      <c r="U2760" s="21">
        <f t="shared" si="43"/>
        <v>0</v>
      </c>
    </row>
    <row r="2761" spans="20:21">
      <c r="T2761" t="e">
        <f>VLOOKUP(D2761,VSD!$X$3:$Y$993,2,0)</f>
        <v>#N/A</v>
      </c>
      <c r="U2761" s="21">
        <f t="shared" si="43"/>
        <v>0</v>
      </c>
    </row>
    <row r="2762" spans="20:21">
      <c r="T2762" t="e">
        <f>VLOOKUP(D2762,VSD!$X$3:$Y$993,2,0)</f>
        <v>#N/A</v>
      </c>
      <c r="U2762" s="21">
        <f t="shared" si="43"/>
        <v>0</v>
      </c>
    </row>
    <row r="2763" spans="20:21">
      <c r="T2763" t="e">
        <f>VLOOKUP(D2763,VSD!$X$3:$Y$993,2,0)</f>
        <v>#N/A</v>
      </c>
      <c r="U2763" s="21">
        <f t="shared" si="43"/>
        <v>0</v>
      </c>
    </row>
    <row r="2764" spans="20:21">
      <c r="T2764" t="e">
        <f>VLOOKUP(D2764,VSD!$X$3:$Y$993,2,0)</f>
        <v>#N/A</v>
      </c>
      <c r="U2764" s="21">
        <f t="shared" si="43"/>
        <v>0</v>
      </c>
    </row>
    <row r="2765" spans="20:21">
      <c r="T2765" t="e">
        <f>VLOOKUP(D2765,VSD!$X$3:$Y$993,2,0)</f>
        <v>#N/A</v>
      </c>
      <c r="U2765" s="21">
        <f t="shared" si="43"/>
        <v>0</v>
      </c>
    </row>
    <row r="2766" spans="20:21">
      <c r="T2766" t="e">
        <f>VLOOKUP(D2766,VSD!$X$3:$Y$993,2,0)</f>
        <v>#N/A</v>
      </c>
      <c r="U2766" s="21">
        <f t="shared" si="43"/>
        <v>0</v>
      </c>
    </row>
    <row r="2767" spans="20:21">
      <c r="T2767" t="e">
        <f>VLOOKUP(D2767,VSD!$X$3:$Y$993,2,0)</f>
        <v>#N/A</v>
      </c>
      <c r="U2767" s="21">
        <f t="shared" si="43"/>
        <v>0</v>
      </c>
    </row>
    <row r="2768" spans="20:21">
      <c r="T2768" t="e">
        <f>VLOOKUP(D2768,VSD!$X$3:$Y$993,2,0)</f>
        <v>#N/A</v>
      </c>
      <c r="U2768" s="21">
        <f t="shared" si="43"/>
        <v>0</v>
      </c>
    </row>
    <row r="2769" spans="20:21">
      <c r="T2769" t="e">
        <f>VLOOKUP(D2769,VSD!$X$3:$Y$993,2,0)</f>
        <v>#N/A</v>
      </c>
      <c r="U2769" s="21">
        <f t="shared" si="43"/>
        <v>0</v>
      </c>
    </row>
    <row r="2770" spans="20:21">
      <c r="T2770" t="e">
        <f>VLOOKUP(D2770,VSD!$X$3:$Y$993,2,0)</f>
        <v>#N/A</v>
      </c>
      <c r="U2770" s="21">
        <f t="shared" si="43"/>
        <v>0</v>
      </c>
    </row>
    <row r="2771" spans="20:21">
      <c r="T2771" t="e">
        <f>VLOOKUP(D2771,VSD!$X$3:$Y$993,2,0)</f>
        <v>#N/A</v>
      </c>
      <c r="U2771" s="21">
        <f t="shared" si="43"/>
        <v>0</v>
      </c>
    </row>
    <row r="2772" spans="20:21">
      <c r="T2772" t="e">
        <f>VLOOKUP(D2772,VSD!$X$3:$Y$993,2,0)</f>
        <v>#N/A</v>
      </c>
      <c r="U2772" s="21">
        <f t="shared" si="43"/>
        <v>0</v>
      </c>
    </row>
    <row r="2773" spans="20:21">
      <c r="T2773" t="e">
        <f>VLOOKUP(D2773,VSD!$X$3:$Y$993,2,0)</f>
        <v>#N/A</v>
      </c>
      <c r="U2773" s="21">
        <f t="shared" si="43"/>
        <v>0</v>
      </c>
    </row>
    <row r="2774" spans="20:21">
      <c r="T2774" t="e">
        <f>VLOOKUP(D2774,VSD!$X$3:$Y$993,2,0)</f>
        <v>#N/A</v>
      </c>
      <c r="U2774" s="21">
        <f t="shared" si="43"/>
        <v>0</v>
      </c>
    </row>
    <row r="2775" spans="20:21">
      <c r="T2775" t="e">
        <f>VLOOKUP(D2775,VSD!$X$3:$Y$993,2,0)</f>
        <v>#N/A</v>
      </c>
      <c r="U2775" s="21">
        <f t="shared" si="43"/>
        <v>0</v>
      </c>
    </row>
    <row r="2776" spans="20:21">
      <c r="T2776" t="e">
        <f>VLOOKUP(D2776,VSD!$X$3:$Y$993,2,0)</f>
        <v>#N/A</v>
      </c>
      <c r="U2776" s="21">
        <f t="shared" si="43"/>
        <v>0</v>
      </c>
    </row>
    <row r="2777" spans="20:21">
      <c r="T2777" t="e">
        <f>VLOOKUP(D2777,VSD!$X$3:$Y$993,2,0)</f>
        <v>#N/A</v>
      </c>
      <c r="U2777" s="21">
        <f t="shared" si="43"/>
        <v>0</v>
      </c>
    </row>
    <row r="2778" spans="20:21">
      <c r="T2778" t="e">
        <f>VLOOKUP(D2778,VSD!$X$3:$Y$993,2,0)</f>
        <v>#N/A</v>
      </c>
      <c r="U2778" s="21">
        <f t="shared" si="43"/>
        <v>0</v>
      </c>
    </row>
    <row r="2779" spans="20:21">
      <c r="T2779" t="e">
        <f>VLOOKUP(D2779,VSD!$X$3:$Y$993,2,0)</f>
        <v>#N/A</v>
      </c>
      <c r="U2779" s="21">
        <f t="shared" si="43"/>
        <v>0</v>
      </c>
    </row>
    <row r="2780" spans="20:21">
      <c r="T2780" t="e">
        <f>VLOOKUP(D2780,VSD!$X$3:$Y$993,2,0)</f>
        <v>#N/A</v>
      </c>
      <c r="U2780" s="21">
        <f t="shared" si="43"/>
        <v>0</v>
      </c>
    </row>
    <row r="2781" spans="20:21">
      <c r="T2781" t="e">
        <f>VLOOKUP(D2781,VSD!$X$3:$Y$993,2,0)</f>
        <v>#N/A</v>
      </c>
      <c r="U2781" s="21">
        <f t="shared" si="43"/>
        <v>0</v>
      </c>
    </row>
    <row r="2782" spans="20:21">
      <c r="T2782" t="e">
        <f>VLOOKUP(D2782,VSD!$X$3:$Y$993,2,0)</f>
        <v>#N/A</v>
      </c>
      <c r="U2782" s="21">
        <f t="shared" si="43"/>
        <v>0</v>
      </c>
    </row>
    <row r="2783" spans="20:21">
      <c r="T2783" t="e">
        <f>VLOOKUP(D2783,VSD!$X$3:$Y$993,2,0)</f>
        <v>#N/A</v>
      </c>
      <c r="U2783" s="21">
        <f t="shared" si="43"/>
        <v>0</v>
      </c>
    </row>
    <row r="2784" spans="20:21">
      <c r="T2784" t="e">
        <f>VLOOKUP(D2784,VSD!$X$3:$Y$993,2,0)</f>
        <v>#N/A</v>
      </c>
      <c r="U2784" s="21">
        <f t="shared" si="43"/>
        <v>0</v>
      </c>
    </row>
    <row r="2785" spans="20:21">
      <c r="T2785" t="e">
        <f>VLOOKUP(D2785,VSD!$X$3:$Y$993,2,0)</f>
        <v>#N/A</v>
      </c>
      <c r="U2785" s="21">
        <f t="shared" si="43"/>
        <v>0</v>
      </c>
    </row>
    <row r="2786" spans="20:21">
      <c r="T2786" t="e">
        <f>VLOOKUP(D2786,VSD!$X$3:$Y$993,2,0)</f>
        <v>#N/A</v>
      </c>
      <c r="U2786" s="21">
        <f t="shared" si="43"/>
        <v>0</v>
      </c>
    </row>
    <row r="2787" spans="20:21">
      <c r="T2787" t="e">
        <f>VLOOKUP(D2787,VSD!$X$3:$Y$993,2,0)</f>
        <v>#N/A</v>
      </c>
      <c r="U2787" s="21">
        <f t="shared" si="43"/>
        <v>0</v>
      </c>
    </row>
    <row r="2788" spans="20:21">
      <c r="T2788" t="e">
        <f>VLOOKUP(D2788,VSD!$X$3:$Y$993,2,0)</f>
        <v>#N/A</v>
      </c>
      <c r="U2788" s="21">
        <f t="shared" si="43"/>
        <v>0</v>
      </c>
    </row>
    <row r="2789" spans="20:21">
      <c r="T2789" t="e">
        <f>VLOOKUP(D2789,VSD!$X$3:$Y$993,2,0)</f>
        <v>#N/A</v>
      </c>
      <c r="U2789" s="21">
        <f t="shared" si="43"/>
        <v>0</v>
      </c>
    </row>
    <row r="2790" spans="20:21">
      <c r="T2790" t="e">
        <f>VLOOKUP(D2790,VSD!$X$3:$Y$993,2,0)</f>
        <v>#N/A</v>
      </c>
      <c r="U2790" s="21">
        <f t="shared" si="43"/>
        <v>0</v>
      </c>
    </row>
    <row r="2791" spans="20:21">
      <c r="T2791" t="e">
        <f>VLOOKUP(D2791,VSD!$X$3:$Y$993,2,0)</f>
        <v>#N/A</v>
      </c>
      <c r="U2791" s="21">
        <f t="shared" si="43"/>
        <v>0</v>
      </c>
    </row>
    <row r="2792" spans="20:21">
      <c r="T2792" t="e">
        <f>VLOOKUP(D2792,VSD!$X$3:$Y$993,2,0)</f>
        <v>#N/A</v>
      </c>
      <c r="U2792" s="21">
        <f t="shared" si="43"/>
        <v>0</v>
      </c>
    </row>
    <row r="2793" spans="20:21">
      <c r="T2793" t="e">
        <f>VLOOKUP(D2793,VSD!$X$3:$Y$993,2,0)</f>
        <v>#N/A</v>
      </c>
      <c r="U2793" s="21">
        <f t="shared" si="43"/>
        <v>0</v>
      </c>
    </row>
    <row r="2794" spans="20:21">
      <c r="T2794" t="e">
        <f>VLOOKUP(D2794,VSD!$X$3:$Y$993,2,0)</f>
        <v>#N/A</v>
      </c>
      <c r="U2794" s="21">
        <f t="shared" si="43"/>
        <v>0</v>
      </c>
    </row>
    <row r="2795" spans="20:21">
      <c r="T2795" t="e">
        <f>VLOOKUP(D2795,VSD!$X$3:$Y$993,2,0)</f>
        <v>#N/A</v>
      </c>
      <c r="U2795" s="21">
        <f t="shared" si="43"/>
        <v>0</v>
      </c>
    </row>
    <row r="2796" spans="20:21">
      <c r="T2796" t="e">
        <f>VLOOKUP(D2796,VSD!$X$3:$Y$993,2,0)</f>
        <v>#N/A</v>
      </c>
      <c r="U2796" s="21">
        <f t="shared" si="43"/>
        <v>0</v>
      </c>
    </row>
    <row r="2797" spans="20:21">
      <c r="T2797" t="e">
        <f>VLOOKUP(D2797,VSD!$X$3:$Y$993,2,0)</f>
        <v>#N/A</v>
      </c>
      <c r="U2797" s="21">
        <f t="shared" si="43"/>
        <v>0</v>
      </c>
    </row>
    <row r="2798" spans="20:21">
      <c r="T2798" t="e">
        <f>VLOOKUP(D2798,VSD!$X$3:$Y$993,2,0)</f>
        <v>#N/A</v>
      </c>
      <c r="U2798" s="21">
        <f t="shared" si="43"/>
        <v>0</v>
      </c>
    </row>
    <row r="2799" spans="20:21">
      <c r="T2799" t="e">
        <f>VLOOKUP(D2799,VSD!$X$3:$Y$993,2,0)</f>
        <v>#N/A</v>
      </c>
      <c r="U2799" s="21">
        <f t="shared" si="43"/>
        <v>0</v>
      </c>
    </row>
    <row r="2800" spans="20:21">
      <c r="T2800" t="e">
        <f>VLOOKUP(D2800,VSD!$X$3:$Y$993,2,0)</f>
        <v>#N/A</v>
      </c>
      <c r="U2800" s="21">
        <f t="shared" si="43"/>
        <v>0</v>
      </c>
    </row>
    <row r="2801" spans="20:21">
      <c r="T2801" t="e">
        <f>VLOOKUP(D2801,VSD!$X$3:$Y$993,2,0)</f>
        <v>#N/A</v>
      </c>
      <c r="U2801" s="21">
        <f t="shared" si="43"/>
        <v>0</v>
      </c>
    </row>
    <row r="2802" spans="20:21">
      <c r="T2802" t="e">
        <f>VLOOKUP(D2802,VSD!$X$3:$Y$993,2,0)</f>
        <v>#N/A</v>
      </c>
      <c r="U2802" s="21">
        <f t="shared" si="43"/>
        <v>0</v>
      </c>
    </row>
    <row r="2803" spans="20:21">
      <c r="T2803" t="e">
        <f>VLOOKUP(D2803,VSD!$X$3:$Y$993,2,0)</f>
        <v>#N/A</v>
      </c>
      <c r="U2803" s="21">
        <f t="shared" si="43"/>
        <v>0</v>
      </c>
    </row>
    <row r="2804" spans="20:21">
      <c r="T2804" t="e">
        <f>VLOOKUP(D2804,VSD!$X$3:$Y$993,2,0)</f>
        <v>#N/A</v>
      </c>
      <c r="U2804" s="21">
        <f t="shared" si="43"/>
        <v>0</v>
      </c>
    </row>
    <row r="2805" spans="20:21">
      <c r="T2805" t="e">
        <f>VLOOKUP(D2805,VSD!$X$3:$Y$993,2,0)</f>
        <v>#N/A</v>
      </c>
      <c r="U2805" s="21">
        <f t="shared" si="43"/>
        <v>0</v>
      </c>
    </row>
    <row r="2806" spans="20:21">
      <c r="T2806" t="e">
        <f>VLOOKUP(D2806,VSD!$X$3:$Y$993,2,0)</f>
        <v>#N/A</v>
      </c>
      <c r="U2806" s="21">
        <f t="shared" si="43"/>
        <v>0</v>
      </c>
    </row>
    <row r="2807" spans="20:21">
      <c r="T2807" t="e">
        <f>VLOOKUP(D2807,VSD!$X$3:$Y$993,2,0)</f>
        <v>#N/A</v>
      </c>
      <c r="U2807" s="21">
        <f t="shared" si="43"/>
        <v>0</v>
      </c>
    </row>
    <row r="2808" spans="20:21">
      <c r="T2808" t="e">
        <f>VLOOKUP(D2808,VSD!$X$3:$Y$993,2,0)</f>
        <v>#N/A</v>
      </c>
      <c r="U2808" s="21">
        <f t="shared" si="43"/>
        <v>0</v>
      </c>
    </row>
    <row r="2809" spans="20:21">
      <c r="T2809" t="e">
        <f>VLOOKUP(D2809,VSD!$X$3:$Y$993,2,0)</f>
        <v>#N/A</v>
      </c>
      <c r="U2809" s="21">
        <f t="shared" si="43"/>
        <v>0</v>
      </c>
    </row>
    <row r="2810" spans="20:21">
      <c r="T2810" t="e">
        <f>VLOOKUP(D2810,VSD!$X$3:$Y$993,2,0)</f>
        <v>#N/A</v>
      </c>
      <c r="U2810" s="21">
        <f t="shared" si="43"/>
        <v>0</v>
      </c>
    </row>
    <row r="2811" spans="20:21">
      <c r="T2811" t="e">
        <f>VLOOKUP(D2811,VSD!$X$3:$Y$993,2,0)</f>
        <v>#N/A</v>
      </c>
      <c r="U2811" s="21">
        <f t="shared" si="43"/>
        <v>0</v>
      </c>
    </row>
    <row r="2812" spans="20:21">
      <c r="T2812" t="e">
        <f>VLOOKUP(D2812,VSD!$X$3:$Y$993,2,0)</f>
        <v>#N/A</v>
      </c>
      <c r="U2812" s="21">
        <f t="shared" si="43"/>
        <v>0</v>
      </c>
    </row>
    <row r="2813" spans="20:21">
      <c r="T2813" t="e">
        <f>VLOOKUP(D2813,VSD!$X$3:$Y$993,2,0)</f>
        <v>#N/A</v>
      </c>
      <c r="U2813" s="21">
        <f t="shared" si="43"/>
        <v>0</v>
      </c>
    </row>
    <row r="2814" spans="20:21">
      <c r="T2814" t="e">
        <f>VLOOKUP(D2814,VSD!$X$3:$Y$993,2,0)</f>
        <v>#N/A</v>
      </c>
      <c r="U2814" s="21">
        <f t="shared" si="43"/>
        <v>0</v>
      </c>
    </row>
    <row r="2815" spans="20:21">
      <c r="T2815" t="e">
        <f>VLOOKUP(D2815,VSD!$X$3:$Y$993,2,0)</f>
        <v>#N/A</v>
      </c>
      <c r="U2815" s="21">
        <f t="shared" si="43"/>
        <v>0</v>
      </c>
    </row>
    <row r="2816" spans="20:21">
      <c r="T2816" t="e">
        <f>VLOOKUP(D2816,VSD!$X$3:$Y$993,2,0)</f>
        <v>#N/A</v>
      </c>
      <c r="U2816" s="21">
        <f t="shared" si="43"/>
        <v>0</v>
      </c>
    </row>
    <row r="2817" spans="20:21">
      <c r="T2817" t="e">
        <f>VLOOKUP(D2817,VSD!$X$3:$Y$993,2,0)</f>
        <v>#N/A</v>
      </c>
      <c r="U2817" s="21">
        <f t="shared" si="43"/>
        <v>0</v>
      </c>
    </row>
    <row r="2818" spans="20:21">
      <c r="T2818" t="e">
        <f>VLOOKUP(D2818,VSD!$X$3:$Y$993,2,0)</f>
        <v>#N/A</v>
      </c>
      <c r="U2818" s="21">
        <f t="shared" si="43"/>
        <v>0</v>
      </c>
    </row>
    <row r="2819" spans="20:21">
      <c r="T2819" t="e">
        <f>VLOOKUP(D2819,VSD!$X$3:$Y$993,2,0)</f>
        <v>#N/A</v>
      </c>
      <c r="U2819" s="21">
        <f t="shared" si="43"/>
        <v>0</v>
      </c>
    </row>
    <row r="2820" spans="20:21">
      <c r="T2820" t="e">
        <f>VLOOKUP(D2820,VSD!$X$3:$Y$993,2,0)</f>
        <v>#N/A</v>
      </c>
      <c r="U2820" s="21">
        <f t="shared" ref="U2820:U2883" si="44">IF(G2820&lt;&gt;"040P888888",IFERROR(T2820*I2820,0),0)</f>
        <v>0</v>
      </c>
    </row>
    <row r="2821" spans="20:21">
      <c r="T2821" t="e">
        <f>VLOOKUP(D2821,VSD!$X$3:$Y$993,2,0)</f>
        <v>#N/A</v>
      </c>
      <c r="U2821" s="21">
        <f t="shared" si="44"/>
        <v>0</v>
      </c>
    </row>
    <row r="2822" spans="20:21">
      <c r="T2822" t="e">
        <f>VLOOKUP(D2822,VSD!$X$3:$Y$993,2,0)</f>
        <v>#N/A</v>
      </c>
      <c r="U2822" s="21">
        <f t="shared" si="44"/>
        <v>0</v>
      </c>
    </row>
    <row r="2823" spans="20:21">
      <c r="T2823" t="e">
        <f>VLOOKUP(D2823,VSD!$X$3:$Y$993,2,0)</f>
        <v>#N/A</v>
      </c>
      <c r="U2823" s="21">
        <f t="shared" si="44"/>
        <v>0</v>
      </c>
    </row>
    <row r="2824" spans="20:21">
      <c r="T2824" t="e">
        <f>VLOOKUP(D2824,VSD!$X$3:$Y$993,2,0)</f>
        <v>#N/A</v>
      </c>
      <c r="U2824" s="21">
        <f t="shared" si="44"/>
        <v>0</v>
      </c>
    </row>
    <row r="2825" spans="20:21">
      <c r="T2825" t="e">
        <f>VLOOKUP(D2825,VSD!$X$3:$Y$993,2,0)</f>
        <v>#N/A</v>
      </c>
      <c r="U2825" s="21">
        <f t="shared" si="44"/>
        <v>0</v>
      </c>
    </row>
    <row r="2826" spans="20:21">
      <c r="T2826" t="e">
        <f>VLOOKUP(D2826,VSD!$X$3:$Y$993,2,0)</f>
        <v>#N/A</v>
      </c>
      <c r="U2826" s="21">
        <f t="shared" si="44"/>
        <v>0</v>
      </c>
    </row>
    <row r="2827" spans="20:21">
      <c r="T2827" t="e">
        <f>VLOOKUP(D2827,VSD!$X$3:$Y$993,2,0)</f>
        <v>#N/A</v>
      </c>
      <c r="U2827" s="21">
        <f t="shared" si="44"/>
        <v>0</v>
      </c>
    </row>
    <row r="2828" spans="20:21">
      <c r="T2828" t="e">
        <f>VLOOKUP(D2828,VSD!$X$3:$Y$993,2,0)</f>
        <v>#N/A</v>
      </c>
      <c r="U2828" s="21">
        <f t="shared" si="44"/>
        <v>0</v>
      </c>
    </row>
    <row r="2829" spans="20:21">
      <c r="T2829" t="e">
        <f>VLOOKUP(D2829,VSD!$X$3:$Y$993,2,0)</f>
        <v>#N/A</v>
      </c>
      <c r="U2829" s="21">
        <f t="shared" si="44"/>
        <v>0</v>
      </c>
    </row>
    <row r="2830" spans="20:21">
      <c r="T2830" t="e">
        <f>VLOOKUP(D2830,VSD!$X$3:$Y$993,2,0)</f>
        <v>#N/A</v>
      </c>
      <c r="U2830" s="21">
        <f t="shared" si="44"/>
        <v>0</v>
      </c>
    </row>
    <row r="2831" spans="20:21">
      <c r="T2831" t="e">
        <f>VLOOKUP(D2831,VSD!$X$3:$Y$993,2,0)</f>
        <v>#N/A</v>
      </c>
      <c r="U2831" s="21">
        <f t="shared" si="44"/>
        <v>0</v>
      </c>
    </row>
    <row r="2832" spans="20:21">
      <c r="T2832" t="e">
        <f>VLOOKUP(D2832,VSD!$X$3:$Y$993,2,0)</f>
        <v>#N/A</v>
      </c>
      <c r="U2832" s="21">
        <f t="shared" si="44"/>
        <v>0</v>
      </c>
    </row>
    <row r="2833" spans="20:21">
      <c r="T2833" t="e">
        <f>VLOOKUP(D2833,VSD!$X$3:$Y$993,2,0)</f>
        <v>#N/A</v>
      </c>
      <c r="U2833" s="21">
        <f t="shared" si="44"/>
        <v>0</v>
      </c>
    </row>
    <row r="2834" spans="20:21">
      <c r="T2834" t="e">
        <f>VLOOKUP(D2834,VSD!$X$3:$Y$993,2,0)</f>
        <v>#N/A</v>
      </c>
      <c r="U2834" s="21">
        <f t="shared" si="44"/>
        <v>0</v>
      </c>
    </row>
    <row r="2835" spans="20:21">
      <c r="T2835" t="e">
        <f>VLOOKUP(D2835,VSD!$X$3:$Y$993,2,0)</f>
        <v>#N/A</v>
      </c>
      <c r="U2835" s="21">
        <f t="shared" si="44"/>
        <v>0</v>
      </c>
    </row>
    <row r="2836" spans="20:21">
      <c r="T2836" t="e">
        <f>VLOOKUP(D2836,VSD!$X$3:$Y$993,2,0)</f>
        <v>#N/A</v>
      </c>
      <c r="U2836" s="21">
        <f t="shared" si="44"/>
        <v>0</v>
      </c>
    </row>
    <row r="2837" spans="20:21">
      <c r="T2837" t="e">
        <f>VLOOKUP(D2837,VSD!$X$3:$Y$993,2,0)</f>
        <v>#N/A</v>
      </c>
      <c r="U2837" s="21">
        <f t="shared" si="44"/>
        <v>0</v>
      </c>
    </row>
    <row r="2838" spans="20:21">
      <c r="T2838" t="e">
        <f>VLOOKUP(D2838,VSD!$X$3:$Y$993,2,0)</f>
        <v>#N/A</v>
      </c>
      <c r="U2838" s="21">
        <f t="shared" si="44"/>
        <v>0</v>
      </c>
    </row>
    <row r="2839" spans="20:21">
      <c r="T2839" t="e">
        <f>VLOOKUP(D2839,VSD!$X$3:$Y$993,2,0)</f>
        <v>#N/A</v>
      </c>
      <c r="U2839" s="21">
        <f t="shared" si="44"/>
        <v>0</v>
      </c>
    </row>
    <row r="2840" spans="20:21">
      <c r="T2840" t="e">
        <f>VLOOKUP(D2840,VSD!$X$3:$Y$993,2,0)</f>
        <v>#N/A</v>
      </c>
      <c r="U2840" s="21">
        <f t="shared" si="44"/>
        <v>0</v>
      </c>
    </row>
    <row r="2841" spans="20:21">
      <c r="T2841" t="e">
        <f>VLOOKUP(D2841,VSD!$X$3:$Y$993,2,0)</f>
        <v>#N/A</v>
      </c>
      <c r="U2841" s="21">
        <f t="shared" si="44"/>
        <v>0</v>
      </c>
    </row>
    <row r="2842" spans="20:21">
      <c r="T2842" t="e">
        <f>VLOOKUP(D2842,VSD!$X$3:$Y$993,2,0)</f>
        <v>#N/A</v>
      </c>
      <c r="U2842" s="21">
        <f t="shared" si="44"/>
        <v>0</v>
      </c>
    </row>
    <row r="2843" spans="20:21">
      <c r="T2843" t="e">
        <f>VLOOKUP(D2843,VSD!$X$3:$Y$993,2,0)</f>
        <v>#N/A</v>
      </c>
      <c r="U2843" s="21">
        <f t="shared" si="44"/>
        <v>0</v>
      </c>
    </row>
    <row r="2844" spans="20:21">
      <c r="T2844" t="e">
        <f>VLOOKUP(D2844,VSD!$X$3:$Y$993,2,0)</f>
        <v>#N/A</v>
      </c>
      <c r="U2844" s="21">
        <f t="shared" si="44"/>
        <v>0</v>
      </c>
    </row>
    <row r="2845" spans="20:21">
      <c r="T2845" t="e">
        <f>VLOOKUP(D2845,VSD!$X$3:$Y$993,2,0)</f>
        <v>#N/A</v>
      </c>
      <c r="U2845" s="21">
        <f t="shared" si="44"/>
        <v>0</v>
      </c>
    </row>
    <row r="2846" spans="20:21">
      <c r="T2846" t="e">
        <f>VLOOKUP(D2846,VSD!$X$3:$Y$993,2,0)</f>
        <v>#N/A</v>
      </c>
      <c r="U2846" s="21">
        <f t="shared" si="44"/>
        <v>0</v>
      </c>
    </row>
    <row r="2847" spans="20:21">
      <c r="T2847" t="e">
        <f>VLOOKUP(D2847,VSD!$X$3:$Y$993,2,0)</f>
        <v>#N/A</v>
      </c>
      <c r="U2847" s="21">
        <f t="shared" si="44"/>
        <v>0</v>
      </c>
    </row>
    <row r="2848" spans="20:21">
      <c r="T2848" t="e">
        <f>VLOOKUP(D2848,VSD!$X$3:$Y$993,2,0)</f>
        <v>#N/A</v>
      </c>
      <c r="U2848" s="21">
        <f t="shared" si="44"/>
        <v>0</v>
      </c>
    </row>
    <row r="2849" spans="20:21">
      <c r="T2849" t="e">
        <f>VLOOKUP(D2849,VSD!$X$3:$Y$993,2,0)</f>
        <v>#N/A</v>
      </c>
      <c r="U2849" s="21">
        <f t="shared" si="44"/>
        <v>0</v>
      </c>
    </row>
    <row r="2850" spans="20:21">
      <c r="T2850" t="e">
        <f>VLOOKUP(D2850,VSD!$X$3:$Y$993,2,0)</f>
        <v>#N/A</v>
      </c>
      <c r="U2850" s="21">
        <f t="shared" si="44"/>
        <v>0</v>
      </c>
    </row>
    <row r="2851" spans="20:21">
      <c r="T2851" t="e">
        <f>VLOOKUP(D2851,VSD!$X$3:$Y$993,2,0)</f>
        <v>#N/A</v>
      </c>
      <c r="U2851" s="21">
        <f t="shared" si="44"/>
        <v>0</v>
      </c>
    </row>
    <row r="2852" spans="20:21">
      <c r="T2852" t="e">
        <f>VLOOKUP(D2852,VSD!$X$3:$Y$993,2,0)</f>
        <v>#N/A</v>
      </c>
      <c r="U2852" s="21">
        <f t="shared" si="44"/>
        <v>0</v>
      </c>
    </row>
    <row r="2853" spans="20:21">
      <c r="T2853" t="e">
        <f>VLOOKUP(D2853,VSD!$X$3:$Y$993,2,0)</f>
        <v>#N/A</v>
      </c>
      <c r="U2853" s="21">
        <f t="shared" si="44"/>
        <v>0</v>
      </c>
    </row>
    <row r="2854" spans="20:21">
      <c r="T2854" t="e">
        <f>VLOOKUP(D2854,VSD!$X$3:$Y$993,2,0)</f>
        <v>#N/A</v>
      </c>
      <c r="U2854" s="21">
        <f t="shared" si="44"/>
        <v>0</v>
      </c>
    </row>
    <row r="2855" spans="20:21">
      <c r="T2855" t="e">
        <f>VLOOKUP(D2855,VSD!$X$3:$Y$993,2,0)</f>
        <v>#N/A</v>
      </c>
      <c r="U2855" s="21">
        <f t="shared" si="44"/>
        <v>0</v>
      </c>
    </row>
    <row r="2856" spans="20:21">
      <c r="T2856" t="e">
        <f>VLOOKUP(D2856,VSD!$X$3:$Y$993,2,0)</f>
        <v>#N/A</v>
      </c>
      <c r="U2856" s="21">
        <f t="shared" si="44"/>
        <v>0</v>
      </c>
    </row>
    <row r="2857" spans="20:21">
      <c r="T2857" t="e">
        <f>VLOOKUP(D2857,VSD!$X$3:$Y$993,2,0)</f>
        <v>#N/A</v>
      </c>
      <c r="U2857" s="21">
        <f t="shared" si="44"/>
        <v>0</v>
      </c>
    </row>
    <row r="2858" spans="20:21">
      <c r="T2858" t="e">
        <f>VLOOKUP(D2858,VSD!$X$3:$Y$993,2,0)</f>
        <v>#N/A</v>
      </c>
      <c r="U2858" s="21">
        <f t="shared" si="44"/>
        <v>0</v>
      </c>
    </row>
    <row r="2859" spans="20:21">
      <c r="T2859" t="e">
        <f>VLOOKUP(D2859,VSD!$X$3:$Y$993,2,0)</f>
        <v>#N/A</v>
      </c>
      <c r="U2859" s="21">
        <f t="shared" si="44"/>
        <v>0</v>
      </c>
    </row>
    <row r="2860" spans="20:21">
      <c r="T2860" t="e">
        <f>VLOOKUP(D2860,VSD!$X$3:$Y$993,2,0)</f>
        <v>#N/A</v>
      </c>
      <c r="U2860" s="21">
        <f t="shared" si="44"/>
        <v>0</v>
      </c>
    </row>
    <row r="2861" spans="20:21">
      <c r="T2861" t="e">
        <f>VLOOKUP(D2861,VSD!$X$3:$Y$993,2,0)</f>
        <v>#N/A</v>
      </c>
      <c r="U2861" s="21">
        <f t="shared" si="44"/>
        <v>0</v>
      </c>
    </row>
    <row r="2862" spans="20:21">
      <c r="T2862" t="e">
        <f>VLOOKUP(D2862,VSD!$X$3:$Y$993,2,0)</f>
        <v>#N/A</v>
      </c>
      <c r="U2862" s="21">
        <f t="shared" si="44"/>
        <v>0</v>
      </c>
    </row>
    <row r="2863" spans="20:21">
      <c r="T2863" t="e">
        <f>VLOOKUP(D2863,VSD!$X$3:$Y$993,2,0)</f>
        <v>#N/A</v>
      </c>
      <c r="U2863" s="21">
        <f t="shared" si="44"/>
        <v>0</v>
      </c>
    </row>
    <row r="2864" spans="20:21">
      <c r="T2864" t="e">
        <f>VLOOKUP(D2864,VSD!$X$3:$Y$993,2,0)</f>
        <v>#N/A</v>
      </c>
      <c r="U2864" s="21">
        <f t="shared" si="44"/>
        <v>0</v>
      </c>
    </row>
    <row r="2865" spans="20:21">
      <c r="T2865" t="e">
        <f>VLOOKUP(D2865,VSD!$X$3:$Y$993,2,0)</f>
        <v>#N/A</v>
      </c>
      <c r="U2865" s="21">
        <f t="shared" si="44"/>
        <v>0</v>
      </c>
    </row>
    <row r="2866" spans="20:21">
      <c r="T2866" t="e">
        <f>VLOOKUP(D2866,VSD!$X$3:$Y$993,2,0)</f>
        <v>#N/A</v>
      </c>
      <c r="U2866" s="21">
        <f t="shared" si="44"/>
        <v>0</v>
      </c>
    </row>
    <row r="2867" spans="20:21">
      <c r="T2867" t="e">
        <f>VLOOKUP(D2867,VSD!$X$3:$Y$993,2,0)</f>
        <v>#N/A</v>
      </c>
      <c r="U2867" s="21">
        <f t="shared" si="44"/>
        <v>0</v>
      </c>
    </row>
    <row r="2868" spans="20:21">
      <c r="T2868" t="e">
        <f>VLOOKUP(D2868,VSD!$X$3:$Y$993,2,0)</f>
        <v>#N/A</v>
      </c>
      <c r="U2868" s="21">
        <f t="shared" si="44"/>
        <v>0</v>
      </c>
    </row>
    <row r="2869" spans="20:21">
      <c r="T2869" t="e">
        <f>VLOOKUP(D2869,VSD!$X$3:$Y$993,2,0)</f>
        <v>#N/A</v>
      </c>
      <c r="U2869" s="21">
        <f t="shared" si="44"/>
        <v>0</v>
      </c>
    </row>
    <row r="2870" spans="20:21">
      <c r="T2870" t="e">
        <f>VLOOKUP(D2870,VSD!$X$3:$Y$993,2,0)</f>
        <v>#N/A</v>
      </c>
      <c r="U2870" s="21">
        <f t="shared" si="44"/>
        <v>0</v>
      </c>
    </row>
    <row r="2871" spans="20:21">
      <c r="T2871" t="e">
        <f>VLOOKUP(D2871,VSD!$X$3:$Y$993,2,0)</f>
        <v>#N/A</v>
      </c>
      <c r="U2871" s="21">
        <f t="shared" si="44"/>
        <v>0</v>
      </c>
    </row>
    <row r="2872" spans="20:21">
      <c r="T2872" t="e">
        <f>VLOOKUP(D2872,VSD!$X$3:$Y$993,2,0)</f>
        <v>#N/A</v>
      </c>
      <c r="U2872" s="21">
        <f t="shared" si="44"/>
        <v>0</v>
      </c>
    </row>
    <row r="2873" spans="20:21">
      <c r="T2873" t="e">
        <f>VLOOKUP(D2873,VSD!$X$3:$Y$993,2,0)</f>
        <v>#N/A</v>
      </c>
      <c r="U2873" s="21">
        <f t="shared" si="44"/>
        <v>0</v>
      </c>
    </row>
    <row r="2874" spans="20:21">
      <c r="T2874" t="e">
        <f>VLOOKUP(D2874,VSD!$X$3:$Y$993,2,0)</f>
        <v>#N/A</v>
      </c>
      <c r="U2874" s="21">
        <f t="shared" si="44"/>
        <v>0</v>
      </c>
    </row>
    <row r="2875" spans="20:21">
      <c r="T2875" t="e">
        <f>VLOOKUP(D2875,VSD!$X$3:$Y$993,2,0)</f>
        <v>#N/A</v>
      </c>
      <c r="U2875" s="21">
        <f t="shared" si="44"/>
        <v>0</v>
      </c>
    </row>
    <row r="2876" spans="20:21">
      <c r="T2876" t="e">
        <f>VLOOKUP(D2876,VSD!$X$3:$Y$993,2,0)</f>
        <v>#N/A</v>
      </c>
      <c r="U2876" s="21">
        <f t="shared" si="44"/>
        <v>0</v>
      </c>
    </row>
    <row r="2877" spans="20:21">
      <c r="T2877" t="e">
        <f>VLOOKUP(D2877,VSD!$X$3:$Y$993,2,0)</f>
        <v>#N/A</v>
      </c>
      <c r="U2877" s="21">
        <f t="shared" si="44"/>
        <v>0</v>
      </c>
    </row>
    <row r="2878" spans="20:21">
      <c r="T2878" t="e">
        <f>VLOOKUP(D2878,VSD!$X$3:$Y$993,2,0)</f>
        <v>#N/A</v>
      </c>
      <c r="U2878" s="21">
        <f t="shared" si="44"/>
        <v>0</v>
      </c>
    </row>
    <row r="2879" spans="20:21">
      <c r="T2879" t="e">
        <f>VLOOKUP(D2879,VSD!$X$3:$Y$993,2,0)</f>
        <v>#N/A</v>
      </c>
      <c r="U2879" s="21">
        <f t="shared" si="44"/>
        <v>0</v>
      </c>
    </row>
    <row r="2880" spans="20:21">
      <c r="T2880" t="e">
        <f>VLOOKUP(D2880,VSD!$X$3:$Y$993,2,0)</f>
        <v>#N/A</v>
      </c>
      <c r="U2880" s="21">
        <f t="shared" si="44"/>
        <v>0</v>
      </c>
    </row>
    <row r="2881" spans="20:21">
      <c r="T2881" t="e">
        <f>VLOOKUP(D2881,VSD!$X$3:$Y$993,2,0)</f>
        <v>#N/A</v>
      </c>
      <c r="U2881" s="21">
        <f t="shared" si="44"/>
        <v>0</v>
      </c>
    </row>
    <row r="2882" spans="20:21">
      <c r="T2882" t="e">
        <f>VLOOKUP(D2882,VSD!$X$3:$Y$993,2,0)</f>
        <v>#N/A</v>
      </c>
      <c r="U2882" s="21">
        <f t="shared" si="44"/>
        <v>0</v>
      </c>
    </row>
    <row r="2883" spans="20:21">
      <c r="T2883" t="e">
        <f>VLOOKUP(D2883,VSD!$X$3:$Y$993,2,0)</f>
        <v>#N/A</v>
      </c>
      <c r="U2883" s="21">
        <f t="shared" si="44"/>
        <v>0</v>
      </c>
    </row>
    <row r="2884" spans="20:21">
      <c r="T2884" t="e">
        <f>VLOOKUP(D2884,VSD!$X$3:$Y$993,2,0)</f>
        <v>#N/A</v>
      </c>
      <c r="U2884" s="21">
        <f t="shared" ref="U2884:U2947" si="45">IF(G2884&lt;&gt;"040P888888",IFERROR(T2884*I2884,0),0)</f>
        <v>0</v>
      </c>
    </row>
    <row r="2885" spans="20:21">
      <c r="T2885" t="e">
        <f>VLOOKUP(D2885,VSD!$X$3:$Y$993,2,0)</f>
        <v>#N/A</v>
      </c>
      <c r="U2885" s="21">
        <f t="shared" si="45"/>
        <v>0</v>
      </c>
    </row>
    <row r="2886" spans="20:21">
      <c r="T2886" t="e">
        <f>VLOOKUP(D2886,VSD!$X$3:$Y$993,2,0)</f>
        <v>#N/A</v>
      </c>
      <c r="U2886" s="21">
        <f t="shared" si="45"/>
        <v>0</v>
      </c>
    </row>
    <row r="2887" spans="20:21">
      <c r="T2887" t="e">
        <f>VLOOKUP(D2887,VSD!$X$3:$Y$993,2,0)</f>
        <v>#N/A</v>
      </c>
      <c r="U2887" s="21">
        <f t="shared" si="45"/>
        <v>0</v>
      </c>
    </row>
    <row r="2888" spans="20:21">
      <c r="T2888" t="e">
        <f>VLOOKUP(D2888,VSD!$X$3:$Y$993,2,0)</f>
        <v>#N/A</v>
      </c>
      <c r="U2888" s="21">
        <f t="shared" si="45"/>
        <v>0</v>
      </c>
    </row>
    <row r="2889" spans="20:21">
      <c r="T2889" t="e">
        <f>VLOOKUP(D2889,VSD!$X$3:$Y$993,2,0)</f>
        <v>#N/A</v>
      </c>
      <c r="U2889" s="21">
        <f t="shared" si="45"/>
        <v>0</v>
      </c>
    </row>
    <row r="2890" spans="20:21">
      <c r="T2890" t="e">
        <f>VLOOKUP(D2890,VSD!$X$3:$Y$993,2,0)</f>
        <v>#N/A</v>
      </c>
      <c r="U2890" s="21">
        <f t="shared" si="45"/>
        <v>0</v>
      </c>
    </row>
    <row r="2891" spans="20:21">
      <c r="T2891" t="e">
        <f>VLOOKUP(D2891,VSD!$X$3:$Y$993,2,0)</f>
        <v>#N/A</v>
      </c>
      <c r="U2891" s="21">
        <f t="shared" si="45"/>
        <v>0</v>
      </c>
    </row>
    <row r="2892" spans="20:21">
      <c r="T2892" t="e">
        <f>VLOOKUP(D2892,VSD!$X$3:$Y$993,2,0)</f>
        <v>#N/A</v>
      </c>
      <c r="U2892" s="21">
        <f t="shared" si="45"/>
        <v>0</v>
      </c>
    </row>
    <row r="2893" spans="20:21">
      <c r="T2893" t="e">
        <f>VLOOKUP(D2893,VSD!$X$3:$Y$993,2,0)</f>
        <v>#N/A</v>
      </c>
      <c r="U2893" s="21">
        <f t="shared" si="45"/>
        <v>0</v>
      </c>
    </row>
    <row r="2894" spans="20:21">
      <c r="T2894" t="e">
        <f>VLOOKUP(D2894,VSD!$X$3:$Y$993,2,0)</f>
        <v>#N/A</v>
      </c>
      <c r="U2894" s="21">
        <f t="shared" si="45"/>
        <v>0</v>
      </c>
    </row>
    <row r="2895" spans="20:21">
      <c r="T2895" t="e">
        <f>VLOOKUP(D2895,VSD!$X$3:$Y$993,2,0)</f>
        <v>#N/A</v>
      </c>
      <c r="U2895" s="21">
        <f t="shared" si="45"/>
        <v>0</v>
      </c>
    </row>
    <row r="2896" spans="20:21">
      <c r="T2896" t="e">
        <f>VLOOKUP(D2896,VSD!$X$3:$Y$993,2,0)</f>
        <v>#N/A</v>
      </c>
      <c r="U2896" s="21">
        <f t="shared" si="45"/>
        <v>0</v>
      </c>
    </row>
    <row r="2897" spans="20:21">
      <c r="T2897" t="e">
        <f>VLOOKUP(D2897,VSD!$X$3:$Y$993,2,0)</f>
        <v>#N/A</v>
      </c>
      <c r="U2897" s="21">
        <f t="shared" si="45"/>
        <v>0</v>
      </c>
    </row>
    <row r="2898" spans="20:21">
      <c r="T2898" t="e">
        <f>VLOOKUP(D2898,VSD!$X$3:$Y$993,2,0)</f>
        <v>#N/A</v>
      </c>
      <c r="U2898" s="21">
        <f t="shared" si="45"/>
        <v>0</v>
      </c>
    </row>
    <row r="2899" spans="20:21">
      <c r="T2899" t="e">
        <f>VLOOKUP(D2899,VSD!$X$3:$Y$993,2,0)</f>
        <v>#N/A</v>
      </c>
      <c r="U2899" s="21">
        <f t="shared" si="45"/>
        <v>0</v>
      </c>
    </row>
    <row r="2900" spans="20:21">
      <c r="T2900" t="e">
        <f>VLOOKUP(D2900,VSD!$X$3:$Y$993,2,0)</f>
        <v>#N/A</v>
      </c>
      <c r="U2900" s="21">
        <f t="shared" si="45"/>
        <v>0</v>
      </c>
    </row>
    <row r="2901" spans="20:21">
      <c r="T2901" t="e">
        <f>VLOOKUP(D2901,VSD!$X$3:$Y$993,2,0)</f>
        <v>#N/A</v>
      </c>
      <c r="U2901" s="21">
        <f t="shared" si="45"/>
        <v>0</v>
      </c>
    </row>
    <row r="2902" spans="20:21">
      <c r="T2902" t="e">
        <f>VLOOKUP(D2902,VSD!$X$3:$Y$993,2,0)</f>
        <v>#N/A</v>
      </c>
      <c r="U2902" s="21">
        <f t="shared" si="45"/>
        <v>0</v>
      </c>
    </row>
    <row r="2903" spans="20:21">
      <c r="T2903" t="e">
        <f>VLOOKUP(D2903,VSD!$X$3:$Y$993,2,0)</f>
        <v>#N/A</v>
      </c>
      <c r="U2903" s="21">
        <f t="shared" si="45"/>
        <v>0</v>
      </c>
    </row>
    <row r="2904" spans="20:21">
      <c r="T2904" t="e">
        <f>VLOOKUP(D2904,VSD!$X$3:$Y$993,2,0)</f>
        <v>#N/A</v>
      </c>
      <c r="U2904" s="21">
        <f t="shared" si="45"/>
        <v>0</v>
      </c>
    </row>
    <row r="2905" spans="20:21">
      <c r="T2905" t="e">
        <f>VLOOKUP(D2905,VSD!$X$3:$Y$993,2,0)</f>
        <v>#N/A</v>
      </c>
      <c r="U2905" s="21">
        <f t="shared" si="45"/>
        <v>0</v>
      </c>
    </row>
    <row r="2906" spans="20:21">
      <c r="T2906" t="e">
        <f>VLOOKUP(D2906,VSD!$X$3:$Y$993,2,0)</f>
        <v>#N/A</v>
      </c>
      <c r="U2906" s="21">
        <f t="shared" si="45"/>
        <v>0</v>
      </c>
    </row>
    <row r="2907" spans="20:21">
      <c r="T2907" t="e">
        <f>VLOOKUP(D2907,VSD!$X$3:$Y$993,2,0)</f>
        <v>#N/A</v>
      </c>
      <c r="U2907" s="21">
        <f t="shared" si="45"/>
        <v>0</v>
      </c>
    </row>
    <row r="2908" spans="20:21">
      <c r="T2908" t="e">
        <f>VLOOKUP(D2908,VSD!$X$3:$Y$993,2,0)</f>
        <v>#N/A</v>
      </c>
      <c r="U2908" s="21">
        <f t="shared" si="45"/>
        <v>0</v>
      </c>
    </row>
    <row r="2909" spans="20:21">
      <c r="T2909" t="e">
        <f>VLOOKUP(D2909,VSD!$X$3:$Y$993,2,0)</f>
        <v>#N/A</v>
      </c>
      <c r="U2909" s="21">
        <f t="shared" si="45"/>
        <v>0</v>
      </c>
    </row>
    <row r="2910" spans="20:21">
      <c r="T2910" t="e">
        <f>VLOOKUP(D2910,VSD!$X$3:$Y$993,2,0)</f>
        <v>#N/A</v>
      </c>
      <c r="U2910" s="21">
        <f t="shared" si="45"/>
        <v>0</v>
      </c>
    </row>
    <row r="2911" spans="20:21">
      <c r="T2911" t="e">
        <f>VLOOKUP(D2911,VSD!$X$3:$Y$993,2,0)</f>
        <v>#N/A</v>
      </c>
      <c r="U2911" s="21">
        <f t="shared" si="45"/>
        <v>0</v>
      </c>
    </row>
    <row r="2912" spans="20:21">
      <c r="T2912" t="e">
        <f>VLOOKUP(D2912,VSD!$X$3:$Y$993,2,0)</f>
        <v>#N/A</v>
      </c>
      <c r="U2912" s="21">
        <f t="shared" si="45"/>
        <v>0</v>
      </c>
    </row>
    <row r="2913" spans="20:21">
      <c r="T2913" t="e">
        <f>VLOOKUP(D2913,VSD!$X$3:$Y$993,2,0)</f>
        <v>#N/A</v>
      </c>
      <c r="U2913" s="21">
        <f t="shared" si="45"/>
        <v>0</v>
      </c>
    </row>
    <row r="2914" spans="20:21">
      <c r="T2914" t="e">
        <f>VLOOKUP(D2914,VSD!$X$3:$Y$993,2,0)</f>
        <v>#N/A</v>
      </c>
      <c r="U2914" s="21">
        <f t="shared" si="45"/>
        <v>0</v>
      </c>
    </row>
    <row r="2915" spans="20:21">
      <c r="T2915" t="e">
        <f>VLOOKUP(D2915,VSD!$X$3:$Y$993,2,0)</f>
        <v>#N/A</v>
      </c>
      <c r="U2915" s="21">
        <f t="shared" si="45"/>
        <v>0</v>
      </c>
    </row>
    <row r="2916" spans="20:21">
      <c r="T2916" t="e">
        <f>VLOOKUP(D2916,VSD!$X$3:$Y$993,2,0)</f>
        <v>#N/A</v>
      </c>
      <c r="U2916" s="21">
        <f t="shared" si="45"/>
        <v>0</v>
      </c>
    </row>
    <row r="2917" spans="20:21">
      <c r="T2917" t="e">
        <f>VLOOKUP(D2917,VSD!$X$3:$Y$993,2,0)</f>
        <v>#N/A</v>
      </c>
      <c r="U2917" s="21">
        <f t="shared" si="45"/>
        <v>0</v>
      </c>
    </row>
    <row r="2918" spans="20:21">
      <c r="T2918" t="e">
        <f>VLOOKUP(D2918,VSD!$X$3:$Y$993,2,0)</f>
        <v>#N/A</v>
      </c>
      <c r="U2918" s="21">
        <f t="shared" si="45"/>
        <v>0</v>
      </c>
    </row>
    <row r="2919" spans="20:21">
      <c r="T2919" t="e">
        <f>VLOOKUP(D2919,VSD!$X$3:$Y$993,2,0)</f>
        <v>#N/A</v>
      </c>
      <c r="U2919" s="21">
        <f t="shared" si="45"/>
        <v>0</v>
      </c>
    </row>
    <row r="2920" spans="20:21">
      <c r="T2920" t="e">
        <f>VLOOKUP(D2920,VSD!$X$3:$Y$993,2,0)</f>
        <v>#N/A</v>
      </c>
      <c r="U2920" s="21">
        <f t="shared" si="45"/>
        <v>0</v>
      </c>
    </row>
    <row r="2921" spans="20:21">
      <c r="T2921" t="e">
        <f>VLOOKUP(D2921,VSD!$X$3:$Y$993,2,0)</f>
        <v>#N/A</v>
      </c>
      <c r="U2921" s="21">
        <f t="shared" si="45"/>
        <v>0</v>
      </c>
    </row>
    <row r="2922" spans="20:21">
      <c r="T2922" t="e">
        <f>VLOOKUP(D2922,VSD!$X$3:$Y$993,2,0)</f>
        <v>#N/A</v>
      </c>
      <c r="U2922" s="21">
        <f t="shared" si="45"/>
        <v>0</v>
      </c>
    </row>
    <row r="2923" spans="20:21">
      <c r="T2923" t="e">
        <f>VLOOKUP(D2923,VSD!$X$3:$Y$993,2,0)</f>
        <v>#N/A</v>
      </c>
      <c r="U2923" s="21">
        <f t="shared" si="45"/>
        <v>0</v>
      </c>
    </row>
    <row r="2924" spans="20:21">
      <c r="T2924" t="e">
        <f>VLOOKUP(D2924,VSD!$X$3:$Y$993,2,0)</f>
        <v>#N/A</v>
      </c>
      <c r="U2924" s="21">
        <f t="shared" si="45"/>
        <v>0</v>
      </c>
    </row>
    <row r="2925" spans="20:21">
      <c r="T2925" t="e">
        <f>VLOOKUP(D2925,VSD!$X$3:$Y$993,2,0)</f>
        <v>#N/A</v>
      </c>
      <c r="U2925" s="21">
        <f t="shared" si="45"/>
        <v>0</v>
      </c>
    </row>
    <row r="2926" spans="20:21">
      <c r="T2926" t="e">
        <f>VLOOKUP(D2926,VSD!$X$3:$Y$993,2,0)</f>
        <v>#N/A</v>
      </c>
      <c r="U2926" s="21">
        <f t="shared" si="45"/>
        <v>0</v>
      </c>
    </row>
    <row r="2927" spans="20:21">
      <c r="T2927" t="e">
        <f>VLOOKUP(D2927,VSD!$X$3:$Y$993,2,0)</f>
        <v>#N/A</v>
      </c>
      <c r="U2927" s="21">
        <f t="shared" si="45"/>
        <v>0</v>
      </c>
    </row>
    <row r="2928" spans="20:21">
      <c r="T2928" t="e">
        <f>VLOOKUP(D2928,VSD!$X$3:$Y$993,2,0)</f>
        <v>#N/A</v>
      </c>
      <c r="U2928" s="21">
        <f t="shared" si="45"/>
        <v>0</v>
      </c>
    </row>
    <row r="2929" spans="20:21">
      <c r="T2929" t="e">
        <f>VLOOKUP(D2929,VSD!$X$3:$Y$993,2,0)</f>
        <v>#N/A</v>
      </c>
      <c r="U2929" s="21">
        <f t="shared" si="45"/>
        <v>0</v>
      </c>
    </row>
    <row r="2930" spans="20:21">
      <c r="T2930" t="e">
        <f>VLOOKUP(D2930,VSD!$X$3:$Y$993,2,0)</f>
        <v>#N/A</v>
      </c>
      <c r="U2930" s="21">
        <f t="shared" si="45"/>
        <v>0</v>
      </c>
    </row>
    <row r="2931" spans="20:21">
      <c r="T2931" t="e">
        <f>VLOOKUP(D2931,VSD!$X$3:$Y$993,2,0)</f>
        <v>#N/A</v>
      </c>
      <c r="U2931" s="21">
        <f t="shared" si="45"/>
        <v>0</v>
      </c>
    </row>
    <row r="2932" spans="20:21">
      <c r="T2932" t="e">
        <f>VLOOKUP(D2932,VSD!$X$3:$Y$993,2,0)</f>
        <v>#N/A</v>
      </c>
      <c r="U2932" s="21">
        <f t="shared" si="45"/>
        <v>0</v>
      </c>
    </row>
    <row r="2933" spans="20:21">
      <c r="T2933" t="e">
        <f>VLOOKUP(D2933,VSD!$X$3:$Y$993,2,0)</f>
        <v>#N/A</v>
      </c>
      <c r="U2933" s="21">
        <f t="shared" si="45"/>
        <v>0</v>
      </c>
    </row>
    <row r="2934" spans="20:21">
      <c r="T2934" t="e">
        <f>VLOOKUP(D2934,VSD!$X$3:$Y$993,2,0)</f>
        <v>#N/A</v>
      </c>
      <c r="U2934" s="21">
        <f t="shared" si="45"/>
        <v>0</v>
      </c>
    </row>
    <row r="2935" spans="20:21">
      <c r="T2935" t="e">
        <f>VLOOKUP(D2935,VSD!$X$3:$Y$993,2,0)</f>
        <v>#N/A</v>
      </c>
      <c r="U2935" s="21">
        <f t="shared" si="45"/>
        <v>0</v>
      </c>
    </row>
    <row r="2936" spans="20:21">
      <c r="T2936" t="e">
        <f>VLOOKUP(D2936,VSD!$X$3:$Y$993,2,0)</f>
        <v>#N/A</v>
      </c>
      <c r="U2936" s="21">
        <f t="shared" si="45"/>
        <v>0</v>
      </c>
    </row>
    <row r="2937" spans="20:21">
      <c r="T2937" t="e">
        <f>VLOOKUP(D2937,VSD!$X$3:$Y$993,2,0)</f>
        <v>#N/A</v>
      </c>
      <c r="U2937" s="21">
        <f t="shared" si="45"/>
        <v>0</v>
      </c>
    </row>
    <row r="2938" spans="20:21">
      <c r="T2938" t="e">
        <f>VLOOKUP(D2938,VSD!$X$3:$Y$993,2,0)</f>
        <v>#N/A</v>
      </c>
      <c r="U2938" s="21">
        <f t="shared" si="45"/>
        <v>0</v>
      </c>
    </row>
    <row r="2939" spans="20:21">
      <c r="T2939" t="e">
        <f>VLOOKUP(D2939,VSD!$X$3:$Y$993,2,0)</f>
        <v>#N/A</v>
      </c>
      <c r="U2939" s="21">
        <f t="shared" si="45"/>
        <v>0</v>
      </c>
    </row>
    <row r="2940" spans="20:21">
      <c r="T2940" t="e">
        <f>VLOOKUP(D2940,VSD!$X$3:$Y$993,2,0)</f>
        <v>#N/A</v>
      </c>
      <c r="U2940" s="21">
        <f t="shared" si="45"/>
        <v>0</v>
      </c>
    </row>
    <row r="2941" spans="20:21">
      <c r="T2941" t="e">
        <f>VLOOKUP(D2941,VSD!$X$3:$Y$993,2,0)</f>
        <v>#N/A</v>
      </c>
      <c r="U2941" s="21">
        <f t="shared" si="45"/>
        <v>0</v>
      </c>
    </row>
    <row r="2942" spans="20:21">
      <c r="T2942" t="e">
        <f>VLOOKUP(D2942,VSD!$X$3:$Y$993,2,0)</f>
        <v>#N/A</v>
      </c>
      <c r="U2942" s="21">
        <f t="shared" si="45"/>
        <v>0</v>
      </c>
    </row>
    <row r="2943" spans="20:21">
      <c r="T2943" t="e">
        <f>VLOOKUP(D2943,VSD!$X$3:$Y$993,2,0)</f>
        <v>#N/A</v>
      </c>
      <c r="U2943" s="21">
        <f t="shared" si="45"/>
        <v>0</v>
      </c>
    </row>
    <row r="2944" spans="20:21">
      <c r="T2944" t="e">
        <f>VLOOKUP(D2944,VSD!$X$3:$Y$993,2,0)</f>
        <v>#N/A</v>
      </c>
      <c r="U2944" s="21">
        <f t="shared" si="45"/>
        <v>0</v>
      </c>
    </row>
    <row r="2945" spans="20:21">
      <c r="T2945" t="e">
        <f>VLOOKUP(D2945,VSD!$X$3:$Y$993,2,0)</f>
        <v>#N/A</v>
      </c>
      <c r="U2945" s="21">
        <f t="shared" si="45"/>
        <v>0</v>
      </c>
    </row>
    <row r="2946" spans="20:21">
      <c r="T2946" t="e">
        <f>VLOOKUP(D2946,VSD!$X$3:$Y$993,2,0)</f>
        <v>#N/A</v>
      </c>
      <c r="U2946" s="21">
        <f t="shared" si="45"/>
        <v>0</v>
      </c>
    </row>
    <row r="2947" spans="20:21">
      <c r="T2947" t="e">
        <f>VLOOKUP(D2947,VSD!$X$3:$Y$993,2,0)</f>
        <v>#N/A</v>
      </c>
      <c r="U2947" s="21">
        <f t="shared" si="45"/>
        <v>0</v>
      </c>
    </row>
    <row r="2948" spans="20:21">
      <c r="T2948" t="e">
        <f>VLOOKUP(D2948,VSD!$X$3:$Y$993,2,0)</f>
        <v>#N/A</v>
      </c>
      <c r="U2948" s="21">
        <f t="shared" ref="U2948:U3011" si="46">IF(G2948&lt;&gt;"040P888888",IFERROR(T2948*I2948,0),0)</f>
        <v>0</v>
      </c>
    </row>
    <row r="2949" spans="20:21">
      <c r="T2949" t="e">
        <f>VLOOKUP(D2949,VSD!$X$3:$Y$993,2,0)</f>
        <v>#N/A</v>
      </c>
      <c r="U2949" s="21">
        <f t="shared" si="46"/>
        <v>0</v>
      </c>
    </row>
    <row r="2950" spans="20:21">
      <c r="T2950" t="e">
        <f>VLOOKUP(D2950,VSD!$X$3:$Y$993,2,0)</f>
        <v>#N/A</v>
      </c>
      <c r="U2950" s="21">
        <f t="shared" si="46"/>
        <v>0</v>
      </c>
    </row>
    <row r="2951" spans="20:21">
      <c r="T2951" t="e">
        <f>VLOOKUP(D2951,VSD!$X$3:$Y$993,2,0)</f>
        <v>#N/A</v>
      </c>
      <c r="U2951" s="21">
        <f t="shared" si="46"/>
        <v>0</v>
      </c>
    </row>
    <row r="2952" spans="20:21">
      <c r="T2952" t="e">
        <f>VLOOKUP(D2952,VSD!$X$3:$Y$993,2,0)</f>
        <v>#N/A</v>
      </c>
      <c r="U2952" s="21">
        <f t="shared" si="46"/>
        <v>0</v>
      </c>
    </row>
    <row r="2953" spans="20:21">
      <c r="T2953" t="e">
        <f>VLOOKUP(D2953,VSD!$X$3:$Y$993,2,0)</f>
        <v>#N/A</v>
      </c>
      <c r="U2953" s="21">
        <f t="shared" si="46"/>
        <v>0</v>
      </c>
    </row>
    <row r="2954" spans="20:21">
      <c r="T2954" t="e">
        <f>VLOOKUP(D2954,VSD!$X$3:$Y$993,2,0)</f>
        <v>#N/A</v>
      </c>
      <c r="U2954" s="21">
        <f t="shared" si="46"/>
        <v>0</v>
      </c>
    </row>
    <row r="2955" spans="20:21">
      <c r="T2955" t="e">
        <f>VLOOKUP(D2955,VSD!$X$3:$Y$993,2,0)</f>
        <v>#N/A</v>
      </c>
      <c r="U2955" s="21">
        <f t="shared" si="46"/>
        <v>0</v>
      </c>
    </row>
    <row r="2956" spans="20:21">
      <c r="T2956" t="e">
        <f>VLOOKUP(D2956,VSD!$X$3:$Y$993,2,0)</f>
        <v>#N/A</v>
      </c>
      <c r="U2956" s="21">
        <f t="shared" si="46"/>
        <v>0</v>
      </c>
    </row>
    <row r="2957" spans="20:21">
      <c r="T2957" t="e">
        <f>VLOOKUP(D2957,VSD!$X$3:$Y$993,2,0)</f>
        <v>#N/A</v>
      </c>
      <c r="U2957" s="21">
        <f t="shared" si="46"/>
        <v>0</v>
      </c>
    </row>
    <row r="2958" spans="20:21">
      <c r="T2958" t="e">
        <f>VLOOKUP(D2958,VSD!$X$3:$Y$993,2,0)</f>
        <v>#N/A</v>
      </c>
      <c r="U2958" s="21">
        <f t="shared" si="46"/>
        <v>0</v>
      </c>
    </row>
    <row r="2959" spans="20:21">
      <c r="T2959" t="e">
        <f>VLOOKUP(D2959,VSD!$X$3:$Y$993,2,0)</f>
        <v>#N/A</v>
      </c>
      <c r="U2959" s="21">
        <f t="shared" si="46"/>
        <v>0</v>
      </c>
    </row>
    <row r="2960" spans="20:21">
      <c r="T2960" t="e">
        <f>VLOOKUP(D2960,VSD!$X$3:$Y$993,2,0)</f>
        <v>#N/A</v>
      </c>
      <c r="U2960" s="21">
        <f t="shared" si="46"/>
        <v>0</v>
      </c>
    </row>
    <row r="2961" spans="20:21">
      <c r="T2961" t="e">
        <f>VLOOKUP(D2961,VSD!$X$3:$Y$993,2,0)</f>
        <v>#N/A</v>
      </c>
      <c r="U2961" s="21">
        <f t="shared" si="46"/>
        <v>0</v>
      </c>
    </row>
    <row r="2962" spans="20:21">
      <c r="T2962" t="e">
        <f>VLOOKUP(D2962,VSD!$X$3:$Y$993,2,0)</f>
        <v>#N/A</v>
      </c>
      <c r="U2962" s="21">
        <f t="shared" si="46"/>
        <v>0</v>
      </c>
    </row>
    <row r="2963" spans="20:21">
      <c r="T2963" t="e">
        <f>VLOOKUP(D2963,VSD!$X$3:$Y$993,2,0)</f>
        <v>#N/A</v>
      </c>
      <c r="U2963" s="21">
        <f t="shared" si="46"/>
        <v>0</v>
      </c>
    </row>
    <row r="2964" spans="20:21">
      <c r="T2964" t="e">
        <f>VLOOKUP(D2964,VSD!$X$3:$Y$993,2,0)</f>
        <v>#N/A</v>
      </c>
      <c r="U2964" s="21">
        <f t="shared" si="46"/>
        <v>0</v>
      </c>
    </row>
    <row r="2965" spans="20:21">
      <c r="T2965" t="e">
        <f>VLOOKUP(D2965,VSD!$X$3:$Y$993,2,0)</f>
        <v>#N/A</v>
      </c>
      <c r="U2965" s="21">
        <f t="shared" si="46"/>
        <v>0</v>
      </c>
    </row>
    <row r="2966" spans="20:21">
      <c r="T2966" t="e">
        <f>VLOOKUP(D2966,VSD!$X$3:$Y$993,2,0)</f>
        <v>#N/A</v>
      </c>
      <c r="U2966" s="21">
        <f t="shared" si="46"/>
        <v>0</v>
      </c>
    </row>
    <row r="2967" spans="20:21">
      <c r="T2967" t="e">
        <f>VLOOKUP(D2967,VSD!$X$3:$Y$993,2,0)</f>
        <v>#N/A</v>
      </c>
      <c r="U2967" s="21">
        <f t="shared" si="46"/>
        <v>0</v>
      </c>
    </row>
    <row r="2968" spans="20:21">
      <c r="T2968" t="e">
        <f>VLOOKUP(D2968,VSD!$X$3:$Y$993,2,0)</f>
        <v>#N/A</v>
      </c>
      <c r="U2968" s="21">
        <f t="shared" si="46"/>
        <v>0</v>
      </c>
    </row>
    <row r="2969" spans="20:21">
      <c r="T2969" t="e">
        <f>VLOOKUP(D2969,VSD!$X$3:$Y$993,2,0)</f>
        <v>#N/A</v>
      </c>
      <c r="U2969" s="21">
        <f t="shared" si="46"/>
        <v>0</v>
      </c>
    </row>
    <row r="2970" spans="20:21">
      <c r="T2970" t="e">
        <f>VLOOKUP(D2970,VSD!$X$3:$Y$993,2,0)</f>
        <v>#N/A</v>
      </c>
      <c r="U2970" s="21">
        <f t="shared" si="46"/>
        <v>0</v>
      </c>
    </row>
    <row r="2971" spans="20:21">
      <c r="T2971" t="e">
        <f>VLOOKUP(D2971,VSD!$X$3:$Y$993,2,0)</f>
        <v>#N/A</v>
      </c>
      <c r="U2971" s="21">
        <f t="shared" si="46"/>
        <v>0</v>
      </c>
    </row>
    <row r="2972" spans="20:21">
      <c r="T2972" t="e">
        <f>VLOOKUP(D2972,VSD!$X$3:$Y$993,2,0)</f>
        <v>#N/A</v>
      </c>
      <c r="U2972" s="21">
        <f t="shared" si="46"/>
        <v>0</v>
      </c>
    </row>
    <row r="2973" spans="20:21">
      <c r="T2973" t="e">
        <f>VLOOKUP(D2973,VSD!$X$3:$Y$993,2,0)</f>
        <v>#N/A</v>
      </c>
      <c r="U2973" s="21">
        <f t="shared" si="46"/>
        <v>0</v>
      </c>
    </row>
    <row r="2974" spans="20:21">
      <c r="T2974" t="e">
        <f>VLOOKUP(D2974,VSD!$X$3:$Y$993,2,0)</f>
        <v>#N/A</v>
      </c>
      <c r="U2974" s="21">
        <f t="shared" si="46"/>
        <v>0</v>
      </c>
    </row>
    <row r="2975" spans="20:21">
      <c r="T2975" t="e">
        <f>VLOOKUP(D2975,VSD!$X$3:$Y$993,2,0)</f>
        <v>#N/A</v>
      </c>
      <c r="U2975" s="21">
        <f t="shared" si="46"/>
        <v>0</v>
      </c>
    </row>
    <row r="2976" spans="20:21">
      <c r="T2976" t="e">
        <f>VLOOKUP(D2976,VSD!$X$3:$Y$993,2,0)</f>
        <v>#N/A</v>
      </c>
      <c r="U2976" s="21">
        <f t="shared" si="46"/>
        <v>0</v>
      </c>
    </row>
    <row r="2977" spans="20:21">
      <c r="T2977" t="e">
        <f>VLOOKUP(D2977,VSD!$X$3:$Y$993,2,0)</f>
        <v>#N/A</v>
      </c>
      <c r="U2977" s="21">
        <f t="shared" si="46"/>
        <v>0</v>
      </c>
    </row>
    <row r="2978" spans="20:21">
      <c r="T2978" t="e">
        <f>VLOOKUP(D2978,VSD!$X$3:$Y$993,2,0)</f>
        <v>#N/A</v>
      </c>
      <c r="U2978" s="21">
        <f t="shared" si="46"/>
        <v>0</v>
      </c>
    </row>
    <row r="2979" spans="20:21">
      <c r="T2979" t="e">
        <f>VLOOKUP(D2979,VSD!$X$3:$Y$993,2,0)</f>
        <v>#N/A</v>
      </c>
      <c r="U2979" s="21">
        <f t="shared" si="46"/>
        <v>0</v>
      </c>
    </row>
    <row r="2980" spans="20:21">
      <c r="T2980" t="e">
        <f>VLOOKUP(D2980,VSD!$X$3:$Y$993,2,0)</f>
        <v>#N/A</v>
      </c>
      <c r="U2980" s="21">
        <f t="shared" si="46"/>
        <v>0</v>
      </c>
    </row>
    <row r="2981" spans="20:21">
      <c r="T2981" t="e">
        <f>VLOOKUP(D2981,VSD!$X$3:$Y$993,2,0)</f>
        <v>#N/A</v>
      </c>
      <c r="U2981" s="21">
        <f t="shared" si="46"/>
        <v>0</v>
      </c>
    </row>
    <row r="2982" spans="20:21">
      <c r="T2982" t="e">
        <f>VLOOKUP(D2982,VSD!$X$3:$Y$993,2,0)</f>
        <v>#N/A</v>
      </c>
      <c r="U2982" s="21">
        <f t="shared" si="46"/>
        <v>0</v>
      </c>
    </row>
    <row r="2983" spans="20:21">
      <c r="T2983" t="e">
        <f>VLOOKUP(D2983,VSD!$X$3:$Y$993,2,0)</f>
        <v>#N/A</v>
      </c>
      <c r="U2983" s="21">
        <f t="shared" si="46"/>
        <v>0</v>
      </c>
    </row>
    <row r="2984" spans="20:21">
      <c r="T2984" t="e">
        <f>VLOOKUP(D2984,VSD!$X$3:$Y$993,2,0)</f>
        <v>#N/A</v>
      </c>
      <c r="U2984" s="21">
        <f t="shared" si="46"/>
        <v>0</v>
      </c>
    </row>
    <row r="2985" spans="20:21">
      <c r="T2985" t="e">
        <f>VLOOKUP(D2985,VSD!$X$3:$Y$993,2,0)</f>
        <v>#N/A</v>
      </c>
      <c r="U2985" s="21">
        <f t="shared" si="46"/>
        <v>0</v>
      </c>
    </row>
    <row r="2986" spans="20:21">
      <c r="T2986" t="e">
        <f>VLOOKUP(D2986,VSD!$X$3:$Y$993,2,0)</f>
        <v>#N/A</v>
      </c>
      <c r="U2986" s="21">
        <f t="shared" si="46"/>
        <v>0</v>
      </c>
    </row>
    <row r="2987" spans="20:21">
      <c r="T2987" t="e">
        <f>VLOOKUP(D2987,VSD!$X$3:$Y$993,2,0)</f>
        <v>#N/A</v>
      </c>
      <c r="U2987" s="21">
        <f t="shared" si="46"/>
        <v>0</v>
      </c>
    </row>
    <row r="2988" spans="20:21">
      <c r="T2988" t="e">
        <f>VLOOKUP(D2988,VSD!$X$3:$Y$993,2,0)</f>
        <v>#N/A</v>
      </c>
      <c r="U2988" s="21">
        <f t="shared" si="46"/>
        <v>0</v>
      </c>
    </row>
    <row r="2989" spans="20:21">
      <c r="T2989" t="e">
        <f>VLOOKUP(D2989,VSD!$X$3:$Y$993,2,0)</f>
        <v>#N/A</v>
      </c>
      <c r="U2989" s="21">
        <f t="shared" si="46"/>
        <v>0</v>
      </c>
    </row>
    <row r="2990" spans="20:21">
      <c r="T2990" t="e">
        <f>VLOOKUP(D2990,VSD!$X$3:$Y$993,2,0)</f>
        <v>#N/A</v>
      </c>
      <c r="U2990" s="21">
        <f t="shared" si="46"/>
        <v>0</v>
      </c>
    </row>
    <row r="2991" spans="20:21">
      <c r="T2991" t="e">
        <f>VLOOKUP(D2991,VSD!$X$3:$Y$993,2,0)</f>
        <v>#N/A</v>
      </c>
      <c r="U2991" s="21">
        <f t="shared" si="46"/>
        <v>0</v>
      </c>
    </row>
    <row r="2992" spans="20:21">
      <c r="T2992" t="e">
        <f>VLOOKUP(D2992,VSD!$X$3:$Y$993,2,0)</f>
        <v>#N/A</v>
      </c>
      <c r="U2992" s="21">
        <f t="shared" si="46"/>
        <v>0</v>
      </c>
    </row>
    <row r="2993" spans="20:21">
      <c r="T2993" t="e">
        <f>VLOOKUP(D2993,VSD!$X$3:$Y$993,2,0)</f>
        <v>#N/A</v>
      </c>
      <c r="U2993" s="21">
        <f t="shared" si="46"/>
        <v>0</v>
      </c>
    </row>
    <row r="2994" spans="20:21">
      <c r="T2994" t="e">
        <f>VLOOKUP(D2994,VSD!$X$3:$Y$993,2,0)</f>
        <v>#N/A</v>
      </c>
      <c r="U2994" s="21">
        <f t="shared" si="46"/>
        <v>0</v>
      </c>
    </row>
    <row r="2995" spans="20:21">
      <c r="T2995" t="e">
        <f>VLOOKUP(D2995,VSD!$X$3:$Y$993,2,0)</f>
        <v>#N/A</v>
      </c>
      <c r="U2995" s="21">
        <f t="shared" si="46"/>
        <v>0</v>
      </c>
    </row>
    <row r="2996" spans="20:21">
      <c r="T2996" t="e">
        <f>VLOOKUP(D2996,VSD!$X$3:$Y$993,2,0)</f>
        <v>#N/A</v>
      </c>
      <c r="U2996" s="21">
        <f t="shared" si="46"/>
        <v>0</v>
      </c>
    </row>
    <row r="2997" spans="20:21">
      <c r="T2997" t="e">
        <f>VLOOKUP(D2997,VSD!$X$3:$Y$993,2,0)</f>
        <v>#N/A</v>
      </c>
      <c r="U2997" s="21">
        <f t="shared" si="46"/>
        <v>0</v>
      </c>
    </row>
    <row r="2998" spans="20:21">
      <c r="T2998" t="e">
        <f>VLOOKUP(D2998,VSD!$X$3:$Y$993,2,0)</f>
        <v>#N/A</v>
      </c>
      <c r="U2998" s="21">
        <f t="shared" si="46"/>
        <v>0</v>
      </c>
    </row>
    <row r="2999" spans="20:21">
      <c r="T2999" t="e">
        <f>VLOOKUP(D2999,VSD!$X$3:$Y$993,2,0)</f>
        <v>#N/A</v>
      </c>
      <c r="U2999" s="21">
        <f t="shared" si="46"/>
        <v>0</v>
      </c>
    </row>
    <row r="3000" spans="20:21">
      <c r="T3000" t="e">
        <f>VLOOKUP(D3000,VSD!$X$3:$Y$993,2,0)</f>
        <v>#N/A</v>
      </c>
      <c r="U3000" s="21">
        <f t="shared" si="46"/>
        <v>0</v>
      </c>
    </row>
    <row r="3001" spans="20:21">
      <c r="T3001" t="e">
        <f>VLOOKUP(D3001,VSD!$X$3:$Y$993,2,0)</f>
        <v>#N/A</v>
      </c>
      <c r="U3001" s="21">
        <f t="shared" si="46"/>
        <v>0</v>
      </c>
    </row>
    <row r="3002" spans="20:21">
      <c r="T3002" t="e">
        <f>VLOOKUP(D3002,VSD!$X$3:$Y$993,2,0)</f>
        <v>#N/A</v>
      </c>
      <c r="U3002" s="21">
        <f t="shared" si="46"/>
        <v>0</v>
      </c>
    </row>
    <row r="3003" spans="20:21">
      <c r="T3003" t="e">
        <f>VLOOKUP(D3003,VSD!$X$3:$Y$993,2,0)</f>
        <v>#N/A</v>
      </c>
      <c r="U3003" s="21">
        <f t="shared" si="46"/>
        <v>0</v>
      </c>
    </row>
    <row r="3004" spans="20:21">
      <c r="T3004" t="e">
        <f>VLOOKUP(D3004,VSD!$X$3:$Y$993,2,0)</f>
        <v>#N/A</v>
      </c>
      <c r="U3004" s="21">
        <f t="shared" si="46"/>
        <v>0</v>
      </c>
    </row>
    <row r="3005" spans="20:21">
      <c r="T3005" t="e">
        <f>VLOOKUP(D3005,VSD!$X$3:$Y$993,2,0)</f>
        <v>#N/A</v>
      </c>
      <c r="U3005" s="21">
        <f t="shared" si="46"/>
        <v>0</v>
      </c>
    </row>
    <row r="3006" spans="20:21">
      <c r="T3006" t="e">
        <f>VLOOKUP(D3006,VSD!$X$3:$Y$993,2,0)</f>
        <v>#N/A</v>
      </c>
      <c r="U3006" s="21">
        <f t="shared" si="46"/>
        <v>0</v>
      </c>
    </row>
    <row r="3007" spans="20:21">
      <c r="T3007" t="e">
        <f>VLOOKUP(D3007,VSD!$X$3:$Y$993,2,0)</f>
        <v>#N/A</v>
      </c>
      <c r="U3007" s="21">
        <f t="shared" si="46"/>
        <v>0</v>
      </c>
    </row>
    <row r="3008" spans="20:21">
      <c r="T3008" t="e">
        <f>VLOOKUP(D3008,VSD!$X$3:$Y$993,2,0)</f>
        <v>#N/A</v>
      </c>
      <c r="U3008" s="21">
        <f t="shared" si="46"/>
        <v>0</v>
      </c>
    </row>
    <row r="3009" spans="20:21">
      <c r="T3009" t="e">
        <f>VLOOKUP(D3009,VSD!$X$3:$Y$993,2,0)</f>
        <v>#N/A</v>
      </c>
      <c r="U3009" s="21">
        <f t="shared" si="46"/>
        <v>0</v>
      </c>
    </row>
    <row r="3010" spans="20:21">
      <c r="T3010" t="e">
        <f>VLOOKUP(D3010,VSD!$X$3:$Y$993,2,0)</f>
        <v>#N/A</v>
      </c>
      <c r="U3010" s="21">
        <f t="shared" si="46"/>
        <v>0</v>
      </c>
    </row>
    <row r="3011" spans="20:21">
      <c r="T3011" t="e">
        <f>VLOOKUP(D3011,VSD!$X$3:$Y$993,2,0)</f>
        <v>#N/A</v>
      </c>
      <c r="U3011" s="21">
        <f t="shared" si="46"/>
        <v>0</v>
      </c>
    </row>
    <row r="3012" spans="20:21">
      <c r="T3012" t="e">
        <f>VLOOKUP(D3012,VSD!$X$3:$Y$993,2,0)</f>
        <v>#N/A</v>
      </c>
      <c r="U3012" s="21">
        <f t="shared" ref="U3012:U3075" si="47">IF(G3012&lt;&gt;"040P888888",IFERROR(T3012*I3012,0),0)</f>
        <v>0</v>
      </c>
    </row>
    <row r="3013" spans="20:21">
      <c r="T3013" t="e">
        <f>VLOOKUP(D3013,VSD!$X$3:$Y$993,2,0)</f>
        <v>#N/A</v>
      </c>
      <c r="U3013" s="21">
        <f t="shared" si="47"/>
        <v>0</v>
      </c>
    </row>
    <row r="3014" spans="20:21">
      <c r="T3014" t="e">
        <f>VLOOKUP(D3014,VSD!$X$3:$Y$993,2,0)</f>
        <v>#N/A</v>
      </c>
      <c r="U3014" s="21">
        <f t="shared" si="47"/>
        <v>0</v>
      </c>
    </row>
    <row r="3015" spans="20:21">
      <c r="T3015" t="e">
        <f>VLOOKUP(D3015,VSD!$X$3:$Y$993,2,0)</f>
        <v>#N/A</v>
      </c>
      <c r="U3015" s="21">
        <f t="shared" si="47"/>
        <v>0</v>
      </c>
    </row>
    <row r="3016" spans="20:21">
      <c r="T3016" t="e">
        <f>VLOOKUP(D3016,VSD!$X$3:$Y$993,2,0)</f>
        <v>#N/A</v>
      </c>
      <c r="U3016" s="21">
        <f t="shared" si="47"/>
        <v>0</v>
      </c>
    </row>
    <row r="3017" spans="20:21">
      <c r="T3017" t="e">
        <f>VLOOKUP(D3017,VSD!$X$3:$Y$993,2,0)</f>
        <v>#N/A</v>
      </c>
      <c r="U3017" s="21">
        <f t="shared" si="47"/>
        <v>0</v>
      </c>
    </row>
    <row r="3018" spans="20:21">
      <c r="T3018" t="e">
        <f>VLOOKUP(D3018,VSD!$X$3:$Y$993,2,0)</f>
        <v>#N/A</v>
      </c>
      <c r="U3018" s="21">
        <f t="shared" si="47"/>
        <v>0</v>
      </c>
    </row>
    <row r="3019" spans="20:21">
      <c r="T3019" t="e">
        <f>VLOOKUP(D3019,VSD!$X$3:$Y$993,2,0)</f>
        <v>#N/A</v>
      </c>
      <c r="U3019" s="21">
        <f t="shared" si="47"/>
        <v>0</v>
      </c>
    </row>
    <row r="3020" spans="20:21">
      <c r="T3020" t="e">
        <f>VLOOKUP(D3020,VSD!$X$3:$Y$993,2,0)</f>
        <v>#N/A</v>
      </c>
      <c r="U3020" s="21">
        <f t="shared" si="47"/>
        <v>0</v>
      </c>
    </row>
    <row r="3021" spans="20:21">
      <c r="T3021" t="e">
        <f>VLOOKUP(D3021,VSD!$X$3:$Y$993,2,0)</f>
        <v>#N/A</v>
      </c>
      <c r="U3021" s="21">
        <f t="shared" si="47"/>
        <v>0</v>
      </c>
    </row>
    <row r="3022" spans="20:21">
      <c r="T3022" t="e">
        <f>VLOOKUP(D3022,VSD!$X$3:$Y$993,2,0)</f>
        <v>#N/A</v>
      </c>
      <c r="U3022" s="21">
        <f t="shared" si="47"/>
        <v>0</v>
      </c>
    </row>
    <row r="3023" spans="20:21">
      <c r="T3023" t="e">
        <f>VLOOKUP(D3023,VSD!$X$3:$Y$993,2,0)</f>
        <v>#N/A</v>
      </c>
      <c r="U3023" s="21">
        <f t="shared" si="47"/>
        <v>0</v>
      </c>
    </row>
    <row r="3024" spans="20:21">
      <c r="T3024" t="e">
        <f>VLOOKUP(D3024,VSD!$X$3:$Y$993,2,0)</f>
        <v>#N/A</v>
      </c>
      <c r="U3024" s="21">
        <f t="shared" si="47"/>
        <v>0</v>
      </c>
    </row>
    <row r="3025" spans="20:21">
      <c r="T3025" t="e">
        <f>VLOOKUP(D3025,VSD!$X$3:$Y$993,2,0)</f>
        <v>#N/A</v>
      </c>
      <c r="U3025" s="21">
        <f t="shared" si="47"/>
        <v>0</v>
      </c>
    </row>
    <row r="3026" spans="20:21">
      <c r="T3026" t="e">
        <f>VLOOKUP(D3026,VSD!$X$3:$Y$993,2,0)</f>
        <v>#N/A</v>
      </c>
      <c r="U3026" s="21">
        <f t="shared" si="47"/>
        <v>0</v>
      </c>
    </row>
    <row r="3027" spans="20:21">
      <c r="T3027" t="e">
        <f>VLOOKUP(D3027,VSD!$X$3:$Y$993,2,0)</f>
        <v>#N/A</v>
      </c>
      <c r="U3027" s="21">
        <f t="shared" si="47"/>
        <v>0</v>
      </c>
    </row>
    <row r="3028" spans="20:21">
      <c r="T3028" t="e">
        <f>VLOOKUP(D3028,VSD!$X$3:$Y$993,2,0)</f>
        <v>#N/A</v>
      </c>
      <c r="U3028" s="21">
        <f t="shared" si="47"/>
        <v>0</v>
      </c>
    </row>
    <row r="3029" spans="20:21">
      <c r="T3029" t="e">
        <f>VLOOKUP(D3029,VSD!$X$3:$Y$993,2,0)</f>
        <v>#N/A</v>
      </c>
      <c r="U3029" s="21">
        <f t="shared" si="47"/>
        <v>0</v>
      </c>
    </row>
    <row r="3030" spans="20:21">
      <c r="T3030" t="e">
        <f>VLOOKUP(D3030,VSD!$X$3:$Y$993,2,0)</f>
        <v>#N/A</v>
      </c>
      <c r="U3030" s="21">
        <f t="shared" si="47"/>
        <v>0</v>
      </c>
    </row>
    <row r="3031" spans="20:21">
      <c r="T3031" t="e">
        <f>VLOOKUP(D3031,VSD!$X$3:$Y$993,2,0)</f>
        <v>#N/A</v>
      </c>
      <c r="U3031" s="21">
        <f t="shared" si="47"/>
        <v>0</v>
      </c>
    </row>
    <row r="3032" spans="20:21">
      <c r="T3032" t="e">
        <f>VLOOKUP(D3032,VSD!$X$3:$Y$993,2,0)</f>
        <v>#N/A</v>
      </c>
      <c r="U3032" s="21">
        <f t="shared" si="47"/>
        <v>0</v>
      </c>
    </row>
    <row r="3033" spans="20:21">
      <c r="T3033" t="e">
        <f>VLOOKUP(D3033,VSD!$X$3:$Y$993,2,0)</f>
        <v>#N/A</v>
      </c>
      <c r="U3033" s="21">
        <f t="shared" si="47"/>
        <v>0</v>
      </c>
    </row>
    <row r="3034" spans="20:21">
      <c r="T3034" t="e">
        <f>VLOOKUP(D3034,VSD!$X$3:$Y$993,2,0)</f>
        <v>#N/A</v>
      </c>
      <c r="U3034" s="21">
        <f t="shared" si="47"/>
        <v>0</v>
      </c>
    </row>
    <row r="3035" spans="20:21">
      <c r="T3035" t="e">
        <f>VLOOKUP(D3035,VSD!$X$3:$Y$993,2,0)</f>
        <v>#N/A</v>
      </c>
      <c r="U3035" s="21">
        <f t="shared" si="47"/>
        <v>0</v>
      </c>
    </row>
    <row r="3036" spans="20:21">
      <c r="T3036" t="e">
        <f>VLOOKUP(D3036,VSD!$X$3:$Y$993,2,0)</f>
        <v>#N/A</v>
      </c>
      <c r="U3036" s="21">
        <f t="shared" si="47"/>
        <v>0</v>
      </c>
    </row>
    <row r="3037" spans="20:21">
      <c r="T3037" t="e">
        <f>VLOOKUP(D3037,VSD!$X$3:$Y$993,2,0)</f>
        <v>#N/A</v>
      </c>
      <c r="U3037" s="21">
        <f t="shared" si="47"/>
        <v>0</v>
      </c>
    </row>
    <row r="3038" spans="20:21">
      <c r="T3038" t="e">
        <f>VLOOKUP(D3038,VSD!$X$3:$Y$993,2,0)</f>
        <v>#N/A</v>
      </c>
      <c r="U3038" s="21">
        <f t="shared" si="47"/>
        <v>0</v>
      </c>
    </row>
    <row r="3039" spans="20:21">
      <c r="T3039" t="e">
        <f>VLOOKUP(D3039,VSD!$X$3:$Y$993,2,0)</f>
        <v>#N/A</v>
      </c>
      <c r="U3039" s="21">
        <f t="shared" si="47"/>
        <v>0</v>
      </c>
    </row>
    <row r="3040" spans="20:21">
      <c r="T3040" t="e">
        <f>VLOOKUP(D3040,VSD!$X$3:$Y$993,2,0)</f>
        <v>#N/A</v>
      </c>
      <c r="U3040" s="21">
        <f t="shared" si="47"/>
        <v>0</v>
      </c>
    </row>
    <row r="3041" spans="20:21">
      <c r="T3041" t="e">
        <f>VLOOKUP(D3041,VSD!$X$3:$Y$993,2,0)</f>
        <v>#N/A</v>
      </c>
      <c r="U3041" s="21">
        <f t="shared" si="47"/>
        <v>0</v>
      </c>
    </row>
    <row r="3042" spans="20:21">
      <c r="T3042" t="e">
        <f>VLOOKUP(D3042,VSD!$X$3:$Y$993,2,0)</f>
        <v>#N/A</v>
      </c>
      <c r="U3042" s="21">
        <f t="shared" si="47"/>
        <v>0</v>
      </c>
    </row>
    <row r="3043" spans="20:21">
      <c r="T3043" t="e">
        <f>VLOOKUP(D3043,VSD!$X$3:$Y$993,2,0)</f>
        <v>#N/A</v>
      </c>
      <c r="U3043" s="21">
        <f t="shared" si="47"/>
        <v>0</v>
      </c>
    </row>
    <row r="3044" spans="20:21">
      <c r="T3044" t="e">
        <f>VLOOKUP(D3044,VSD!$X$3:$Y$993,2,0)</f>
        <v>#N/A</v>
      </c>
      <c r="U3044" s="21">
        <f t="shared" si="47"/>
        <v>0</v>
      </c>
    </row>
    <row r="3045" spans="20:21">
      <c r="T3045" t="e">
        <f>VLOOKUP(D3045,VSD!$X$3:$Y$993,2,0)</f>
        <v>#N/A</v>
      </c>
      <c r="U3045" s="21">
        <f t="shared" si="47"/>
        <v>0</v>
      </c>
    </row>
    <row r="3046" spans="20:21">
      <c r="T3046" t="e">
        <f>VLOOKUP(D3046,VSD!$X$3:$Y$993,2,0)</f>
        <v>#N/A</v>
      </c>
      <c r="U3046" s="21">
        <f t="shared" si="47"/>
        <v>0</v>
      </c>
    </row>
    <row r="3047" spans="20:21">
      <c r="T3047" t="e">
        <f>VLOOKUP(D3047,VSD!$X$3:$Y$993,2,0)</f>
        <v>#N/A</v>
      </c>
      <c r="U3047" s="21">
        <f t="shared" si="47"/>
        <v>0</v>
      </c>
    </row>
    <row r="3048" spans="20:21">
      <c r="T3048" t="e">
        <f>VLOOKUP(D3048,VSD!$X$3:$Y$993,2,0)</f>
        <v>#N/A</v>
      </c>
      <c r="U3048" s="21">
        <f t="shared" si="47"/>
        <v>0</v>
      </c>
    </row>
    <row r="3049" spans="20:21">
      <c r="T3049" t="e">
        <f>VLOOKUP(D3049,VSD!$X$3:$Y$993,2,0)</f>
        <v>#N/A</v>
      </c>
      <c r="U3049" s="21">
        <f t="shared" si="47"/>
        <v>0</v>
      </c>
    </row>
    <row r="3050" spans="20:21">
      <c r="T3050" t="e">
        <f>VLOOKUP(D3050,VSD!$X$3:$Y$993,2,0)</f>
        <v>#N/A</v>
      </c>
      <c r="U3050" s="21">
        <f t="shared" si="47"/>
        <v>0</v>
      </c>
    </row>
    <row r="3051" spans="20:21">
      <c r="T3051" t="e">
        <f>VLOOKUP(D3051,VSD!$X$3:$Y$993,2,0)</f>
        <v>#N/A</v>
      </c>
      <c r="U3051" s="21">
        <f t="shared" si="47"/>
        <v>0</v>
      </c>
    </row>
    <row r="3052" spans="20:21">
      <c r="T3052" t="e">
        <f>VLOOKUP(D3052,VSD!$X$3:$Y$993,2,0)</f>
        <v>#N/A</v>
      </c>
      <c r="U3052" s="21">
        <f t="shared" si="47"/>
        <v>0</v>
      </c>
    </row>
    <row r="3053" spans="20:21">
      <c r="T3053" t="e">
        <f>VLOOKUP(D3053,VSD!$X$3:$Y$993,2,0)</f>
        <v>#N/A</v>
      </c>
      <c r="U3053" s="21">
        <f t="shared" si="47"/>
        <v>0</v>
      </c>
    </row>
    <row r="3054" spans="20:21">
      <c r="T3054" t="e">
        <f>VLOOKUP(D3054,VSD!$X$3:$Y$993,2,0)</f>
        <v>#N/A</v>
      </c>
      <c r="U3054" s="21">
        <f t="shared" si="47"/>
        <v>0</v>
      </c>
    </row>
    <row r="3055" spans="20:21">
      <c r="T3055" t="e">
        <f>VLOOKUP(D3055,VSD!$X$3:$Y$993,2,0)</f>
        <v>#N/A</v>
      </c>
      <c r="U3055" s="21">
        <f t="shared" si="47"/>
        <v>0</v>
      </c>
    </row>
    <row r="3056" spans="20:21">
      <c r="T3056" t="e">
        <f>VLOOKUP(D3056,VSD!$X$3:$Y$993,2,0)</f>
        <v>#N/A</v>
      </c>
      <c r="U3056" s="21">
        <f t="shared" si="47"/>
        <v>0</v>
      </c>
    </row>
    <row r="3057" spans="20:21">
      <c r="T3057" t="e">
        <f>VLOOKUP(D3057,VSD!$X$3:$Y$993,2,0)</f>
        <v>#N/A</v>
      </c>
      <c r="U3057" s="21">
        <f t="shared" si="47"/>
        <v>0</v>
      </c>
    </row>
    <row r="3058" spans="20:21">
      <c r="T3058" t="e">
        <f>VLOOKUP(D3058,VSD!$X$3:$Y$993,2,0)</f>
        <v>#N/A</v>
      </c>
      <c r="U3058" s="21">
        <f t="shared" si="47"/>
        <v>0</v>
      </c>
    </row>
    <row r="3059" spans="20:21">
      <c r="T3059" t="e">
        <f>VLOOKUP(D3059,VSD!$X$3:$Y$993,2,0)</f>
        <v>#N/A</v>
      </c>
      <c r="U3059" s="21">
        <f t="shared" si="47"/>
        <v>0</v>
      </c>
    </row>
    <row r="3060" spans="20:21">
      <c r="T3060" t="e">
        <f>VLOOKUP(D3060,VSD!$X$3:$Y$993,2,0)</f>
        <v>#N/A</v>
      </c>
      <c r="U3060" s="21">
        <f t="shared" si="47"/>
        <v>0</v>
      </c>
    </row>
    <row r="3061" spans="20:21">
      <c r="T3061" t="e">
        <f>VLOOKUP(D3061,VSD!$X$3:$Y$993,2,0)</f>
        <v>#N/A</v>
      </c>
      <c r="U3061" s="21">
        <f t="shared" si="47"/>
        <v>0</v>
      </c>
    </row>
    <row r="3062" spans="20:21">
      <c r="T3062" t="e">
        <f>VLOOKUP(D3062,VSD!$X$3:$Y$993,2,0)</f>
        <v>#N/A</v>
      </c>
      <c r="U3062" s="21">
        <f t="shared" si="47"/>
        <v>0</v>
      </c>
    </row>
    <row r="3063" spans="20:21">
      <c r="T3063" t="e">
        <f>VLOOKUP(D3063,VSD!$X$3:$Y$993,2,0)</f>
        <v>#N/A</v>
      </c>
      <c r="U3063" s="21">
        <f t="shared" si="47"/>
        <v>0</v>
      </c>
    </row>
    <row r="3064" spans="20:21">
      <c r="T3064" t="e">
        <f>VLOOKUP(D3064,VSD!$X$3:$Y$993,2,0)</f>
        <v>#N/A</v>
      </c>
      <c r="U3064" s="21">
        <f t="shared" si="47"/>
        <v>0</v>
      </c>
    </row>
    <row r="3065" spans="20:21">
      <c r="T3065" t="e">
        <f>VLOOKUP(D3065,VSD!$X$3:$Y$993,2,0)</f>
        <v>#N/A</v>
      </c>
      <c r="U3065" s="21">
        <f t="shared" si="47"/>
        <v>0</v>
      </c>
    </row>
    <row r="3066" spans="20:21">
      <c r="T3066" t="e">
        <f>VLOOKUP(D3066,VSD!$X$3:$Y$993,2,0)</f>
        <v>#N/A</v>
      </c>
      <c r="U3066" s="21">
        <f t="shared" si="47"/>
        <v>0</v>
      </c>
    </row>
    <row r="3067" spans="20:21">
      <c r="T3067" t="e">
        <f>VLOOKUP(D3067,VSD!$X$3:$Y$993,2,0)</f>
        <v>#N/A</v>
      </c>
      <c r="U3067" s="21">
        <f t="shared" si="47"/>
        <v>0</v>
      </c>
    </row>
    <row r="3068" spans="20:21">
      <c r="T3068" t="e">
        <f>VLOOKUP(D3068,VSD!$X$3:$Y$993,2,0)</f>
        <v>#N/A</v>
      </c>
      <c r="U3068" s="21">
        <f t="shared" si="47"/>
        <v>0</v>
      </c>
    </row>
    <row r="3069" spans="20:21">
      <c r="T3069" t="e">
        <f>VLOOKUP(D3069,VSD!$X$3:$Y$993,2,0)</f>
        <v>#N/A</v>
      </c>
      <c r="U3069" s="21">
        <f t="shared" si="47"/>
        <v>0</v>
      </c>
    </row>
    <row r="3070" spans="20:21">
      <c r="T3070" t="e">
        <f>VLOOKUP(D3070,VSD!$X$3:$Y$993,2,0)</f>
        <v>#N/A</v>
      </c>
      <c r="U3070" s="21">
        <f t="shared" si="47"/>
        <v>0</v>
      </c>
    </row>
    <row r="3071" spans="20:21">
      <c r="T3071" t="e">
        <f>VLOOKUP(D3071,VSD!$X$3:$Y$993,2,0)</f>
        <v>#N/A</v>
      </c>
      <c r="U3071" s="21">
        <f t="shared" si="47"/>
        <v>0</v>
      </c>
    </row>
    <row r="3072" spans="20:21">
      <c r="T3072" t="e">
        <f>VLOOKUP(D3072,VSD!$X$3:$Y$993,2,0)</f>
        <v>#N/A</v>
      </c>
      <c r="U3072" s="21">
        <f t="shared" si="47"/>
        <v>0</v>
      </c>
    </row>
    <row r="3073" spans="20:21">
      <c r="T3073" t="e">
        <f>VLOOKUP(D3073,VSD!$X$3:$Y$993,2,0)</f>
        <v>#N/A</v>
      </c>
      <c r="U3073" s="21">
        <f t="shared" si="47"/>
        <v>0</v>
      </c>
    </row>
    <row r="3074" spans="20:21">
      <c r="T3074" t="e">
        <f>VLOOKUP(D3074,VSD!$X$3:$Y$993,2,0)</f>
        <v>#N/A</v>
      </c>
      <c r="U3074" s="21">
        <f t="shared" si="47"/>
        <v>0</v>
      </c>
    </row>
    <row r="3075" spans="20:21">
      <c r="T3075" t="e">
        <f>VLOOKUP(D3075,VSD!$X$3:$Y$993,2,0)</f>
        <v>#N/A</v>
      </c>
      <c r="U3075" s="21">
        <f t="shared" si="47"/>
        <v>0</v>
      </c>
    </row>
    <row r="3076" spans="20:21">
      <c r="T3076" t="e">
        <f>VLOOKUP(D3076,VSD!$X$3:$Y$993,2,0)</f>
        <v>#N/A</v>
      </c>
      <c r="U3076" s="21">
        <f t="shared" ref="U3076:U3139" si="48">IF(G3076&lt;&gt;"040P888888",IFERROR(T3076*I3076,0),0)</f>
        <v>0</v>
      </c>
    </row>
    <row r="3077" spans="20:21">
      <c r="T3077" t="e">
        <f>VLOOKUP(D3077,VSD!$X$3:$Y$993,2,0)</f>
        <v>#N/A</v>
      </c>
      <c r="U3077" s="21">
        <f t="shared" si="48"/>
        <v>0</v>
      </c>
    </row>
    <row r="3078" spans="20:21">
      <c r="T3078" t="e">
        <f>VLOOKUP(D3078,VSD!$X$3:$Y$993,2,0)</f>
        <v>#N/A</v>
      </c>
      <c r="U3078" s="21">
        <f t="shared" si="48"/>
        <v>0</v>
      </c>
    </row>
    <row r="3079" spans="20:21">
      <c r="T3079" t="e">
        <f>VLOOKUP(D3079,VSD!$X$3:$Y$993,2,0)</f>
        <v>#N/A</v>
      </c>
      <c r="U3079" s="21">
        <f t="shared" si="48"/>
        <v>0</v>
      </c>
    </row>
    <row r="3080" spans="20:21">
      <c r="T3080" t="e">
        <f>VLOOKUP(D3080,VSD!$X$3:$Y$993,2,0)</f>
        <v>#N/A</v>
      </c>
      <c r="U3080" s="21">
        <f t="shared" si="48"/>
        <v>0</v>
      </c>
    </row>
    <row r="3081" spans="20:21">
      <c r="T3081" t="e">
        <f>VLOOKUP(D3081,VSD!$X$3:$Y$993,2,0)</f>
        <v>#N/A</v>
      </c>
      <c r="U3081" s="21">
        <f t="shared" si="48"/>
        <v>0</v>
      </c>
    </row>
    <row r="3082" spans="20:21">
      <c r="T3082" t="e">
        <f>VLOOKUP(D3082,VSD!$X$3:$Y$993,2,0)</f>
        <v>#N/A</v>
      </c>
      <c r="U3082" s="21">
        <f t="shared" si="48"/>
        <v>0</v>
      </c>
    </row>
    <row r="3083" spans="20:21">
      <c r="T3083" t="e">
        <f>VLOOKUP(D3083,VSD!$X$3:$Y$993,2,0)</f>
        <v>#N/A</v>
      </c>
      <c r="U3083" s="21">
        <f t="shared" si="48"/>
        <v>0</v>
      </c>
    </row>
    <row r="3084" spans="20:21">
      <c r="T3084" t="e">
        <f>VLOOKUP(D3084,VSD!$X$3:$Y$993,2,0)</f>
        <v>#N/A</v>
      </c>
      <c r="U3084" s="21">
        <f t="shared" si="48"/>
        <v>0</v>
      </c>
    </row>
    <row r="3085" spans="20:21">
      <c r="T3085" t="e">
        <f>VLOOKUP(D3085,VSD!$X$3:$Y$993,2,0)</f>
        <v>#N/A</v>
      </c>
      <c r="U3085" s="21">
        <f t="shared" si="48"/>
        <v>0</v>
      </c>
    </row>
    <row r="3086" spans="20:21">
      <c r="T3086" t="e">
        <f>VLOOKUP(D3086,VSD!$X$3:$Y$993,2,0)</f>
        <v>#N/A</v>
      </c>
      <c r="U3086" s="21">
        <f t="shared" si="48"/>
        <v>0</v>
      </c>
    </row>
    <row r="3087" spans="20:21">
      <c r="T3087" t="e">
        <f>VLOOKUP(D3087,VSD!$X$3:$Y$993,2,0)</f>
        <v>#N/A</v>
      </c>
      <c r="U3087" s="21">
        <f t="shared" si="48"/>
        <v>0</v>
      </c>
    </row>
    <row r="3088" spans="20:21">
      <c r="T3088" t="e">
        <f>VLOOKUP(D3088,VSD!$X$3:$Y$993,2,0)</f>
        <v>#N/A</v>
      </c>
      <c r="U3088" s="21">
        <f t="shared" si="48"/>
        <v>0</v>
      </c>
    </row>
    <row r="3089" spans="20:21">
      <c r="T3089" t="e">
        <f>VLOOKUP(D3089,VSD!$X$3:$Y$993,2,0)</f>
        <v>#N/A</v>
      </c>
      <c r="U3089" s="21">
        <f t="shared" si="48"/>
        <v>0</v>
      </c>
    </row>
    <row r="3090" spans="20:21">
      <c r="T3090" t="e">
        <f>VLOOKUP(D3090,VSD!$X$3:$Y$993,2,0)</f>
        <v>#N/A</v>
      </c>
      <c r="U3090" s="21">
        <f t="shared" si="48"/>
        <v>0</v>
      </c>
    </row>
    <row r="3091" spans="20:21">
      <c r="T3091" t="e">
        <f>VLOOKUP(D3091,VSD!$X$3:$Y$993,2,0)</f>
        <v>#N/A</v>
      </c>
      <c r="U3091" s="21">
        <f t="shared" si="48"/>
        <v>0</v>
      </c>
    </row>
    <row r="3092" spans="20:21">
      <c r="T3092" t="e">
        <f>VLOOKUP(D3092,VSD!$X$3:$Y$993,2,0)</f>
        <v>#N/A</v>
      </c>
      <c r="U3092" s="21">
        <f t="shared" si="48"/>
        <v>0</v>
      </c>
    </row>
    <row r="3093" spans="20:21">
      <c r="T3093" t="e">
        <f>VLOOKUP(D3093,VSD!$X$3:$Y$993,2,0)</f>
        <v>#N/A</v>
      </c>
      <c r="U3093" s="21">
        <f t="shared" si="48"/>
        <v>0</v>
      </c>
    </row>
    <row r="3094" spans="20:21">
      <c r="T3094" t="e">
        <f>VLOOKUP(D3094,VSD!$X$3:$Y$993,2,0)</f>
        <v>#N/A</v>
      </c>
      <c r="U3094" s="21">
        <f t="shared" si="48"/>
        <v>0</v>
      </c>
    </row>
    <row r="3095" spans="20:21">
      <c r="T3095" t="e">
        <f>VLOOKUP(D3095,VSD!$X$3:$Y$993,2,0)</f>
        <v>#N/A</v>
      </c>
      <c r="U3095" s="21">
        <f t="shared" si="48"/>
        <v>0</v>
      </c>
    </row>
    <row r="3096" spans="20:21">
      <c r="T3096" t="e">
        <f>VLOOKUP(D3096,VSD!$X$3:$Y$993,2,0)</f>
        <v>#N/A</v>
      </c>
      <c r="U3096" s="21">
        <f t="shared" si="48"/>
        <v>0</v>
      </c>
    </row>
    <row r="3097" spans="20:21">
      <c r="T3097" t="e">
        <f>VLOOKUP(D3097,VSD!$X$3:$Y$993,2,0)</f>
        <v>#N/A</v>
      </c>
      <c r="U3097" s="21">
        <f t="shared" si="48"/>
        <v>0</v>
      </c>
    </row>
    <row r="3098" spans="20:21">
      <c r="T3098" t="e">
        <f>VLOOKUP(D3098,VSD!$X$3:$Y$993,2,0)</f>
        <v>#N/A</v>
      </c>
      <c r="U3098" s="21">
        <f t="shared" si="48"/>
        <v>0</v>
      </c>
    </row>
    <row r="3099" spans="20:21">
      <c r="T3099" t="e">
        <f>VLOOKUP(D3099,VSD!$X$3:$Y$993,2,0)</f>
        <v>#N/A</v>
      </c>
      <c r="U3099" s="21">
        <f t="shared" si="48"/>
        <v>0</v>
      </c>
    </row>
    <row r="3100" spans="20:21">
      <c r="T3100" t="e">
        <f>VLOOKUP(D3100,VSD!$X$3:$Y$993,2,0)</f>
        <v>#N/A</v>
      </c>
      <c r="U3100" s="21">
        <f t="shared" si="48"/>
        <v>0</v>
      </c>
    </row>
    <row r="3101" spans="20:21">
      <c r="T3101" t="e">
        <f>VLOOKUP(D3101,VSD!$X$3:$Y$993,2,0)</f>
        <v>#N/A</v>
      </c>
      <c r="U3101" s="21">
        <f t="shared" si="48"/>
        <v>0</v>
      </c>
    </row>
    <row r="3102" spans="20:21">
      <c r="T3102" t="e">
        <f>VLOOKUP(D3102,VSD!$X$3:$Y$993,2,0)</f>
        <v>#N/A</v>
      </c>
      <c r="U3102" s="21">
        <f t="shared" si="48"/>
        <v>0</v>
      </c>
    </row>
    <row r="3103" spans="20:21">
      <c r="T3103" t="e">
        <f>VLOOKUP(D3103,VSD!$X$3:$Y$993,2,0)</f>
        <v>#N/A</v>
      </c>
      <c r="U3103" s="21">
        <f t="shared" si="48"/>
        <v>0</v>
      </c>
    </row>
    <row r="3104" spans="20:21">
      <c r="T3104" t="e">
        <f>VLOOKUP(D3104,VSD!$X$3:$Y$993,2,0)</f>
        <v>#N/A</v>
      </c>
      <c r="U3104" s="21">
        <f t="shared" si="48"/>
        <v>0</v>
      </c>
    </row>
    <row r="3105" spans="20:21">
      <c r="T3105" t="e">
        <f>VLOOKUP(D3105,VSD!$X$3:$Y$993,2,0)</f>
        <v>#N/A</v>
      </c>
      <c r="U3105" s="21">
        <f t="shared" si="48"/>
        <v>0</v>
      </c>
    </row>
    <row r="3106" spans="20:21">
      <c r="T3106" t="e">
        <f>VLOOKUP(D3106,VSD!$X$3:$Y$993,2,0)</f>
        <v>#N/A</v>
      </c>
      <c r="U3106" s="21">
        <f t="shared" si="48"/>
        <v>0</v>
      </c>
    </row>
    <row r="3107" spans="20:21">
      <c r="T3107" t="e">
        <f>VLOOKUP(D3107,VSD!$X$3:$Y$993,2,0)</f>
        <v>#N/A</v>
      </c>
      <c r="U3107" s="21">
        <f t="shared" si="48"/>
        <v>0</v>
      </c>
    </row>
    <row r="3108" spans="20:21">
      <c r="T3108" t="e">
        <f>VLOOKUP(D3108,VSD!$X$3:$Y$993,2,0)</f>
        <v>#N/A</v>
      </c>
      <c r="U3108" s="21">
        <f t="shared" si="48"/>
        <v>0</v>
      </c>
    </row>
    <row r="3109" spans="20:21">
      <c r="T3109" t="e">
        <f>VLOOKUP(D3109,VSD!$X$3:$Y$993,2,0)</f>
        <v>#N/A</v>
      </c>
      <c r="U3109" s="21">
        <f t="shared" si="48"/>
        <v>0</v>
      </c>
    </row>
    <row r="3110" spans="20:21">
      <c r="T3110" t="e">
        <f>VLOOKUP(D3110,VSD!$X$3:$Y$993,2,0)</f>
        <v>#N/A</v>
      </c>
      <c r="U3110" s="21">
        <f t="shared" si="48"/>
        <v>0</v>
      </c>
    </row>
    <row r="3111" spans="20:21">
      <c r="T3111" t="e">
        <f>VLOOKUP(D3111,VSD!$X$3:$Y$993,2,0)</f>
        <v>#N/A</v>
      </c>
      <c r="U3111" s="21">
        <f t="shared" si="48"/>
        <v>0</v>
      </c>
    </row>
    <row r="3112" spans="20:21">
      <c r="T3112" t="e">
        <f>VLOOKUP(D3112,VSD!$X$3:$Y$993,2,0)</f>
        <v>#N/A</v>
      </c>
      <c r="U3112" s="21">
        <f t="shared" si="48"/>
        <v>0</v>
      </c>
    </row>
    <row r="3113" spans="20:21">
      <c r="T3113" t="e">
        <f>VLOOKUP(D3113,VSD!$X$3:$Y$993,2,0)</f>
        <v>#N/A</v>
      </c>
      <c r="U3113" s="21">
        <f t="shared" si="48"/>
        <v>0</v>
      </c>
    </row>
    <row r="3114" spans="20:21">
      <c r="T3114" t="e">
        <f>VLOOKUP(D3114,VSD!$X$3:$Y$993,2,0)</f>
        <v>#N/A</v>
      </c>
      <c r="U3114" s="21">
        <f t="shared" si="48"/>
        <v>0</v>
      </c>
    </row>
    <row r="3115" spans="20:21">
      <c r="T3115" t="e">
        <f>VLOOKUP(D3115,VSD!$X$3:$Y$993,2,0)</f>
        <v>#N/A</v>
      </c>
      <c r="U3115" s="21">
        <f t="shared" si="48"/>
        <v>0</v>
      </c>
    </row>
    <row r="3116" spans="20:21">
      <c r="T3116" t="e">
        <f>VLOOKUP(D3116,VSD!$X$3:$Y$993,2,0)</f>
        <v>#N/A</v>
      </c>
      <c r="U3116" s="21">
        <f t="shared" si="48"/>
        <v>0</v>
      </c>
    </row>
    <row r="3117" spans="20:21">
      <c r="T3117" t="e">
        <f>VLOOKUP(D3117,VSD!$X$3:$Y$993,2,0)</f>
        <v>#N/A</v>
      </c>
      <c r="U3117" s="21">
        <f t="shared" si="48"/>
        <v>0</v>
      </c>
    </row>
    <row r="3118" spans="20:21">
      <c r="T3118" t="e">
        <f>VLOOKUP(D3118,VSD!$X$3:$Y$993,2,0)</f>
        <v>#N/A</v>
      </c>
      <c r="U3118" s="21">
        <f t="shared" si="48"/>
        <v>0</v>
      </c>
    </row>
    <row r="3119" spans="20:21">
      <c r="T3119" t="e">
        <f>VLOOKUP(D3119,VSD!$X$3:$Y$993,2,0)</f>
        <v>#N/A</v>
      </c>
      <c r="U3119" s="21">
        <f t="shared" si="48"/>
        <v>0</v>
      </c>
    </row>
    <row r="3120" spans="20:21">
      <c r="T3120" t="e">
        <f>VLOOKUP(D3120,VSD!$X$3:$Y$993,2,0)</f>
        <v>#N/A</v>
      </c>
      <c r="U3120" s="21">
        <f t="shared" si="48"/>
        <v>0</v>
      </c>
    </row>
    <row r="3121" spans="20:21">
      <c r="T3121" t="e">
        <f>VLOOKUP(D3121,VSD!$X$3:$Y$993,2,0)</f>
        <v>#N/A</v>
      </c>
      <c r="U3121" s="21">
        <f t="shared" si="48"/>
        <v>0</v>
      </c>
    </row>
    <row r="3122" spans="20:21">
      <c r="T3122" t="e">
        <f>VLOOKUP(D3122,VSD!$X$3:$Y$993,2,0)</f>
        <v>#N/A</v>
      </c>
      <c r="U3122" s="21">
        <f t="shared" si="48"/>
        <v>0</v>
      </c>
    </row>
    <row r="3123" spans="20:21">
      <c r="T3123" t="e">
        <f>VLOOKUP(D3123,VSD!$X$3:$Y$993,2,0)</f>
        <v>#N/A</v>
      </c>
      <c r="U3123" s="21">
        <f t="shared" si="48"/>
        <v>0</v>
      </c>
    </row>
    <row r="3124" spans="20:21">
      <c r="T3124" t="e">
        <f>VLOOKUP(D3124,VSD!$X$3:$Y$993,2,0)</f>
        <v>#N/A</v>
      </c>
      <c r="U3124" s="21">
        <f t="shared" si="48"/>
        <v>0</v>
      </c>
    </row>
    <row r="3125" spans="20:21">
      <c r="T3125" t="e">
        <f>VLOOKUP(D3125,VSD!$X$3:$Y$993,2,0)</f>
        <v>#N/A</v>
      </c>
      <c r="U3125" s="21">
        <f t="shared" si="48"/>
        <v>0</v>
      </c>
    </row>
    <row r="3126" spans="20:21">
      <c r="T3126" t="e">
        <f>VLOOKUP(D3126,VSD!$X$3:$Y$993,2,0)</f>
        <v>#N/A</v>
      </c>
      <c r="U3126" s="21">
        <f t="shared" si="48"/>
        <v>0</v>
      </c>
    </row>
    <row r="3127" spans="20:21">
      <c r="T3127" t="e">
        <f>VLOOKUP(D3127,VSD!$X$3:$Y$993,2,0)</f>
        <v>#N/A</v>
      </c>
      <c r="U3127" s="21">
        <f t="shared" si="48"/>
        <v>0</v>
      </c>
    </row>
    <row r="3128" spans="20:21">
      <c r="T3128" t="e">
        <f>VLOOKUP(D3128,VSD!$X$3:$Y$993,2,0)</f>
        <v>#N/A</v>
      </c>
      <c r="U3128" s="21">
        <f t="shared" si="48"/>
        <v>0</v>
      </c>
    </row>
    <row r="3129" spans="20:21">
      <c r="T3129" t="e">
        <f>VLOOKUP(D3129,VSD!$X$3:$Y$993,2,0)</f>
        <v>#N/A</v>
      </c>
      <c r="U3129" s="21">
        <f t="shared" si="48"/>
        <v>0</v>
      </c>
    </row>
    <row r="3130" spans="20:21">
      <c r="T3130" t="e">
        <f>VLOOKUP(D3130,VSD!$X$3:$Y$993,2,0)</f>
        <v>#N/A</v>
      </c>
      <c r="U3130" s="21">
        <f t="shared" si="48"/>
        <v>0</v>
      </c>
    </row>
    <row r="3131" spans="20:21">
      <c r="T3131" t="e">
        <f>VLOOKUP(D3131,VSD!$X$3:$Y$993,2,0)</f>
        <v>#N/A</v>
      </c>
      <c r="U3131" s="21">
        <f t="shared" si="48"/>
        <v>0</v>
      </c>
    </row>
    <row r="3132" spans="20:21">
      <c r="T3132" t="e">
        <f>VLOOKUP(D3132,VSD!$X$3:$Y$993,2,0)</f>
        <v>#N/A</v>
      </c>
      <c r="U3132" s="21">
        <f t="shared" si="48"/>
        <v>0</v>
      </c>
    </row>
    <row r="3133" spans="20:21">
      <c r="T3133" t="e">
        <f>VLOOKUP(D3133,VSD!$X$3:$Y$993,2,0)</f>
        <v>#N/A</v>
      </c>
      <c r="U3133" s="21">
        <f t="shared" si="48"/>
        <v>0</v>
      </c>
    </row>
    <row r="3134" spans="20:21">
      <c r="T3134" t="e">
        <f>VLOOKUP(D3134,VSD!$X$3:$Y$993,2,0)</f>
        <v>#N/A</v>
      </c>
      <c r="U3134" s="21">
        <f t="shared" si="48"/>
        <v>0</v>
      </c>
    </row>
    <row r="3135" spans="20:21">
      <c r="T3135" t="e">
        <f>VLOOKUP(D3135,VSD!$X$3:$Y$993,2,0)</f>
        <v>#N/A</v>
      </c>
      <c r="U3135" s="21">
        <f t="shared" si="48"/>
        <v>0</v>
      </c>
    </row>
    <row r="3136" spans="20:21">
      <c r="T3136" t="e">
        <f>VLOOKUP(D3136,VSD!$X$3:$Y$993,2,0)</f>
        <v>#N/A</v>
      </c>
      <c r="U3136" s="21">
        <f t="shared" si="48"/>
        <v>0</v>
      </c>
    </row>
    <row r="3137" spans="20:21">
      <c r="T3137" t="e">
        <f>VLOOKUP(D3137,VSD!$X$3:$Y$993,2,0)</f>
        <v>#N/A</v>
      </c>
      <c r="U3137" s="21">
        <f t="shared" si="48"/>
        <v>0</v>
      </c>
    </row>
    <row r="3138" spans="20:21">
      <c r="T3138" t="e">
        <f>VLOOKUP(D3138,VSD!$X$3:$Y$993,2,0)</f>
        <v>#N/A</v>
      </c>
      <c r="U3138" s="21">
        <f t="shared" si="48"/>
        <v>0</v>
      </c>
    </row>
    <row r="3139" spans="20:21">
      <c r="T3139" t="e">
        <f>VLOOKUP(D3139,VSD!$X$3:$Y$993,2,0)</f>
        <v>#N/A</v>
      </c>
      <c r="U3139" s="21">
        <f t="shared" si="48"/>
        <v>0</v>
      </c>
    </row>
    <row r="3140" spans="20:21">
      <c r="T3140" t="e">
        <f>VLOOKUP(D3140,VSD!$X$3:$Y$993,2,0)</f>
        <v>#N/A</v>
      </c>
      <c r="U3140" s="21">
        <f t="shared" ref="U3140:U3203" si="49">IF(G3140&lt;&gt;"040P888888",IFERROR(T3140*I3140,0),0)</f>
        <v>0</v>
      </c>
    </row>
    <row r="3141" spans="20:21">
      <c r="T3141" t="e">
        <f>VLOOKUP(D3141,VSD!$X$3:$Y$993,2,0)</f>
        <v>#N/A</v>
      </c>
      <c r="U3141" s="21">
        <f t="shared" si="49"/>
        <v>0</v>
      </c>
    </row>
    <row r="3142" spans="20:21">
      <c r="T3142" t="e">
        <f>VLOOKUP(D3142,VSD!$X$3:$Y$993,2,0)</f>
        <v>#N/A</v>
      </c>
      <c r="U3142" s="21">
        <f t="shared" si="49"/>
        <v>0</v>
      </c>
    </row>
    <row r="3143" spans="20:21">
      <c r="T3143" t="e">
        <f>VLOOKUP(D3143,VSD!$X$3:$Y$993,2,0)</f>
        <v>#N/A</v>
      </c>
      <c r="U3143" s="21">
        <f t="shared" si="49"/>
        <v>0</v>
      </c>
    </row>
    <row r="3144" spans="20:21">
      <c r="T3144" t="e">
        <f>VLOOKUP(D3144,VSD!$X$3:$Y$993,2,0)</f>
        <v>#N/A</v>
      </c>
      <c r="U3144" s="21">
        <f t="shared" si="49"/>
        <v>0</v>
      </c>
    </row>
    <row r="3145" spans="20:21">
      <c r="T3145" t="e">
        <f>VLOOKUP(D3145,VSD!$X$3:$Y$993,2,0)</f>
        <v>#N/A</v>
      </c>
      <c r="U3145" s="21">
        <f t="shared" si="49"/>
        <v>0</v>
      </c>
    </row>
    <row r="3146" spans="20:21">
      <c r="T3146" t="e">
        <f>VLOOKUP(D3146,VSD!$X$3:$Y$993,2,0)</f>
        <v>#N/A</v>
      </c>
      <c r="U3146" s="21">
        <f t="shared" si="49"/>
        <v>0</v>
      </c>
    </row>
    <row r="3147" spans="20:21">
      <c r="T3147" t="e">
        <f>VLOOKUP(D3147,VSD!$X$3:$Y$993,2,0)</f>
        <v>#N/A</v>
      </c>
      <c r="U3147" s="21">
        <f t="shared" si="49"/>
        <v>0</v>
      </c>
    </row>
    <row r="3148" spans="20:21">
      <c r="T3148" t="e">
        <f>VLOOKUP(D3148,VSD!$X$3:$Y$993,2,0)</f>
        <v>#N/A</v>
      </c>
      <c r="U3148" s="21">
        <f t="shared" si="49"/>
        <v>0</v>
      </c>
    </row>
    <row r="3149" spans="20:21">
      <c r="T3149" t="e">
        <f>VLOOKUP(D3149,VSD!$X$3:$Y$993,2,0)</f>
        <v>#N/A</v>
      </c>
      <c r="U3149" s="21">
        <f t="shared" si="49"/>
        <v>0</v>
      </c>
    </row>
    <row r="3150" spans="20:21">
      <c r="T3150" t="e">
        <f>VLOOKUP(D3150,VSD!$X$3:$Y$993,2,0)</f>
        <v>#N/A</v>
      </c>
      <c r="U3150" s="21">
        <f t="shared" si="49"/>
        <v>0</v>
      </c>
    </row>
    <row r="3151" spans="20:21">
      <c r="T3151" t="e">
        <f>VLOOKUP(D3151,VSD!$X$3:$Y$993,2,0)</f>
        <v>#N/A</v>
      </c>
      <c r="U3151" s="21">
        <f t="shared" si="49"/>
        <v>0</v>
      </c>
    </row>
    <row r="3152" spans="20:21">
      <c r="T3152" t="e">
        <f>VLOOKUP(D3152,VSD!$X$3:$Y$993,2,0)</f>
        <v>#N/A</v>
      </c>
      <c r="U3152" s="21">
        <f t="shared" si="49"/>
        <v>0</v>
      </c>
    </row>
    <row r="3153" spans="20:21">
      <c r="T3153" t="e">
        <f>VLOOKUP(D3153,VSD!$X$3:$Y$993,2,0)</f>
        <v>#N/A</v>
      </c>
      <c r="U3153" s="21">
        <f t="shared" si="49"/>
        <v>0</v>
      </c>
    </row>
    <row r="3154" spans="20:21">
      <c r="T3154" t="e">
        <f>VLOOKUP(D3154,VSD!$X$3:$Y$993,2,0)</f>
        <v>#N/A</v>
      </c>
      <c r="U3154" s="21">
        <f t="shared" si="49"/>
        <v>0</v>
      </c>
    </row>
    <row r="3155" spans="20:21">
      <c r="T3155" t="e">
        <f>VLOOKUP(D3155,VSD!$X$3:$Y$993,2,0)</f>
        <v>#N/A</v>
      </c>
      <c r="U3155" s="21">
        <f t="shared" si="49"/>
        <v>0</v>
      </c>
    </row>
    <row r="3156" spans="20:21">
      <c r="T3156" t="e">
        <f>VLOOKUP(D3156,VSD!$X$3:$Y$993,2,0)</f>
        <v>#N/A</v>
      </c>
      <c r="U3156" s="21">
        <f t="shared" si="49"/>
        <v>0</v>
      </c>
    </row>
    <row r="3157" spans="20:21">
      <c r="T3157" t="e">
        <f>VLOOKUP(D3157,VSD!$X$3:$Y$993,2,0)</f>
        <v>#N/A</v>
      </c>
      <c r="U3157" s="21">
        <f t="shared" si="49"/>
        <v>0</v>
      </c>
    </row>
    <row r="3158" spans="20:21">
      <c r="T3158" t="e">
        <f>VLOOKUP(D3158,VSD!$X$3:$Y$993,2,0)</f>
        <v>#N/A</v>
      </c>
      <c r="U3158" s="21">
        <f t="shared" si="49"/>
        <v>0</v>
      </c>
    </row>
    <row r="3159" spans="20:21">
      <c r="T3159" t="e">
        <f>VLOOKUP(D3159,VSD!$X$3:$Y$993,2,0)</f>
        <v>#N/A</v>
      </c>
      <c r="U3159" s="21">
        <f t="shared" si="49"/>
        <v>0</v>
      </c>
    </row>
    <row r="3160" spans="20:21">
      <c r="T3160" t="e">
        <f>VLOOKUP(D3160,VSD!$X$3:$Y$993,2,0)</f>
        <v>#N/A</v>
      </c>
      <c r="U3160" s="21">
        <f t="shared" si="49"/>
        <v>0</v>
      </c>
    </row>
    <row r="3161" spans="20:21">
      <c r="T3161" t="e">
        <f>VLOOKUP(D3161,VSD!$X$3:$Y$993,2,0)</f>
        <v>#N/A</v>
      </c>
      <c r="U3161" s="21">
        <f t="shared" si="49"/>
        <v>0</v>
      </c>
    </row>
    <row r="3162" spans="20:21">
      <c r="T3162" t="e">
        <f>VLOOKUP(D3162,VSD!$X$3:$Y$993,2,0)</f>
        <v>#N/A</v>
      </c>
      <c r="U3162" s="21">
        <f t="shared" si="49"/>
        <v>0</v>
      </c>
    </row>
    <row r="3163" spans="20:21">
      <c r="T3163" t="e">
        <f>VLOOKUP(D3163,VSD!$X$3:$Y$993,2,0)</f>
        <v>#N/A</v>
      </c>
      <c r="U3163" s="21">
        <f t="shared" si="49"/>
        <v>0</v>
      </c>
    </row>
    <row r="3164" spans="20:21">
      <c r="T3164" t="e">
        <f>VLOOKUP(D3164,VSD!$X$3:$Y$993,2,0)</f>
        <v>#N/A</v>
      </c>
      <c r="U3164" s="21">
        <f t="shared" si="49"/>
        <v>0</v>
      </c>
    </row>
    <row r="3165" spans="20:21">
      <c r="T3165" t="e">
        <f>VLOOKUP(D3165,VSD!$X$3:$Y$993,2,0)</f>
        <v>#N/A</v>
      </c>
      <c r="U3165" s="21">
        <f t="shared" si="49"/>
        <v>0</v>
      </c>
    </row>
    <row r="3166" spans="20:21">
      <c r="T3166" t="e">
        <f>VLOOKUP(D3166,VSD!$X$3:$Y$993,2,0)</f>
        <v>#N/A</v>
      </c>
      <c r="U3166" s="21">
        <f t="shared" si="49"/>
        <v>0</v>
      </c>
    </row>
    <row r="3167" spans="20:21">
      <c r="T3167" t="e">
        <f>VLOOKUP(D3167,VSD!$X$3:$Y$993,2,0)</f>
        <v>#N/A</v>
      </c>
      <c r="U3167" s="21">
        <f t="shared" si="49"/>
        <v>0</v>
      </c>
    </row>
    <row r="3168" spans="20:21">
      <c r="T3168" t="e">
        <f>VLOOKUP(D3168,VSD!$X$3:$Y$993,2,0)</f>
        <v>#N/A</v>
      </c>
      <c r="U3168" s="21">
        <f t="shared" si="49"/>
        <v>0</v>
      </c>
    </row>
    <row r="3169" spans="20:21">
      <c r="T3169" t="e">
        <f>VLOOKUP(D3169,VSD!$X$3:$Y$993,2,0)</f>
        <v>#N/A</v>
      </c>
      <c r="U3169" s="21">
        <f t="shared" si="49"/>
        <v>0</v>
      </c>
    </row>
    <row r="3170" spans="20:21">
      <c r="T3170" t="e">
        <f>VLOOKUP(D3170,VSD!$X$3:$Y$993,2,0)</f>
        <v>#N/A</v>
      </c>
      <c r="U3170" s="21">
        <f t="shared" si="49"/>
        <v>0</v>
      </c>
    </row>
    <row r="3171" spans="20:21">
      <c r="T3171" t="e">
        <f>VLOOKUP(D3171,VSD!$X$3:$Y$993,2,0)</f>
        <v>#N/A</v>
      </c>
      <c r="U3171" s="21">
        <f t="shared" si="49"/>
        <v>0</v>
      </c>
    </row>
    <row r="3172" spans="20:21">
      <c r="T3172" t="e">
        <f>VLOOKUP(D3172,VSD!$X$3:$Y$993,2,0)</f>
        <v>#N/A</v>
      </c>
      <c r="U3172" s="21">
        <f t="shared" si="49"/>
        <v>0</v>
      </c>
    </row>
    <row r="3173" spans="20:21">
      <c r="T3173" t="e">
        <f>VLOOKUP(D3173,VSD!$X$3:$Y$993,2,0)</f>
        <v>#N/A</v>
      </c>
      <c r="U3173" s="21">
        <f t="shared" si="49"/>
        <v>0</v>
      </c>
    </row>
    <row r="3174" spans="20:21">
      <c r="T3174" t="e">
        <f>VLOOKUP(D3174,VSD!$X$3:$Y$993,2,0)</f>
        <v>#N/A</v>
      </c>
      <c r="U3174" s="21">
        <f t="shared" si="49"/>
        <v>0</v>
      </c>
    </row>
    <row r="3175" spans="20:21">
      <c r="T3175" t="e">
        <f>VLOOKUP(D3175,VSD!$X$3:$Y$993,2,0)</f>
        <v>#N/A</v>
      </c>
      <c r="U3175" s="21">
        <f t="shared" si="49"/>
        <v>0</v>
      </c>
    </row>
    <row r="3176" spans="20:21">
      <c r="T3176" t="e">
        <f>VLOOKUP(D3176,VSD!$X$3:$Y$993,2,0)</f>
        <v>#N/A</v>
      </c>
      <c r="U3176" s="21">
        <f t="shared" si="49"/>
        <v>0</v>
      </c>
    </row>
    <row r="3177" spans="20:21">
      <c r="T3177" t="e">
        <f>VLOOKUP(D3177,VSD!$X$3:$Y$993,2,0)</f>
        <v>#N/A</v>
      </c>
      <c r="U3177" s="21">
        <f t="shared" si="49"/>
        <v>0</v>
      </c>
    </row>
    <row r="3178" spans="20:21">
      <c r="T3178" t="e">
        <f>VLOOKUP(D3178,VSD!$X$3:$Y$993,2,0)</f>
        <v>#N/A</v>
      </c>
      <c r="U3178" s="21">
        <f t="shared" si="49"/>
        <v>0</v>
      </c>
    </row>
    <row r="3179" spans="20:21">
      <c r="T3179" t="e">
        <f>VLOOKUP(D3179,VSD!$X$3:$Y$993,2,0)</f>
        <v>#N/A</v>
      </c>
      <c r="U3179" s="21">
        <f t="shared" si="49"/>
        <v>0</v>
      </c>
    </row>
    <row r="3180" spans="20:21">
      <c r="T3180" t="e">
        <f>VLOOKUP(D3180,VSD!$X$3:$Y$993,2,0)</f>
        <v>#N/A</v>
      </c>
      <c r="U3180" s="21">
        <f t="shared" si="49"/>
        <v>0</v>
      </c>
    </row>
    <row r="3181" spans="20:21">
      <c r="T3181" t="e">
        <f>VLOOKUP(D3181,VSD!$X$3:$Y$993,2,0)</f>
        <v>#N/A</v>
      </c>
      <c r="U3181" s="21">
        <f t="shared" si="49"/>
        <v>0</v>
      </c>
    </row>
    <row r="3182" spans="20:21">
      <c r="T3182" t="e">
        <f>VLOOKUP(D3182,VSD!$X$3:$Y$993,2,0)</f>
        <v>#N/A</v>
      </c>
      <c r="U3182" s="21">
        <f t="shared" si="49"/>
        <v>0</v>
      </c>
    </row>
    <row r="3183" spans="20:21">
      <c r="T3183" t="e">
        <f>VLOOKUP(D3183,VSD!$X$3:$Y$993,2,0)</f>
        <v>#N/A</v>
      </c>
      <c r="U3183" s="21">
        <f t="shared" si="49"/>
        <v>0</v>
      </c>
    </row>
    <row r="3184" spans="20:21">
      <c r="T3184" t="e">
        <f>VLOOKUP(D3184,VSD!$X$3:$Y$993,2,0)</f>
        <v>#N/A</v>
      </c>
      <c r="U3184" s="21">
        <f t="shared" si="49"/>
        <v>0</v>
      </c>
    </row>
    <row r="3185" spans="20:21">
      <c r="T3185" t="e">
        <f>VLOOKUP(D3185,VSD!$X$3:$Y$993,2,0)</f>
        <v>#N/A</v>
      </c>
      <c r="U3185" s="21">
        <f t="shared" si="49"/>
        <v>0</v>
      </c>
    </row>
    <row r="3186" spans="20:21">
      <c r="T3186" t="e">
        <f>VLOOKUP(D3186,VSD!$X$3:$Y$993,2,0)</f>
        <v>#N/A</v>
      </c>
      <c r="U3186" s="21">
        <f t="shared" si="49"/>
        <v>0</v>
      </c>
    </row>
    <row r="3187" spans="20:21">
      <c r="T3187" t="e">
        <f>VLOOKUP(D3187,VSD!$X$3:$Y$993,2,0)</f>
        <v>#N/A</v>
      </c>
      <c r="U3187" s="21">
        <f t="shared" si="49"/>
        <v>0</v>
      </c>
    </row>
    <row r="3188" spans="20:21">
      <c r="T3188" t="e">
        <f>VLOOKUP(D3188,VSD!$X$3:$Y$993,2,0)</f>
        <v>#N/A</v>
      </c>
      <c r="U3188" s="21">
        <f t="shared" si="49"/>
        <v>0</v>
      </c>
    </row>
    <row r="3189" spans="20:21">
      <c r="T3189" t="e">
        <f>VLOOKUP(D3189,VSD!$X$3:$Y$993,2,0)</f>
        <v>#N/A</v>
      </c>
      <c r="U3189" s="21">
        <f t="shared" si="49"/>
        <v>0</v>
      </c>
    </row>
    <row r="3190" spans="20:21">
      <c r="T3190" t="e">
        <f>VLOOKUP(D3190,VSD!$X$3:$Y$993,2,0)</f>
        <v>#N/A</v>
      </c>
      <c r="U3190" s="21">
        <f t="shared" si="49"/>
        <v>0</v>
      </c>
    </row>
    <row r="3191" spans="20:21">
      <c r="T3191" t="e">
        <f>VLOOKUP(D3191,VSD!$X$3:$Y$993,2,0)</f>
        <v>#N/A</v>
      </c>
      <c r="U3191" s="21">
        <f t="shared" si="49"/>
        <v>0</v>
      </c>
    </row>
    <row r="3192" spans="20:21">
      <c r="T3192" t="e">
        <f>VLOOKUP(D3192,VSD!$X$3:$Y$993,2,0)</f>
        <v>#N/A</v>
      </c>
      <c r="U3192" s="21">
        <f t="shared" si="49"/>
        <v>0</v>
      </c>
    </row>
    <row r="3193" spans="20:21">
      <c r="T3193" t="e">
        <f>VLOOKUP(D3193,VSD!$X$3:$Y$993,2,0)</f>
        <v>#N/A</v>
      </c>
      <c r="U3193" s="21">
        <f t="shared" si="49"/>
        <v>0</v>
      </c>
    </row>
    <row r="3194" spans="20:21">
      <c r="T3194" t="e">
        <f>VLOOKUP(D3194,VSD!$X$3:$Y$993,2,0)</f>
        <v>#N/A</v>
      </c>
      <c r="U3194" s="21">
        <f t="shared" si="49"/>
        <v>0</v>
      </c>
    </row>
    <row r="3195" spans="20:21">
      <c r="T3195" t="e">
        <f>VLOOKUP(D3195,VSD!$X$3:$Y$993,2,0)</f>
        <v>#N/A</v>
      </c>
      <c r="U3195" s="21">
        <f t="shared" si="49"/>
        <v>0</v>
      </c>
    </row>
    <row r="3196" spans="20:21">
      <c r="T3196" t="e">
        <f>VLOOKUP(D3196,VSD!$X$3:$Y$993,2,0)</f>
        <v>#N/A</v>
      </c>
      <c r="U3196" s="21">
        <f t="shared" si="49"/>
        <v>0</v>
      </c>
    </row>
    <row r="3197" spans="20:21">
      <c r="T3197" t="e">
        <f>VLOOKUP(D3197,VSD!$X$3:$Y$993,2,0)</f>
        <v>#N/A</v>
      </c>
      <c r="U3197" s="21">
        <f t="shared" si="49"/>
        <v>0</v>
      </c>
    </row>
    <row r="3198" spans="20:21">
      <c r="T3198" t="e">
        <f>VLOOKUP(D3198,VSD!$X$3:$Y$993,2,0)</f>
        <v>#N/A</v>
      </c>
      <c r="U3198" s="21">
        <f t="shared" si="49"/>
        <v>0</v>
      </c>
    </row>
    <row r="3199" spans="20:21">
      <c r="T3199" t="e">
        <f>VLOOKUP(D3199,VSD!$X$3:$Y$993,2,0)</f>
        <v>#N/A</v>
      </c>
      <c r="U3199" s="21">
        <f t="shared" si="49"/>
        <v>0</v>
      </c>
    </row>
    <row r="3200" spans="20:21">
      <c r="T3200" t="e">
        <f>VLOOKUP(D3200,VSD!$X$3:$Y$993,2,0)</f>
        <v>#N/A</v>
      </c>
      <c r="U3200" s="21">
        <f t="shared" si="49"/>
        <v>0</v>
      </c>
    </row>
    <row r="3201" spans="20:21">
      <c r="T3201" t="e">
        <f>VLOOKUP(D3201,VSD!$X$3:$Y$993,2,0)</f>
        <v>#N/A</v>
      </c>
      <c r="U3201" s="21">
        <f t="shared" si="49"/>
        <v>0</v>
      </c>
    </row>
    <row r="3202" spans="20:21">
      <c r="T3202" t="e">
        <f>VLOOKUP(D3202,VSD!$X$3:$Y$993,2,0)</f>
        <v>#N/A</v>
      </c>
      <c r="U3202" s="21">
        <f t="shared" si="49"/>
        <v>0</v>
      </c>
    </row>
    <row r="3203" spans="20:21">
      <c r="T3203" t="e">
        <f>VLOOKUP(D3203,VSD!$X$3:$Y$993,2,0)</f>
        <v>#N/A</v>
      </c>
      <c r="U3203" s="21">
        <f t="shared" si="49"/>
        <v>0</v>
      </c>
    </row>
    <row r="3204" spans="20:21">
      <c r="T3204" t="e">
        <f>VLOOKUP(D3204,VSD!$X$3:$Y$993,2,0)</f>
        <v>#N/A</v>
      </c>
      <c r="U3204" s="21">
        <f t="shared" ref="U3204:U3267" si="50">IF(G3204&lt;&gt;"040P888888",IFERROR(T3204*I3204,0),0)</f>
        <v>0</v>
      </c>
    </row>
    <row r="3205" spans="20:21">
      <c r="T3205" t="e">
        <f>VLOOKUP(D3205,VSD!$X$3:$Y$993,2,0)</f>
        <v>#N/A</v>
      </c>
      <c r="U3205" s="21">
        <f t="shared" si="50"/>
        <v>0</v>
      </c>
    </row>
    <row r="3206" spans="20:21">
      <c r="T3206" t="e">
        <f>VLOOKUP(D3206,VSD!$X$3:$Y$993,2,0)</f>
        <v>#N/A</v>
      </c>
      <c r="U3206" s="21">
        <f t="shared" si="50"/>
        <v>0</v>
      </c>
    </row>
    <row r="3207" spans="20:21">
      <c r="T3207" t="e">
        <f>VLOOKUP(D3207,VSD!$X$3:$Y$993,2,0)</f>
        <v>#N/A</v>
      </c>
      <c r="U3207" s="21">
        <f t="shared" si="50"/>
        <v>0</v>
      </c>
    </row>
    <row r="3208" spans="20:21">
      <c r="T3208" t="e">
        <f>VLOOKUP(D3208,VSD!$X$3:$Y$993,2,0)</f>
        <v>#N/A</v>
      </c>
      <c r="U3208" s="21">
        <f t="shared" si="50"/>
        <v>0</v>
      </c>
    </row>
    <row r="3209" spans="20:21">
      <c r="T3209" t="e">
        <f>VLOOKUP(D3209,VSD!$X$3:$Y$993,2,0)</f>
        <v>#N/A</v>
      </c>
      <c r="U3209" s="21">
        <f t="shared" si="50"/>
        <v>0</v>
      </c>
    </row>
    <row r="3210" spans="20:21">
      <c r="T3210" t="e">
        <f>VLOOKUP(D3210,VSD!$X$3:$Y$993,2,0)</f>
        <v>#N/A</v>
      </c>
      <c r="U3210" s="21">
        <f t="shared" si="50"/>
        <v>0</v>
      </c>
    </row>
    <row r="3211" spans="20:21">
      <c r="T3211" t="e">
        <f>VLOOKUP(D3211,VSD!$X$3:$Y$993,2,0)</f>
        <v>#N/A</v>
      </c>
      <c r="U3211" s="21">
        <f t="shared" si="50"/>
        <v>0</v>
      </c>
    </row>
    <row r="3212" spans="20:21">
      <c r="T3212" t="e">
        <f>VLOOKUP(D3212,VSD!$X$3:$Y$993,2,0)</f>
        <v>#N/A</v>
      </c>
      <c r="U3212" s="21">
        <f t="shared" si="50"/>
        <v>0</v>
      </c>
    </row>
    <row r="3213" spans="20:21">
      <c r="T3213" t="e">
        <f>VLOOKUP(D3213,VSD!$X$3:$Y$993,2,0)</f>
        <v>#N/A</v>
      </c>
      <c r="U3213" s="21">
        <f t="shared" si="50"/>
        <v>0</v>
      </c>
    </row>
    <row r="3214" spans="20:21">
      <c r="T3214" t="e">
        <f>VLOOKUP(D3214,VSD!$X$3:$Y$993,2,0)</f>
        <v>#N/A</v>
      </c>
      <c r="U3214" s="21">
        <f t="shared" si="50"/>
        <v>0</v>
      </c>
    </row>
    <row r="3215" spans="20:21">
      <c r="T3215" t="e">
        <f>VLOOKUP(D3215,VSD!$X$3:$Y$993,2,0)</f>
        <v>#N/A</v>
      </c>
      <c r="U3215" s="21">
        <f t="shared" si="50"/>
        <v>0</v>
      </c>
    </row>
    <row r="3216" spans="20:21">
      <c r="T3216" t="e">
        <f>VLOOKUP(D3216,VSD!$X$3:$Y$993,2,0)</f>
        <v>#N/A</v>
      </c>
      <c r="U3216" s="21">
        <f t="shared" si="50"/>
        <v>0</v>
      </c>
    </row>
    <row r="3217" spans="20:21">
      <c r="T3217" t="e">
        <f>VLOOKUP(D3217,VSD!$X$3:$Y$993,2,0)</f>
        <v>#N/A</v>
      </c>
      <c r="U3217" s="21">
        <f t="shared" si="50"/>
        <v>0</v>
      </c>
    </row>
    <row r="3218" spans="20:21">
      <c r="T3218" t="e">
        <f>VLOOKUP(D3218,VSD!$X$3:$Y$993,2,0)</f>
        <v>#N/A</v>
      </c>
      <c r="U3218" s="21">
        <f t="shared" si="50"/>
        <v>0</v>
      </c>
    </row>
    <row r="3219" spans="20:21">
      <c r="T3219" t="e">
        <f>VLOOKUP(D3219,VSD!$X$3:$Y$993,2,0)</f>
        <v>#N/A</v>
      </c>
      <c r="U3219" s="21">
        <f t="shared" si="50"/>
        <v>0</v>
      </c>
    </row>
    <row r="3220" spans="20:21">
      <c r="T3220" t="e">
        <f>VLOOKUP(D3220,VSD!$X$3:$Y$993,2,0)</f>
        <v>#N/A</v>
      </c>
      <c r="U3220" s="21">
        <f t="shared" si="50"/>
        <v>0</v>
      </c>
    </row>
    <row r="3221" spans="20:21">
      <c r="T3221" t="e">
        <f>VLOOKUP(D3221,VSD!$X$3:$Y$993,2,0)</f>
        <v>#N/A</v>
      </c>
      <c r="U3221" s="21">
        <f t="shared" si="50"/>
        <v>0</v>
      </c>
    </row>
    <row r="3222" spans="20:21">
      <c r="T3222" t="e">
        <f>VLOOKUP(D3222,VSD!$X$3:$Y$993,2,0)</f>
        <v>#N/A</v>
      </c>
      <c r="U3222" s="21">
        <f t="shared" si="50"/>
        <v>0</v>
      </c>
    </row>
    <row r="3223" spans="20:21">
      <c r="T3223" t="e">
        <f>VLOOKUP(D3223,VSD!$X$3:$Y$993,2,0)</f>
        <v>#N/A</v>
      </c>
      <c r="U3223" s="21">
        <f t="shared" si="50"/>
        <v>0</v>
      </c>
    </row>
    <row r="3224" spans="20:21">
      <c r="T3224" t="e">
        <f>VLOOKUP(D3224,VSD!$X$3:$Y$993,2,0)</f>
        <v>#N/A</v>
      </c>
      <c r="U3224" s="21">
        <f t="shared" si="50"/>
        <v>0</v>
      </c>
    </row>
    <row r="3225" spans="20:21">
      <c r="T3225" t="e">
        <f>VLOOKUP(D3225,VSD!$X$3:$Y$993,2,0)</f>
        <v>#N/A</v>
      </c>
      <c r="U3225" s="21">
        <f t="shared" si="50"/>
        <v>0</v>
      </c>
    </row>
    <row r="3226" spans="20:21">
      <c r="T3226" t="e">
        <f>VLOOKUP(D3226,VSD!$X$3:$Y$993,2,0)</f>
        <v>#N/A</v>
      </c>
      <c r="U3226" s="21">
        <f t="shared" si="50"/>
        <v>0</v>
      </c>
    </row>
    <row r="3227" spans="20:21">
      <c r="T3227" t="e">
        <f>VLOOKUP(D3227,VSD!$X$3:$Y$993,2,0)</f>
        <v>#N/A</v>
      </c>
      <c r="U3227" s="21">
        <f t="shared" si="50"/>
        <v>0</v>
      </c>
    </row>
    <row r="3228" spans="20:21">
      <c r="T3228" t="e">
        <f>VLOOKUP(D3228,VSD!$X$3:$Y$993,2,0)</f>
        <v>#N/A</v>
      </c>
      <c r="U3228" s="21">
        <f t="shared" si="50"/>
        <v>0</v>
      </c>
    </row>
    <row r="3229" spans="20:21">
      <c r="T3229" t="e">
        <f>VLOOKUP(D3229,VSD!$X$3:$Y$993,2,0)</f>
        <v>#N/A</v>
      </c>
      <c r="U3229" s="21">
        <f t="shared" si="50"/>
        <v>0</v>
      </c>
    </row>
    <row r="3230" spans="20:21">
      <c r="T3230" t="e">
        <f>VLOOKUP(D3230,VSD!$X$3:$Y$993,2,0)</f>
        <v>#N/A</v>
      </c>
      <c r="U3230" s="21">
        <f t="shared" si="50"/>
        <v>0</v>
      </c>
    </row>
    <row r="3231" spans="20:21">
      <c r="T3231" t="e">
        <f>VLOOKUP(D3231,VSD!$X$3:$Y$993,2,0)</f>
        <v>#N/A</v>
      </c>
      <c r="U3231" s="21">
        <f t="shared" si="50"/>
        <v>0</v>
      </c>
    </row>
    <row r="3232" spans="20:21">
      <c r="T3232" t="e">
        <f>VLOOKUP(D3232,VSD!$X$3:$Y$993,2,0)</f>
        <v>#N/A</v>
      </c>
      <c r="U3232" s="21">
        <f t="shared" si="50"/>
        <v>0</v>
      </c>
    </row>
    <row r="3233" spans="20:21">
      <c r="T3233" t="e">
        <f>VLOOKUP(D3233,VSD!$X$3:$Y$993,2,0)</f>
        <v>#N/A</v>
      </c>
      <c r="U3233" s="21">
        <f t="shared" si="50"/>
        <v>0</v>
      </c>
    </row>
    <row r="3234" spans="20:21">
      <c r="T3234" t="e">
        <f>VLOOKUP(D3234,VSD!$X$3:$Y$993,2,0)</f>
        <v>#N/A</v>
      </c>
      <c r="U3234" s="21">
        <f t="shared" si="50"/>
        <v>0</v>
      </c>
    </row>
    <row r="3235" spans="20:21">
      <c r="T3235" t="e">
        <f>VLOOKUP(D3235,VSD!$X$3:$Y$993,2,0)</f>
        <v>#N/A</v>
      </c>
      <c r="U3235" s="21">
        <f t="shared" si="50"/>
        <v>0</v>
      </c>
    </row>
    <row r="3236" spans="20:21">
      <c r="T3236" t="e">
        <f>VLOOKUP(D3236,VSD!$X$3:$Y$993,2,0)</f>
        <v>#N/A</v>
      </c>
      <c r="U3236" s="21">
        <f t="shared" si="50"/>
        <v>0</v>
      </c>
    </row>
    <row r="3237" spans="20:21">
      <c r="T3237" t="e">
        <f>VLOOKUP(D3237,VSD!$X$3:$Y$993,2,0)</f>
        <v>#N/A</v>
      </c>
      <c r="U3237" s="21">
        <f t="shared" si="50"/>
        <v>0</v>
      </c>
    </row>
    <row r="3238" spans="20:21">
      <c r="T3238" t="e">
        <f>VLOOKUP(D3238,VSD!$X$3:$Y$993,2,0)</f>
        <v>#N/A</v>
      </c>
      <c r="U3238" s="21">
        <f t="shared" si="50"/>
        <v>0</v>
      </c>
    </row>
    <row r="3239" spans="20:21">
      <c r="T3239" t="e">
        <f>VLOOKUP(D3239,VSD!$X$3:$Y$993,2,0)</f>
        <v>#N/A</v>
      </c>
      <c r="U3239" s="21">
        <f t="shared" si="50"/>
        <v>0</v>
      </c>
    </row>
    <row r="3240" spans="20:21">
      <c r="T3240" t="e">
        <f>VLOOKUP(D3240,VSD!$X$3:$Y$993,2,0)</f>
        <v>#N/A</v>
      </c>
      <c r="U3240" s="21">
        <f t="shared" si="50"/>
        <v>0</v>
      </c>
    </row>
    <row r="3241" spans="20:21">
      <c r="T3241" t="e">
        <f>VLOOKUP(D3241,VSD!$X$3:$Y$993,2,0)</f>
        <v>#N/A</v>
      </c>
      <c r="U3241" s="21">
        <f t="shared" si="50"/>
        <v>0</v>
      </c>
    </row>
    <row r="3242" spans="20:21">
      <c r="T3242" t="e">
        <f>VLOOKUP(D3242,VSD!$X$3:$Y$993,2,0)</f>
        <v>#N/A</v>
      </c>
      <c r="U3242" s="21">
        <f t="shared" si="50"/>
        <v>0</v>
      </c>
    </row>
    <row r="3243" spans="20:21">
      <c r="T3243" t="e">
        <f>VLOOKUP(D3243,VSD!$X$3:$Y$993,2,0)</f>
        <v>#N/A</v>
      </c>
      <c r="U3243" s="21">
        <f t="shared" si="50"/>
        <v>0</v>
      </c>
    </row>
    <row r="3244" spans="20:21">
      <c r="T3244" t="e">
        <f>VLOOKUP(D3244,VSD!$X$3:$Y$993,2,0)</f>
        <v>#N/A</v>
      </c>
      <c r="U3244" s="21">
        <f t="shared" si="50"/>
        <v>0</v>
      </c>
    </row>
    <row r="3245" spans="20:21">
      <c r="T3245" t="e">
        <f>VLOOKUP(D3245,VSD!$X$3:$Y$993,2,0)</f>
        <v>#N/A</v>
      </c>
      <c r="U3245" s="21">
        <f t="shared" si="50"/>
        <v>0</v>
      </c>
    </row>
    <row r="3246" spans="20:21">
      <c r="T3246" t="e">
        <f>VLOOKUP(D3246,VSD!$X$3:$Y$993,2,0)</f>
        <v>#N/A</v>
      </c>
      <c r="U3246" s="21">
        <f t="shared" si="50"/>
        <v>0</v>
      </c>
    </row>
    <row r="3247" spans="20:21">
      <c r="T3247" t="e">
        <f>VLOOKUP(D3247,VSD!$X$3:$Y$993,2,0)</f>
        <v>#N/A</v>
      </c>
      <c r="U3247" s="21">
        <f t="shared" si="50"/>
        <v>0</v>
      </c>
    </row>
    <row r="3248" spans="20:21">
      <c r="T3248" t="e">
        <f>VLOOKUP(D3248,VSD!$X$3:$Y$993,2,0)</f>
        <v>#N/A</v>
      </c>
      <c r="U3248" s="21">
        <f t="shared" si="50"/>
        <v>0</v>
      </c>
    </row>
    <row r="3249" spans="20:21">
      <c r="T3249" t="e">
        <f>VLOOKUP(D3249,VSD!$X$3:$Y$993,2,0)</f>
        <v>#N/A</v>
      </c>
      <c r="U3249" s="21">
        <f t="shared" si="50"/>
        <v>0</v>
      </c>
    </row>
    <row r="3250" spans="20:21">
      <c r="T3250" t="e">
        <f>VLOOKUP(D3250,VSD!$X$3:$Y$993,2,0)</f>
        <v>#N/A</v>
      </c>
      <c r="U3250" s="21">
        <f t="shared" si="50"/>
        <v>0</v>
      </c>
    </row>
    <row r="3251" spans="20:21">
      <c r="T3251" t="e">
        <f>VLOOKUP(D3251,VSD!$X$3:$Y$993,2,0)</f>
        <v>#N/A</v>
      </c>
      <c r="U3251" s="21">
        <f t="shared" si="50"/>
        <v>0</v>
      </c>
    </row>
    <row r="3252" spans="20:21">
      <c r="T3252" t="e">
        <f>VLOOKUP(D3252,VSD!$X$3:$Y$993,2,0)</f>
        <v>#N/A</v>
      </c>
      <c r="U3252" s="21">
        <f t="shared" si="50"/>
        <v>0</v>
      </c>
    </row>
    <row r="3253" spans="20:21">
      <c r="T3253" t="e">
        <f>VLOOKUP(D3253,VSD!$X$3:$Y$993,2,0)</f>
        <v>#N/A</v>
      </c>
      <c r="U3253" s="21">
        <f t="shared" si="50"/>
        <v>0</v>
      </c>
    </row>
    <row r="3254" spans="20:21">
      <c r="T3254" t="e">
        <f>VLOOKUP(D3254,VSD!$X$3:$Y$993,2,0)</f>
        <v>#N/A</v>
      </c>
      <c r="U3254" s="21">
        <f t="shared" si="50"/>
        <v>0</v>
      </c>
    </row>
    <row r="3255" spans="20:21">
      <c r="T3255" t="e">
        <f>VLOOKUP(D3255,VSD!$X$3:$Y$993,2,0)</f>
        <v>#N/A</v>
      </c>
      <c r="U3255" s="21">
        <f t="shared" si="50"/>
        <v>0</v>
      </c>
    </row>
    <row r="3256" spans="20:21">
      <c r="T3256" t="e">
        <f>VLOOKUP(D3256,VSD!$X$3:$Y$993,2,0)</f>
        <v>#N/A</v>
      </c>
      <c r="U3256" s="21">
        <f t="shared" si="50"/>
        <v>0</v>
      </c>
    </row>
    <row r="3257" spans="20:21">
      <c r="T3257" t="e">
        <f>VLOOKUP(D3257,VSD!$X$3:$Y$993,2,0)</f>
        <v>#N/A</v>
      </c>
      <c r="U3257" s="21">
        <f t="shared" si="50"/>
        <v>0</v>
      </c>
    </row>
    <row r="3258" spans="20:21">
      <c r="T3258" t="e">
        <f>VLOOKUP(D3258,VSD!$X$3:$Y$993,2,0)</f>
        <v>#N/A</v>
      </c>
      <c r="U3258" s="21">
        <f t="shared" si="50"/>
        <v>0</v>
      </c>
    </row>
    <row r="3259" spans="20:21">
      <c r="T3259" t="e">
        <f>VLOOKUP(D3259,VSD!$X$3:$Y$993,2,0)</f>
        <v>#N/A</v>
      </c>
      <c r="U3259" s="21">
        <f t="shared" si="50"/>
        <v>0</v>
      </c>
    </row>
    <row r="3260" spans="20:21">
      <c r="T3260" t="e">
        <f>VLOOKUP(D3260,VSD!$X$3:$Y$993,2,0)</f>
        <v>#N/A</v>
      </c>
      <c r="U3260" s="21">
        <f t="shared" si="50"/>
        <v>0</v>
      </c>
    </row>
    <row r="3261" spans="20:21">
      <c r="T3261" t="e">
        <f>VLOOKUP(D3261,VSD!$X$3:$Y$993,2,0)</f>
        <v>#N/A</v>
      </c>
      <c r="U3261" s="21">
        <f t="shared" si="50"/>
        <v>0</v>
      </c>
    </row>
    <row r="3262" spans="20:21">
      <c r="T3262" t="e">
        <f>VLOOKUP(D3262,VSD!$X$3:$Y$993,2,0)</f>
        <v>#N/A</v>
      </c>
      <c r="U3262" s="21">
        <f t="shared" si="50"/>
        <v>0</v>
      </c>
    </row>
    <row r="3263" spans="20:21">
      <c r="T3263" t="e">
        <f>VLOOKUP(D3263,VSD!$X$3:$Y$993,2,0)</f>
        <v>#N/A</v>
      </c>
      <c r="U3263" s="21">
        <f t="shared" si="50"/>
        <v>0</v>
      </c>
    </row>
    <row r="3264" spans="20:21">
      <c r="T3264" t="e">
        <f>VLOOKUP(D3264,VSD!$X$3:$Y$993,2,0)</f>
        <v>#N/A</v>
      </c>
      <c r="U3264" s="21">
        <f t="shared" si="50"/>
        <v>0</v>
      </c>
    </row>
    <row r="3265" spans="20:21">
      <c r="T3265" t="e">
        <f>VLOOKUP(D3265,VSD!$X$3:$Y$993,2,0)</f>
        <v>#N/A</v>
      </c>
      <c r="U3265" s="21">
        <f t="shared" si="50"/>
        <v>0</v>
      </c>
    </row>
    <row r="3266" spans="20:21">
      <c r="T3266" t="e">
        <f>VLOOKUP(D3266,VSD!$X$3:$Y$993,2,0)</f>
        <v>#N/A</v>
      </c>
      <c r="U3266" s="21">
        <f t="shared" si="50"/>
        <v>0</v>
      </c>
    </row>
    <row r="3267" spans="20:21">
      <c r="T3267" t="e">
        <f>VLOOKUP(D3267,VSD!$X$3:$Y$993,2,0)</f>
        <v>#N/A</v>
      </c>
      <c r="U3267" s="21">
        <f t="shared" si="50"/>
        <v>0</v>
      </c>
    </row>
    <row r="3268" spans="20:21">
      <c r="T3268" t="e">
        <f>VLOOKUP(D3268,VSD!$X$3:$Y$993,2,0)</f>
        <v>#N/A</v>
      </c>
      <c r="U3268" s="21">
        <f t="shared" ref="U3268:U3331" si="51">IF(G3268&lt;&gt;"040P888888",IFERROR(T3268*I3268,0),0)</f>
        <v>0</v>
      </c>
    </row>
    <row r="3269" spans="20:21">
      <c r="T3269" t="e">
        <f>VLOOKUP(D3269,VSD!$X$3:$Y$993,2,0)</f>
        <v>#N/A</v>
      </c>
      <c r="U3269" s="21">
        <f t="shared" si="51"/>
        <v>0</v>
      </c>
    </row>
    <row r="3270" spans="20:21">
      <c r="T3270" t="e">
        <f>VLOOKUP(D3270,VSD!$X$3:$Y$993,2,0)</f>
        <v>#N/A</v>
      </c>
      <c r="U3270" s="21">
        <f t="shared" si="51"/>
        <v>0</v>
      </c>
    </row>
    <row r="3271" spans="20:21">
      <c r="T3271" t="e">
        <f>VLOOKUP(D3271,VSD!$X$3:$Y$993,2,0)</f>
        <v>#N/A</v>
      </c>
      <c r="U3271" s="21">
        <f t="shared" si="51"/>
        <v>0</v>
      </c>
    </row>
    <row r="3272" spans="20:21">
      <c r="T3272" t="e">
        <f>VLOOKUP(D3272,VSD!$X$3:$Y$993,2,0)</f>
        <v>#N/A</v>
      </c>
      <c r="U3272" s="21">
        <f t="shared" si="51"/>
        <v>0</v>
      </c>
    </row>
    <row r="3273" spans="20:21">
      <c r="T3273" t="e">
        <f>VLOOKUP(D3273,VSD!$X$3:$Y$993,2,0)</f>
        <v>#N/A</v>
      </c>
      <c r="U3273" s="21">
        <f t="shared" si="51"/>
        <v>0</v>
      </c>
    </row>
    <row r="3274" spans="20:21">
      <c r="T3274" t="e">
        <f>VLOOKUP(D3274,VSD!$X$3:$Y$993,2,0)</f>
        <v>#N/A</v>
      </c>
      <c r="U3274" s="21">
        <f t="shared" si="51"/>
        <v>0</v>
      </c>
    </row>
    <row r="3275" spans="20:21">
      <c r="T3275" t="e">
        <f>VLOOKUP(D3275,VSD!$X$3:$Y$993,2,0)</f>
        <v>#N/A</v>
      </c>
      <c r="U3275" s="21">
        <f t="shared" si="51"/>
        <v>0</v>
      </c>
    </row>
    <row r="3276" spans="20:21">
      <c r="T3276" t="e">
        <f>VLOOKUP(D3276,VSD!$X$3:$Y$993,2,0)</f>
        <v>#N/A</v>
      </c>
      <c r="U3276" s="21">
        <f t="shared" si="51"/>
        <v>0</v>
      </c>
    </row>
    <row r="3277" spans="20:21">
      <c r="T3277" t="e">
        <f>VLOOKUP(D3277,VSD!$X$3:$Y$993,2,0)</f>
        <v>#N/A</v>
      </c>
      <c r="U3277" s="21">
        <f t="shared" si="51"/>
        <v>0</v>
      </c>
    </row>
    <row r="3278" spans="20:21">
      <c r="T3278" t="e">
        <f>VLOOKUP(D3278,VSD!$X$3:$Y$993,2,0)</f>
        <v>#N/A</v>
      </c>
      <c r="U3278" s="21">
        <f t="shared" si="51"/>
        <v>0</v>
      </c>
    </row>
    <row r="3279" spans="20:21">
      <c r="T3279" t="e">
        <f>VLOOKUP(D3279,VSD!$X$3:$Y$993,2,0)</f>
        <v>#N/A</v>
      </c>
      <c r="U3279" s="21">
        <f t="shared" si="51"/>
        <v>0</v>
      </c>
    </row>
    <row r="3280" spans="20:21">
      <c r="T3280" t="e">
        <f>VLOOKUP(D3280,VSD!$X$3:$Y$993,2,0)</f>
        <v>#N/A</v>
      </c>
      <c r="U3280" s="21">
        <f t="shared" si="51"/>
        <v>0</v>
      </c>
    </row>
    <row r="3281" spans="20:21">
      <c r="T3281" t="e">
        <f>VLOOKUP(D3281,VSD!$X$3:$Y$993,2,0)</f>
        <v>#N/A</v>
      </c>
      <c r="U3281" s="21">
        <f t="shared" si="51"/>
        <v>0</v>
      </c>
    </row>
    <row r="3282" spans="20:21">
      <c r="T3282" t="e">
        <f>VLOOKUP(D3282,VSD!$X$3:$Y$993,2,0)</f>
        <v>#N/A</v>
      </c>
      <c r="U3282" s="21">
        <f t="shared" si="51"/>
        <v>0</v>
      </c>
    </row>
    <row r="3283" spans="20:21">
      <c r="T3283" t="e">
        <f>VLOOKUP(D3283,VSD!$X$3:$Y$993,2,0)</f>
        <v>#N/A</v>
      </c>
      <c r="U3283" s="21">
        <f t="shared" si="51"/>
        <v>0</v>
      </c>
    </row>
    <row r="3284" spans="20:21">
      <c r="T3284" t="e">
        <f>VLOOKUP(D3284,VSD!$X$3:$Y$993,2,0)</f>
        <v>#N/A</v>
      </c>
      <c r="U3284" s="21">
        <f t="shared" si="51"/>
        <v>0</v>
      </c>
    </row>
    <row r="3285" spans="20:21">
      <c r="T3285" t="e">
        <f>VLOOKUP(D3285,VSD!$X$3:$Y$993,2,0)</f>
        <v>#N/A</v>
      </c>
      <c r="U3285" s="21">
        <f t="shared" si="51"/>
        <v>0</v>
      </c>
    </row>
    <row r="3286" spans="20:21">
      <c r="T3286" t="e">
        <f>VLOOKUP(D3286,VSD!$X$3:$Y$993,2,0)</f>
        <v>#N/A</v>
      </c>
      <c r="U3286" s="21">
        <f t="shared" si="51"/>
        <v>0</v>
      </c>
    </row>
    <row r="3287" spans="20:21">
      <c r="T3287" t="e">
        <f>VLOOKUP(D3287,VSD!$X$3:$Y$993,2,0)</f>
        <v>#N/A</v>
      </c>
      <c r="U3287" s="21">
        <f t="shared" si="51"/>
        <v>0</v>
      </c>
    </row>
    <row r="3288" spans="20:21">
      <c r="T3288" t="e">
        <f>VLOOKUP(D3288,VSD!$X$3:$Y$993,2,0)</f>
        <v>#N/A</v>
      </c>
      <c r="U3288" s="21">
        <f t="shared" si="51"/>
        <v>0</v>
      </c>
    </row>
    <row r="3289" spans="20:21">
      <c r="T3289" t="e">
        <f>VLOOKUP(D3289,VSD!$X$3:$Y$993,2,0)</f>
        <v>#N/A</v>
      </c>
      <c r="U3289" s="21">
        <f t="shared" si="51"/>
        <v>0</v>
      </c>
    </row>
    <row r="3290" spans="20:21">
      <c r="T3290" t="e">
        <f>VLOOKUP(D3290,VSD!$X$3:$Y$993,2,0)</f>
        <v>#N/A</v>
      </c>
      <c r="U3290" s="21">
        <f t="shared" si="51"/>
        <v>0</v>
      </c>
    </row>
    <row r="3291" spans="20:21">
      <c r="T3291" t="e">
        <f>VLOOKUP(D3291,VSD!$X$3:$Y$993,2,0)</f>
        <v>#N/A</v>
      </c>
      <c r="U3291" s="21">
        <f t="shared" si="51"/>
        <v>0</v>
      </c>
    </row>
    <row r="3292" spans="20:21">
      <c r="T3292" t="e">
        <f>VLOOKUP(D3292,VSD!$X$3:$Y$993,2,0)</f>
        <v>#N/A</v>
      </c>
      <c r="U3292" s="21">
        <f t="shared" si="51"/>
        <v>0</v>
      </c>
    </row>
    <row r="3293" spans="20:21">
      <c r="T3293" t="e">
        <f>VLOOKUP(D3293,VSD!$X$3:$Y$993,2,0)</f>
        <v>#N/A</v>
      </c>
      <c r="U3293" s="21">
        <f t="shared" si="51"/>
        <v>0</v>
      </c>
    </row>
    <row r="3294" spans="20:21">
      <c r="T3294" t="e">
        <f>VLOOKUP(D3294,VSD!$X$3:$Y$993,2,0)</f>
        <v>#N/A</v>
      </c>
      <c r="U3294" s="21">
        <f t="shared" si="51"/>
        <v>0</v>
      </c>
    </row>
    <row r="3295" spans="20:21">
      <c r="T3295" t="e">
        <f>VLOOKUP(D3295,VSD!$X$3:$Y$993,2,0)</f>
        <v>#N/A</v>
      </c>
      <c r="U3295" s="21">
        <f t="shared" si="51"/>
        <v>0</v>
      </c>
    </row>
    <row r="3296" spans="20:21">
      <c r="T3296" t="e">
        <f>VLOOKUP(D3296,VSD!$X$3:$Y$993,2,0)</f>
        <v>#N/A</v>
      </c>
      <c r="U3296" s="21">
        <f t="shared" si="51"/>
        <v>0</v>
      </c>
    </row>
    <row r="3297" spans="20:21">
      <c r="T3297" t="e">
        <f>VLOOKUP(D3297,VSD!$X$3:$Y$993,2,0)</f>
        <v>#N/A</v>
      </c>
      <c r="U3297" s="21">
        <f t="shared" si="51"/>
        <v>0</v>
      </c>
    </row>
    <row r="3298" spans="20:21">
      <c r="T3298" t="e">
        <f>VLOOKUP(D3298,VSD!$X$3:$Y$993,2,0)</f>
        <v>#N/A</v>
      </c>
      <c r="U3298" s="21">
        <f t="shared" si="51"/>
        <v>0</v>
      </c>
    </row>
    <row r="3299" spans="20:21">
      <c r="T3299" t="e">
        <f>VLOOKUP(D3299,VSD!$X$3:$Y$993,2,0)</f>
        <v>#N/A</v>
      </c>
      <c r="U3299" s="21">
        <f t="shared" si="51"/>
        <v>0</v>
      </c>
    </row>
    <row r="3300" spans="20:21">
      <c r="T3300" t="e">
        <f>VLOOKUP(D3300,VSD!$X$3:$Y$993,2,0)</f>
        <v>#N/A</v>
      </c>
      <c r="U3300" s="21">
        <f t="shared" si="51"/>
        <v>0</v>
      </c>
    </row>
    <row r="3301" spans="20:21">
      <c r="T3301" t="e">
        <f>VLOOKUP(D3301,VSD!$X$3:$Y$993,2,0)</f>
        <v>#N/A</v>
      </c>
      <c r="U3301" s="21">
        <f t="shared" si="51"/>
        <v>0</v>
      </c>
    </row>
    <row r="3302" spans="20:21">
      <c r="T3302" t="e">
        <f>VLOOKUP(D3302,VSD!$X$3:$Y$993,2,0)</f>
        <v>#N/A</v>
      </c>
      <c r="U3302" s="21">
        <f t="shared" si="51"/>
        <v>0</v>
      </c>
    </row>
    <row r="3303" spans="20:21">
      <c r="T3303" t="e">
        <f>VLOOKUP(D3303,VSD!$X$3:$Y$993,2,0)</f>
        <v>#N/A</v>
      </c>
      <c r="U3303" s="21">
        <f t="shared" si="51"/>
        <v>0</v>
      </c>
    </row>
    <row r="3304" spans="20:21">
      <c r="T3304" t="e">
        <f>VLOOKUP(D3304,VSD!$X$3:$Y$993,2,0)</f>
        <v>#N/A</v>
      </c>
      <c r="U3304" s="21">
        <f t="shared" si="51"/>
        <v>0</v>
      </c>
    </row>
    <row r="3305" spans="20:21">
      <c r="T3305" t="e">
        <f>VLOOKUP(D3305,VSD!$X$3:$Y$993,2,0)</f>
        <v>#N/A</v>
      </c>
      <c r="U3305" s="21">
        <f t="shared" si="51"/>
        <v>0</v>
      </c>
    </row>
    <row r="3306" spans="20:21">
      <c r="T3306" t="e">
        <f>VLOOKUP(D3306,VSD!$X$3:$Y$993,2,0)</f>
        <v>#N/A</v>
      </c>
      <c r="U3306" s="21">
        <f t="shared" si="51"/>
        <v>0</v>
      </c>
    </row>
    <row r="3307" spans="20:21">
      <c r="T3307" t="e">
        <f>VLOOKUP(D3307,VSD!$X$3:$Y$993,2,0)</f>
        <v>#N/A</v>
      </c>
      <c r="U3307" s="21">
        <f t="shared" si="51"/>
        <v>0</v>
      </c>
    </row>
    <row r="3308" spans="20:21">
      <c r="T3308" t="e">
        <f>VLOOKUP(D3308,VSD!$X$3:$Y$993,2,0)</f>
        <v>#N/A</v>
      </c>
      <c r="U3308" s="21">
        <f t="shared" si="51"/>
        <v>0</v>
      </c>
    </row>
    <row r="3309" spans="20:21">
      <c r="T3309" t="e">
        <f>VLOOKUP(D3309,VSD!$X$3:$Y$993,2,0)</f>
        <v>#N/A</v>
      </c>
      <c r="U3309" s="21">
        <f t="shared" si="51"/>
        <v>0</v>
      </c>
    </row>
    <row r="3310" spans="20:21">
      <c r="T3310" t="e">
        <f>VLOOKUP(D3310,VSD!$X$3:$Y$993,2,0)</f>
        <v>#N/A</v>
      </c>
      <c r="U3310" s="21">
        <f t="shared" si="51"/>
        <v>0</v>
      </c>
    </row>
    <row r="3311" spans="20:21">
      <c r="T3311" t="e">
        <f>VLOOKUP(D3311,VSD!$X$3:$Y$993,2,0)</f>
        <v>#N/A</v>
      </c>
      <c r="U3311" s="21">
        <f t="shared" si="51"/>
        <v>0</v>
      </c>
    </row>
    <row r="3312" spans="20:21">
      <c r="T3312" t="e">
        <f>VLOOKUP(D3312,VSD!$X$3:$Y$993,2,0)</f>
        <v>#N/A</v>
      </c>
      <c r="U3312" s="21">
        <f t="shared" si="51"/>
        <v>0</v>
      </c>
    </row>
    <row r="3313" spans="20:21">
      <c r="T3313" t="e">
        <f>VLOOKUP(D3313,VSD!$X$3:$Y$993,2,0)</f>
        <v>#N/A</v>
      </c>
      <c r="U3313" s="21">
        <f t="shared" si="51"/>
        <v>0</v>
      </c>
    </row>
    <row r="3314" spans="20:21">
      <c r="T3314" t="e">
        <f>VLOOKUP(D3314,VSD!$X$3:$Y$993,2,0)</f>
        <v>#N/A</v>
      </c>
      <c r="U3314" s="21">
        <f t="shared" si="51"/>
        <v>0</v>
      </c>
    </row>
    <row r="3315" spans="20:21">
      <c r="T3315" t="e">
        <f>VLOOKUP(D3315,VSD!$X$3:$Y$993,2,0)</f>
        <v>#N/A</v>
      </c>
      <c r="U3315" s="21">
        <f t="shared" si="51"/>
        <v>0</v>
      </c>
    </row>
    <row r="3316" spans="20:21">
      <c r="T3316" t="e">
        <f>VLOOKUP(D3316,VSD!$X$3:$Y$993,2,0)</f>
        <v>#N/A</v>
      </c>
      <c r="U3316" s="21">
        <f t="shared" si="51"/>
        <v>0</v>
      </c>
    </row>
    <row r="3317" spans="20:21">
      <c r="T3317" t="e">
        <f>VLOOKUP(D3317,VSD!$X$3:$Y$993,2,0)</f>
        <v>#N/A</v>
      </c>
      <c r="U3317" s="21">
        <f t="shared" si="51"/>
        <v>0</v>
      </c>
    </row>
    <row r="3318" spans="20:21">
      <c r="T3318" t="e">
        <f>VLOOKUP(D3318,VSD!$X$3:$Y$993,2,0)</f>
        <v>#N/A</v>
      </c>
      <c r="U3318" s="21">
        <f t="shared" si="51"/>
        <v>0</v>
      </c>
    </row>
    <row r="3319" spans="20:21">
      <c r="T3319" t="e">
        <f>VLOOKUP(D3319,VSD!$X$3:$Y$993,2,0)</f>
        <v>#N/A</v>
      </c>
      <c r="U3319" s="21">
        <f t="shared" si="51"/>
        <v>0</v>
      </c>
    </row>
    <row r="3320" spans="20:21">
      <c r="T3320" t="e">
        <f>VLOOKUP(D3320,VSD!$X$3:$Y$993,2,0)</f>
        <v>#N/A</v>
      </c>
      <c r="U3320" s="21">
        <f t="shared" si="51"/>
        <v>0</v>
      </c>
    </row>
    <row r="3321" spans="20:21">
      <c r="T3321" t="e">
        <f>VLOOKUP(D3321,VSD!$X$3:$Y$993,2,0)</f>
        <v>#N/A</v>
      </c>
      <c r="U3321" s="21">
        <f t="shared" si="51"/>
        <v>0</v>
      </c>
    </row>
    <row r="3322" spans="20:21">
      <c r="T3322" t="e">
        <f>VLOOKUP(D3322,VSD!$X$3:$Y$993,2,0)</f>
        <v>#N/A</v>
      </c>
      <c r="U3322" s="21">
        <f t="shared" si="51"/>
        <v>0</v>
      </c>
    </row>
    <row r="3323" spans="20:21">
      <c r="T3323" t="e">
        <f>VLOOKUP(D3323,VSD!$X$3:$Y$993,2,0)</f>
        <v>#N/A</v>
      </c>
      <c r="U3323" s="21">
        <f t="shared" si="51"/>
        <v>0</v>
      </c>
    </row>
    <row r="3324" spans="20:21">
      <c r="T3324" t="e">
        <f>VLOOKUP(D3324,VSD!$X$3:$Y$993,2,0)</f>
        <v>#N/A</v>
      </c>
      <c r="U3324" s="21">
        <f t="shared" si="51"/>
        <v>0</v>
      </c>
    </row>
    <row r="3325" spans="20:21">
      <c r="T3325" t="e">
        <f>VLOOKUP(D3325,VSD!$X$3:$Y$993,2,0)</f>
        <v>#N/A</v>
      </c>
      <c r="U3325" s="21">
        <f t="shared" si="51"/>
        <v>0</v>
      </c>
    </row>
    <row r="3326" spans="20:21">
      <c r="T3326" t="e">
        <f>VLOOKUP(D3326,VSD!$X$3:$Y$993,2,0)</f>
        <v>#N/A</v>
      </c>
      <c r="U3326" s="21">
        <f t="shared" si="51"/>
        <v>0</v>
      </c>
    </row>
    <row r="3327" spans="20:21">
      <c r="T3327" t="e">
        <f>VLOOKUP(D3327,VSD!$X$3:$Y$993,2,0)</f>
        <v>#N/A</v>
      </c>
      <c r="U3327" s="21">
        <f t="shared" si="51"/>
        <v>0</v>
      </c>
    </row>
    <row r="3328" spans="20:21">
      <c r="T3328" t="e">
        <f>VLOOKUP(D3328,VSD!$X$3:$Y$993,2,0)</f>
        <v>#N/A</v>
      </c>
      <c r="U3328" s="21">
        <f t="shared" si="51"/>
        <v>0</v>
      </c>
    </row>
    <row r="3329" spans="20:21">
      <c r="T3329" t="e">
        <f>VLOOKUP(D3329,VSD!$X$3:$Y$993,2,0)</f>
        <v>#N/A</v>
      </c>
      <c r="U3329" s="21">
        <f t="shared" si="51"/>
        <v>0</v>
      </c>
    </row>
    <row r="3330" spans="20:21">
      <c r="T3330" t="e">
        <f>VLOOKUP(D3330,VSD!$X$3:$Y$993,2,0)</f>
        <v>#N/A</v>
      </c>
      <c r="U3330" s="21">
        <f t="shared" si="51"/>
        <v>0</v>
      </c>
    </row>
    <row r="3331" spans="20:21">
      <c r="T3331" t="e">
        <f>VLOOKUP(D3331,VSD!$X$3:$Y$993,2,0)</f>
        <v>#N/A</v>
      </c>
      <c r="U3331" s="21">
        <f t="shared" si="51"/>
        <v>0</v>
      </c>
    </row>
    <row r="3332" spans="20:21">
      <c r="T3332" t="e">
        <f>VLOOKUP(D3332,VSD!$X$3:$Y$993,2,0)</f>
        <v>#N/A</v>
      </c>
      <c r="U3332" s="21">
        <f t="shared" ref="U3332:U3395" si="52">IF(G3332&lt;&gt;"040P888888",IFERROR(T3332*I3332,0),0)</f>
        <v>0</v>
      </c>
    </row>
    <row r="3333" spans="20:21">
      <c r="T3333" t="e">
        <f>VLOOKUP(D3333,VSD!$X$3:$Y$993,2,0)</f>
        <v>#N/A</v>
      </c>
      <c r="U3333" s="21">
        <f t="shared" si="52"/>
        <v>0</v>
      </c>
    </row>
    <row r="3334" spans="20:21">
      <c r="T3334" t="e">
        <f>VLOOKUP(D3334,VSD!$X$3:$Y$993,2,0)</f>
        <v>#N/A</v>
      </c>
      <c r="U3334" s="21">
        <f t="shared" si="52"/>
        <v>0</v>
      </c>
    </row>
    <row r="3335" spans="20:21">
      <c r="T3335" t="e">
        <f>VLOOKUP(D3335,VSD!$X$3:$Y$993,2,0)</f>
        <v>#N/A</v>
      </c>
      <c r="U3335" s="21">
        <f t="shared" si="52"/>
        <v>0</v>
      </c>
    </row>
    <row r="3336" spans="20:21">
      <c r="T3336" t="e">
        <f>VLOOKUP(D3336,VSD!$X$3:$Y$993,2,0)</f>
        <v>#N/A</v>
      </c>
      <c r="U3336" s="21">
        <f t="shared" si="52"/>
        <v>0</v>
      </c>
    </row>
    <row r="3337" spans="20:21">
      <c r="T3337" t="e">
        <f>VLOOKUP(D3337,VSD!$X$3:$Y$993,2,0)</f>
        <v>#N/A</v>
      </c>
      <c r="U3337" s="21">
        <f t="shared" si="52"/>
        <v>0</v>
      </c>
    </row>
    <row r="3338" spans="20:21">
      <c r="T3338" t="e">
        <f>VLOOKUP(D3338,VSD!$X$3:$Y$993,2,0)</f>
        <v>#N/A</v>
      </c>
      <c r="U3338" s="21">
        <f t="shared" si="52"/>
        <v>0</v>
      </c>
    </row>
    <row r="3339" spans="20:21">
      <c r="T3339" t="e">
        <f>VLOOKUP(D3339,VSD!$X$3:$Y$993,2,0)</f>
        <v>#N/A</v>
      </c>
      <c r="U3339" s="21">
        <f t="shared" si="52"/>
        <v>0</v>
      </c>
    </row>
    <row r="3340" spans="20:21">
      <c r="T3340" t="e">
        <f>VLOOKUP(D3340,VSD!$X$3:$Y$993,2,0)</f>
        <v>#N/A</v>
      </c>
      <c r="U3340" s="21">
        <f t="shared" si="52"/>
        <v>0</v>
      </c>
    </row>
    <row r="3341" spans="20:21">
      <c r="T3341" t="e">
        <f>VLOOKUP(D3341,VSD!$X$3:$Y$993,2,0)</f>
        <v>#N/A</v>
      </c>
      <c r="U3341" s="21">
        <f t="shared" si="52"/>
        <v>0</v>
      </c>
    </row>
    <row r="3342" spans="20:21">
      <c r="T3342" t="e">
        <f>VLOOKUP(D3342,VSD!$X$3:$Y$993,2,0)</f>
        <v>#N/A</v>
      </c>
      <c r="U3342" s="21">
        <f t="shared" si="52"/>
        <v>0</v>
      </c>
    </row>
    <row r="3343" spans="20:21">
      <c r="T3343" t="e">
        <f>VLOOKUP(D3343,VSD!$X$3:$Y$993,2,0)</f>
        <v>#N/A</v>
      </c>
      <c r="U3343" s="21">
        <f t="shared" si="52"/>
        <v>0</v>
      </c>
    </row>
    <row r="3344" spans="20:21">
      <c r="T3344" t="e">
        <f>VLOOKUP(D3344,VSD!$X$3:$Y$993,2,0)</f>
        <v>#N/A</v>
      </c>
      <c r="U3344" s="21">
        <f t="shared" si="52"/>
        <v>0</v>
      </c>
    </row>
    <row r="3345" spans="20:21">
      <c r="T3345" t="e">
        <f>VLOOKUP(D3345,VSD!$X$3:$Y$993,2,0)</f>
        <v>#N/A</v>
      </c>
      <c r="U3345" s="21">
        <f t="shared" si="52"/>
        <v>0</v>
      </c>
    </row>
    <row r="3346" spans="20:21">
      <c r="T3346" t="e">
        <f>VLOOKUP(D3346,VSD!$X$3:$Y$993,2,0)</f>
        <v>#N/A</v>
      </c>
      <c r="U3346" s="21">
        <f t="shared" si="52"/>
        <v>0</v>
      </c>
    </row>
    <row r="3347" spans="20:21">
      <c r="T3347" t="e">
        <f>VLOOKUP(D3347,VSD!$X$3:$Y$993,2,0)</f>
        <v>#N/A</v>
      </c>
      <c r="U3347" s="21">
        <f t="shared" si="52"/>
        <v>0</v>
      </c>
    </row>
    <row r="3348" spans="20:21">
      <c r="T3348" t="e">
        <f>VLOOKUP(D3348,VSD!$X$3:$Y$993,2,0)</f>
        <v>#N/A</v>
      </c>
      <c r="U3348" s="21">
        <f t="shared" si="52"/>
        <v>0</v>
      </c>
    </row>
    <row r="3349" spans="20:21">
      <c r="T3349" t="e">
        <f>VLOOKUP(D3349,VSD!$X$3:$Y$993,2,0)</f>
        <v>#N/A</v>
      </c>
      <c r="U3349" s="21">
        <f t="shared" si="52"/>
        <v>0</v>
      </c>
    </row>
    <row r="3350" spans="20:21">
      <c r="T3350" t="e">
        <f>VLOOKUP(D3350,VSD!$X$3:$Y$993,2,0)</f>
        <v>#N/A</v>
      </c>
      <c r="U3350" s="21">
        <f t="shared" si="52"/>
        <v>0</v>
      </c>
    </row>
    <row r="3351" spans="20:21">
      <c r="T3351" t="e">
        <f>VLOOKUP(D3351,VSD!$X$3:$Y$993,2,0)</f>
        <v>#N/A</v>
      </c>
      <c r="U3351" s="21">
        <f t="shared" si="52"/>
        <v>0</v>
      </c>
    </row>
    <row r="3352" spans="20:21">
      <c r="T3352" t="e">
        <f>VLOOKUP(D3352,VSD!$X$3:$Y$993,2,0)</f>
        <v>#N/A</v>
      </c>
      <c r="U3352" s="21">
        <f t="shared" si="52"/>
        <v>0</v>
      </c>
    </row>
    <row r="3353" spans="20:21">
      <c r="T3353" t="e">
        <f>VLOOKUP(D3353,VSD!$X$3:$Y$993,2,0)</f>
        <v>#N/A</v>
      </c>
      <c r="U3353" s="21">
        <f t="shared" si="52"/>
        <v>0</v>
      </c>
    </row>
    <row r="3354" spans="20:21">
      <c r="T3354" t="e">
        <f>VLOOKUP(D3354,VSD!$X$3:$Y$993,2,0)</f>
        <v>#N/A</v>
      </c>
      <c r="U3354" s="21">
        <f t="shared" si="52"/>
        <v>0</v>
      </c>
    </row>
    <row r="3355" spans="20:21">
      <c r="T3355" t="e">
        <f>VLOOKUP(D3355,VSD!$X$3:$Y$993,2,0)</f>
        <v>#N/A</v>
      </c>
      <c r="U3355" s="21">
        <f t="shared" si="52"/>
        <v>0</v>
      </c>
    </row>
    <row r="3356" spans="20:21">
      <c r="T3356" t="e">
        <f>VLOOKUP(D3356,VSD!$X$3:$Y$993,2,0)</f>
        <v>#N/A</v>
      </c>
      <c r="U3356" s="21">
        <f t="shared" si="52"/>
        <v>0</v>
      </c>
    </row>
    <row r="3357" spans="20:21">
      <c r="T3357" t="e">
        <f>VLOOKUP(D3357,VSD!$X$3:$Y$993,2,0)</f>
        <v>#N/A</v>
      </c>
      <c r="U3357" s="21">
        <f t="shared" si="52"/>
        <v>0</v>
      </c>
    </row>
    <row r="3358" spans="20:21">
      <c r="T3358" t="e">
        <f>VLOOKUP(D3358,VSD!$X$3:$Y$993,2,0)</f>
        <v>#N/A</v>
      </c>
      <c r="U3358" s="21">
        <f t="shared" si="52"/>
        <v>0</v>
      </c>
    </row>
    <row r="3359" spans="20:21">
      <c r="T3359" t="e">
        <f>VLOOKUP(D3359,VSD!$X$3:$Y$993,2,0)</f>
        <v>#N/A</v>
      </c>
      <c r="U3359" s="21">
        <f t="shared" si="52"/>
        <v>0</v>
      </c>
    </row>
    <row r="3360" spans="20:21">
      <c r="T3360" t="e">
        <f>VLOOKUP(D3360,VSD!$X$3:$Y$993,2,0)</f>
        <v>#N/A</v>
      </c>
      <c r="U3360" s="21">
        <f t="shared" si="52"/>
        <v>0</v>
      </c>
    </row>
    <row r="3361" spans="20:21">
      <c r="T3361" t="e">
        <f>VLOOKUP(D3361,VSD!$X$3:$Y$993,2,0)</f>
        <v>#N/A</v>
      </c>
      <c r="U3361" s="21">
        <f t="shared" si="52"/>
        <v>0</v>
      </c>
    </row>
    <row r="3362" spans="20:21">
      <c r="T3362" t="e">
        <f>VLOOKUP(D3362,VSD!$X$3:$Y$993,2,0)</f>
        <v>#N/A</v>
      </c>
      <c r="U3362" s="21">
        <f t="shared" si="52"/>
        <v>0</v>
      </c>
    </row>
    <row r="3363" spans="20:21">
      <c r="T3363" t="e">
        <f>VLOOKUP(D3363,VSD!$X$3:$Y$993,2,0)</f>
        <v>#N/A</v>
      </c>
      <c r="U3363" s="21">
        <f t="shared" si="52"/>
        <v>0</v>
      </c>
    </row>
    <row r="3364" spans="20:21">
      <c r="T3364" t="e">
        <f>VLOOKUP(D3364,VSD!$X$3:$Y$993,2,0)</f>
        <v>#N/A</v>
      </c>
      <c r="U3364" s="21">
        <f t="shared" si="52"/>
        <v>0</v>
      </c>
    </row>
    <row r="3365" spans="20:21">
      <c r="T3365" t="e">
        <f>VLOOKUP(D3365,VSD!$X$3:$Y$993,2,0)</f>
        <v>#N/A</v>
      </c>
      <c r="U3365" s="21">
        <f t="shared" si="52"/>
        <v>0</v>
      </c>
    </row>
    <row r="3366" spans="20:21">
      <c r="T3366" t="e">
        <f>VLOOKUP(D3366,VSD!$X$3:$Y$993,2,0)</f>
        <v>#N/A</v>
      </c>
      <c r="U3366" s="21">
        <f t="shared" si="52"/>
        <v>0</v>
      </c>
    </row>
    <row r="3367" spans="20:21">
      <c r="T3367" t="e">
        <f>VLOOKUP(D3367,VSD!$X$3:$Y$993,2,0)</f>
        <v>#N/A</v>
      </c>
      <c r="U3367" s="21">
        <f t="shared" si="52"/>
        <v>0</v>
      </c>
    </row>
    <row r="3368" spans="20:21">
      <c r="T3368" t="e">
        <f>VLOOKUP(D3368,VSD!$X$3:$Y$993,2,0)</f>
        <v>#N/A</v>
      </c>
      <c r="U3368" s="21">
        <f t="shared" si="52"/>
        <v>0</v>
      </c>
    </row>
    <row r="3369" spans="20:21">
      <c r="T3369" t="e">
        <f>VLOOKUP(D3369,VSD!$X$3:$Y$993,2,0)</f>
        <v>#N/A</v>
      </c>
      <c r="U3369" s="21">
        <f t="shared" si="52"/>
        <v>0</v>
      </c>
    </row>
    <row r="3370" spans="20:21">
      <c r="T3370" t="e">
        <f>VLOOKUP(D3370,VSD!$X$3:$Y$993,2,0)</f>
        <v>#N/A</v>
      </c>
      <c r="U3370" s="21">
        <f t="shared" si="52"/>
        <v>0</v>
      </c>
    </row>
    <row r="3371" spans="20:21">
      <c r="T3371" t="e">
        <f>VLOOKUP(D3371,VSD!$X$3:$Y$993,2,0)</f>
        <v>#N/A</v>
      </c>
      <c r="U3371" s="21">
        <f t="shared" si="52"/>
        <v>0</v>
      </c>
    </row>
    <row r="3372" spans="20:21">
      <c r="T3372" t="e">
        <f>VLOOKUP(D3372,VSD!$X$3:$Y$993,2,0)</f>
        <v>#N/A</v>
      </c>
      <c r="U3372" s="21">
        <f t="shared" si="52"/>
        <v>0</v>
      </c>
    </row>
    <row r="3373" spans="20:21">
      <c r="T3373" t="e">
        <f>VLOOKUP(D3373,VSD!$X$3:$Y$993,2,0)</f>
        <v>#N/A</v>
      </c>
      <c r="U3373" s="21">
        <f t="shared" si="52"/>
        <v>0</v>
      </c>
    </row>
    <row r="3374" spans="20:21">
      <c r="T3374" t="e">
        <f>VLOOKUP(D3374,VSD!$X$3:$Y$993,2,0)</f>
        <v>#N/A</v>
      </c>
      <c r="U3374" s="21">
        <f t="shared" si="52"/>
        <v>0</v>
      </c>
    </row>
    <row r="3375" spans="20:21">
      <c r="T3375" t="e">
        <f>VLOOKUP(D3375,VSD!$X$3:$Y$993,2,0)</f>
        <v>#N/A</v>
      </c>
      <c r="U3375" s="21">
        <f t="shared" si="52"/>
        <v>0</v>
      </c>
    </row>
    <row r="3376" spans="20:21">
      <c r="T3376" t="e">
        <f>VLOOKUP(D3376,VSD!$X$3:$Y$993,2,0)</f>
        <v>#N/A</v>
      </c>
      <c r="U3376" s="21">
        <f t="shared" si="52"/>
        <v>0</v>
      </c>
    </row>
    <row r="3377" spans="20:21">
      <c r="T3377" t="e">
        <f>VLOOKUP(D3377,VSD!$X$3:$Y$993,2,0)</f>
        <v>#N/A</v>
      </c>
      <c r="U3377" s="21">
        <f t="shared" si="52"/>
        <v>0</v>
      </c>
    </row>
    <row r="3378" spans="20:21">
      <c r="T3378" t="e">
        <f>VLOOKUP(D3378,VSD!$X$3:$Y$993,2,0)</f>
        <v>#N/A</v>
      </c>
      <c r="U3378" s="21">
        <f t="shared" si="52"/>
        <v>0</v>
      </c>
    </row>
    <row r="3379" spans="20:21">
      <c r="T3379" t="e">
        <f>VLOOKUP(D3379,VSD!$X$3:$Y$993,2,0)</f>
        <v>#N/A</v>
      </c>
      <c r="U3379" s="21">
        <f t="shared" si="52"/>
        <v>0</v>
      </c>
    </row>
    <row r="3380" spans="20:21">
      <c r="T3380" t="e">
        <f>VLOOKUP(D3380,VSD!$X$3:$Y$993,2,0)</f>
        <v>#N/A</v>
      </c>
      <c r="U3380" s="21">
        <f t="shared" si="52"/>
        <v>0</v>
      </c>
    </row>
    <row r="3381" spans="20:21">
      <c r="T3381" t="e">
        <f>VLOOKUP(D3381,VSD!$X$3:$Y$993,2,0)</f>
        <v>#N/A</v>
      </c>
      <c r="U3381" s="21">
        <f t="shared" si="52"/>
        <v>0</v>
      </c>
    </row>
    <row r="3382" spans="20:21">
      <c r="T3382" t="e">
        <f>VLOOKUP(D3382,VSD!$X$3:$Y$993,2,0)</f>
        <v>#N/A</v>
      </c>
      <c r="U3382" s="21">
        <f t="shared" si="52"/>
        <v>0</v>
      </c>
    </row>
    <row r="3383" spans="20:21">
      <c r="T3383" t="e">
        <f>VLOOKUP(D3383,VSD!$X$3:$Y$993,2,0)</f>
        <v>#N/A</v>
      </c>
      <c r="U3383" s="21">
        <f t="shared" si="52"/>
        <v>0</v>
      </c>
    </row>
    <row r="3384" spans="20:21">
      <c r="T3384" t="e">
        <f>VLOOKUP(D3384,VSD!$X$3:$Y$993,2,0)</f>
        <v>#N/A</v>
      </c>
      <c r="U3384" s="21">
        <f t="shared" si="52"/>
        <v>0</v>
      </c>
    </row>
    <row r="3385" spans="20:21">
      <c r="T3385" t="e">
        <f>VLOOKUP(D3385,VSD!$X$3:$Y$993,2,0)</f>
        <v>#N/A</v>
      </c>
      <c r="U3385" s="21">
        <f t="shared" si="52"/>
        <v>0</v>
      </c>
    </row>
    <row r="3386" spans="20:21">
      <c r="T3386" t="e">
        <f>VLOOKUP(D3386,VSD!$X$3:$Y$993,2,0)</f>
        <v>#N/A</v>
      </c>
      <c r="U3386" s="21">
        <f t="shared" si="52"/>
        <v>0</v>
      </c>
    </row>
    <row r="3387" spans="20:21">
      <c r="T3387" t="e">
        <f>VLOOKUP(D3387,VSD!$X$3:$Y$993,2,0)</f>
        <v>#N/A</v>
      </c>
      <c r="U3387" s="21">
        <f t="shared" si="52"/>
        <v>0</v>
      </c>
    </row>
    <row r="3388" spans="20:21">
      <c r="T3388" t="e">
        <f>VLOOKUP(D3388,VSD!$X$3:$Y$993,2,0)</f>
        <v>#N/A</v>
      </c>
      <c r="U3388" s="21">
        <f t="shared" si="52"/>
        <v>0</v>
      </c>
    </row>
    <row r="3389" spans="20:21">
      <c r="T3389" t="e">
        <f>VLOOKUP(D3389,VSD!$X$3:$Y$993,2,0)</f>
        <v>#N/A</v>
      </c>
      <c r="U3389" s="21">
        <f t="shared" si="52"/>
        <v>0</v>
      </c>
    </row>
    <row r="3390" spans="20:21">
      <c r="T3390" t="e">
        <f>VLOOKUP(D3390,VSD!$X$3:$Y$993,2,0)</f>
        <v>#N/A</v>
      </c>
      <c r="U3390" s="21">
        <f t="shared" si="52"/>
        <v>0</v>
      </c>
    </row>
    <row r="3391" spans="20:21">
      <c r="T3391" t="e">
        <f>VLOOKUP(D3391,VSD!$X$3:$Y$993,2,0)</f>
        <v>#N/A</v>
      </c>
      <c r="U3391" s="21">
        <f t="shared" si="52"/>
        <v>0</v>
      </c>
    </row>
    <row r="3392" spans="20:21">
      <c r="T3392" t="e">
        <f>VLOOKUP(D3392,VSD!$X$3:$Y$993,2,0)</f>
        <v>#N/A</v>
      </c>
      <c r="U3392" s="21">
        <f t="shared" si="52"/>
        <v>0</v>
      </c>
    </row>
    <row r="3393" spans="20:21">
      <c r="T3393" t="e">
        <f>VLOOKUP(D3393,VSD!$X$3:$Y$993,2,0)</f>
        <v>#N/A</v>
      </c>
      <c r="U3393" s="21">
        <f t="shared" si="52"/>
        <v>0</v>
      </c>
    </row>
    <row r="3394" spans="20:21">
      <c r="T3394" t="e">
        <f>VLOOKUP(D3394,VSD!$X$3:$Y$993,2,0)</f>
        <v>#N/A</v>
      </c>
      <c r="U3394" s="21">
        <f t="shared" si="52"/>
        <v>0</v>
      </c>
    </row>
    <row r="3395" spans="20:21">
      <c r="T3395" t="e">
        <f>VLOOKUP(D3395,VSD!$X$3:$Y$993,2,0)</f>
        <v>#N/A</v>
      </c>
      <c r="U3395" s="21">
        <f t="shared" si="52"/>
        <v>0</v>
      </c>
    </row>
    <row r="3396" spans="20:21">
      <c r="T3396" t="e">
        <f>VLOOKUP(D3396,VSD!$X$3:$Y$993,2,0)</f>
        <v>#N/A</v>
      </c>
      <c r="U3396" s="21">
        <f t="shared" ref="U3396:U3459" si="53">IF(G3396&lt;&gt;"040P888888",IFERROR(T3396*I3396,0),0)</f>
        <v>0</v>
      </c>
    </row>
    <row r="3397" spans="20:21">
      <c r="T3397" t="e">
        <f>VLOOKUP(D3397,VSD!$X$3:$Y$993,2,0)</f>
        <v>#N/A</v>
      </c>
      <c r="U3397" s="21">
        <f t="shared" si="53"/>
        <v>0</v>
      </c>
    </row>
    <row r="3398" spans="20:21">
      <c r="T3398" t="e">
        <f>VLOOKUP(D3398,VSD!$X$3:$Y$993,2,0)</f>
        <v>#N/A</v>
      </c>
      <c r="U3398" s="21">
        <f t="shared" si="53"/>
        <v>0</v>
      </c>
    </row>
    <row r="3399" spans="20:21">
      <c r="T3399" t="e">
        <f>VLOOKUP(D3399,VSD!$X$3:$Y$993,2,0)</f>
        <v>#N/A</v>
      </c>
      <c r="U3399" s="21">
        <f t="shared" si="53"/>
        <v>0</v>
      </c>
    </row>
    <row r="3400" spans="20:21">
      <c r="T3400" t="e">
        <f>VLOOKUP(D3400,VSD!$X$3:$Y$993,2,0)</f>
        <v>#N/A</v>
      </c>
      <c r="U3400" s="21">
        <f t="shared" si="53"/>
        <v>0</v>
      </c>
    </row>
    <row r="3401" spans="20:21">
      <c r="T3401" t="e">
        <f>VLOOKUP(D3401,VSD!$X$3:$Y$993,2,0)</f>
        <v>#N/A</v>
      </c>
      <c r="U3401" s="21">
        <f t="shared" si="53"/>
        <v>0</v>
      </c>
    </row>
    <row r="3402" spans="20:21">
      <c r="T3402" t="e">
        <f>VLOOKUP(D3402,VSD!$X$3:$Y$993,2,0)</f>
        <v>#N/A</v>
      </c>
      <c r="U3402" s="21">
        <f t="shared" si="53"/>
        <v>0</v>
      </c>
    </row>
    <row r="3403" spans="20:21">
      <c r="T3403" t="e">
        <f>VLOOKUP(D3403,VSD!$X$3:$Y$993,2,0)</f>
        <v>#N/A</v>
      </c>
      <c r="U3403" s="21">
        <f t="shared" si="53"/>
        <v>0</v>
      </c>
    </row>
    <row r="3404" spans="20:21">
      <c r="T3404" t="e">
        <f>VLOOKUP(D3404,VSD!$X$3:$Y$993,2,0)</f>
        <v>#N/A</v>
      </c>
      <c r="U3404" s="21">
        <f t="shared" si="53"/>
        <v>0</v>
      </c>
    </row>
    <row r="3405" spans="20:21">
      <c r="T3405" t="e">
        <f>VLOOKUP(D3405,VSD!$X$3:$Y$993,2,0)</f>
        <v>#N/A</v>
      </c>
      <c r="U3405" s="21">
        <f t="shared" si="53"/>
        <v>0</v>
      </c>
    </row>
    <row r="3406" spans="20:21">
      <c r="T3406" t="e">
        <f>VLOOKUP(D3406,VSD!$X$3:$Y$993,2,0)</f>
        <v>#N/A</v>
      </c>
      <c r="U3406" s="21">
        <f t="shared" si="53"/>
        <v>0</v>
      </c>
    </row>
    <row r="3407" spans="20:21">
      <c r="T3407" t="e">
        <f>VLOOKUP(D3407,VSD!$X$3:$Y$993,2,0)</f>
        <v>#N/A</v>
      </c>
      <c r="U3407" s="21">
        <f t="shared" si="53"/>
        <v>0</v>
      </c>
    </row>
    <row r="3408" spans="20:21">
      <c r="T3408" t="e">
        <f>VLOOKUP(D3408,VSD!$X$3:$Y$993,2,0)</f>
        <v>#N/A</v>
      </c>
      <c r="U3408" s="21">
        <f t="shared" si="53"/>
        <v>0</v>
      </c>
    </row>
    <row r="3409" spans="20:21">
      <c r="T3409" t="e">
        <f>VLOOKUP(D3409,VSD!$X$3:$Y$993,2,0)</f>
        <v>#N/A</v>
      </c>
      <c r="U3409" s="21">
        <f t="shared" si="53"/>
        <v>0</v>
      </c>
    </row>
    <row r="3410" spans="20:21">
      <c r="T3410" t="e">
        <f>VLOOKUP(D3410,VSD!$X$3:$Y$993,2,0)</f>
        <v>#N/A</v>
      </c>
      <c r="U3410" s="21">
        <f t="shared" si="53"/>
        <v>0</v>
      </c>
    </row>
    <row r="3411" spans="20:21">
      <c r="T3411" t="e">
        <f>VLOOKUP(D3411,VSD!$X$3:$Y$993,2,0)</f>
        <v>#N/A</v>
      </c>
      <c r="U3411" s="21">
        <f t="shared" si="53"/>
        <v>0</v>
      </c>
    </row>
    <row r="3412" spans="20:21">
      <c r="T3412" t="e">
        <f>VLOOKUP(D3412,VSD!$X$3:$Y$993,2,0)</f>
        <v>#N/A</v>
      </c>
      <c r="U3412" s="21">
        <f t="shared" si="53"/>
        <v>0</v>
      </c>
    </row>
    <row r="3413" spans="20:21">
      <c r="T3413" t="e">
        <f>VLOOKUP(D3413,VSD!$X$3:$Y$993,2,0)</f>
        <v>#N/A</v>
      </c>
      <c r="U3413" s="21">
        <f t="shared" si="53"/>
        <v>0</v>
      </c>
    </row>
    <row r="3414" spans="20:21">
      <c r="T3414" t="e">
        <f>VLOOKUP(D3414,VSD!$X$3:$Y$993,2,0)</f>
        <v>#N/A</v>
      </c>
      <c r="U3414" s="21">
        <f t="shared" si="53"/>
        <v>0</v>
      </c>
    </row>
    <row r="3415" spans="20:21">
      <c r="T3415" t="e">
        <f>VLOOKUP(D3415,VSD!$X$3:$Y$993,2,0)</f>
        <v>#N/A</v>
      </c>
      <c r="U3415" s="21">
        <f t="shared" si="53"/>
        <v>0</v>
      </c>
    </row>
    <row r="3416" spans="20:21">
      <c r="T3416" t="e">
        <f>VLOOKUP(D3416,VSD!$X$3:$Y$993,2,0)</f>
        <v>#N/A</v>
      </c>
      <c r="U3416" s="21">
        <f t="shared" si="53"/>
        <v>0</v>
      </c>
    </row>
    <row r="3417" spans="20:21">
      <c r="T3417" t="e">
        <f>VLOOKUP(D3417,VSD!$X$3:$Y$993,2,0)</f>
        <v>#N/A</v>
      </c>
      <c r="U3417" s="21">
        <f t="shared" si="53"/>
        <v>0</v>
      </c>
    </row>
    <row r="3418" spans="20:21">
      <c r="T3418" t="e">
        <f>VLOOKUP(D3418,VSD!$X$3:$Y$993,2,0)</f>
        <v>#N/A</v>
      </c>
      <c r="U3418" s="21">
        <f t="shared" si="53"/>
        <v>0</v>
      </c>
    </row>
    <row r="3419" spans="20:21">
      <c r="T3419" t="e">
        <f>VLOOKUP(D3419,VSD!$X$3:$Y$993,2,0)</f>
        <v>#N/A</v>
      </c>
      <c r="U3419" s="21">
        <f t="shared" si="53"/>
        <v>0</v>
      </c>
    </row>
    <row r="3420" spans="20:21">
      <c r="T3420" t="e">
        <f>VLOOKUP(D3420,VSD!$X$3:$Y$993,2,0)</f>
        <v>#N/A</v>
      </c>
      <c r="U3420" s="21">
        <f t="shared" si="53"/>
        <v>0</v>
      </c>
    </row>
    <row r="3421" spans="20:21">
      <c r="T3421" t="e">
        <f>VLOOKUP(D3421,VSD!$X$3:$Y$993,2,0)</f>
        <v>#N/A</v>
      </c>
      <c r="U3421" s="21">
        <f t="shared" si="53"/>
        <v>0</v>
      </c>
    </row>
    <row r="3422" spans="20:21">
      <c r="T3422" t="e">
        <f>VLOOKUP(D3422,VSD!$X$3:$Y$993,2,0)</f>
        <v>#N/A</v>
      </c>
      <c r="U3422" s="21">
        <f t="shared" si="53"/>
        <v>0</v>
      </c>
    </row>
    <row r="3423" spans="20:21">
      <c r="T3423" t="e">
        <f>VLOOKUP(D3423,VSD!$X$3:$Y$993,2,0)</f>
        <v>#N/A</v>
      </c>
      <c r="U3423" s="21">
        <f t="shared" si="53"/>
        <v>0</v>
      </c>
    </row>
    <row r="3424" spans="20:21">
      <c r="T3424" t="e">
        <f>VLOOKUP(D3424,VSD!$X$3:$Y$993,2,0)</f>
        <v>#N/A</v>
      </c>
      <c r="U3424" s="21">
        <f t="shared" si="53"/>
        <v>0</v>
      </c>
    </row>
    <row r="3425" spans="20:21">
      <c r="T3425" t="e">
        <f>VLOOKUP(D3425,VSD!$X$3:$Y$993,2,0)</f>
        <v>#N/A</v>
      </c>
      <c r="U3425" s="21">
        <f t="shared" si="53"/>
        <v>0</v>
      </c>
    </row>
    <row r="3426" spans="20:21">
      <c r="T3426" t="e">
        <f>VLOOKUP(D3426,VSD!$X$3:$Y$993,2,0)</f>
        <v>#N/A</v>
      </c>
      <c r="U3426" s="21">
        <f t="shared" si="53"/>
        <v>0</v>
      </c>
    </row>
    <row r="3427" spans="20:21">
      <c r="T3427" t="e">
        <f>VLOOKUP(D3427,VSD!$X$3:$Y$993,2,0)</f>
        <v>#N/A</v>
      </c>
      <c r="U3427" s="21">
        <f t="shared" si="53"/>
        <v>0</v>
      </c>
    </row>
    <row r="3428" spans="20:21">
      <c r="T3428" t="e">
        <f>VLOOKUP(D3428,VSD!$X$3:$Y$993,2,0)</f>
        <v>#N/A</v>
      </c>
      <c r="U3428" s="21">
        <f t="shared" si="53"/>
        <v>0</v>
      </c>
    </row>
    <row r="3429" spans="20:21">
      <c r="T3429" t="e">
        <f>VLOOKUP(D3429,VSD!$X$3:$Y$993,2,0)</f>
        <v>#N/A</v>
      </c>
      <c r="U3429" s="21">
        <f t="shared" si="53"/>
        <v>0</v>
      </c>
    </row>
    <row r="3430" spans="20:21">
      <c r="T3430" t="e">
        <f>VLOOKUP(D3430,VSD!$X$3:$Y$993,2,0)</f>
        <v>#N/A</v>
      </c>
      <c r="U3430" s="21">
        <f t="shared" si="53"/>
        <v>0</v>
      </c>
    </row>
    <row r="3431" spans="20:21">
      <c r="T3431" t="e">
        <f>VLOOKUP(D3431,VSD!$X$3:$Y$993,2,0)</f>
        <v>#N/A</v>
      </c>
      <c r="U3431" s="21">
        <f t="shared" si="53"/>
        <v>0</v>
      </c>
    </row>
    <row r="3432" spans="20:21">
      <c r="T3432" t="e">
        <f>VLOOKUP(D3432,VSD!$X$3:$Y$993,2,0)</f>
        <v>#N/A</v>
      </c>
      <c r="U3432" s="21">
        <f t="shared" si="53"/>
        <v>0</v>
      </c>
    </row>
    <row r="3433" spans="20:21">
      <c r="T3433" t="e">
        <f>VLOOKUP(D3433,VSD!$X$3:$Y$993,2,0)</f>
        <v>#N/A</v>
      </c>
      <c r="U3433" s="21">
        <f t="shared" si="53"/>
        <v>0</v>
      </c>
    </row>
    <row r="3434" spans="20:21">
      <c r="T3434" t="e">
        <f>VLOOKUP(D3434,VSD!$X$3:$Y$993,2,0)</f>
        <v>#N/A</v>
      </c>
      <c r="U3434" s="21">
        <f t="shared" si="53"/>
        <v>0</v>
      </c>
    </row>
    <row r="3435" spans="20:21">
      <c r="T3435" t="e">
        <f>VLOOKUP(D3435,VSD!$X$3:$Y$993,2,0)</f>
        <v>#N/A</v>
      </c>
      <c r="U3435" s="21">
        <f t="shared" si="53"/>
        <v>0</v>
      </c>
    </row>
    <row r="3436" spans="20:21">
      <c r="T3436" t="e">
        <f>VLOOKUP(D3436,VSD!$X$3:$Y$993,2,0)</f>
        <v>#N/A</v>
      </c>
      <c r="U3436" s="21">
        <f t="shared" si="53"/>
        <v>0</v>
      </c>
    </row>
    <row r="3437" spans="20:21">
      <c r="T3437" t="e">
        <f>VLOOKUP(D3437,VSD!$X$3:$Y$993,2,0)</f>
        <v>#N/A</v>
      </c>
      <c r="U3437" s="21">
        <f t="shared" si="53"/>
        <v>0</v>
      </c>
    </row>
    <row r="3438" spans="20:21">
      <c r="T3438" t="e">
        <f>VLOOKUP(D3438,VSD!$X$3:$Y$993,2,0)</f>
        <v>#N/A</v>
      </c>
      <c r="U3438" s="21">
        <f t="shared" si="53"/>
        <v>0</v>
      </c>
    </row>
    <row r="3439" spans="20:21">
      <c r="T3439" t="e">
        <f>VLOOKUP(D3439,VSD!$X$3:$Y$993,2,0)</f>
        <v>#N/A</v>
      </c>
      <c r="U3439" s="21">
        <f t="shared" si="53"/>
        <v>0</v>
      </c>
    </row>
    <row r="3440" spans="20:21">
      <c r="T3440" t="e">
        <f>VLOOKUP(D3440,VSD!$X$3:$Y$993,2,0)</f>
        <v>#N/A</v>
      </c>
      <c r="U3440" s="21">
        <f t="shared" si="53"/>
        <v>0</v>
      </c>
    </row>
    <row r="3441" spans="20:21">
      <c r="T3441" t="e">
        <f>VLOOKUP(D3441,VSD!$X$3:$Y$993,2,0)</f>
        <v>#N/A</v>
      </c>
      <c r="U3441" s="21">
        <f t="shared" si="53"/>
        <v>0</v>
      </c>
    </row>
    <row r="3442" spans="20:21">
      <c r="T3442" t="e">
        <f>VLOOKUP(D3442,VSD!$X$3:$Y$993,2,0)</f>
        <v>#N/A</v>
      </c>
      <c r="U3442" s="21">
        <f t="shared" si="53"/>
        <v>0</v>
      </c>
    </row>
    <row r="3443" spans="20:21">
      <c r="T3443" t="e">
        <f>VLOOKUP(D3443,VSD!$X$3:$Y$993,2,0)</f>
        <v>#N/A</v>
      </c>
      <c r="U3443" s="21">
        <f t="shared" si="53"/>
        <v>0</v>
      </c>
    </row>
    <row r="3444" spans="20:21">
      <c r="T3444" t="e">
        <f>VLOOKUP(D3444,VSD!$X$3:$Y$993,2,0)</f>
        <v>#N/A</v>
      </c>
      <c r="U3444" s="21">
        <f t="shared" si="53"/>
        <v>0</v>
      </c>
    </row>
    <row r="3445" spans="20:21">
      <c r="T3445" t="e">
        <f>VLOOKUP(D3445,VSD!$X$3:$Y$993,2,0)</f>
        <v>#N/A</v>
      </c>
      <c r="U3445" s="21">
        <f t="shared" si="53"/>
        <v>0</v>
      </c>
    </row>
    <row r="3446" spans="20:21">
      <c r="T3446" t="e">
        <f>VLOOKUP(D3446,VSD!$X$3:$Y$993,2,0)</f>
        <v>#N/A</v>
      </c>
      <c r="U3446" s="21">
        <f t="shared" si="53"/>
        <v>0</v>
      </c>
    </row>
    <row r="3447" spans="20:21">
      <c r="T3447" t="e">
        <f>VLOOKUP(D3447,VSD!$X$3:$Y$993,2,0)</f>
        <v>#N/A</v>
      </c>
      <c r="U3447" s="21">
        <f t="shared" si="53"/>
        <v>0</v>
      </c>
    </row>
    <row r="3448" spans="20:21">
      <c r="T3448" t="e">
        <f>VLOOKUP(D3448,VSD!$X$3:$Y$993,2,0)</f>
        <v>#N/A</v>
      </c>
      <c r="U3448" s="21">
        <f t="shared" si="53"/>
        <v>0</v>
      </c>
    </row>
    <row r="3449" spans="20:21">
      <c r="T3449" t="e">
        <f>VLOOKUP(D3449,VSD!$X$3:$Y$993,2,0)</f>
        <v>#N/A</v>
      </c>
      <c r="U3449" s="21">
        <f t="shared" si="53"/>
        <v>0</v>
      </c>
    </row>
    <row r="3450" spans="20:21">
      <c r="T3450" t="e">
        <f>VLOOKUP(D3450,VSD!$X$3:$Y$993,2,0)</f>
        <v>#N/A</v>
      </c>
      <c r="U3450" s="21">
        <f t="shared" si="53"/>
        <v>0</v>
      </c>
    </row>
    <row r="3451" spans="20:21">
      <c r="T3451" t="e">
        <f>VLOOKUP(D3451,VSD!$X$3:$Y$993,2,0)</f>
        <v>#N/A</v>
      </c>
      <c r="U3451" s="21">
        <f t="shared" si="53"/>
        <v>0</v>
      </c>
    </row>
    <row r="3452" spans="20:21">
      <c r="T3452" t="e">
        <f>VLOOKUP(D3452,VSD!$X$3:$Y$993,2,0)</f>
        <v>#N/A</v>
      </c>
      <c r="U3452" s="21">
        <f t="shared" si="53"/>
        <v>0</v>
      </c>
    </row>
    <row r="3453" spans="20:21">
      <c r="T3453" t="e">
        <f>VLOOKUP(D3453,VSD!$X$3:$Y$993,2,0)</f>
        <v>#N/A</v>
      </c>
      <c r="U3453" s="21">
        <f t="shared" si="53"/>
        <v>0</v>
      </c>
    </row>
    <row r="3454" spans="20:21">
      <c r="T3454" t="e">
        <f>VLOOKUP(D3454,VSD!$X$3:$Y$993,2,0)</f>
        <v>#N/A</v>
      </c>
      <c r="U3454" s="21">
        <f t="shared" si="53"/>
        <v>0</v>
      </c>
    </row>
    <row r="3455" spans="20:21">
      <c r="T3455" t="e">
        <f>VLOOKUP(D3455,VSD!$X$3:$Y$993,2,0)</f>
        <v>#N/A</v>
      </c>
      <c r="U3455" s="21">
        <f t="shared" si="53"/>
        <v>0</v>
      </c>
    </row>
    <row r="3456" spans="20:21">
      <c r="T3456" t="e">
        <f>VLOOKUP(D3456,VSD!$X$3:$Y$993,2,0)</f>
        <v>#N/A</v>
      </c>
      <c r="U3456" s="21">
        <f t="shared" si="53"/>
        <v>0</v>
      </c>
    </row>
    <row r="3457" spans="20:21">
      <c r="T3457" t="e">
        <f>VLOOKUP(D3457,VSD!$X$3:$Y$993,2,0)</f>
        <v>#N/A</v>
      </c>
      <c r="U3457" s="21">
        <f t="shared" si="53"/>
        <v>0</v>
      </c>
    </row>
    <row r="3458" spans="20:21">
      <c r="T3458" t="e">
        <f>VLOOKUP(D3458,VSD!$X$3:$Y$993,2,0)</f>
        <v>#N/A</v>
      </c>
      <c r="U3458" s="21">
        <f t="shared" si="53"/>
        <v>0</v>
      </c>
    </row>
    <row r="3459" spans="20:21">
      <c r="T3459" t="e">
        <f>VLOOKUP(D3459,VSD!$X$3:$Y$993,2,0)</f>
        <v>#N/A</v>
      </c>
      <c r="U3459" s="21">
        <f t="shared" si="53"/>
        <v>0</v>
      </c>
    </row>
    <row r="3460" spans="20:21">
      <c r="T3460" t="e">
        <f>VLOOKUP(D3460,VSD!$X$3:$Y$993,2,0)</f>
        <v>#N/A</v>
      </c>
      <c r="U3460" s="21">
        <f t="shared" ref="U3460:U3523" si="54">IF(G3460&lt;&gt;"040P888888",IFERROR(T3460*I3460,0),0)</f>
        <v>0</v>
      </c>
    </row>
    <row r="3461" spans="20:21">
      <c r="T3461" t="e">
        <f>VLOOKUP(D3461,VSD!$X$3:$Y$993,2,0)</f>
        <v>#N/A</v>
      </c>
      <c r="U3461" s="21">
        <f t="shared" si="54"/>
        <v>0</v>
      </c>
    </row>
    <row r="3462" spans="20:21">
      <c r="T3462" t="e">
        <f>VLOOKUP(D3462,VSD!$X$3:$Y$993,2,0)</f>
        <v>#N/A</v>
      </c>
      <c r="U3462" s="21">
        <f t="shared" si="54"/>
        <v>0</v>
      </c>
    </row>
    <row r="3463" spans="20:21">
      <c r="T3463" t="e">
        <f>VLOOKUP(D3463,VSD!$X$3:$Y$993,2,0)</f>
        <v>#N/A</v>
      </c>
      <c r="U3463" s="21">
        <f t="shared" si="54"/>
        <v>0</v>
      </c>
    </row>
    <row r="3464" spans="20:21">
      <c r="T3464" t="e">
        <f>VLOOKUP(D3464,VSD!$X$3:$Y$993,2,0)</f>
        <v>#N/A</v>
      </c>
      <c r="U3464" s="21">
        <f t="shared" si="54"/>
        <v>0</v>
      </c>
    </row>
    <row r="3465" spans="20:21">
      <c r="T3465" t="e">
        <f>VLOOKUP(D3465,VSD!$X$3:$Y$993,2,0)</f>
        <v>#N/A</v>
      </c>
      <c r="U3465" s="21">
        <f t="shared" si="54"/>
        <v>0</v>
      </c>
    </row>
    <row r="3466" spans="20:21">
      <c r="T3466" t="e">
        <f>VLOOKUP(D3466,VSD!$X$3:$Y$993,2,0)</f>
        <v>#N/A</v>
      </c>
      <c r="U3466" s="21">
        <f t="shared" si="54"/>
        <v>0</v>
      </c>
    </row>
    <row r="3467" spans="20:21">
      <c r="T3467" t="e">
        <f>VLOOKUP(D3467,VSD!$X$3:$Y$993,2,0)</f>
        <v>#N/A</v>
      </c>
      <c r="U3467" s="21">
        <f t="shared" si="54"/>
        <v>0</v>
      </c>
    </row>
    <row r="3468" spans="20:21">
      <c r="T3468" t="e">
        <f>VLOOKUP(D3468,VSD!$X$3:$Y$993,2,0)</f>
        <v>#N/A</v>
      </c>
      <c r="U3468" s="21">
        <f t="shared" si="54"/>
        <v>0</v>
      </c>
    </row>
    <row r="3469" spans="20:21">
      <c r="T3469" t="e">
        <f>VLOOKUP(D3469,VSD!$X$3:$Y$993,2,0)</f>
        <v>#N/A</v>
      </c>
      <c r="U3469" s="21">
        <f t="shared" si="54"/>
        <v>0</v>
      </c>
    </row>
    <row r="3470" spans="20:21">
      <c r="T3470" t="e">
        <f>VLOOKUP(D3470,VSD!$X$3:$Y$993,2,0)</f>
        <v>#N/A</v>
      </c>
      <c r="U3470" s="21">
        <f t="shared" si="54"/>
        <v>0</v>
      </c>
    </row>
    <row r="3471" spans="20:21">
      <c r="T3471" t="e">
        <f>VLOOKUP(D3471,VSD!$X$3:$Y$993,2,0)</f>
        <v>#N/A</v>
      </c>
      <c r="U3471" s="21">
        <f t="shared" si="54"/>
        <v>0</v>
      </c>
    </row>
    <row r="3472" spans="20:21">
      <c r="T3472" t="e">
        <f>VLOOKUP(D3472,VSD!$X$3:$Y$993,2,0)</f>
        <v>#N/A</v>
      </c>
      <c r="U3472" s="21">
        <f t="shared" si="54"/>
        <v>0</v>
      </c>
    </row>
    <row r="3473" spans="20:21">
      <c r="T3473" t="e">
        <f>VLOOKUP(D3473,VSD!$X$3:$Y$993,2,0)</f>
        <v>#N/A</v>
      </c>
      <c r="U3473" s="21">
        <f t="shared" si="54"/>
        <v>0</v>
      </c>
    </row>
    <row r="3474" spans="20:21">
      <c r="T3474" t="e">
        <f>VLOOKUP(D3474,VSD!$X$3:$Y$993,2,0)</f>
        <v>#N/A</v>
      </c>
      <c r="U3474" s="21">
        <f t="shared" si="54"/>
        <v>0</v>
      </c>
    </row>
    <row r="3475" spans="20:21">
      <c r="T3475" t="e">
        <f>VLOOKUP(D3475,VSD!$X$3:$Y$993,2,0)</f>
        <v>#N/A</v>
      </c>
      <c r="U3475" s="21">
        <f t="shared" si="54"/>
        <v>0</v>
      </c>
    </row>
    <row r="3476" spans="20:21">
      <c r="T3476" t="e">
        <f>VLOOKUP(D3476,VSD!$X$3:$Y$993,2,0)</f>
        <v>#N/A</v>
      </c>
      <c r="U3476" s="21">
        <f t="shared" si="54"/>
        <v>0</v>
      </c>
    </row>
    <row r="3477" spans="20:21">
      <c r="T3477" t="e">
        <f>VLOOKUP(D3477,VSD!$X$3:$Y$993,2,0)</f>
        <v>#N/A</v>
      </c>
      <c r="U3477" s="21">
        <f t="shared" si="54"/>
        <v>0</v>
      </c>
    </row>
    <row r="3478" spans="20:21">
      <c r="T3478" t="e">
        <f>VLOOKUP(D3478,VSD!$X$3:$Y$993,2,0)</f>
        <v>#N/A</v>
      </c>
      <c r="U3478" s="21">
        <f t="shared" si="54"/>
        <v>0</v>
      </c>
    </row>
    <row r="3479" spans="20:21">
      <c r="T3479" t="e">
        <f>VLOOKUP(D3479,VSD!$X$3:$Y$993,2,0)</f>
        <v>#N/A</v>
      </c>
      <c r="U3479" s="21">
        <f t="shared" si="54"/>
        <v>0</v>
      </c>
    </row>
    <row r="3480" spans="20:21">
      <c r="T3480" t="e">
        <f>VLOOKUP(D3480,VSD!$X$3:$Y$993,2,0)</f>
        <v>#N/A</v>
      </c>
      <c r="U3480" s="21">
        <f t="shared" si="54"/>
        <v>0</v>
      </c>
    </row>
    <row r="3481" spans="20:21">
      <c r="T3481" t="e">
        <f>VLOOKUP(D3481,VSD!$X$3:$Y$993,2,0)</f>
        <v>#N/A</v>
      </c>
      <c r="U3481" s="21">
        <f t="shared" si="54"/>
        <v>0</v>
      </c>
    </row>
    <row r="3482" spans="20:21">
      <c r="T3482" t="e">
        <f>VLOOKUP(D3482,VSD!$X$3:$Y$993,2,0)</f>
        <v>#N/A</v>
      </c>
      <c r="U3482" s="21">
        <f t="shared" si="54"/>
        <v>0</v>
      </c>
    </row>
    <row r="3483" spans="20:21">
      <c r="T3483" t="e">
        <f>VLOOKUP(D3483,VSD!$X$3:$Y$993,2,0)</f>
        <v>#N/A</v>
      </c>
      <c r="U3483" s="21">
        <f t="shared" si="54"/>
        <v>0</v>
      </c>
    </row>
    <row r="3484" spans="20:21">
      <c r="T3484" t="e">
        <f>VLOOKUP(D3484,VSD!$X$3:$Y$993,2,0)</f>
        <v>#N/A</v>
      </c>
      <c r="U3484" s="21">
        <f t="shared" si="54"/>
        <v>0</v>
      </c>
    </row>
    <row r="3485" spans="20:21">
      <c r="T3485" t="e">
        <f>VLOOKUP(D3485,VSD!$X$3:$Y$993,2,0)</f>
        <v>#N/A</v>
      </c>
      <c r="U3485" s="21">
        <f t="shared" si="54"/>
        <v>0</v>
      </c>
    </row>
    <row r="3486" spans="20:21">
      <c r="T3486" t="e">
        <f>VLOOKUP(D3486,VSD!$X$3:$Y$993,2,0)</f>
        <v>#N/A</v>
      </c>
      <c r="U3486" s="21">
        <f t="shared" si="54"/>
        <v>0</v>
      </c>
    </row>
    <row r="3487" spans="20:21">
      <c r="T3487" t="e">
        <f>VLOOKUP(D3487,VSD!$X$3:$Y$993,2,0)</f>
        <v>#N/A</v>
      </c>
      <c r="U3487" s="21">
        <f t="shared" si="54"/>
        <v>0</v>
      </c>
    </row>
    <row r="3488" spans="20:21">
      <c r="T3488" t="e">
        <f>VLOOKUP(D3488,VSD!$X$3:$Y$993,2,0)</f>
        <v>#N/A</v>
      </c>
      <c r="U3488" s="21">
        <f t="shared" si="54"/>
        <v>0</v>
      </c>
    </row>
    <row r="3489" spans="20:21">
      <c r="T3489" t="e">
        <f>VLOOKUP(D3489,VSD!$X$3:$Y$993,2,0)</f>
        <v>#N/A</v>
      </c>
      <c r="U3489" s="21">
        <f t="shared" si="54"/>
        <v>0</v>
      </c>
    </row>
    <row r="3490" spans="20:21">
      <c r="T3490" t="e">
        <f>VLOOKUP(D3490,VSD!$X$3:$Y$993,2,0)</f>
        <v>#N/A</v>
      </c>
      <c r="U3490" s="21">
        <f t="shared" si="54"/>
        <v>0</v>
      </c>
    </row>
    <row r="3491" spans="20:21">
      <c r="T3491" t="e">
        <f>VLOOKUP(D3491,VSD!$X$3:$Y$993,2,0)</f>
        <v>#N/A</v>
      </c>
      <c r="U3491" s="21">
        <f t="shared" si="54"/>
        <v>0</v>
      </c>
    </row>
    <row r="3492" spans="20:21">
      <c r="T3492" t="e">
        <f>VLOOKUP(D3492,VSD!$X$3:$Y$993,2,0)</f>
        <v>#N/A</v>
      </c>
      <c r="U3492" s="21">
        <f t="shared" si="54"/>
        <v>0</v>
      </c>
    </row>
    <row r="3493" spans="20:21">
      <c r="T3493" t="e">
        <f>VLOOKUP(D3493,VSD!$X$3:$Y$993,2,0)</f>
        <v>#N/A</v>
      </c>
      <c r="U3493" s="21">
        <f t="shared" si="54"/>
        <v>0</v>
      </c>
    </row>
    <row r="3494" spans="20:21">
      <c r="T3494" t="e">
        <f>VLOOKUP(D3494,VSD!$X$3:$Y$993,2,0)</f>
        <v>#N/A</v>
      </c>
      <c r="U3494" s="21">
        <f t="shared" si="54"/>
        <v>0</v>
      </c>
    </row>
    <row r="3495" spans="20:21">
      <c r="T3495" t="e">
        <f>VLOOKUP(D3495,VSD!$X$3:$Y$993,2,0)</f>
        <v>#N/A</v>
      </c>
      <c r="U3495" s="21">
        <f t="shared" si="54"/>
        <v>0</v>
      </c>
    </row>
    <row r="3496" spans="20:21">
      <c r="T3496" t="e">
        <f>VLOOKUP(D3496,VSD!$X$3:$Y$993,2,0)</f>
        <v>#N/A</v>
      </c>
      <c r="U3496" s="21">
        <f t="shared" si="54"/>
        <v>0</v>
      </c>
    </row>
    <row r="3497" spans="20:21">
      <c r="T3497" t="e">
        <f>VLOOKUP(D3497,VSD!$X$3:$Y$993,2,0)</f>
        <v>#N/A</v>
      </c>
      <c r="U3497" s="21">
        <f t="shared" si="54"/>
        <v>0</v>
      </c>
    </row>
    <row r="3498" spans="20:21">
      <c r="T3498" t="e">
        <f>VLOOKUP(D3498,VSD!$X$3:$Y$993,2,0)</f>
        <v>#N/A</v>
      </c>
      <c r="U3498" s="21">
        <f t="shared" si="54"/>
        <v>0</v>
      </c>
    </row>
    <row r="3499" spans="20:21">
      <c r="T3499" t="e">
        <f>VLOOKUP(D3499,VSD!$X$3:$Y$993,2,0)</f>
        <v>#N/A</v>
      </c>
      <c r="U3499" s="21">
        <f t="shared" si="54"/>
        <v>0</v>
      </c>
    </row>
    <row r="3500" spans="20:21">
      <c r="T3500" t="e">
        <f>VLOOKUP(D3500,VSD!$X$3:$Y$993,2,0)</f>
        <v>#N/A</v>
      </c>
      <c r="U3500" s="21">
        <f t="shared" si="54"/>
        <v>0</v>
      </c>
    </row>
    <row r="3501" spans="20:21">
      <c r="T3501" t="e">
        <f>VLOOKUP(D3501,VSD!$X$3:$Y$993,2,0)</f>
        <v>#N/A</v>
      </c>
      <c r="U3501" s="21">
        <f t="shared" si="54"/>
        <v>0</v>
      </c>
    </row>
    <row r="3502" spans="20:21">
      <c r="T3502" t="e">
        <f>VLOOKUP(D3502,VSD!$X$3:$Y$993,2,0)</f>
        <v>#N/A</v>
      </c>
      <c r="U3502" s="21">
        <f t="shared" si="54"/>
        <v>0</v>
      </c>
    </row>
    <row r="3503" spans="20:21">
      <c r="T3503" t="e">
        <f>VLOOKUP(D3503,VSD!$X$3:$Y$993,2,0)</f>
        <v>#N/A</v>
      </c>
      <c r="U3503" s="21">
        <f t="shared" si="54"/>
        <v>0</v>
      </c>
    </row>
    <row r="3504" spans="20:21">
      <c r="T3504" t="e">
        <f>VLOOKUP(D3504,VSD!$X$3:$Y$993,2,0)</f>
        <v>#N/A</v>
      </c>
      <c r="U3504" s="21">
        <f t="shared" si="54"/>
        <v>0</v>
      </c>
    </row>
    <row r="3505" spans="20:21">
      <c r="T3505" t="e">
        <f>VLOOKUP(D3505,VSD!$X$3:$Y$993,2,0)</f>
        <v>#N/A</v>
      </c>
      <c r="U3505" s="21">
        <f t="shared" si="54"/>
        <v>0</v>
      </c>
    </row>
    <row r="3506" spans="20:21">
      <c r="T3506" t="e">
        <f>VLOOKUP(D3506,VSD!$X$3:$Y$993,2,0)</f>
        <v>#N/A</v>
      </c>
      <c r="U3506" s="21">
        <f t="shared" si="54"/>
        <v>0</v>
      </c>
    </row>
    <row r="3507" spans="20:21">
      <c r="T3507" t="e">
        <f>VLOOKUP(D3507,VSD!$X$3:$Y$993,2,0)</f>
        <v>#N/A</v>
      </c>
      <c r="U3507" s="21">
        <f t="shared" si="54"/>
        <v>0</v>
      </c>
    </row>
    <row r="3508" spans="20:21">
      <c r="T3508" t="e">
        <f>VLOOKUP(D3508,VSD!$X$3:$Y$993,2,0)</f>
        <v>#N/A</v>
      </c>
      <c r="U3508" s="21">
        <f t="shared" si="54"/>
        <v>0</v>
      </c>
    </row>
    <row r="3509" spans="20:21">
      <c r="T3509" t="e">
        <f>VLOOKUP(D3509,VSD!$X$3:$Y$993,2,0)</f>
        <v>#N/A</v>
      </c>
      <c r="U3509" s="21">
        <f t="shared" si="54"/>
        <v>0</v>
      </c>
    </row>
    <row r="3510" spans="20:21">
      <c r="T3510" t="e">
        <f>VLOOKUP(D3510,VSD!$X$3:$Y$993,2,0)</f>
        <v>#N/A</v>
      </c>
      <c r="U3510" s="21">
        <f t="shared" si="54"/>
        <v>0</v>
      </c>
    </row>
    <row r="3511" spans="20:21">
      <c r="T3511" t="e">
        <f>VLOOKUP(D3511,VSD!$X$3:$Y$993,2,0)</f>
        <v>#N/A</v>
      </c>
      <c r="U3511" s="21">
        <f t="shared" si="54"/>
        <v>0</v>
      </c>
    </row>
    <row r="3512" spans="20:21">
      <c r="T3512" t="e">
        <f>VLOOKUP(D3512,VSD!$X$3:$Y$993,2,0)</f>
        <v>#N/A</v>
      </c>
      <c r="U3512" s="21">
        <f t="shared" si="54"/>
        <v>0</v>
      </c>
    </row>
    <row r="3513" spans="20:21">
      <c r="T3513" t="e">
        <f>VLOOKUP(D3513,VSD!$X$3:$Y$993,2,0)</f>
        <v>#N/A</v>
      </c>
      <c r="U3513" s="21">
        <f t="shared" si="54"/>
        <v>0</v>
      </c>
    </row>
    <row r="3514" spans="20:21">
      <c r="T3514" t="e">
        <f>VLOOKUP(D3514,VSD!$X$3:$Y$993,2,0)</f>
        <v>#N/A</v>
      </c>
      <c r="U3514" s="21">
        <f t="shared" si="54"/>
        <v>0</v>
      </c>
    </row>
    <row r="3515" spans="20:21">
      <c r="T3515" t="e">
        <f>VLOOKUP(D3515,VSD!$X$3:$Y$993,2,0)</f>
        <v>#N/A</v>
      </c>
      <c r="U3515" s="21">
        <f t="shared" si="54"/>
        <v>0</v>
      </c>
    </row>
    <row r="3516" spans="20:21">
      <c r="T3516" t="e">
        <f>VLOOKUP(D3516,VSD!$X$3:$Y$993,2,0)</f>
        <v>#N/A</v>
      </c>
      <c r="U3516" s="21">
        <f t="shared" si="54"/>
        <v>0</v>
      </c>
    </row>
    <row r="3517" spans="20:21">
      <c r="T3517" t="e">
        <f>VLOOKUP(D3517,VSD!$X$3:$Y$993,2,0)</f>
        <v>#N/A</v>
      </c>
      <c r="U3517" s="21">
        <f t="shared" si="54"/>
        <v>0</v>
      </c>
    </row>
    <row r="3518" spans="20:21">
      <c r="T3518" t="e">
        <f>VLOOKUP(D3518,VSD!$X$3:$Y$993,2,0)</f>
        <v>#N/A</v>
      </c>
      <c r="U3518" s="21">
        <f t="shared" si="54"/>
        <v>0</v>
      </c>
    </row>
    <row r="3519" spans="20:21">
      <c r="T3519" t="e">
        <f>VLOOKUP(D3519,VSD!$X$3:$Y$993,2,0)</f>
        <v>#N/A</v>
      </c>
      <c r="U3519" s="21">
        <f t="shared" si="54"/>
        <v>0</v>
      </c>
    </row>
    <row r="3520" spans="20:21">
      <c r="T3520" t="e">
        <f>VLOOKUP(D3520,VSD!$X$3:$Y$993,2,0)</f>
        <v>#N/A</v>
      </c>
      <c r="U3520" s="21">
        <f t="shared" si="54"/>
        <v>0</v>
      </c>
    </row>
    <row r="3521" spans="20:21">
      <c r="T3521" t="e">
        <f>VLOOKUP(D3521,VSD!$X$3:$Y$993,2,0)</f>
        <v>#N/A</v>
      </c>
      <c r="U3521" s="21">
        <f t="shared" si="54"/>
        <v>0</v>
      </c>
    </row>
    <row r="3522" spans="20:21">
      <c r="T3522" t="e">
        <f>VLOOKUP(D3522,VSD!$X$3:$Y$993,2,0)</f>
        <v>#N/A</v>
      </c>
      <c r="U3522" s="21">
        <f t="shared" si="54"/>
        <v>0</v>
      </c>
    </row>
    <row r="3523" spans="20:21">
      <c r="T3523" t="e">
        <f>VLOOKUP(D3523,VSD!$X$3:$Y$993,2,0)</f>
        <v>#N/A</v>
      </c>
      <c r="U3523" s="21">
        <f t="shared" si="54"/>
        <v>0</v>
      </c>
    </row>
    <row r="3524" spans="20:21">
      <c r="T3524" t="e">
        <f>VLOOKUP(D3524,VSD!$X$3:$Y$993,2,0)</f>
        <v>#N/A</v>
      </c>
      <c r="U3524" s="21">
        <f t="shared" ref="U3524:U3587" si="55">IF(G3524&lt;&gt;"040P888888",IFERROR(T3524*I3524,0),0)</f>
        <v>0</v>
      </c>
    </row>
    <row r="3525" spans="20:21">
      <c r="T3525" t="e">
        <f>VLOOKUP(D3525,VSD!$X$3:$Y$993,2,0)</f>
        <v>#N/A</v>
      </c>
      <c r="U3525" s="21">
        <f t="shared" si="55"/>
        <v>0</v>
      </c>
    </row>
    <row r="3526" spans="20:21">
      <c r="T3526" t="e">
        <f>VLOOKUP(D3526,VSD!$X$3:$Y$993,2,0)</f>
        <v>#N/A</v>
      </c>
      <c r="U3526" s="21">
        <f t="shared" si="55"/>
        <v>0</v>
      </c>
    </row>
    <row r="3527" spans="20:21">
      <c r="T3527" t="e">
        <f>VLOOKUP(D3527,VSD!$X$3:$Y$993,2,0)</f>
        <v>#N/A</v>
      </c>
      <c r="U3527" s="21">
        <f t="shared" si="55"/>
        <v>0</v>
      </c>
    </row>
    <row r="3528" spans="20:21">
      <c r="T3528" t="e">
        <f>VLOOKUP(D3528,VSD!$X$3:$Y$993,2,0)</f>
        <v>#N/A</v>
      </c>
      <c r="U3528" s="21">
        <f t="shared" si="55"/>
        <v>0</v>
      </c>
    </row>
    <row r="3529" spans="20:21">
      <c r="T3529" t="e">
        <f>VLOOKUP(D3529,VSD!$X$3:$Y$993,2,0)</f>
        <v>#N/A</v>
      </c>
      <c r="U3529" s="21">
        <f t="shared" si="55"/>
        <v>0</v>
      </c>
    </row>
    <row r="3530" spans="20:21">
      <c r="T3530" t="e">
        <f>VLOOKUP(D3530,VSD!$X$3:$Y$993,2,0)</f>
        <v>#N/A</v>
      </c>
      <c r="U3530" s="21">
        <f t="shared" si="55"/>
        <v>0</v>
      </c>
    </row>
    <row r="3531" spans="20:21">
      <c r="T3531" t="e">
        <f>VLOOKUP(D3531,VSD!$X$3:$Y$993,2,0)</f>
        <v>#N/A</v>
      </c>
      <c r="U3531" s="21">
        <f t="shared" si="55"/>
        <v>0</v>
      </c>
    </row>
    <row r="3532" spans="20:21">
      <c r="T3532" t="e">
        <f>VLOOKUP(D3532,VSD!$X$3:$Y$993,2,0)</f>
        <v>#N/A</v>
      </c>
      <c r="U3532" s="21">
        <f t="shared" si="55"/>
        <v>0</v>
      </c>
    </row>
    <row r="3533" spans="20:21">
      <c r="T3533" t="e">
        <f>VLOOKUP(D3533,VSD!$X$3:$Y$993,2,0)</f>
        <v>#N/A</v>
      </c>
      <c r="U3533" s="21">
        <f t="shared" si="55"/>
        <v>0</v>
      </c>
    </row>
    <row r="3534" spans="20:21">
      <c r="T3534" t="e">
        <f>VLOOKUP(D3534,VSD!$X$3:$Y$993,2,0)</f>
        <v>#N/A</v>
      </c>
      <c r="U3534" s="21">
        <f t="shared" si="55"/>
        <v>0</v>
      </c>
    </row>
    <row r="3535" spans="20:21">
      <c r="T3535" t="e">
        <f>VLOOKUP(D3535,VSD!$X$3:$Y$993,2,0)</f>
        <v>#N/A</v>
      </c>
      <c r="U3535" s="21">
        <f t="shared" si="55"/>
        <v>0</v>
      </c>
    </row>
    <row r="3536" spans="20:21">
      <c r="T3536" t="e">
        <f>VLOOKUP(D3536,VSD!$X$3:$Y$993,2,0)</f>
        <v>#N/A</v>
      </c>
      <c r="U3536" s="21">
        <f t="shared" si="55"/>
        <v>0</v>
      </c>
    </row>
    <row r="3537" spans="20:21">
      <c r="T3537" t="e">
        <f>VLOOKUP(D3537,VSD!$X$3:$Y$993,2,0)</f>
        <v>#N/A</v>
      </c>
      <c r="U3537" s="21">
        <f t="shared" si="55"/>
        <v>0</v>
      </c>
    </row>
    <row r="3538" spans="20:21">
      <c r="T3538" t="e">
        <f>VLOOKUP(D3538,VSD!$X$3:$Y$993,2,0)</f>
        <v>#N/A</v>
      </c>
      <c r="U3538" s="21">
        <f t="shared" si="55"/>
        <v>0</v>
      </c>
    </row>
    <row r="3539" spans="20:21">
      <c r="T3539" t="e">
        <f>VLOOKUP(D3539,VSD!$X$3:$Y$993,2,0)</f>
        <v>#N/A</v>
      </c>
      <c r="U3539" s="21">
        <f t="shared" si="55"/>
        <v>0</v>
      </c>
    </row>
    <row r="3540" spans="20:21">
      <c r="T3540" t="e">
        <f>VLOOKUP(D3540,VSD!$X$3:$Y$993,2,0)</f>
        <v>#N/A</v>
      </c>
      <c r="U3540" s="21">
        <f t="shared" si="55"/>
        <v>0</v>
      </c>
    </row>
    <row r="3541" spans="20:21">
      <c r="T3541" t="e">
        <f>VLOOKUP(D3541,VSD!$X$3:$Y$993,2,0)</f>
        <v>#N/A</v>
      </c>
      <c r="U3541" s="21">
        <f t="shared" si="55"/>
        <v>0</v>
      </c>
    </row>
    <row r="3542" spans="20:21">
      <c r="T3542" t="e">
        <f>VLOOKUP(D3542,VSD!$X$3:$Y$993,2,0)</f>
        <v>#N/A</v>
      </c>
      <c r="U3542" s="21">
        <f t="shared" si="55"/>
        <v>0</v>
      </c>
    </row>
    <row r="3543" spans="20:21">
      <c r="T3543" t="e">
        <f>VLOOKUP(D3543,VSD!$X$3:$Y$993,2,0)</f>
        <v>#N/A</v>
      </c>
      <c r="U3543" s="21">
        <f t="shared" si="55"/>
        <v>0</v>
      </c>
    </row>
    <row r="3544" spans="20:21">
      <c r="T3544" t="e">
        <f>VLOOKUP(D3544,VSD!$X$3:$Y$993,2,0)</f>
        <v>#N/A</v>
      </c>
      <c r="U3544" s="21">
        <f t="shared" si="55"/>
        <v>0</v>
      </c>
    </row>
    <row r="3545" spans="20:21">
      <c r="T3545" t="e">
        <f>VLOOKUP(D3545,VSD!$X$3:$Y$993,2,0)</f>
        <v>#N/A</v>
      </c>
      <c r="U3545" s="21">
        <f t="shared" si="55"/>
        <v>0</v>
      </c>
    </row>
    <row r="3546" spans="20:21">
      <c r="T3546" t="e">
        <f>VLOOKUP(D3546,VSD!$X$3:$Y$993,2,0)</f>
        <v>#N/A</v>
      </c>
      <c r="U3546" s="21">
        <f t="shared" si="55"/>
        <v>0</v>
      </c>
    </row>
    <row r="3547" spans="20:21">
      <c r="T3547" t="e">
        <f>VLOOKUP(D3547,VSD!$X$3:$Y$993,2,0)</f>
        <v>#N/A</v>
      </c>
      <c r="U3547" s="21">
        <f t="shared" si="55"/>
        <v>0</v>
      </c>
    </row>
    <row r="3548" spans="20:21">
      <c r="T3548" t="e">
        <f>VLOOKUP(D3548,VSD!$X$3:$Y$993,2,0)</f>
        <v>#N/A</v>
      </c>
      <c r="U3548" s="21">
        <f t="shared" si="55"/>
        <v>0</v>
      </c>
    </row>
    <row r="3549" spans="20:21">
      <c r="T3549" t="e">
        <f>VLOOKUP(D3549,VSD!$X$3:$Y$993,2,0)</f>
        <v>#N/A</v>
      </c>
      <c r="U3549" s="21">
        <f t="shared" si="55"/>
        <v>0</v>
      </c>
    </row>
    <row r="3550" spans="20:21">
      <c r="T3550" t="e">
        <f>VLOOKUP(D3550,VSD!$X$3:$Y$993,2,0)</f>
        <v>#N/A</v>
      </c>
      <c r="U3550" s="21">
        <f t="shared" si="55"/>
        <v>0</v>
      </c>
    </row>
    <row r="3551" spans="20:21">
      <c r="T3551" t="e">
        <f>VLOOKUP(D3551,VSD!$X$3:$Y$993,2,0)</f>
        <v>#N/A</v>
      </c>
      <c r="U3551" s="21">
        <f t="shared" si="55"/>
        <v>0</v>
      </c>
    </row>
    <row r="3552" spans="20:21">
      <c r="T3552" t="e">
        <f>VLOOKUP(D3552,VSD!$X$3:$Y$993,2,0)</f>
        <v>#N/A</v>
      </c>
      <c r="U3552" s="21">
        <f t="shared" si="55"/>
        <v>0</v>
      </c>
    </row>
    <row r="3553" spans="20:21">
      <c r="T3553" t="e">
        <f>VLOOKUP(D3553,VSD!$X$3:$Y$993,2,0)</f>
        <v>#N/A</v>
      </c>
      <c r="U3553" s="21">
        <f t="shared" si="55"/>
        <v>0</v>
      </c>
    </row>
    <row r="3554" spans="20:21">
      <c r="T3554" t="e">
        <f>VLOOKUP(D3554,VSD!$X$3:$Y$993,2,0)</f>
        <v>#N/A</v>
      </c>
      <c r="U3554" s="21">
        <f t="shared" si="55"/>
        <v>0</v>
      </c>
    </row>
    <row r="3555" spans="20:21">
      <c r="T3555" t="e">
        <f>VLOOKUP(D3555,VSD!$X$3:$Y$993,2,0)</f>
        <v>#N/A</v>
      </c>
      <c r="U3555" s="21">
        <f t="shared" si="55"/>
        <v>0</v>
      </c>
    </row>
    <row r="3556" spans="20:21">
      <c r="T3556" t="e">
        <f>VLOOKUP(D3556,VSD!$X$3:$Y$993,2,0)</f>
        <v>#N/A</v>
      </c>
      <c r="U3556" s="21">
        <f t="shared" si="55"/>
        <v>0</v>
      </c>
    </row>
    <row r="3557" spans="20:21">
      <c r="T3557" t="e">
        <f>VLOOKUP(D3557,VSD!$X$3:$Y$993,2,0)</f>
        <v>#N/A</v>
      </c>
      <c r="U3557" s="21">
        <f t="shared" si="55"/>
        <v>0</v>
      </c>
    </row>
    <row r="3558" spans="20:21">
      <c r="T3558" t="e">
        <f>VLOOKUP(D3558,VSD!$X$3:$Y$993,2,0)</f>
        <v>#N/A</v>
      </c>
      <c r="U3558" s="21">
        <f t="shared" si="55"/>
        <v>0</v>
      </c>
    </row>
    <row r="3559" spans="20:21">
      <c r="T3559" t="e">
        <f>VLOOKUP(D3559,VSD!$X$3:$Y$993,2,0)</f>
        <v>#N/A</v>
      </c>
      <c r="U3559" s="21">
        <f t="shared" si="55"/>
        <v>0</v>
      </c>
    </row>
    <row r="3560" spans="20:21">
      <c r="T3560" t="e">
        <f>VLOOKUP(D3560,VSD!$X$3:$Y$993,2,0)</f>
        <v>#N/A</v>
      </c>
      <c r="U3560" s="21">
        <f t="shared" si="55"/>
        <v>0</v>
      </c>
    </row>
    <row r="3561" spans="20:21">
      <c r="T3561" t="e">
        <f>VLOOKUP(D3561,VSD!$X$3:$Y$993,2,0)</f>
        <v>#N/A</v>
      </c>
      <c r="U3561" s="21">
        <f t="shared" si="55"/>
        <v>0</v>
      </c>
    </row>
    <row r="3562" spans="20:21">
      <c r="T3562" t="e">
        <f>VLOOKUP(D3562,VSD!$X$3:$Y$993,2,0)</f>
        <v>#N/A</v>
      </c>
      <c r="U3562" s="21">
        <f t="shared" si="55"/>
        <v>0</v>
      </c>
    </row>
    <row r="3563" spans="20:21">
      <c r="T3563" t="e">
        <f>VLOOKUP(D3563,VSD!$X$3:$Y$993,2,0)</f>
        <v>#N/A</v>
      </c>
      <c r="U3563" s="21">
        <f t="shared" si="55"/>
        <v>0</v>
      </c>
    </row>
    <row r="3564" spans="20:21">
      <c r="T3564" t="e">
        <f>VLOOKUP(D3564,VSD!$X$3:$Y$993,2,0)</f>
        <v>#N/A</v>
      </c>
      <c r="U3564" s="21">
        <f t="shared" si="55"/>
        <v>0</v>
      </c>
    </row>
    <row r="3565" spans="20:21">
      <c r="T3565" t="e">
        <f>VLOOKUP(D3565,VSD!$X$3:$Y$993,2,0)</f>
        <v>#N/A</v>
      </c>
      <c r="U3565" s="21">
        <f t="shared" si="55"/>
        <v>0</v>
      </c>
    </row>
    <row r="3566" spans="20:21">
      <c r="T3566" t="e">
        <f>VLOOKUP(D3566,VSD!$X$3:$Y$993,2,0)</f>
        <v>#N/A</v>
      </c>
      <c r="U3566" s="21">
        <f t="shared" si="55"/>
        <v>0</v>
      </c>
    </row>
    <row r="3567" spans="20:21">
      <c r="T3567" t="e">
        <f>VLOOKUP(D3567,VSD!$X$3:$Y$993,2,0)</f>
        <v>#N/A</v>
      </c>
      <c r="U3567" s="21">
        <f t="shared" si="55"/>
        <v>0</v>
      </c>
    </row>
    <row r="3568" spans="20:21">
      <c r="T3568" t="e">
        <f>VLOOKUP(D3568,VSD!$X$3:$Y$993,2,0)</f>
        <v>#N/A</v>
      </c>
      <c r="U3568" s="21">
        <f t="shared" si="55"/>
        <v>0</v>
      </c>
    </row>
    <row r="3569" spans="20:21">
      <c r="T3569" t="e">
        <f>VLOOKUP(D3569,VSD!$X$3:$Y$993,2,0)</f>
        <v>#N/A</v>
      </c>
      <c r="U3569" s="21">
        <f t="shared" si="55"/>
        <v>0</v>
      </c>
    </row>
    <row r="3570" spans="20:21">
      <c r="T3570" t="e">
        <f>VLOOKUP(D3570,VSD!$X$3:$Y$993,2,0)</f>
        <v>#N/A</v>
      </c>
      <c r="U3570" s="21">
        <f t="shared" si="55"/>
        <v>0</v>
      </c>
    </row>
    <row r="3571" spans="20:21">
      <c r="T3571" t="e">
        <f>VLOOKUP(D3571,VSD!$X$3:$Y$993,2,0)</f>
        <v>#N/A</v>
      </c>
      <c r="U3571" s="21">
        <f t="shared" si="55"/>
        <v>0</v>
      </c>
    </row>
    <row r="3572" spans="20:21">
      <c r="T3572" t="e">
        <f>VLOOKUP(D3572,VSD!$X$3:$Y$993,2,0)</f>
        <v>#N/A</v>
      </c>
      <c r="U3572" s="21">
        <f t="shared" si="55"/>
        <v>0</v>
      </c>
    </row>
    <row r="3573" spans="20:21">
      <c r="T3573" t="e">
        <f>VLOOKUP(D3573,VSD!$X$3:$Y$993,2,0)</f>
        <v>#N/A</v>
      </c>
      <c r="U3573" s="21">
        <f t="shared" si="55"/>
        <v>0</v>
      </c>
    </row>
    <row r="3574" spans="20:21">
      <c r="T3574" t="e">
        <f>VLOOKUP(D3574,VSD!$X$3:$Y$993,2,0)</f>
        <v>#N/A</v>
      </c>
      <c r="U3574" s="21">
        <f t="shared" si="55"/>
        <v>0</v>
      </c>
    </row>
    <row r="3575" spans="20:21">
      <c r="T3575" t="e">
        <f>VLOOKUP(D3575,VSD!$X$3:$Y$993,2,0)</f>
        <v>#N/A</v>
      </c>
      <c r="U3575" s="21">
        <f t="shared" si="55"/>
        <v>0</v>
      </c>
    </row>
    <row r="3576" spans="20:21">
      <c r="T3576" t="e">
        <f>VLOOKUP(D3576,VSD!$X$3:$Y$993,2,0)</f>
        <v>#N/A</v>
      </c>
      <c r="U3576" s="21">
        <f t="shared" si="55"/>
        <v>0</v>
      </c>
    </row>
    <row r="3577" spans="20:21">
      <c r="T3577" t="e">
        <f>VLOOKUP(D3577,VSD!$X$3:$Y$993,2,0)</f>
        <v>#N/A</v>
      </c>
      <c r="U3577" s="21">
        <f t="shared" si="55"/>
        <v>0</v>
      </c>
    </row>
    <row r="3578" spans="20:21">
      <c r="T3578" t="e">
        <f>VLOOKUP(D3578,VSD!$X$3:$Y$993,2,0)</f>
        <v>#N/A</v>
      </c>
      <c r="U3578" s="21">
        <f t="shared" si="55"/>
        <v>0</v>
      </c>
    </row>
    <row r="3579" spans="20:21">
      <c r="T3579" t="e">
        <f>VLOOKUP(D3579,VSD!$X$3:$Y$993,2,0)</f>
        <v>#N/A</v>
      </c>
      <c r="U3579" s="21">
        <f t="shared" si="55"/>
        <v>0</v>
      </c>
    </row>
    <row r="3580" spans="20:21">
      <c r="T3580" t="e">
        <f>VLOOKUP(D3580,VSD!$X$3:$Y$993,2,0)</f>
        <v>#N/A</v>
      </c>
      <c r="U3580" s="21">
        <f t="shared" si="55"/>
        <v>0</v>
      </c>
    </row>
    <row r="3581" spans="20:21">
      <c r="T3581" t="e">
        <f>VLOOKUP(D3581,VSD!$X$3:$Y$993,2,0)</f>
        <v>#N/A</v>
      </c>
      <c r="U3581" s="21">
        <f t="shared" si="55"/>
        <v>0</v>
      </c>
    </row>
    <row r="3582" spans="20:21">
      <c r="T3582" t="e">
        <f>VLOOKUP(D3582,VSD!$X$3:$Y$993,2,0)</f>
        <v>#N/A</v>
      </c>
      <c r="U3582" s="21">
        <f t="shared" si="55"/>
        <v>0</v>
      </c>
    </row>
    <row r="3583" spans="20:21">
      <c r="T3583" t="e">
        <f>VLOOKUP(D3583,VSD!$X$3:$Y$993,2,0)</f>
        <v>#N/A</v>
      </c>
      <c r="U3583" s="21">
        <f t="shared" si="55"/>
        <v>0</v>
      </c>
    </row>
    <row r="3584" spans="20:21">
      <c r="T3584" t="e">
        <f>VLOOKUP(D3584,VSD!$X$3:$Y$993,2,0)</f>
        <v>#N/A</v>
      </c>
      <c r="U3584" s="21">
        <f t="shared" si="55"/>
        <v>0</v>
      </c>
    </row>
    <row r="3585" spans="20:21">
      <c r="T3585" t="e">
        <f>VLOOKUP(D3585,VSD!$X$3:$Y$993,2,0)</f>
        <v>#N/A</v>
      </c>
      <c r="U3585" s="21">
        <f t="shared" si="55"/>
        <v>0</v>
      </c>
    </row>
    <row r="3586" spans="20:21">
      <c r="T3586" t="e">
        <f>VLOOKUP(D3586,VSD!$X$3:$Y$993,2,0)</f>
        <v>#N/A</v>
      </c>
      <c r="U3586" s="21">
        <f t="shared" si="55"/>
        <v>0</v>
      </c>
    </row>
    <row r="3587" spans="20:21">
      <c r="T3587" t="e">
        <f>VLOOKUP(D3587,VSD!$X$3:$Y$993,2,0)</f>
        <v>#N/A</v>
      </c>
      <c r="U3587" s="21">
        <f t="shared" si="55"/>
        <v>0</v>
      </c>
    </row>
    <row r="3588" spans="20:21">
      <c r="T3588" t="e">
        <f>VLOOKUP(D3588,VSD!$X$3:$Y$993,2,0)</f>
        <v>#N/A</v>
      </c>
      <c r="U3588" s="21">
        <f t="shared" ref="U3588:U3651" si="56">IF(G3588&lt;&gt;"040P888888",IFERROR(T3588*I3588,0),0)</f>
        <v>0</v>
      </c>
    </row>
    <row r="3589" spans="20:21">
      <c r="T3589" t="e">
        <f>VLOOKUP(D3589,VSD!$X$3:$Y$993,2,0)</f>
        <v>#N/A</v>
      </c>
      <c r="U3589" s="21">
        <f t="shared" si="56"/>
        <v>0</v>
      </c>
    </row>
    <row r="3590" spans="20:21">
      <c r="T3590" t="e">
        <f>VLOOKUP(D3590,VSD!$X$3:$Y$993,2,0)</f>
        <v>#N/A</v>
      </c>
      <c r="U3590" s="21">
        <f t="shared" si="56"/>
        <v>0</v>
      </c>
    </row>
    <row r="3591" spans="20:21">
      <c r="T3591" t="e">
        <f>VLOOKUP(D3591,VSD!$X$3:$Y$993,2,0)</f>
        <v>#N/A</v>
      </c>
      <c r="U3591" s="21">
        <f t="shared" si="56"/>
        <v>0</v>
      </c>
    </row>
    <row r="3592" spans="20:21">
      <c r="T3592" t="e">
        <f>VLOOKUP(D3592,VSD!$X$3:$Y$993,2,0)</f>
        <v>#N/A</v>
      </c>
      <c r="U3592" s="21">
        <f t="shared" si="56"/>
        <v>0</v>
      </c>
    </row>
    <row r="3593" spans="20:21">
      <c r="T3593" t="e">
        <f>VLOOKUP(D3593,VSD!$X$3:$Y$993,2,0)</f>
        <v>#N/A</v>
      </c>
      <c r="U3593" s="21">
        <f t="shared" si="56"/>
        <v>0</v>
      </c>
    </row>
    <row r="3594" spans="20:21">
      <c r="T3594" t="e">
        <f>VLOOKUP(D3594,VSD!$X$3:$Y$993,2,0)</f>
        <v>#N/A</v>
      </c>
      <c r="U3594" s="21">
        <f t="shared" si="56"/>
        <v>0</v>
      </c>
    </row>
    <row r="3595" spans="20:21">
      <c r="T3595" t="e">
        <f>VLOOKUP(D3595,VSD!$X$3:$Y$993,2,0)</f>
        <v>#N/A</v>
      </c>
      <c r="U3595" s="21">
        <f t="shared" si="56"/>
        <v>0</v>
      </c>
    </row>
    <row r="3596" spans="20:21">
      <c r="T3596" t="e">
        <f>VLOOKUP(D3596,VSD!$X$3:$Y$993,2,0)</f>
        <v>#N/A</v>
      </c>
      <c r="U3596" s="21">
        <f t="shared" si="56"/>
        <v>0</v>
      </c>
    </row>
    <row r="3597" spans="20:21">
      <c r="T3597" t="e">
        <f>VLOOKUP(D3597,VSD!$X$3:$Y$993,2,0)</f>
        <v>#N/A</v>
      </c>
      <c r="U3597" s="21">
        <f t="shared" si="56"/>
        <v>0</v>
      </c>
    </row>
    <row r="3598" spans="20:21">
      <c r="T3598" t="e">
        <f>VLOOKUP(D3598,VSD!$X$3:$Y$993,2,0)</f>
        <v>#N/A</v>
      </c>
      <c r="U3598" s="21">
        <f t="shared" si="56"/>
        <v>0</v>
      </c>
    </row>
    <row r="3599" spans="20:21">
      <c r="T3599" t="e">
        <f>VLOOKUP(D3599,VSD!$X$3:$Y$993,2,0)</f>
        <v>#N/A</v>
      </c>
      <c r="U3599" s="21">
        <f t="shared" si="56"/>
        <v>0</v>
      </c>
    </row>
    <row r="3600" spans="20:21">
      <c r="T3600" t="e">
        <f>VLOOKUP(D3600,VSD!$X$3:$Y$993,2,0)</f>
        <v>#N/A</v>
      </c>
      <c r="U3600" s="21">
        <f t="shared" si="56"/>
        <v>0</v>
      </c>
    </row>
    <row r="3601" spans="20:21">
      <c r="T3601" t="e">
        <f>VLOOKUP(D3601,VSD!$X$3:$Y$993,2,0)</f>
        <v>#N/A</v>
      </c>
      <c r="U3601" s="21">
        <f t="shared" si="56"/>
        <v>0</v>
      </c>
    </row>
    <row r="3602" spans="20:21">
      <c r="T3602" t="e">
        <f>VLOOKUP(D3602,VSD!$X$3:$Y$993,2,0)</f>
        <v>#N/A</v>
      </c>
      <c r="U3602" s="21">
        <f t="shared" si="56"/>
        <v>0</v>
      </c>
    </row>
    <row r="3603" spans="20:21">
      <c r="T3603" t="e">
        <f>VLOOKUP(D3603,VSD!$X$3:$Y$993,2,0)</f>
        <v>#N/A</v>
      </c>
      <c r="U3603" s="21">
        <f t="shared" si="56"/>
        <v>0</v>
      </c>
    </row>
    <row r="3604" spans="20:21">
      <c r="T3604" t="e">
        <f>VLOOKUP(D3604,VSD!$X$3:$Y$993,2,0)</f>
        <v>#N/A</v>
      </c>
      <c r="U3604" s="21">
        <f t="shared" si="56"/>
        <v>0</v>
      </c>
    </row>
    <row r="3605" spans="20:21">
      <c r="T3605" t="e">
        <f>VLOOKUP(D3605,VSD!$X$3:$Y$993,2,0)</f>
        <v>#N/A</v>
      </c>
      <c r="U3605" s="21">
        <f t="shared" si="56"/>
        <v>0</v>
      </c>
    </row>
    <row r="3606" spans="20:21">
      <c r="T3606" t="e">
        <f>VLOOKUP(D3606,VSD!$X$3:$Y$993,2,0)</f>
        <v>#N/A</v>
      </c>
      <c r="U3606" s="21">
        <f t="shared" si="56"/>
        <v>0</v>
      </c>
    </row>
    <row r="3607" spans="20:21">
      <c r="T3607" t="e">
        <f>VLOOKUP(D3607,VSD!$X$3:$Y$993,2,0)</f>
        <v>#N/A</v>
      </c>
      <c r="U3607" s="21">
        <f t="shared" si="56"/>
        <v>0</v>
      </c>
    </row>
    <row r="3608" spans="20:21">
      <c r="T3608" t="e">
        <f>VLOOKUP(D3608,VSD!$X$3:$Y$993,2,0)</f>
        <v>#N/A</v>
      </c>
      <c r="U3608" s="21">
        <f t="shared" si="56"/>
        <v>0</v>
      </c>
    </row>
    <row r="3609" spans="20:21">
      <c r="T3609" t="e">
        <f>VLOOKUP(D3609,VSD!$X$3:$Y$993,2,0)</f>
        <v>#N/A</v>
      </c>
      <c r="U3609" s="21">
        <f t="shared" si="56"/>
        <v>0</v>
      </c>
    </row>
    <row r="3610" spans="20:21">
      <c r="T3610" t="e">
        <f>VLOOKUP(D3610,VSD!$X$3:$Y$993,2,0)</f>
        <v>#N/A</v>
      </c>
      <c r="U3610" s="21">
        <f t="shared" si="56"/>
        <v>0</v>
      </c>
    </row>
    <row r="3611" spans="20:21">
      <c r="T3611" t="e">
        <f>VLOOKUP(D3611,VSD!$X$3:$Y$993,2,0)</f>
        <v>#N/A</v>
      </c>
      <c r="U3611" s="21">
        <f t="shared" si="56"/>
        <v>0</v>
      </c>
    </row>
    <row r="3612" spans="20:21">
      <c r="T3612" t="e">
        <f>VLOOKUP(D3612,VSD!$X$3:$Y$993,2,0)</f>
        <v>#N/A</v>
      </c>
      <c r="U3612" s="21">
        <f t="shared" si="56"/>
        <v>0</v>
      </c>
    </row>
    <row r="3613" spans="20:21">
      <c r="T3613" t="e">
        <f>VLOOKUP(D3613,VSD!$X$3:$Y$993,2,0)</f>
        <v>#N/A</v>
      </c>
      <c r="U3613" s="21">
        <f t="shared" si="56"/>
        <v>0</v>
      </c>
    </row>
    <row r="3614" spans="20:21">
      <c r="T3614" t="e">
        <f>VLOOKUP(D3614,VSD!$X$3:$Y$993,2,0)</f>
        <v>#N/A</v>
      </c>
      <c r="U3614" s="21">
        <f t="shared" si="56"/>
        <v>0</v>
      </c>
    </row>
    <row r="3615" spans="20:21">
      <c r="T3615" t="e">
        <f>VLOOKUP(D3615,VSD!$X$3:$Y$993,2,0)</f>
        <v>#N/A</v>
      </c>
      <c r="U3615" s="21">
        <f t="shared" si="56"/>
        <v>0</v>
      </c>
    </row>
    <row r="3616" spans="20:21">
      <c r="T3616" t="e">
        <f>VLOOKUP(D3616,VSD!$X$3:$Y$993,2,0)</f>
        <v>#N/A</v>
      </c>
      <c r="U3616" s="21">
        <f t="shared" si="56"/>
        <v>0</v>
      </c>
    </row>
    <row r="3617" spans="20:21">
      <c r="T3617" t="e">
        <f>VLOOKUP(D3617,VSD!$X$3:$Y$993,2,0)</f>
        <v>#N/A</v>
      </c>
      <c r="U3617" s="21">
        <f t="shared" si="56"/>
        <v>0</v>
      </c>
    </row>
    <row r="3618" spans="20:21">
      <c r="T3618" t="e">
        <f>VLOOKUP(D3618,VSD!$X$3:$Y$993,2,0)</f>
        <v>#N/A</v>
      </c>
      <c r="U3618" s="21">
        <f t="shared" si="56"/>
        <v>0</v>
      </c>
    </row>
    <row r="3619" spans="20:21">
      <c r="T3619" t="e">
        <f>VLOOKUP(D3619,VSD!$X$3:$Y$993,2,0)</f>
        <v>#N/A</v>
      </c>
      <c r="U3619" s="21">
        <f t="shared" si="56"/>
        <v>0</v>
      </c>
    </row>
    <row r="3620" spans="20:21">
      <c r="T3620" t="e">
        <f>VLOOKUP(D3620,VSD!$X$3:$Y$993,2,0)</f>
        <v>#N/A</v>
      </c>
      <c r="U3620" s="21">
        <f t="shared" si="56"/>
        <v>0</v>
      </c>
    </row>
    <row r="3621" spans="20:21">
      <c r="T3621" t="e">
        <f>VLOOKUP(D3621,VSD!$X$3:$Y$993,2,0)</f>
        <v>#N/A</v>
      </c>
      <c r="U3621" s="21">
        <f t="shared" si="56"/>
        <v>0</v>
      </c>
    </row>
    <row r="3622" spans="20:21">
      <c r="T3622" t="e">
        <f>VLOOKUP(D3622,VSD!$X$3:$Y$993,2,0)</f>
        <v>#N/A</v>
      </c>
      <c r="U3622" s="21">
        <f t="shared" si="56"/>
        <v>0</v>
      </c>
    </row>
    <row r="3623" spans="20:21">
      <c r="T3623" t="e">
        <f>VLOOKUP(D3623,VSD!$X$3:$Y$993,2,0)</f>
        <v>#N/A</v>
      </c>
      <c r="U3623" s="21">
        <f t="shared" si="56"/>
        <v>0</v>
      </c>
    </row>
    <row r="3624" spans="20:21">
      <c r="T3624" t="e">
        <f>VLOOKUP(D3624,VSD!$X$3:$Y$993,2,0)</f>
        <v>#N/A</v>
      </c>
      <c r="U3624" s="21">
        <f t="shared" si="56"/>
        <v>0</v>
      </c>
    </row>
    <row r="3625" spans="20:21">
      <c r="T3625" t="e">
        <f>VLOOKUP(D3625,VSD!$X$3:$Y$993,2,0)</f>
        <v>#N/A</v>
      </c>
      <c r="U3625" s="21">
        <f t="shared" si="56"/>
        <v>0</v>
      </c>
    </row>
    <row r="3626" spans="20:21">
      <c r="T3626" t="e">
        <f>VLOOKUP(D3626,VSD!$X$3:$Y$993,2,0)</f>
        <v>#N/A</v>
      </c>
      <c r="U3626" s="21">
        <f t="shared" si="56"/>
        <v>0</v>
      </c>
    </row>
    <row r="3627" spans="20:21">
      <c r="T3627" t="e">
        <f>VLOOKUP(D3627,VSD!$X$3:$Y$993,2,0)</f>
        <v>#N/A</v>
      </c>
      <c r="U3627" s="21">
        <f t="shared" si="56"/>
        <v>0</v>
      </c>
    </row>
    <row r="3628" spans="20:21">
      <c r="T3628" t="e">
        <f>VLOOKUP(D3628,VSD!$X$3:$Y$993,2,0)</f>
        <v>#N/A</v>
      </c>
      <c r="U3628" s="21">
        <f t="shared" si="56"/>
        <v>0</v>
      </c>
    </row>
    <row r="3629" spans="20:21">
      <c r="T3629" t="e">
        <f>VLOOKUP(D3629,VSD!$X$3:$Y$993,2,0)</f>
        <v>#N/A</v>
      </c>
      <c r="U3629" s="21">
        <f t="shared" si="56"/>
        <v>0</v>
      </c>
    </row>
    <row r="3630" spans="20:21">
      <c r="T3630" t="e">
        <f>VLOOKUP(D3630,VSD!$X$3:$Y$993,2,0)</f>
        <v>#N/A</v>
      </c>
      <c r="U3630" s="21">
        <f t="shared" si="56"/>
        <v>0</v>
      </c>
    </row>
    <row r="3631" spans="20:21">
      <c r="T3631" t="e">
        <f>VLOOKUP(D3631,VSD!$X$3:$Y$993,2,0)</f>
        <v>#N/A</v>
      </c>
      <c r="U3631" s="21">
        <f t="shared" si="56"/>
        <v>0</v>
      </c>
    </row>
    <row r="3632" spans="20:21">
      <c r="T3632" t="e">
        <f>VLOOKUP(D3632,VSD!$X$3:$Y$993,2,0)</f>
        <v>#N/A</v>
      </c>
      <c r="U3632" s="21">
        <f t="shared" si="56"/>
        <v>0</v>
      </c>
    </row>
    <row r="3633" spans="20:21">
      <c r="T3633" t="e">
        <f>VLOOKUP(D3633,VSD!$X$3:$Y$993,2,0)</f>
        <v>#N/A</v>
      </c>
      <c r="U3633" s="21">
        <f t="shared" si="56"/>
        <v>0</v>
      </c>
    </row>
    <row r="3634" spans="20:21">
      <c r="T3634" t="e">
        <f>VLOOKUP(D3634,VSD!$X$3:$Y$993,2,0)</f>
        <v>#N/A</v>
      </c>
      <c r="U3634" s="21">
        <f t="shared" si="56"/>
        <v>0</v>
      </c>
    </row>
    <row r="3635" spans="20:21">
      <c r="T3635" t="e">
        <f>VLOOKUP(D3635,VSD!$X$3:$Y$993,2,0)</f>
        <v>#N/A</v>
      </c>
      <c r="U3635" s="21">
        <f t="shared" si="56"/>
        <v>0</v>
      </c>
    </row>
    <row r="3636" spans="20:21">
      <c r="T3636" t="e">
        <f>VLOOKUP(D3636,VSD!$X$3:$Y$993,2,0)</f>
        <v>#N/A</v>
      </c>
      <c r="U3636" s="21">
        <f t="shared" si="56"/>
        <v>0</v>
      </c>
    </row>
    <row r="3637" spans="20:21">
      <c r="T3637" t="e">
        <f>VLOOKUP(D3637,VSD!$X$3:$Y$993,2,0)</f>
        <v>#N/A</v>
      </c>
      <c r="U3637" s="21">
        <f t="shared" si="56"/>
        <v>0</v>
      </c>
    </row>
    <row r="3638" spans="20:21">
      <c r="T3638" t="e">
        <f>VLOOKUP(D3638,VSD!$X$3:$Y$993,2,0)</f>
        <v>#N/A</v>
      </c>
      <c r="U3638" s="21">
        <f t="shared" si="56"/>
        <v>0</v>
      </c>
    </row>
    <row r="3639" spans="20:21">
      <c r="T3639" t="e">
        <f>VLOOKUP(D3639,VSD!$X$3:$Y$993,2,0)</f>
        <v>#N/A</v>
      </c>
      <c r="U3639" s="21">
        <f t="shared" si="56"/>
        <v>0</v>
      </c>
    </row>
    <row r="3640" spans="20:21">
      <c r="T3640" t="e">
        <f>VLOOKUP(D3640,VSD!$X$3:$Y$993,2,0)</f>
        <v>#N/A</v>
      </c>
      <c r="U3640" s="21">
        <f t="shared" si="56"/>
        <v>0</v>
      </c>
    </row>
    <row r="3641" spans="20:21">
      <c r="T3641" t="e">
        <f>VLOOKUP(D3641,VSD!$X$3:$Y$993,2,0)</f>
        <v>#N/A</v>
      </c>
      <c r="U3641" s="21">
        <f t="shared" si="56"/>
        <v>0</v>
      </c>
    </row>
    <row r="3642" spans="20:21">
      <c r="T3642" t="e">
        <f>VLOOKUP(D3642,VSD!$X$3:$Y$993,2,0)</f>
        <v>#N/A</v>
      </c>
      <c r="U3642" s="21">
        <f t="shared" si="56"/>
        <v>0</v>
      </c>
    </row>
    <row r="3643" spans="20:21">
      <c r="T3643" t="e">
        <f>VLOOKUP(D3643,VSD!$X$3:$Y$993,2,0)</f>
        <v>#N/A</v>
      </c>
      <c r="U3643" s="21">
        <f t="shared" si="56"/>
        <v>0</v>
      </c>
    </row>
    <row r="3644" spans="20:21">
      <c r="T3644" t="e">
        <f>VLOOKUP(D3644,VSD!$X$3:$Y$993,2,0)</f>
        <v>#N/A</v>
      </c>
      <c r="U3644" s="21">
        <f t="shared" si="56"/>
        <v>0</v>
      </c>
    </row>
    <row r="3645" spans="20:21">
      <c r="T3645" t="e">
        <f>VLOOKUP(D3645,VSD!$X$3:$Y$993,2,0)</f>
        <v>#N/A</v>
      </c>
      <c r="U3645" s="21">
        <f t="shared" si="56"/>
        <v>0</v>
      </c>
    </row>
    <row r="3646" spans="20:21">
      <c r="T3646" t="e">
        <f>VLOOKUP(D3646,VSD!$X$3:$Y$993,2,0)</f>
        <v>#N/A</v>
      </c>
      <c r="U3646" s="21">
        <f t="shared" si="56"/>
        <v>0</v>
      </c>
    </row>
    <row r="3647" spans="20:21">
      <c r="T3647" t="e">
        <f>VLOOKUP(D3647,VSD!$X$3:$Y$993,2,0)</f>
        <v>#N/A</v>
      </c>
      <c r="U3647" s="21">
        <f t="shared" si="56"/>
        <v>0</v>
      </c>
    </row>
    <row r="3648" spans="20:21">
      <c r="T3648" t="e">
        <f>VLOOKUP(D3648,VSD!$X$3:$Y$993,2,0)</f>
        <v>#N/A</v>
      </c>
      <c r="U3648" s="21">
        <f t="shared" si="56"/>
        <v>0</v>
      </c>
    </row>
    <row r="3649" spans="20:21">
      <c r="T3649" t="e">
        <f>VLOOKUP(D3649,VSD!$X$3:$Y$993,2,0)</f>
        <v>#N/A</v>
      </c>
      <c r="U3649" s="21">
        <f t="shared" si="56"/>
        <v>0</v>
      </c>
    </row>
    <row r="3650" spans="20:21">
      <c r="T3650" t="e">
        <f>VLOOKUP(D3650,VSD!$X$3:$Y$993,2,0)</f>
        <v>#N/A</v>
      </c>
      <c r="U3650" s="21">
        <f t="shared" si="56"/>
        <v>0</v>
      </c>
    </row>
    <row r="3651" spans="20:21">
      <c r="T3651" t="e">
        <f>VLOOKUP(D3651,VSD!$X$3:$Y$993,2,0)</f>
        <v>#N/A</v>
      </c>
      <c r="U3651" s="21">
        <f t="shared" si="56"/>
        <v>0</v>
      </c>
    </row>
    <row r="3652" spans="20:21">
      <c r="T3652" t="e">
        <f>VLOOKUP(D3652,VSD!$X$3:$Y$993,2,0)</f>
        <v>#N/A</v>
      </c>
      <c r="U3652" s="21">
        <f t="shared" ref="U3652:U3715" si="57">IF(G3652&lt;&gt;"040P888888",IFERROR(T3652*I3652,0),0)</f>
        <v>0</v>
      </c>
    </row>
    <row r="3653" spans="20:21">
      <c r="T3653" t="e">
        <f>VLOOKUP(D3653,VSD!$X$3:$Y$993,2,0)</f>
        <v>#N/A</v>
      </c>
      <c r="U3653" s="21">
        <f t="shared" si="57"/>
        <v>0</v>
      </c>
    </row>
    <row r="3654" spans="20:21">
      <c r="T3654" t="e">
        <f>VLOOKUP(D3654,VSD!$X$3:$Y$993,2,0)</f>
        <v>#N/A</v>
      </c>
      <c r="U3654" s="21">
        <f t="shared" si="57"/>
        <v>0</v>
      </c>
    </row>
    <row r="3655" spans="20:21">
      <c r="T3655" t="e">
        <f>VLOOKUP(D3655,VSD!$X$3:$Y$993,2,0)</f>
        <v>#N/A</v>
      </c>
      <c r="U3655" s="21">
        <f t="shared" si="57"/>
        <v>0</v>
      </c>
    </row>
    <row r="3656" spans="20:21">
      <c r="T3656" t="e">
        <f>VLOOKUP(D3656,VSD!$X$3:$Y$993,2,0)</f>
        <v>#N/A</v>
      </c>
      <c r="U3656" s="21">
        <f t="shared" si="57"/>
        <v>0</v>
      </c>
    </row>
    <row r="3657" spans="20:21">
      <c r="T3657" t="e">
        <f>VLOOKUP(D3657,VSD!$X$3:$Y$993,2,0)</f>
        <v>#N/A</v>
      </c>
      <c r="U3657" s="21">
        <f t="shared" si="57"/>
        <v>0</v>
      </c>
    </row>
    <row r="3658" spans="20:21">
      <c r="T3658" t="e">
        <f>VLOOKUP(D3658,VSD!$X$3:$Y$993,2,0)</f>
        <v>#N/A</v>
      </c>
      <c r="U3658" s="21">
        <f t="shared" si="57"/>
        <v>0</v>
      </c>
    </row>
    <row r="3659" spans="20:21">
      <c r="T3659" t="e">
        <f>VLOOKUP(D3659,VSD!$X$3:$Y$993,2,0)</f>
        <v>#N/A</v>
      </c>
      <c r="U3659" s="21">
        <f t="shared" si="57"/>
        <v>0</v>
      </c>
    </row>
    <row r="3660" spans="20:21">
      <c r="T3660" t="e">
        <f>VLOOKUP(D3660,VSD!$X$3:$Y$993,2,0)</f>
        <v>#N/A</v>
      </c>
      <c r="U3660" s="21">
        <f t="shared" si="57"/>
        <v>0</v>
      </c>
    </row>
    <row r="3661" spans="20:21">
      <c r="T3661" t="e">
        <f>VLOOKUP(D3661,VSD!$X$3:$Y$993,2,0)</f>
        <v>#N/A</v>
      </c>
      <c r="U3661" s="21">
        <f t="shared" si="57"/>
        <v>0</v>
      </c>
    </row>
    <row r="3662" spans="20:21">
      <c r="T3662" t="e">
        <f>VLOOKUP(D3662,VSD!$X$3:$Y$993,2,0)</f>
        <v>#N/A</v>
      </c>
      <c r="U3662" s="21">
        <f t="shared" si="57"/>
        <v>0</v>
      </c>
    </row>
    <row r="3663" spans="20:21">
      <c r="T3663" t="e">
        <f>VLOOKUP(D3663,VSD!$X$3:$Y$993,2,0)</f>
        <v>#N/A</v>
      </c>
      <c r="U3663" s="21">
        <f t="shared" si="57"/>
        <v>0</v>
      </c>
    </row>
    <row r="3664" spans="20:21">
      <c r="T3664" t="e">
        <f>VLOOKUP(D3664,VSD!$X$3:$Y$993,2,0)</f>
        <v>#N/A</v>
      </c>
      <c r="U3664" s="21">
        <f t="shared" si="57"/>
        <v>0</v>
      </c>
    </row>
    <row r="3665" spans="20:21">
      <c r="T3665" t="e">
        <f>VLOOKUP(D3665,VSD!$X$3:$Y$993,2,0)</f>
        <v>#N/A</v>
      </c>
      <c r="U3665" s="21">
        <f t="shared" si="57"/>
        <v>0</v>
      </c>
    </row>
    <row r="3666" spans="20:21">
      <c r="T3666" t="e">
        <f>VLOOKUP(D3666,VSD!$X$3:$Y$993,2,0)</f>
        <v>#N/A</v>
      </c>
      <c r="U3666" s="21">
        <f t="shared" si="57"/>
        <v>0</v>
      </c>
    </row>
    <row r="3667" spans="20:21">
      <c r="T3667" t="e">
        <f>VLOOKUP(D3667,VSD!$X$3:$Y$993,2,0)</f>
        <v>#N/A</v>
      </c>
      <c r="U3667" s="21">
        <f t="shared" si="57"/>
        <v>0</v>
      </c>
    </row>
    <row r="3668" spans="20:21">
      <c r="T3668" t="e">
        <f>VLOOKUP(D3668,VSD!$X$3:$Y$993,2,0)</f>
        <v>#N/A</v>
      </c>
      <c r="U3668" s="21">
        <f t="shared" si="57"/>
        <v>0</v>
      </c>
    </row>
    <row r="3669" spans="20:21">
      <c r="T3669" t="e">
        <f>VLOOKUP(D3669,VSD!$X$3:$Y$993,2,0)</f>
        <v>#N/A</v>
      </c>
      <c r="U3669" s="21">
        <f t="shared" si="57"/>
        <v>0</v>
      </c>
    </row>
    <row r="3670" spans="20:21">
      <c r="T3670" t="e">
        <f>VLOOKUP(D3670,VSD!$X$3:$Y$993,2,0)</f>
        <v>#N/A</v>
      </c>
      <c r="U3670" s="21">
        <f t="shared" si="57"/>
        <v>0</v>
      </c>
    </row>
    <row r="3671" spans="20:21">
      <c r="T3671" t="e">
        <f>VLOOKUP(D3671,VSD!$X$3:$Y$993,2,0)</f>
        <v>#N/A</v>
      </c>
      <c r="U3671" s="21">
        <f t="shared" si="57"/>
        <v>0</v>
      </c>
    </row>
    <row r="3672" spans="20:21">
      <c r="T3672" t="e">
        <f>VLOOKUP(D3672,VSD!$X$3:$Y$993,2,0)</f>
        <v>#N/A</v>
      </c>
      <c r="U3672" s="21">
        <f t="shared" si="57"/>
        <v>0</v>
      </c>
    </row>
    <row r="3673" spans="20:21">
      <c r="T3673" t="e">
        <f>VLOOKUP(D3673,VSD!$X$3:$Y$993,2,0)</f>
        <v>#N/A</v>
      </c>
      <c r="U3673" s="21">
        <f t="shared" si="57"/>
        <v>0</v>
      </c>
    </row>
    <row r="3674" spans="20:21">
      <c r="T3674" t="e">
        <f>VLOOKUP(D3674,VSD!$X$3:$Y$993,2,0)</f>
        <v>#N/A</v>
      </c>
      <c r="U3674" s="21">
        <f t="shared" si="57"/>
        <v>0</v>
      </c>
    </row>
    <row r="3675" spans="20:21">
      <c r="T3675" t="e">
        <f>VLOOKUP(D3675,VSD!$X$3:$Y$993,2,0)</f>
        <v>#N/A</v>
      </c>
      <c r="U3675" s="21">
        <f t="shared" si="57"/>
        <v>0</v>
      </c>
    </row>
    <row r="3676" spans="20:21">
      <c r="T3676" t="e">
        <f>VLOOKUP(D3676,VSD!$X$3:$Y$993,2,0)</f>
        <v>#N/A</v>
      </c>
      <c r="U3676" s="21">
        <f t="shared" si="57"/>
        <v>0</v>
      </c>
    </row>
    <row r="3677" spans="20:21">
      <c r="T3677" t="e">
        <f>VLOOKUP(D3677,VSD!$X$3:$Y$993,2,0)</f>
        <v>#N/A</v>
      </c>
      <c r="U3677" s="21">
        <f t="shared" si="57"/>
        <v>0</v>
      </c>
    </row>
    <row r="3678" spans="20:21">
      <c r="T3678" t="e">
        <f>VLOOKUP(D3678,VSD!$X$3:$Y$993,2,0)</f>
        <v>#N/A</v>
      </c>
      <c r="U3678" s="21">
        <f t="shared" si="57"/>
        <v>0</v>
      </c>
    </row>
    <row r="3679" spans="20:21">
      <c r="T3679" t="e">
        <f>VLOOKUP(D3679,VSD!$X$3:$Y$993,2,0)</f>
        <v>#N/A</v>
      </c>
      <c r="U3679" s="21">
        <f t="shared" si="57"/>
        <v>0</v>
      </c>
    </row>
    <row r="3680" spans="20:21">
      <c r="T3680" t="e">
        <f>VLOOKUP(D3680,VSD!$X$3:$Y$993,2,0)</f>
        <v>#N/A</v>
      </c>
      <c r="U3680" s="21">
        <f t="shared" si="57"/>
        <v>0</v>
      </c>
    </row>
    <row r="3681" spans="20:21">
      <c r="T3681" t="e">
        <f>VLOOKUP(D3681,VSD!$X$3:$Y$993,2,0)</f>
        <v>#N/A</v>
      </c>
      <c r="U3681" s="21">
        <f t="shared" si="57"/>
        <v>0</v>
      </c>
    </row>
    <row r="3682" spans="20:21">
      <c r="T3682" t="e">
        <f>VLOOKUP(D3682,VSD!$X$3:$Y$993,2,0)</f>
        <v>#N/A</v>
      </c>
      <c r="U3682" s="21">
        <f t="shared" si="57"/>
        <v>0</v>
      </c>
    </row>
    <row r="3683" spans="20:21">
      <c r="T3683" t="e">
        <f>VLOOKUP(D3683,VSD!$X$3:$Y$993,2,0)</f>
        <v>#N/A</v>
      </c>
      <c r="U3683" s="21">
        <f t="shared" si="57"/>
        <v>0</v>
      </c>
    </row>
    <row r="3684" spans="20:21">
      <c r="T3684" t="e">
        <f>VLOOKUP(D3684,VSD!$X$3:$Y$993,2,0)</f>
        <v>#N/A</v>
      </c>
      <c r="U3684" s="21">
        <f t="shared" si="57"/>
        <v>0</v>
      </c>
    </row>
    <row r="3685" spans="20:21">
      <c r="T3685" t="e">
        <f>VLOOKUP(D3685,VSD!$X$3:$Y$993,2,0)</f>
        <v>#N/A</v>
      </c>
      <c r="U3685" s="21">
        <f t="shared" si="57"/>
        <v>0</v>
      </c>
    </row>
    <row r="3686" spans="20:21">
      <c r="T3686" t="e">
        <f>VLOOKUP(D3686,VSD!$X$3:$Y$993,2,0)</f>
        <v>#N/A</v>
      </c>
      <c r="U3686" s="21">
        <f t="shared" si="57"/>
        <v>0</v>
      </c>
    </row>
    <row r="3687" spans="20:21">
      <c r="T3687" t="e">
        <f>VLOOKUP(D3687,VSD!$X$3:$Y$993,2,0)</f>
        <v>#N/A</v>
      </c>
      <c r="U3687" s="21">
        <f t="shared" si="57"/>
        <v>0</v>
      </c>
    </row>
    <row r="3688" spans="20:21">
      <c r="T3688" t="e">
        <f>VLOOKUP(D3688,VSD!$X$3:$Y$993,2,0)</f>
        <v>#N/A</v>
      </c>
      <c r="U3688" s="21">
        <f t="shared" si="57"/>
        <v>0</v>
      </c>
    </row>
    <row r="3689" spans="20:21">
      <c r="T3689" t="e">
        <f>VLOOKUP(D3689,VSD!$X$3:$Y$993,2,0)</f>
        <v>#N/A</v>
      </c>
      <c r="U3689" s="21">
        <f t="shared" si="57"/>
        <v>0</v>
      </c>
    </row>
    <row r="3690" spans="20:21">
      <c r="T3690" t="e">
        <f>VLOOKUP(D3690,VSD!$X$3:$Y$993,2,0)</f>
        <v>#N/A</v>
      </c>
      <c r="U3690" s="21">
        <f t="shared" si="57"/>
        <v>0</v>
      </c>
    </row>
    <row r="3691" spans="20:21">
      <c r="T3691" t="e">
        <f>VLOOKUP(D3691,VSD!$X$3:$Y$993,2,0)</f>
        <v>#N/A</v>
      </c>
      <c r="U3691" s="21">
        <f t="shared" si="57"/>
        <v>0</v>
      </c>
    </row>
    <row r="3692" spans="20:21">
      <c r="T3692" t="e">
        <f>VLOOKUP(D3692,VSD!$X$3:$Y$993,2,0)</f>
        <v>#N/A</v>
      </c>
      <c r="U3692" s="21">
        <f t="shared" si="57"/>
        <v>0</v>
      </c>
    </row>
    <row r="3693" spans="20:21">
      <c r="T3693" t="e">
        <f>VLOOKUP(D3693,VSD!$X$3:$Y$993,2,0)</f>
        <v>#N/A</v>
      </c>
      <c r="U3693" s="21">
        <f t="shared" si="57"/>
        <v>0</v>
      </c>
    </row>
    <row r="3694" spans="20:21">
      <c r="T3694" t="e">
        <f>VLOOKUP(D3694,VSD!$X$3:$Y$993,2,0)</f>
        <v>#N/A</v>
      </c>
      <c r="U3694" s="21">
        <f t="shared" si="57"/>
        <v>0</v>
      </c>
    </row>
    <row r="3695" spans="20:21">
      <c r="T3695" t="e">
        <f>VLOOKUP(D3695,VSD!$X$3:$Y$993,2,0)</f>
        <v>#N/A</v>
      </c>
      <c r="U3695" s="21">
        <f t="shared" si="57"/>
        <v>0</v>
      </c>
    </row>
    <row r="3696" spans="20:21">
      <c r="T3696" t="e">
        <f>VLOOKUP(D3696,VSD!$X$3:$Y$993,2,0)</f>
        <v>#N/A</v>
      </c>
      <c r="U3696" s="21">
        <f t="shared" si="57"/>
        <v>0</v>
      </c>
    </row>
    <row r="3697" spans="20:21">
      <c r="T3697" t="e">
        <f>VLOOKUP(D3697,VSD!$X$3:$Y$993,2,0)</f>
        <v>#N/A</v>
      </c>
      <c r="U3697" s="21">
        <f t="shared" si="57"/>
        <v>0</v>
      </c>
    </row>
    <row r="3698" spans="20:21">
      <c r="T3698" t="e">
        <f>VLOOKUP(D3698,VSD!$X$3:$Y$993,2,0)</f>
        <v>#N/A</v>
      </c>
      <c r="U3698" s="21">
        <f t="shared" si="57"/>
        <v>0</v>
      </c>
    </row>
    <row r="3699" spans="20:21">
      <c r="T3699" t="e">
        <f>VLOOKUP(D3699,VSD!$X$3:$Y$993,2,0)</f>
        <v>#N/A</v>
      </c>
      <c r="U3699" s="21">
        <f t="shared" si="57"/>
        <v>0</v>
      </c>
    </row>
    <row r="3700" spans="20:21">
      <c r="T3700" t="e">
        <f>VLOOKUP(D3700,VSD!$X$3:$Y$993,2,0)</f>
        <v>#N/A</v>
      </c>
      <c r="U3700" s="21">
        <f t="shared" si="57"/>
        <v>0</v>
      </c>
    </row>
    <row r="3701" spans="20:21">
      <c r="T3701" t="e">
        <f>VLOOKUP(D3701,VSD!$X$3:$Y$993,2,0)</f>
        <v>#N/A</v>
      </c>
      <c r="U3701" s="21">
        <f t="shared" si="57"/>
        <v>0</v>
      </c>
    </row>
    <row r="3702" spans="20:21">
      <c r="T3702" t="e">
        <f>VLOOKUP(D3702,VSD!$X$3:$Y$993,2,0)</f>
        <v>#N/A</v>
      </c>
      <c r="U3702" s="21">
        <f t="shared" si="57"/>
        <v>0</v>
      </c>
    </row>
    <row r="3703" spans="20:21">
      <c r="T3703" t="e">
        <f>VLOOKUP(D3703,VSD!$X$3:$Y$993,2,0)</f>
        <v>#N/A</v>
      </c>
      <c r="U3703" s="21">
        <f t="shared" si="57"/>
        <v>0</v>
      </c>
    </row>
    <row r="3704" spans="20:21">
      <c r="T3704" t="e">
        <f>VLOOKUP(D3704,VSD!$X$3:$Y$993,2,0)</f>
        <v>#N/A</v>
      </c>
      <c r="U3704" s="21">
        <f t="shared" si="57"/>
        <v>0</v>
      </c>
    </row>
    <row r="3705" spans="20:21">
      <c r="T3705" t="e">
        <f>VLOOKUP(D3705,VSD!$X$3:$Y$993,2,0)</f>
        <v>#N/A</v>
      </c>
      <c r="U3705" s="21">
        <f t="shared" si="57"/>
        <v>0</v>
      </c>
    </row>
    <row r="3706" spans="20:21">
      <c r="T3706" t="e">
        <f>VLOOKUP(D3706,VSD!$X$3:$Y$993,2,0)</f>
        <v>#N/A</v>
      </c>
      <c r="U3706" s="21">
        <f t="shared" si="57"/>
        <v>0</v>
      </c>
    </row>
    <row r="3707" spans="20:21">
      <c r="T3707" t="e">
        <f>VLOOKUP(D3707,VSD!$X$3:$Y$993,2,0)</f>
        <v>#N/A</v>
      </c>
      <c r="U3707" s="21">
        <f t="shared" si="57"/>
        <v>0</v>
      </c>
    </row>
    <row r="3708" spans="20:21">
      <c r="T3708" t="e">
        <f>VLOOKUP(D3708,VSD!$X$3:$Y$993,2,0)</f>
        <v>#N/A</v>
      </c>
      <c r="U3708" s="21">
        <f t="shared" si="57"/>
        <v>0</v>
      </c>
    </row>
    <row r="3709" spans="20:21">
      <c r="T3709" t="e">
        <f>VLOOKUP(D3709,VSD!$X$3:$Y$993,2,0)</f>
        <v>#N/A</v>
      </c>
      <c r="U3709" s="21">
        <f t="shared" si="57"/>
        <v>0</v>
      </c>
    </row>
    <row r="3710" spans="20:21">
      <c r="T3710" t="e">
        <f>VLOOKUP(D3710,VSD!$X$3:$Y$993,2,0)</f>
        <v>#N/A</v>
      </c>
      <c r="U3710" s="21">
        <f t="shared" si="57"/>
        <v>0</v>
      </c>
    </row>
    <row r="3711" spans="20:21">
      <c r="T3711" t="e">
        <f>VLOOKUP(D3711,VSD!$X$3:$Y$993,2,0)</f>
        <v>#N/A</v>
      </c>
      <c r="U3711" s="21">
        <f t="shared" si="57"/>
        <v>0</v>
      </c>
    </row>
    <row r="3712" spans="20:21">
      <c r="T3712" t="e">
        <f>VLOOKUP(D3712,VSD!$X$3:$Y$993,2,0)</f>
        <v>#N/A</v>
      </c>
      <c r="U3712" s="21">
        <f t="shared" si="57"/>
        <v>0</v>
      </c>
    </row>
    <row r="3713" spans="20:21">
      <c r="T3713" t="e">
        <f>VLOOKUP(D3713,VSD!$X$3:$Y$993,2,0)</f>
        <v>#N/A</v>
      </c>
      <c r="U3713" s="21">
        <f t="shared" si="57"/>
        <v>0</v>
      </c>
    </row>
    <row r="3714" spans="20:21">
      <c r="T3714" t="e">
        <f>VLOOKUP(D3714,VSD!$X$3:$Y$993,2,0)</f>
        <v>#N/A</v>
      </c>
      <c r="U3714" s="21">
        <f t="shared" si="57"/>
        <v>0</v>
      </c>
    </row>
    <row r="3715" spans="20:21">
      <c r="T3715" t="e">
        <f>VLOOKUP(D3715,VSD!$X$3:$Y$993,2,0)</f>
        <v>#N/A</v>
      </c>
      <c r="U3715" s="21">
        <f t="shared" si="57"/>
        <v>0</v>
      </c>
    </row>
    <row r="3716" spans="20:21">
      <c r="T3716" t="e">
        <f>VLOOKUP(D3716,VSD!$X$3:$Y$993,2,0)</f>
        <v>#N/A</v>
      </c>
      <c r="U3716" s="21">
        <f t="shared" ref="U3716:U3779" si="58">IF(G3716&lt;&gt;"040P888888",IFERROR(T3716*I3716,0),0)</f>
        <v>0</v>
      </c>
    </row>
    <row r="3717" spans="20:21">
      <c r="T3717" t="e">
        <f>VLOOKUP(D3717,VSD!$X$3:$Y$993,2,0)</f>
        <v>#N/A</v>
      </c>
      <c r="U3717" s="21">
        <f t="shared" si="58"/>
        <v>0</v>
      </c>
    </row>
    <row r="3718" spans="20:21">
      <c r="T3718" t="e">
        <f>VLOOKUP(D3718,VSD!$X$3:$Y$993,2,0)</f>
        <v>#N/A</v>
      </c>
      <c r="U3718" s="21">
        <f t="shared" si="58"/>
        <v>0</v>
      </c>
    </row>
    <row r="3719" spans="20:21">
      <c r="T3719" t="e">
        <f>VLOOKUP(D3719,VSD!$X$3:$Y$993,2,0)</f>
        <v>#N/A</v>
      </c>
      <c r="U3719" s="21">
        <f t="shared" si="58"/>
        <v>0</v>
      </c>
    </row>
    <row r="3720" spans="20:21">
      <c r="T3720" t="e">
        <f>VLOOKUP(D3720,VSD!$X$3:$Y$993,2,0)</f>
        <v>#N/A</v>
      </c>
      <c r="U3720" s="21">
        <f t="shared" si="58"/>
        <v>0</v>
      </c>
    </row>
    <row r="3721" spans="20:21">
      <c r="T3721" t="e">
        <f>VLOOKUP(D3721,VSD!$X$3:$Y$993,2,0)</f>
        <v>#N/A</v>
      </c>
      <c r="U3721" s="21">
        <f t="shared" si="58"/>
        <v>0</v>
      </c>
    </row>
    <row r="3722" spans="20:21">
      <c r="T3722" t="e">
        <f>VLOOKUP(D3722,VSD!$X$3:$Y$993,2,0)</f>
        <v>#N/A</v>
      </c>
      <c r="U3722" s="21">
        <f t="shared" si="58"/>
        <v>0</v>
      </c>
    </row>
    <row r="3723" spans="20:21">
      <c r="T3723" t="e">
        <f>VLOOKUP(D3723,VSD!$X$3:$Y$993,2,0)</f>
        <v>#N/A</v>
      </c>
      <c r="U3723" s="21">
        <f t="shared" si="58"/>
        <v>0</v>
      </c>
    </row>
    <row r="3724" spans="20:21">
      <c r="T3724" t="e">
        <f>VLOOKUP(D3724,VSD!$X$3:$Y$993,2,0)</f>
        <v>#N/A</v>
      </c>
      <c r="U3724" s="21">
        <f t="shared" si="58"/>
        <v>0</v>
      </c>
    </row>
    <row r="3725" spans="20:21">
      <c r="T3725" t="e">
        <f>VLOOKUP(D3725,VSD!$X$3:$Y$993,2,0)</f>
        <v>#N/A</v>
      </c>
      <c r="U3725" s="21">
        <f t="shared" si="58"/>
        <v>0</v>
      </c>
    </row>
    <row r="3726" spans="20:21">
      <c r="T3726" t="e">
        <f>VLOOKUP(D3726,VSD!$X$3:$Y$993,2,0)</f>
        <v>#N/A</v>
      </c>
      <c r="U3726" s="21">
        <f t="shared" si="58"/>
        <v>0</v>
      </c>
    </row>
    <row r="3727" spans="20:21">
      <c r="T3727" t="e">
        <f>VLOOKUP(D3727,VSD!$X$3:$Y$993,2,0)</f>
        <v>#N/A</v>
      </c>
      <c r="U3727" s="21">
        <f t="shared" si="58"/>
        <v>0</v>
      </c>
    </row>
    <row r="3728" spans="20:21">
      <c r="T3728" t="e">
        <f>VLOOKUP(D3728,VSD!$X$3:$Y$993,2,0)</f>
        <v>#N/A</v>
      </c>
      <c r="U3728" s="21">
        <f t="shared" si="58"/>
        <v>0</v>
      </c>
    </row>
    <row r="3729" spans="20:21">
      <c r="T3729" t="e">
        <f>VLOOKUP(D3729,VSD!$X$3:$Y$993,2,0)</f>
        <v>#N/A</v>
      </c>
      <c r="U3729" s="21">
        <f t="shared" si="58"/>
        <v>0</v>
      </c>
    </row>
    <row r="3730" spans="20:21">
      <c r="T3730" t="e">
        <f>VLOOKUP(D3730,VSD!$X$3:$Y$993,2,0)</f>
        <v>#N/A</v>
      </c>
      <c r="U3730" s="21">
        <f t="shared" si="58"/>
        <v>0</v>
      </c>
    </row>
    <row r="3731" spans="20:21">
      <c r="T3731" t="e">
        <f>VLOOKUP(D3731,VSD!$X$3:$Y$993,2,0)</f>
        <v>#N/A</v>
      </c>
      <c r="U3731" s="21">
        <f t="shared" si="58"/>
        <v>0</v>
      </c>
    </row>
    <row r="3732" spans="20:21">
      <c r="T3732" t="e">
        <f>VLOOKUP(D3732,VSD!$X$3:$Y$993,2,0)</f>
        <v>#N/A</v>
      </c>
      <c r="U3732" s="21">
        <f t="shared" si="58"/>
        <v>0</v>
      </c>
    </row>
    <row r="3733" spans="20:21">
      <c r="T3733" t="e">
        <f>VLOOKUP(D3733,VSD!$X$3:$Y$993,2,0)</f>
        <v>#N/A</v>
      </c>
      <c r="U3733" s="21">
        <f t="shared" si="58"/>
        <v>0</v>
      </c>
    </row>
    <row r="3734" spans="20:21">
      <c r="T3734" t="e">
        <f>VLOOKUP(D3734,VSD!$X$3:$Y$993,2,0)</f>
        <v>#N/A</v>
      </c>
      <c r="U3734" s="21">
        <f t="shared" si="58"/>
        <v>0</v>
      </c>
    </row>
    <row r="3735" spans="20:21">
      <c r="T3735" t="e">
        <f>VLOOKUP(D3735,VSD!$X$3:$Y$993,2,0)</f>
        <v>#N/A</v>
      </c>
      <c r="U3735" s="21">
        <f t="shared" si="58"/>
        <v>0</v>
      </c>
    </row>
    <row r="3736" spans="20:21">
      <c r="T3736" t="e">
        <f>VLOOKUP(D3736,VSD!$X$3:$Y$993,2,0)</f>
        <v>#N/A</v>
      </c>
      <c r="U3736" s="21">
        <f t="shared" si="58"/>
        <v>0</v>
      </c>
    </row>
    <row r="3737" spans="20:21">
      <c r="T3737" t="e">
        <f>VLOOKUP(D3737,VSD!$X$3:$Y$993,2,0)</f>
        <v>#N/A</v>
      </c>
      <c r="U3737" s="21">
        <f t="shared" si="58"/>
        <v>0</v>
      </c>
    </row>
    <row r="3738" spans="20:21">
      <c r="T3738" t="e">
        <f>VLOOKUP(D3738,VSD!$X$3:$Y$993,2,0)</f>
        <v>#N/A</v>
      </c>
      <c r="U3738" s="21">
        <f t="shared" si="58"/>
        <v>0</v>
      </c>
    </row>
    <row r="3739" spans="20:21">
      <c r="T3739" t="e">
        <f>VLOOKUP(D3739,VSD!$X$3:$Y$993,2,0)</f>
        <v>#N/A</v>
      </c>
      <c r="U3739" s="21">
        <f t="shared" si="58"/>
        <v>0</v>
      </c>
    </row>
    <row r="3740" spans="20:21">
      <c r="T3740" t="e">
        <f>VLOOKUP(D3740,VSD!$X$3:$Y$993,2,0)</f>
        <v>#N/A</v>
      </c>
      <c r="U3740" s="21">
        <f t="shared" si="58"/>
        <v>0</v>
      </c>
    </row>
    <row r="3741" spans="20:21">
      <c r="T3741" t="e">
        <f>VLOOKUP(D3741,VSD!$X$3:$Y$993,2,0)</f>
        <v>#N/A</v>
      </c>
      <c r="U3741" s="21">
        <f t="shared" si="58"/>
        <v>0</v>
      </c>
    </row>
    <row r="3742" spans="20:21">
      <c r="T3742" t="e">
        <f>VLOOKUP(D3742,VSD!$X$3:$Y$993,2,0)</f>
        <v>#N/A</v>
      </c>
      <c r="U3742" s="21">
        <f t="shared" si="58"/>
        <v>0</v>
      </c>
    </row>
    <row r="3743" spans="20:21">
      <c r="T3743" t="e">
        <f>VLOOKUP(D3743,VSD!$X$3:$Y$993,2,0)</f>
        <v>#N/A</v>
      </c>
      <c r="U3743" s="21">
        <f t="shared" si="58"/>
        <v>0</v>
      </c>
    </row>
    <row r="3744" spans="20:21">
      <c r="T3744" t="e">
        <f>VLOOKUP(D3744,VSD!$X$3:$Y$993,2,0)</f>
        <v>#N/A</v>
      </c>
      <c r="U3744" s="21">
        <f t="shared" si="58"/>
        <v>0</v>
      </c>
    </row>
    <row r="3745" spans="20:21">
      <c r="T3745" t="e">
        <f>VLOOKUP(D3745,VSD!$X$3:$Y$993,2,0)</f>
        <v>#N/A</v>
      </c>
      <c r="U3745" s="21">
        <f t="shared" si="58"/>
        <v>0</v>
      </c>
    </row>
    <row r="3746" spans="20:21">
      <c r="T3746" t="e">
        <f>VLOOKUP(D3746,VSD!$X$3:$Y$993,2,0)</f>
        <v>#N/A</v>
      </c>
      <c r="U3746" s="21">
        <f t="shared" si="58"/>
        <v>0</v>
      </c>
    </row>
    <row r="3747" spans="20:21">
      <c r="T3747" t="e">
        <f>VLOOKUP(D3747,VSD!$X$3:$Y$993,2,0)</f>
        <v>#N/A</v>
      </c>
      <c r="U3747" s="21">
        <f t="shared" si="58"/>
        <v>0</v>
      </c>
    </row>
    <row r="3748" spans="20:21">
      <c r="T3748" t="e">
        <f>VLOOKUP(D3748,VSD!$X$3:$Y$993,2,0)</f>
        <v>#N/A</v>
      </c>
      <c r="U3748" s="21">
        <f t="shared" si="58"/>
        <v>0</v>
      </c>
    </row>
    <row r="3749" spans="20:21">
      <c r="T3749" t="e">
        <f>VLOOKUP(D3749,VSD!$X$3:$Y$993,2,0)</f>
        <v>#N/A</v>
      </c>
      <c r="U3749" s="21">
        <f t="shared" si="58"/>
        <v>0</v>
      </c>
    </row>
    <row r="3750" spans="20:21">
      <c r="T3750" t="e">
        <f>VLOOKUP(D3750,VSD!$X$3:$Y$993,2,0)</f>
        <v>#N/A</v>
      </c>
      <c r="U3750" s="21">
        <f t="shared" si="58"/>
        <v>0</v>
      </c>
    </row>
    <row r="3751" spans="20:21">
      <c r="T3751" t="e">
        <f>VLOOKUP(D3751,VSD!$X$3:$Y$993,2,0)</f>
        <v>#N/A</v>
      </c>
      <c r="U3751" s="21">
        <f t="shared" si="58"/>
        <v>0</v>
      </c>
    </row>
    <row r="3752" spans="20:21">
      <c r="T3752" t="e">
        <f>VLOOKUP(D3752,VSD!$X$3:$Y$993,2,0)</f>
        <v>#N/A</v>
      </c>
      <c r="U3752" s="21">
        <f t="shared" si="58"/>
        <v>0</v>
      </c>
    </row>
    <row r="3753" spans="20:21">
      <c r="T3753" t="e">
        <f>VLOOKUP(D3753,VSD!$X$3:$Y$993,2,0)</f>
        <v>#N/A</v>
      </c>
      <c r="U3753" s="21">
        <f t="shared" si="58"/>
        <v>0</v>
      </c>
    </row>
    <row r="3754" spans="20:21">
      <c r="T3754" t="e">
        <f>VLOOKUP(D3754,VSD!$X$3:$Y$993,2,0)</f>
        <v>#N/A</v>
      </c>
      <c r="U3754" s="21">
        <f t="shared" si="58"/>
        <v>0</v>
      </c>
    </row>
    <row r="3755" spans="20:21">
      <c r="T3755" t="e">
        <f>VLOOKUP(D3755,VSD!$X$3:$Y$993,2,0)</f>
        <v>#N/A</v>
      </c>
      <c r="U3755" s="21">
        <f t="shared" si="58"/>
        <v>0</v>
      </c>
    </row>
    <row r="3756" spans="20:21">
      <c r="T3756" t="e">
        <f>VLOOKUP(D3756,VSD!$X$3:$Y$993,2,0)</f>
        <v>#N/A</v>
      </c>
      <c r="U3756" s="21">
        <f t="shared" si="58"/>
        <v>0</v>
      </c>
    </row>
    <row r="3757" spans="20:21">
      <c r="T3757" t="e">
        <f>VLOOKUP(D3757,VSD!$X$3:$Y$993,2,0)</f>
        <v>#N/A</v>
      </c>
      <c r="U3757" s="21">
        <f t="shared" si="58"/>
        <v>0</v>
      </c>
    </row>
    <row r="3758" spans="20:21">
      <c r="T3758" t="e">
        <f>VLOOKUP(D3758,VSD!$X$3:$Y$993,2,0)</f>
        <v>#N/A</v>
      </c>
      <c r="U3758" s="21">
        <f t="shared" si="58"/>
        <v>0</v>
      </c>
    </row>
    <row r="3759" spans="20:21">
      <c r="T3759" t="e">
        <f>VLOOKUP(D3759,VSD!$X$3:$Y$993,2,0)</f>
        <v>#N/A</v>
      </c>
      <c r="U3759" s="21">
        <f t="shared" si="58"/>
        <v>0</v>
      </c>
    </row>
    <row r="3760" spans="20:21">
      <c r="T3760" t="e">
        <f>VLOOKUP(D3760,VSD!$X$3:$Y$993,2,0)</f>
        <v>#N/A</v>
      </c>
      <c r="U3760" s="21">
        <f t="shared" si="58"/>
        <v>0</v>
      </c>
    </row>
    <row r="3761" spans="20:21">
      <c r="T3761" t="e">
        <f>VLOOKUP(D3761,VSD!$X$3:$Y$993,2,0)</f>
        <v>#N/A</v>
      </c>
      <c r="U3761" s="21">
        <f t="shared" si="58"/>
        <v>0</v>
      </c>
    </row>
    <row r="3762" spans="20:21">
      <c r="T3762" t="e">
        <f>VLOOKUP(D3762,VSD!$X$3:$Y$993,2,0)</f>
        <v>#N/A</v>
      </c>
      <c r="U3762" s="21">
        <f t="shared" si="58"/>
        <v>0</v>
      </c>
    </row>
    <row r="3763" spans="20:21">
      <c r="T3763" t="e">
        <f>VLOOKUP(D3763,VSD!$X$3:$Y$993,2,0)</f>
        <v>#N/A</v>
      </c>
      <c r="U3763" s="21">
        <f t="shared" si="58"/>
        <v>0</v>
      </c>
    </row>
    <row r="3764" spans="20:21">
      <c r="T3764" t="e">
        <f>VLOOKUP(D3764,VSD!$X$3:$Y$993,2,0)</f>
        <v>#N/A</v>
      </c>
      <c r="U3764" s="21">
        <f t="shared" si="58"/>
        <v>0</v>
      </c>
    </row>
    <row r="3765" spans="20:21">
      <c r="T3765" t="e">
        <f>VLOOKUP(D3765,VSD!$X$3:$Y$993,2,0)</f>
        <v>#N/A</v>
      </c>
      <c r="U3765" s="21">
        <f t="shared" si="58"/>
        <v>0</v>
      </c>
    </row>
    <row r="3766" spans="20:21">
      <c r="T3766" t="e">
        <f>VLOOKUP(D3766,VSD!$X$3:$Y$993,2,0)</f>
        <v>#N/A</v>
      </c>
      <c r="U3766" s="21">
        <f t="shared" si="58"/>
        <v>0</v>
      </c>
    </row>
    <row r="3767" spans="20:21">
      <c r="T3767" t="e">
        <f>VLOOKUP(D3767,VSD!$X$3:$Y$993,2,0)</f>
        <v>#N/A</v>
      </c>
      <c r="U3767" s="21">
        <f t="shared" si="58"/>
        <v>0</v>
      </c>
    </row>
    <row r="3768" spans="20:21">
      <c r="T3768" t="e">
        <f>VLOOKUP(D3768,VSD!$X$3:$Y$993,2,0)</f>
        <v>#N/A</v>
      </c>
      <c r="U3768" s="21">
        <f t="shared" si="58"/>
        <v>0</v>
      </c>
    </row>
    <row r="3769" spans="20:21">
      <c r="T3769" t="e">
        <f>VLOOKUP(D3769,VSD!$X$3:$Y$993,2,0)</f>
        <v>#N/A</v>
      </c>
      <c r="U3769" s="21">
        <f t="shared" si="58"/>
        <v>0</v>
      </c>
    </row>
    <row r="3770" spans="20:21">
      <c r="T3770" t="e">
        <f>VLOOKUP(D3770,VSD!$X$3:$Y$993,2,0)</f>
        <v>#N/A</v>
      </c>
      <c r="U3770" s="21">
        <f t="shared" si="58"/>
        <v>0</v>
      </c>
    </row>
    <row r="3771" spans="20:21">
      <c r="T3771" t="e">
        <f>VLOOKUP(D3771,VSD!$X$3:$Y$993,2,0)</f>
        <v>#N/A</v>
      </c>
      <c r="U3771" s="21">
        <f t="shared" si="58"/>
        <v>0</v>
      </c>
    </row>
    <row r="3772" spans="20:21">
      <c r="T3772" t="e">
        <f>VLOOKUP(D3772,VSD!$X$3:$Y$993,2,0)</f>
        <v>#N/A</v>
      </c>
      <c r="U3772" s="21">
        <f t="shared" si="58"/>
        <v>0</v>
      </c>
    </row>
    <row r="3773" spans="20:21">
      <c r="T3773" t="e">
        <f>VLOOKUP(D3773,VSD!$X$3:$Y$993,2,0)</f>
        <v>#N/A</v>
      </c>
      <c r="U3773" s="21">
        <f t="shared" si="58"/>
        <v>0</v>
      </c>
    </row>
    <row r="3774" spans="20:21">
      <c r="T3774" t="e">
        <f>VLOOKUP(D3774,VSD!$X$3:$Y$993,2,0)</f>
        <v>#N/A</v>
      </c>
      <c r="U3774" s="21">
        <f t="shared" si="58"/>
        <v>0</v>
      </c>
    </row>
    <row r="3775" spans="20:21">
      <c r="T3775" t="e">
        <f>VLOOKUP(D3775,VSD!$X$3:$Y$993,2,0)</f>
        <v>#N/A</v>
      </c>
      <c r="U3775" s="21">
        <f t="shared" si="58"/>
        <v>0</v>
      </c>
    </row>
    <row r="3776" spans="20:21">
      <c r="T3776" t="e">
        <f>VLOOKUP(D3776,VSD!$X$3:$Y$993,2,0)</f>
        <v>#N/A</v>
      </c>
      <c r="U3776" s="21">
        <f t="shared" si="58"/>
        <v>0</v>
      </c>
    </row>
    <row r="3777" spans="20:21">
      <c r="T3777" t="e">
        <f>VLOOKUP(D3777,VSD!$X$3:$Y$993,2,0)</f>
        <v>#N/A</v>
      </c>
      <c r="U3777" s="21">
        <f t="shared" si="58"/>
        <v>0</v>
      </c>
    </row>
    <row r="3778" spans="20:21">
      <c r="T3778" t="e">
        <f>VLOOKUP(D3778,VSD!$X$3:$Y$993,2,0)</f>
        <v>#N/A</v>
      </c>
      <c r="U3778" s="21">
        <f t="shared" si="58"/>
        <v>0</v>
      </c>
    </row>
    <row r="3779" spans="20:21">
      <c r="T3779" t="e">
        <f>VLOOKUP(D3779,VSD!$X$3:$Y$993,2,0)</f>
        <v>#N/A</v>
      </c>
      <c r="U3779" s="21">
        <f t="shared" si="58"/>
        <v>0</v>
      </c>
    </row>
    <row r="3780" spans="20:21">
      <c r="T3780" t="e">
        <f>VLOOKUP(D3780,VSD!$X$3:$Y$993,2,0)</f>
        <v>#N/A</v>
      </c>
      <c r="U3780" s="21">
        <f t="shared" ref="U3780:U3843" si="59">IF(G3780&lt;&gt;"040P888888",IFERROR(T3780*I3780,0),0)</f>
        <v>0</v>
      </c>
    </row>
    <row r="3781" spans="20:21">
      <c r="T3781" t="e">
        <f>VLOOKUP(D3781,VSD!$X$3:$Y$993,2,0)</f>
        <v>#N/A</v>
      </c>
      <c r="U3781" s="21">
        <f t="shared" si="59"/>
        <v>0</v>
      </c>
    </row>
    <row r="3782" spans="20:21">
      <c r="T3782" t="e">
        <f>VLOOKUP(D3782,VSD!$X$3:$Y$993,2,0)</f>
        <v>#N/A</v>
      </c>
      <c r="U3782" s="21">
        <f t="shared" si="59"/>
        <v>0</v>
      </c>
    </row>
    <row r="3783" spans="20:21">
      <c r="T3783" t="e">
        <f>VLOOKUP(D3783,VSD!$X$3:$Y$993,2,0)</f>
        <v>#N/A</v>
      </c>
      <c r="U3783" s="21">
        <f t="shared" si="59"/>
        <v>0</v>
      </c>
    </row>
    <row r="3784" spans="20:21">
      <c r="T3784" t="e">
        <f>VLOOKUP(D3784,VSD!$X$3:$Y$993,2,0)</f>
        <v>#N/A</v>
      </c>
      <c r="U3784" s="21">
        <f t="shared" si="59"/>
        <v>0</v>
      </c>
    </row>
    <row r="3785" spans="20:21">
      <c r="T3785" t="e">
        <f>VLOOKUP(D3785,VSD!$X$3:$Y$993,2,0)</f>
        <v>#N/A</v>
      </c>
      <c r="U3785" s="21">
        <f t="shared" si="59"/>
        <v>0</v>
      </c>
    </row>
    <row r="3786" spans="20:21">
      <c r="T3786" t="e">
        <f>VLOOKUP(D3786,VSD!$X$3:$Y$993,2,0)</f>
        <v>#N/A</v>
      </c>
      <c r="U3786" s="21">
        <f t="shared" si="59"/>
        <v>0</v>
      </c>
    </row>
    <row r="3787" spans="20:21">
      <c r="T3787" t="e">
        <f>VLOOKUP(D3787,VSD!$X$3:$Y$993,2,0)</f>
        <v>#N/A</v>
      </c>
      <c r="U3787" s="21">
        <f t="shared" si="59"/>
        <v>0</v>
      </c>
    </row>
    <row r="3788" spans="20:21">
      <c r="T3788" t="e">
        <f>VLOOKUP(D3788,VSD!$X$3:$Y$993,2,0)</f>
        <v>#N/A</v>
      </c>
      <c r="U3788" s="21">
        <f t="shared" si="59"/>
        <v>0</v>
      </c>
    </row>
    <row r="3789" spans="20:21">
      <c r="T3789" t="e">
        <f>VLOOKUP(D3789,VSD!$X$3:$Y$993,2,0)</f>
        <v>#N/A</v>
      </c>
      <c r="U3789" s="21">
        <f t="shared" si="59"/>
        <v>0</v>
      </c>
    </row>
    <row r="3790" spans="20:21">
      <c r="T3790" t="e">
        <f>VLOOKUP(D3790,VSD!$X$3:$Y$993,2,0)</f>
        <v>#N/A</v>
      </c>
      <c r="U3790" s="21">
        <f t="shared" si="59"/>
        <v>0</v>
      </c>
    </row>
    <row r="3791" spans="20:21">
      <c r="T3791" t="e">
        <f>VLOOKUP(D3791,VSD!$X$3:$Y$993,2,0)</f>
        <v>#N/A</v>
      </c>
      <c r="U3791" s="21">
        <f t="shared" si="59"/>
        <v>0</v>
      </c>
    </row>
    <row r="3792" spans="20:21">
      <c r="T3792" t="e">
        <f>VLOOKUP(D3792,VSD!$X$3:$Y$993,2,0)</f>
        <v>#N/A</v>
      </c>
      <c r="U3792" s="21">
        <f t="shared" si="59"/>
        <v>0</v>
      </c>
    </row>
    <row r="3793" spans="20:21">
      <c r="T3793" t="e">
        <f>VLOOKUP(D3793,VSD!$X$3:$Y$993,2,0)</f>
        <v>#N/A</v>
      </c>
      <c r="U3793" s="21">
        <f t="shared" si="59"/>
        <v>0</v>
      </c>
    </row>
    <row r="3794" spans="20:21">
      <c r="T3794" t="e">
        <f>VLOOKUP(D3794,VSD!$X$3:$Y$993,2,0)</f>
        <v>#N/A</v>
      </c>
      <c r="U3794" s="21">
        <f t="shared" si="59"/>
        <v>0</v>
      </c>
    </row>
    <row r="3795" spans="20:21">
      <c r="T3795" t="e">
        <f>VLOOKUP(D3795,VSD!$X$3:$Y$993,2,0)</f>
        <v>#N/A</v>
      </c>
      <c r="U3795" s="21">
        <f t="shared" si="59"/>
        <v>0</v>
      </c>
    </row>
    <row r="3796" spans="20:21">
      <c r="T3796" t="e">
        <f>VLOOKUP(D3796,VSD!$X$3:$Y$993,2,0)</f>
        <v>#N/A</v>
      </c>
      <c r="U3796" s="21">
        <f t="shared" si="59"/>
        <v>0</v>
      </c>
    </row>
    <row r="3797" spans="20:21">
      <c r="T3797" t="e">
        <f>VLOOKUP(D3797,VSD!$X$3:$Y$993,2,0)</f>
        <v>#N/A</v>
      </c>
      <c r="U3797" s="21">
        <f t="shared" si="59"/>
        <v>0</v>
      </c>
    </row>
    <row r="3798" spans="20:21">
      <c r="T3798" t="e">
        <f>VLOOKUP(D3798,VSD!$X$3:$Y$993,2,0)</f>
        <v>#N/A</v>
      </c>
      <c r="U3798" s="21">
        <f t="shared" si="59"/>
        <v>0</v>
      </c>
    </row>
    <row r="3799" spans="20:21">
      <c r="T3799" t="e">
        <f>VLOOKUP(D3799,VSD!$X$3:$Y$993,2,0)</f>
        <v>#N/A</v>
      </c>
      <c r="U3799" s="21">
        <f t="shared" si="59"/>
        <v>0</v>
      </c>
    </row>
    <row r="3800" spans="20:21">
      <c r="T3800" t="e">
        <f>VLOOKUP(D3800,VSD!$X$3:$Y$993,2,0)</f>
        <v>#N/A</v>
      </c>
      <c r="U3800" s="21">
        <f t="shared" si="59"/>
        <v>0</v>
      </c>
    </row>
    <row r="3801" spans="20:21">
      <c r="T3801" t="e">
        <f>VLOOKUP(D3801,VSD!$X$3:$Y$993,2,0)</f>
        <v>#N/A</v>
      </c>
      <c r="U3801" s="21">
        <f t="shared" si="59"/>
        <v>0</v>
      </c>
    </row>
    <row r="3802" spans="20:21">
      <c r="T3802" t="e">
        <f>VLOOKUP(D3802,VSD!$X$3:$Y$993,2,0)</f>
        <v>#N/A</v>
      </c>
      <c r="U3802" s="21">
        <f t="shared" si="59"/>
        <v>0</v>
      </c>
    </row>
    <row r="3803" spans="20:21">
      <c r="T3803" t="e">
        <f>VLOOKUP(D3803,VSD!$X$3:$Y$993,2,0)</f>
        <v>#N/A</v>
      </c>
      <c r="U3803" s="21">
        <f t="shared" si="59"/>
        <v>0</v>
      </c>
    </row>
    <row r="3804" spans="20:21">
      <c r="T3804" t="e">
        <f>VLOOKUP(D3804,VSD!$X$3:$Y$993,2,0)</f>
        <v>#N/A</v>
      </c>
      <c r="U3804" s="21">
        <f t="shared" si="59"/>
        <v>0</v>
      </c>
    </row>
    <row r="3805" spans="20:21">
      <c r="T3805" t="e">
        <f>VLOOKUP(D3805,VSD!$X$3:$Y$993,2,0)</f>
        <v>#N/A</v>
      </c>
      <c r="U3805" s="21">
        <f t="shared" si="59"/>
        <v>0</v>
      </c>
    </row>
    <row r="3806" spans="20:21">
      <c r="T3806" t="e">
        <f>VLOOKUP(D3806,VSD!$X$3:$Y$993,2,0)</f>
        <v>#N/A</v>
      </c>
      <c r="U3806" s="21">
        <f t="shared" si="59"/>
        <v>0</v>
      </c>
    </row>
    <row r="3807" spans="20:21">
      <c r="T3807" t="e">
        <f>VLOOKUP(D3807,VSD!$X$3:$Y$993,2,0)</f>
        <v>#N/A</v>
      </c>
      <c r="U3807" s="21">
        <f t="shared" si="59"/>
        <v>0</v>
      </c>
    </row>
    <row r="3808" spans="20:21">
      <c r="T3808" t="e">
        <f>VLOOKUP(D3808,VSD!$X$3:$Y$993,2,0)</f>
        <v>#N/A</v>
      </c>
      <c r="U3808" s="21">
        <f t="shared" si="59"/>
        <v>0</v>
      </c>
    </row>
    <row r="3809" spans="20:21">
      <c r="T3809" t="e">
        <f>VLOOKUP(D3809,VSD!$X$3:$Y$993,2,0)</f>
        <v>#N/A</v>
      </c>
      <c r="U3809" s="21">
        <f t="shared" si="59"/>
        <v>0</v>
      </c>
    </row>
    <row r="3810" spans="20:21">
      <c r="T3810" t="e">
        <f>VLOOKUP(D3810,VSD!$X$3:$Y$993,2,0)</f>
        <v>#N/A</v>
      </c>
      <c r="U3810" s="21">
        <f t="shared" si="59"/>
        <v>0</v>
      </c>
    </row>
    <row r="3811" spans="20:21">
      <c r="T3811" t="e">
        <f>VLOOKUP(D3811,VSD!$X$3:$Y$993,2,0)</f>
        <v>#N/A</v>
      </c>
      <c r="U3811" s="21">
        <f t="shared" si="59"/>
        <v>0</v>
      </c>
    </row>
    <row r="3812" spans="20:21">
      <c r="T3812" t="e">
        <f>VLOOKUP(D3812,VSD!$X$3:$Y$993,2,0)</f>
        <v>#N/A</v>
      </c>
      <c r="U3812" s="21">
        <f t="shared" si="59"/>
        <v>0</v>
      </c>
    </row>
    <row r="3813" spans="20:21">
      <c r="T3813" t="e">
        <f>VLOOKUP(D3813,VSD!$X$3:$Y$993,2,0)</f>
        <v>#N/A</v>
      </c>
      <c r="U3813" s="21">
        <f t="shared" si="59"/>
        <v>0</v>
      </c>
    </row>
    <row r="3814" spans="20:21">
      <c r="T3814" t="e">
        <f>VLOOKUP(D3814,VSD!$X$3:$Y$993,2,0)</f>
        <v>#N/A</v>
      </c>
      <c r="U3814" s="21">
        <f t="shared" si="59"/>
        <v>0</v>
      </c>
    </row>
    <row r="3815" spans="20:21">
      <c r="T3815" t="e">
        <f>VLOOKUP(D3815,VSD!$X$3:$Y$993,2,0)</f>
        <v>#N/A</v>
      </c>
      <c r="U3815" s="21">
        <f t="shared" si="59"/>
        <v>0</v>
      </c>
    </row>
    <row r="3816" spans="20:21">
      <c r="T3816" t="e">
        <f>VLOOKUP(D3816,VSD!$X$3:$Y$993,2,0)</f>
        <v>#N/A</v>
      </c>
      <c r="U3816" s="21">
        <f t="shared" si="59"/>
        <v>0</v>
      </c>
    </row>
    <row r="3817" spans="20:21">
      <c r="T3817" t="e">
        <f>VLOOKUP(D3817,VSD!$X$3:$Y$993,2,0)</f>
        <v>#N/A</v>
      </c>
      <c r="U3817" s="21">
        <f t="shared" si="59"/>
        <v>0</v>
      </c>
    </row>
    <row r="3818" spans="20:21">
      <c r="T3818" t="e">
        <f>VLOOKUP(D3818,VSD!$X$3:$Y$993,2,0)</f>
        <v>#N/A</v>
      </c>
      <c r="U3818" s="21">
        <f t="shared" si="59"/>
        <v>0</v>
      </c>
    </row>
    <row r="3819" spans="20:21">
      <c r="T3819" t="e">
        <f>VLOOKUP(D3819,VSD!$X$3:$Y$993,2,0)</f>
        <v>#N/A</v>
      </c>
      <c r="U3819" s="21">
        <f t="shared" si="59"/>
        <v>0</v>
      </c>
    </row>
    <row r="3820" spans="20:21">
      <c r="T3820" t="e">
        <f>VLOOKUP(D3820,VSD!$X$3:$Y$993,2,0)</f>
        <v>#N/A</v>
      </c>
      <c r="U3820" s="21">
        <f t="shared" si="59"/>
        <v>0</v>
      </c>
    </row>
    <row r="3821" spans="20:21">
      <c r="T3821" t="e">
        <f>VLOOKUP(D3821,VSD!$X$3:$Y$993,2,0)</f>
        <v>#N/A</v>
      </c>
      <c r="U3821" s="21">
        <f t="shared" si="59"/>
        <v>0</v>
      </c>
    </row>
    <row r="3822" spans="20:21">
      <c r="T3822" t="e">
        <f>VLOOKUP(D3822,VSD!$X$3:$Y$993,2,0)</f>
        <v>#N/A</v>
      </c>
      <c r="U3822" s="21">
        <f t="shared" si="59"/>
        <v>0</v>
      </c>
    </row>
    <row r="3823" spans="20:21">
      <c r="T3823" t="e">
        <f>VLOOKUP(D3823,VSD!$X$3:$Y$993,2,0)</f>
        <v>#N/A</v>
      </c>
      <c r="U3823" s="21">
        <f t="shared" si="59"/>
        <v>0</v>
      </c>
    </row>
    <row r="3824" spans="20:21">
      <c r="T3824" t="e">
        <f>VLOOKUP(D3824,VSD!$X$3:$Y$993,2,0)</f>
        <v>#N/A</v>
      </c>
      <c r="U3824" s="21">
        <f t="shared" si="59"/>
        <v>0</v>
      </c>
    </row>
    <row r="3825" spans="20:21">
      <c r="T3825" t="e">
        <f>VLOOKUP(D3825,VSD!$X$3:$Y$993,2,0)</f>
        <v>#N/A</v>
      </c>
      <c r="U3825" s="21">
        <f t="shared" si="59"/>
        <v>0</v>
      </c>
    </row>
    <row r="3826" spans="20:21">
      <c r="T3826" t="e">
        <f>VLOOKUP(D3826,VSD!$X$3:$Y$993,2,0)</f>
        <v>#N/A</v>
      </c>
      <c r="U3826" s="21">
        <f t="shared" si="59"/>
        <v>0</v>
      </c>
    </row>
    <row r="3827" spans="20:21">
      <c r="T3827" t="e">
        <f>VLOOKUP(D3827,VSD!$X$3:$Y$993,2,0)</f>
        <v>#N/A</v>
      </c>
      <c r="U3827" s="21">
        <f t="shared" si="59"/>
        <v>0</v>
      </c>
    </row>
    <row r="3828" spans="20:21">
      <c r="T3828" t="e">
        <f>VLOOKUP(D3828,VSD!$X$3:$Y$993,2,0)</f>
        <v>#N/A</v>
      </c>
      <c r="U3828" s="21">
        <f t="shared" si="59"/>
        <v>0</v>
      </c>
    </row>
    <row r="3829" spans="20:21">
      <c r="T3829" t="e">
        <f>VLOOKUP(D3829,VSD!$X$3:$Y$993,2,0)</f>
        <v>#N/A</v>
      </c>
      <c r="U3829" s="21">
        <f t="shared" si="59"/>
        <v>0</v>
      </c>
    </row>
    <row r="3830" spans="20:21">
      <c r="T3830" t="e">
        <f>VLOOKUP(D3830,VSD!$X$3:$Y$993,2,0)</f>
        <v>#N/A</v>
      </c>
      <c r="U3830" s="21">
        <f t="shared" si="59"/>
        <v>0</v>
      </c>
    </row>
    <row r="3831" spans="20:21">
      <c r="T3831" t="e">
        <f>VLOOKUP(D3831,VSD!$X$3:$Y$993,2,0)</f>
        <v>#N/A</v>
      </c>
      <c r="U3831" s="21">
        <f t="shared" si="59"/>
        <v>0</v>
      </c>
    </row>
    <row r="3832" spans="20:21">
      <c r="T3832" t="e">
        <f>VLOOKUP(D3832,VSD!$X$3:$Y$993,2,0)</f>
        <v>#N/A</v>
      </c>
      <c r="U3832" s="21">
        <f t="shared" si="59"/>
        <v>0</v>
      </c>
    </row>
    <row r="3833" spans="20:21">
      <c r="T3833" t="e">
        <f>VLOOKUP(D3833,VSD!$X$3:$Y$993,2,0)</f>
        <v>#N/A</v>
      </c>
      <c r="U3833" s="21">
        <f t="shared" si="59"/>
        <v>0</v>
      </c>
    </row>
    <row r="3834" spans="20:21">
      <c r="T3834" t="e">
        <f>VLOOKUP(D3834,VSD!$X$3:$Y$993,2,0)</f>
        <v>#N/A</v>
      </c>
      <c r="U3834" s="21">
        <f t="shared" si="59"/>
        <v>0</v>
      </c>
    </row>
    <row r="3835" spans="20:21">
      <c r="T3835" t="e">
        <f>VLOOKUP(D3835,VSD!$X$3:$Y$993,2,0)</f>
        <v>#N/A</v>
      </c>
      <c r="U3835" s="21">
        <f t="shared" si="59"/>
        <v>0</v>
      </c>
    </row>
    <row r="3836" spans="20:21">
      <c r="T3836" t="e">
        <f>VLOOKUP(D3836,VSD!$X$3:$Y$993,2,0)</f>
        <v>#N/A</v>
      </c>
      <c r="U3836" s="21">
        <f t="shared" si="59"/>
        <v>0</v>
      </c>
    </row>
    <row r="3837" spans="20:21">
      <c r="T3837" t="e">
        <f>VLOOKUP(D3837,VSD!$X$3:$Y$993,2,0)</f>
        <v>#N/A</v>
      </c>
      <c r="U3837" s="21">
        <f t="shared" si="59"/>
        <v>0</v>
      </c>
    </row>
    <row r="3838" spans="20:21">
      <c r="T3838" t="e">
        <f>VLOOKUP(D3838,VSD!$X$3:$Y$993,2,0)</f>
        <v>#N/A</v>
      </c>
      <c r="U3838" s="21">
        <f t="shared" si="59"/>
        <v>0</v>
      </c>
    </row>
    <row r="3839" spans="20:21">
      <c r="T3839" t="e">
        <f>VLOOKUP(D3839,VSD!$X$3:$Y$993,2,0)</f>
        <v>#N/A</v>
      </c>
      <c r="U3839" s="21">
        <f t="shared" si="59"/>
        <v>0</v>
      </c>
    </row>
    <row r="3840" spans="20:21">
      <c r="T3840" t="e">
        <f>VLOOKUP(D3840,VSD!$X$3:$Y$993,2,0)</f>
        <v>#N/A</v>
      </c>
      <c r="U3840" s="21">
        <f t="shared" si="59"/>
        <v>0</v>
      </c>
    </row>
    <row r="3841" spans="20:21">
      <c r="T3841" t="e">
        <f>VLOOKUP(D3841,VSD!$X$3:$Y$993,2,0)</f>
        <v>#N/A</v>
      </c>
      <c r="U3841" s="21">
        <f t="shared" si="59"/>
        <v>0</v>
      </c>
    </row>
    <row r="3842" spans="20:21">
      <c r="T3842" t="e">
        <f>VLOOKUP(D3842,VSD!$X$3:$Y$993,2,0)</f>
        <v>#N/A</v>
      </c>
      <c r="U3842" s="21">
        <f t="shared" si="59"/>
        <v>0</v>
      </c>
    </row>
    <row r="3843" spans="20:21">
      <c r="T3843" t="e">
        <f>VLOOKUP(D3843,VSD!$X$3:$Y$993,2,0)</f>
        <v>#N/A</v>
      </c>
      <c r="U3843" s="21">
        <f t="shared" si="59"/>
        <v>0</v>
      </c>
    </row>
    <row r="3844" spans="20:21">
      <c r="T3844" t="e">
        <f>VLOOKUP(D3844,VSD!$X$3:$Y$993,2,0)</f>
        <v>#N/A</v>
      </c>
      <c r="U3844" s="21">
        <f t="shared" ref="U3844:U3907" si="60">IF(G3844&lt;&gt;"040P888888",IFERROR(T3844*I3844,0),0)</f>
        <v>0</v>
      </c>
    </row>
    <row r="3845" spans="20:21">
      <c r="T3845" t="e">
        <f>VLOOKUP(D3845,VSD!$X$3:$Y$993,2,0)</f>
        <v>#N/A</v>
      </c>
      <c r="U3845" s="21">
        <f t="shared" si="60"/>
        <v>0</v>
      </c>
    </row>
    <row r="3846" spans="20:21">
      <c r="T3846" t="e">
        <f>VLOOKUP(D3846,VSD!$X$3:$Y$993,2,0)</f>
        <v>#N/A</v>
      </c>
      <c r="U3846" s="21">
        <f t="shared" si="60"/>
        <v>0</v>
      </c>
    </row>
    <row r="3847" spans="20:21">
      <c r="T3847" t="e">
        <f>VLOOKUP(D3847,VSD!$X$3:$Y$993,2,0)</f>
        <v>#N/A</v>
      </c>
      <c r="U3847" s="21">
        <f t="shared" si="60"/>
        <v>0</v>
      </c>
    </row>
    <row r="3848" spans="20:21">
      <c r="T3848" t="e">
        <f>VLOOKUP(D3848,VSD!$X$3:$Y$993,2,0)</f>
        <v>#N/A</v>
      </c>
      <c r="U3848" s="21">
        <f t="shared" si="60"/>
        <v>0</v>
      </c>
    </row>
    <row r="3849" spans="20:21">
      <c r="T3849" t="e">
        <f>VLOOKUP(D3849,VSD!$X$3:$Y$993,2,0)</f>
        <v>#N/A</v>
      </c>
      <c r="U3849" s="21">
        <f t="shared" si="60"/>
        <v>0</v>
      </c>
    </row>
    <row r="3850" spans="20:21">
      <c r="T3850" t="e">
        <f>VLOOKUP(D3850,VSD!$X$3:$Y$993,2,0)</f>
        <v>#N/A</v>
      </c>
      <c r="U3850" s="21">
        <f t="shared" si="60"/>
        <v>0</v>
      </c>
    </row>
    <row r="3851" spans="20:21">
      <c r="T3851" t="e">
        <f>VLOOKUP(D3851,VSD!$X$3:$Y$993,2,0)</f>
        <v>#N/A</v>
      </c>
      <c r="U3851" s="21">
        <f t="shared" si="60"/>
        <v>0</v>
      </c>
    </row>
    <row r="3852" spans="20:21">
      <c r="T3852" t="e">
        <f>VLOOKUP(D3852,VSD!$X$3:$Y$993,2,0)</f>
        <v>#N/A</v>
      </c>
      <c r="U3852" s="21">
        <f t="shared" si="60"/>
        <v>0</v>
      </c>
    </row>
    <row r="3853" spans="20:21">
      <c r="T3853" t="e">
        <f>VLOOKUP(D3853,VSD!$X$3:$Y$993,2,0)</f>
        <v>#N/A</v>
      </c>
      <c r="U3853" s="21">
        <f t="shared" si="60"/>
        <v>0</v>
      </c>
    </row>
    <row r="3854" spans="20:21">
      <c r="T3854" t="e">
        <f>VLOOKUP(D3854,VSD!$X$3:$Y$993,2,0)</f>
        <v>#N/A</v>
      </c>
      <c r="U3854" s="21">
        <f t="shared" si="60"/>
        <v>0</v>
      </c>
    </row>
    <row r="3855" spans="20:21">
      <c r="T3855" t="e">
        <f>VLOOKUP(D3855,VSD!$X$3:$Y$993,2,0)</f>
        <v>#N/A</v>
      </c>
      <c r="U3855" s="21">
        <f t="shared" si="60"/>
        <v>0</v>
      </c>
    </row>
    <row r="3856" spans="20:21">
      <c r="T3856" t="e">
        <f>VLOOKUP(D3856,VSD!$X$3:$Y$993,2,0)</f>
        <v>#N/A</v>
      </c>
      <c r="U3856" s="21">
        <f t="shared" si="60"/>
        <v>0</v>
      </c>
    </row>
    <row r="3857" spans="20:21">
      <c r="T3857" t="e">
        <f>VLOOKUP(D3857,VSD!$X$3:$Y$993,2,0)</f>
        <v>#N/A</v>
      </c>
      <c r="U3857" s="21">
        <f t="shared" si="60"/>
        <v>0</v>
      </c>
    </row>
    <row r="3858" spans="20:21">
      <c r="T3858" t="e">
        <f>VLOOKUP(D3858,VSD!$X$3:$Y$993,2,0)</f>
        <v>#N/A</v>
      </c>
      <c r="U3858" s="21">
        <f t="shared" si="60"/>
        <v>0</v>
      </c>
    </row>
    <row r="3859" spans="20:21">
      <c r="T3859" t="e">
        <f>VLOOKUP(D3859,VSD!$X$3:$Y$993,2,0)</f>
        <v>#N/A</v>
      </c>
      <c r="U3859" s="21">
        <f t="shared" si="60"/>
        <v>0</v>
      </c>
    </row>
    <row r="3860" spans="20:21">
      <c r="T3860" t="e">
        <f>VLOOKUP(D3860,VSD!$X$3:$Y$993,2,0)</f>
        <v>#N/A</v>
      </c>
      <c r="U3860" s="21">
        <f t="shared" si="60"/>
        <v>0</v>
      </c>
    </row>
    <row r="3861" spans="20:21">
      <c r="T3861" t="e">
        <f>VLOOKUP(D3861,VSD!$X$3:$Y$993,2,0)</f>
        <v>#N/A</v>
      </c>
      <c r="U3861" s="21">
        <f t="shared" si="60"/>
        <v>0</v>
      </c>
    </row>
    <row r="3862" spans="20:21">
      <c r="T3862" t="e">
        <f>VLOOKUP(D3862,VSD!$X$3:$Y$993,2,0)</f>
        <v>#N/A</v>
      </c>
      <c r="U3862" s="21">
        <f t="shared" si="60"/>
        <v>0</v>
      </c>
    </row>
    <row r="3863" spans="20:21">
      <c r="T3863" t="e">
        <f>VLOOKUP(D3863,VSD!$X$3:$Y$993,2,0)</f>
        <v>#N/A</v>
      </c>
      <c r="U3863" s="21">
        <f t="shared" si="60"/>
        <v>0</v>
      </c>
    </row>
    <row r="3864" spans="20:21">
      <c r="T3864" t="e">
        <f>VLOOKUP(D3864,VSD!$X$3:$Y$993,2,0)</f>
        <v>#N/A</v>
      </c>
      <c r="U3864" s="21">
        <f t="shared" si="60"/>
        <v>0</v>
      </c>
    </row>
    <row r="3865" spans="20:21">
      <c r="T3865" t="e">
        <f>VLOOKUP(D3865,VSD!$X$3:$Y$993,2,0)</f>
        <v>#N/A</v>
      </c>
      <c r="U3865" s="21">
        <f t="shared" si="60"/>
        <v>0</v>
      </c>
    </row>
    <row r="3866" spans="20:21">
      <c r="T3866" t="e">
        <f>VLOOKUP(D3866,VSD!$X$3:$Y$993,2,0)</f>
        <v>#N/A</v>
      </c>
      <c r="U3866" s="21">
        <f t="shared" si="60"/>
        <v>0</v>
      </c>
    </row>
    <row r="3867" spans="20:21">
      <c r="T3867" t="e">
        <f>VLOOKUP(D3867,VSD!$X$3:$Y$993,2,0)</f>
        <v>#N/A</v>
      </c>
      <c r="U3867" s="21">
        <f t="shared" si="60"/>
        <v>0</v>
      </c>
    </row>
    <row r="3868" spans="20:21">
      <c r="T3868" t="e">
        <f>VLOOKUP(D3868,VSD!$X$3:$Y$993,2,0)</f>
        <v>#N/A</v>
      </c>
      <c r="U3868" s="21">
        <f t="shared" si="60"/>
        <v>0</v>
      </c>
    </row>
    <row r="3869" spans="20:21">
      <c r="T3869" t="e">
        <f>VLOOKUP(D3869,VSD!$X$3:$Y$993,2,0)</f>
        <v>#N/A</v>
      </c>
      <c r="U3869" s="21">
        <f t="shared" si="60"/>
        <v>0</v>
      </c>
    </row>
    <row r="3870" spans="20:21">
      <c r="T3870" t="e">
        <f>VLOOKUP(D3870,VSD!$X$3:$Y$993,2,0)</f>
        <v>#N/A</v>
      </c>
      <c r="U3870" s="21">
        <f t="shared" si="60"/>
        <v>0</v>
      </c>
    </row>
    <row r="3871" spans="20:21">
      <c r="T3871" t="e">
        <f>VLOOKUP(D3871,VSD!$X$3:$Y$993,2,0)</f>
        <v>#N/A</v>
      </c>
      <c r="U3871" s="21">
        <f t="shared" si="60"/>
        <v>0</v>
      </c>
    </row>
    <row r="3872" spans="20:21">
      <c r="T3872" t="e">
        <f>VLOOKUP(D3872,VSD!$X$3:$Y$993,2,0)</f>
        <v>#N/A</v>
      </c>
      <c r="U3872" s="21">
        <f t="shared" si="60"/>
        <v>0</v>
      </c>
    </row>
    <row r="3873" spans="20:21">
      <c r="T3873" t="e">
        <f>VLOOKUP(D3873,VSD!$X$3:$Y$993,2,0)</f>
        <v>#N/A</v>
      </c>
      <c r="U3873" s="21">
        <f t="shared" si="60"/>
        <v>0</v>
      </c>
    </row>
    <row r="3874" spans="20:21">
      <c r="T3874" t="e">
        <f>VLOOKUP(D3874,VSD!$X$3:$Y$993,2,0)</f>
        <v>#N/A</v>
      </c>
      <c r="U3874" s="21">
        <f t="shared" si="60"/>
        <v>0</v>
      </c>
    </row>
    <row r="3875" spans="20:21">
      <c r="T3875" t="e">
        <f>VLOOKUP(D3875,VSD!$X$3:$Y$993,2,0)</f>
        <v>#N/A</v>
      </c>
      <c r="U3875" s="21">
        <f t="shared" si="60"/>
        <v>0</v>
      </c>
    </row>
    <row r="3876" spans="20:21">
      <c r="T3876" t="e">
        <f>VLOOKUP(D3876,VSD!$X$3:$Y$993,2,0)</f>
        <v>#N/A</v>
      </c>
      <c r="U3876" s="21">
        <f t="shared" si="60"/>
        <v>0</v>
      </c>
    </row>
    <row r="3877" spans="20:21">
      <c r="T3877" t="e">
        <f>VLOOKUP(D3877,VSD!$X$3:$Y$993,2,0)</f>
        <v>#N/A</v>
      </c>
      <c r="U3877" s="21">
        <f t="shared" si="60"/>
        <v>0</v>
      </c>
    </row>
    <row r="3878" spans="20:21">
      <c r="T3878" t="e">
        <f>VLOOKUP(D3878,VSD!$X$3:$Y$993,2,0)</f>
        <v>#N/A</v>
      </c>
      <c r="U3878" s="21">
        <f t="shared" si="60"/>
        <v>0</v>
      </c>
    </row>
    <row r="3879" spans="20:21">
      <c r="T3879" t="e">
        <f>VLOOKUP(D3879,VSD!$X$3:$Y$993,2,0)</f>
        <v>#N/A</v>
      </c>
      <c r="U3879" s="21">
        <f t="shared" si="60"/>
        <v>0</v>
      </c>
    </row>
    <row r="3880" spans="20:21">
      <c r="T3880" t="e">
        <f>VLOOKUP(D3880,VSD!$X$3:$Y$993,2,0)</f>
        <v>#N/A</v>
      </c>
      <c r="U3880" s="21">
        <f t="shared" si="60"/>
        <v>0</v>
      </c>
    </row>
    <row r="3881" spans="20:21">
      <c r="T3881" t="e">
        <f>VLOOKUP(D3881,VSD!$X$3:$Y$993,2,0)</f>
        <v>#N/A</v>
      </c>
      <c r="U3881" s="21">
        <f t="shared" si="60"/>
        <v>0</v>
      </c>
    </row>
    <row r="3882" spans="20:21">
      <c r="T3882" t="e">
        <f>VLOOKUP(D3882,VSD!$X$3:$Y$993,2,0)</f>
        <v>#N/A</v>
      </c>
      <c r="U3882" s="21">
        <f t="shared" si="60"/>
        <v>0</v>
      </c>
    </row>
    <row r="3883" spans="20:21">
      <c r="T3883" t="e">
        <f>VLOOKUP(D3883,VSD!$X$3:$Y$993,2,0)</f>
        <v>#N/A</v>
      </c>
      <c r="U3883" s="21">
        <f t="shared" si="60"/>
        <v>0</v>
      </c>
    </row>
    <row r="3884" spans="20:21">
      <c r="T3884" t="e">
        <f>VLOOKUP(D3884,VSD!$X$3:$Y$993,2,0)</f>
        <v>#N/A</v>
      </c>
      <c r="U3884" s="21">
        <f t="shared" si="60"/>
        <v>0</v>
      </c>
    </row>
    <row r="3885" spans="20:21">
      <c r="T3885" t="e">
        <f>VLOOKUP(D3885,VSD!$X$3:$Y$993,2,0)</f>
        <v>#N/A</v>
      </c>
      <c r="U3885" s="21">
        <f t="shared" si="60"/>
        <v>0</v>
      </c>
    </row>
    <row r="3886" spans="20:21">
      <c r="T3886" t="e">
        <f>VLOOKUP(D3886,VSD!$X$3:$Y$993,2,0)</f>
        <v>#N/A</v>
      </c>
      <c r="U3886" s="21">
        <f t="shared" si="60"/>
        <v>0</v>
      </c>
    </row>
    <row r="3887" spans="20:21">
      <c r="T3887" t="e">
        <f>VLOOKUP(D3887,VSD!$X$3:$Y$993,2,0)</f>
        <v>#N/A</v>
      </c>
      <c r="U3887" s="21">
        <f t="shared" si="60"/>
        <v>0</v>
      </c>
    </row>
    <row r="3888" spans="20:21">
      <c r="T3888" t="e">
        <f>VLOOKUP(D3888,VSD!$X$3:$Y$993,2,0)</f>
        <v>#N/A</v>
      </c>
      <c r="U3888" s="21">
        <f t="shared" si="60"/>
        <v>0</v>
      </c>
    </row>
    <row r="3889" spans="20:21">
      <c r="T3889" t="e">
        <f>VLOOKUP(D3889,VSD!$X$3:$Y$993,2,0)</f>
        <v>#N/A</v>
      </c>
      <c r="U3889" s="21">
        <f t="shared" si="60"/>
        <v>0</v>
      </c>
    </row>
    <row r="3890" spans="20:21">
      <c r="T3890" t="e">
        <f>VLOOKUP(D3890,VSD!$X$3:$Y$993,2,0)</f>
        <v>#N/A</v>
      </c>
      <c r="U3890" s="21">
        <f t="shared" si="60"/>
        <v>0</v>
      </c>
    </row>
    <row r="3891" spans="20:21">
      <c r="T3891" t="e">
        <f>VLOOKUP(D3891,VSD!$X$3:$Y$993,2,0)</f>
        <v>#N/A</v>
      </c>
      <c r="U3891" s="21">
        <f t="shared" si="60"/>
        <v>0</v>
      </c>
    </row>
    <row r="3892" spans="20:21">
      <c r="T3892" t="e">
        <f>VLOOKUP(D3892,VSD!$X$3:$Y$993,2,0)</f>
        <v>#N/A</v>
      </c>
      <c r="U3892" s="21">
        <f t="shared" si="60"/>
        <v>0</v>
      </c>
    </row>
    <row r="3893" spans="20:21">
      <c r="T3893" t="e">
        <f>VLOOKUP(D3893,VSD!$X$3:$Y$993,2,0)</f>
        <v>#N/A</v>
      </c>
      <c r="U3893" s="21">
        <f t="shared" si="60"/>
        <v>0</v>
      </c>
    </row>
    <row r="3894" spans="20:21">
      <c r="T3894" t="e">
        <f>VLOOKUP(D3894,VSD!$X$3:$Y$993,2,0)</f>
        <v>#N/A</v>
      </c>
      <c r="U3894" s="21">
        <f t="shared" si="60"/>
        <v>0</v>
      </c>
    </row>
    <row r="3895" spans="20:21">
      <c r="T3895" t="e">
        <f>VLOOKUP(D3895,VSD!$X$3:$Y$993,2,0)</f>
        <v>#N/A</v>
      </c>
      <c r="U3895" s="21">
        <f t="shared" si="60"/>
        <v>0</v>
      </c>
    </row>
    <row r="3896" spans="20:21">
      <c r="T3896" t="e">
        <f>VLOOKUP(D3896,VSD!$X$3:$Y$993,2,0)</f>
        <v>#N/A</v>
      </c>
      <c r="U3896" s="21">
        <f t="shared" si="60"/>
        <v>0</v>
      </c>
    </row>
    <row r="3897" spans="20:21">
      <c r="T3897" t="e">
        <f>VLOOKUP(D3897,VSD!$X$3:$Y$993,2,0)</f>
        <v>#N/A</v>
      </c>
      <c r="U3897" s="21">
        <f t="shared" si="60"/>
        <v>0</v>
      </c>
    </row>
    <row r="3898" spans="20:21">
      <c r="T3898" t="e">
        <f>VLOOKUP(D3898,VSD!$X$3:$Y$993,2,0)</f>
        <v>#N/A</v>
      </c>
      <c r="U3898" s="21">
        <f t="shared" si="60"/>
        <v>0</v>
      </c>
    </row>
    <row r="3899" spans="20:21">
      <c r="T3899" t="e">
        <f>VLOOKUP(D3899,VSD!$X$3:$Y$993,2,0)</f>
        <v>#N/A</v>
      </c>
      <c r="U3899" s="21">
        <f t="shared" si="60"/>
        <v>0</v>
      </c>
    </row>
    <row r="3900" spans="20:21">
      <c r="T3900" t="e">
        <f>VLOOKUP(D3900,VSD!$X$3:$Y$993,2,0)</f>
        <v>#N/A</v>
      </c>
      <c r="U3900" s="21">
        <f t="shared" si="60"/>
        <v>0</v>
      </c>
    </row>
    <row r="3901" spans="20:21">
      <c r="T3901" t="e">
        <f>VLOOKUP(D3901,VSD!$X$3:$Y$993,2,0)</f>
        <v>#N/A</v>
      </c>
      <c r="U3901" s="21">
        <f t="shared" si="60"/>
        <v>0</v>
      </c>
    </row>
    <row r="3902" spans="20:21">
      <c r="T3902" t="e">
        <f>VLOOKUP(D3902,VSD!$X$3:$Y$993,2,0)</f>
        <v>#N/A</v>
      </c>
      <c r="U3902" s="21">
        <f t="shared" si="60"/>
        <v>0</v>
      </c>
    </row>
    <row r="3903" spans="20:21">
      <c r="T3903" t="e">
        <f>VLOOKUP(D3903,VSD!$X$3:$Y$993,2,0)</f>
        <v>#N/A</v>
      </c>
      <c r="U3903" s="21">
        <f t="shared" si="60"/>
        <v>0</v>
      </c>
    </row>
    <row r="3904" spans="20:21">
      <c r="T3904" t="e">
        <f>VLOOKUP(D3904,VSD!$X$3:$Y$993,2,0)</f>
        <v>#N/A</v>
      </c>
      <c r="U3904" s="21">
        <f t="shared" si="60"/>
        <v>0</v>
      </c>
    </row>
    <row r="3905" spans="20:21">
      <c r="T3905" t="e">
        <f>VLOOKUP(D3905,VSD!$X$3:$Y$993,2,0)</f>
        <v>#N/A</v>
      </c>
      <c r="U3905" s="21">
        <f t="shared" si="60"/>
        <v>0</v>
      </c>
    </row>
    <row r="3906" spans="20:21">
      <c r="T3906" t="e">
        <f>VLOOKUP(D3906,VSD!$X$3:$Y$993,2,0)</f>
        <v>#N/A</v>
      </c>
      <c r="U3906" s="21">
        <f t="shared" si="60"/>
        <v>0</v>
      </c>
    </row>
    <row r="3907" spans="20:21">
      <c r="T3907" t="e">
        <f>VLOOKUP(D3907,VSD!$X$3:$Y$993,2,0)</f>
        <v>#N/A</v>
      </c>
      <c r="U3907" s="21">
        <f t="shared" si="60"/>
        <v>0</v>
      </c>
    </row>
    <row r="3908" spans="20:21">
      <c r="T3908" t="e">
        <f>VLOOKUP(D3908,VSD!$X$3:$Y$993,2,0)</f>
        <v>#N/A</v>
      </c>
      <c r="U3908" s="21">
        <f t="shared" ref="U3908:U3971" si="61">IF(G3908&lt;&gt;"040P888888",IFERROR(T3908*I3908,0),0)</f>
        <v>0</v>
      </c>
    </row>
    <row r="3909" spans="20:21">
      <c r="T3909" t="e">
        <f>VLOOKUP(D3909,VSD!$X$3:$Y$993,2,0)</f>
        <v>#N/A</v>
      </c>
      <c r="U3909" s="21">
        <f t="shared" si="61"/>
        <v>0</v>
      </c>
    </row>
    <row r="3910" spans="20:21">
      <c r="T3910" t="e">
        <f>VLOOKUP(D3910,VSD!$X$3:$Y$993,2,0)</f>
        <v>#N/A</v>
      </c>
      <c r="U3910" s="21">
        <f t="shared" si="61"/>
        <v>0</v>
      </c>
    </row>
    <row r="3911" spans="20:21">
      <c r="T3911" t="e">
        <f>VLOOKUP(D3911,VSD!$X$3:$Y$993,2,0)</f>
        <v>#N/A</v>
      </c>
      <c r="U3911" s="21">
        <f t="shared" si="61"/>
        <v>0</v>
      </c>
    </row>
    <row r="3912" spans="20:21">
      <c r="T3912" t="e">
        <f>VLOOKUP(D3912,VSD!$X$3:$Y$993,2,0)</f>
        <v>#N/A</v>
      </c>
      <c r="U3912" s="21">
        <f t="shared" si="61"/>
        <v>0</v>
      </c>
    </row>
    <row r="3913" spans="20:21">
      <c r="T3913" t="e">
        <f>VLOOKUP(D3913,VSD!$X$3:$Y$993,2,0)</f>
        <v>#N/A</v>
      </c>
      <c r="U3913" s="21">
        <f t="shared" si="61"/>
        <v>0</v>
      </c>
    </row>
    <row r="3914" spans="20:21">
      <c r="T3914" t="e">
        <f>VLOOKUP(D3914,VSD!$X$3:$Y$993,2,0)</f>
        <v>#N/A</v>
      </c>
      <c r="U3914" s="21">
        <f t="shared" si="61"/>
        <v>0</v>
      </c>
    </row>
    <row r="3915" spans="20:21">
      <c r="T3915" t="e">
        <f>VLOOKUP(D3915,VSD!$X$3:$Y$993,2,0)</f>
        <v>#N/A</v>
      </c>
      <c r="U3915" s="21">
        <f t="shared" si="61"/>
        <v>0</v>
      </c>
    </row>
    <row r="3916" spans="20:21">
      <c r="T3916" t="e">
        <f>VLOOKUP(D3916,VSD!$X$3:$Y$993,2,0)</f>
        <v>#N/A</v>
      </c>
      <c r="U3916" s="21">
        <f t="shared" si="61"/>
        <v>0</v>
      </c>
    </row>
    <row r="3917" spans="20:21">
      <c r="T3917" t="e">
        <f>VLOOKUP(D3917,VSD!$X$3:$Y$993,2,0)</f>
        <v>#N/A</v>
      </c>
      <c r="U3917" s="21">
        <f t="shared" si="61"/>
        <v>0</v>
      </c>
    </row>
    <row r="3918" spans="20:21">
      <c r="T3918" t="e">
        <f>VLOOKUP(D3918,VSD!$X$3:$Y$993,2,0)</f>
        <v>#N/A</v>
      </c>
      <c r="U3918" s="21">
        <f t="shared" si="61"/>
        <v>0</v>
      </c>
    </row>
    <row r="3919" spans="20:21">
      <c r="T3919" t="e">
        <f>VLOOKUP(D3919,VSD!$X$3:$Y$993,2,0)</f>
        <v>#N/A</v>
      </c>
      <c r="U3919" s="21">
        <f t="shared" si="61"/>
        <v>0</v>
      </c>
    </row>
    <row r="3920" spans="20:21">
      <c r="T3920" t="e">
        <f>VLOOKUP(D3920,VSD!$X$3:$Y$993,2,0)</f>
        <v>#N/A</v>
      </c>
      <c r="U3920" s="21">
        <f t="shared" si="61"/>
        <v>0</v>
      </c>
    </row>
    <row r="3921" spans="20:21">
      <c r="T3921" t="e">
        <f>VLOOKUP(D3921,VSD!$X$3:$Y$993,2,0)</f>
        <v>#N/A</v>
      </c>
      <c r="U3921" s="21">
        <f t="shared" si="61"/>
        <v>0</v>
      </c>
    </row>
    <row r="3922" spans="20:21">
      <c r="T3922" t="e">
        <f>VLOOKUP(D3922,VSD!$X$3:$Y$993,2,0)</f>
        <v>#N/A</v>
      </c>
      <c r="U3922" s="21">
        <f t="shared" si="61"/>
        <v>0</v>
      </c>
    </row>
    <row r="3923" spans="20:21">
      <c r="T3923" t="e">
        <f>VLOOKUP(D3923,VSD!$X$3:$Y$993,2,0)</f>
        <v>#N/A</v>
      </c>
      <c r="U3923" s="21">
        <f t="shared" si="61"/>
        <v>0</v>
      </c>
    </row>
    <row r="3924" spans="20:21">
      <c r="T3924" t="e">
        <f>VLOOKUP(D3924,VSD!$X$3:$Y$993,2,0)</f>
        <v>#N/A</v>
      </c>
      <c r="U3924" s="21">
        <f t="shared" si="61"/>
        <v>0</v>
      </c>
    </row>
    <row r="3925" spans="20:21">
      <c r="T3925" t="e">
        <f>VLOOKUP(D3925,VSD!$X$3:$Y$993,2,0)</f>
        <v>#N/A</v>
      </c>
      <c r="U3925" s="21">
        <f t="shared" si="61"/>
        <v>0</v>
      </c>
    </row>
    <row r="3926" spans="20:21">
      <c r="T3926" t="e">
        <f>VLOOKUP(D3926,VSD!$X$3:$Y$993,2,0)</f>
        <v>#N/A</v>
      </c>
      <c r="U3926" s="21">
        <f t="shared" si="61"/>
        <v>0</v>
      </c>
    </row>
    <row r="3927" spans="20:21">
      <c r="T3927" t="e">
        <f>VLOOKUP(D3927,VSD!$X$3:$Y$993,2,0)</f>
        <v>#N/A</v>
      </c>
      <c r="U3927" s="21">
        <f t="shared" si="61"/>
        <v>0</v>
      </c>
    </row>
    <row r="3928" spans="20:21">
      <c r="T3928" t="e">
        <f>VLOOKUP(D3928,VSD!$X$3:$Y$993,2,0)</f>
        <v>#N/A</v>
      </c>
      <c r="U3928" s="21">
        <f t="shared" si="61"/>
        <v>0</v>
      </c>
    </row>
    <row r="3929" spans="20:21">
      <c r="T3929" t="e">
        <f>VLOOKUP(D3929,VSD!$X$3:$Y$993,2,0)</f>
        <v>#N/A</v>
      </c>
      <c r="U3929" s="21">
        <f t="shared" si="61"/>
        <v>0</v>
      </c>
    </row>
    <row r="3930" spans="20:21">
      <c r="T3930" t="e">
        <f>VLOOKUP(D3930,VSD!$X$3:$Y$993,2,0)</f>
        <v>#N/A</v>
      </c>
      <c r="U3930" s="21">
        <f t="shared" si="61"/>
        <v>0</v>
      </c>
    </row>
    <row r="3931" spans="20:21">
      <c r="T3931" t="e">
        <f>VLOOKUP(D3931,VSD!$X$3:$Y$993,2,0)</f>
        <v>#N/A</v>
      </c>
      <c r="U3931" s="21">
        <f t="shared" si="61"/>
        <v>0</v>
      </c>
    </row>
    <row r="3932" spans="20:21">
      <c r="T3932" t="e">
        <f>VLOOKUP(D3932,VSD!$X$3:$Y$993,2,0)</f>
        <v>#N/A</v>
      </c>
      <c r="U3932" s="21">
        <f t="shared" si="61"/>
        <v>0</v>
      </c>
    </row>
    <row r="3933" spans="20:21">
      <c r="T3933" t="e">
        <f>VLOOKUP(D3933,VSD!$X$3:$Y$993,2,0)</f>
        <v>#N/A</v>
      </c>
      <c r="U3933" s="21">
        <f t="shared" si="61"/>
        <v>0</v>
      </c>
    </row>
    <row r="3934" spans="20:21">
      <c r="T3934" t="e">
        <f>VLOOKUP(D3934,VSD!$X$3:$Y$993,2,0)</f>
        <v>#N/A</v>
      </c>
      <c r="U3934" s="21">
        <f t="shared" si="61"/>
        <v>0</v>
      </c>
    </row>
    <row r="3935" spans="20:21">
      <c r="T3935" t="e">
        <f>VLOOKUP(D3935,VSD!$X$3:$Y$993,2,0)</f>
        <v>#N/A</v>
      </c>
      <c r="U3935" s="21">
        <f t="shared" si="61"/>
        <v>0</v>
      </c>
    </row>
    <row r="3936" spans="20:21">
      <c r="T3936" t="e">
        <f>VLOOKUP(D3936,VSD!$X$3:$Y$993,2,0)</f>
        <v>#N/A</v>
      </c>
      <c r="U3936" s="21">
        <f t="shared" si="61"/>
        <v>0</v>
      </c>
    </row>
    <row r="3937" spans="20:21">
      <c r="T3937" t="e">
        <f>VLOOKUP(D3937,VSD!$X$3:$Y$993,2,0)</f>
        <v>#N/A</v>
      </c>
      <c r="U3937" s="21">
        <f t="shared" si="61"/>
        <v>0</v>
      </c>
    </row>
    <row r="3938" spans="20:21">
      <c r="T3938" t="e">
        <f>VLOOKUP(D3938,VSD!$X$3:$Y$993,2,0)</f>
        <v>#N/A</v>
      </c>
      <c r="U3938" s="21">
        <f t="shared" si="61"/>
        <v>0</v>
      </c>
    </row>
    <row r="3939" spans="20:21">
      <c r="T3939" t="e">
        <f>VLOOKUP(D3939,VSD!$X$3:$Y$993,2,0)</f>
        <v>#N/A</v>
      </c>
      <c r="U3939" s="21">
        <f t="shared" si="61"/>
        <v>0</v>
      </c>
    </row>
    <row r="3940" spans="20:21">
      <c r="T3940" t="e">
        <f>VLOOKUP(D3940,VSD!$X$3:$Y$993,2,0)</f>
        <v>#N/A</v>
      </c>
      <c r="U3940" s="21">
        <f t="shared" si="61"/>
        <v>0</v>
      </c>
    </row>
    <row r="3941" spans="20:21">
      <c r="T3941" t="e">
        <f>VLOOKUP(D3941,VSD!$X$3:$Y$993,2,0)</f>
        <v>#N/A</v>
      </c>
      <c r="U3941" s="21">
        <f t="shared" si="61"/>
        <v>0</v>
      </c>
    </row>
    <row r="3942" spans="20:21">
      <c r="T3942" t="e">
        <f>VLOOKUP(D3942,VSD!$X$3:$Y$993,2,0)</f>
        <v>#N/A</v>
      </c>
      <c r="U3942" s="21">
        <f t="shared" si="61"/>
        <v>0</v>
      </c>
    </row>
    <row r="3943" spans="20:21">
      <c r="T3943" t="e">
        <f>VLOOKUP(D3943,VSD!$X$3:$Y$993,2,0)</f>
        <v>#N/A</v>
      </c>
      <c r="U3943" s="21">
        <f t="shared" si="61"/>
        <v>0</v>
      </c>
    </row>
    <row r="3944" spans="20:21">
      <c r="T3944" t="e">
        <f>VLOOKUP(D3944,VSD!$X$3:$Y$993,2,0)</f>
        <v>#N/A</v>
      </c>
      <c r="U3944" s="21">
        <f t="shared" si="61"/>
        <v>0</v>
      </c>
    </row>
    <row r="3945" spans="20:21">
      <c r="T3945" t="e">
        <f>VLOOKUP(D3945,VSD!$X$3:$Y$993,2,0)</f>
        <v>#N/A</v>
      </c>
      <c r="U3945" s="21">
        <f t="shared" si="61"/>
        <v>0</v>
      </c>
    </row>
    <row r="3946" spans="20:21">
      <c r="T3946" t="e">
        <f>VLOOKUP(D3946,VSD!$X$3:$Y$993,2,0)</f>
        <v>#N/A</v>
      </c>
      <c r="U3946" s="21">
        <f t="shared" si="61"/>
        <v>0</v>
      </c>
    </row>
    <row r="3947" spans="20:21">
      <c r="T3947" t="e">
        <f>VLOOKUP(D3947,VSD!$X$3:$Y$993,2,0)</f>
        <v>#N/A</v>
      </c>
      <c r="U3947" s="21">
        <f t="shared" si="61"/>
        <v>0</v>
      </c>
    </row>
    <row r="3948" spans="20:21">
      <c r="T3948" t="e">
        <f>VLOOKUP(D3948,VSD!$X$3:$Y$993,2,0)</f>
        <v>#N/A</v>
      </c>
      <c r="U3948" s="21">
        <f t="shared" si="61"/>
        <v>0</v>
      </c>
    </row>
    <row r="3949" spans="20:21">
      <c r="T3949" t="e">
        <f>VLOOKUP(D3949,VSD!$X$3:$Y$993,2,0)</f>
        <v>#N/A</v>
      </c>
      <c r="U3949" s="21">
        <f t="shared" si="61"/>
        <v>0</v>
      </c>
    </row>
    <row r="3950" spans="20:21">
      <c r="T3950" t="e">
        <f>VLOOKUP(D3950,VSD!$X$3:$Y$993,2,0)</f>
        <v>#N/A</v>
      </c>
      <c r="U3950" s="21">
        <f t="shared" si="61"/>
        <v>0</v>
      </c>
    </row>
    <row r="3951" spans="20:21">
      <c r="T3951" t="e">
        <f>VLOOKUP(D3951,VSD!$X$3:$Y$993,2,0)</f>
        <v>#N/A</v>
      </c>
      <c r="U3951" s="21">
        <f t="shared" si="61"/>
        <v>0</v>
      </c>
    </row>
    <row r="3952" spans="20:21">
      <c r="T3952" t="e">
        <f>VLOOKUP(D3952,VSD!$X$3:$Y$993,2,0)</f>
        <v>#N/A</v>
      </c>
      <c r="U3952" s="21">
        <f t="shared" si="61"/>
        <v>0</v>
      </c>
    </row>
    <row r="3953" spans="20:21">
      <c r="T3953" t="e">
        <f>VLOOKUP(D3953,VSD!$X$3:$Y$993,2,0)</f>
        <v>#N/A</v>
      </c>
      <c r="U3953" s="21">
        <f t="shared" si="61"/>
        <v>0</v>
      </c>
    </row>
    <row r="3954" spans="20:21">
      <c r="T3954" t="e">
        <f>VLOOKUP(D3954,VSD!$X$3:$Y$993,2,0)</f>
        <v>#N/A</v>
      </c>
      <c r="U3954" s="21">
        <f t="shared" si="61"/>
        <v>0</v>
      </c>
    </row>
    <row r="3955" spans="20:21">
      <c r="T3955" t="e">
        <f>VLOOKUP(D3955,VSD!$X$3:$Y$993,2,0)</f>
        <v>#N/A</v>
      </c>
      <c r="U3955" s="21">
        <f t="shared" si="61"/>
        <v>0</v>
      </c>
    </row>
    <row r="3956" spans="20:21">
      <c r="T3956" t="e">
        <f>VLOOKUP(D3956,VSD!$X$3:$Y$993,2,0)</f>
        <v>#N/A</v>
      </c>
      <c r="U3956" s="21">
        <f t="shared" si="61"/>
        <v>0</v>
      </c>
    </row>
    <row r="3957" spans="20:21">
      <c r="T3957" t="e">
        <f>VLOOKUP(D3957,VSD!$X$3:$Y$993,2,0)</f>
        <v>#N/A</v>
      </c>
      <c r="U3957" s="21">
        <f t="shared" si="61"/>
        <v>0</v>
      </c>
    </row>
    <row r="3958" spans="20:21">
      <c r="T3958" t="e">
        <f>VLOOKUP(D3958,VSD!$X$3:$Y$993,2,0)</f>
        <v>#N/A</v>
      </c>
      <c r="U3958" s="21">
        <f t="shared" si="61"/>
        <v>0</v>
      </c>
    </row>
    <row r="3959" spans="20:21">
      <c r="T3959" t="e">
        <f>VLOOKUP(D3959,VSD!$X$3:$Y$993,2,0)</f>
        <v>#N/A</v>
      </c>
      <c r="U3959" s="21">
        <f t="shared" si="61"/>
        <v>0</v>
      </c>
    </row>
    <row r="3960" spans="20:21">
      <c r="T3960" t="e">
        <f>VLOOKUP(D3960,VSD!$X$3:$Y$993,2,0)</f>
        <v>#N/A</v>
      </c>
      <c r="U3960" s="21">
        <f t="shared" si="61"/>
        <v>0</v>
      </c>
    </row>
    <row r="3961" spans="20:21">
      <c r="T3961" t="e">
        <f>VLOOKUP(D3961,VSD!$X$3:$Y$993,2,0)</f>
        <v>#N/A</v>
      </c>
      <c r="U3961" s="21">
        <f t="shared" si="61"/>
        <v>0</v>
      </c>
    </row>
    <row r="3962" spans="20:21">
      <c r="T3962" t="e">
        <f>VLOOKUP(D3962,VSD!$X$3:$Y$993,2,0)</f>
        <v>#N/A</v>
      </c>
      <c r="U3962" s="21">
        <f t="shared" si="61"/>
        <v>0</v>
      </c>
    </row>
    <row r="3963" spans="20:21">
      <c r="T3963" t="e">
        <f>VLOOKUP(D3963,VSD!$X$3:$Y$993,2,0)</f>
        <v>#N/A</v>
      </c>
      <c r="U3963" s="21">
        <f t="shared" si="61"/>
        <v>0</v>
      </c>
    </row>
    <row r="3964" spans="20:21">
      <c r="T3964" t="e">
        <f>VLOOKUP(D3964,VSD!$X$3:$Y$993,2,0)</f>
        <v>#N/A</v>
      </c>
      <c r="U3964" s="21">
        <f t="shared" si="61"/>
        <v>0</v>
      </c>
    </row>
    <row r="3965" spans="20:21">
      <c r="T3965" t="e">
        <f>VLOOKUP(D3965,VSD!$X$3:$Y$993,2,0)</f>
        <v>#N/A</v>
      </c>
      <c r="U3965" s="21">
        <f t="shared" si="61"/>
        <v>0</v>
      </c>
    </row>
    <row r="3966" spans="20:21">
      <c r="T3966" t="e">
        <f>VLOOKUP(D3966,VSD!$X$3:$Y$993,2,0)</f>
        <v>#N/A</v>
      </c>
      <c r="U3966" s="21">
        <f t="shared" si="61"/>
        <v>0</v>
      </c>
    </row>
    <row r="3967" spans="20:21">
      <c r="T3967" t="e">
        <f>VLOOKUP(D3967,VSD!$X$3:$Y$993,2,0)</f>
        <v>#N/A</v>
      </c>
      <c r="U3967" s="21">
        <f t="shared" si="61"/>
        <v>0</v>
      </c>
    </row>
    <row r="3968" spans="20:21">
      <c r="T3968" t="e">
        <f>VLOOKUP(D3968,VSD!$X$3:$Y$993,2,0)</f>
        <v>#N/A</v>
      </c>
      <c r="U3968" s="21">
        <f t="shared" si="61"/>
        <v>0</v>
      </c>
    </row>
    <row r="3969" spans="20:21">
      <c r="T3969" t="e">
        <f>VLOOKUP(D3969,VSD!$X$3:$Y$993,2,0)</f>
        <v>#N/A</v>
      </c>
      <c r="U3969" s="21">
        <f t="shared" si="61"/>
        <v>0</v>
      </c>
    </row>
    <row r="3970" spans="20:21">
      <c r="T3970" t="e">
        <f>VLOOKUP(D3970,VSD!$X$3:$Y$993,2,0)</f>
        <v>#N/A</v>
      </c>
      <c r="U3970" s="21">
        <f t="shared" si="61"/>
        <v>0</v>
      </c>
    </row>
    <row r="3971" spans="20:21">
      <c r="T3971" t="e">
        <f>VLOOKUP(D3971,VSD!$X$3:$Y$993,2,0)</f>
        <v>#N/A</v>
      </c>
      <c r="U3971" s="21">
        <f t="shared" si="61"/>
        <v>0</v>
      </c>
    </row>
    <row r="3972" spans="20:21">
      <c r="T3972" t="e">
        <f>VLOOKUP(D3972,VSD!$X$3:$Y$993,2,0)</f>
        <v>#N/A</v>
      </c>
      <c r="U3972" s="21">
        <f t="shared" ref="U3972:U4035" si="62">IF(G3972&lt;&gt;"040P888888",IFERROR(T3972*I3972,0),0)</f>
        <v>0</v>
      </c>
    </row>
    <row r="3973" spans="20:21">
      <c r="T3973" t="e">
        <f>VLOOKUP(D3973,VSD!$X$3:$Y$993,2,0)</f>
        <v>#N/A</v>
      </c>
      <c r="U3973" s="21">
        <f t="shared" si="62"/>
        <v>0</v>
      </c>
    </row>
    <row r="3974" spans="20:21">
      <c r="T3974" t="e">
        <f>VLOOKUP(D3974,VSD!$X$3:$Y$993,2,0)</f>
        <v>#N/A</v>
      </c>
      <c r="U3974" s="21">
        <f t="shared" si="62"/>
        <v>0</v>
      </c>
    </row>
    <row r="3975" spans="20:21">
      <c r="T3975" t="e">
        <f>VLOOKUP(D3975,VSD!$X$3:$Y$993,2,0)</f>
        <v>#N/A</v>
      </c>
      <c r="U3975" s="21">
        <f t="shared" si="62"/>
        <v>0</v>
      </c>
    </row>
    <row r="3976" spans="20:21">
      <c r="T3976" t="e">
        <f>VLOOKUP(D3976,VSD!$X$3:$Y$993,2,0)</f>
        <v>#N/A</v>
      </c>
      <c r="U3976" s="21">
        <f t="shared" si="62"/>
        <v>0</v>
      </c>
    </row>
    <row r="3977" spans="20:21">
      <c r="T3977" t="e">
        <f>VLOOKUP(D3977,VSD!$X$3:$Y$993,2,0)</f>
        <v>#N/A</v>
      </c>
      <c r="U3977" s="21">
        <f t="shared" si="62"/>
        <v>0</v>
      </c>
    </row>
    <row r="3978" spans="20:21">
      <c r="T3978" t="e">
        <f>VLOOKUP(D3978,VSD!$X$3:$Y$993,2,0)</f>
        <v>#N/A</v>
      </c>
      <c r="U3978" s="21">
        <f t="shared" si="62"/>
        <v>0</v>
      </c>
    </row>
    <row r="3979" spans="20:21">
      <c r="T3979" t="e">
        <f>VLOOKUP(D3979,VSD!$X$3:$Y$993,2,0)</f>
        <v>#N/A</v>
      </c>
      <c r="U3979" s="21">
        <f t="shared" si="62"/>
        <v>0</v>
      </c>
    </row>
    <row r="3980" spans="20:21">
      <c r="T3980" t="e">
        <f>VLOOKUP(D3980,VSD!$X$3:$Y$993,2,0)</f>
        <v>#N/A</v>
      </c>
      <c r="U3980" s="21">
        <f t="shared" si="62"/>
        <v>0</v>
      </c>
    </row>
    <row r="3981" spans="20:21">
      <c r="T3981" t="e">
        <f>VLOOKUP(D3981,VSD!$X$3:$Y$993,2,0)</f>
        <v>#N/A</v>
      </c>
      <c r="U3981" s="21">
        <f t="shared" si="62"/>
        <v>0</v>
      </c>
    </row>
    <row r="3982" spans="20:21">
      <c r="T3982" t="e">
        <f>VLOOKUP(D3982,VSD!$X$3:$Y$993,2,0)</f>
        <v>#N/A</v>
      </c>
      <c r="U3982" s="21">
        <f t="shared" si="62"/>
        <v>0</v>
      </c>
    </row>
    <row r="3983" spans="20:21">
      <c r="T3983" t="e">
        <f>VLOOKUP(D3983,VSD!$X$3:$Y$993,2,0)</f>
        <v>#N/A</v>
      </c>
      <c r="U3983" s="21">
        <f t="shared" si="62"/>
        <v>0</v>
      </c>
    </row>
    <row r="3984" spans="20:21">
      <c r="T3984" t="e">
        <f>VLOOKUP(D3984,VSD!$X$3:$Y$993,2,0)</f>
        <v>#N/A</v>
      </c>
      <c r="U3984" s="21">
        <f t="shared" si="62"/>
        <v>0</v>
      </c>
    </row>
    <row r="3985" spans="20:21">
      <c r="T3985" t="e">
        <f>VLOOKUP(D3985,VSD!$X$3:$Y$993,2,0)</f>
        <v>#N/A</v>
      </c>
      <c r="U3985" s="21">
        <f t="shared" si="62"/>
        <v>0</v>
      </c>
    </row>
    <row r="3986" spans="20:21">
      <c r="T3986" t="e">
        <f>VLOOKUP(D3986,VSD!$X$3:$Y$993,2,0)</f>
        <v>#N/A</v>
      </c>
      <c r="U3986" s="21">
        <f t="shared" si="62"/>
        <v>0</v>
      </c>
    </row>
    <row r="3987" spans="20:21">
      <c r="T3987" t="e">
        <f>VLOOKUP(D3987,VSD!$X$3:$Y$993,2,0)</f>
        <v>#N/A</v>
      </c>
      <c r="U3987" s="21">
        <f t="shared" si="62"/>
        <v>0</v>
      </c>
    </row>
    <row r="3988" spans="20:21">
      <c r="T3988" t="e">
        <f>VLOOKUP(D3988,VSD!$X$3:$Y$993,2,0)</f>
        <v>#N/A</v>
      </c>
      <c r="U3988" s="21">
        <f t="shared" si="62"/>
        <v>0</v>
      </c>
    </row>
    <row r="3989" spans="20:21">
      <c r="T3989" t="e">
        <f>VLOOKUP(D3989,VSD!$X$3:$Y$993,2,0)</f>
        <v>#N/A</v>
      </c>
      <c r="U3989" s="21">
        <f t="shared" si="62"/>
        <v>0</v>
      </c>
    </row>
    <row r="3990" spans="20:21">
      <c r="T3990" t="e">
        <f>VLOOKUP(D3990,VSD!$X$3:$Y$993,2,0)</f>
        <v>#N/A</v>
      </c>
      <c r="U3990" s="21">
        <f t="shared" si="62"/>
        <v>0</v>
      </c>
    </row>
    <row r="3991" spans="20:21">
      <c r="T3991" t="e">
        <f>VLOOKUP(D3991,VSD!$X$3:$Y$993,2,0)</f>
        <v>#N/A</v>
      </c>
      <c r="U3991" s="21">
        <f t="shared" si="62"/>
        <v>0</v>
      </c>
    </row>
    <row r="3992" spans="20:21">
      <c r="T3992" t="e">
        <f>VLOOKUP(D3992,VSD!$X$3:$Y$993,2,0)</f>
        <v>#N/A</v>
      </c>
      <c r="U3992" s="21">
        <f t="shared" si="62"/>
        <v>0</v>
      </c>
    </row>
    <row r="3993" spans="20:21">
      <c r="T3993" t="e">
        <f>VLOOKUP(D3993,VSD!$X$3:$Y$993,2,0)</f>
        <v>#N/A</v>
      </c>
      <c r="U3993" s="21">
        <f t="shared" si="62"/>
        <v>0</v>
      </c>
    </row>
    <row r="3994" spans="20:21">
      <c r="T3994" t="e">
        <f>VLOOKUP(D3994,VSD!$X$3:$Y$993,2,0)</f>
        <v>#N/A</v>
      </c>
      <c r="U3994" s="21">
        <f t="shared" si="62"/>
        <v>0</v>
      </c>
    </row>
    <row r="3995" spans="20:21">
      <c r="T3995" t="e">
        <f>VLOOKUP(D3995,VSD!$X$3:$Y$993,2,0)</f>
        <v>#N/A</v>
      </c>
      <c r="U3995" s="21">
        <f t="shared" si="62"/>
        <v>0</v>
      </c>
    </row>
    <row r="3996" spans="20:21">
      <c r="T3996" t="e">
        <f>VLOOKUP(D3996,VSD!$X$3:$Y$993,2,0)</f>
        <v>#N/A</v>
      </c>
      <c r="U3996" s="21">
        <f t="shared" si="62"/>
        <v>0</v>
      </c>
    </row>
    <row r="3997" spans="20:21">
      <c r="T3997" t="e">
        <f>VLOOKUP(D3997,VSD!$X$3:$Y$993,2,0)</f>
        <v>#N/A</v>
      </c>
      <c r="U3997" s="21">
        <f t="shared" si="62"/>
        <v>0</v>
      </c>
    </row>
    <row r="3998" spans="20:21">
      <c r="T3998" t="e">
        <f>VLOOKUP(D3998,VSD!$X$3:$Y$993,2,0)</f>
        <v>#N/A</v>
      </c>
      <c r="U3998" s="21">
        <f t="shared" si="62"/>
        <v>0</v>
      </c>
    </row>
    <row r="3999" spans="20:21">
      <c r="T3999" t="e">
        <f>VLOOKUP(D3999,VSD!$X$3:$Y$993,2,0)</f>
        <v>#N/A</v>
      </c>
      <c r="U3999" s="21">
        <f t="shared" si="62"/>
        <v>0</v>
      </c>
    </row>
    <row r="4000" spans="20:21">
      <c r="T4000" t="e">
        <f>VLOOKUP(D4000,VSD!$X$3:$Y$993,2,0)</f>
        <v>#N/A</v>
      </c>
      <c r="U4000" s="21">
        <f t="shared" si="62"/>
        <v>0</v>
      </c>
    </row>
    <row r="4001" spans="20:21">
      <c r="T4001" t="e">
        <f>VLOOKUP(D4001,VSD!$X$3:$Y$993,2,0)</f>
        <v>#N/A</v>
      </c>
      <c r="U4001" s="21">
        <f t="shared" si="62"/>
        <v>0</v>
      </c>
    </row>
    <row r="4002" spans="20:21">
      <c r="T4002" t="e">
        <f>VLOOKUP(D4002,VSD!$X$3:$Y$993,2,0)</f>
        <v>#N/A</v>
      </c>
      <c r="U4002" s="21">
        <f t="shared" si="62"/>
        <v>0</v>
      </c>
    </row>
    <row r="4003" spans="20:21">
      <c r="T4003" t="e">
        <f>VLOOKUP(D4003,VSD!$X$3:$Y$993,2,0)</f>
        <v>#N/A</v>
      </c>
      <c r="U4003" s="21">
        <f t="shared" si="62"/>
        <v>0</v>
      </c>
    </row>
    <row r="4004" spans="20:21">
      <c r="T4004" t="e">
        <f>VLOOKUP(D4004,VSD!$X$3:$Y$993,2,0)</f>
        <v>#N/A</v>
      </c>
      <c r="U4004" s="21">
        <f t="shared" si="62"/>
        <v>0</v>
      </c>
    </row>
    <row r="4005" spans="20:21">
      <c r="T4005" t="e">
        <f>VLOOKUP(D4005,VSD!$X$3:$Y$993,2,0)</f>
        <v>#N/A</v>
      </c>
      <c r="U4005" s="21">
        <f t="shared" si="62"/>
        <v>0</v>
      </c>
    </row>
    <row r="4006" spans="20:21">
      <c r="T4006" t="e">
        <f>VLOOKUP(D4006,VSD!$X$3:$Y$993,2,0)</f>
        <v>#N/A</v>
      </c>
      <c r="U4006" s="21">
        <f t="shared" si="62"/>
        <v>0</v>
      </c>
    </row>
    <row r="4007" spans="20:21">
      <c r="T4007" t="e">
        <f>VLOOKUP(D4007,VSD!$X$3:$Y$993,2,0)</f>
        <v>#N/A</v>
      </c>
      <c r="U4007" s="21">
        <f t="shared" si="62"/>
        <v>0</v>
      </c>
    </row>
    <row r="4008" spans="20:21">
      <c r="T4008" t="e">
        <f>VLOOKUP(D4008,VSD!$X$3:$Y$993,2,0)</f>
        <v>#N/A</v>
      </c>
      <c r="U4008" s="21">
        <f t="shared" si="62"/>
        <v>0</v>
      </c>
    </row>
    <row r="4009" spans="20:21">
      <c r="T4009" t="e">
        <f>VLOOKUP(D4009,VSD!$X$3:$Y$993,2,0)</f>
        <v>#N/A</v>
      </c>
      <c r="U4009" s="21">
        <f t="shared" si="62"/>
        <v>0</v>
      </c>
    </row>
    <row r="4010" spans="20:21">
      <c r="T4010" t="e">
        <f>VLOOKUP(D4010,VSD!$X$3:$Y$993,2,0)</f>
        <v>#N/A</v>
      </c>
      <c r="U4010" s="21">
        <f t="shared" si="62"/>
        <v>0</v>
      </c>
    </row>
    <row r="4011" spans="20:21">
      <c r="T4011" t="e">
        <f>VLOOKUP(D4011,VSD!$X$3:$Y$993,2,0)</f>
        <v>#N/A</v>
      </c>
      <c r="U4011" s="21">
        <f t="shared" si="62"/>
        <v>0</v>
      </c>
    </row>
    <row r="4012" spans="20:21">
      <c r="T4012" t="e">
        <f>VLOOKUP(D4012,VSD!$X$3:$Y$993,2,0)</f>
        <v>#N/A</v>
      </c>
      <c r="U4012" s="21">
        <f t="shared" si="62"/>
        <v>0</v>
      </c>
    </row>
    <row r="4013" spans="20:21">
      <c r="T4013" t="e">
        <f>VLOOKUP(D4013,VSD!$X$3:$Y$993,2,0)</f>
        <v>#N/A</v>
      </c>
      <c r="U4013" s="21">
        <f t="shared" si="62"/>
        <v>0</v>
      </c>
    </row>
    <row r="4014" spans="20:21">
      <c r="T4014" t="e">
        <f>VLOOKUP(D4014,VSD!$X$3:$Y$993,2,0)</f>
        <v>#N/A</v>
      </c>
      <c r="U4014" s="21">
        <f t="shared" si="62"/>
        <v>0</v>
      </c>
    </row>
    <row r="4015" spans="20:21">
      <c r="T4015" t="e">
        <f>VLOOKUP(D4015,VSD!$X$3:$Y$993,2,0)</f>
        <v>#N/A</v>
      </c>
      <c r="U4015" s="21">
        <f t="shared" si="62"/>
        <v>0</v>
      </c>
    </row>
    <row r="4016" spans="20:21">
      <c r="T4016" t="e">
        <f>VLOOKUP(D4016,VSD!$X$3:$Y$993,2,0)</f>
        <v>#N/A</v>
      </c>
      <c r="U4016" s="21">
        <f t="shared" si="62"/>
        <v>0</v>
      </c>
    </row>
    <row r="4017" spans="20:21">
      <c r="T4017" t="e">
        <f>VLOOKUP(D4017,VSD!$X$3:$Y$993,2,0)</f>
        <v>#N/A</v>
      </c>
      <c r="U4017" s="21">
        <f t="shared" si="62"/>
        <v>0</v>
      </c>
    </row>
    <row r="4018" spans="20:21">
      <c r="T4018" t="e">
        <f>VLOOKUP(D4018,VSD!$X$3:$Y$993,2,0)</f>
        <v>#N/A</v>
      </c>
      <c r="U4018" s="21">
        <f t="shared" si="62"/>
        <v>0</v>
      </c>
    </row>
    <row r="4019" spans="20:21">
      <c r="T4019" t="e">
        <f>VLOOKUP(D4019,VSD!$X$3:$Y$993,2,0)</f>
        <v>#N/A</v>
      </c>
      <c r="U4019" s="21">
        <f t="shared" si="62"/>
        <v>0</v>
      </c>
    </row>
    <row r="4020" spans="20:21">
      <c r="T4020" t="e">
        <f>VLOOKUP(D4020,VSD!$X$3:$Y$993,2,0)</f>
        <v>#N/A</v>
      </c>
      <c r="U4020" s="21">
        <f t="shared" si="62"/>
        <v>0</v>
      </c>
    </row>
    <row r="4021" spans="20:21">
      <c r="T4021" t="e">
        <f>VLOOKUP(D4021,VSD!$X$3:$Y$993,2,0)</f>
        <v>#N/A</v>
      </c>
      <c r="U4021" s="21">
        <f t="shared" si="62"/>
        <v>0</v>
      </c>
    </row>
    <row r="4022" spans="20:21">
      <c r="T4022" t="e">
        <f>VLOOKUP(D4022,VSD!$X$3:$Y$993,2,0)</f>
        <v>#N/A</v>
      </c>
      <c r="U4022" s="21">
        <f t="shared" si="62"/>
        <v>0</v>
      </c>
    </row>
    <row r="4023" spans="20:21">
      <c r="T4023" t="e">
        <f>VLOOKUP(D4023,VSD!$X$3:$Y$993,2,0)</f>
        <v>#N/A</v>
      </c>
      <c r="U4023" s="21">
        <f t="shared" si="62"/>
        <v>0</v>
      </c>
    </row>
    <row r="4024" spans="20:21">
      <c r="T4024" t="e">
        <f>VLOOKUP(D4024,VSD!$X$3:$Y$993,2,0)</f>
        <v>#N/A</v>
      </c>
      <c r="U4024" s="21">
        <f t="shared" si="62"/>
        <v>0</v>
      </c>
    </row>
    <row r="4025" spans="20:21">
      <c r="T4025" t="e">
        <f>VLOOKUP(D4025,VSD!$X$3:$Y$993,2,0)</f>
        <v>#N/A</v>
      </c>
      <c r="U4025" s="21">
        <f t="shared" si="62"/>
        <v>0</v>
      </c>
    </row>
    <row r="4026" spans="20:21">
      <c r="T4026" t="e">
        <f>VLOOKUP(D4026,VSD!$X$3:$Y$993,2,0)</f>
        <v>#N/A</v>
      </c>
      <c r="U4026" s="21">
        <f t="shared" si="62"/>
        <v>0</v>
      </c>
    </row>
    <row r="4027" spans="20:21">
      <c r="T4027" t="e">
        <f>VLOOKUP(D4027,VSD!$X$3:$Y$993,2,0)</f>
        <v>#N/A</v>
      </c>
      <c r="U4027" s="21">
        <f t="shared" si="62"/>
        <v>0</v>
      </c>
    </row>
    <row r="4028" spans="20:21">
      <c r="T4028" t="e">
        <f>VLOOKUP(D4028,VSD!$X$3:$Y$993,2,0)</f>
        <v>#N/A</v>
      </c>
      <c r="U4028" s="21">
        <f t="shared" si="62"/>
        <v>0</v>
      </c>
    </row>
    <row r="4029" spans="20:21">
      <c r="T4029" t="e">
        <f>VLOOKUP(D4029,VSD!$X$3:$Y$993,2,0)</f>
        <v>#N/A</v>
      </c>
      <c r="U4029" s="21">
        <f t="shared" si="62"/>
        <v>0</v>
      </c>
    </row>
    <row r="4030" spans="20:21">
      <c r="T4030" t="e">
        <f>VLOOKUP(D4030,VSD!$X$3:$Y$993,2,0)</f>
        <v>#N/A</v>
      </c>
      <c r="U4030" s="21">
        <f t="shared" si="62"/>
        <v>0</v>
      </c>
    </row>
    <row r="4031" spans="20:21">
      <c r="T4031" t="e">
        <f>VLOOKUP(D4031,VSD!$X$3:$Y$993,2,0)</f>
        <v>#N/A</v>
      </c>
      <c r="U4031" s="21">
        <f t="shared" si="62"/>
        <v>0</v>
      </c>
    </row>
    <row r="4032" spans="20:21">
      <c r="T4032" t="e">
        <f>VLOOKUP(D4032,VSD!$X$3:$Y$993,2,0)</f>
        <v>#N/A</v>
      </c>
      <c r="U4032" s="21">
        <f t="shared" si="62"/>
        <v>0</v>
      </c>
    </row>
    <row r="4033" spans="20:21">
      <c r="T4033" t="e">
        <f>VLOOKUP(D4033,VSD!$X$3:$Y$993,2,0)</f>
        <v>#N/A</v>
      </c>
      <c r="U4033" s="21">
        <f t="shared" si="62"/>
        <v>0</v>
      </c>
    </row>
    <row r="4034" spans="20:21">
      <c r="T4034" t="e">
        <f>VLOOKUP(D4034,VSD!$X$3:$Y$993,2,0)</f>
        <v>#N/A</v>
      </c>
      <c r="U4034" s="21">
        <f t="shared" si="62"/>
        <v>0</v>
      </c>
    </row>
    <row r="4035" spans="20:21">
      <c r="T4035" t="e">
        <f>VLOOKUP(D4035,VSD!$X$3:$Y$993,2,0)</f>
        <v>#N/A</v>
      </c>
      <c r="U4035" s="21">
        <f t="shared" si="62"/>
        <v>0</v>
      </c>
    </row>
    <row r="4036" spans="20:21">
      <c r="T4036" t="e">
        <f>VLOOKUP(D4036,VSD!$X$3:$Y$993,2,0)</f>
        <v>#N/A</v>
      </c>
      <c r="U4036" s="21">
        <f t="shared" ref="U4036:U4099" si="63">IF(G4036&lt;&gt;"040P888888",IFERROR(T4036*I4036,0),0)</f>
        <v>0</v>
      </c>
    </row>
    <row r="4037" spans="20:21">
      <c r="T4037" t="e">
        <f>VLOOKUP(D4037,VSD!$X$3:$Y$993,2,0)</f>
        <v>#N/A</v>
      </c>
      <c r="U4037" s="21">
        <f t="shared" si="63"/>
        <v>0</v>
      </c>
    </row>
    <row r="4038" spans="20:21">
      <c r="T4038" t="e">
        <f>VLOOKUP(D4038,VSD!$X$3:$Y$993,2,0)</f>
        <v>#N/A</v>
      </c>
      <c r="U4038" s="21">
        <f t="shared" si="63"/>
        <v>0</v>
      </c>
    </row>
    <row r="4039" spans="20:21">
      <c r="T4039" t="e">
        <f>VLOOKUP(D4039,VSD!$X$3:$Y$993,2,0)</f>
        <v>#N/A</v>
      </c>
      <c r="U4039" s="21">
        <f t="shared" si="63"/>
        <v>0</v>
      </c>
    </row>
    <row r="4040" spans="20:21">
      <c r="T4040" t="e">
        <f>VLOOKUP(D4040,VSD!$X$3:$Y$993,2,0)</f>
        <v>#N/A</v>
      </c>
      <c r="U4040" s="21">
        <f t="shared" si="63"/>
        <v>0</v>
      </c>
    </row>
    <row r="4041" spans="20:21">
      <c r="T4041" t="e">
        <f>VLOOKUP(D4041,VSD!$X$3:$Y$993,2,0)</f>
        <v>#N/A</v>
      </c>
      <c r="U4041" s="21">
        <f t="shared" si="63"/>
        <v>0</v>
      </c>
    </row>
    <row r="4042" spans="20:21">
      <c r="T4042" t="e">
        <f>VLOOKUP(D4042,VSD!$X$3:$Y$993,2,0)</f>
        <v>#N/A</v>
      </c>
      <c r="U4042" s="21">
        <f t="shared" si="63"/>
        <v>0</v>
      </c>
    </row>
    <row r="4043" spans="20:21">
      <c r="T4043" t="e">
        <f>VLOOKUP(D4043,VSD!$X$3:$Y$993,2,0)</f>
        <v>#N/A</v>
      </c>
      <c r="U4043" s="21">
        <f t="shared" si="63"/>
        <v>0</v>
      </c>
    </row>
    <row r="4044" spans="20:21">
      <c r="T4044" t="e">
        <f>VLOOKUP(D4044,VSD!$X$3:$Y$993,2,0)</f>
        <v>#N/A</v>
      </c>
      <c r="U4044" s="21">
        <f t="shared" si="63"/>
        <v>0</v>
      </c>
    </row>
    <row r="4045" spans="20:21">
      <c r="T4045" t="e">
        <f>VLOOKUP(D4045,VSD!$X$3:$Y$993,2,0)</f>
        <v>#N/A</v>
      </c>
      <c r="U4045" s="21">
        <f t="shared" si="63"/>
        <v>0</v>
      </c>
    </row>
    <row r="4046" spans="20:21">
      <c r="T4046" t="e">
        <f>VLOOKUP(D4046,VSD!$X$3:$Y$993,2,0)</f>
        <v>#N/A</v>
      </c>
      <c r="U4046" s="21">
        <f t="shared" si="63"/>
        <v>0</v>
      </c>
    </row>
    <row r="4047" spans="20:21">
      <c r="T4047" t="e">
        <f>VLOOKUP(D4047,VSD!$X$3:$Y$993,2,0)</f>
        <v>#N/A</v>
      </c>
      <c r="U4047" s="21">
        <f t="shared" si="63"/>
        <v>0</v>
      </c>
    </row>
    <row r="4048" spans="20:21">
      <c r="T4048" t="e">
        <f>VLOOKUP(D4048,VSD!$X$3:$Y$993,2,0)</f>
        <v>#N/A</v>
      </c>
      <c r="U4048" s="21">
        <f t="shared" si="63"/>
        <v>0</v>
      </c>
    </row>
    <row r="4049" spans="20:21">
      <c r="T4049" t="e">
        <f>VLOOKUP(D4049,VSD!$X$3:$Y$993,2,0)</f>
        <v>#N/A</v>
      </c>
      <c r="U4049" s="21">
        <f t="shared" si="63"/>
        <v>0</v>
      </c>
    </row>
    <row r="4050" spans="20:21">
      <c r="T4050" t="e">
        <f>VLOOKUP(D4050,VSD!$X$3:$Y$993,2,0)</f>
        <v>#N/A</v>
      </c>
      <c r="U4050" s="21">
        <f t="shared" si="63"/>
        <v>0</v>
      </c>
    </row>
    <row r="4051" spans="20:21">
      <c r="T4051" t="e">
        <f>VLOOKUP(D4051,VSD!$X$3:$Y$993,2,0)</f>
        <v>#N/A</v>
      </c>
      <c r="U4051" s="21">
        <f t="shared" si="63"/>
        <v>0</v>
      </c>
    </row>
    <row r="4052" spans="20:21">
      <c r="T4052" t="e">
        <f>VLOOKUP(D4052,VSD!$X$3:$Y$993,2,0)</f>
        <v>#N/A</v>
      </c>
      <c r="U4052" s="21">
        <f t="shared" si="63"/>
        <v>0</v>
      </c>
    </row>
    <row r="4053" spans="20:21">
      <c r="T4053" t="e">
        <f>VLOOKUP(D4053,VSD!$X$3:$Y$993,2,0)</f>
        <v>#N/A</v>
      </c>
      <c r="U4053" s="21">
        <f t="shared" si="63"/>
        <v>0</v>
      </c>
    </row>
    <row r="4054" spans="20:21">
      <c r="T4054" t="e">
        <f>VLOOKUP(D4054,VSD!$X$3:$Y$993,2,0)</f>
        <v>#N/A</v>
      </c>
      <c r="U4054" s="21">
        <f t="shared" si="63"/>
        <v>0</v>
      </c>
    </row>
    <row r="4055" spans="20:21">
      <c r="T4055" t="e">
        <f>VLOOKUP(D4055,VSD!$X$3:$Y$993,2,0)</f>
        <v>#N/A</v>
      </c>
      <c r="U4055" s="21">
        <f t="shared" si="63"/>
        <v>0</v>
      </c>
    </row>
    <row r="4056" spans="20:21">
      <c r="T4056" t="e">
        <f>VLOOKUP(D4056,VSD!$X$3:$Y$993,2,0)</f>
        <v>#N/A</v>
      </c>
      <c r="U4056" s="21">
        <f t="shared" si="63"/>
        <v>0</v>
      </c>
    </row>
    <row r="4057" spans="20:21">
      <c r="T4057" t="e">
        <f>VLOOKUP(D4057,VSD!$X$3:$Y$993,2,0)</f>
        <v>#N/A</v>
      </c>
      <c r="U4057" s="21">
        <f t="shared" si="63"/>
        <v>0</v>
      </c>
    </row>
    <row r="4058" spans="20:21">
      <c r="T4058" t="e">
        <f>VLOOKUP(D4058,VSD!$X$3:$Y$993,2,0)</f>
        <v>#N/A</v>
      </c>
      <c r="U4058" s="21">
        <f t="shared" si="63"/>
        <v>0</v>
      </c>
    </row>
    <row r="4059" spans="20:21">
      <c r="T4059" t="e">
        <f>VLOOKUP(D4059,VSD!$X$3:$Y$993,2,0)</f>
        <v>#N/A</v>
      </c>
      <c r="U4059" s="21">
        <f t="shared" si="63"/>
        <v>0</v>
      </c>
    </row>
    <row r="4060" spans="20:21">
      <c r="T4060" t="e">
        <f>VLOOKUP(D4060,VSD!$X$3:$Y$993,2,0)</f>
        <v>#N/A</v>
      </c>
      <c r="U4060" s="21">
        <f t="shared" si="63"/>
        <v>0</v>
      </c>
    </row>
    <row r="4061" spans="20:21">
      <c r="T4061" t="e">
        <f>VLOOKUP(D4061,VSD!$X$3:$Y$993,2,0)</f>
        <v>#N/A</v>
      </c>
      <c r="U4061" s="21">
        <f t="shared" si="63"/>
        <v>0</v>
      </c>
    </row>
    <row r="4062" spans="20:21">
      <c r="T4062" t="e">
        <f>VLOOKUP(D4062,VSD!$X$3:$Y$993,2,0)</f>
        <v>#N/A</v>
      </c>
      <c r="U4062" s="21">
        <f t="shared" si="63"/>
        <v>0</v>
      </c>
    </row>
    <row r="4063" spans="20:21">
      <c r="T4063" t="e">
        <f>VLOOKUP(D4063,VSD!$X$3:$Y$993,2,0)</f>
        <v>#N/A</v>
      </c>
      <c r="U4063" s="21">
        <f t="shared" si="63"/>
        <v>0</v>
      </c>
    </row>
    <row r="4064" spans="20:21">
      <c r="T4064" t="e">
        <f>VLOOKUP(D4064,VSD!$X$3:$Y$993,2,0)</f>
        <v>#N/A</v>
      </c>
      <c r="U4064" s="21">
        <f t="shared" si="63"/>
        <v>0</v>
      </c>
    </row>
    <row r="4065" spans="20:21">
      <c r="T4065" t="e">
        <f>VLOOKUP(D4065,VSD!$X$3:$Y$993,2,0)</f>
        <v>#N/A</v>
      </c>
      <c r="U4065" s="21">
        <f t="shared" si="63"/>
        <v>0</v>
      </c>
    </row>
    <row r="4066" spans="20:21">
      <c r="T4066" t="e">
        <f>VLOOKUP(D4066,VSD!$X$3:$Y$993,2,0)</f>
        <v>#N/A</v>
      </c>
      <c r="U4066" s="21">
        <f t="shared" si="63"/>
        <v>0</v>
      </c>
    </row>
    <row r="4067" spans="20:21">
      <c r="T4067" t="e">
        <f>VLOOKUP(D4067,VSD!$X$3:$Y$993,2,0)</f>
        <v>#N/A</v>
      </c>
      <c r="U4067" s="21">
        <f t="shared" si="63"/>
        <v>0</v>
      </c>
    </row>
    <row r="4068" spans="20:21">
      <c r="T4068" t="e">
        <f>VLOOKUP(D4068,VSD!$X$3:$Y$993,2,0)</f>
        <v>#N/A</v>
      </c>
      <c r="U4068" s="21">
        <f t="shared" si="63"/>
        <v>0</v>
      </c>
    </row>
    <row r="4069" spans="20:21">
      <c r="T4069" t="e">
        <f>VLOOKUP(D4069,VSD!$X$3:$Y$993,2,0)</f>
        <v>#N/A</v>
      </c>
      <c r="U4069" s="21">
        <f t="shared" si="63"/>
        <v>0</v>
      </c>
    </row>
    <row r="4070" spans="20:21">
      <c r="T4070" t="e">
        <f>VLOOKUP(D4070,VSD!$X$3:$Y$993,2,0)</f>
        <v>#N/A</v>
      </c>
      <c r="U4070" s="21">
        <f t="shared" si="63"/>
        <v>0</v>
      </c>
    </row>
    <row r="4071" spans="20:21">
      <c r="T4071" t="e">
        <f>VLOOKUP(D4071,VSD!$X$3:$Y$993,2,0)</f>
        <v>#N/A</v>
      </c>
      <c r="U4071" s="21">
        <f t="shared" si="63"/>
        <v>0</v>
      </c>
    </row>
    <row r="4072" spans="20:21">
      <c r="T4072" t="e">
        <f>VLOOKUP(D4072,VSD!$X$3:$Y$993,2,0)</f>
        <v>#N/A</v>
      </c>
      <c r="U4072" s="21">
        <f t="shared" si="63"/>
        <v>0</v>
      </c>
    </row>
    <row r="4073" spans="20:21">
      <c r="T4073" t="e">
        <f>VLOOKUP(D4073,VSD!$X$3:$Y$993,2,0)</f>
        <v>#N/A</v>
      </c>
      <c r="U4073" s="21">
        <f t="shared" si="63"/>
        <v>0</v>
      </c>
    </row>
    <row r="4074" spans="20:21">
      <c r="T4074" t="e">
        <f>VLOOKUP(D4074,VSD!$X$3:$Y$993,2,0)</f>
        <v>#N/A</v>
      </c>
      <c r="U4074" s="21">
        <f t="shared" si="63"/>
        <v>0</v>
      </c>
    </row>
    <row r="4075" spans="20:21">
      <c r="T4075" t="e">
        <f>VLOOKUP(D4075,VSD!$X$3:$Y$993,2,0)</f>
        <v>#N/A</v>
      </c>
      <c r="U4075" s="21">
        <f t="shared" si="63"/>
        <v>0</v>
      </c>
    </row>
    <row r="4076" spans="20:21">
      <c r="T4076" t="e">
        <f>VLOOKUP(D4076,VSD!$X$3:$Y$993,2,0)</f>
        <v>#N/A</v>
      </c>
      <c r="U4076" s="21">
        <f t="shared" si="63"/>
        <v>0</v>
      </c>
    </row>
    <row r="4077" spans="20:21">
      <c r="T4077" t="e">
        <f>VLOOKUP(D4077,VSD!$X$3:$Y$993,2,0)</f>
        <v>#N/A</v>
      </c>
      <c r="U4077" s="21">
        <f t="shared" si="63"/>
        <v>0</v>
      </c>
    </row>
    <row r="4078" spans="20:21">
      <c r="T4078" t="e">
        <f>VLOOKUP(D4078,VSD!$X$3:$Y$993,2,0)</f>
        <v>#N/A</v>
      </c>
      <c r="U4078" s="21">
        <f t="shared" si="63"/>
        <v>0</v>
      </c>
    </row>
    <row r="4079" spans="20:21">
      <c r="T4079" t="e">
        <f>VLOOKUP(D4079,VSD!$X$3:$Y$993,2,0)</f>
        <v>#N/A</v>
      </c>
      <c r="U4079" s="21">
        <f t="shared" si="63"/>
        <v>0</v>
      </c>
    </row>
    <row r="4080" spans="20:21">
      <c r="T4080" t="e">
        <f>VLOOKUP(D4080,VSD!$X$3:$Y$993,2,0)</f>
        <v>#N/A</v>
      </c>
      <c r="U4080" s="21">
        <f t="shared" si="63"/>
        <v>0</v>
      </c>
    </row>
    <row r="4081" spans="20:21">
      <c r="T4081" t="e">
        <f>VLOOKUP(D4081,VSD!$X$3:$Y$993,2,0)</f>
        <v>#N/A</v>
      </c>
      <c r="U4081" s="21">
        <f t="shared" si="63"/>
        <v>0</v>
      </c>
    </row>
    <row r="4082" spans="20:21">
      <c r="T4082" t="e">
        <f>VLOOKUP(D4082,VSD!$X$3:$Y$993,2,0)</f>
        <v>#N/A</v>
      </c>
      <c r="U4082" s="21">
        <f t="shared" si="63"/>
        <v>0</v>
      </c>
    </row>
    <row r="4083" spans="20:21">
      <c r="T4083" t="e">
        <f>VLOOKUP(D4083,VSD!$X$3:$Y$993,2,0)</f>
        <v>#N/A</v>
      </c>
      <c r="U4083" s="21">
        <f t="shared" si="63"/>
        <v>0</v>
      </c>
    </row>
    <row r="4084" spans="20:21">
      <c r="T4084" t="e">
        <f>VLOOKUP(D4084,VSD!$X$3:$Y$993,2,0)</f>
        <v>#N/A</v>
      </c>
      <c r="U4084" s="21">
        <f t="shared" si="63"/>
        <v>0</v>
      </c>
    </row>
    <row r="4085" spans="20:21">
      <c r="T4085" t="e">
        <f>VLOOKUP(D4085,VSD!$X$3:$Y$993,2,0)</f>
        <v>#N/A</v>
      </c>
      <c r="U4085" s="21">
        <f t="shared" si="63"/>
        <v>0</v>
      </c>
    </row>
    <row r="4086" spans="20:21">
      <c r="T4086" t="e">
        <f>VLOOKUP(D4086,VSD!$X$3:$Y$993,2,0)</f>
        <v>#N/A</v>
      </c>
      <c r="U4086" s="21">
        <f t="shared" si="63"/>
        <v>0</v>
      </c>
    </row>
    <row r="4087" spans="20:21">
      <c r="T4087" t="e">
        <f>VLOOKUP(D4087,VSD!$X$3:$Y$993,2,0)</f>
        <v>#N/A</v>
      </c>
      <c r="U4087" s="21">
        <f t="shared" si="63"/>
        <v>0</v>
      </c>
    </row>
    <row r="4088" spans="20:21">
      <c r="T4088" t="e">
        <f>VLOOKUP(D4088,VSD!$X$3:$Y$993,2,0)</f>
        <v>#N/A</v>
      </c>
      <c r="U4088" s="21">
        <f t="shared" si="63"/>
        <v>0</v>
      </c>
    </row>
    <row r="4089" spans="20:21">
      <c r="T4089" t="e">
        <f>VLOOKUP(D4089,VSD!$X$3:$Y$993,2,0)</f>
        <v>#N/A</v>
      </c>
      <c r="U4089" s="21">
        <f t="shared" si="63"/>
        <v>0</v>
      </c>
    </row>
    <row r="4090" spans="20:21">
      <c r="T4090" t="e">
        <f>VLOOKUP(D4090,VSD!$X$3:$Y$993,2,0)</f>
        <v>#N/A</v>
      </c>
      <c r="U4090" s="21">
        <f t="shared" si="63"/>
        <v>0</v>
      </c>
    </row>
    <row r="4091" spans="20:21">
      <c r="T4091" t="e">
        <f>VLOOKUP(D4091,VSD!$X$3:$Y$993,2,0)</f>
        <v>#N/A</v>
      </c>
      <c r="U4091" s="21">
        <f t="shared" si="63"/>
        <v>0</v>
      </c>
    </row>
    <row r="4092" spans="20:21">
      <c r="T4092" t="e">
        <f>VLOOKUP(D4092,VSD!$X$3:$Y$993,2,0)</f>
        <v>#N/A</v>
      </c>
      <c r="U4092" s="21">
        <f t="shared" si="63"/>
        <v>0</v>
      </c>
    </row>
    <row r="4093" spans="20:21">
      <c r="T4093" t="e">
        <f>VLOOKUP(D4093,VSD!$X$3:$Y$993,2,0)</f>
        <v>#N/A</v>
      </c>
      <c r="U4093" s="21">
        <f t="shared" si="63"/>
        <v>0</v>
      </c>
    </row>
    <row r="4094" spans="20:21">
      <c r="T4094" t="e">
        <f>VLOOKUP(D4094,VSD!$X$3:$Y$993,2,0)</f>
        <v>#N/A</v>
      </c>
      <c r="U4094" s="21">
        <f t="shared" si="63"/>
        <v>0</v>
      </c>
    </row>
    <row r="4095" spans="20:21">
      <c r="T4095" t="e">
        <f>VLOOKUP(D4095,VSD!$X$3:$Y$993,2,0)</f>
        <v>#N/A</v>
      </c>
      <c r="U4095" s="21">
        <f t="shared" si="63"/>
        <v>0</v>
      </c>
    </row>
    <row r="4096" spans="20:21">
      <c r="T4096" t="e">
        <f>VLOOKUP(D4096,VSD!$X$3:$Y$993,2,0)</f>
        <v>#N/A</v>
      </c>
      <c r="U4096" s="21">
        <f t="shared" si="63"/>
        <v>0</v>
      </c>
    </row>
    <row r="4097" spans="20:21">
      <c r="T4097" t="e">
        <f>VLOOKUP(D4097,VSD!$X$3:$Y$993,2,0)</f>
        <v>#N/A</v>
      </c>
      <c r="U4097" s="21">
        <f t="shared" si="63"/>
        <v>0</v>
      </c>
    </row>
    <row r="4098" spans="20:21">
      <c r="T4098" t="e">
        <f>VLOOKUP(D4098,VSD!$X$3:$Y$993,2,0)</f>
        <v>#N/A</v>
      </c>
      <c r="U4098" s="21">
        <f t="shared" si="63"/>
        <v>0</v>
      </c>
    </row>
    <row r="4099" spans="20:21">
      <c r="T4099" t="e">
        <f>VLOOKUP(D4099,VSD!$X$3:$Y$993,2,0)</f>
        <v>#N/A</v>
      </c>
      <c r="U4099" s="21">
        <f t="shared" si="63"/>
        <v>0</v>
      </c>
    </row>
    <row r="4100" spans="20:21">
      <c r="T4100" t="e">
        <f>VLOOKUP(D4100,VSD!$X$3:$Y$993,2,0)</f>
        <v>#N/A</v>
      </c>
      <c r="U4100" s="21">
        <f t="shared" ref="U4100:U4163" si="64">IF(G4100&lt;&gt;"040P888888",IFERROR(T4100*I4100,0),0)</f>
        <v>0</v>
      </c>
    </row>
    <row r="4101" spans="20:21">
      <c r="T4101" t="e">
        <f>VLOOKUP(D4101,VSD!$X$3:$Y$993,2,0)</f>
        <v>#N/A</v>
      </c>
      <c r="U4101" s="21">
        <f t="shared" si="64"/>
        <v>0</v>
      </c>
    </row>
    <row r="4102" spans="20:21">
      <c r="T4102" t="e">
        <f>VLOOKUP(D4102,VSD!$X$3:$Y$993,2,0)</f>
        <v>#N/A</v>
      </c>
      <c r="U4102" s="21">
        <f t="shared" si="64"/>
        <v>0</v>
      </c>
    </row>
    <row r="4103" spans="20:21">
      <c r="T4103" t="e">
        <f>VLOOKUP(D4103,VSD!$X$3:$Y$993,2,0)</f>
        <v>#N/A</v>
      </c>
      <c r="U4103" s="21">
        <f t="shared" si="64"/>
        <v>0</v>
      </c>
    </row>
    <row r="4104" spans="20:21">
      <c r="T4104" t="e">
        <f>VLOOKUP(D4104,VSD!$X$3:$Y$993,2,0)</f>
        <v>#N/A</v>
      </c>
      <c r="U4104" s="21">
        <f t="shared" si="64"/>
        <v>0</v>
      </c>
    </row>
    <row r="4105" spans="20:21">
      <c r="T4105" t="e">
        <f>VLOOKUP(D4105,VSD!$X$3:$Y$993,2,0)</f>
        <v>#N/A</v>
      </c>
      <c r="U4105" s="21">
        <f t="shared" si="64"/>
        <v>0</v>
      </c>
    </row>
    <row r="4106" spans="20:21">
      <c r="T4106" t="e">
        <f>VLOOKUP(D4106,VSD!$X$3:$Y$993,2,0)</f>
        <v>#N/A</v>
      </c>
      <c r="U4106" s="21">
        <f t="shared" si="64"/>
        <v>0</v>
      </c>
    </row>
    <row r="4107" spans="20:21">
      <c r="T4107" t="e">
        <f>VLOOKUP(D4107,VSD!$X$3:$Y$993,2,0)</f>
        <v>#N/A</v>
      </c>
      <c r="U4107" s="21">
        <f t="shared" si="64"/>
        <v>0</v>
      </c>
    </row>
    <row r="4108" spans="20:21">
      <c r="T4108" t="e">
        <f>VLOOKUP(D4108,VSD!$X$3:$Y$993,2,0)</f>
        <v>#N/A</v>
      </c>
      <c r="U4108" s="21">
        <f t="shared" si="64"/>
        <v>0</v>
      </c>
    </row>
    <row r="4109" spans="20:21">
      <c r="T4109" t="e">
        <f>VLOOKUP(D4109,VSD!$X$3:$Y$993,2,0)</f>
        <v>#N/A</v>
      </c>
      <c r="U4109" s="21">
        <f t="shared" si="64"/>
        <v>0</v>
      </c>
    </row>
    <row r="4110" spans="20:21">
      <c r="T4110" t="e">
        <f>VLOOKUP(D4110,VSD!$X$3:$Y$993,2,0)</f>
        <v>#N/A</v>
      </c>
      <c r="U4110" s="21">
        <f t="shared" si="64"/>
        <v>0</v>
      </c>
    </row>
    <row r="4111" spans="20:21">
      <c r="T4111" t="e">
        <f>VLOOKUP(D4111,VSD!$X$3:$Y$993,2,0)</f>
        <v>#N/A</v>
      </c>
      <c r="U4111" s="21">
        <f t="shared" si="64"/>
        <v>0</v>
      </c>
    </row>
    <row r="4112" spans="20:21">
      <c r="T4112" t="e">
        <f>VLOOKUP(D4112,VSD!$X$3:$Y$993,2,0)</f>
        <v>#N/A</v>
      </c>
      <c r="U4112" s="21">
        <f t="shared" si="64"/>
        <v>0</v>
      </c>
    </row>
    <row r="4113" spans="20:21">
      <c r="T4113" t="e">
        <f>VLOOKUP(D4113,VSD!$X$3:$Y$993,2,0)</f>
        <v>#N/A</v>
      </c>
      <c r="U4113" s="21">
        <f t="shared" si="64"/>
        <v>0</v>
      </c>
    </row>
    <row r="4114" spans="20:21">
      <c r="T4114" t="e">
        <f>VLOOKUP(D4114,VSD!$X$3:$Y$993,2,0)</f>
        <v>#N/A</v>
      </c>
      <c r="U4114" s="21">
        <f t="shared" si="64"/>
        <v>0</v>
      </c>
    </row>
    <row r="4115" spans="20:21">
      <c r="T4115" t="e">
        <f>VLOOKUP(D4115,VSD!$X$3:$Y$993,2,0)</f>
        <v>#N/A</v>
      </c>
      <c r="U4115" s="21">
        <f t="shared" si="64"/>
        <v>0</v>
      </c>
    </row>
    <row r="4116" spans="20:21">
      <c r="T4116" t="e">
        <f>VLOOKUP(D4116,VSD!$X$3:$Y$993,2,0)</f>
        <v>#N/A</v>
      </c>
      <c r="U4116" s="21">
        <f t="shared" si="64"/>
        <v>0</v>
      </c>
    </row>
    <row r="4117" spans="20:21">
      <c r="T4117" t="e">
        <f>VLOOKUP(D4117,VSD!$X$3:$Y$993,2,0)</f>
        <v>#N/A</v>
      </c>
      <c r="U4117" s="21">
        <f t="shared" si="64"/>
        <v>0</v>
      </c>
    </row>
    <row r="4118" spans="20:21">
      <c r="T4118" t="e">
        <f>VLOOKUP(D4118,VSD!$X$3:$Y$993,2,0)</f>
        <v>#N/A</v>
      </c>
      <c r="U4118" s="21">
        <f t="shared" si="64"/>
        <v>0</v>
      </c>
    </row>
    <row r="4119" spans="20:21">
      <c r="T4119" t="e">
        <f>VLOOKUP(D4119,VSD!$X$3:$Y$993,2,0)</f>
        <v>#N/A</v>
      </c>
      <c r="U4119" s="21">
        <f t="shared" si="64"/>
        <v>0</v>
      </c>
    </row>
    <row r="4120" spans="20:21">
      <c r="T4120" t="e">
        <f>VLOOKUP(D4120,VSD!$X$3:$Y$993,2,0)</f>
        <v>#N/A</v>
      </c>
      <c r="U4120" s="21">
        <f t="shared" si="64"/>
        <v>0</v>
      </c>
    </row>
    <row r="4121" spans="20:21">
      <c r="T4121" t="e">
        <f>VLOOKUP(D4121,VSD!$X$3:$Y$993,2,0)</f>
        <v>#N/A</v>
      </c>
      <c r="U4121" s="21">
        <f t="shared" si="64"/>
        <v>0</v>
      </c>
    </row>
    <row r="4122" spans="20:21">
      <c r="T4122" t="e">
        <f>VLOOKUP(D4122,VSD!$X$3:$Y$993,2,0)</f>
        <v>#N/A</v>
      </c>
      <c r="U4122" s="21">
        <f t="shared" si="64"/>
        <v>0</v>
      </c>
    </row>
    <row r="4123" spans="20:21">
      <c r="T4123" t="e">
        <f>VLOOKUP(D4123,VSD!$X$3:$Y$993,2,0)</f>
        <v>#N/A</v>
      </c>
      <c r="U4123" s="21">
        <f t="shared" si="64"/>
        <v>0</v>
      </c>
    </row>
    <row r="4124" spans="20:21">
      <c r="T4124" t="e">
        <f>VLOOKUP(D4124,VSD!$X$3:$Y$993,2,0)</f>
        <v>#N/A</v>
      </c>
      <c r="U4124" s="21">
        <f t="shared" si="64"/>
        <v>0</v>
      </c>
    </row>
    <row r="4125" spans="20:21">
      <c r="T4125" t="e">
        <f>VLOOKUP(D4125,VSD!$X$3:$Y$993,2,0)</f>
        <v>#N/A</v>
      </c>
      <c r="U4125" s="21">
        <f t="shared" si="64"/>
        <v>0</v>
      </c>
    </row>
    <row r="4126" spans="20:21">
      <c r="T4126" t="e">
        <f>VLOOKUP(D4126,VSD!$X$3:$Y$993,2,0)</f>
        <v>#N/A</v>
      </c>
      <c r="U4126" s="21">
        <f t="shared" si="64"/>
        <v>0</v>
      </c>
    </row>
    <row r="4127" spans="20:21">
      <c r="T4127" t="e">
        <f>VLOOKUP(D4127,VSD!$X$3:$Y$993,2,0)</f>
        <v>#N/A</v>
      </c>
      <c r="U4127" s="21">
        <f t="shared" si="64"/>
        <v>0</v>
      </c>
    </row>
    <row r="4128" spans="20:21">
      <c r="T4128" t="e">
        <f>VLOOKUP(D4128,VSD!$X$3:$Y$993,2,0)</f>
        <v>#N/A</v>
      </c>
      <c r="U4128" s="21">
        <f t="shared" si="64"/>
        <v>0</v>
      </c>
    </row>
    <row r="4129" spans="20:21">
      <c r="T4129" t="e">
        <f>VLOOKUP(D4129,VSD!$X$3:$Y$993,2,0)</f>
        <v>#N/A</v>
      </c>
      <c r="U4129" s="21">
        <f t="shared" si="64"/>
        <v>0</v>
      </c>
    </row>
    <row r="4130" spans="20:21">
      <c r="T4130" t="e">
        <f>VLOOKUP(D4130,VSD!$X$3:$Y$993,2,0)</f>
        <v>#N/A</v>
      </c>
      <c r="U4130" s="21">
        <f t="shared" si="64"/>
        <v>0</v>
      </c>
    </row>
    <row r="4131" spans="20:21">
      <c r="T4131" t="e">
        <f>VLOOKUP(D4131,VSD!$X$3:$Y$993,2,0)</f>
        <v>#N/A</v>
      </c>
      <c r="U4131" s="21">
        <f t="shared" si="64"/>
        <v>0</v>
      </c>
    </row>
    <row r="4132" spans="20:21">
      <c r="T4132" t="e">
        <f>VLOOKUP(D4132,VSD!$X$3:$Y$993,2,0)</f>
        <v>#N/A</v>
      </c>
      <c r="U4132" s="21">
        <f t="shared" si="64"/>
        <v>0</v>
      </c>
    </row>
    <row r="4133" spans="20:21">
      <c r="T4133" t="e">
        <f>VLOOKUP(D4133,VSD!$X$3:$Y$993,2,0)</f>
        <v>#N/A</v>
      </c>
      <c r="U4133" s="21">
        <f t="shared" si="64"/>
        <v>0</v>
      </c>
    </row>
    <row r="4134" spans="20:21">
      <c r="T4134" t="e">
        <f>VLOOKUP(D4134,VSD!$X$3:$Y$993,2,0)</f>
        <v>#N/A</v>
      </c>
      <c r="U4134" s="21">
        <f t="shared" si="64"/>
        <v>0</v>
      </c>
    </row>
    <row r="4135" spans="20:21">
      <c r="T4135" t="e">
        <f>VLOOKUP(D4135,VSD!$X$3:$Y$993,2,0)</f>
        <v>#N/A</v>
      </c>
      <c r="U4135" s="21">
        <f t="shared" si="64"/>
        <v>0</v>
      </c>
    </row>
    <row r="4136" spans="20:21">
      <c r="T4136" t="e">
        <f>VLOOKUP(D4136,VSD!$X$3:$Y$993,2,0)</f>
        <v>#N/A</v>
      </c>
      <c r="U4136" s="21">
        <f t="shared" si="64"/>
        <v>0</v>
      </c>
    </row>
    <row r="4137" spans="20:21">
      <c r="T4137" t="e">
        <f>VLOOKUP(D4137,VSD!$X$3:$Y$993,2,0)</f>
        <v>#N/A</v>
      </c>
      <c r="U4137" s="21">
        <f t="shared" si="64"/>
        <v>0</v>
      </c>
    </row>
    <row r="4138" spans="20:21">
      <c r="T4138" t="e">
        <f>VLOOKUP(D4138,VSD!$X$3:$Y$993,2,0)</f>
        <v>#N/A</v>
      </c>
      <c r="U4138" s="21">
        <f t="shared" si="64"/>
        <v>0</v>
      </c>
    </row>
    <row r="4139" spans="20:21">
      <c r="T4139" t="e">
        <f>VLOOKUP(D4139,VSD!$X$3:$Y$993,2,0)</f>
        <v>#N/A</v>
      </c>
      <c r="U4139" s="21">
        <f t="shared" si="64"/>
        <v>0</v>
      </c>
    </row>
    <row r="4140" spans="20:21">
      <c r="T4140" t="e">
        <f>VLOOKUP(D4140,VSD!$X$3:$Y$993,2,0)</f>
        <v>#N/A</v>
      </c>
      <c r="U4140" s="21">
        <f t="shared" si="64"/>
        <v>0</v>
      </c>
    </row>
    <row r="4141" spans="20:21">
      <c r="T4141" t="e">
        <f>VLOOKUP(D4141,VSD!$X$3:$Y$993,2,0)</f>
        <v>#N/A</v>
      </c>
      <c r="U4141" s="21">
        <f t="shared" si="64"/>
        <v>0</v>
      </c>
    </row>
    <row r="4142" spans="20:21">
      <c r="T4142" t="e">
        <f>VLOOKUP(D4142,VSD!$X$3:$Y$993,2,0)</f>
        <v>#N/A</v>
      </c>
      <c r="U4142" s="21">
        <f t="shared" si="64"/>
        <v>0</v>
      </c>
    </row>
    <row r="4143" spans="20:21">
      <c r="T4143" t="e">
        <f>VLOOKUP(D4143,VSD!$X$3:$Y$993,2,0)</f>
        <v>#N/A</v>
      </c>
      <c r="U4143" s="21">
        <f t="shared" si="64"/>
        <v>0</v>
      </c>
    </row>
    <row r="4144" spans="20:21">
      <c r="T4144" t="e">
        <f>VLOOKUP(D4144,VSD!$X$3:$Y$993,2,0)</f>
        <v>#N/A</v>
      </c>
      <c r="U4144" s="21">
        <f t="shared" si="64"/>
        <v>0</v>
      </c>
    </row>
    <row r="4145" spans="20:21">
      <c r="T4145" t="e">
        <f>VLOOKUP(D4145,VSD!$X$3:$Y$993,2,0)</f>
        <v>#N/A</v>
      </c>
      <c r="U4145" s="21">
        <f t="shared" si="64"/>
        <v>0</v>
      </c>
    </row>
    <row r="4146" spans="20:21">
      <c r="T4146" t="e">
        <f>VLOOKUP(D4146,VSD!$X$3:$Y$993,2,0)</f>
        <v>#N/A</v>
      </c>
      <c r="U4146" s="21">
        <f t="shared" si="64"/>
        <v>0</v>
      </c>
    </row>
    <row r="4147" spans="20:21">
      <c r="T4147" t="e">
        <f>VLOOKUP(D4147,VSD!$X$3:$Y$993,2,0)</f>
        <v>#N/A</v>
      </c>
      <c r="U4147" s="21">
        <f t="shared" si="64"/>
        <v>0</v>
      </c>
    </row>
    <row r="4148" spans="20:21">
      <c r="T4148" t="e">
        <f>VLOOKUP(D4148,VSD!$X$3:$Y$993,2,0)</f>
        <v>#N/A</v>
      </c>
      <c r="U4148" s="21">
        <f t="shared" si="64"/>
        <v>0</v>
      </c>
    </row>
    <row r="4149" spans="20:21">
      <c r="T4149" t="e">
        <f>VLOOKUP(D4149,VSD!$X$3:$Y$993,2,0)</f>
        <v>#N/A</v>
      </c>
      <c r="U4149" s="21">
        <f t="shared" si="64"/>
        <v>0</v>
      </c>
    </row>
    <row r="4150" spans="20:21">
      <c r="T4150" t="e">
        <f>VLOOKUP(D4150,VSD!$X$3:$Y$993,2,0)</f>
        <v>#N/A</v>
      </c>
      <c r="U4150" s="21">
        <f t="shared" si="64"/>
        <v>0</v>
      </c>
    </row>
    <row r="4151" spans="20:21">
      <c r="T4151" t="e">
        <f>VLOOKUP(D4151,VSD!$X$3:$Y$993,2,0)</f>
        <v>#N/A</v>
      </c>
      <c r="U4151" s="21">
        <f t="shared" si="64"/>
        <v>0</v>
      </c>
    </row>
    <row r="4152" spans="20:21">
      <c r="T4152" t="e">
        <f>VLOOKUP(D4152,VSD!$X$3:$Y$993,2,0)</f>
        <v>#N/A</v>
      </c>
      <c r="U4152" s="21">
        <f t="shared" si="64"/>
        <v>0</v>
      </c>
    </row>
    <row r="4153" spans="20:21">
      <c r="T4153" t="e">
        <f>VLOOKUP(D4153,VSD!$X$3:$Y$993,2,0)</f>
        <v>#N/A</v>
      </c>
      <c r="U4153" s="21">
        <f t="shared" si="64"/>
        <v>0</v>
      </c>
    </row>
    <row r="4154" spans="20:21">
      <c r="T4154" t="e">
        <f>VLOOKUP(D4154,VSD!$X$3:$Y$993,2,0)</f>
        <v>#N/A</v>
      </c>
      <c r="U4154" s="21">
        <f t="shared" si="64"/>
        <v>0</v>
      </c>
    </row>
    <row r="4155" spans="20:21">
      <c r="T4155" t="e">
        <f>VLOOKUP(D4155,VSD!$X$3:$Y$993,2,0)</f>
        <v>#N/A</v>
      </c>
      <c r="U4155" s="21">
        <f t="shared" si="64"/>
        <v>0</v>
      </c>
    </row>
    <row r="4156" spans="20:21">
      <c r="T4156" t="e">
        <f>VLOOKUP(D4156,VSD!$X$3:$Y$993,2,0)</f>
        <v>#N/A</v>
      </c>
      <c r="U4156" s="21">
        <f t="shared" si="64"/>
        <v>0</v>
      </c>
    </row>
    <row r="4157" spans="20:21">
      <c r="T4157" t="e">
        <f>VLOOKUP(D4157,VSD!$X$3:$Y$993,2,0)</f>
        <v>#N/A</v>
      </c>
      <c r="U4157" s="21">
        <f t="shared" si="64"/>
        <v>0</v>
      </c>
    </row>
    <row r="4158" spans="20:21">
      <c r="T4158" t="e">
        <f>VLOOKUP(D4158,VSD!$X$3:$Y$993,2,0)</f>
        <v>#N/A</v>
      </c>
      <c r="U4158" s="21">
        <f t="shared" si="64"/>
        <v>0</v>
      </c>
    </row>
    <row r="4159" spans="20:21">
      <c r="T4159" t="e">
        <f>VLOOKUP(D4159,VSD!$X$3:$Y$993,2,0)</f>
        <v>#N/A</v>
      </c>
      <c r="U4159" s="21">
        <f t="shared" si="64"/>
        <v>0</v>
      </c>
    </row>
    <row r="4160" spans="20:21">
      <c r="T4160" t="e">
        <f>VLOOKUP(D4160,VSD!$X$3:$Y$993,2,0)</f>
        <v>#N/A</v>
      </c>
      <c r="U4160" s="21">
        <f t="shared" si="64"/>
        <v>0</v>
      </c>
    </row>
    <row r="4161" spans="20:21">
      <c r="T4161" t="e">
        <f>VLOOKUP(D4161,VSD!$X$3:$Y$993,2,0)</f>
        <v>#N/A</v>
      </c>
      <c r="U4161" s="21">
        <f t="shared" si="64"/>
        <v>0</v>
      </c>
    </row>
    <row r="4162" spans="20:21">
      <c r="T4162" t="e">
        <f>VLOOKUP(D4162,VSD!$X$3:$Y$993,2,0)</f>
        <v>#N/A</v>
      </c>
      <c r="U4162" s="21">
        <f t="shared" si="64"/>
        <v>0</v>
      </c>
    </row>
    <row r="4163" spans="20:21">
      <c r="T4163" t="e">
        <f>VLOOKUP(D4163,VSD!$X$3:$Y$993,2,0)</f>
        <v>#N/A</v>
      </c>
      <c r="U4163" s="21">
        <f t="shared" si="64"/>
        <v>0</v>
      </c>
    </row>
    <row r="4164" spans="20:21">
      <c r="T4164" t="e">
        <f>VLOOKUP(D4164,VSD!$X$3:$Y$993,2,0)</f>
        <v>#N/A</v>
      </c>
      <c r="U4164" s="21">
        <f t="shared" ref="U4164:U4227" si="65">IF(G4164&lt;&gt;"040P888888",IFERROR(T4164*I4164,0),0)</f>
        <v>0</v>
      </c>
    </row>
    <row r="4165" spans="20:21">
      <c r="T4165" t="e">
        <f>VLOOKUP(D4165,VSD!$X$3:$Y$993,2,0)</f>
        <v>#N/A</v>
      </c>
      <c r="U4165" s="21">
        <f t="shared" si="65"/>
        <v>0</v>
      </c>
    </row>
    <row r="4166" spans="20:21">
      <c r="T4166" t="e">
        <f>VLOOKUP(D4166,VSD!$X$3:$Y$993,2,0)</f>
        <v>#N/A</v>
      </c>
      <c r="U4166" s="21">
        <f t="shared" si="65"/>
        <v>0</v>
      </c>
    </row>
    <row r="4167" spans="20:21">
      <c r="T4167" t="e">
        <f>VLOOKUP(D4167,VSD!$X$3:$Y$993,2,0)</f>
        <v>#N/A</v>
      </c>
      <c r="U4167" s="21">
        <f t="shared" si="65"/>
        <v>0</v>
      </c>
    </row>
    <row r="4168" spans="20:21">
      <c r="T4168" t="e">
        <f>VLOOKUP(D4168,VSD!$X$3:$Y$993,2,0)</f>
        <v>#N/A</v>
      </c>
      <c r="U4168" s="21">
        <f t="shared" si="65"/>
        <v>0</v>
      </c>
    </row>
    <row r="4169" spans="20:21">
      <c r="T4169" t="e">
        <f>VLOOKUP(D4169,VSD!$X$3:$Y$993,2,0)</f>
        <v>#N/A</v>
      </c>
      <c r="U4169" s="21">
        <f t="shared" si="65"/>
        <v>0</v>
      </c>
    </row>
    <row r="4170" spans="20:21">
      <c r="T4170" t="e">
        <f>VLOOKUP(D4170,VSD!$X$3:$Y$993,2,0)</f>
        <v>#N/A</v>
      </c>
      <c r="U4170" s="21">
        <f t="shared" si="65"/>
        <v>0</v>
      </c>
    </row>
    <row r="4171" spans="20:21">
      <c r="T4171" t="e">
        <f>VLOOKUP(D4171,VSD!$X$3:$Y$993,2,0)</f>
        <v>#N/A</v>
      </c>
      <c r="U4171" s="21">
        <f t="shared" si="65"/>
        <v>0</v>
      </c>
    </row>
    <row r="4172" spans="20:21">
      <c r="T4172" t="e">
        <f>VLOOKUP(D4172,VSD!$X$3:$Y$993,2,0)</f>
        <v>#N/A</v>
      </c>
      <c r="U4172" s="21">
        <f t="shared" si="65"/>
        <v>0</v>
      </c>
    </row>
    <row r="4173" spans="20:21">
      <c r="T4173" t="e">
        <f>VLOOKUP(D4173,VSD!$X$3:$Y$993,2,0)</f>
        <v>#N/A</v>
      </c>
      <c r="U4173" s="21">
        <f t="shared" si="65"/>
        <v>0</v>
      </c>
    </row>
    <row r="4174" spans="20:21">
      <c r="T4174" t="e">
        <f>VLOOKUP(D4174,VSD!$X$3:$Y$993,2,0)</f>
        <v>#N/A</v>
      </c>
      <c r="U4174" s="21">
        <f t="shared" si="65"/>
        <v>0</v>
      </c>
    </row>
    <row r="4175" spans="20:21">
      <c r="T4175" t="e">
        <f>VLOOKUP(D4175,VSD!$X$3:$Y$993,2,0)</f>
        <v>#N/A</v>
      </c>
      <c r="U4175" s="21">
        <f t="shared" si="65"/>
        <v>0</v>
      </c>
    </row>
    <row r="4176" spans="20:21">
      <c r="T4176" t="e">
        <f>VLOOKUP(D4176,VSD!$X$3:$Y$993,2,0)</f>
        <v>#N/A</v>
      </c>
      <c r="U4176" s="21">
        <f t="shared" si="65"/>
        <v>0</v>
      </c>
    </row>
    <row r="4177" spans="20:21">
      <c r="T4177" t="e">
        <f>VLOOKUP(D4177,VSD!$X$3:$Y$993,2,0)</f>
        <v>#N/A</v>
      </c>
      <c r="U4177" s="21">
        <f t="shared" si="65"/>
        <v>0</v>
      </c>
    </row>
    <row r="4178" spans="20:21">
      <c r="T4178" t="e">
        <f>VLOOKUP(D4178,VSD!$X$3:$Y$993,2,0)</f>
        <v>#N/A</v>
      </c>
      <c r="U4178" s="21">
        <f t="shared" si="65"/>
        <v>0</v>
      </c>
    </row>
    <row r="4179" spans="20:21">
      <c r="T4179" t="e">
        <f>VLOOKUP(D4179,VSD!$X$3:$Y$993,2,0)</f>
        <v>#N/A</v>
      </c>
      <c r="U4179" s="21">
        <f t="shared" si="65"/>
        <v>0</v>
      </c>
    </row>
    <row r="4180" spans="20:21">
      <c r="T4180" t="e">
        <f>VLOOKUP(D4180,VSD!$X$3:$Y$993,2,0)</f>
        <v>#N/A</v>
      </c>
      <c r="U4180" s="21">
        <f t="shared" si="65"/>
        <v>0</v>
      </c>
    </row>
    <row r="4181" spans="20:21">
      <c r="T4181" t="e">
        <f>VLOOKUP(D4181,VSD!$X$3:$Y$993,2,0)</f>
        <v>#N/A</v>
      </c>
      <c r="U4181" s="21">
        <f t="shared" si="65"/>
        <v>0</v>
      </c>
    </row>
    <row r="4182" spans="20:21">
      <c r="T4182" t="e">
        <f>VLOOKUP(D4182,VSD!$X$3:$Y$993,2,0)</f>
        <v>#N/A</v>
      </c>
      <c r="U4182" s="21">
        <f t="shared" si="65"/>
        <v>0</v>
      </c>
    </row>
    <row r="4183" spans="20:21">
      <c r="T4183" t="e">
        <f>VLOOKUP(D4183,VSD!$X$3:$Y$993,2,0)</f>
        <v>#N/A</v>
      </c>
      <c r="U4183" s="21">
        <f t="shared" si="65"/>
        <v>0</v>
      </c>
    </row>
    <row r="4184" spans="20:21">
      <c r="T4184" t="e">
        <f>VLOOKUP(D4184,VSD!$X$3:$Y$993,2,0)</f>
        <v>#N/A</v>
      </c>
      <c r="U4184" s="21">
        <f t="shared" si="65"/>
        <v>0</v>
      </c>
    </row>
    <row r="4185" spans="20:21">
      <c r="T4185" t="e">
        <f>VLOOKUP(D4185,VSD!$X$3:$Y$993,2,0)</f>
        <v>#N/A</v>
      </c>
      <c r="U4185" s="21">
        <f t="shared" si="65"/>
        <v>0</v>
      </c>
    </row>
    <row r="4186" spans="20:21">
      <c r="T4186" t="e">
        <f>VLOOKUP(D4186,VSD!$X$3:$Y$993,2,0)</f>
        <v>#N/A</v>
      </c>
      <c r="U4186" s="21">
        <f t="shared" si="65"/>
        <v>0</v>
      </c>
    </row>
    <row r="4187" spans="20:21">
      <c r="T4187" t="e">
        <f>VLOOKUP(D4187,VSD!$X$3:$Y$993,2,0)</f>
        <v>#N/A</v>
      </c>
      <c r="U4187" s="21">
        <f t="shared" si="65"/>
        <v>0</v>
      </c>
    </row>
    <row r="4188" spans="20:21">
      <c r="T4188" t="e">
        <f>VLOOKUP(D4188,VSD!$X$3:$Y$993,2,0)</f>
        <v>#N/A</v>
      </c>
      <c r="U4188" s="21">
        <f t="shared" si="65"/>
        <v>0</v>
      </c>
    </row>
    <row r="4189" spans="20:21">
      <c r="T4189" t="e">
        <f>VLOOKUP(D4189,VSD!$X$3:$Y$993,2,0)</f>
        <v>#N/A</v>
      </c>
      <c r="U4189" s="21">
        <f t="shared" si="65"/>
        <v>0</v>
      </c>
    </row>
    <row r="4190" spans="20:21">
      <c r="T4190" t="e">
        <f>VLOOKUP(D4190,VSD!$X$3:$Y$993,2,0)</f>
        <v>#N/A</v>
      </c>
      <c r="U4190" s="21">
        <f t="shared" si="65"/>
        <v>0</v>
      </c>
    </row>
    <row r="4191" spans="20:21">
      <c r="T4191" t="e">
        <f>VLOOKUP(D4191,VSD!$X$3:$Y$993,2,0)</f>
        <v>#N/A</v>
      </c>
      <c r="U4191" s="21">
        <f t="shared" si="65"/>
        <v>0</v>
      </c>
    </row>
    <row r="4192" spans="20:21">
      <c r="T4192" t="e">
        <f>VLOOKUP(D4192,VSD!$X$3:$Y$993,2,0)</f>
        <v>#N/A</v>
      </c>
      <c r="U4192" s="21">
        <f t="shared" si="65"/>
        <v>0</v>
      </c>
    </row>
    <row r="4193" spans="20:21">
      <c r="T4193" t="e">
        <f>VLOOKUP(D4193,VSD!$X$3:$Y$993,2,0)</f>
        <v>#N/A</v>
      </c>
      <c r="U4193" s="21">
        <f t="shared" si="65"/>
        <v>0</v>
      </c>
    </row>
    <row r="4194" spans="20:21">
      <c r="T4194" t="e">
        <f>VLOOKUP(D4194,VSD!$X$3:$Y$993,2,0)</f>
        <v>#N/A</v>
      </c>
      <c r="U4194" s="21">
        <f t="shared" si="65"/>
        <v>0</v>
      </c>
    </row>
    <row r="4195" spans="20:21">
      <c r="T4195" t="e">
        <f>VLOOKUP(D4195,VSD!$X$3:$Y$993,2,0)</f>
        <v>#N/A</v>
      </c>
      <c r="U4195" s="21">
        <f t="shared" si="65"/>
        <v>0</v>
      </c>
    </row>
    <row r="4196" spans="20:21">
      <c r="T4196" t="e">
        <f>VLOOKUP(D4196,VSD!$X$3:$Y$993,2,0)</f>
        <v>#N/A</v>
      </c>
      <c r="U4196" s="21">
        <f t="shared" si="65"/>
        <v>0</v>
      </c>
    </row>
    <row r="4197" spans="20:21">
      <c r="T4197" t="e">
        <f>VLOOKUP(D4197,VSD!$X$3:$Y$993,2,0)</f>
        <v>#N/A</v>
      </c>
      <c r="U4197" s="21">
        <f t="shared" si="65"/>
        <v>0</v>
      </c>
    </row>
    <row r="4198" spans="20:21">
      <c r="T4198" t="e">
        <f>VLOOKUP(D4198,VSD!$X$3:$Y$993,2,0)</f>
        <v>#N/A</v>
      </c>
      <c r="U4198" s="21">
        <f t="shared" si="65"/>
        <v>0</v>
      </c>
    </row>
    <row r="4199" spans="20:21">
      <c r="T4199" t="e">
        <f>VLOOKUP(D4199,VSD!$X$3:$Y$993,2,0)</f>
        <v>#N/A</v>
      </c>
      <c r="U4199" s="21">
        <f t="shared" si="65"/>
        <v>0</v>
      </c>
    </row>
    <row r="4200" spans="20:21">
      <c r="T4200" t="e">
        <f>VLOOKUP(D4200,VSD!$X$3:$Y$993,2,0)</f>
        <v>#N/A</v>
      </c>
      <c r="U4200" s="21">
        <f t="shared" si="65"/>
        <v>0</v>
      </c>
    </row>
    <row r="4201" spans="20:21">
      <c r="T4201" t="e">
        <f>VLOOKUP(D4201,VSD!$X$3:$Y$993,2,0)</f>
        <v>#N/A</v>
      </c>
      <c r="U4201" s="21">
        <f t="shared" si="65"/>
        <v>0</v>
      </c>
    </row>
    <row r="4202" spans="20:21">
      <c r="T4202" t="e">
        <f>VLOOKUP(D4202,VSD!$X$3:$Y$993,2,0)</f>
        <v>#N/A</v>
      </c>
      <c r="U4202" s="21">
        <f t="shared" si="65"/>
        <v>0</v>
      </c>
    </row>
    <row r="4203" spans="20:21">
      <c r="T4203" t="e">
        <f>VLOOKUP(D4203,VSD!$X$3:$Y$993,2,0)</f>
        <v>#N/A</v>
      </c>
      <c r="U4203" s="21">
        <f t="shared" si="65"/>
        <v>0</v>
      </c>
    </row>
    <row r="4204" spans="20:21">
      <c r="T4204" t="e">
        <f>VLOOKUP(D4204,VSD!$X$3:$Y$993,2,0)</f>
        <v>#N/A</v>
      </c>
      <c r="U4204" s="21">
        <f t="shared" si="65"/>
        <v>0</v>
      </c>
    </row>
    <row r="4205" spans="20:21">
      <c r="T4205" t="e">
        <f>VLOOKUP(D4205,VSD!$X$3:$Y$993,2,0)</f>
        <v>#N/A</v>
      </c>
      <c r="U4205" s="21">
        <f t="shared" si="65"/>
        <v>0</v>
      </c>
    </row>
    <row r="4206" spans="20:21">
      <c r="T4206" t="e">
        <f>VLOOKUP(D4206,VSD!$X$3:$Y$993,2,0)</f>
        <v>#N/A</v>
      </c>
      <c r="U4206" s="21">
        <f t="shared" si="65"/>
        <v>0</v>
      </c>
    </row>
    <row r="4207" spans="20:21">
      <c r="T4207" t="e">
        <f>VLOOKUP(D4207,VSD!$X$3:$Y$993,2,0)</f>
        <v>#N/A</v>
      </c>
      <c r="U4207" s="21">
        <f t="shared" si="65"/>
        <v>0</v>
      </c>
    </row>
    <row r="4208" spans="20:21">
      <c r="T4208" t="e">
        <f>VLOOKUP(D4208,VSD!$X$3:$Y$993,2,0)</f>
        <v>#N/A</v>
      </c>
      <c r="U4208" s="21">
        <f t="shared" si="65"/>
        <v>0</v>
      </c>
    </row>
    <row r="4209" spans="20:21">
      <c r="T4209" t="e">
        <f>VLOOKUP(D4209,VSD!$X$3:$Y$993,2,0)</f>
        <v>#N/A</v>
      </c>
      <c r="U4209" s="21">
        <f t="shared" si="65"/>
        <v>0</v>
      </c>
    </row>
    <row r="4210" spans="20:21">
      <c r="T4210" t="e">
        <f>VLOOKUP(D4210,VSD!$X$3:$Y$993,2,0)</f>
        <v>#N/A</v>
      </c>
      <c r="U4210" s="21">
        <f t="shared" si="65"/>
        <v>0</v>
      </c>
    </row>
    <row r="4211" spans="20:21">
      <c r="T4211" t="e">
        <f>VLOOKUP(D4211,VSD!$X$3:$Y$993,2,0)</f>
        <v>#N/A</v>
      </c>
      <c r="U4211" s="21">
        <f t="shared" si="65"/>
        <v>0</v>
      </c>
    </row>
    <row r="4212" spans="20:21">
      <c r="T4212" t="e">
        <f>VLOOKUP(D4212,VSD!$X$3:$Y$993,2,0)</f>
        <v>#N/A</v>
      </c>
      <c r="U4212" s="21">
        <f t="shared" si="65"/>
        <v>0</v>
      </c>
    </row>
    <row r="4213" spans="20:21">
      <c r="T4213" t="e">
        <f>VLOOKUP(D4213,VSD!$X$3:$Y$993,2,0)</f>
        <v>#N/A</v>
      </c>
      <c r="U4213" s="21">
        <f t="shared" si="65"/>
        <v>0</v>
      </c>
    </row>
    <row r="4214" spans="20:21">
      <c r="T4214" t="e">
        <f>VLOOKUP(D4214,VSD!$X$3:$Y$993,2,0)</f>
        <v>#N/A</v>
      </c>
      <c r="U4214" s="21">
        <f t="shared" si="65"/>
        <v>0</v>
      </c>
    </row>
    <row r="4215" spans="20:21">
      <c r="T4215" t="e">
        <f>VLOOKUP(D4215,VSD!$X$3:$Y$993,2,0)</f>
        <v>#N/A</v>
      </c>
      <c r="U4215" s="21">
        <f t="shared" si="65"/>
        <v>0</v>
      </c>
    </row>
    <row r="4216" spans="20:21">
      <c r="T4216" t="e">
        <f>VLOOKUP(D4216,VSD!$X$3:$Y$993,2,0)</f>
        <v>#N/A</v>
      </c>
      <c r="U4216" s="21">
        <f t="shared" si="65"/>
        <v>0</v>
      </c>
    </row>
    <row r="4217" spans="20:21">
      <c r="T4217" t="e">
        <f>VLOOKUP(D4217,VSD!$X$3:$Y$993,2,0)</f>
        <v>#N/A</v>
      </c>
      <c r="U4217" s="21">
        <f t="shared" si="65"/>
        <v>0</v>
      </c>
    </row>
    <row r="4218" spans="20:21">
      <c r="T4218" t="e">
        <f>VLOOKUP(D4218,VSD!$X$3:$Y$993,2,0)</f>
        <v>#N/A</v>
      </c>
      <c r="U4218" s="21">
        <f t="shared" si="65"/>
        <v>0</v>
      </c>
    </row>
    <row r="4219" spans="20:21">
      <c r="T4219" t="e">
        <f>VLOOKUP(D4219,VSD!$X$3:$Y$993,2,0)</f>
        <v>#N/A</v>
      </c>
      <c r="U4219" s="21">
        <f t="shared" si="65"/>
        <v>0</v>
      </c>
    </row>
    <row r="4220" spans="20:21">
      <c r="T4220" t="e">
        <f>VLOOKUP(D4220,VSD!$X$3:$Y$993,2,0)</f>
        <v>#N/A</v>
      </c>
      <c r="U4220" s="21">
        <f t="shared" si="65"/>
        <v>0</v>
      </c>
    </row>
    <row r="4221" spans="20:21">
      <c r="T4221" t="e">
        <f>VLOOKUP(D4221,VSD!$X$3:$Y$993,2,0)</f>
        <v>#N/A</v>
      </c>
      <c r="U4221" s="21">
        <f t="shared" si="65"/>
        <v>0</v>
      </c>
    </row>
    <row r="4222" spans="20:21">
      <c r="T4222" t="e">
        <f>VLOOKUP(D4222,VSD!$X$3:$Y$993,2,0)</f>
        <v>#N/A</v>
      </c>
      <c r="U4222" s="21">
        <f t="shared" si="65"/>
        <v>0</v>
      </c>
    </row>
    <row r="4223" spans="20:21">
      <c r="T4223" t="e">
        <f>VLOOKUP(D4223,VSD!$X$3:$Y$993,2,0)</f>
        <v>#N/A</v>
      </c>
      <c r="U4223" s="21">
        <f t="shared" si="65"/>
        <v>0</v>
      </c>
    </row>
    <row r="4224" spans="20:21">
      <c r="T4224" t="e">
        <f>VLOOKUP(D4224,VSD!$X$3:$Y$993,2,0)</f>
        <v>#N/A</v>
      </c>
      <c r="U4224" s="21">
        <f t="shared" si="65"/>
        <v>0</v>
      </c>
    </row>
    <row r="4225" spans="20:21">
      <c r="T4225" t="e">
        <f>VLOOKUP(D4225,VSD!$X$3:$Y$993,2,0)</f>
        <v>#N/A</v>
      </c>
      <c r="U4225" s="21">
        <f t="shared" si="65"/>
        <v>0</v>
      </c>
    </row>
    <row r="4226" spans="20:21">
      <c r="T4226" t="e">
        <f>VLOOKUP(D4226,VSD!$X$3:$Y$993,2,0)</f>
        <v>#N/A</v>
      </c>
      <c r="U4226" s="21">
        <f t="shared" si="65"/>
        <v>0</v>
      </c>
    </row>
    <row r="4227" spans="20:21">
      <c r="T4227" t="e">
        <f>VLOOKUP(D4227,VSD!$X$3:$Y$993,2,0)</f>
        <v>#N/A</v>
      </c>
      <c r="U4227" s="21">
        <f t="shared" si="65"/>
        <v>0</v>
      </c>
    </row>
    <row r="4228" spans="20:21">
      <c r="T4228" t="e">
        <f>VLOOKUP(D4228,VSD!$X$3:$Y$993,2,0)</f>
        <v>#N/A</v>
      </c>
      <c r="U4228" s="21">
        <f t="shared" ref="U4228:U4291" si="66">IF(G4228&lt;&gt;"040P888888",IFERROR(T4228*I4228,0),0)</f>
        <v>0</v>
      </c>
    </row>
    <row r="4229" spans="20:21">
      <c r="T4229" t="e">
        <f>VLOOKUP(D4229,VSD!$X$3:$Y$993,2,0)</f>
        <v>#N/A</v>
      </c>
      <c r="U4229" s="21">
        <f t="shared" si="66"/>
        <v>0</v>
      </c>
    </row>
    <row r="4230" spans="20:21">
      <c r="T4230" t="e">
        <f>VLOOKUP(D4230,VSD!$X$3:$Y$993,2,0)</f>
        <v>#N/A</v>
      </c>
      <c r="U4230" s="21">
        <f t="shared" si="66"/>
        <v>0</v>
      </c>
    </row>
    <row r="4231" spans="20:21">
      <c r="T4231" t="e">
        <f>VLOOKUP(D4231,VSD!$X$3:$Y$993,2,0)</f>
        <v>#N/A</v>
      </c>
      <c r="U4231" s="21">
        <f t="shared" si="66"/>
        <v>0</v>
      </c>
    </row>
    <row r="4232" spans="20:21">
      <c r="T4232" t="e">
        <f>VLOOKUP(D4232,VSD!$X$3:$Y$993,2,0)</f>
        <v>#N/A</v>
      </c>
      <c r="U4232" s="21">
        <f t="shared" si="66"/>
        <v>0</v>
      </c>
    </row>
    <row r="4233" spans="20:21">
      <c r="T4233" t="e">
        <f>VLOOKUP(D4233,VSD!$X$3:$Y$993,2,0)</f>
        <v>#N/A</v>
      </c>
      <c r="U4233" s="21">
        <f t="shared" si="66"/>
        <v>0</v>
      </c>
    </row>
    <row r="4234" spans="20:21">
      <c r="T4234" t="e">
        <f>VLOOKUP(D4234,VSD!$X$3:$Y$993,2,0)</f>
        <v>#N/A</v>
      </c>
      <c r="U4234" s="21">
        <f t="shared" si="66"/>
        <v>0</v>
      </c>
    </row>
    <row r="4235" spans="20:21">
      <c r="T4235" t="e">
        <f>VLOOKUP(D4235,VSD!$X$3:$Y$993,2,0)</f>
        <v>#N/A</v>
      </c>
      <c r="U4235" s="21">
        <f t="shared" si="66"/>
        <v>0</v>
      </c>
    </row>
    <row r="4236" spans="20:21">
      <c r="T4236" t="e">
        <f>VLOOKUP(D4236,VSD!$X$3:$Y$993,2,0)</f>
        <v>#N/A</v>
      </c>
      <c r="U4236" s="21">
        <f t="shared" si="66"/>
        <v>0</v>
      </c>
    </row>
    <row r="4237" spans="20:21">
      <c r="T4237" t="e">
        <f>VLOOKUP(D4237,VSD!$X$3:$Y$993,2,0)</f>
        <v>#N/A</v>
      </c>
      <c r="U4237" s="21">
        <f t="shared" si="66"/>
        <v>0</v>
      </c>
    </row>
    <row r="4238" spans="20:21">
      <c r="T4238" t="e">
        <f>VLOOKUP(D4238,VSD!$X$3:$Y$993,2,0)</f>
        <v>#N/A</v>
      </c>
      <c r="U4238" s="21">
        <f t="shared" si="66"/>
        <v>0</v>
      </c>
    </row>
    <row r="4239" spans="20:21">
      <c r="T4239" t="e">
        <f>VLOOKUP(D4239,VSD!$X$3:$Y$993,2,0)</f>
        <v>#N/A</v>
      </c>
      <c r="U4239" s="21">
        <f t="shared" si="66"/>
        <v>0</v>
      </c>
    </row>
    <row r="4240" spans="20:21">
      <c r="T4240" t="e">
        <f>VLOOKUP(D4240,VSD!$X$3:$Y$993,2,0)</f>
        <v>#N/A</v>
      </c>
      <c r="U4240" s="21">
        <f t="shared" si="66"/>
        <v>0</v>
      </c>
    </row>
    <row r="4241" spans="20:21">
      <c r="T4241" t="e">
        <f>VLOOKUP(D4241,VSD!$X$3:$Y$993,2,0)</f>
        <v>#N/A</v>
      </c>
      <c r="U4241" s="21">
        <f t="shared" si="66"/>
        <v>0</v>
      </c>
    </row>
    <row r="4242" spans="20:21">
      <c r="T4242" t="e">
        <f>VLOOKUP(D4242,VSD!$X$3:$Y$993,2,0)</f>
        <v>#N/A</v>
      </c>
      <c r="U4242" s="21">
        <f t="shared" si="66"/>
        <v>0</v>
      </c>
    </row>
    <row r="4243" spans="20:21">
      <c r="T4243" t="e">
        <f>VLOOKUP(D4243,VSD!$X$3:$Y$993,2,0)</f>
        <v>#N/A</v>
      </c>
      <c r="U4243" s="21">
        <f t="shared" si="66"/>
        <v>0</v>
      </c>
    </row>
    <row r="4244" spans="20:21">
      <c r="T4244" t="e">
        <f>VLOOKUP(D4244,VSD!$X$3:$Y$993,2,0)</f>
        <v>#N/A</v>
      </c>
      <c r="U4244" s="21">
        <f t="shared" si="66"/>
        <v>0</v>
      </c>
    </row>
    <row r="4245" spans="20:21">
      <c r="T4245" t="e">
        <f>VLOOKUP(D4245,VSD!$X$3:$Y$993,2,0)</f>
        <v>#N/A</v>
      </c>
      <c r="U4245" s="21">
        <f t="shared" si="66"/>
        <v>0</v>
      </c>
    </row>
    <row r="4246" spans="20:21">
      <c r="T4246" t="e">
        <f>VLOOKUP(D4246,VSD!$X$3:$Y$993,2,0)</f>
        <v>#N/A</v>
      </c>
      <c r="U4246" s="21">
        <f t="shared" si="66"/>
        <v>0</v>
      </c>
    </row>
    <row r="4247" spans="20:21">
      <c r="T4247" t="e">
        <f>VLOOKUP(D4247,VSD!$X$3:$Y$993,2,0)</f>
        <v>#N/A</v>
      </c>
      <c r="U4247" s="21">
        <f t="shared" si="66"/>
        <v>0</v>
      </c>
    </row>
    <row r="4248" spans="20:21">
      <c r="T4248" t="e">
        <f>VLOOKUP(D4248,VSD!$X$3:$Y$993,2,0)</f>
        <v>#N/A</v>
      </c>
      <c r="U4248" s="21">
        <f t="shared" si="66"/>
        <v>0</v>
      </c>
    </row>
    <row r="4249" spans="20:21">
      <c r="T4249" t="e">
        <f>VLOOKUP(D4249,VSD!$X$3:$Y$993,2,0)</f>
        <v>#N/A</v>
      </c>
      <c r="U4249" s="21">
        <f t="shared" si="66"/>
        <v>0</v>
      </c>
    </row>
    <row r="4250" spans="20:21">
      <c r="T4250" t="e">
        <f>VLOOKUP(D4250,VSD!$X$3:$Y$993,2,0)</f>
        <v>#N/A</v>
      </c>
      <c r="U4250" s="21">
        <f t="shared" si="66"/>
        <v>0</v>
      </c>
    </row>
    <row r="4251" spans="20:21">
      <c r="T4251" t="e">
        <f>VLOOKUP(D4251,VSD!$X$3:$Y$993,2,0)</f>
        <v>#N/A</v>
      </c>
      <c r="U4251" s="21">
        <f t="shared" si="66"/>
        <v>0</v>
      </c>
    </row>
    <row r="4252" spans="20:21">
      <c r="T4252" t="e">
        <f>VLOOKUP(D4252,VSD!$X$3:$Y$993,2,0)</f>
        <v>#N/A</v>
      </c>
      <c r="U4252" s="21">
        <f t="shared" si="66"/>
        <v>0</v>
      </c>
    </row>
    <row r="4253" spans="20:21">
      <c r="T4253" t="e">
        <f>VLOOKUP(D4253,VSD!$X$3:$Y$993,2,0)</f>
        <v>#N/A</v>
      </c>
      <c r="U4253" s="21">
        <f t="shared" si="66"/>
        <v>0</v>
      </c>
    </row>
    <row r="4254" spans="20:21">
      <c r="T4254" t="e">
        <f>VLOOKUP(D4254,VSD!$X$3:$Y$993,2,0)</f>
        <v>#N/A</v>
      </c>
      <c r="U4254" s="21">
        <f t="shared" si="66"/>
        <v>0</v>
      </c>
    </row>
    <row r="4255" spans="20:21">
      <c r="T4255" t="e">
        <f>VLOOKUP(D4255,VSD!$X$3:$Y$993,2,0)</f>
        <v>#N/A</v>
      </c>
      <c r="U4255" s="21">
        <f t="shared" si="66"/>
        <v>0</v>
      </c>
    </row>
    <row r="4256" spans="20:21">
      <c r="T4256" t="e">
        <f>VLOOKUP(D4256,VSD!$X$3:$Y$993,2,0)</f>
        <v>#N/A</v>
      </c>
      <c r="U4256" s="21">
        <f t="shared" si="66"/>
        <v>0</v>
      </c>
    </row>
    <row r="4257" spans="20:21">
      <c r="T4257" t="e">
        <f>VLOOKUP(D4257,VSD!$X$3:$Y$993,2,0)</f>
        <v>#N/A</v>
      </c>
      <c r="U4257" s="21">
        <f t="shared" si="66"/>
        <v>0</v>
      </c>
    </row>
    <row r="4258" spans="20:21">
      <c r="T4258" t="e">
        <f>VLOOKUP(D4258,VSD!$X$3:$Y$993,2,0)</f>
        <v>#N/A</v>
      </c>
      <c r="U4258" s="21">
        <f t="shared" si="66"/>
        <v>0</v>
      </c>
    </row>
    <row r="4259" spans="20:21">
      <c r="T4259" t="e">
        <f>VLOOKUP(D4259,VSD!$X$3:$Y$993,2,0)</f>
        <v>#N/A</v>
      </c>
      <c r="U4259" s="21">
        <f t="shared" si="66"/>
        <v>0</v>
      </c>
    </row>
    <row r="4260" spans="20:21">
      <c r="T4260" t="e">
        <f>VLOOKUP(D4260,VSD!$X$3:$Y$993,2,0)</f>
        <v>#N/A</v>
      </c>
      <c r="U4260" s="21">
        <f t="shared" si="66"/>
        <v>0</v>
      </c>
    </row>
    <row r="4261" spans="20:21">
      <c r="T4261" t="e">
        <f>VLOOKUP(D4261,VSD!$X$3:$Y$993,2,0)</f>
        <v>#N/A</v>
      </c>
      <c r="U4261" s="21">
        <f t="shared" si="66"/>
        <v>0</v>
      </c>
    </row>
    <row r="4262" spans="20:21">
      <c r="T4262" t="e">
        <f>VLOOKUP(D4262,VSD!$X$3:$Y$993,2,0)</f>
        <v>#N/A</v>
      </c>
      <c r="U4262" s="21">
        <f t="shared" si="66"/>
        <v>0</v>
      </c>
    </row>
    <row r="4263" spans="20:21">
      <c r="T4263" t="e">
        <f>VLOOKUP(D4263,VSD!$X$3:$Y$993,2,0)</f>
        <v>#N/A</v>
      </c>
      <c r="U4263" s="21">
        <f t="shared" si="66"/>
        <v>0</v>
      </c>
    </row>
    <row r="4264" spans="20:21">
      <c r="T4264" t="e">
        <f>VLOOKUP(D4264,VSD!$X$3:$Y$993,2,0)</f>
        <v>#N/A</v>
      </c>
      <c r="U4264" s="21">
        <f t="shared" si="66"/>
        <v>0</v>
      </c>
    </row>
    <row r="4265" spans="20:21">
      <c r="T4265" t="e">
        <f>VLOOKUP(D4265,VSD!$X$3:$Y$993,2,0)</f>
        <v>#N/A</v>
      </c>
      <c r="U4265" s="21">
        <f t="shared" si="66"/>
        <v>0</v>
      </c>
    </row>
    <row r="4266" spans="20:21">
      <c r="T4266" t="e">
        <f>VLOOKUP(D4266,VSD!$X$3:$Y$993,2,0)</f>
        <v>#N/A</v>
      </c>
      <c r="U4266" s="21">
        <f t="shared" si="66"/>
        <v>0</v>
      </c>
    </row>
    <row r="4267" spans="20:21">
      <c r="T4267" t="e">
        <f>VLOOKUP(D4267,VSD!$X$3:$Y$993,2,0)</f>
        <v>#N/A</v>
      </c>
      <c r="U4267" s="21">
        <f t="shared" si="66"/>
        <v>0</v>
      </c>
    </row>
    <row r="4268" spans="20:21">
      <c r="T4268" t="e">
        <f>VLOOKUP(D4268,VSD!$X$3:$Y$993,2,0)</f>
        <v>#N/A</v>
      </c>
      <c r="U4268" s="21">
        <f t="shared" si="66"/>
        <v>0</v>
      </c>
    </row>
    <row r="4269" spans="20:21">
      <c r="T4269" t="e">
        <f>VLOOKUP(D4269,VSD!$X$3:$Y$993,2,0)</f>
        <v>#N/A</v>
      </c>
      <c r="U4269" s="21">
        <f t="shared" si="66"/>
        <v>0</v>
      </c>
    </row>
    <row r="4270" spans="20:21">
      <c r="T4270" t="e">
        <f>VLOOKUP(D4270,VSD!$X$3:$Y$993,2,0)</f>
        <v>#N/A</v>
      </c>
      <c r="U4270" s="21">
        <f t="shared" si="66"/>
        <v>0</v>
      </c>
    </row>
    <row r="4271" spans="20:21">
      <c r="T4271" t="e">
        <f>VLOOKUP(D4271,VSD!$X$3:$Y$993,2,0)</f>
        <v>#N/A</v>
      </c>
      <c r="U4271" s="21">
        <f t="shared" si="66"/>
        <v>0</v>
      </c>
    </row>
    <row r="4272" spans="20:21">
      <c r="T4272" t="e">
        <f>VLOOKUP(D4272,VSD!$X$3:$Y$993,2,0)</f>
        <v>#N/A</v>
      </c>
      <c r="U4272" s="21">
        <f t="shared" si="66"/>
        <v>0</v>
      </c>
    </row>
    <row r="4273" spans="20:21">
      <c r="T4273" t="e">
        <f>VLOOKUP(D4273,VSD!$X$3:$Y$993,2,0)</f>
        <v>#N/A</v>
      </c>
      <c r="U4273" s="21">
        <f t="shared" si="66"/>
        <v>0</v>
      </c>
    </row>
    <row r="4274" spans="20:21">
      <c r="T4274" t="e">
        <f>VLOOKUP(D4274,VSD!$X$3:$Y$993,2,0)</f>
        <v>#N/A</v>
      </c>
      <c r="U4274" s="21">
        <f t="shared" si="66"/>
        <v>0</v>
      </c>
    </row>
    <row r="4275" spans="20:21">
      <c r="T4275" t="e">
        <f>VLOOKUP(D4275,VSD!$X$3:$Y$993,2,0)</f>
        <v>#N/A</v>
      </c>
      <c r="U4275" s="21">
        <f t="shared" si="66"/>
        <v>0</v>
      </c>
    </row>
    <row r="4276" spans="20:21">
      <c r="T4276" t="e">
        <f>VLOOKUP(D4276,VSD!$X$3:$Y$993,2,0)</f>
        <v>#N/A</v>
      </c>
      <c r="U4276" s="21">
        <f t="shared" si="66"/>
        <v>0</v>
      </c>
    </row>
    <row r="4277" spans="20:21">
      <c r="T4277" t="e">
        <f>VLOOKUP(D4277,VSD!$X$3:$Y$993,2,0)</f>
        <v>#N/A</v>
      </c>
      <c r="U4277" s="21">
        <f t="shared" si="66"/>
        <v>0</v>
      </c>
    </row>
    <row r="4278" spans="20:21">
      <c r="T4278" t="e">
        <f>VLOOKUP(D4278,VSD!$X$3:$Y$993,2,0)</f>
        <v>#N/A</v>
      </c>
      <c r="U4278" s="21">
        <f t="shared" si="66"/>
        <v>0</v>
      </c>
    </row>
    <row r="4279" spans="20:21">
      <c r="T4279" t="e">
        <f>VLOOKUP(D4279,VSD!$X$3:$Y$993,2,0)</f>
        <v>#N/A</v>
      </c>
      <c r="U4279" s="21">
        <f t="shared" si="66"/>
        <v>0</v>
      </c>
    </row>
    <row r="4280" spans="20:21">
      <c r="T4280" t="e">
        <f>VLOOKUP(D4280,VSD!$X$3:$Y$993,2,0)</f>
        <v>#N/A</v>
      </c>
      <c r="U4280" s="21">
        <f t="shared" si="66"/>
        <v>0</v>
      </c>
    </row>
    <row r="4281" spans="20:21">
      <c r="T4281" t="e">
        <f>VLOOKUP(D4281,VSD!$X$3:$Y$993,2,0)</f>
        <v>#N/A</v>
      </c>
      <c r="U4281" s="21">
        <f t="shared" si="66"/>
        <v>0</v>
      </c>
    </row>
    <row r="4282" spans="20:21">
      <c r="T4282" t="e">
        <f>VLOOKUP(D4282,VSD!$X$3:$Y$993,2,0)</f>
        <v>#N/A</v>
      </c>
      <c r="U4282" s="21">
        <f t="shared" si="66"/>
        <v>0</v>
      </c>
    </row>
    <row r="4283" spans="20:21">
      <c r="T4283" t="e">
        <f>VLOOKUP(D4283,VSD!$X$3:$Y$993,2,0)</f>
        <v>#N/A</v>
      </c>
      <c r="U4283" s="21">
        <f t="shared" si="66"/>
        <v>0</v>
      </c>
    </row>
    <row r="4284" spans="20:21">
      <c r="T4284" t="e">
        <f>VLOOKUP(D4284,VSD!$X$3:$Y$993,2,0)</f>
        <v>#N/A</v>
      </c>
      <c r="U4284" s="21">
        <f t="shared" si="66"/>
        <v>0</v>
      </c>
    </row>
    <row r="4285" spans="20:21">
      <c r="T4285" t="e">
        <f>VLOOKUP(D4285,VSD!$X$3:$Y$993,2,0)</f>
        <v>#N/A</v>
      </c>
      <c r="U4285" s="21">
        <f t="shared" si="66"/>
        <v>0</v>
      </c>
    </row>
    <row r="4286" spans="20:21">
      <c r="T4286" t="e">
        <f>VLOOKUP(D4286,VSD!$X$3:$Y$993,2,0)</f>
        <v>#N/A</v>
      </c>
      <c r="U4286" s="21">
        <f t="shared" si="66"/>
        <v>0</v>
      </c>
    </row>
    <row r="4287" spans="20:21">
      <c r="T4287" t="e">
        <f>VLOOKUP(D4287,VSD!$X$3:$Y$993,2,0)</f>
        <v>#N/A</v>
      </c>
      <c r="U4287" s="21">
        <f t="shared" si="66"/>
        <v>0</v>
      </c>
    </row>
    <row r="4288" spans="20:21">
      <c r="T4288" t="e">
        <f>VLOOKUP(D4288,VSD!$X$3:$Y$993,2,0)</f>
        <v>#N/A</v>
      </c>
      <c r="U4288" s="21">
        <f t="shared" si="66"/>
        <v>0</v>
      </c>
    </row>
    <row r="4289" spans="20:21">
      <c r="T4289" t="e">
        <f>VLOOKUP(D4289,VSD!$X$3:$Y$993,2,0)</f>
        <v>#N/A</v>
      </c>
      <c r="U4289" s="21">
        <f t="shared" si="66"/>
        <v>0</v>
      </c>
    </row>
    <row r="4290" spans="20:21">
      <c r="T4290" t="e">
        <f>VLOOKUP(D4290,VSD!$X$3:$Y$993,2,0)</f>
        <v>#N/A</v>
      </c>
      <c r="U4290" s="21">
        <f t="shared" si="66"/>
        <v>0</v>
      </c>
    </row>
    <row r="4291" spans="20:21">
      <c r="T4291" t="e">
        <f>VLOOKUP(D4291,VSD!$X$3:$Y$993,2,0)</f>
        <v>#N/A</v>
      </c>
      <c r="U4291" s="21">
        <f t="shared" si="66"/>
        <v>0</v>
      </c>
    </row>
    <row r="4292" spans="20:21">
      <c r="T4292" t="e">
        <f>VLOOKUP(D4292,VSD!$X$3:$Y$993,2,0)</f>
        <v>#N/A</v>
      </c>
      <c r="U4292" s="21">
        <f t="shared" ref="U4292:U4355" si="67">IF(G4292&lt;&gt;"040P888888",IFERROR(T4292*I4292,0),0)</f>
        <v>0</v>
      </c>
    </row>
    <row r="4293" spans="20:21">
      <c r="T4293" t="e">
        <f>VLOOKUP(D4293,VSD!$X$3:$Y$993,2,0)</f>
        <v>#N/A</v>
      </c>
      <c r="U4293" s="21">
        <f t="shared" si="67"/>
        <v>0</v>
      </c>
    </row>
    <row r="4294" spans="20:21">
      <c r="T4294" t="e">
        <f>VLOOKUP(D4294,VSD!$X$3:$Y$993,2,0)</f>
        <v>#N/A</v>
      </c>
      <c r="U4294" s="21">
        <f t="shared" si="67"/>
        <v>0</v>
      </c>
    </row>
    <row r="4295" spans="20:21">
      <c r="T4295" t="e">
        <f>VLOOKUP(D4295,VSD!$X$3:$Y$993,2,0)</f>
        <v>#N/A</v>
      </c>
      <c r="U4295" s="21">
        <f t="shared" si="67"/>
        <v>0</v>
      </c>
    </row>
    <row r="4296" spans="20:21">
      <c r="T4296" t="e">
        <f>VLOOKUP(D4296,VSD!$X$3:$Y$993,2,0)</f>
        <v>#N/A</v>
      </c>
      <c r="U4296" s="21">
        <f t="shared" si="67"/>
        <v>0</v>
      </c>
    </row>
    <row r="4297" spans="20:21">
      <c r="T4297" t="e">
        <f>VLOOKUP(D4297,VSD!$X$3:$Y$993,2,0)</f>
        <v>#N/A</v>
      </c>
      <c r="U4297" s="21">
        <f t="shared" si="67"/>
        <v>0</v>
      </c>
    </row>
    <row r="4298" spans="20:21">
      <c r="T4298" t="e">
        <f>VLOOKUP(D4298,VSD!$X$3:$Y$993,2,0)</f>
        <v>#N/A</v>
      </c>
      <c r="U4298" s="21">
        <f t="shared" si="67"/>
        <v>0</v>
      </c>
    </row>
    <row r="4299" spans="20:21">
      <c r="T4299" t="e">
        <f>VLOOKUP(D4299,VSD!$X$3:$Y$993,2,0)</f>
        <v>#N/A</v>
      </c>
      <c r="U4299" s="21">
        <f t="shared" si="67"/>
        <v>0</v>
      </c>
    </row>
    <row r="4300" spans="20:21">
      <c r="T4300" t="e">
        <f>VLOOKUP(D4300,VSD!$X$3:$Y$993,2,0)</f>
        <v>#N/A</v>
      </c>
      <c r="U4300" s="21">
        <f t="shared" si="67"/>
        <v>0</v>
      </c>
    </row>
    <row r="4301" spans="20:21">
      <c r="T4301" t="e">
        <f>VLOOKUP(D4301,VSD!$X$3:$Y$993,2,0)</f>
        <v>#N/A</v>
      </c>
      <c r="U4301" s="21">
        <f t="shared" si="67"/>
        <v>0</v>
      </c>
    </row>
    <row r="4302" spans="20:21">
      <c r="T4302" t="e">
        <f>VLOOKUP(D4302,VSD!$X$3:$Y$993,2,0)</f>
        <v>#N/A</v>
      </c>
      <c r="U4302" s="21">
        <f t="shared" si="67"/>
        <v>0</v>
      </c>
    </row>
    <row r="4303" spans="20:21">
      <c r="T4303" t="e">
        <f>VLOOKUP(D4303,VSD!$X$3:$Y$993,2,0)</f>
        <v>#N/A</v>
      </c>
      <c r="U4303" s="21">
        <f t="shared" si="67"/>
        <v>0</v>
      </c>
    </row>
    <row r="4304" spans="20:21">
      <c r="T4304" t="e">
        <f>VLOOKUP(D4304,VSD!$X$3:$Y$993,2,0)</f>
        <v>#N/A</v>
      </c>
      <c r="U4304" s="21">
        <f t="shared" si="67"/>
        <v>0</v>
      </c>
    </row>
    <row r="4305" spans="20:21">
      <c r="T4305" t="e">
        <f>VLOOKUP(D4305,VSD!$X$3:$Y$993,2,0)</f>
        <v>#N/A</v>
      </c>
      <c r="U4305" s="21">
        <f t="shared" si="67"/>
        <v>0</v>
      </c>
    </row>
    <row r="4306" spans="20:21">
      <c r="T4306" t="e">
        <f>VLOOKUP(D4306,VSD!$X$3:$Y$993,2,0)</f>
        <v>#N/A</v>
      </c>
      <c r="U4306" s="21">
        <f t="shared" si="67"/>
        <v>0</v>
      </c>
    </row>
    <row r="4307" spans="20:21">
      <c r="T4307" t="e">
        <f>VLOOKUP(D4307,VSD!$X$3:$Y$993,2,0)</f>
        <v>#N/A</v>
      </c>
      <c r="U4307" s="21">
        <f t="shared" si="67"/>
        <v>0</v>
      </c>
    </row>
    <row r="4308" spans="20:21">
      <c r="T4308" t="e">
        <f>VLOOKUP(D4308,VSD!$X$3:$Y$993,2,0)</f>
        <v>#N/A</v>
      </c>
      <c r="U4308" s="21">
        <f t="shared" si="67"/>
        <v>0</v>
      </c>
    </row>
    <row r="4309" spans="20:21">
      <c r="T4309" t="e">
        <f>VLOOKUP(D4309,VSD!$X$3:$Y$993,2,0)</f>
        <v>#N/A</v>
      </c>
      <c r="U4309" s="21">
        <f t="shared" si="67"/>
        <v>0</v>
      </c>
    </row>
    <row r="4310" spans="20:21">
      <c r="T4310" t="e">
        <f>VLOOKUP(D4310,VSD!$X$3:$Y$993,2,0)</f>
        <v>#N/A</v>
      </c>
      <c r="U4310" s="21">
        <f t="shared" si="67"/>
        <v>0</v>
      </c>
    </row>
    <row r="4311" spans="20:21">
      <c r="T4311" t="e">
        <f>VLOOKUP(D4311,VSD!$X$3:$Y$993,2,0)</f>
        <v>#N/A</v>
      </c>
      <c r="U4311" s="21">
        <f t="shared" si="67"/>
        <v>0</v>
      </c>
    </row>
    <row r="4312" spans="20:21">
      <c r="T4312" t="e">
        <f>VLOOKUP(D4312,VSD!$X$3:$Y$993,2,0)</f>
        <v>#N/A</v>
      </c>
      <c r="U4312" s="21">
        <f t="shared" si="67"/>
        <v>0</v>
      </c>
    </row>
    <row r="4313" spans="20:21">
      <c r="T4313" t="e">
        <f>VLOOKUP(D4313,VSD!$X$3:$Y$993,2,0)</f>
        <v>#N/A</v>
      </c>
      <c r="U4313" s="21">
        <f t="shared" si="67"/>
        <v>0</v>
      </c>
    </row>
    <row r="4314" spans="20:21">
      <c r="T4314" t="e">
        <f>VLOOKUP(D4314,VSD!$X$3:$Y$993,2,0)</f>
        <v>#N/A</v>
      </c>
      <c r="U4314" s="21">
        <f t="shared" si="67"/>
        <v>0</v>
      </c>
    </row>
    <row r="4315" spans="20:21">
      <c r="T4315" t="e">
        <f>VLOOKUP(D4315,VSD!$X$3:$Y$993,2,0)</f>
        <v>#N/A</v>
      </c>
      <c r="U4315" s="21">
        <f t="shared" si="67"/>
        <v>0</v>
      </c>
    </row>
    <row r="4316" spans="20:21">
      <c r="T4316" t="e">
        <f>VLOOKUP(D4316,VSD!$X$3:$Y$993,2,0)</f>
        <v>#N/A</v>
      </c>
      <c r="U4316" s="21">
        <f t="shared" si="67"/>
        <v>0</v>
      </c>
    </row>
    <row r="4317" spans="20:21">
      <c r="T4317" t="e">
        <f>VLOOKUP(D4317,VSD!$X$3:$Y$993,2,0)</f>
        <v>#N/A</v>
      </c>
      <c r="U4317" s="21">
        <f t="shared" si="67"/>
        <v>0</v>
      </c>
    </row>
    <row r="4318" spans="20:21">
      <c r="T4318" t="e">
        <f>VLOOKUP(D4318,VSD!$X$3:$Y$993,2,0)</f>
        <v>#N/A</v>
      </c>
      <c r="U4318" s="21">
        <f t="shared" si="67"/>
        <v>0</v>
      </c>
    </row>
    <row r="4319" spans="20:21">
      <c r="T4319" t="e">
        <f>VLOOKUP(D4319,VSD!$X$3:$Y$993,2,0)</f>
        <v>#N/A</v>
      </c>
      <c r="U4319" s="21">
        <f t="shared" si="67"/>
        <v>0</v>
      </c>
    </row>
    <row r="4320" spans="20:21">
      <c r="T4320" t="e">
        <f>VLOOKUP(D4320,VSD!$X$3:$Y$993,2,0)</f>
        <v>#N/A</v>
      </c>
      <c r="U4320" s="21">
        <f t="shared" si="67"/>
        <v>0</v>
      </c>
    </row>
    <row r="4321" spans="20:21">
      <c r="T4321" t="e">
        <f>VLOOKUP(D4321,VSD!$X$3:$Y$993,2,0)</f>
        <v>#N/A</v>
      </c>
      <c r="U4321" s="21">
        <f t="shared" si="67"/>
        <v>0</v>
      </c>
    </row>
    <row r="4322" spans="20:21">
      <c r="T4322" t="e">
        <f>VLOOKUP(D4322,VSD!$X$3:$Y$993,2,0)</f>
        <v>#N/A</v>
      </c>
      <c r="U4322" s="21">
        <f t="shared" si="67"/>
        <v>0</v>
      </c>
    </row>
    <row r="4323" spans="20:21">
      <c r="T4323" t="e">
        <f>VLOOKUP(D4323,VSD!$X$3:$Y$993,2,0)</f>
        <v>#N/A</v>
      </c>
      <c r="U4323" s="21">
        <f t="shared" si="67"/>
        <v>0</v>
      </c>
    </row>
    <row r="4324" spans="20:21">
      <c r="T4324" t="e">
        <f>VLOOKUP(D4324,VSD!$X$3:$Y$993,2,0)</f>
        <v>#N/A</v>
      </c>
      <c r="U4324" s="21">
        <f t="shared" si="67"/>
        <v>0</v>
      </c>
    </row>
    <row r="4325" spans="20:21">
      <c r="T4325" t="e">
        <f>VLOOKUP(D4325,VSD!$X$3:$Y$993,2,0)</f>
        <v>#N/A</v>
      </c>
      <c r="U4325" s="21">
        <f t="shared" si="67"/>
        <v>0</v>
      </c>
    </row>
    <row r="4326" spans="20:21">
      <c r="T4326" t="e">
        <f>VLOOKUP(D4326,VSD!$X$3:$Y$993,2,0)</f>
        <v>#N/A</v>
      </c>
      <c r="U4326" s="21">
        <f t="shared" si="67"/>
        <v>0</v>
      </c>
    </row>
    <row r="4327" spans="20:21">
      <c r="T4327" t="e">
        <f>VLOOKUP(D4327,VSD!$X$3:$Y$993,2,0)</f>
        <v>#N/A</v>
      </c>
      <c r="U4327" s="21">
        <f t="shared" si="67"/>
        <v>0</v>
      </c>
    </row>
    <row r="4328" spans="20:21">
      <c r="T4328" t="e">
        <f>VLOOKUP(D4328,VSD!$X$3:$Y$993,2,0)</f>
        <v>#N/A</v>
      </c>
      <c r="U4328" s="21">
        <f t="shared" si="67"/>
        <v>0</v>
      </c>
    </row>
    <row r="4329" spans="20:21">
      <c r="T4329" t="e">
        <f>VLOOKUP(D4329,VSD!$X$3:$Y$993,2,0)</f>
        <v>#N/A</v>
      </c>
      <c r="U4329" s="21">
        <f t="shared" si="67"/>
        <v>0</v>
      </c>
    </row>
    <row r="4330" spans="20:21">
      <c r="T4330" t="e">
        <f>VLOOKUP(D4330,VSD!$X$3:$Y$993,2,0)</f>
        <v>#N/A</v>
      </c>
      <c r="U4330" s="21">
        <f t="shared" si="67"/>
        <v>0</v>
      </c>
    </row>
    <row r="4331" spans="20:21">
      <c r="T4331" t="e">
        <f>VLOOKUP(D4331,VSD!$X$3:$Y$993,2,0)</f>
        <v>#N/A</v>
      </c>
      <c r="U4331" s="21">
        <f t="shared" si="67"/>
        <v>0</v>
      </c>
    </row>
    <row r="4332" spans="20:21">
      <c r="T4332" t="e">
        <f>VLOOKUP(D4332,VSD!$X$3:$Y$993,2,0)</f>
        <v>#N/A</v>
      </c>
      <c r="U4332" s="21">
        <f t="shared" si="67"/>
        <v>0</v>
      </c>
    </row>
    <row r="4333" spans="20:21">
      <c r="T4333" t="e">
        <f>VLOOKUP(D4333,VSD!$X$3:$Y$993,2,0)</f>
        <v>#N/A</v>
      </c>
      <c r="U4333" s="21">
        <f t="shared" si="67"/>
        <v>0</v>
      </c>
    </row>
    <row r="4334" spans="20:21">
      <c r="T4334" t="e">
        <f>VLOOKUP(D4334,VSD!$X$3:$Y$993,2,0)</f>
        <v>#N/A</v>
      </c>
      <c r="U4334" s="21">
        <f t="shared" si="67"/>
        <v>0</v>
      </c>
    </row>
    <row r="4335" spans="20:21">
      <c r="T4335" t="e">
        <f>VLOOKUP(D4335,VSD!$X$3:$Y$993,2,0)</f>
        <v>#N/A</v>
      </c>
      <c r="U4335" s="21">
        <f t="shared" si="67"/>
        <v>0</v>
      </c>
    </row>
    <row r="4336" spans="20:21">
      <c r="T4336" t="e">
        <f>VLOOKUP(D4336,VSD!$X$3:$Y$993,2,0)</f>
        <v>#N/A</v>
      </c>
      <c r="U4336" s="21">
        <f t="shared" si="67"/>
        <v>0</v>
      </c>
    </row>
    <row r="4337" spans="20:21">
      <c r="T4337" t="e">
        <f>VLOOKUP(D4337,VSD!$X$3:$Y$993,2,0)</f>
        <v>#N/A</v>
      </c>
      <c r="U4337" s="21">
        <f t="shared" si="67"/>
        <v>0</v>
      </c>
    </row>
    <row r="4338" spans="20:21">
      <c r="T4338" t="e">
        <f>VLOOKUP(D4338,VSD!$X$3:$Y$993,2,0)</f>
        <v>#N/A</v>
      </c>
      <c r="U4338" s="21">
        <f t="shared" si="67"/>
        <v>0</v>
      </c>
    </row>
    <row r="4339" spans="20:21">
      <c r="T4339" t="e">
        <f>VLOOKUP(D4339,VSD!$X$3:$Y$993,2,0)</f>
        <v>#N/A</v>
      </c>
      <c r="U4339" s="21">
        <f t="shared" si="67"/>
        <v>0</v>
      </c>
    </row>
    <row r="4340" spans="20:21">
      <c r="T4340" t="e">
        <f>VLOOKUP(D4340,VSD!$X$3:$Y$993,2,0)</f>
        <v>#N/A</v>
      </c>
      <c r="U4340" s="21">
        <f t="shared" si="67"/>
        <v>0</v>
      </c>
    </row>
    <row r="4341" spans="20:21">
      <c r="T4341" t="e">
        <f>VLOOKUP(D4341,VSD!$X$3:$Y$993,2,0)</f>
        <v>#N/A</v>
      </c>
      <c r="U4341" s="21">
        <f t="shared" si="67"/>
        <v>0</v>
      </c>
    </row>
    <row r="4342" spans="20:21">
      <c r="T4342" t="e">
        <f>VLOOKUP(D4342,VSD!$X$3:$Y$993,2,0)</f>
        <v>#N/A</v>
      </c>
      <c r="U4342" s="21">
        <f t="shared" si="67"/>
        <v>0</v>
      </c>
    </row>
    <row r="4343" spans="20:21">
      <c r="T4343" t="e">
        <f>VLOOKUP(D4343,VSD!$X$3:$Y$993,2,0)</f>
        <v>#N/A</v>
      </c>
      <c r="U4343" s="21">
        <f t="shared" si="67"/>
        <v>0</v>
      </c>
    </row>
    <row r="4344" spans="20:21">
      <c r="T4344" t="e">
        <f>VLOOKUP(D4344,VSD!$X$3:$Y$993,2,0)</f>
        <v>#N/A</v>
      </c>
      <c r="U4344" s="21">
        <f t="shared" si="67"/>
        <v>0</v>
      </c>
    </row>
    <row r="4345" spans="20:21">
      <c r="T4345" t="e">
        <f>VLOOKUP(D4345,VSD!$X$3:$Y$993,2,0)</f>
        <v>#N/A</v>
      </c>
      <c r="U4345" s="21">
        <f t="shared" si="67"/>
        <v>0</v>
      </c>
    </row>
    <row r="4346" spans="20:21">
      <c r="T4346" t="e">
        <f>VLOOKUP(D4346,VSD!$X$3:$Y$993,2,0)</f>
        <v>#N/A</v>
      </c>
      <c r="U4346" s="21">
        <f t="shared" si="67"/>
        <v>0</v>
      </c>
    </row>
    <row r="4347" spans="20:21">
      <c r="T4347" t="e">
        <f>VLOOKUP(D4347,VSD!$X$3:$Y$993,2,0)</f>
        <v>#N/A</v>
      </c>
      <c r="U4347" s="21">
        <f t="shared" si="67"/>
        <v>0</v>
      </c>
    </row>
    <row r="4348" spans="20:21">
      <c r="T4348" t="e">
        <f>VLOOKUP(D4348,VSD!$X$3:$Y$993,2,0)</f>
        <v>#N/A</v>
      </c>
      <c r="U4348" s="21">
        <f t="shared" si="67"/>
        <v>0</v>
      </c>
    </row>
    <row r="4349" spans="20:21">
      <c r="T4349" t="e">
        <f>VLOOKUP(D4349,VSD!$X$3:$Y$993,2,0)</f>
        <v>#N/A</v>
      </c>
      <c r="U4349" s="21">
        <f t="shared" si="67"/>
        <v>0</v>
      </c>
    </row>
    <row r="4350" spans="20:21">
      <c r="T4350" t="e">
        <f>VLOOKUP(D4350,VSD!$X$3:$Y$993,2,0)</f>
        <v>#N/A</v>
      </c>
      <c r="U4350" s="21">
        <f t="shared" si="67"/>
        <v>0</v>
      </c>
    </row>
    <row r="4351" spans="20:21">
      <c r="T4351" t="e">
        <f>VLOOKUP(D4351,VSD!$X$3:$Y$993,2,0)</f>
        <v>#N/A</v>
      </c>
      <c r="U4351" s="21">
        <f t="shared" si="67"/>
        <v>0</v>
      </c>
    </row>
    <row r="4352" spans="20:21">
      <c r="T4352" t="e">
        <f>VLOOKUP(D4352,VSD!$X$3:$Y$993,2,0)</f>
        <v>#N/A</v>
      </c>
      <c r="U4352" s="21">
        <f t="shared" si="67"/>
        <v>0</v>
      </c>
    </row>
    <row r="4353" spans="20:21">
      <c r="T4353" t="e">
        <f>VLOOKUP(D4353,VSD!$X$3:$Y$993,2,0)</f>
        <v>#N/A</v>
      </c>
      <c r="U4353" s="21">
        <f t="shared" si="67"/>
        <v>0</v>
      </c>
    </row>
    <row r="4354" spans="20:21">
      <c r="T4354" t="e">
        <f>VLOOKUP(D4354,VSD!$X$3:$Y$993,2,0)</f>
        <v>#N/A</v>
      </c>
      <c r="U4354" s="21">
        <f t="shared" si="67"/>
        <v>0</v>
      </c>
    </row>
    <row r="4355" spans="20:21">
      <c r="T4355" t="e">
        <f>VLOOKUP(D4355,VSD!$X$3:$Y$993,2,0)</f>
        <v>#N/A</v>
      </c>
      <c r="U4355" s="21">
        <f t="shared" si="67"/>
        <v>0</v>
      </c>
    </row>
    <row r="4356" spans="20:21">
      <c r="T4356" t="e">
        <f>VLOOKUP(D4356,VSD!$X$3:$Y$993,2,0)</f>
        <v>#N/A</v>
      </c>
      <c r="U4356" s="21">
        <f t="shared" ref="U4356:U4414" si="68">IF(G4356&lt;&gt;"040P888888",IFERROR(T4356*I4356,0),0)</f>
        <v>0</v>
      </c>
    </row>
    <row r="4357" spans="20:21">
      <c r="T4357" t="e">
        <f>VLOOKUP(D4357,VSD!$X$3:$Y$993,2,0)</f>
        <v>#N/A</v>
      </c>
      <c r="U4357" s="21">
        <f t="shared" si="68"/>
        <v>0</v>
      </c>
    </row>
    <row r="4358" spans="20:21">
      <c r="T4358" t="e">
        <f>VLOOKUP(D4358,VSD!$X$3:$Y$993,2,0)</f>
        <v>#N/A</v>
      </c>
      <c r="U4358" s="21">
        <f t="shared" si="68"/>
        <v>0</v>
      </c>
    </row>
    <row r="4359" spans="20:21">
      <c r="T4359" t="e">
        <f>VLOOKUP(D4359,VSD!$X$3:$Y$993,2,0)</f>
        <v>#N/A</v>
      </c>
      <c r="U4359" s="21">
        <f t="shared" si="68"/>
        <v>0</v>
      </c>
    </row>
    <row r="4360" spans="20:21">
      <c r="T4360" t="e">
        <f>VLOOKUP(D4360,VSD!$X$3:$Y$993,2,0)</f>
        <v>#N/A</v>
      </c>
      <c r="U4360" s="21">
        <f t="shared" si="68"/>
        <v>0</v>
      </c>
    </row>
    <row r="4361" spans="20:21">
      <c r="T4361" t="e">
        <f>VLOOKUP(D4361,VSD!$X$3:$Y$993,2,0)</f>
        <v>#N/A</v>
      </c>
      <c r="U4361" s="21">
        <f t="shared" si="68"/>
        <v>0</v>
      </c>
    </row>
    <row r="4362" spans="20:21">
      <c r="T4362" t="e">
        <f>VLOOKUP(D4362,VSD!$X$3:$Y$993,2,0)</f>
        <v>#N/A</v>
      </c>
      <c r="U4362" s="21">
        <f t="shared" si="68"/>
        <v>0</v>
      </c>
    </row>
    <row r="4363" spans="20:21">
      <c r="T4363" t="e">
        <f>VLOOKUP(D4363,VSD!$X$3:$Y$993,2,0)</f>
        <v>#N/A</v>
      </c>
      <c r="U4363" s="21">
        <f t="shared" si="68"/>
        <v>0</v>
      </c>
    </row>
    <row r="4364" spans="20:21">
      <c r="T4364" t="e">
        <f>VLOOKUP(D4364,VSD!$X$3:$Y$993,2,0)</f>
        <v>#N/A</v>
      </c>
      <c r="U4364" s="21">
        <f t="shared" si="68"/>
        <v>0</v>
      </c>
    </row>
    <row r="4365" spans="20:21">
      <c r="T4365" t="e">
        <f>VLOOKUP(D4365,VSD!$X$3:$Y$993,2,0)</f>
        <v>#N/A</v>
      </c>
      <c r="U4365" s="21">
        <f t="shared" si="68"/>
        <v>0</v>
      </c>
    </row>
    <row r="4366" spans="20:21">
      <c r="T4366" t="e">
        <f>VLOOKUP(D4366,VSD!$X$3:$Y$993,2,0)</f>
        <v>#N/A</v>
      </c>
      <c r="U4366" s="21">
        <f t="shared" si="68"/>
        <v>0</v>
      </c>
    </row>
    <row r="4367" spans="20:21">
      <c r="T4367" t="e">
        <f>VLOOKUP(D4367,VSD!$X$3:$Y$993,2,0)</f>
        <v>#N/A</v>
      </c>
      <c r="U4367" s="21">
        <f t="shared" si="68"/>
        <v>0</v>
      </c>
    </row>
    <row r="4368" spans="20:21">
      <c r="T4368" t="e">
        <f>VLOOKUP(D4368,VSD!$X$3:$Y$993,2,0)</f>
        <v>#N/A</v>
      </c>
      <c r="U4368" s="21">
        <f t="shared" si="68"/>
        <v>0</v>
      </c>
    </row>
    <row r="4369" spans="20:21">
      <c r="T4369" t="e">
        <f>VLOOKUP(D4369,VSD!$X$3:$Y$993,2,0)</f>
        <v>#N/A</v>
      </c>
      <c r="U4369" s="21">
        <f t="shared" si="68"/>
        <v>0</v>
      </c>
    </row>
    <row r="4370" spans="20:21">
      <c r="T4370" t="e">
        <f>VLOOKUP(D4370,VSD!$X$3:$Y$993,2,0)</f>
        <v>#N/A</v>
      </c>
      <c r="U4370" s="21">
        <f t="shared" si="68"/>
        <v>0</v>
      </c>
    </row>
    <row r="4371" spans="20:21">
      <c r="T4371" t="e">
        <f>VLOOKUP(D4371,VSD!$X$3:$Y$993,2,0)</f>
        <v>#N/A</v>
      </c>
      <c r="U4371" s="21">
        <f t="shared" si="68"/>
        <v>0</v>
      </c>
    </row>
    <row r="4372" spans="20:21">
      <c r="T4372" t="e">
        <f>VLOOKUP(D4372,VSD!$X$3:$Y$993,2,0)</f>
        <v>#N/A</v>
      </c>
      <c r="U4372" s="21">
        <f t="shared" si="68"/>
        <v>0</v>
      </c>
    </row>
    <row r="4373" spans="20:21">
      <c r="T4373" t="e">
        <f>VLOOKUP(D4373,VSD!$X$3:$Y$993,2,0)</f>
        <v>#N/A</v>
      </c>
      <c r="U4373" s="21">
        <f t="shared" si="68"/>
        <v>0</v>
      </c>
    </row>
    <row r="4374" spans="20:21">
      <c r="T4374" t="e">
        <f>VLOOKUP(D4374,VSD!$X$3:$Y$993,2,0)</f>
        <v>#N/A</v>
      </c>
      <c r="U4374" s="21">
        <f t="shared" si="68"/>
        <v>0</v>
      </c>
    </row>
    <row r="4375" spans="20:21">
      <c r="T4375" t="e">
        <f>VLOOKUP(D4375,VSD!$X$3:$Y$993,2,0)</f>
        <v>#N/A</v>
      </c>
      <c r="U4375" s="21">
        <f t="shared" si="68"/>
        <v>0</v>
      </c>
    </row>
    <row r="4376" spans="20:21">
      <c r="T4376" t="e">
        <f>VLOOKUP(D4376,VSD!$X$3:$Y$993,2,0)</f>
        <v>#N/A</v>
      </c>
      <c r="U4376" s="21">
        <f t="shared" si="68"/>
        <v>0</v>
      </c>
    </row>
    <row r="4377" spans="20:21">
      <c r="T4377" t="e">
        <f>VLOOKUP(D4377,VSD!$X$3:$Y$993,2,0)</f>
        <v>#N/A</v>
      </c>
      <c r="U4377" s="21">
        <f t="shared" si="68"/>
        <v>0</v>
      </c>
    </row>
    <row r="4378" spans="20:21">
      <c r="T4378" t="e">
        <f>VLOOKUP(D4378,VSD!$X$3:$Y$993,2,0)</f>
        <v>#N/A</v>
      </c>
      <c r="U4378" s="21">
        <f t="shared" si="68"/>
        <v>0</v>
      </c>
    </row>
    <row r="4379" spans="20:21">
      <c r="T4379" t="e">
        <f>VLOOKUP(D4379,VSD!$X$3:$Y$993,2,0)</f>
        <v>#N/A</v>
      </c>
      <c r="U4379" s="21">
        <f t="shared" si="68"/>
        <v>0</v>
      </c>
    </row>
    <row r="4380" spans="20:21">
      <c r="T4380" t="e">
        <f>VLOOKUP(D4380,VSD!$X$3:$Y$993,2,0)</f>
        <v>#N/A</v>
      </c>
      <c r="U4380" s="21">
        <f t="shared" si="68"/>
        <v>0</v>
      </c>
    </row>
    <row r="4381" spans="20:21">
      <c r="T4381" t="e">
        <f>VLOOKUP(D4381,VSD!$X$3:$Y$993,2,0)</f>
        <v>#N/A</v>
      </c>
      <c r="U4381" s="21">
        <f t="shared" si="68"/>
        <v>0</v>
      </c>
    </row>
    <row r="4382" spans="20:21">
      <c r="T4382" t="e">
        <f>VLOOKUP(D4382,VSD!$X$3:$Y$993,2,0)</f>
        <v>#N/A</v>
      </c>
      <c r="U4382" s="21">
        <f t="shared" si="68"/>
        <v>0</v>
      </c>
    </row>
    <row r="4383" spans="20:21">
      <c r="T4383" t="e">
        <f>VLOOKUP(D4383,VSD!$X$3:$Y$993,2,0)</f>
        <v>#N/A</v>
      </c>
      <c r="U4383" s="21">
        <f t="shared" si="68"/>
        <v>0</v>
      </c>
    </row>
    <row r="4384" spans="20:21">
      <c r="T4384" t="e">
        <f>VLOOKUP(D4384,VSD!$X$3:$Y$993,2,0)</f>
        <v>#N/A</v>
      </c>
      <c r="U4384" s="21">
        <f t="shared" si="68"/>
        <v>0</v>
      </c>
    </row>
    <row r="4385" spans="20:21">
      <c r="T4385" t="e">
        <f>VLOOKUP(D4385,VSD!$X$3:$Y$993,2,0)</f>
        <v>#N/A</v>
      </c>
      <c r="U4385" s="21">
        <f t="shared" si="68"/>
        <v>0</v>
      </c>
    </row>
    <row r="4386" spans="20:21">
      <c r="T4386" t="e">
        <f>VLOOKUP(D4386,VSD!$X$3:$Y$993,2,0)</f>
        <v>#N/A</v>
      </c>
      <c r="U4386" s="21">
        <f t="shared" si="68"/>
        <v>0</v>
      </c>
    </row>
    <row r="4387" spans="20:21">
      <c r="T4387" t="e">
        <f>VLOOKUP(D4387,VSD!$X$3:$Y$993,2,0)</f>
        <v>#N/A</v>
      </c>
      <c r="U4387" s="21">
        <f t="shared" si="68"/>
        <v>0</v>
      </c>
    </row>
    <row r="4388" spans="20:21">
      <c r="T4388" t="e">
        <f>VLOOKUP(D4388,VSD!$X$3:$Y$993,2,0)</f>
        <v>#N/A</v>
      </c>
      <c r="U4388" s="21">
        <f t="shared" si="68"/>
        <v>0</v>
      </c>
    </row>
    <row r="4389" spans="20:21">
      <c r="T4389" t="e">
        <f>VLOOKUP(D4389,VSD!$X$3:$Y$993,2,0)</f>
        <v>#N/A</v>
      </c>
      <c r="U4389" s="21">
        <f t="shared" si="68"/>
        <v>0</v>
      </c>
    </row>
    <row r="4390" spans="20:21">
      <c r="T4390" t="e">
        <f>VLOOKUP(D4390,VSD!$X$3:$Y$993,2,0)</f>
        <v>#N/A</v>
      </c>
      <c r="U4390" s="21">
        <f t="shared" si="68"/>
        <v>0</v>
      </c>
    </row>
    <row r="4391" spans="20:21">
      <c r="T4391" t="e">
        <f>VLOOKUP(D4391,VSD!$X$3:$Y$993,2,0)</f>
        <v>#N/A</v>
      </c>
      <c r="U4391" s="21">
        <f t="shared" si="68"/>
        <v>0</v>
      </c>
    </row>
    <row r="4392" spans="20:21">
      <c r="T4392" t="e">
        <f>VLOOKUP(D4392,VSD!$X$3:$Y$993,2,0)</f>
        <v>#N/A</v>
      </c>
      <c r="U4392" s="21">
        <f t="shared" si="68"/>
        <v>0</v>
      </c>
    </row>
    <row r="4393" spans="20:21">
      <c r="T4393" t="e">
        <f>VLOOKUP(D4393,VSD!$X$3:$Y$993,2,0)</f>
        <v>#N/A</v>
      </c>
      <c r="U4393" s="21">
        <f t="shared" si="68"/>
        <v>0</v>
      </c>
    </row>
    <row r="4394" spans="20:21">
      <c r="T4394" t="e">
        <f>VLOOKUP(D4394,VSD!$X$3:$Y$993,2,0)</f>
        <v>#N/A</v>
      </c>
      <c r="U4394" s="21">
        <f t="shared" si="68"/>
        <v>0</v>
      </c>
    </row>
    <row r="4395" spans="20:21">
      <c r="T4395" t="e">
        <f>VLOOKUP(D4395,VSD!$X$3:$Y$993,2,0)</f>
        <v>#N/A</v>
      </c>
      <c r="U4395" s="21">
        <f t="shared" si="68"/>
        <v>0</v>
      </c>
    </row>
    <row r="4396" spans="20:21">
      <c r="T4396" t="e">
        <f>VLOOKUP(D4396,VSD!$X$3:$Y$993,2,0)</f>
        <v>#N/A</v>
      </c>
      <c r="U4396" s="21">
        <f t="shared" si="68"/>
        <v>0</v>
      </c>
    </row>
    <row r="4397" spans="20:21">
      <c r="T4397" t="e">
        <f>VLOOKUP(D4397,VSD!$X$3:$Y$993,2,0)</f>
        <v>#N/A</v>
      </c>
      <c r="U4397" s="21">
        <f t="shared" si="68"/>
        <v>0</v>
      </c>
    </row>
    <row r="4398" spans="20:21">
      <c r="T4398" t="e">
        <f>VLOOKUP(D4398,VSD!$X$3:$Y$993,2,0)</f>
        <v>#N/A</v>
      </c>
      <c r="U4398" s="21">
        <f t="shared" si="68"/>
        <v>0</v>
      </c>
    </row>
    <row r="4399" spans="20:21">
      <c r="T4399" t="e">
        <f>VLOOKUP(D4399,VSD!$X$3:$Y$993,2,0)</f>
        <v>#N/A</v>
      </c>
      <c r="U4399" s="21">
        <f t="shared" si="68"/>
        <v>0</v>
      </c>
    </row>
    <row r="4400" spans="20:21">
      <c r="T4400" t="e">
        <f>VLOOKUP(D4400,VSD!$X$3:$Y$993,2,0)</f>
        <v>#N/A</v>
      </c>
      <c r="U4400" s="21">
        <f t="shared" si="68"/>
        <v>0</v>
      </c>
    </row>
    <row r="4401" spans="20:21">
      <c r="T4401" t="e">
        <f>VLOOKUP(D4401,VSD!$X$3:$Y$993,2,0)</f>
        <v>#N/A</v>
      </c>
      <c r="U4401" s="21">
        <f t="shared" si="68"/>
        <v>0</v>
      </c>
    </row>
    <row r="4402" spans="20:21">
      <c r="T4402" t="e">
        <f>VLOOKUP(D4402,VSD!$X$3:$Y$993,2,0)</f>
        <v>#N/A</v>
      </c>
      <c r="U4402" s="21">
        <f t="shared" si="68"/>
        <v>0</v>
      </c>
    </row>
    <row r="4403" spans="20:21">
      <c r="T4403" t="e">
        <f>VLOOKUP(D4403,VSD!$X$3:$Y$993,2,0)</f>
        <v>#N/A</v>
      </c>
      <c r="U4403" s="21">
        <f t="shared" si="68"/>
        <v>0</v>
      </c>
    </row>
    <row r="4404" spans="20:21">
      <c r="T4404" t="e">
        <f>VLOOKUP(D4404,VSD!$X$3:$Y$993,2,0)</f>
        <v>#N/A</v>
      </c>
      <c r="U4404" s="21">
        <f t="shared" si="68"/>
        <v>0</v>
      </c>
    </row>
    <row r="4405" spans="20:21">
      <c r="T4405" t="e">
        <f>VLOOKUP(D4405,VSD!$X$3:$Y$993,2,0)</f>
        <v>#N/A</v>
      </c>
      <c r="U4405" s="21">
        <f t="shared" si="68"/>
        <v>0</v>
      </c>
    </row>
    <row r="4406" spans="20:21">
      <c r="T4406" t="e">
        <f>VLOOKUP(D4406,VSD!$X$3:$Y$993,2,0)</f>
        <v>#N/A</v>
      </c>
      <c r="U4406" s="21">
        <f t="shared" si="68"/>
        <v>0</v>
      </c>
    </row>
    <row r="4407" spans="20:21">
      <c r="T4407" t="e">
        <f>VLOOKUP(D4407,VSD!$X$3:$Y$993,2,0)</f>
        <v>#N/A</v>
      </c>
      <c r="U4407" s="21">
        <f t="shared" si="68"/>
        <v>0</v>
      </c>
    </row>
    <row r="4408" spans="20:21">
      <c r="T4408" t="e">
        <f>VLOOKUP(D4408,VSD!$X$3:$Y$993,2,0)</f>
        <v>#N/A</v>
      </c>
      <c r="U4408" s="21">
        <f t="shared" si="68"/>
        <v>0</v>
      </c>
    </row>
    <row r="4409" spans="20:21">
      <c r="T4409" t="e">
        <f>VLOOKUP(D4409,VSD!$X$3:$Y$993,2,0)</f>
        <v>#N/A</v>
      </c>
      <c r="U4409" s="21">
        <f t="shared" si="68"/>
        <v>0</v>
      </c>
    </row>
    <row r="4410" spans="20:21">
      <c r="T4410" t="e">
        <f>VLOOKUP(D4410,VSD!$X$3:$Y$993,2,0)</f>
        <v>#N/A</v>
      </c>
      <c r="U4410" s="21">
        <f t="shared" si="68"/>
        <v>0</v>
      </c>
    </row>
    <row r="4411" spans="20:21">
      <c r="T4411" t="e">
        <f>VLOOKUP(D4411,VSD!$X$3:$Y$993,2,0)</f>
        <v>#N/A</v>
      </c>
      <c r="U4411" s="21">
        <f t="shared" si="68"/>
        <v>0</v>
      </c>
    </row>
    <row r="4412" spans="20:21">
      <c r="T4412" t="e">
        <f>VLOOKUP(D4412,VSD!$X$3:$Y$993,2,0)</f>
        <v>#N/A</v>
      </c>
      <c r="U4412" s="21">
        <f t="shared" si="68"/>
        <v>0</v>
      </c>
    </row>
    <row r="4413" spans="20:21">
      <c r="T4413" t="e">
        <f>VLOOKUP(D4413,VSD!$X$3:$Y$993,2,0)</f>
        <v>#N/A</v>
      </c>
      <c r="U4413" s="21">
        <f t="shared" si="68"/>
        <v>0</v>
      </c>
    </row>
    <row r="4414" spans="20:21">
      <c r="T4414" t="e">
        <f>VLOOKUP(D4414,VSD!$X$3:$Y$993,2,0)</f>
        <v>#N/A</v>
      </c>
      <c r="U4414" s="21">
        <f t="shared" si="68"/>
        <v>0</v>
      </c>
    </row>
  </sheetData>
  <autoFilter ref="A2:U1014"/>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S82"/>
  <sheetViews>
    <sheetView topLeftCell="D28" zoomScale="90" zoomScaleNormal="90" workbookViewId="0">
      <selection activeCell="B7" sqref="B7"/>
    </sheetView>
  </sheetViews>
  <sheetFormatPr defaultRowHeight="12"/>
  <cols>
    <col min="1" max="1" width="4.5546875" customWidth="1"/>
    <col min="2" max="2" width="10" customWidth="1"/>
    <col min="3" max="3" width="55" customWidth="1"/>
    <col min="4" max="5" width="14.88671875" customWidth="1"/>
    <col min="6" max="6" width="0.5546875" style="56" customWidth="1"/>
    <col min="7" max="7" width="5.88671875" style="56" customWidth="1"/>
    <col min="8" max="8" width="10.6640625" style="51" customWidth="1"/>
    <col min="9" max="9" width="53.109375" customWidth="1"/>
    <col min="10" max="11" width="18.109375" style="97" bestFit="1" customWidth="1"/>
    <col min="12" max="12" width="0.6640625" customWidth="1"/>
    <col min="13" max="13" width="10" bestFit="1" customWidth="1"/>
    <col min="17" max="19" width="9.109375" style="10" customWidth="1"/>
  </cols>
  <sheetData>
    <row r="1" spans="1:15">
      <c r="B1" t="s">
        <v>2534</v>
      </c>
      <c r="H1" s="52" t="s">
        <v>2535</v>
      </c>
    </row>
    <row r="3" spans="1:15">
      <c r="B3" s="53" t="s">
        <v>2118</v>
      </c>
      <c r="C3" s="53" t="s">
        <v>1955</v>
      </c>
      <c r="D3" s="55" t="s">
        <v>2119</v>
      </c>
      <c r="E3" s="53" t="s">
        <v>2120</v>
      </c>
      <c r="H3" s="54" t="s">
        <v>2118</v>
      </c>
      <c r="I3" s="58" t="s">
        <v>1955</v>
      </c>
      <c r="J3" s="98" t="s">
        <v>2119</v>
      </c>
      <c r="K3" s="98" t="s">
        <v>2120</v>
      </c>
      <c r="M3" s="53" t="s">
        <v>2121</v>
      </c>
      <c r="N3" s="53" t="s">
        <v>2122</v>
      </c>
      <c r="O3" s="53" t="s">
        <v>2123</v>
      </c>
    </row>
    <row r="4" spans="1:15" s="10" customFormat="1">
      <c r="A4" s="57" t="e">
        <f>VALUE(LEFT(B4,3))</f>
        <v>#VALUE!</v>
      </c>
      <c r="B4" s="165"/>
      <c r="C4" s="165"/>
      <c r="D4" s="166"/>
      <c r="E4" s="166"/>
      <c r="F4" s="57"/>
      <c r="G4" s="57">
        <f>VALUE(LEFT(H4,3))</f>
        <v>421</v>
      </c>
      <c r="H4" s="69">
        <v>42112</v>
      </c>
      <c r="I4" s="70" t="s">
        <v>2419</v>
      </c>
      <c r="J4" s="99">
        <v>21675559026</v>
      </c>
      <c r="K4" s="99">
        <v>1242245725</v>
      </c>
      <c r="M4" s="17">
        <v>42112</v>
      </c>
      <c r="N4" s="17" t="e">
        <f>VLOOKUP(B4,$M$4:$M$75,1,0)</f>
        <v>#N/A</v>
      </c>
      <c r="O4" s="17">
        <f>VLOOKUP(H4,$M$4:$M$82,1,0)</f>
        <v>42112</v>
      </c>
    </row>
    <row r="5" spans="1:15" s="10" customFormat="1">
      <c r="A5" s="57" t="e">
        <f t="shared" ref="A5:A57" si="0">VALUE(LEFT(B5,3))</f>
        <v>#VALUE!</v>
      </c>
      <c r="B5" s="165"/>
      <c r="C5" s="165"/>
      <c r="D5" s="166"/>
      <c r="E5" s="166"/>
      <c r="F5" s="57"/>
      <c r="G5" s="57">
        <f t="shared" ref="G5:G63" si="1">VALUE(LEFT(H5,3))</f>
        <v>421</v>
      </c>
      <c r="H5" s="228">
        <v>42122</v>
      </c>
      <c r="I5" s="70" t="s">
        <v>18693</v>
      </c>
      <c r="J5" s="99"/>
      <c r="K5" s="99">
        <v>3384623492</v>
      </c>
      <c r="M5" s="17">
        <v>42122</v>
      </c>
      <c r="N5" s="17" t="e">
        <f t="shared" ref="N5:N57" si="2">VLOOKUP(B5,$M$4:$M$75,1,0)</f>
        <v>#N/A</v>
      </c>
      <c r="O5" s="17">
        <f t="shared" ref="O5:O63" si="3">VLOOKUP(H5,$M$4:$M$82,1,0)</f>
        <v>42122</v>
      </c>
    </row>
    <row r="6" spans="1:15" s="10" customFormat="1">
      <c r="A6" s="57" t="e">
        <f t="shared" si="0"/>
        <v>#VALUE!</v>
      </c>
      <c r="B6" s="165"/>
      <c r="C6" s="165"/>
      <c r="D6" s="166"/>
      <c r="E6" s="166"/>
      <c r="F6" s="57"/>
      <c r="G6" s="57">
        <f t="shared" si="1"/>
        <v>511</v>
      </c>
      <c r="H6" s="228">
        <v>511102</v>
      </c>
      <c r="I6" s="70" t="s">
        <v>18694</v>
      </c>
      <c r="J6" s="99"/>
      <c r="K6" s="99">
        <v>2500000</v>
      </c>
      <c r="M6" s="17">
        <v>511101</v>
      </c>
      <c r="N6" s="17" t="e">
        <f t="shared" si="2"/>
        <v>#N/A</v>
      </c>
      <c r="O6" s="17">
        <f t="shared" si="3"/>
        <v>511102</v>
      </c>
    </row>
    <row r="7" spans="1:15" s="10" customFormat="1">
      <c r="A7" s="57" t="e">
        <f t="shared" si="0"/>
        <v>#VALUE!</v>
      </c>
      <c r="B7" s="165"/>
      <c r="C7" s="165"/>
      <c r="D7" s="166"/>
      <c r="E7" s="166"/>
      <c r="F7" s="57"/>
      <c r="G7" s="57">
        <f t="shared" si="1"/>
        <v>511</v>
      </c>
      <c r="H7" s="69">
        <v>511101504</v>
      </c>
      <c r="I7" s="70" t="s">
        <v>18695</v>
      </c>
      <c r="J7" s="99"/>
      <c r="K7" s="99">
        <v>25980405</v>
      </c>
      <c r="M7" s="17">
        <v>511102</v>
      </c>
      <c r="N7" s="17" t="e">
        <f t="shared" si="2"/>
        <v>#N/A</v>
      </c>
      <c r="O7" s="17" t="e">
        <f t="shared" si="3"/>
        <v>#N/A</v>
      </c>
    </row>
    <row r="8" spans="1:15" s="10" customFormat="1">
      <c r="A8" s="57" t="e">
        <f t="shared" si="0"/>
        <v>#VALUE!</v>
      </c>
      <c r="B8" s="165"/>
      <c r="C8" s="165"/>
      <c r="D8" s="166"/>
      <c r="E8" s="166"/>
      <c r="F8" s="57"/>
      <c r="G8" s="57">
        <f t="shared" si="1"/>
        <v>511</v>
      </c>
      <c r="H8" s="69">
        <v>51111101</v>
      </c>
      <c r="I8" s="70" t="s">
        <v>18696</v>
      </c>
      <c r="J8" s="99"/>
      <c r="K8" s="99">
        <v>723923675</v>
      </c>
      <c r="M8" s="17">
        <v>51111101</v>
      </c>
      <c r="N8" s="17" t="e">
        <f t="shared" si="2"/>
        <v>#N/A</v>
      </c>
      <c r="O8" s="17">
        <f t="shared" si="3"/>
        <v>51111101</v>
      </c>
    </row>
    <row r="9" spans="1:15" s="10" customFormat="1">
      <c r="A9" s="57" t="e">
        <f t="shared" si="0"/>
        <v>#VALUE!</v>
      </c>
      <c r="B9" s="165"/>
      <c r="C9" s="165"/>
      <c r="D9" s="166"/>
      <c r="E9" s="166"/>
      <c r="F9" s="57"/>
      <c r="G9" s="57">
        <f t="shared" si="1"/>
        <v>511</v>
      </c>
      <c r="H9" s="69">
        <v>51111306</v>
      </c>
      <c r="I9" s="70" t="s">
        <v>18697</v>
      </c>
      <c r="J9" s="99"/>
      <c r="K9" s="99">
        <v>258348388</v>
      </c>
      <c r="M9" s="17">
        <v>51111306</v>
      </c>
      <c r="N9" s="17" t="e">
        <f t="shared" si="2"/>
        <v>#N/A</v>
      </c>
      <c r="O9" s="17">
        <f t="shared" si="3"/>
        <v>51111306</v>
      </c>
    </row>
    <row r="10" spans="1:15" s="10" customFormat="1">
      <c r="A10" s="57" t="e">
        <f t="shared" si="0"/>
        <v>#VALUE!</v>
      </c>
      <c r="B10" s="165"/>
      <c r="C10" s="165"/>
      <c r="D10" s="166"/>
      <c r="E10" s="166"/>
      <c r="F10" s="57"/>
      <c r="G10" s="57">
        <f t="shared" si="1"/>
        <v>511</v>
      </c>
      <c r="H10" s="69">
        <v>51111410</v>
      </c>
      <c r="I10" s="70" t="s">
        <v>18698</v>
      </c>
      <c r="J10" s="99"/>
      <c r="K10" s="99">
        <v>196462560001</v>
      </c>
      <c r="M10" s="17">
        <v>51111406</v>
      </c>
      <c r="N10" s="17" t="e">
        <f t="shared" si="2"/>
        <v>#N/A</v>
      </c>
      <c r="O10" s="17">
        <f t="shared" si="3"/>
        <v>51111410</v>
      </c>
    </row>
    <row r="11" spans="1:15" s="10" customFormat="1">
      <c r="A11" s="57" t="e">
        <f t="shared" si="0"/>
        <v>#VALUE!</v>
      </c>
      <c r="B11" s="165"/>
      <c r="C11" s="165"/>
      <c r="D11" s="166"/>
      <c r="E11" s="166"/>
      <c r="F11" s="57"/>
      <c r="G11" s="57">
        <f t="shared" si="1"/>
        <v>511</v>
      </c>
      <c r="H11" s="69">
        <v>51112101</v>
      </c>
      <c r="I11" s="70" t="s">
        <v>18699</v>
      </c>
      <c r="J11" s="99"/>
      <c r="K11" s="99">
        <v>4328223260</v>
      </c>
      <c r="M11" s="17">
        <v>51111410</v>
      </c>
      <c r="N11" s="17" t="e">
        <f t="shared" si="2"/>
        <v>#N/A</v>
      </c>
      <c r="O11" s="17">
        <f t="shared" si="3"/>
        <v>51112101</v>
      </c>
    </row>
    <row r="12" spans="1:15" s="10" customFormat="1">
      <c r="A12" s="57" t="e">
        <f t="shared" si="0"/>
        <v>#VALUE!</v>
      </c>
      <c r="B12" s="165"/>
      <c r="C12" s="165"/>
      <c r="D12" s="166"/>
      <c r="E12" s="166"/>
      <c r="F12" s="57"/>
      <c r="G12" s="57">
        <f t="shared" si="1"/>
        <v>511</v>
      </c>
      <c r="H12" s="69">
        <v>511131</v>
      </c>
      <c r="I12" s="70" t="s">
        <v>18700</v>
      </c>
      <c r="J12" s="99"/>
      <c r="K12" s="99">
        <v>539704113</v>
      </c>
      <c r="M12" s="17">
        <v>51111505</v>
      </c>
      <c r="N12" s="17" t="e">
        <f>VLOOKUP(B12,$M$4:$M$75,1,0)</f>
        <v>#N/A</v>
      </c>
      <c r="O12" s="17">
        <f t="shared" si="3"/>
        <v>511131</v>
      </c>
    </row>
    <row r="13" spans="1:15" s="10" customFormat="1">
      <c r="A13" s="57" t="e">
        <f t="shared" si="0"/>
        <v>#VALUE!</v>
      </c>
      <c r="B13" s="165"/>
      <c r="C13" s="165"/>
      <c r="D13" s="166"/>
      <c r="E13" s="166"/>
      <c r="F13" s="57"/>
      <c r="G13" s="57">
        <f t="shared" si="1"/>
        <v>511</v>
      </c>
      <c r="H13" s="69">
        <v>511132</v>
      </c>
      <c r="I13" s="70" t="s">
        <v>18701</v>
      </c>
      <c r="J13" s="99"/>
      <c r="K13" s="99">
        <v>-154761940001</v>
      </c>
      <c r="M13" s="17">
        <v>51112101</v>
      </c>
      <c r="N13" s="17" t="e">
        <f t="shared" si="2"/>
        <v>#N/A</v>
      </c>
      <c r="O13" s="17">
        <f t="shared" si="3"/>
        <v>511132</v>
      </c>
    </row>
    <row r="14" spans="1:15" s="10" customFormat="1">
      <c r="A14" s="57" t="e">
        <f t="shared" si="0"/>
        <v>#VALUE!</v>
      </c>
      <c r="B14" s="165"/>
      <c r="C14" s="165"/>
      <c r="D14" s="166"/>
      <c r="E14" s="166"/>
      <c r="F14" s="57"/>
      <c r="G14" s="57">
        <f t="shared" si="1"/>
        <v>511</v>
      </c>
      <c r="H14" s="69">
        <v>511311</v>
      </c>
      <c r="I14" s="70" t="s">
        <v>18702</v>
      </c>
      <c r="J14" s="99"/>
      <c r="K14" s="99">
        <v>5975896165</v>
      </c>
      <c r="M14" s="17">
        <v>511131</v>
      </c>
      <c r="N14" s="17" t="e">
        <f t="shared" si="2"/>
        <v>#N/A</v>
      </c>
      <c r="O14" s="17">
        <f t="shared" si="3"/>
        <v>511311</v>
      </c>
    </row>
    <row r="15" spans="1:15" s="10" customFormat="1">
      <c r="A15" s="57" t="e">
        <f t="shared" si="0"/>
        <v>#VALUE!</v>
      </c>
      <c r="B15" s="165"/>
      <c r="C15" s="165"/>
      <c r="D15" s="166"/>
      <c r="E15" s="166"/>
      <c r="F15" s="57"/>
      <c r="G15" s="57">
        <f t="shared" si="1"/>
        <v>511</v>
      </c>
      <c r="H15" s="69">
        <v>511321</v>
      </c>
      <c r="I15" s="70" t="s">
        <v>18703</v>
      </c>
      <c r="J15" s="99"/>
      <c r="K15" s="99">
        <v>731651589</v>
      </c>
      <c r="M15" s="17">
        <v>511132</v>
      </c>
      <c r="N15" s="17" t="e">
        <f t="shared" si="2"/>
        <v>#N/A</v>
      </c>
      <c r="O15" s="17">
        <f t="shared" si="3"/>
        <v>511321</v>
      </c>
    </row>
    <row r="16" spans="1:15" s="10" customFormat="1">
      <c r="A16" s="57" t="e">
        <f t="shared" si="0"/>
        <v>#VALUE!</v>
      </c>
      <c r="B16" s="165"/>
      <c r="C16" s="165"/>
      <c r="D16" s="166"/>
      <c r="E16" s="166"/>
      <c r="F16" s="57"/>
      <c r="G16" s="57">
        <f t="shared" si="1"/>
        <v>511</v>
      </c>
      <c r="H16" s="69">
        <v>511351</v>
      </c>
      <c r="I16" s="70" t="s">
        <v>18704</v>
      </c>
      <c r="J16" s="99"/>
      <c r="K16" s="99">
        <v>10026071</v>
      </c>
      <c r="M16" s="17">
        <v>51131</v>
      </c>
      <c r="N16" s="17" t="e">
        <f t="shared" si="2"/>
        <v>#N/A</v>
      </c>
      <c r="O16" s="17" t="e">
        <f t="shared" si="3"/>
        <v>#N/A</v>
      </c>
    </row>
    <row r="17" spans="1:15" s="10" customFormat="1">
      <c r="A17" s="57" t="e">
        <f t="shared" si="0"/>
        <v>#VALUE!</v>
      </c>
      <c r="B17" s="165"/>
      <c r="C17" s="165"/>
      <c r="D17" s="166"/>
      <c r="E17" s="166"/>
      <c r="F17" s="57"/>
      <c r="G17" s="57">
        <f t="shared" si="1"/>
        <v>511</v>
      </c>
      <c r="H17" s="69">
        <v>51151</v>
      </c>
      <c r="I17" s="70" t="s">
        <v>18705</v>
      </c>
      <c r="J17" s="99"/>
      <c r="K17" s="99">
        <v>5342337429</v>
      </c>
      <c r="M17" s="17">
        <v>51132</v>
      </c>
      <c r="N17" s="17" t="e">
        <f t="shared" si="2"/>
        <v>#N/A</v>
      </c>
      <c r="O17" s="17">
        <f t="shared" si="3"/>
        <v>51151</v>
      </c>
    </row>
    <row r="18" spans="1:15" s="10" customFormat="1">
      <c r="A18" s="57" t="e">
        <f t="shared" si="0"/>
        <v>#VALUE!</v>
      </c>
      <c r="B18" s="165"/>
      <c r="C18" s="165"/>
      <c r="D18" s="166"/>
      <c r="E18" s="166"/>
      <c r="F18" s="57"/>
      <c r="G18" s="57">
        <f t="shared" si="1"/>
        <v>511</v>
      </c>
      <c r="H18" s="69">
        <v>51154</v>
      </c>
      <c r="I18" s="70" t="s">
        <v>18706</v>
      </c>
      <c r="J18" s="99"/>
      <c r="K18" s="99">
        <v>51778502</v>
      </c>
      <c r="M18" s="17">
        <v>51151</v>
      </c>
      <c r="N18" s="17" t="e">
        <f t="shared" si="2"/>
        <v>#N/A</v>
      </c>
      <c r="O18" s="17" t="e">
        <f t="shared" si="3"/>
        <v>#N/A</v>
      </c>
    </row>
    <row r="19" spans="1:15" s="10" customFormat="1">
      <c r="A19" s="57" t="e">
        <f t="shared" si="0"/>
        <v>#VALUE!</v>
      </c>
      <c r="B19" s="165"/>
      <c r="C19" s="165"/>
      <c r="D19" s="166"/>
      <c r="E19" s="166"/>
      <c r="F19" s="57"/>
      <c r="G19" s="57">
        <f t="shared" si="1"/>
        <v>511</v>
      </c>
      <c r="H19" s="69">
        <v>51181</v>
      </c>
      <c r="I19" s="70" t="s">
        <v>18707</v>
      </c>
      <c r="J19" s="99"/>
      <c r="K19" s="99">
        <v>402576295</v>
      </c>
      <c r="M19" s="17">
        <v>51162</v>
      </c>
      <c r="N19" s="17" t="e">
        <f t="shared" si="2"/>
        <v>#N/A</v>
      </c>
      <c r="O19" s="17">
        <f t="shared" si="3"/>
        <v>51181</v>
      </c>
    </row>
    <row r="20" spans="1:15" s="10" customFormat="1">
      <c r="A20" s="57" t="e">
        <f t="shared" si="0"/>
        <v>#VALUE!</v>
      </c>
      <c r="B20" s="165"/>
      <c r="C20" s="165"/>
      <c r="D20" s="166"/>
      <c r="E20" s="166"/>
      <c r="F20" s="57"/>
      <c r="G20" s="57">
        <f t="shared" si="1"/>
        <v>511</v>
      </c>
      <c r="H20" s="69">
        <v>51182</v>
      </c>
      <c r="I20" s="70" t="s">
        <v>18708</v>
      </c>
      <c r="J20" s="99"/>
      <c r="K20" s="99">
        <v>27546280</v>
      </c>
      <c r="M20" s="17">
        <v>51181</v>
      </c>
      <c r="N20" s="17" t="e">
        <f t="shared" si="2"/>
        <v>#N/A</v>
      </c>
      <c r="O20" s="17">
        <f t="shared" si="3"/>
        <v>51182</v>
      </c>
    </row>
    <row r="21" spans="1:15" s="10" customFormat="1">
      <c r="A21" s="57" t="e">
        <f t="shared" si="0"/>
        <v>#VALUE!</v>
      </c>
      <c r="B21" s="165"/>
      <c r="C21" s="165"/>
      <c r="D21" s="166"/>
      <c r="E21" s="166"/>
      <c r="F21" s="57"/>
      <c r="G21" s="57">
        <f t="shared" si="1"/>
        <v>511</v>
      </c>
      <c r="H21" s="69">
        <v>51183</v>
      </c>
      <c r="I21" s="70" t="s">
        <v>18709</v>
      </c>
      <c r="J21" s="99"/>
      <c r="K21" s="99">
        <v>400000</v>
      </c>
      <c r="M21" s="17">
        <v>51182</v>
      </c>
      <c r="N21" s="17" t="e">
        <f t="shared" si="2"/>
        <v>#N/A</v>
      </c>
      <c r="O21" s="17">
        <f t="shared" si="3"/>
        <v>51183</v>
      </c>
    </row>
    <row r="22" spans="1:15" s="10" customFormat="1">
      <c r="A22" s="57" t="e">
        <f t="shared" si="0"/>
        <v>#VALUE!</v>
      </c>
      <c r="B22" s="165"/>
      <c r="C22" s="165"/>
      <c r="D22" s="166"/>
      <c r="E22" s="166"/>
      <c r="F22" s="57"/>
      <c r="G22" s="57">
        <f t="shared" si="1"/>
        <v>511</v>
      </c>
      <c r="H22" s="69">
        <v>51184</v>
      </c>
      <c r="I22" s="70" t="s">
        <v>18710</v>
      </c>
      <c r="J22" s="99"/>
      <c r="K22" s="99">
        <v>17280000</v>
      </c>
      <c r="M22" s="17">
        <v>51192</v>
      </c>
      <c r="N22" s="17" t="e">
        <f t="shared" si="2"/>
        <v>#N/A</v>
      </c>
      <c r="O22" s="17" t="e">
        <f t="shared" si="3"/>
        <v>#N/A</v>
      </c>
    </row>
    <row r="23" spans="1:15" s="10" customFormat="1">
      <c r="A23" s="57" t="e">
        <f t="shared" si="0"/>
        <v>#VALUE!</v>
      </c>
      <c r="B23" s="165"/>
      <c r="C23" s="165"/>
      <c r="D23" s="166"/>
      <c r="E23" s="166"/>
      <c r="F23" s="57"/>
      <c r="G23" s="57">
        <f t="shared" si="1"/>
        <v>511</v>
      </c>
      <c r="H23" s="69">
        <v>51185</v>
      </c>
      <c r="I23" s="70" t="s">
        <v>18711</v>
      </c>
      <c r="J23" s="99"/>
      <c r="K23" s="99">
        <v>774</v>
      </c>
      <c r="M23" s="17">
        <v>5152</v>
      </c>
      <c r="N23" s="17" t="e">
        <f t="shared" si="2"/>
        <v>#N/A</v>
      </c>
      <c r="O23" s="17" t="e">
        <f t="shared" si="3"/>
        <v>#N/A</v>
      </c>
    </row>
    <row r="24" spans="1:15" s="10" customFormat="1">
      <c r="A24" s="57" t="e">
        <f t="shared" si="0"/>
        <v>#VALUE!</v>
      </c>
      <c r="B24" s="165"/>
      <c r="C24" s="165"/>
      <c r="D24" s="166"/>
      <c r="E24" s="166"/>
      <c r="F24" s="57"/>
      <c r="G24" s="57">
        <f t="shared" si="1"/>
        <v>511</v>
      </c>
      <c r="H24" s="69">
        <v>51186</v>
      </c>
      <c r="I24" s="70" t="s">
        <v>18712</v>
      </c>
      <c r="J24" s="99"/>
      <c r="K24" s="99">
        <v>168</v>
      </c>
      <c r="M24" s="17" t="s">
        <v>374</v>
      </c>
      <c r="N24" s="17" t="e">
        <f t="shared" si="2"/>
        <v>#N/A</v>
      </c>
      <c r="O24" s="17" t="e">
        <f t="shared" si="3"/>
        <v>#N/A</v>
      </c>
    </row>
    <row r="25" spans="1:15" s="10" customFormat="1">
      <c r="A25" s="57" t="e">
        <f t="shared" si="0"/>
        <v>#VALUE!</v>
      </c>
      <c r="B25" s="165"/>
      <c r="C25" s="165"/>
      <c r="D25" s="166"/>
      <c r="E25" s="166"/>
      <c r="F25" s="57"/>
      <c r="G25" s="57">
        <f t="shared" si="1"/>
        <v>511</v>
      </c>
      <c r="H25" s="69">
        <v>51192</v>
      </c>
      <c r="I25" s="70" t="s">
        <v>18713</v>
      </c>
      <c r="J25" s="99"/>
      <c r="K25" s="99">
        <v>135000000</v>
      </c>
      <c r="M25" s="17" t="s">
        <v>375</v>
      </c>
      <c r="N25" s="17" t="e">
        <f t="shared" si="2"/>
        <v>#N/A</v>
      </c>
      <c r="O25" s="17">
        <f t="shared" si="3"/>
        <v>51192</v>
      </c>
    </row>
    <row r="26" spans="1:15" s="10" customFormat="1">
      <c r="A26" s="57" t="e">
        <f t="shared" si="0"/>
        <v>#VALUE!</v>
      </c>
      <c r="B26" s="165"/>
      <c r="C26" s="165"/>
      <c r="D26" s="166"/>
      <c r="E26" s="166"/>
      <c r="F26" s="57"/>
      <c r="G26" s="57">
        <f t="shared" si="1"/>
        <v>515</v>
      </c>
      <c r="H26" s="69">
        <v>5152</v>
      </c>
      <c r="I26" s="70" t="s">
        <v>18714</v>
      </c>
      <c r="J26" s="99"/>
      <c r="K26" s="99">
        <v>141255102</v>
      </c>
      <c r="M26" s="17">
        <v>632110101</v>
      </c>
      <c r="N26" s="17" t="e">
        <f t="shared" si="2"/>
        <v>#N/A</v>
      </c>
      <c r="O26" s="17">
        <f t="shared" si="3"/>
        <v>5152</v>
      </c>
    </row>
    <row r="27" spans="1:15" s="10" customFormat="1">
      <c r="A27" s="57" t="e">
        <f t="shared" si="0"/>
        <v>#VALUE!</v>
      </c>
      <c r="B27" s="165"/>
      <c r="C27" s="165"/>
      <c r="D27" s="166"/>
      <c r="E27" s="166"/>
      <c r="F27" s="57"/>
      <c r="G27" s="57">
        <f t="shared" si="1"/>
        <v>515</v>
      </c>
      <c r="H27" s="69">
        <v>5158</v>
      </c>
      <c r="I27" s="70" t="s">
        <v>18715</v>
      </c>
      <c r="J27" s="99"/>
      <c r="K27" s="99">
        <v>4861323445</v>
      </c>
      <c r="M27" s="17">
        <v>632110306</v>
      </c>
      <c r="N27" s="17" t="e">
        <f t="shared" si="2"/>
        <v>#N/A</v>
      </c>
      <c r="O27" s="17">
        <f t="shared" si="3"/>
        <v>5158</v>
      </c>
    </row>
    <row r="28" spans="1:15" s="10" customFormat="1">
      <c r="A28" s="57" t="e">
        <f t="shared" si="0"/>
        <v>#VALUE!</v>
      </c>
      <c r="B28" s="165"/>
      <c r="C28" s="165"/>
      <c r="D28" s="166"/>
      <c r="E28" s="166"/>
      <c r="F28" s="57"/>
      <c r="G28" s="57">
        <f t="shared" si="1"/>
        <v>632</v>
      </c>
      <c r="H28" s="69" t="s">
        <v>374</v>
      </c>
      <c r="I28" s="70" t="s">
        <v>18716</v>
      </c>
      <c r="J28" s="99">
        <v>356751087</v>
      </c>
      <c r="K28" s="99"/>
      <c r="M28" s="17">
        <v>632130101</v>
      </c>
      <c r="N28" s="17" t="e">
        <f t="shared" si="2"/>
        <v>#N/A</v>
      </c>
      <c r="O28" s="17" t="str">
        <f t="shared" si="3"/>
        <v>632.31</v>
      </c>
    </row>
    <row r="29" spans="1:15" s="10" customFormat="1">
      <c r="A29" s="57" t="e">
        <f t="shared" si="0"/>
        <v>#VALUE!</v>
      </c>
      <c r="B29" s="165"/>
      <c r="C29" s="165"/>
      <c r="D29" s="166"/>
      <c r="E29" s="166"/>
      <c r="F29" s="57"/>
      <c r="G29" s="57">
        <f t="shared" si="1"/>
        <v>632</v>
      </c>
      <c r="H29" s="69" t="s">
        <v>3097</v>
      </c>
      <c r="I29" s="70" t="s">
        <v>18717</v>
      </c>
      <c r="J29" s="99">
        <v>15990682</v>
      </c>
      <c r="K29" s="99"/>
      <c r="M29" s="17">
        <v>632721</v>
      </c>
      <c r="N29" s="17" t="e">
        <f t="shared" si="2"/>
        <v>#N/A</v>
      </c>
      <c r="O29" s="17" t="e">
        <f t="shared" si="3"/>
        <v>#N/A</v>
      </c>
    </row>
    <row r="30" spans="1:15" s="10" customFormat="1">
      <c r="A30" s="57" t="e">
        <f t="shared" si="0"/>
        <v>#VALUE!</v>
      </c>
      <c r="B30" s="165"/>
      <c r="C30" s="165"/>
      <c r="D30" s="166"/>
      <c r="E30" s="166"/>
      <c r="F30" s="57"/>
      <c r="G30" s="57">
        <f t="shared" si="1"/>
        <v>632</v>
      </c>
      <c r="H30" s="69" t="s">
        <v>375</v>
      </c>
      <c r="I30" s="70" t="s">
        <v>376</v>
      </c>
      <c r="J30" s="99">
        <v>161076732</v>
      </c>
      <c r="K30" s="99"/>
      <c r="M30" s="17">
        <v>63311</v>
      </c>
      <c r="N30" s="17" t="e">
        <f t="shared" si="2"/>
        <v>#N/A</v>
      </c>
      <c r="O30" s="17" t="str">
        <f t="shared" si="3"/>
        <v>632.35</v>
      </c>
    </row>
    <row r="31" spans="1:15" s="10" customFormat="1">
      <c r="A31" s="57" t="e">
        <f t="shared" si="0"/>
        <v>#VALUE!</v>
      </c>
      <c r="B31" s="165"/>
      <c r="C31" s="165"/>
      <c r="D31" s="166"/>
      <c r="E31" s="166"/>
      <c r="F31" s="57"/>
      <c r="G31" s="57">
        <f t="shared" si="1"/>
        <v>632</v>
      </c>
      <c r="H31" s="69">
        <v>632110101</v>
      </c>
      <c r="I31" s="70" t="s">
        <v>18718</v>
      </c>
      <c r="J31" s="99">
        <v>422375000</v>
      </c>
      <c r="K31" s="99"/>
      <c r="M31" s="17">
        <v>6331711</v>
      </c>
      <c r="N31" s="17" t="e">
        <f t="shared" si="2"/>
        <v>#N/A</v>
      </c>
      <c r="O31" s="17">
        <f t="shared" si="3"/>
        <v>632110101</v>
      </c>
    </row>
    <row r="32" spans="1:15" s="10" customFormat="1">
      <c r="A32" s="57" t="e">
        <f t="shared" si="0"/>
        <v>#VALUE!</v>
      </c>
      <c r="B32" s="165"/>
      <c r="C32" s="165"/>
      <c r="D32" s="166"/>
      <c r="E32" s="166"/>
      <c r="F32" s="57"/>
      <c r="G32" s="57">
        <f t="shared" si="1"/>
        <v>632</v>
      </c>
      <c r="H32" s="69">
        <v>632110301</v>
      </c>
      <c r="I32" s="70" t="s">
        <v>18719</v>
      </c>
      <c r="J32" s="99">
        <v>32500000</v>
      </c>
      <c r="K32" s="99"/>
      <c r="M32" s="17">
        <v>6331712</v>
      </c>
      <c r="N32" s="17" t="e">
        <f t="shared" si="2"/>
        <v>#N/A</v>
      </c>
      <c r="O32" s="17" t="e">
        <f t="shared" si="3"/>
        <v>#N/A</v>
      </c>
    </row>
    <row r="33" spans="1:15" s="10" customFormat="1">
      <c r="A33" s="57" t="e">
        <f t="shared" si="0"/>
        <v>#VALUE!</v>
      </c>
      <c r="B33" s="165"/>
      <c r="C33" s="165"/>
      <c r="D33" s="166"/>
      <c r="E33" s="166"/>
      <c r="F33" s="57"/>
      <c r="G33" s="57">
        <f t="shared" si="1"/>
        <v>632</v>
      </c>
      <c r="H33" s="69">
        <v>632130101</v>
      </c>
      <c r="I33" s="70" t="s">
        <v>18720</v>
      </c>
      <c r="J33" s="99">
        <v>8559002625</v>
      </c>
      <c r="K33" s="99"/>
      <c r="M33" s="17">
        <v>633173</v>
      </c>
      <c r="N33" s="17" t="e">
        <f t="shared" si="2"/>
        <v>#N/A</v>
      </c>
      <c r="O33" s="17">
        <f t="shared" si="3"/>
        <v>632130101</v>
      </c>
    </row>
    <row r="34" spans="1:15" s="10" customFormat="1">
      <c r="A34" s="57" t="e">
        <f t="shared" si="0"/>
        <v>#VALUE!</v>
      </c>
      <c r="B34" s="165"/>
      <c r="C34" s="165"/>
      <c r="D34" s="166"/>
      <c r="E34" s="166"/>
      <c r="F34" s="57"/>
      <c r="G34" s="57">
        <f t="shared" si="1"/>
        <v>632</v>
      </c>
      <c r="H34" s="69">
        <v>632721</v>
      </c>
      <c r="I34" s="70" t="s">
        <v>18721</v>
      </c>
      <c r="J34" s="99"/>
      <c r="K34" s="99">
        <v>143286400</v>
      </c>
      <c r="M34" s="17">
        <v>633174</v>
      </c>
      <c r="N34" s="17" t="e">
        <f t="shared" si="2"/>
        <v>#N/A</v>
      </c>
      <c r="O34" s="17">
        <f t="shared" si="3"/>
        <v>632721</v>
      </c>
    </row>
    <row r="35" spans="1:15" s="10" customFormat="1">
      <c r="A35" s="57" t="e">
        <f t="shared" si="0"/>
        <v>#VALUE!</v>
      </c>
      <c r="B35" s="165"/>
      <c r="C35" s="165"/>
      <c r="D35" s="167"/>
      <c r="E35" s="167"/>
      <c r="F35" s="59"/>
      <c r="G35" s="57">
        <f t="shared" si="1"/>
        <v>633</v>
      </c>
      <c r="H35" s="69">
        <v>63311</v>
      </c>
      <c r="I35" s="70" t="s">
        <v>18722</v>
      </c>
      <c r="J35" s="246">
        <v>1226207158</v>
      </c>
      <c r="K35" s="99"/>
      <c r="M35" s="17">
        <v>633175</v>
      </c>
      <c r="N35" s="17" t="e">
        <f t="shared" si="2"/>
        <v>#N/A</v>
      </c>
      <c r="O35" s="17">
        <f t="shared" si="3"/>
        <v>63311</v>
      </c>
    </row>
    <row r="36" spans="1:15" s="10" customFormat="1">
      <c r="A36" s="57" t="e">
        <f t="shared" si="0"/>
        <v>#VALUE!</v>
      </c>
      <c r="B36" s="165"/>
      <c r="C36" s="165"/>
      <c r="D36" s="167"/>
      <c r="E36" s="167"/>
      <c r="F36" s="59"/>
      <c r="G36" s="57">
        <f t="shared" si="1"/>
        <v>633</v>
      </c>
      <c r="H36" s="69">
        <v>6331711</v>
      </c>
      <c r="I36" s="70" t="s">
        <v>18723</v>
      </c>
      <c r="J36" s="246">
        <v>1948847336</v>
      </c>
      <c r="K36" s="99"/>
      <c r="M36" s="17">
        <v>63319</v>
      </c>
      <c r="N36" s="17" t="e">
        <f t="shared" si="2"/>
        <v>#N/A</v>
      </c>
      <c r="O36" s="17">
        <f t="shared" si="3"/>
        <v>6331711</v>
      </c>
    </row>
    <row r="37" spans="1:15" s="10" customFormat="1">
      <c r="A37" s="57" t="e">
        <f t="shared" si="0"/>
        <v>#VALUE!</v>
      </c>
      <c r="B37" s="165"/>
      <c r="C37" s="165"/>
      <c r="D37" s="167"/>
      <c r="E37" s="167"/>
      <c r="F37" s="59"/>
      <c r="G37" s="57">
        <f t="shared" si="1"/>
        <v>633</v>
      </c>
      <c r="H37" s="69">
        <v>6331712</v>
      </c>
      <c r="I37" s="70" t="s">
        <v>18724</v>
      </c>
      <c r="J37" s="246">
        <v>157476000</v>
      </c>
      <c r="K37" s="99"/>
      <c r="M37" s="17">
        <v>633235</v>
      </c>
      <c r="N37" s="17" t="e">
        <f t="shared" si="2"/>
        <v>#N/A</v>
      </c>
      <c r="O37" s="17">
        <f t="shared" si="3"/>
        <v>6331712</v>
      </c>
    </row>
    <row r="38" spans="1:15" s="10" customFormat="1">
      <c r="A38" s="57" t="e">
        <f t="shared" si="0"/>
        <v>#VALUE!</v>
      </c>
      <c r="B38" s="165"/>
      <c r="C38" s="165"/>
      <c r="D38" s="167"/>
      <c r="E38" s="167"/>
      <c r="F38" s="59"/>
      <c r="G38" s="57">
        <f t="shared" si="1"/>
        <v>633</v>
      </c>
      <c r="H38" s="69">
        <v>633173</v>
      </c>
      <c r="I38" s="70" t="s">
        <v>18725</v>
      </c>
      <c r="J38" s="246">
        <v>211706425</v>
      </c>
      <c r="K38" s="99"/>
      <c r="M38" s="17">
        <v>6333311</v>
      </c>
      <c r="N38" s="17" t="e">
        <f t="shared" si="2"/>
        <v>#N/A</v>
      </c>
      <c r="O38" s="17">
        <f t="shared" si="3"/>
        <v>633173</v>
      </c>
    </row>
    <row r="39" spans="1:15" s="10" customFormat="1">
      <c r="A39" s="57" t="e">
        <f t="shared" si="0"/>
        <v>#VALUE!</v>
      </c>
      <c r="B39" s="165"/>
      <c r="C39" s="165"/>
      <c r="D39" s="167"/>
      <c r="E39" s="167"/>
      <c r="F39" s="59"/>
      <c r="G39" s="57">
        <f t="shared" si="1"/>
        <v>633</v>
      </c>
      <c r="H39" s="69">
        <v>633174</v>
      </c>
      <c r="I39" s="70" t="s">
        <v>18726</v>
      </c>
      <c r="J39" s="246">
        <v>663774543</v>
      </c>
      <c r="K39" s="99"/>
      <c r="M39" s="17">
        <v>6333312</v>
      </c>
      <c r="N39" s="17" t="e">
        <f t="shared" si="2"/>
        <v>#N/A</v>
      </c>
      <c r="O39" s="17">
        <f t="shared" si="3"/>
        <v>633174</v>
      </c>
    </row>
    <row r="40" spans="1:15" s="10" customFormat="1">
      <c r="A40" s="57" t="e">
        <f t="shared" si="0"/>
        <v>#VALUE!</v>
      </c>
      <c r="B40" s="165"/>
      <c r="C40" s="165"/>
      <c r="D40" s="167"/>
      <c r="E40" s="167"/>
      <c r="F40" s="59"/>
      <c r="G40" s="57">
        <f t="shared" si="1"/>
        <v>633</v>
      </c>
      <c r="H40" s="69">
        <v>633175</v>
      </c>
      <c r="I40" s="70" t="s">
        <v>18727</v>
      </c>
      <c r="J40" s="246">
        <v>3418404356</v>
      </c>
      <c r="K40" s="99"/>
      <c r="M40" s="17">
        <v>633333</v>
      </c>
      <c r="N40" s="17" t="e">
        <f t="shared" si="2"/>
        <v>#N/A</v>
      </c>
      <c r="O40" s="17">
        <f t="shared" si="3"/>
        <v>633175</v>
      </c>
    </row>
    <row r="41" spans="1:15" s="10" customFormat="1">
      <c r="A41" s="57" t="e">
        <f t="shared" si="0"/>
        <v>#VALUE!</v>
      </c>
      <c r="B41" s="165"/>
      <c r="C41" s="165"/>
      <c r="D41" s="167"/>
      <c r="E41" s="167"/>
      <c r="F41" s="59"/>
      <c r="G41" s="57">
        <f t="shared" si="1"/>
        <v>633</v>
      </c>
      <c r="H41" s="69">
        <v>6331811</v>
      </c>
      <c r="I41" s="70" t="s">
        <v>18723</v>
      </c>
      <c r="J41" s="246">
        <v>90948000</v>
      </c>
      <c r="K41" s="99"/>
      <c r="M41" s="17">
        <v>633335</v>
      </c>
      <c r="N41" s="17" t="e">
        <f t="shared" si="2"/>
        <v>#N/A</v>
      </c>
      <c r="O41" s="17" t="e">
        <f t="shared" si="3"/>
        <v>#N/A</v>
      </c>
    </row>
    <row r="42" spans="1:15" s="10" customFormat="1">
      <c r="A42" s="57" t="e">
        <f t="shared" si="0"/>
        <v>#VALUE!</v>
      </c>
      <c r="B42" s="165"/>
      <c r="C42" s="165"/>
      <c r="D42" s="167"/>
      <c r="E42" s="167"/>
      <c r="F42" s="59"/>
      <c r="G42" s="57">
        <f t="shared" si="1"/>
        <v>633</v>
      </c>
      <c r="H42" s="69">
        <v>6331812</v>
      </c>
      <c r="I42" s="70" t="s">
        <v>18724</v>
      </c>
      <c r="J42" s="246">
        <v>6345000</v>
      </c>
      <c r="K42" s="99"/>
      <c r="M42" s="17">
        <v>63341</v>
      </c>
      <c r="N42" s="17" t="e">
        <f t="shared" si="2"/>
        <v>#N/A</v>
      </c>
      <c r="O42" s="17" t="e">
        <f t="shared" si="3"/>
        <v>#N/A</v>
      </c>
    </row>
    <row r="43" spans="1:15" s="10" customFormat="1">
      <c r="A43" s="57" t="e">
        <f t="shared" si="0"/>
        <v>#VALUE!</v>
      </c>
      <c r="B43" s="165"/>
      <c r="C43" s="165"/>
      <c r="D43" s="166"/>
      <c r="E43" s="166"/>
      <c r="F43" s="57"/>
      <c r="G43" s="57">
        <f t="shared" si="1"/>
        <v>633</v>
      </c>
      <c r="H43" s="69">
        <v>6331815</v>
      </c>
      <c r="I43" s="70" t="s">
        <v>18727</v>
      </c>
      <c r="J43" s="246">
        <v>156664733</v>
      </c>
      <c r="K43" s="99"/>
      <c r="M43" s="17">
        <v>6335611</v>
      </c>
      <c r="N43" s="17" t="e">
        <f t="shared" si="2"/>
        <v>#N/A</v>
      </c>
      <c r="O43" s="17" t="e">
        <f t="shared" si="3"/>
        <v>#N/A</v>
      </c>
    </row>
    <row r="44" spans="1:15" s="10" customFormat="1">
      <c r="A44" s="57" t="e">
        <f t="shared" si="0"/>
        <v>#VALUE!</v>
      </c>
      <c r="B44" s="165"/>
      <c r="C44" s="165"/>
      <c r="D44" s="166"/>
      <c r="E44" s="166"/>
      <c r="F44" s="57"/>
      <c r="G44" s="57">
        <f t="shared" si="1"/>
        <v>633</v>
      </c>
      <c r="H44" s="69">
        <v>63319</v>
      </c>
      <c r="I44" s="70" t="s">
        <v>18728</v>
      </c>
      <c r="J44" s="246">
        <v>34443243</v>
      </c>
      <c r="K44" s="99"/>
      <c r="M44" s="17">
        <v>6335612</v>
      </c>
      <c r="N44" s="17" t="e">
        <f t="shared" si="2"/>
        <v>#N/A</v>
      </c>
      <c r="O44" s="17">
        <f t="shared" si="3"/>
        <v>63319</v>
      </c>
    </row>
    <row r="45" spans="1:15" s="10" customFormat="1">
      <c r="A45" s="57" t="e">
        <f t="shared" si="0"/>
        <v>#VALUE!</v>
      </c>
      <c r="B45" s="165"/>
      <c r="C45" s="165"/>
      <c r="D45" s="166"/>
      <c r="E45" s="166"/>
      <c r="F45" s="57"/>
      <c r="G45" s="57">
        <f t="shared" si="1"/>
        <v>633</v>
      </c>
      <c r="H45" s="69">
        <v>6332011</v>
      </c>
      <c r="I45" s="70" t="s">
        <v>18723</v>
      </c>
      <c r="J45" s="246">
        <v>309111340</v>
      </c>
      <c r="K45" s="99"/>
      <c r="M45" s="17">
        <v>633563</v>
      </c>
      <c r="N45" s="17" t="e">
        <f t="shared" si="2"/>
        <v>#N/A</v>
      </c>
      <c r="O45" s="17" t="e">
        <f t="shared" si="3"/>
        <v>#N/A</v>
      </c>
    </row>
    <row r="46" spans="1:15" s="10" customFormat="1">
      <c r="A46" s="57" t="e">
        <f t="shared" si="0"/>
        <v>#VALUE!</v>
      </c>
      <c r="B46" s="165"/>
      <c r="C46" s="165"/>
      <c r="D46" s="166"/>
      <c r="E46" s="166"/>
      <c r="F46" s="57"/>
      <c r="G46" s="57">
        <f t="shared" si="1"/>
        <v>633</v>
      </c>
      <c r="H46" s="69">
        <v>6332012</v>
      </c>
      <c r="I46" s="70" t="s">
        <v>18729</v>
      </c>
      <c r="J46" s="246">
        <v>22278000</v>
      </c>
      <c r="K46" s="99"/>
      <c r="M46" s="17">
        <v>633567</v>
      </c>
      <c r="N46" s="17" t="e">
        <f t="shared" si="2"/>
        <v>#N/A</v>
      </c>
      <c r="O46" s="17" t="e">
        <f t="shared" si="3"/>
        <v>#N/A</v>
      </c>
    </row>
    <row r="47" spans="1:15" s="10" customFormat="1">
      <c r="A47" s="57" t="e">
        <f t="shared" si="0"/>
        <v>#VALUE!</v>
      </c>
      <c r="B47" s="165"/>
      <c r="C47" s="165"/>
      <c r="D47" s="166"/>
      <c r="E47" s="166"/>
      <c r="F47" s="57"/>
      <c r="G47" s="57">
        <f t="shared" si="1"/>
        <v>633</v>
      </c>
      <c r="H47" s="69">
        <v>6332015</v>
      </c>
      <c r="I47" s="70" t="s">
        <v>18727</v>
      </c>
      <c r="J47" s="246">
        <v>4020762</v>
      </c>
      <c r="K47" s="99"/>
      <c r="M47" s="17">
        <v>6336411</v>
      </c>
      <c r="N47" s="17" t="e">
        <f t="shared" si="2"/>
        <v>#N/A</v>
      </c>
      <c r="O47" s="17" t="e">
        <f t="shared" si="3"/>
        <v>#N/A</v>
      </c>
    </row>
    <row r="48" spans="1:15" s="10" customFormat="1">
      <c r="A48" s="57" t="e">
        <f t="shared" si="0"/>
        <v>#VALUE!</v>
      </c>
      <c r="B48" s="165"/>
      <c r="C48" s="165"/>
      <c r="D48" s="166"/>
      <c r="E48" s="166"/>
      <c r="F48" s="57"/>
      <c r="G48" s="57">
        <f t="shared" si="1"/>
        <v>633</v>
      </c>
      <c r="H48" s="69">
        <v>633233</v>
      </c>
      <c r="I48" s="70" t="s">
        <v>18725</v>
      </c>
      <c r="J48" s="247">
        <v>4190418</v>
      </c>
      <c r="K48" s="99"/>
      <c r="M48" s="17">
        <v>6336412</v>
      </c>
      <c r="N48" s="17" t="e">
        <f t="shared" si="2"/>
        <v>#N/A</v>
      </c>
      <c r="O48" s="17" t="e">
        <f t="shared" si="3"/>
        <v>#N/A</v>
      </c>
    </row>
    <row r="49" spans="1:15" s="10" customFormat="1">
      <c r="A49" s="57" t="e">
        <f t="shared" si="0"/>
        <v>#VALUE!</v>
      </c>
      <c r="B49" s="165"/>
      <c r="C49" s="165"/>
      <c r="D49" s="166"/>
      <c r="E49" s="166"/>
      <c r="F49" s="57"/>
      <c r="G49" s="57">
        <f t="shared" si="1"/>
        <v>633</v>
      </c>
      <c r="H49" s="69">
        <v>633235</v>
      </c>
      <c r="I49" s="70" t="s">
        <v>18727</v>
      </c>
      <c r="J49" s="247">
        <v>14858499</v>
      </c>
      <c r="K49" s="99"/>
      <c r="M49" s="17">
        <v>633643</v>
      </c>
      <c r="N49" s="17" t="e">
        <f t="shared" si="2"/>
        <v>#N/A</v>
      </c>
      <c r="O49" s="17">
        <f t="shared" si="3"/>
        <v>633235</v>
      </c>
    </row>
    <row r="50" spans="1:15" s="10" customFormat="1">
      <c r="A50" s="57" t="e">
        <f t="shared" si="0"/>
        <v>#VALUE!</v>
      </c>
      <c r="B50" s="165"/>
      <c r="C50" s="165"/>
      <c r="D50" s="166"/>
      <c r="E50" s="166"/>
      <c r="F50" s="57"/>
      <c r="G50" s="57">
        <f t="shared" si="1"/>
        <v>633</v>
      </c>
      <c r="H50" s="69">
        <v>6333311</v>
      </c>
      <c r="I50" s="70" t="s">
        <v>18730</v>
      </c>
      <c r="J50" s="247">
        <v>583635047</v>
      </c>
      <c r="K50" s="99"/>
      <c r="M50" s="17">
        <v>633644</v>
      </c>
      <c r="N50" s="17" t="e">
        <f t="shared" si="2"/>
        <v>#N/A</v>
      </c>
      <c r="O50" s="17">
        <f t="shared" si="3"/>
        <v>6333311</v>
      </c>
    </row>
    <row r="51" spans="1:15" s="10" customFormat="1">
      <c r="A51" s="57" t="e">
        <f t="shared" si="0"/>
        <v>#VALUE!</v>
      </c>
      <c r="B51" s="165"/>
      <c r="C51" s="165"/>
      <c r="D51" s="166"/>
      <c r="E51" s="166"/>
      <c r="F51" s="57"/>
      <c r="G51" s="57">
        <f t="shared" si="1"/>
        <v>633</v>
      </c>
      <c r="H51" s="69">
        <v>6333312</v>
      </c>
      <c r="I51" s="70" t="s">
        <v>18731</v>
      </c>
      <c r="J51" s="247">
        <v>32453500</v>
      </c>
      <c r="K51" s="99"/>
      <c r="M51" s="17">
        <v>633647</v>
      </c>
      <c r="N51" s="17" t="e">
        <f t="shared" si="2"/>
        <v>#N/A</v>
      </c>
      <c r="O51" s="17">
        <f t="shared" si="3"/>
        <v>6333312</v>
      </c>
    </row>
    <row r="52" spans="1:15" s="10" customFormat="1">
      <c r="A52" s="57" t="e">
        <f t="shared" si="0"/>
        <v>#VALUE!</v>
      </c>
      <c r="B52" s="165"/>
      <c r="C52" s="165"/>
      <c r="D52" s="166"/>
      <c r="E52" s="166"/>
      <c r="F52" s="57"/>
      <c r="G52" s="57">
        <f t="shared" si="1"/>
        <v>633</v>
      </c>
      <c r="H52" s="69">
        <v>633333</v>
      </c>
      <c r="I52" s="70" t="s">
        <v>18732</v>
      </c>
      <c r="J52" s="247">
        <v>14482985</v>
      </c>
      <c r="K52" s="99"/>
      <c r="M52" s="17">
        <v>633648</v>
      </c>
      <c r="N52" s="17" t="e">
        <f t="shared" si="2"/>
        <v>#N/A</v>
      </c>
      <c r="O52" s="17">
        <f t="shared" si="3"/>
        <v>633333</v>
      </c>
    </row>
    <row r="53" spans="1:15" s="10" customFormat="1">
      <c r="A53" s="57" t="e">
        <f t="shared" si="0"/>
        <v>#VALUE!</v>
      </c>
      <c r="B53" s="165"/>
      <c r="C53" s="165"/>
      <c r="D53" s="166"/>
      <c r="E53" s="166"/>
      <c r="F53" s="57"/>
      <c r="G53" s="57">
        <f t="shared" si="1"/>
        <v>633</v>
      </c>
      <c r="H53" s="69">
        <v>633334</v>
      </c>
      <c r="I53" s="70" t="s">
        <v>18733</v>
      </c>
      <c r="J53" s="247">
        <v>28950000</v>
      </c>
      <c r="K53" s="99"/>
      <c r="M53" s="17">
        <v>63391</v>
      </c>
      <c r="N53" s="17" t="e">
        <f t="shared" si="2"/>
        <v>#N/A</v>
      </c>
      <c r="O53" s="17" t="e">
        <f t="shared" si="3"/>
        <v>#N/A</v>
      </c>
    </row>
    <row r="54" spans="1:15" s="10" customFormat="1">
      <c r="A54" s="57" t="e">
        <f t="shared" si="0"/>
        <v>#VALUE!</v>
      </c>
      <c r="B54" s="165"/>
      <c r="C54" s="165"/>
      <c r="D54" s="166"/>
      <c r="E54" s="166"/>
      <c r="F54" s="57"/>
      <c r="G54" s="57">
        <f t="shared" si="1"/>
        <v>633</v>
      </c>
      <c r="H54" s="69">
        <v>633335</v>
      </c>
      <c r="I54" s="70" t="s">
        <v>18734</v>
      </c>
      <c r="J54" s="247">
        <v>3623987918</v>
      </c>
      <c r="K54" s="247">
        <v>98</v>
      </c>
      <c r="M54" s="17">
        <v>6352</v>
      </c>
      <c r="N54" s="17" t="e">
        <f t="shared" si="2"/>
        <v>#N/A</v>
      </c>
      <c r="O54" s="17">
        <f t="shared" si="3"/>
        <v>633335</v>
      </c>
    </row>
    <row r="55" spans="1:15" s="10" customFormat="1">
      <c r="A55" s="57" t="e">
        <f t="shared" si="0"/>
        <v>#VALUE!</v>
      </c>
      <c r="B55" s="165"/>
      <c r="C55" s="165"/>
      <c r="D55" s="166"/>
      <c r="E55" s="166"/>
      <c r="F55" s="57"/>
      <c r="G55" s="57">
        <f t="shared" si="1"/>
        <v>633</v>
      </c>
      <c r="H55" s="69">
        <v>63341</v>
      </c>
      <c r="I55" s="70" t="s">
        <v>18735</v>
      </c>
      <c r="J55" s="99">
        <v>468420269</v>
      </c>
      <c r="K55" s="99"/>
      <c r="M55" s="17">
        <v>63552</v>
      </c>
      <c r="N55" s="17" t="e">
        <f t="shared" si="2"/>
        <v>#N/A</v>
      </c>
      <c r="O55" s="17">
        <f t="shared" si="3"/>
        <v>63341</v>
      </c>
    </row>
    <row r="56" spans="1:15" s="10" customFormat="1">
      <c r="A56" s="57" t="e">
        <f t="shared" si="0"/>
        <v>#VALUE!</v>
      </c>
      <c r="B56" s="165"/>
      <c r="C56" s="165"/>
      <c r="D56" s="166"/>
      <c r="E56" s="166"/>
      <c r="F56" s="57"/>
      <c r="G56" s="57">
        <f t="shared" si="1"/>
        <v>633</v>
      </c>
      <c r="H56" s="69">
        <v>6335611</v>
      </c>
      <c r="I56" s="70" t="s">
        <v>18723</v>
      </c>
      <c r="J56" s="248">
        <v>724384582</v>
      </c>
      <c r="K56" s="99"/>
      <c r="M56" s="17">
        <v>64211</v>
      </c>
      <c r="N56" s="17" t="e">
        <f t="shared" si="2"/>
        <v>#N/A</v>
      </c>
      <c r="O56" s="17">
        <f t="shared" si="3"/>
        <v>6335611</v>
      </c>
    </row>
    <row r="57" spans="1:15" s="10" customFormat="1">
      <c r="A57" s="57" t="e">
        <f t="shared" si="0"/>
        <v>#VALUE!</v>
      </c>
      <c r="B57" s="165"/>
      <c r="C57" s="165"/>
      <c r="D57" s="166"/>
      <c r="E57" s="166"/>
      <c r="F57" s="57"/>
      <c r="G57" s="57">
        <f t="shared" si="1"/>
        <v>633</v>
      </c>
      <c r="H57" s="69">
        <v>6335612</v>
      </c>
      <c r="I57" s="70" t="s">
        <v>18724</v>
      </c>
      <c r="J57" s="248">
        <v>49303000</v>
      </c>
      <c r="K57" s="99"/>
      <c r="M57" s="17">
        <v>64212</v>
      </c>
      <c r="N57" s="17" t="e">
        <f t="shared" si="2"/>
        <v>#N/A</v>
      </c>
      <c r="O57" s="17">
        <f t="shared" si="3"/>
        <v>6335612</v>
      </c>
    </row>
    <row r="58" spans="1:15">
      <c r="G58" s="57">
        <f t="shared" si="1"/>
        <v>633</v>
      </c>
      <c r="H58" s="83">
        <v>633563</v>
      </c>
      <c r="I58" s="84" t="s">
        <v>18725</v>
      </c>
      <c r="J58" s="249">
        <v>31379606</v>
      </c>
      <c r="K58" s="100"/>
      <c r="M58" s="3">
        <v>6423</v>
      </c>
      <c r="O58" s="17">
        <f t="shared" si="3"/>
        <v>633563</v>
      </c>
    </row>
    <row r="59" spans="1:15">
      <c r="G59" s="57">
        <f t="shared" si="1"/>
        <v>633</v>
      </c>
      <c r="H59" s="83">
        <v>633564</v>
      </c>
      <c r="I59" s="84" t="s">
        <v>18726</v>
      </c>
      <c r="J59" s="249">
        <v>82019817</v>
      </c>
      <c r="K59" s="100"/>
      <c r="M59" s="3">
        <v>6424</v>
      </c>
      <c r="O59" s="17" t="e">
        <f t="shared" si="3"/>
        <v>#N/A</v>
      </c>
    </row>
    <row r="60" spans="1:15">
      <c r="G60" s="57">
        <f t="shared" si="1"/>
        <v>633</v>
      </c>
      <c r="H60" s="83">
        <v>633567</v>
      </c>
      <c r="I60" s="84" t="s">
        <v>18727</v>
      </c>
      <c r="J60" s="249">
        <v>326404165</v>
      </c>
      <c r="K60" s="100"/>
      <c r="M60" s="3">
        <v>6425</v>
      </c>
      <c r="O60" s="17">
        <f t="shared" si="3"/>
        <v>633567</v>
      </c>
    </row>
    <row r="61" spans="1:15">
      <c r="G61" s="57">
        <f t="shared" si="1"/>
        <v>633</v>
      </c>
      <c r="H61" s="83">
        <v>633643</v>
      </c>
      <c r="I61" s="84" t="s">
        <v>18725</v>
      </c>
      <c r="J61" s="250">
        <v>6164022</v>
      </c>
      <c r="K61" s="100"/>
      <c r="M61" s="3">
        <v>6427</v>
      </c>
      <c r="O61" s="17">
        <f t="shared" si="3"/>
        <v>633643</v>
      </c>
    </row>
    <row r="62" spans="1:15">
      <c r="G62" s="57">
        <f t="shared" si="1"/>
        <v>633</v>
      </c>
      <c r="H62" s="83">
        <v>633644</v>
      </c>
      <c r="I62" s="84" t="s">
        <v>18726</v>
      </c>
      <c r="J62" s="250">
        <v>215474499</v>
      </c>
      <c r="K62" s="100"/>
      <c r="M62" s="3">
        <v>8211</v>
      </c>
      <c r="O62" s="17">
        <f t="shared" si="3"/>
        <v>633644</v>
      </c>
    </row>
    <row r="63" spans="1:15">
      <c r="G63" s="57">
        <f t="shared" si="1"/>
        <v>633</v>
      </c>
      <c r="H63" s="83">
        <v>633647</v>
      </c>
      <c r="I63" s="84" t="s">
        <v>18727</v>
      </c>
      <c r="J63" s="250">
        <v>3766365</v>
      </c>
      <c r="K63" s="100"/>
      <c r="M63" s="3">
        <v>8212</v>
      </c>
      <c r="O63" s="17">
        <f t="shared" si="3"/>
        <v>633647</v>
      </c>
    </row>
    <row r="64" spans="1:15">
      <c r="H64" s="51">
        <v>63391</v>
      </c>
      <c r="I64" t="s">
        <v>18736</v>
      </c>
      <c r="K64" s="97">
        <v>141700000</v>
      </c>
      <c r="M64" s="3">
        <v>51122</v>
      </c>
    </row>
    <row r="65" spans="8:13">
      <c r="H65" s="51">
        <v>6352</v>
      </c>
      <c r="I65" t="s">
        <v>18737</v>
      </c>
      <c r="J65" s="97">
        <v>96164</v>
      </c>
      <c r="M65" s="3">
        <v>51183</v>
      </c>
    </row>
    <row r="66" spans="8:13">
      <c r="H66" s="51">
        <v>63552</v>
      </c>
      <c r="I66" t="s">
        <v>18738</v>
      </c>
      <c r="J66" s="97">
        <v>6260259289</v>
      </c>
      <c r="M66" s="3" t="s">
        <v>2115</v>
      </c>
    </row>
    <row r="67" spans="8:13">
      <c r="H67" s="51">
        <v>64211</v>
      </c>
      <c r="I67" t="s">
        <v>18739</v>
      </c>
      <c r="J67" s="97">
        <v>8366348451</v>
      </c>
      <c r="M67" s="3">
        <v>633172</v>
      </c>
    </row>
    <row r="68" spans="8:13">
      <c r="H68" s="51">
        <v>64212</v>
      </c>
      <c r="I68" t="s">
        <v>18740</v>
      </c>
      <c r="J68" s="97">
        <v>425488030</v>
      </c>
      <c r="M68" s="3">
        <v>63352</v>
      </c>
    </row>
    <row r="69" spans="8:13">
      <c r="H69" s="51">
        <v>6423</v>
      </c>
      <c r="I69" t="s">
        <v>379</v>
      </c>
      <c r="J69" s="97">
        <v>559119351</v>
      </c>
      <c r="M69" s="3">
        <v>63551</v>
      </c>
    </row>
    <row r="70" spans="8:13">
      <c r="H70" s="51">
        <v>6424</v>
      </c>
      <c r="I70" t="s">
        <v>18741</v>
      </c>
      <c r="J70" s="97">
        <v>373592984</v>
      </c>
      <c r="M70" s="3">
        <v>6422</v>
      </c>
    </row>
    <row r="71" spans="8:13">
      <c r="H71" s="51">
        <v>6425</v>
      </c>
      <c r="I71" t="s">
        <v>18742</v>
      </c>
      <c r="J71" s="97">
        <v>1000000</v>
      </c>
      <c r="M71" s="3">
        <v>7111</v>
      </c>
    </row>
    <row r="72" spans="8:13">
      <c r="H72" s="51">
        <v>6427</v>
      </c>
      <c r="I72" t="s">
        <v>376</v>
      </c>
      <c r="J72" s="97">
        <v>4402997993</v>
      </c>
      <c r="M72" s="3">
        <v>7112</v>
      </c>
    </row>
    <row r="73" spans="8:13">
      <c r="H73" s="51">
        <v>7112</v>
      </c>
      <c r="I73" t="s">
        <v>18743</v>
      </c>
      <c r="K73" s="97">
        <v>2727273</v>
      </c>
      <c r="M73" s="3">
        <v>7114</v>
      </c>
    </row>
    <row r="74" spans="8:13">
      <c r="H74" s="51">
        <v>8111</v>
      </c>
      <c r="I74" t="s">
        <v>18744</v>
      </c>
      <c r="J74" s="97">
        <v>16174841</v>
      </c>
      <c r="M74" s="3">
        <v>8111</v>
      </c>
    </row>
    <row r="75" spans="8:13">
      <c r="H75" s="51">
        <v>8211</v>
      </c>
      <c r="I75" t="s">
        <v>380</v>
      </c>
      <c r="J75" s="97">
        <v>4948676679</v>
      </c>
      <c r="M75" s="3">
        <v>8112</v>
      </c>
    </row>
    <row r="76" spans="8:13">
      <c r="H76" s="51">
        <v>8212</v>
      </c>
      <c r="I76" t="s">
        <v>18745</v>
      </c>
      <c r="K76" s="97">
        <v>846155873</v>
      </c>
      <c r="M76">
        <v>511210198</v>
      </c>
    </row>
    <row r="77" spans="8:13">
      <c r="M77">
        <v>6322010106</v>
      </c>
    </row>
    <row r="78" spans="8:13">
      <c r="M78" s="69">
        <v>511311</v>
      </c>
    </row>
    <row r="79" spans="8:13">
      <c r="M79">
        <v>511321</v>
      </c>
    </row>
    <row r="80" spans="8:13">
      <c r="M80" s="69">
        <v>5158</v>
      </c>
    </row>
    <row r="81" spans="13:13">
      <c r="M81" s="69">
        <v>632110406</v>
      </c>
    </row>
    <row r="82" spans="13:13">
      <c r="M82" s="69">
        <v>6358</v>
      </c>
    </row>
  </sheetData>
  <autoFilter ref="A3:S57"/>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249977111117893"/>
  </sheetPr>
  <dimension ref="A1:Q36"/>
  <sheetViews>
    <sheetView view="pageBreakPreview" topLeftCell="A7" zoomScaleNormal="100" zoomScaleSheetLayoutView="100" workbookViewId="0">
      <selection activeCell="P23" sqref="P23:R23"/>
    </sheetView>
  </sheetViews>
  <sheetFormatPr defaultColWidth="2.5546875" defaultRowHeight="13.2"/>
  <cols>
    <col min="1" max="1" width="2.88671875" style="106" customWidth="1"/>
    <col min="2" max="2" width="9.33203125" style="106" customWidth="1"/>
    <col min="3" max="3" width="1.109375" style="106" customWidth="1"/>
    <col min="4" max="4" width="9.33203125" style="106" customWidth="1"/>
    <col min="5" max="5" width="1.109375" style="101" customWidth="1"/>
    <col min="6" max="6" width="9.33203125" style="106" customWidth="1"/>
    <col min="7" max="7" width="1.109375" style="101" customWidth="1"/>
    <col min="8" max="8" width="9.33203125" style="106" customWidth="1"/>
    <col min="9" max="9" width="1.109375" style="101" customWidth="1"/>
    <col min="10" max="10" width="9.33203125" style="104" customWidth="1"/>
    <col min="11" max="11" width="1.109375" style="104" customWidth="1"/>
    <col min="12" max="12" width="9.33203125" style="104" customWidth="1"/>
    <col min="13" max="13" width="1.109375" style="104" customWidth="1"/>
    <col min="14" max="14" width="9.33203125" style="103" customWidth="1"/>
    <col min="15" max="15" width="1.109375" style="103" customWidth="1"/>
    <col min="16" max="16" width="9.109375" style="104" customWidth="1"/>
    <col min="17" max="17" width="2.88671875" style="109" customWidth="1"/>
    <col min="18" max="16384" width="2.5546875" style="107"/>
  </cols>
  <sheetData>
    <row r="1" spans="1:17" s="112" customFormat="1" ht="15" customHeight="1">
      <c r="A1" s="451" t="s">
        <v>2481</v>
      </c>
      <c r="B1" s="451"/>
      <c r="C1" s="451"/>
      <c r="D1" s="451"/>
      <c r="E1" s="451"/>
      <c r="F1" s="451"/>
      <c r="G1" s="110"/>
      <c r="H1" s="452" t="s">
        <v>2482</v>
      </c>
      <c r="I1" s="452"/>
      <c r="J1" s="452"/>
      <c r="K1" s="452"/>
      <c r="L1" s="452"/>
      <c r="M1" s="452"/>
      <c r="N1" s="452"/>
      <c r="O1" s="452"/>
      <c r="P1" s="452"/>
      <c r="Q1" s="111"/>
    </row>
    <row r="2" spans="1:17" s="112" customFormat="1" ht="15" customHeight="1">
      <c r="A2" s="451"/>
      <c r="B2" s="451"/>
      <c r="C2" s="451"/>
      <c r="D2" s="451"/>
      <c r="E2" s="451"/>
      <c r="F2" s="451"/>
      <c r="G2" s="110"/>
      <c r="H2" s="452" t="s">
        <v>2483</v>
      </c>
      <c r="I2" s="452"/>
      <c r="J2" s="452"/>
      <c r="K2" s="452"/>
      <c r="L2" s="452"/>
      <c r="M2" s="452"/>
      <c r="N2" s="452"/>
      <c r="O2" s="452"/>
      <c r="P2" s="452"/>
      <c r="Q2" s="111"/>
    </row>
    <row r="3" spans="1:17" s="112" customFormat="1" ht="15" customHeight="1">
      <c r="A3" s="113" t="s">
        <v>2484</v>
      </c>
      <c r="B3" s="114"/>
      <c r="C3" s="115" t="s">
        <v>2489</v>
      </c>
      <c r="D3" s="110"/>
      <c r="E3" s="116"/>
      <c r="F3" s="117"/>
      <c r="G3" s="110"/>
      <c r="H3" s="110"/>
      <c r="J3" s="118"/>
      <c r="K3" s="118"/>
      <c r="L3" s="118"/>
      <c r="M3" s="118"/>
      <c r="N3" s="119"/>
      <c r="O3" s="120"/>
      <c r="P3" s="121"/>
      <c r="Q3" s="122"/>
    </row>
    <row r="4" spans="1:17" s="112" customFormat="1" ht="15" customHeight="1">
      <c r="A4" s="123" t="str">
        <f>"V/v: "&amp;D22</f>
        <v>V/v:  Công bố thông tin BCTC Quý III năm 2021</v>
      </c>
      <c r="B4" s="114"/>
      <c r="C4" s="124"/>
      <c r="D4" s="124"/>
      <c r="E4" s="125"/>
      <c r="F4" s="126"/>
      <c r="G4" s="124"/>
      <c r="H4" s="124"/>
      <c r="J4" s="121"/>
      <c r="K4" s="121"/>
      <c r="L4" s="127" t="s">
        <v>2485</v>
      </c>
      <c r="M4" s="128"/>
      <c r="N4" s="129"/>
      <c r="O4" s="129"/>
      <c r="P4" s="128"/>
      <c r="Q4" s="130"/>
    </row>
    <row r="5" spans="1:17" s="112" customFormat="1" ht="15" customHeight="1">
      <c r="A5" s="114"/>
      <c r="B5" s="114"/>
      <c r="C5" s="110"/>
      <c r="D5" s="110"/>
      <c r="E5" s="116"/>
      <c r="F5" s="117"/>
      <c r="G5" s="110"/>
      <c r="H5" s="110"/>
      <c r="J5" s="121"/>
      <c r="K5" s="121"/>
      <c r="L5" s="121"/>
      <c r="M5" s="121"/>
      <c r="N5" s="120"/>
      <c r="O5" s="120"/>
      <c r="P5" s="121"/>
      <c r="Q5" s="122"/>
    </row>
    <row r="6" spans="1:17" s="112" customFormat="1" ht="15" customHeight="1">
      <c r="A6" s="114"/>
      <c r="B6" s="114"/>
      <c r="C6" s="110"/>
      <c r="D6" s="110"/>
      <c r="E6" s="116"/>
      <c r="F6" s="117"/>
      <c r="G6" s="110"/>
      <c r="H6" s="110"/>
      <c r="J6" s="121"/>
      <c r="K6" s="121"/>
      <c r="L6" s="121"/>
      <c r="M6" s="121"/>
      <c r="N6" s="120"/>
      <c r="O6" s="120"/>
      <c r="P6" s="121"/>
      <c r="Q6" s="122"/>
    </row>
    <row r="7" spans="1:17" s="112" customFormat="1" ht="30.75" customHeight="1">
      <c r="A7" s="114"/>
      <c r="B7" s="451" t="s">
        <v>2490</v>
      </c>
      <c r="C7" s="452"/>
      <c r="D7" s="452"/>
      <c r="E7" s="452"/>
      <c r="F7" s="452"/>
      <c r="G7" s="452"/>
      <c r="H7" s="452"/>
      <c r="I7" s="452"/>
      <c r="J7" s="452"/>
      <c r="K7" s="452"/>
      <c r="L7" s="452"/>
      <c r="M7" s="452"/>
      <c r="N7" s="452"/>
      <c r="O7" s="452"/>
      <c r="P7" s="452"/>
      <c r="Q7" s="122"/>
    </row>
    <row r="8" spans="1:17" s="112" customFormat="1" ht="15" customHeight="1">
      <c r="A8" s="114"/>
      <c r="B8" s="114"/>
      <c r="C8" s="110"/>
      <c r="D8" s="110"/>
      <c r="E8" s="116"/>
      <c r="F8" s="117"/>
      <c r="G8" s="110"/>
      <c r="H8" s="110"/>
      <c r="J8" s="121"/>
      <c r="K8" s="121"/>
      <c r="L8" s="121"/>
      <c r="M8" s="121"/>
      <c r="N8" s="120"/>
      <c r="O8" s="120"/>
      <c r="P8" s="121"/>
      <c r="Q8" s="122"/>
    </row>
    <row r="9" spans="1:17" s="112" customFormat="1" ht="15" customHeight="1">
      <c r="B9" s="111"/>
      <c r="C9" s="111"/>
      <c r="D9" s="111"/>
      <c r="E9" s="111"/>
      <c r="F9" s="111" t="s">
        <v>2486</v>
      </c>
      <c r="G9" s="131" t="s">
        <v>2491</v>
      </c>
      <c r="H9" s="111" t="s">
        <v>2492</v>
      </c>
      <c r="I9" s="111"/>
      <c r="J9" s="111"/>
      <c r="K9" s="111"/>
      <c r="L9" s="111"/>
      <c r="M9" s="111"/>
      <c r="N9" s="111"/>
      <c r="O9" s="111"/>
      <c r="P9" s="111"/>
      <c r="Q9" s="111"/>
    </row>
    <row r="10" spans="1:17" s="112" customFormat="1" ht="15" customHeight="1">
      <c r="B10" s="111"/>
      <c r="C10" s="111"/>
      <c r="D10" s="111"/>
      <c r="E10" s="111"/>
      <c r="F10" s="111"/>
      <c r="G10" s="131" t="s">
        <v>2491</v>
      </c>
      <c r="H10" s="111" t="s">
        <v>2493</v>
      </c>
      <c r="I10" s="111"/>
      <c r="J10" s="111"/>
      <c r="K10" s="111"/>
      <c r="L10" s="111"/>
      <c r="M10" s="111"/>
      <c r="N10" s="111"/>
      <c r="O10" s="111"/>
      <c r="P10" s="111"/>
      <c r="Q10" s="111"/>
    </row>
    <row r="11" spans="1:17" s="112" customFormat="1" ht="15" customHeight="1">
      <c r="B11" s="111"/>
      <c r="C11" s="111"/>
      <c r="D11" s="111"/>
      <c r="E11" s="111"/>
      <c r="F11" s="111"/>
      <c r="G11" s="131" t="s">
        <v>2491</v>
      </c>
      <c r="H11" s="111" t="s">
        <v>2494</v>
      </c>
      <c r="I11" s="111"/>
      <c r="J11" s="111"/>
      <c r="K11" s="111"/>
      <c r="L11" s="111"/>
      <c r="M11" s="111"/>
      <c r="N11" s="111"/>
      <c r="O11" s="111"/>
      <c r="P11" s="111"/>
      <c r="Q11" s="111"/>
    </row>
    <row r="12" spans="1:17" ht="15" customHeight="1">
      <c r="A12" s="102"/>
      <c r="B12" s="102"/>
      <c r="Q12" s="105"/>
    </row>
    <row r="13" spans="1:17" s="108" customFormat="1" ht="18">
      <c r="A13" s="453" t="s">
        <v>2487</v>
      </c>
      <c r="B13" s="453"/>
      <c r="C13" s="453"/>
      <c r="D13" s="453"/>
      <c r="E13" s="453"/>
      <c r="F13" s="453"/>
      <c r="G13" s="453"/>
      <c r="H13" s="453"/>
      <c r="I13" s="453"/>
      <c r="J13" s="453"/>
      <c r="K13" s="453"/>
      <c r="L13" s="453"/>
      <c r="M13" s="453"/>
      <c r="N13" s="453"/>
      <c r="O13" s="453"/>
      <c r="P13" s="453"/>
      <c r="Q13" s="453"/>
    </row>
    <row r="14" spans="1:17" s="132" customFormat="1" ht="14.4">
      <c r="A14" s="454" t="s">
        <v>2488</v>
      </c>
      <c r="B14" s="454"/>
      <c r="C14" s="454"/>
      <c r="D14" s="454"/>
      <c r="E14" s="454"/>
      <c r="F14" s="454"/>
      <c r="G14" s="454"/>
      <c r="H14" s="454"/>
      <c r="I14" s="454"/>
      <c r="J14" s="454"/>
      <c r="K14" s="454"/>
      <c r="L14" s="454"/>
      <c r="M14" s="454"/>
      <c r="N14" s="454"/>
      <c r="O14" s="454"/>
      <c r="P14" s="454"/>
      <c r="Q14" s="454"/>
    </row>
    <row r="15" spans="1:17" s="138" customFormat="1" ht="14.4">
      <c r="A15" s="133"/>
      <c r="B15" s="133"/>
      <c r="C15" s="134"/>
      <c r="D15" s="134"/>
      <c r="E15" s="134"/>
      <c r="F15" s="134"/>
      <c r="G15" s="134"/>
      <c r="H15" s="134"/>
      <c r="I15" s="134"/>
      <c r="J15" s="135"/>
      <c r="K15" s="135"/>
      <c r="L15" s="135"/>
      <c r="M15" s="135"/>
      <c r="N15" s="136"/>
      <c r="O15" s="136"/>
      <c r="P15" s="135"/>
      <c r="Q15" s="137"/>
    </row>
    <row r="16" spans="1:17" s="138" customFormat="1" ht="15" customHeight="1">
      <c r="A16" s="139"/>
      <c r="B16" s="139" t="s">
        <v>2495</v>
      </c>
      <c r="C16" s="139"/>
      <c r="E16" s="140" t="s">
        <v>2496</v>
      </c>
      <c r="G16" s="141"/>
      <c r="H16" s="141"/>
      <c r="I16" s="141"/>
      <c r="J16" s="142"/>
      <c r="K16" s="142"/>
      <c r="L16" s="142"/>
      <c r="M16" s="142"/>
      <c r="N16" s="143"/>
      <c r="O16" s="143"/>
      <c r="P16" s="142"/>
      <c r="Q16" s="144"/>
    </row>
    <row r="17" spans="1:17" s="112" customFormat="1" ht="13.8">
      <c r="A17" s="139"/>
      <c r="B17" s="139" t="s">
        <v>2497</v>
      </c>
      <c r="C17" s="141"/>
      <c r="D17" s="141"/>
      <c r="E17" s="141" t="s">
        <v>2498</v>
      </c>
      <c r="F17" s="141"/>
      <c r="G17" s="141"/>
      <c r="H17" s="141"/>
      <c r="I17" s="141"/>
      <c r="J17" s="142"/>
      <c r="K17" s="142"/>
      <c r="L17" s="142"/>
      <c r="M17" s="142"/>
      <c r="N17" s="143"/>
      <c r="O17" s="143"/>
      <c r="P17" s="142"/>
      <c r="Q17" s="114"/>
    </row>
    <row r="18" spans="1:17" s="112" customFormat="1" ht="13.8">
      <c r="A18" s="145"/>
      <c r="B18" s="113" t="s">
        <v>2499</v>
      </c>
      <c r="C18" s="113"/>
      <c r="D18" s="113"/>
      <c r="E18" s="146" t="s">
        <v>2500</v>
      </c>
      <c r="F18" s="113"/>
      <c r="G18" s="113"/>
      <c r="H18" s="113"/>
      <c r="K18" s="113" t="s">
        <v>2501</v>
      </c>
      <c r="L18" s="113"/>
      <c r="M18" s="113" t="s">
        <v>2502</v>
      </c>
      <c r="N18" s="113"/>
      <c r="O18" s="113"/>
      <c r="P18" s="113"/>
      <c r="Q18" s="113"/>
    </row>
    <row r="19" spans="1:17" s="112" customFormat="1" ht="13.8">
      <c r="A19" s="145"/>
      <c r="B19" s="113" t="s">
        <v>2503</v>
      </c>
      <c r="C19" s="138"/>
      <c r="D19" s="138"/>
      <c r="E19" s="138"/>
      <c r="F19" s="113"/>
      <c r="G19" s="113" t="s">
        <v>2504</v>
      </c>
      <c r="H19" s="113"/>
      <c r="I19" s="113"/>
      <c r="J19" s="113"/>
      <c r="K19" s="113" t="s">
        <v>2499</v>
      </c>
      <c r="L19" s="113"/>
      <c r="M19" s="146" t="s">
        <v>2505</v>
      </c>
      <c r="N19" s="113"/>
      <c r="O19" s="113"/>
      <c r="P19" s="113"/>
      <c r="Q19" s="113"/>
    </row>
    <row r="20" spans="1:17" s="112" customFormat="1" ht="13.8">
      <c r="A20" s="145"/>
      <c r="B20" s="113" t="s">
        <v>2506</v>
      </c>
      <c r="C20" s="113"/>
      <c r="D20" s="113"/>
      <c r="E20" s="113"/>
      <c r="F20" s="113" t="s">
        <v>2507</v>
      </c>
      <c r="G20" s="113"/>
      <c r="H20" s="113"/>
      <c r="I20" s="113"/>
      <c r="K20" s="113"/>
      <c r="L20" s="113"/>
      <c r="M20" s="113"/>
      <c r="N20" s="113"/>
      <c r="O20" s="113"/>
      <c r="P20" s="113"/>
      <c r="Q20" s="113"/>
    </row>
    <row r="21" spans="1:17" s="112" customFormat="1" ht="13.8">
      <c r="A21" s="145"/>
      <c r="B21" s="147" t="s">
        <v>2508</v>
      </c>
      <c r="C21" s="113"/>
      <c r="D21" s="113"/>
      <c r="E21" s="113"/>
      <c r="F21" s="113"/>
      <c r="G21" s="113"/>
      <c r="H21" s="113"/>
      <c r="I21" s="113"/>
      <c r="J21" s="113"/>
      <c r="K21" s="113"/>
      <c r="L21" s="113"/>
      <c r="M21" s="113"/>
      <c r="N21" s="113"/>
      <c r="O21" s="113"/>
      <c r="P21" s="113"/>
      <c r="Q21" s="138"/>
    </row>
    <row r="22" spans="1:17" s="112" customFormat="1" ht="15" customHeight="1">
      <c r="A22" s="145"/>
      <c r="B22" s="113"/>
      <c r="C22" s="146" t="s">
        <v>2491</v>
      </c>
      <c r="D22" s="148" t="s">
        <v>2509</v>
      </c>
      <c r="E22" s="148"/>
      <c r="F22" s="148"/>
      <c r="G22" s="148"/>
      <c r="H22" s="148"/>
      <c r="I22" s="148"/>
      <c r="J22" s="148"/>
      <c r="K22" s="113"/>
      <c r="L22" s="113"/>
      <c r="M22" s="113"/>
      <c r="N22" s="113"/>
      <c r="O22" s="113"/>
      <c r="P22" s="113"/>
      <c r="Q22" s="113"/>
    </row>
    <row r="23" spans="1:17" s="138" customFormat="1" ht="15" customHeight="1">
      <c r="A23" s="110"/>
      <c r="B23" s="113"/>
      <c r="C23" s="113"/>
      <c r="D23" s="113"/>
      <c r="E23" s="113"/>
      <c r="F23" s="113"/>
      <c r="G23" s="113"/>
      <c r="H23" s="113"/>
      <c r="I23" s="113"/>
      <c r="J23" s="113"/>
      <c r="K23" s="113"/>
      <c r="L23" s="113"/>
      <c r="M23" s="113"/>
      <c r="N23" s="113"/>
      <c r="O23" s="113"/>
      <c r="P23" s="113"/>
      <c r="Q23" s="149"/>
    </row>
    <row r="24" spans="1:17" s="138" customFormat="1" ht="30.75" customHeight="1">
      <c r="A24" s="110"/>
      <c r="B24" s="448" t="s">
        <v>2517</v>
      </c>
      <c r="C24" s="448"/>
      <c r="D24" s="448"/>
      <c r="E24" s="448"/>
      <c r="F24" s="448"/>
      <c r="G24" s="448"/>
      <c r="H24" s="448"/>
      <c r="I24" s="448"/>
      <c r="J24" s="448"/>
      <c r="K24" s="448"/>
      <c r="L24" s="448"/>
      <c r="M24" s="448"/>
      <c r="N24" s="448"/>
      <c r="O24" s="448"/>
      <c r="P24" s="448"/>
      <c r="Q24" s="448"/>
    </row>
    <row r="25" spans="1:17" s="138" customFormat="1" ht="30.75" customHeight="1">
      <c r="A25" s="110"/>
      <c r="B25" s="448" t="s">
        <v>2510</v>
      </c>
      <c r="C25" s="448"/>
      <c r="D25" s="448"/>
      <c r="E25" s="448"/>
      <c r="F25" s="448"/>
      <c r="G25" s="448"/>
      <c r="H25" s="448"/>
      <c r="I25" s="448"/>
      <c r="J25" s="448"/>
      <c r="K25" s="448"/>
      <c r="L25" s="448"/>
      <c r="M25" s="448"/>
      <c r="N25" s="448"/>
      <c r="O25" s="448"/>
      <c r="P25" s="448"/>
      <c r="Q25" s="448"/>
    </row>
    <row r="26" spans="1:17" s="138" customFormat="1" ht="15" customHeight="1">
      <c r="A26" s="110"/>
      <c r="B26" s="113"/>
      <c r="C26" s="113"/>
      <c r="D26" s="113"/>
      <c r="E26" s="113"/>
      <c r="F26" s="113"/>
      <c r="G26" s="113"/>
      <c r="H26" s="113"/>
      <c r="I26" s="113"/>
      <c r="J26" s="113"/>
      <c r="K26" s="113"/>
      <c r="L26" s="113"/>
      <c r="M26" s="113"/>
      <c r="N26" s="113"/>
      <c r="O26" s="113"/>
      <c r="P26" s="113"/>
      <c r="Q26" s="149"/>
    </row>
    <row r="27" spans="1:17" s="138" customFormat="1" ht="15" customHeight="1">
      <c r="A27" s="110"/>
      <c r="B27" s="113" t="s">
        <v>2511</v>
      </c>
      <c r="C27" s="113"/>
      <c r="D27" s="113"/>
      <c r="E27" s="113"/>
      <c r="F27" s="113"/>
      <c r="G27" s="113"/>
      <c r="H27" s="113"/>
      <c r="I27" s="113"/>
      <c r="J27" s="113"/>
      <c r="K27" s="113"/>
      <c r="L27" s="113"/>
      <c r="M27" s="113"/>
      <c r="N27" s="113"/>
      <c r="O27" s="113"/>
      <c r="P27" s="113"/>
      <c r="Q27" s="149"/>
    </row>
    <row r="28" spans="1:17" s="138" customFormat="1" ht="17.25" customHeight="1">
      <c r="A28" s="110"/>
      <c r="B28" s="113"/>
      <c r="C28" s="113"/>
      <c r="D28" s="113"/>
      <c r="E28" s="113"/>
      <c r="F28" s="113"/>
      <c r="G28" s="113"/>
      <c r="H28" s="113"/>
      <c r="I28" s="113"/>
      <c r="J28" s="113"/>
      <c r="K28" s="113"/>
      <c r="L28" s="113"/>
      <c r="M28" s="113"/>
      <c r="N28" s="113"/>
      <c r="O28" s="113"/>
      <c r="P28" s="113"/>
      <c r="Q28" s="110"/>
    </row>
    <row r="29" spans="1:17" s="151" customFormat="1" ht="17.25" customHeight="1">
      <c r="B29" s="152" t="s">
        <v>2512</v>
      </c>
      <c r="C29" s="152"/>
      <c r="D29" s="152"/>
      <c r="E29" s="153"/>
      <c r="F29" s="154"/>
      <c r="G29" s="154"/>
      <c r="H29" s="154"/>
      <c r="I29" s="154"/>
      <c r="J29" s="154"/>
      <c r="K29" s="152"/>
      <c r="L29" s="449" t="s">
        <v>2515</v>
      </c>
      <c r="M29" s="449"/>
      <c r="N29" s="449"/>
      <c r="O29" s="449"/>
      <c r="P29" s="449"/>
      <c r="Q29" s="449"/>
    </row>
    <row r="30" spans="1:17" s="138" customFormat="1" ht="15" customHeight="1">
      <c r="A30" s="110"/>
      <c r="B30" s="115" t="s">
        <v>2513</v>
      </c>
      <c r="C30" s="110"/>
      <c r="D30" s="141"/>
      <c r="E30" s="153"/>
      <c r="F30" s="141"/>
      <c r="G30" s="110"/>
      <c r="H30" s="110"/>
      <c r="I30" s="110"/>
      <c r="J30" s="110"/>
      <c r="K30" s="110"/>
      <c r="L30" s="110"/>
      <c r="M30" s="110"/>
      <c r="N30" s="153"/>
      <c r="O30" s="153"/>
      <c r="P30" s="110"/>
      <c r="Q30" s="110"/>
    </row>
    <row r="31" spans="1:17" s="138" customFormat="1" ht="15" customHeight="1">
      <c r="A31" s="110"/>
      <c r="B31" s="115" t="s">
        <v>2514</v>
      </c>
      <c r="C31" s="110"/>
      <c r="D31" s="141"/>
      <c r="E31" s="153"/>
      <c r="F31" s="141"/>
      <c r="G31" s="110"/>
      <c r="H31" s="111"/>
      <c r="I31" s="110"/>
      <c r="J31" s="155"/>
      <c r="K31" s="155"/>
      <c r="L31" s="155"/>
      <c r="M31" s="155"/>
      <c r="N31" s="153"/>
      <c r="O31" s="153"/>
      <c r="P31" s="155"/>
      <c r="Q31" s="149"/>
    </row>
    <row r="32" spans="1:17" s="138" customFormat="1" ht="15" customHeight="1">
      <c r="A32" s="110"/>
      <c r="B32" s="110"/>
      <c r="C32" s="110"/>
      <c r="D32" s="141"/>
      <c r="E32" s="153"/>
      <c r="F32" s="141"/>
      <c r="G32" s="110"/>
      <c r="H32" s="111"/>
      <c r="I32" s="110"/>
      <c r="J32" s="155"/>
      <c r="K32" s="155"/>
      <c r="L32" s="155"/>
      <c r="M32" s="155"/>
      <c r="N32" s="153"/>
      <c r="O32" s="153"/>
      <c r="P32" s="155"/>
      <c r="Q32" s="149"/>
    </row>
    <row r="33" spans="1:17" s="138" customFormat="1" ht="15" customHeight="1">
      <c r="A33" s="110"/>
      <c r="B33" s="110"/>
      <c r="C33" s="110"/>
      <c r="D33" s="141"/>
      <c r="E33" s="153"/>
      <c r="F33" s="141"/>
      <c r="G33" s="110"/>
      <c r="H33" s="111"/>
      <c r="I33" s="110"/>
      <c r="J33" s="155"/>
      <c r="K33" s="155"/>
      <c r="L33" s="155"/>
      <c r="M33" s="155"/>
      <c r="N33" s="153"/>
      <c r="O33" s="153"/>
      <c r="P33" s="155"/>
      <c r="Q33" s="149"/>
    </row>
    <row r="34" spans="1:17" s="138" customFormat="1" ht="13.8">
      <c r="A34" s="141"/>
      <c r="B34" s="141"/>
      <c r="C34" s="141"/>
      <c r="D34" s="141"/>
      <c r="E34" s="112"/>
      <c r="F34" s="141"/>
      <c r="G34" s="112"/>
      <c r="H34" s="141"/>
      <c r="I34" s="112"/>
      <c r="J34" s="121"/>
      <c r="K34" s="121"/>
      <c r="L34" s="121"/>
      <c r="M34" s="121"/>
      <c r="N34" s="120"/>
      <c r="O34" s="120"/>
      <c r="P34" s="121"/>
      <c r="Q34" s="156"/>
    </row>
    <row r="35" spans="1:17" s="138" customFormat="1" ht="13.8">
      <c r="A35" s="141"/>
      <c r="B35" s="141"/>
      <c r="C35" s="141"/>
      <c r="D35" s="141"/>
      <c r="E35" s="112"/>
      <c r="F35" s="141"/>
      <c r="G35" s="112"/>
      <c r="H35" s="141"/>
      <c r="I35" s="112"/>
      <c r="J35" s="121"/>
      <c r="K35" s="121"/>
      <c r="L35" s="450" t="s">
        <v>2516</v>
      </c>
      <c r="M35" s="450"/>
      <c r="N35" s="450"/>
      <c r="O35" s="450"/>
      <c r="P35" s="450"/>
      <c r="Q35" s="450"/>
    </row>
    <row r="36" spans="1:17" s="138" customFormat="1" ht="13.8">
      <c r="A36" s="141"/>
      <c r="B36" s="141"/>
      <c r="C36" s="141"/>
      <c r="D36" s="141"/>
      <c r="E36" s="112"/>
      <c r="F36" s="141"/>
      <c r="G36" s="112"/>
      <c r="H36" s="141"/>
      <c r="I36" s="112"/>
      <c r="J36" s="121"/>
      <c r="K36" s="121"/>
      <c r="L36" s="121"/>
      <c r="M36" s="121"/>
      <c r="N36" s="120"/>
      <c r="O36" s="120"/>
      <c r="P36" s="121"/>
      <c r="Q36" s="156"/>
    </row>
  </sheetData>
  <mergeCells count="10">
    <mergeCell ref="B24:Q24"/>
    <mergeCell ref="B25:Q25"/>
    <mergeCell ref="L29:Q29"/>
    <mergeCell ref="L35:Q35"/>
    <mergeCell ref="B7:P7"/>
    <mergeCell ref="A1:F2"/>
    <mergeCell ref="H1:P1"/>
    <mergeCell ref="H2:P2"/>
    <mergeCell ref="A13:Q13"/>
    <mergeCell ref="A14:Q14"/>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Check Box 1">
              <controlPr defaultSize="0" autoFill="0" autoLine="0" autoPict="0">
                <anchor moveWithCells="1">
                  <from>
                    <xdr:col>5</xdr:col>
                    <xdr:colOff>373380</xdr:colOff>
                    <xdr:row>18</xdr:row>
                    <xdr:rowOff>160020</xdr:rowOff>
                  </from>
                  <to>
                    <xdr:col>5</xdr:col>
                    <xdr:colOff>601980</xdr:colOff>
                    <xdr:row>20</xdr:row>
                    <xdr:rowOff>7620</xdr:rowOff>
                  </to>
                </anchor>
              </controlPr>
            </control>
          </mc:Choice>
        </mc:AlternateContent>
        <mc:AlternateContent xmlns:mc="http://schemas.openxmlformats.org/markup-compatibility/2006">
          <mc:Choice Requires="x14">
            <control shapeId="20483" r:id="rId5" name="Check Box 3">
              <controlPr defaultSize="0" autoFill="0" autoLine="0" autoPict="0">
                <anchor moveWithCells="1">
                  <from>
                    <xdr:col>7</xdr:col>
                    <xdr:colOff>335280</xdr:colOff>
                    <xdr:row>18</xdr:row>
                    <xdr:rowOff>160020</xdr:rowOff>
                  </from>
                  <to>
                    <xdr:col>7</xdr:col>
                    <xdr:colOff>579120</xdr:colOff>
                    <xdr:row>20</xdr:row>
                    <xdr:rowOff>0</xdr:rowOff>
                  </to>
                </anchor>
              </controlPr>
            </control>
          </mc:Choice>
        </mc:AlternateContent>
        <mc:AlternateContent xmlns:mc="http://schemas.openxmlformats.org/markup-compatibility/2006">
          <mc:Choice Requires="x14">
            <control shapeId="20484" r:id="rId6" name="Check Box 4">
              <controlPr defaultSize="0" autoFill="0" autoLine="0" autoPict="0">
                <anchor moveWithCells="1">
                  <from>
                    <xdr:col>9</xdr:col>
                    <xdr:colOff>480060</xdr:colOff>
                    <xdr:row>18</xdr:row>
                    <xdr:rowOff>160020</xdr:rowOff>
                  </from>
                  <to>
                    <xdr:col>10</xdr:col>
                    <xdr:colOff>68580</xdr:colOff>
                    <xdr:row>20</xdr:row>
                    <xdr:rowOff>7620</xdr:rowOff>
                  </to>
                </anchor>
              </controlPr>
            </control>
          </mc:Choice>
        </mc:AlternateContent>
        <mc:AlternateContent xmlns:mc="http://schemas.openxmlformats.org/markup-compatibility/2006">
          <mc:Choice Requires="x14">
            <control shapeId="20485" r:id="rId7" name="Check Box 5">
              <controlPr defaultSize="0" autoFill="0" autoLine="0" autoPict="0">
                <anchor moveWithCells="1">
                  <from>
                    <xdr:col>13</xdr:col>
                    <xdr:colOff>60960</xdr:colOff>
                    <xdr:row>18</xdr:row>
                    <xdr:rowOff>160020</xdr:rowOff>
                  </from>
                  <to>
                    <xdr:col>13</xdr:col>
                    <xdr:colOff>281940</xdr:colOff>
                    <xdr:row>20</xdr:row>
                    <xdr:rowOff>7620</xdr:rowOff>
                  </to>
                </anchor>
              </controlPr>
            </control>
          </mc:Choice>
        </mc:AlternateContent>
        <mc:AlternateContent xmlns:mc="http://schemas.openxmlformats.org/markup-compatibility/2006">
          <mc:Choice Requires="x14">
            <control shapeId="20486" r:id="rId8" name="Check Box 6">
              <controlPr defaultSize="0" autoFill="0" autoLine="0" autoPict="0">
                <anchor moveWithCells="1">
                  <from>
                    <xdr:col>15</xdr:col>
                    <xdr:colOff>99060</xdr:colOff>
                    <xdr:row>18</xdr:row>
                    <xdr:rowOff>152400</xdr:rowOff>
                  </from>
                  <to>
                    <xdr:col>15</xdr:col>
                    <xdr:colOff>320040</xdr:colOff>
                    <xdr:row>20</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249977111117893"/>
  </sheetPr>
  <dimension ref="A1:V45"/>
  <sheetViews>
    <sheetView view="pageBreakPreview" topLeftCell="A7" zoomScaleNormal="100" zoomScaleSheetLayoutView="100" workbookViewId="0">
      <selection activeCell="P23" sqref="P23:R23"/>
    </sheetView>
  </sheetViews>
  <sheetFormatPr defaultColWidth="2.5546875" defaultRowHeight="13.2"/>
  <cols>
    <col min="1" max="1" width="3.5546875" style="107" bestFit="1" customWidth="1"/>
    <col min="2" max="2" width="3.6640625" style="106" customWidth="1"/>
    <col min="3" max="3" width="9.33203125" style="106" customWidth="1"/>
    <col min="4" max="4" width="1.109375" style="106" customWidth="1"/>
    <col min="5" max="5" width="9.33203125" style="106" customWidth="1"/>
    <col min="6" max="6" width="1.109375" style="101" customWidth="1"/>
    <col min="7" max="7" width="9.33203125" style="106" customWidth="1"/>
    <col min="8" max="8" width="1.109375" style="101" customWidth="1"/>
    <col min="9" max="9" width="9.33203125" style="106" customWidth="1"/>
    <col min="10" max="10" width="1.109375" style="101" customWidth="1"/>
    <col min="11" max="11" width="9.33203125" style="104" customWidth="1"/>
    <col min="12" max="12" width="1.109375" style="104" customWidth="1"/>
    <col min="13" max="13" width="9.33203125" style="104" customWidth="1"/>
    <col min="14" max="14" width="1.109375" style="104" customWidth="1"/>
    <col min="15" max="15" width="9.33203125" style="103" customWidth="1"/>
    <col min="16" max="16" width="1.109375" style="103" customWidth="1"/>
    <col min="17" max="17" width="9.109375" style="104" customWidth="1"/>
    <col min="18" max="18" width="2.88671875" style="109" customWidth="1"/>
    <col min="19" max="19" width="2.5546875" style="107"/>
    <col min="20" max="21" width="5.44140625" style="107" bestFit="1" customWidth="1"/>
    <col min="22" max="22" width="14.109375" style="107" customWidth="1"/>
    <col min="23" max="16384" width="2.5546875" style="107"/>
  </cols>
  <sheetData>
    <row r="1" spans="1:18" s="112" customFormat="1" ht="15" customHeight="1">
      <c r="A1" s="451" t="s">
        <v>2481</v>
      </c>
      <c r="B1" s="451"/>
      <c r="C1" s="451"/>
      <c r="D1" s="451"/>
      <c r="E1" s="451"/>
      <c r="F1" s="451"/>
      <c r="G1" s="451"/>
      <c r="H1" s="110"/>
      <c r="I1" s="452" t="s">
        <v>2482</v>
      </c>
      <c r="J1" s="452"/>
      <c r="K1" s="452"/>
      <c r="L1" s="452"/>
      <c r="M1" s="452"/>
      <c r="N1" s="452"/>
      <c r="O1" s="452"/>
      <c r="P1" s="452"/>
      <c r="Q1" s="452"/>
      <c r="R1" s="111"/>
    </row>
    <row r="2" spans="1:18" s="112" customFormat="1" ht="15" customHeight="1">
      <c r="A2" s="451"/>
      <c r="B2" s="451"/>
      <c r="C2" s="451"/>
      <c r="D2" s="451"/>
      <c r="E2" s="451"/>
      <c r="F2" s="451"/>
      <c r="G2" s="451"/>
      <c r="H2" s="110"/>
      <c r="I2" s="452" t="s">
        <v>2483</v>
      </c>
      <c r="J2" s="452"/>
      <c r="K2" s="452"/>
      <c r="L2" s="452"/>
      <c r="M2" s="452"/>
      <c r="N2" s="452"/>
      <c r="O2" s="452"/>
      <c r="P2" s="452"/>
      <c r="Q2" s="452"/>
      <c r="R2" s="111"/>
    </row>
    <row r="3" spans="1:18" s="112" customFormat="1" ht="15" customHeight="1">
      <c r="A3" s="113"/>
      <c r="B3" s="113" t="s">
        <v>2484</v>
      </c>
      <c r="D3" s="110"/>
      <c r="E3" s="115" t="s">
        <v>2489</v>
      </c>
      <c r="F3" s="117"/>
      <c r="H3" s="110"/>
      <c r="I3" s="110"/>
      <c r="K3" s="118"/>
      <c r="L3" s="118"/>
      <c r="M3" s="118"/>
      <c r="N3" s="118"/>
      <c r="O3" s="119"/>
      <c r="P3" s="120"/>
      <c r="Q3" s="121"/>
      <c r="R3" s="122"/>
    </row>
    <row r="4" spans="1:18" s="112" customFormat="1" ht="30" customHeight="1">
      <c r="A4" s="471" t="s">
        <v>2518</v>
      </c>
      <c r="B4" s="471"/>
      <c r="C4" s="471"/>
      <c r="D4" s="471"/>
      <c r="E4" s="471"/>
      <c r="F4" s="471"/>
      <c r="G4" s="471"/>
      <c r="H4" s="124"/>
      <c r="I4" s="124"/>
      <c r="K4" s="121"/>
      <c r="L4" s="121"/>
      <c r="M4" s="157" t="str">
        <f>CBTT!L4</f>
        <v>Hà Nội, ngày 09 tháng 08 năm 2021</v>
      </c>
      <c r="N4" s="158"/>
      <c r="O4" s="159"/>
      <c r="P4" s="159"/>
      <c r="Q4" s="158"/>
      <c r="R4" s="122"/>
    </row>
    <row r="5" spans="1:18" s="112" customFormat="1" ht="15" customHeight="1">
      <c r="B5" s="114"/>
      <c r="C5" s="114"/>
      <c r="D5" s="110"/>
      <c r="E5" s="110"/>
      <c r="F5" s="116"/>
      <c r="G5" s="117"/>
      <c r="H5" s="110"/>
      <c r="I5" s="110"/>
      <c r="K5" s="121"/>
      <c r="L5" s="121"/>
      <c r="M5" s="121"/>
      <c r="N5" s="121"/>
      <c r="O5" s="120"/>
      <c r="P5" s="120"/>
      <c r="Q5" s="121"/>
      <c r="R5" s="122"/>
    </row>
    <row r="6" spans="1:18" s="112" customFormat="1" ht="15" customHeight="1">
      <c r="B6" s="114"/>
      <c r="C6" s="114"/>
      <c r="D6" s="110"/>
      <c r="E6" s="110"/>
      <c r="F6" s="116"/>
      <c r="G6" s="117"/>
      <c r="H6" s="110"/>
      <c r="I6" s="110"/>
      <c r="K6" s="121"/>
      <c r="L6" s="121"/>
      <c r="M6" s="121"/>
      <c r="N6" s="121"/>
      <c r="O6" s="120"/>
      <c r="P6" s="120"/>
      <c r="Q6" s="121"/>
      <c r="R6" s="122"/>
    </row>
    <row r="7" spans="1:18" s="112" customFormat="1" ht="30.75" customHeight="1">
      <c r="B7" s="114"/>
      <c r="C7" s="451" t="s">
        <v>2519</v>
      </c>
      <c r="D7" s="452"/>
      <c r="E7" s="452"/>
      <c r="F7" s="452"/>
      <c r="G7" s="452"/>
      <c r="H7" s="452"/>
      <c r="I7" s="452"/>
      <c r="J7" s="452"/>
      <c r="K7" s="452"/>
      <c r="L7" s="452"/>
      <c r="M7" s="452"/>
      <c r="N7" s="452"/>
      <c r="O7" s="452"/>
      <c r="P7" s="452"/>
      <c r="Q7" s="452"/>
      <c r="R7" s="122"/>
    </row>
    <row r="8" spans="1:18" s="112" customFormat="1" ht="15" customHeight="1">
      <c r="B8" s="114"/>
      <c r="C8" s="114"/>
      <c r="D8" s="110"/>
      <c r="E8" s="110"/>
      <c r="F8" s="116"/>
      <c r="G8" s="117"/>
      <c r="H8" s="110"/>
      <c r="I8" s="110"/>
      <c r="K8" s="121"/>
      <c r="L8" s="121"/>
      <c r="M8" s="121"/>
      <c r="N8" s="121"/>
      <c r="O8" s="120"/>
      <c r="P8" s="120"/>
      <c r="Q8" s="121"/>
      <c r="R8" s="122"/>
    </row>
    <row r="9" spans="1:18" s="112" customFormat="1" ht="15" customHeight="1">
      <c r="C9" s="111"/>
      <c r="D9" s="111"/>
      <c r="E9" s="111"/>
      <c r="F9" s="111"/>
      <c r="G9" s="111" t="s">
        <v>2486</v>
      </c>
      <c r="H9" s="131" t="s">
        <v>2491</v>
      </c>
      <c r="I9" s="111" t="s">
        <v>2492</v>
      </c>
      <c r="J9" s="111"/>
      <c r="K9" s="111"/>
      <c r="L9" s="111"/>
      <c r="M9" s="111"/>
      <c r="N9" s="111"/>
      <c r="O9" s="111"/>
      <c r="P9" s="111"/>
      <c r="Q9" s="111"/>
      <c r="R9" s="111"/>
    </row>
    <row r="10" spans="1:18" s="112" customFormat="1" ht="15" customHeight="1">
      <c r="C10" s="111"/>
      <c r="D10" s="111"/>
      <c r="E10" s="111"/>
      <c r="F10" s="111"/>
      <c r="G10" s="111"/>
      <c r="H10" s="131" t="s">
        <v>2491</v>
      </c>
      <c r="I10" s="111" t="s">
        <v>2493</v>
      </c>
      <c r="J10" s="111"/>
      <c r="K10" s="111"/>
      <c r="L10" s="111"/>
      <c r="M10" s="111"/>
      <c r="N10" s="111"/>
      <c r="O10" s="111"/>
      <c r="P10" s="111"/>
      <c r="Q10" s="111"/>
      <c r="R10" s="111"/>
    </row>
    <row r="11" spans="1:18" s="112" customFormat="1" ht="15" customHeight="1">
      <c r="C11" s="111"/>
      <c r="D11" s="111"/>
      <c r="E11" s="111"/>
      <c r="F11" s="111"/>
      <c r="G11" s="111"/>
      <c r="H11" s="131" t="s">
        <v>2491</v>
      </c>
      <c r="I11" s="111" t="s">
        <v>2494</v>
      </c>
      <c r="J11" s="111"/>
      <c r="K11" s="111"/>
      <c r="L11" s="111"/>
      <c r="M11" s="111"/>
      <c r="N11" s="111"/>
      <c r="O11" s="111"/>
      <c r="P11" s="111"/>
      <c r="Q11" s="111"/>
      <c r="R11" s="111"/>
    </row>
    <row r="12" spans="1:18" ht="15" customHeight="1">
      <c r="B12" s="102"/>
      <c r="C12" s="102"/>
      <c r="R12" s="105"/>
    </row>
    <row r="13" spans="1:18" s="138" customFormat="1" ht="15" customHeight="1">
      <c r="A13" s="139" t="s">
        <v>2495</v>
      </c>
      <c r="D13" s="139"/>
      <c r="F13" s="140" t="s">
        <v>2496</v>
      </c>
      <c r="H13" s="141"/>
      <c r="I13" s="141"/>
      <c r="J13" s="141"/>
      <c r="K13" s="142"/>
      <c r="L13" s="142"/>
      <c r="M13" s="142"/>
      <c r="N13" s="142"/>
      <c r="O13" s="143"/>
      <c r="P13" s="143"/>
      <c r="Q13" s="142"/>
      <c r="R13" s="144"/>
    </row>
    <row r="14" spans="1:18" s="112" customFormat="1" ht="13.8">
      <c r="A14" s="139" t="s">
        <v>2497</v>
      </c>
      <c r="D14" s="141"/>
      <c r="E14" s="141"/>
      <c r="F14" s="141" t="s">
        <v>2498</v>
      </c>
      <c r="G14" s="141"/>
      <c r="H14" s="141"/>
      <c r="I14" s="141"/>
      <c r="J14" s="141"/>
      <c r="K14" s="142"/>
      <c r="L14" s="142"/>
      <c r="M14" s="142"/>
      <c r="N14" s="142"/>
      <c r="O14" s="143"/>
      <c r="P14" s="143"/>
      <c r="Q14" s="142"/>
      <c r="R14" s="114"/>
    </row>
    <row r="15" spans="1:18" s="112" customFormat="1" ht="13.8">
      <c r="A15" s="113" t="s">
        <v>2499</v>
      </c>
      <c r="D15" s="113"/>
      <c r="E15" s="113"/>
      <c r="F15" s="146" t="s">
        <v>2500</v>
      </c>
      <c r="G15" s="113"/>
      <c r="H15" s="113"/>
      <c r="I15" s="113"/>
      <c r="L15" s="113" t="s">
        <v>2501</v>
      </c>
      <c r="M15" s="113"/>
      <c r="N15" s="113" t="s">
        <v>2502</v>
      </c>
      <c r="O15" s="113"/>
      <c r="P15" s="113"/>
      <c r="Q15" s="113"/>
      <c r="R15" s="113"/>
    </row>
    <row r="16" spans="1:18" s="112" customFormat="1" ht="13.8">
      <c r="A16" s="113" t="s">
        <v>2503</v>
      </c>
      <c r="D16" s="138"/>
      <c r="E16" s="138"/>
      <c r="F16" s="138"/>
      <c r="G16" s="113"/>
      <c r="H16" s="113" t="s">
        <v>2504</v>
      </c>
      <c r="I16" s="113"/>
      <c r="J16" s="113"/>
      <c r="K16" s="113"/>
      <c r="L16" s="113" t="s">
        <v>2499</v>
      </c>
      <c r="M16" s="113"/>
      <c r="N16" s="146" t="s">
        <v>2505</v>
      </c>
      <c r="O16" s="113"/>
      <c r="P16" s="113"/>
      <c r="Q16" s="113"/>
      <c r="R16" s="113"/>
    </row>
    <row r="17" spans="1:22" s="112" customFormat="1" ht="13.8">
      <c r="A17" s="113" t="s">
        <v>2506</v>
      </c>
      <c r="D17" s="113"/>
      <c r="E17" s="113"/>
      <c r="F17" s="113"/>
      <c r="G17" s="113" t="s">
        <v>2507</v>
      </c>
      <c r="H17" s="113"/>
      <c r="I17" s="113"/>
      <c r="J17" s="113"/>
      <c r="L17" s="113"/>
      <c r="M17" s="113"/>
      <c r="N17" s="113"/>
      <c r="O17" s="113"/>
      <c r="P17" s="113"/>
      <c r="Q17" s="113"/>
      <c r="R17" s="113"/>
    </row>
    <row r="18" spans="1:22" s="112" customFormat="1" ht="13.8">
      <c r="A18" s="147" t="s">
        <v>2508</v>
      </c>
      <c r="D18" s="113"/>
      <c r="E18" s="113"/>
      <c r="F18" s="113"/>
      <c r="G18" s="113"/>
      <c r="H18" s="113"/>
      <c r="I18" s="113"/>
      <c r="J18" s="113"/>
      <c r="K18" s="113"/>
      <c r="L18" s="113"/>
      <c r="M18" s="113"/>
      <c r="N18" s="113"/>
      <c r="O18" s="113"/>
      <c r="P18" s="113"/>
      <c r="Q18" s="113"/>
      <c r="R18" s="138"/>
    </row>
    <row r="19" spans="1:22" s="112" customFormat="1" ht="30.75" customHeight="1">
      <c r="A19" s="460" t="s">
        <v>2520</v>
      </c>
      <c r="B19" s="460"/>
      <c r="C19" s="460"/>
      <c r="D19" s="460"/>
      <c r="E19" s="460"/>
      <c r="F19" s="460"/>
      <c r="G19" s="460"/>
      <c r="H19" s="460"/>
      <c r="I19" s="460"/>
      <c r="J19" s="460"/>
      <c r="K19" s="460"/>
      <c r="L19" s="460"/>
      <c r="M19" s="460"/>
      <c r="N19" s="460"/>
      <c r="O19" s="460"/>
      <c r="P19" s="460"/>
      <c r="Q19" s="460"/>
      <c r="R19" s="460"/>
    </row>
    <row r="20" spans="1:22" s="112" customFormat="1" ht="13.8">
      <c r="B20" s="145"/>
      <c r="C20" s="160"/>
      <c r="D20" s="160"/>
      <c r="E20" s="160"/>
      <c r="F20" s="160"/>
      <c r="G20" s="160"/>
      <c r="H20" s="160"/>
      <c r="I20" s="160"/>
      <c r="J20" s="160"/>
      <c r="K20" s="160"/>
      <c r="L20" s="160"/>
      <c r="M20" s="160"/>
      <c r="N20" s="160"/>
      <c r="O20" s="160"/>
      <c r="P20" s="160"/>
      <c r="Q20" s="160"/>
      <c r="R20" s="160"/>
    </row>
    <row r="21" spans="1:22" s="112" customFormat="1" ht="13.8">
      <c r="A21" s="463" t="s">
        <v>2533</v>
      </c>
      <c r="B21" s="465" t="s">
        <v>0</v>
      </c>
      <c r="C21" s="466"/>
      <c r="D21" s="467"/>
      <c r="E21" s="456" t="s">
        <v>2521</v>
      </c>
      <c r="F21" s="456"/>
      <c r="G21" s="456"/>
      <c r="H21" s="456"/>
      <c r="I21" s="456"/>
      <c r="J21" s="456"/>
      <c r="K21" s="456"/>
      <c r="L21" s="456"/>
      <c r="M21" s="455" t="s">
        <v>2524</v>
      </c>
      <c r="N21" s="455"/>
      <c r="O21" s="455"/>
      <c r="P21" s="455"/>
      <c r="Q21" s="455"/>
      <c r="R21" s="455"/>
    </row>
    <row r="22" spans="1:22" s="112" customFormat="1" ht="13.8">
      <c r="A22" s="464"/>
      <c r="B22" s="468"/>
      <c r="C22" s="469"/>
      <c r="D22" s="470"/>
      <c r="E22" s="455" t="s">
        <v>2522</v>
      </c>
      <c r="F22" s="455"/>
      <c r="G22" s="455"/>
      <c r="H22" s="455"/>
      <c r="I22" s="455" t="s">
        <v>2523</v>
      </c>
      <c r="J22" s="455"/>
      <c r="K22" s="455"/>
      <c r="L22" s="455"/>
      <c r="M22" s="455" t="s">
        <v>2525</v>
      </c>
      <c r="N22" s="455"/>
      <c r="O22" s="455"/>
      <c r="P22" s="455" t="s">
        <v>2524</v>
      </c>
      <c r="Q22" s="455"/>
      <c r="R22" s="455"/>
    </row>
    <row r="23" spans="1:22" s="112" customFormat="1" ht="13.8">
      <c r="A23" s="162">
        <v>1</v>
      </c>
      <c r="B23" s="457" t="s">
        <v>2528</v>
      </c>
      <c r="C23" s="457"/>
      <c r="D23" s="457"/>
      <c r="E23" s="456">
        <f>BCTNTD!D23+BCTNTD!D46</f>
        <v>65276371661</v>
      </c>
      <c r="F23" s="456"/>
      <c r="G23" s="456"/>
      <c r="H23" s="456"/>
      <c r="I23" s="458">
        <f>BCTNTD!E23+BCTNTD!E46</f>
        <v>63779414407</v>
      </c>
      <c r="J23" s="456"/>
      <c r="K23" s="456"/>
      <c r="L23" s="456"/>
      <c r="M23" s="455">
        <f>E23-I23</f>
        <v>1496957254</v>
      </c>
      <c r="N23" s="455"/>
      <c r="O23" s="455"/>
      <c r="P23" s="462">
        <f>M23/I23</f>
        <v>2.3470852906352556E-2</v>
      </c>
      <c r="Q23" s="462"/>
      <c r="R23" s="462"/>
    </row>
    <row r="24" spans="1:22" s="112" customFormat="1" ht="13.8">
      <c r="A24" s="162">
        <f>A23+1</f>
        <v>2</v>
      </c>
      <c r="B24" s="457" t="s">
        <v>2529</v>
      </c>
      <c r="C24" s="457"/>
      <c r="D24" s="457"/>
      <c r="E24" s="456">
        <f>BCTNTD!D40+BCTNTD!D54+BCTNTD!D56</f>
        <v>44111713478</v>
      </c>
      <c r="F24" s="456"/>
      <c r="G24" s="456"/>
      <c r="H24" s="456"/>
      <c r="I24" s="458">
        <f>BCTNTD!E40+BCTNTD!E54+BCTNTD!E56</f>
        <v>49789202257</v>
      </c>
      <c r="J24" s="456"/>
      <c r="K24" s="456"/>
      <c r="L24" s="456"/>
      <c r="M24" s="455">
        <f>E24-I24</f>
        <v>-5677488779</v>
      </c>
      <c r="N24" s="455"/>
      <c r="O24" s="455"/>
      <c r="P24" s="462">
        <f>M24/I24</f>
        <v>-0.11403052311812821</v>
      </c>
      <c r="Q24" s="462"/>
      <c r="R24" s="462"/>
    </row>
    <row r="25" spans="1:22" s="112" customFormat="1" ht="13.8">
      <c r="A25" s="162">
        <f>A24+1</f>
        <v>3</v>
      </c>
      <c r="B25" s="457" t="s">
        <v>2530</v>
      </c>
      <c r="C25" s="457"/>
      <c r="D25" s="457"/>
      <c r="E25" s="456">
        <f>BCTNTD!D61</f>
        <v>-13447568</v>
      </c>
      <c r="F25" s="456"/>
      <c r="G25" s="456"/>
      <c r="H25" s="456"/>
      <c r="I25" s="458">
        <f>BCTNTD!E61</f>
        <v>-492636364</v>
      </c>
      <c r="J25" s="456"/>
      <c r="K25" s="456"/>
      <c r="L25" s="456"/>
      <c r="M25" s="455">
        <f>E25-I25</f>
        <v>479188796</v>
      </c>
      <c r="N25" s="455"/>
      <c r="O25" s="455"/>
      <c r="P25" s="462">
        <f>M25/I25</f>
        <v>-0.97270285146875601</v>
      </c>
      <c r="Q25" s="462"/>
      <c r="R25" s="462"/>
    </row>
    <row r="26" spans="1:22" s="112" customFormat="1" ht="13.8">
      <c r="A26" s="162">
        <f>A25+1</f>
        <v>4</v>
      </c>
      <c r="B26" s="457" t="s">
        <v>2531</v>
      </c>
      <c r="C26" s="457"/>
      <c r="D26" s="457"/>
      <c r="E26" s="456">
        <f>E23-E24+E25</f>
        <v>21151210615</v>
      </c>
      <c r="F26" s="456"/>
      <c r="G26" s="456"/>
      <c r="H26" s="456"/>
      <c r="I26" s="456">
        <f>I23-I24+I25</f>
        <v>13497575786</v>
      </c>
      <c r="J26" s="456"/>
      <c r="K26" s="456"/>
      <c r="L26" s="456"/>
      <c r="M26" s="455">
        <f>E26-I26</f>
        <v>7653634829</v>
      </c>
      <c r="N26" s="455"/>
      <c r="O26" s="455"/>
      <c r="P26" s="462">
        <f>M26/I26</f>
        <v>0.56703773702374971</v>
      </c>
      <c r="Q26" s="462"/>
      <c r="R26" s="462"/>
      <c r="T26" s="168">
        <f>E26-BCTNTD!D62</f>
        <v>0</v>
      </c>
      <c r="U26" s="168">
        <f>I26-BCTNTD!E62</f>
        <v>0</v>
      </c>
      <c r="V26" s="169" t="s">
        <v>2443</v>
      </c>
    </row>
    <row r="27" spans="1:22" s="112" customFormat="1" ht="13.8">
      <c r="A27" s="162">
        <f>A26+1</f>
        <v>5</v>
      </c>
      <c r="B27" s="457" t="s">
        <v>2532</v>
      </c>
      <c r="C27" s="457"/>
      <c r="D27" s="457"/>
      <c r="E27" s="456">
        <f>BCTNTD!D68</f>
        <v>17048689809</v>
      </c>
      <c r="F27" s="456"/>
      <c r="G27" s="456"/>
      <c r="H27" s="456"/>
      <c r="I27" s="458">
        <f>BCTNTD!E68</f>
        <v>10637045254.4</v>
      </c>
      <c r="J27" s="456"/>
      <c r="K27" s="456"/>
      <c r="L27" s="456"/>
      <c r="M27" s="455">
        <f>E27-I27</f>
        <v>6411644554.6000004</v>
      </c>
      <c r="N27" s="455"/>
      <c r="O27" s="455"/>
      <c r="P27" s="462">
        <f>M27/I27</f>
        <v>0.60276556141827375</v>
      </c>
      <c r="Q27" s="462"/>
      <c r="R27" s="462"/>
    </row>
    <row r="28" spans="1:22" s="112" customFormat="1" ht="13.8">
      <c r="B28" s="461"/>
      <c r="C28" s="461"/>
      <c r="D28" s="461"/>
      <c r="E28" s="459"/>
      <c r="F28" s="459"/>
      <c r="G28" s="459"/>
      <c r="H28" s="459"/>
      <c r="I28" s="459"/>
      <c r="J28" s="459"/>
      <c r="K28" s="459"/>
      <c r="L28" s="459"/>
      <c r="M28" s="459"/>
      <c r="N28" s="459"/>
      <c r="O28" s="459"/>
      <c r="P28" s="459"/>
      <c r="Q28" s="459"/>
      <c r="R28" s="459"/>
    </row>
    <row r="29" spans="1:22" s="112" customFormat="1" ht="30" customHeight="1">
      <c r="A29" s="163" t="s">
        <v>2491</v>
      </c>
      <c r="B29" s="460" t="s">
        <v>2526</v>
      </c>
      <c r="C29" s="460"/>
      <c r="D29" s="460"/>
      <c r="E29" s="460"/>
      <c r="F29" s="460"/>
      <c r="G29" s="460"/>
      <c r="H29" s="460"/>
      <c r="I29" s="460"/>
      <c r="J29" s="460"/>
      <c r="K29" s="460"/>
      <c r="L29" s="460"/>
      <c r="M29" s="460"/>
      <c r="N29" s="460"/>
      <c r="O29" s="460"/>
      <c r="P29" s="460"/>
      <c r="Q29" s="460"/>
      <c r="R29" s="460"/>
    </row>
    <row r="30" spans="1:22" s="112" customFormat="1" ht="76.5" customHeight="1">
      <c r="B30" s="460" t="s">
        <v>2527</v>
      </c>
      <c r="C30" s="460"/>
      <c r="D30" s="460"/>
      <c r="E30" s="460"/>
      <c r="F30" s="460"/>
      <c r="G30" s="460"/>
      <c r="H30" s="460"/>
      <c r="I30" s="460"/>
      <c r="J30" s="460"/>
      <c r="K30" s="460"/>
      <c r="L30" s="460"/>
      <c r="M30" s="460"/>
      <c r="N30" s="460"/>
      <c r="O30" s="460"/>
      <c r="P30" s="460"/>
      <c r="Q30" s="460"/>
      <c r="R30" s="460"/>
    </row>
    <row r="31" spans="1:22" s="112" customFormat="1" ht="13.8">
      <c r="B31" s="161"/>
      <c r="C31" s="448"/>
      <c r="D31" s="448"/>
      <c r="E31" s="448"/>
      <c r="F31" s="448"/>
      <c r="G31" s="448"/>
      <c r="H31" s="448"/>
      <c r="I31" s="448"/>
      <c r="J31" s="448"/>
      <c r="K31" s="448"/>
      <c r="L31" s="448"/>
      <c r="M31" s="448"/>
      <c r="N31" s="448"/>
      <c r="O31" s="448"/>
      <c r="P31" s="448"/>
      <c r="Q31" s="448"/>
      <c r="R31" s="448"/>
    </row>
    <row r="32" spans="1:22" s="138" customFormat="1" ht="30.75" customHeight="1">
      <c r="A32" s="448" t="s">
        <v>2517</v>
      </c>
      <c r="B32" s="448"/>
      <c r="C32" s="448"/>
      <c r="D32" s="448"/>
      <c r="E32" s="448"/>
      <c r="F32" s="448"/>
      <c r="G32" s="448"/>
      <c r="H32" s="448"/>
      <c r="I32" s="448"/>
      <c r="J32" s="448"/>
      <c r="K32" s="448"/>
      <c r="L32" s="448"/>
      <c r="M32" s="448"/>
      <c r="N32" s="448"/>
      <c r="O32" s="448"/>
      <c r="P32" s="448"/>
      <c r="Q32" s="448"/>
      <c r="R32" s="448"/>
    </row>
    <row r="33" spans="1:18" s="138" customFormat="1" ht="13.8">
      <c r="B33" s="110"/>
      <c r="C33" s="150"/>
      <c r="D33" s="150"/>
      <c r="E33" s="150"/>
      <c r="F33" s="150"/>
      <c r="G33" s="150"/>
      <c r="H33" s="150"/>
      <c r="I33" s="150"/>
      <c r="J33" s="150"/>
      <c r="K33" s="150"/>
      <c r="L33" s="150"/>
      <c r="M33" s="150"/>
      <c r="N33" s="150"/>
      <c r="O33" s="150"/>
      <c r="P33" s="150"/>
      <c r="Q33" s="150"/>
      <c r="R33" s="150"/>
    </row>
    <row r="34" spans="1:18" s="138" customFormat="1" ht="30.75" customHeight="1">
      <c r="A34" s="448" t="s">
        <v>2510</v>
      </c>
      <c r="B34" s="448"/>
      <c r="C34" s="448"/>
      <c r="D34" s="448"/>
      <c r="E34" s="448"/>
      <c r="F34" s="448"/>
      <c r="G34" s="448"/>
      <c r="H34" s="448"/>
      <c r="I34" s="448"/>
      <c r="J34" s="448"/>
      <c r="K34" s="448"/>
      <c r="L34" s="448"/>
      <c r="M34" s="448"/>
      <c r="N34" s="448"/>
      <c r="O34" s="448"/>
      <c r="P34" s="448"/>
      <c r="Q34" s="448"/>
      <c r="R34" s="448"/>
    </row>
    <row r="35" spans="1:18" s="138" customFormat="1" ht="15" customHeight="1">
      <c r="B35" s="110"/>
      <c r="C35" s="113"/>
      <c r="D35" s="113"/>
      <c r="E35" s="113"/>
      <c r="F35" s="113"/>
      <c r="G35" s="113"/>
      <c r="H35" s="113"/>
      <c r="I35" s="113"/>
      <c r="J35" s="113"/>
      <c r="K35" s="113"/>
      <c r="L35" s="113"/>
      <c r="M35" s="113"/>
      <c r="N35" s="113"/>
      <c r="O35" s="113"/>
      <c r="P35" s="113"/>
      <c r="Q35" s="113"/>
      <c r="R35" s="149"/>
    </row>
    <row r="36" spans="1:18" s="138" customFormat="1" ht="15" customHeight="1">
      <c r="B36" s="110"/>
      <c r="C36" s="113" t="s">
        <v>2511</v>
      </c>
      <c r="D36" s="113"/>
      <c r="E36" s="113"/>
      <c r="F36" s="113"/>
      <c r="G36" s="113"/>
      <c r="H36" s="113"/>
      <c r="I36" s="113"/>
      <c r="J36" s="113"/>
      <c r="K36" s="113"/>
      <c r="L36" s="113"/>
      <c r="M36" s="113"/>
      <c r="N36" s="113"/>
      <c r="O36" s="113"/>
      <c r="P36" s="113"/>
      <c r="Q36" s="113"/>
      <c r="R36" s="149"/>
    </row>
    <row r="37" spans="1:18" s="138" customFormat="1" ht="17.25" customHeight="1">
      <c r="B37" s="110"/>
      <c r="C37" s="113"/>
      <c r="D37" s="113"/>
      <c r="E37" s="113"/>
      <c r="F37" s="113"/>
      <c r="G37" s="113"/>
      <c r="H37" s="113"/>
      <c r="I37" s="113"/>
      <c r="J37" s="113"/>
      <c r="K37" s="113"/>
      <c r="L37" s="113"/>
      <c r="M37" s="113"/>
      <c r="N37" s="113"/>
      <c r="O37" s="113"/>
      <c r="P37" s="113"/>
      <c r="Q37" s="113"/>
      <c r="R37" s="110"/>
    </row>
    <row r="38" spans="1:18" s="151" customFormat="1" ht="17.25" customHeight="1">
      <c r="C38" s="152" t="s">
        <v>2512</v>
      </c>
      <c r="D38" s="152"/>
      <c r="E38" s="152"/>
      <c r="F38" s="153"/>
      <c r="G38" s="154"/>
      <c r="H38" s="154"/>
      <c r="I38" s="154"/>
      <c r="J38" s="154"/>
      <c r="K38" s="154"/>
      <c r="L38" s="152"/>
      <c r="M38" s="449" t="s">
        <v>2515</v>
      </c>
      <c r="N38" s="449"/>
      <c r="O38" s="449"/>
      <c r="P38" s="449"/>
      <c r="Q38" s="449"/>
      <c r="R38" s="449"/>
    </row>
    <row r="39" spans="1:18" s="138" customFormat="1" ht="15" customHeight="1">
      <c r="B39" s="110"/>
      <c r="C39" s="115" t="s">
        <v>2513</v>
      </c>
      <c r="D39" s="110"/>
      <c r="E39" s="141"/>
      <c r="F39" s="153"/>
      <c r="G39" s="141"/>
      <c r="H39" s="110"/>
      <c r="I39" s="110"/>
      <c r="J39" s="110"/>
      <c r="K39" s="110"/>
      <c r="L39" s="110"/>
      <c r="M39" s="110"/>
      <c r="N39" s="110"/>
      <c r="O39" s="153"/>
      <c r="P39" s="153"/>
      <c r="Q39" s="110"/>
      <c r="R39" s="110"/>
    </row>
    <row r="40" spans="1:18" s="138" customFormat="1" ht="15" customHeight="1">
      <c r="B40" s="110"/>
      <c r="C40" s="115" t="s">
        <v>2514</v>
      </c>
      <c r="D40" s="110"/>
      <c r="E40" s="141"/>
      <c r="F40" s="153"/>
      <c r="G40" s="141"/>
      <c r="H40" s="110"/>
      <c r="I40" s="111"/>
      <c r="J40" s="110"/>
      <c r="K40" s="155"/>
      <c r="L40" s="155"/>
      <c r="M40" s="155"/>
      <c r="N40" s="155"/>
      <c r="O40" s="153"/>
      <c r="P40" s="153"/>
      <c r="Q40" s="155"/>
      <c r="R40" s="149"/>
    </row>
    <row r="41" spans="1:18" s="138" customFormat="1" ht="15" customHeight="1">
      <c r="B41" s="110"/>
      <c r="C41" s="110"/>
      <c r="D41" s="110"/>
      <c r="E41" s="141"/>
      <c r="F41" s="153"/>
      <c r="G41" s="141"/>
      <c r="H41" s="110"/>
      <c r="I41" s="111"/>
      <c r="J41" s="110"/>
      <c r="K41" s="155"/>
      <c r="L41" s="155"/>
      <c r="M41" s="155"/>
      <c r="N41" s="155"/>
      <c r="O41" s="153"/>
      <c r="P41" s="153"/>
      <c r="Q41" s="155"/>
      <c r="R41" s="149"/>
    </row>
    <row r="42" spans="1:18" s="138" customFormat="1" ht="15" customHeight="1">
      <c r="B42" s="110"/>
      <c r="C42" s="110"/>
      <c r="D42" s="110"/>
      <c r="E42" s="141"/>
      <c r="F42" s="153"/>
      <c r="G42" s="141"/>
      <c r="H42" s="110"/>
      <c r="I42" s="111"/>
      <c r="J42" s="110"/>
      <c r="K42" s="155"/>
      <c r="L42" s="155"/>
      <c r="M42" s="155"/>
      <c r="N42" s="155"/>
      <c r="O42" s="153"/>
      <c r="P42" s="153"/>
      <c r="Q42" s="155"/>
      <c r="R42" s="149"/>
    </row>
    <row r="43" spans="1:18" s="138" customFormat="1" ht="13.8">
      <c r="B43" s="141"/>
      <c r="C43" s="141"/>
      <c r="D43" s="141"/>
      <c r="E43" s="141"/>
      <c r="F43" s="112"/>
      <c r="G43" s="141"/>
      <c r="H43" s="112"/>
      <c r="I43" s="141"/>
      <c r="J43" s="112"/>
      <c r="K43" s="121"/>
      <c r="L43" s="121"/>
      <c r="M43" s="121"/>
      <c r="N43" s="121"/>
      <c r="O43" s="120"/>
      <c r="P43" s="120"/>
      <c r="Q43" s="121"/>
      <c r="R43" s="156"/>
    </row>
    <row r="44" spans="1:18" s="138" customFormat="1" ht="13.8">
      <c r="B44" s="141"/>
      <c r="C44" s="141"/>
      <c r="D44" s="141"/>
      <c r="E44" s="141"/>
      <c r="F44" s="112"/>
      <c r="G44" s="141"/>
      <c r="H44" s="112"/>
      <c r="I44" s="141"/>
      <c r="J44" s="112"/>
      <c r="K44" s="121"/>
      <c r="L44" s="121"/>
      <c r="M44" s="450" t="s">
        <v>2516</v>
      </c>
      <c r="N44" s="450"/>
      <c r="O44" s="450"/>
      <c r="P44" s="450"/>
      <c r="Q44" s="450"/>
      <c r="R44" s="450"/>
    </row>
    <row r="45" spans="1:18" s="138" customFormat="1" ht="13.8">
      <c r="B45" s="141"/>
      <c r="C45" s="141"/>
      <c r="D45" s="141"/>
      <c r="E45" s="141"/>
      <c r="F45" s="112"/>
      <c r="G45" s="141"/>
      <c r="H45" s="112"/>
      <c r="I45" s="141"/>
      <c r="J45" s="112"/>
      <c r="K45" s="121"/>
      <c r="L45" s="121"/>
      <c r="M45" s="121"/>
      <c r="N45" s="121"/>
      <c r="O45" s="120"/>
      <c r="P45" s="120"/>
      <c r="Q45" s="121"/>
      <c r="R45" s="156"/>
    </row>
  </sheetData>
  <mergeCells count="51">
    <mergeCell ref="B21:D22"/>
    <mergeCell ref="I2:Q2"/>
    <mergeCell ref="A4:G4"/>
    <mergeCell ref="P23:R23"/>
    <mergeCell ref="I1:Q1"/>
    <mergeCell ref="A19:R19"/>
    <mergeCell ref="M38:R38"/>
    <mergeCell ref="I26:L26"/>
    <mergeCell ref="B29:R29"/>
    <mergeCell ref="M23:O23"/>
    <mergeCell ref="A1:G2"/>
    <mergeCell ref="A21:A22"/>
    <mergeCell ref="M21:R21"/>
    <mergeCell ref="B25:D25"/>
    <mergeCell ref="E21:L21"/>
    <mergeCell ref="C7:Q7"/>
    <mergeCell ref="B24:D24"/>
    <mergeCell ref="P26:R26"/>
    <mergeCell ref="E25:H25"/>
    <mergeCell ref="P25:R25"/>
    <mergeCell ref="M44:R44"/>
    <mergeCell ref="C31:R31"/>
    <mergeCell ref="A34:R34"/>
    <mergeCell ref="A32:R32"/>
    <mergeCell ref="I28:L28"/>
    <mergeCell ref="B30:R30"/>
    <mergeCell ref="E24:H24"/>
    <mergeCell ref="B28:D28"/>
    <mergeCell ref="P27:R27"/>
    <mergeCell ref="P24:R24"/>
    <mergeCell ref="P22:R22"/>
    <mergeCell ref="I27:L27"/>
    <mergeCell ref="E23:H23"/>
    <mergeCell ref="E22:H22"/>
    <mergeCell ref="I24:L24"/>
    <mergeCell ref="I25:L25"/>
    <mergeCell ref="P28:R28"/>
    <mergeCell ref="M28:O28"/>
    <mergeCell ref="I22:L22"/>
    <mergeCell ref="E28:H28"/>
    <mergeCell ref="M24:O24"/>
    <mergeCell ref="M25:O25"/>
    <mergeCell ref="E27:H27"/>
    <mergeCell ref="E26:H26"/>
    <mergeCell ref="B27:D27"/>
    <mergeCell ref="M22:O22"/>
    <mergeCell ref="M27:O27"/>
    <mergeCell ref="M26:O26"/>
    <mergeCell ref="B26:D26"/>
    <mergeCell ref="I23:L23"/>
    <mergeCell ref="B23:D23"/>
  </mergeCells>
  <pageMargins left="0.7" right="0.7" top="0.75" bottom="0.75" header="0.3" footer="0.3"/>
  <pageSetup orientation="portrait" r:id="rId1"/>
  <rowBreaks count="1" manualBreakCount="1">
    <brk id="31"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6</xdr:col>
                    <xdr:colOff>373380</xdr:colOff>
                    <xdr:row>15</xdr:row>
                    <xdr:rowOff>160020</xdr:rowOff>
                  </from>
                  <to>
                    <xdr:col>6</xdr:col>
                    <xdr:colOff>373380</xdr:colOff>
                    <xdr:row>17</xdr:row>
                    <xdr:rowOff>7620</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8</xdr:col>
                    <xdr:colOff>358140</xdr:colOff>
                    <xdr:row>15</xdr:row>
                    <xdr:rowOff>160020</xdr:rowOff>
                  </from>
                  <to>
                    <xdr:col>8</xdr:col>
                    <xdr:colOff>358140</xdr:colOff>
                    <xdr:row>17</xdr:row>
                    <xdr:rowOff>7620</xdr:rowOff>
                  </to>
                </anchor>
              </controlPr>
            </control>
          </mc:Choice>
        </mc:AlternateContent>
        <mc:AlternateContent xmlns:mc="http://schemas.openxmlformats.org/markup-compatibility/2006">
          <mc:Choice Requires="x14">
            <control shapeId="21508" r:id="rId6" name="Check Box 4">
              <controlPr defaultSize="0" autoFill="0" autoLine="0" autoPict="0">
                <anchor moveWithCells="1">
                  <from>
                    <xdr:col>14</xdr:col>
                    <xdr:colOff>266700</xdr:colOff>
                    <xdr:row>15</xdr:row>
                    <xdr:rowOff>160020</xdr:rowOff>
                  </from>
                  <to>
                    <xdr:col>14</xdr:col>
                    <xdr:colOff>266700</xdr:colOff>
                    <xdr:row>17</xdr:row>
                    <xdr:rowOff>7620</xdr:rowOff>
                  </to>
                </anchor>
              </controlPr>
            </control>
          </mc:Choice>
        </mc:AlternateContent>
        <mc:AlternateContent xmlns:mc="http://schemas.openxmlformats.org/markup-compatibility/2006">
          <mc:Choice Requires="x14">
            <control shapeId="21509" r:id="rId7" name="Check Box 5">
              <controlPr defaultSize="0" autoFill="0" autoLine="0" autoPict="0">
                <anchor moveWithCells="1">
                  <from>
                    <xdr:col>16</xdr:col>
                    <xdr:colOff>320040</xdr:colOff>
                    <xdr:row>15</xdr:row>
                    <xdr:rowOff>160020</xdr:rowOff>
                  </from>
                  <to>
                    <xdr:col>16</xdr:col>
                    <xdr:colOff>320040</xdr:colOff>
                    <xdr:row>17</xdr:row>
                    <xdr:rowOff>7620</xdr:rowOff>
                  </to>
                </anchor>
              </controlPr>
            </control>
          </mc:Choice>
        </mc:AlternateContent>
        <mc:AlternateContent xmlns:mc="http://schemas.openxmlformats.org/markup-compatibility/2006">
          <mc:Choice Requires="x14">
            <control shapeId="21510" r:id="rId8" name="Check Box 6">
              <controlPr defaultSize="0" autoFill="0" autoLine="0" autoPict="0">
                <anchor moveWithCells="1">
                  <from>
                    <xdr:col>6</xdr:col>
                    <xdr:colOff>342900</xdr:colOff>
                    <xdr:row>15</xdr:row>
                    <xdr:rowOff>160020</xdr:rowOff>
                  </from>
                  <to>
                    <xdr:col>6</xdr:col>
                    <xdr:colOff>571500</xdr:colOff>
                    <xdr:row>17</xdr:row>
                    <xdr:rowOff>7620</xdr:rowOff>
                  </to>
                </anchor>
              </controlPr>
            </control>
          </mc:Choice>
        </mc:AlternateContent>
        <mc:AlternateContent xmlns:mc="http://schemas.openxmlformats.org/markup-compatibility/2006">
          <mc:Choice Requires="x14">
            <control shapeId="21511" r:id="rId9" name="Check Box 7">
              <controlPr defaultSize="0" autoFill="0" autoLine="0" autoPict="0">
                <anchor moveWithCells="1">
                  <from>
                    <xdr:col>8</xdr:col>
                    <xdr:colOff>297180</xdr:colOff>
                    <xdr:row>15</xdr:row>
                    <xdr:rowOff>152400</xdr:rowOff>
                  </from>
                  <to>
                    <xdr:col>8</xdr:col>
                    <xdr:colOff>518160</xdr:colOff>
                    <xdr:row>17</xdr:row>
                    <xdr:rowOff>0</xdr:rowOff>
                  </to>
                </anchor>
              </controlPr>
            </control>
          </mc:Choice>
        </mc:AlternateContent>
        <mc:AlternateContent xmlns:mc="http://schemas.openxmlformats.org/markup-compatibility/2006">
          <mc:Choice Requires="x14">
            <control shapeId="21512" r:id="rId10" name="Check Box 8">
              <controlPr defaultSize="0" autoFill="0" autoLine="0" autoPict="0">
                <anchor moveWithCells="1">
                  <from>
                    <xdr:col>10</xdr:col>
                    <xdr:colOff>510540</xdr:colOff>
                    <xdr:row>15</xdr:row>
                    <xdr:rowOff>167640</xdr:rowOff>
                  </from>
                  <to>
                    <xdr:col>12</xdr:col>
                    <xdr:colOff>22860</xdr:colOff>
                    <xdr:row>17</xdr:row>
                    <xdr:rowOff>15240</xdr:rowOff>
                  </to>
                </anchor>
              </controlPr>
            </control>
          </mc:Choice>
        </mc:AlternateContent>
        <mc:AlternateContent xmlns:mc="http://schemas.openxmlformats.org/markup-compatibility/2006">
          <mc:Choice Requires="x14">
            <control shapeId="21513" r:id="rId11" name="Check Box 9">
              <controlPr defaultSize="0" autoFill="0" autoLine="0" autoPict="0">
                <anchor moveWithCells="1">
                  <from>
                    <xdr:col>14</xdr:col>
                    <xdr:colOff>30480</xdr:colOff>
                    <xdr:row>15</xdr:row>
                    <xdr:rowOff>160020</xdr:rowOff>
                  </from>
                  <to>
                    <xdr:col>14</xdr:col>
                    <xdr:colOff>259080</xdr:colOff>
                    <xdr:row>17</xdr:row>
                    <xdr:rowOff>7620</xdr:rowOff>
                  </to>
                </anchor>
              </controlPr>
            </control>
          </mc:Choice>
        </mc:AlternateContent>
        <mc:AlternateContent xmlns:mc="http://schemas.openxmlformats.org/markup-compatibility/2006">
          <mc:Choice Requires="x14">
            <control shapeId="21514" r:id="rId12" name="Check Box 10">
              <controlPr defaultSize="0" autoFill="0" autoLine="0" autoPict="0">
                <anchor moveWithCells="1">
                  <from>
                    <xdr:col>16</xdr:col>
                    <xdr:colOff>60960</xdr:colOff>
                    <xdr:row>15</xdr:row>
                    <xdr:rowOff>167640</xdr:rowOff>
                  </from>
                  <to>
                    <xdr:col>16</xdr:col>
                    <xdr:colOff>281940</xdr:colOff>
                    <xdr:row>17</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C39"/>
  <sheetViews>
    <sheetView workbookViewId="0">
      <selection activeCell="B7" sqref="B7"/>
    </sheetView>
  </sheetViews>
  <sheetFormatPr defaultRowHeight="12"/>
  <cols>
    <col min="16" max="16" width="13.44140625" bestFit="1" customWidth="1"/>
  </cols>
  <sheetData>
    <row r="1" spans="1:29" s="284" customFormat="1" ht="41.4">
      <c r="A1" s="274" t="s">
        <v>1109</v>
      </c>
      <c r="B1" s="274"/>
      <c r="C1" s="274" t="s">
        <v>18748</v>
      </c>
      <c r="D1" s="274" t="s">
        <v>18749</v>
      </c>
      <c r="E1" s="275" t="s">
        <v>18750</v>
      </c>
      <c r="F1" s="276" t="s">
        <v>18751</v>
      </c>
      <c r="G1" s="274" t="s">
        <v>18752</v>
      </c>
      <c r="H1" s="274" t="s">
        <v>18753</v>
      </c>
      <c r="I1" s="277" t="s">
        <v>18754</v>
      </c>
      <c r="J1" s="278" t="s">
        <v>18755</v>
      </c>
      <c r="K1" s="279" t="s">
        <v>18756</v>
      </c>
      <c r="L1" s="277" t="s">
        <v>18757</v>
      </c>
      <c r="M1" s="274" t="s">
        <v>18758</v>
      </c>
      <c r="N1" s="274" t="s">
        <v>18759</v>
      </c>
      <c r="O1" s="274" t="s">
        <v>18760</v>
      </c>
      <c r="P1" s="276" t="s">
        <v>18761</v>
      </c>
      <c r="Q1" s="280" t="s">
        <v>18762</v>
      </c>
      <c r="R1" s="280" t="s">
        <v>18763</v>
      </c>
      <c r="S1" s="281" t="s">
        <v>18764</v>
      </c>
      <c r="T1" s="281" t="s">
        <v>18765</v>
      </c>
      <c r="U1" s="282" t="s">
        <v>18766</v>
      </c>
      <c r="V1" s="283"/>
      <c r="W1" s="283"/>
      <c r="X1" s="283"/>
      <c r="Y1" s="283"/>
      <c r="Z1" s="283"/>
      <c r="AA1" s="283"/>
      <c r="AB1" s="283"/>
      <c r="AC1" s="283"/>
    </row>
    <row r="2" spans="1:29" s="284" customFormat="1" ht="13.8">
      <c r="A2" s="285"/>
      <c r="B2" s="285"/>
      <c r="C2" s="286" t="s">
        <v>18767</v>
      </c>
      <c r="D2" s="287" t="s">
        <v>18768</v>
      </c>
      <c r="E2" s="288">
        <v>1280000000</v>
      </c>
      <c r="F2" s="289">
        <v>1280000000</v>
      </c>
      <c r="G2" s="290">
        <v>45293</v>
      </c>
      <c r="H2" s="290">
        <v>45446</v>
      </c>
      <c r="I2" s="291">
        <v>45323</v>
      </c>
      <c r="J2" s="292">
        <v>30</v>
      </c>
      <c r="K2" s="293">
        <v>0.09</v>
      </c>
      <c r="L2" s="294">
        <v>0.08</v>
      </c>
      <c r="M2" s="287" t="s">
        <v>12584</v>
      </c>
      <c r="N2" s="287">
        <v>0</v>
      </c>
      <c r="O2" s="293">
        <v>0.01</v>
      </c>
      <c r="P2" s="289">
        <v>1280000000</v>
      </c>
      <c r="Q2" s="295">
        <v>8416438.3561643828</v>
      </c>
      <c r="R2" s="295">
        <v>420821.91780821915</v>
      </c>
      <c r="S2" s="295">
        <v>1288416438.3561645</v>
      </c>
      <c r="T2" s="296" t="s">
        <v>18769</v>
      </c>
      <c r="U2" s="297">
        <v>2</v>
      </c>
    </row>
    <row r="3" spans="1:29" s="284" customFormat="1" ht="13.8">
      <c r="A3" s="285"/>
      <c r="B3" s="285"/>
      <c r="C3" s="286" t="s">
        <v>18770</v>
      </c>
      <c r="D3" s="287" t="s">
        <v>18768</v>
      </c>
      <c r="E3" s="288">
        <v>1000000000</v>
      </c>
      <c r="F3" s="289">
        <v>1000000000</v>
      </c>
      <c r="G3" s="290">
        <v>45293</v>
      </c>
      <c r="H3" s="290">
        <v>45474</v>
      </c>
      <c r="I3" s="291">
        <v>45323</v>
      </c>
      <c r="J3" s="292">
        <v>30</v>
      </c>
      <c r="K3" s="293">
        <v>9.5000000000000001E-2</v>
      </c>
      <c r="L3" s="294">
        <v>0.08</v>
      </c>
      <c r="M3" s="287" t="s">
        <v>12584</v>
      </c>
      <c r="N3" s="287">
        <v>0</v>
      </c>
      <c r="O3" s="293">
        <v>0.01</v>
      </c>
      <c r="P3" s="289">
        <v>1000000000</v>
      </c>
      <c r="Q3" s="295">
        <v>6575342.4657534249</v>
      </c>
      <c r="R3" s="295">
        <v>328767.12328767125</v>
      </c>
      <c r="S3" s="295">
        <v>1006575342.4657534</v>
      </c>
      <c r="T3" s="296" t="s">
        <v>18769</v>
      </c>
      <c r="U3" s="297">
        <v>2</v>
      </c>
    </row>
    <row r="4" spans="1:29" s="284" customFormat="1" ht="13.8">
      <c r="A4" s="285"/>
      <c r="B4" s="285"/>
      <c r="C4" s="286" t="s">
        <v>18771</v>
      </c>
      <c r="D4" s="287" t="s">
        <v>18772</v>
      </c>
      <c r="E4" s="288">
        <v>1600000000</v>
      </c>
      <c r="F4" s="289">
        <v>1600000000</v>
      </c>
      <c r="G4" s="290">
        <v>45294</v>
      </c>
      <c r="H4" s="290">
        <v>45324</v>
      </c>
      <c r="I4" s="291">
        <v>45324</v>
      </c>
      <c r="J4" s="292">
        <v>30</v>
      </c>
      <c r="K4" s="293">
        <v>8.5000000000000006E-2</v>
      </c>
      <c r="L4" s="294">
        <v>8.5000000000000006E-2</v>
      </c>
      <c r="M4" s="287" t="s">
        <v>7560</v>
      </c>
      <c r="N4" s="287" t="s">
        <v>18773</v>
      </c>
      <c r="O4" s="293">
        <v>0.01</v>
      </c>
      <c r="P4" s="289">
        <v>1000000000</v>
      </c>
      <c r="Q4" s="295">
        <v>11178082.191780822</v>
      </c>
      <c r="R4" s="295">
        <v>558904.10958904109</v>
      </c>
      <c r="S4" s="295">
        <v>1011178082.1917808</v>
      </c>
      <c r="T4" s="296" t="s">
        <v>18774</v>
      </c>
      <c r="U4" s="297">
        <v>2</v>
      </c>
    </row>
    <row r="5" spans="1:29" s="284" customFormat="1" ht="13.8">
      <c r="A5" s="285"/>
      <c r="B5" s="285"/>
      <c r="C5" s="286" t="s">
        <v>18775</v>
      </c>
      <c r="D5" s="287" t="s">
        <v>18776</v>
      </c>
      <c r="E5" s="288">
        <v>8700000000</v>
      </c>
      <c r="F5" s="289">
        <v>8700000000</v>
      </c>
      <c r="G5" s="290">
        <v>45296</v>
      </c>
      <c r="H5" s="290">
        <v>45349</v>
      </c>
      <c r="I5" s="291">
        <v>45342</v>
      </c>
      <c r="J5" s="292">
        <v>46</v>
      </c>
      <c r="K5" s="293">
        <v>0.09</v>
      </c>
      <c r="L5" s="294">
        <v>7.4999999999999997E-2</v>
      </c>
      <c r="M5" s="287" t="s">
        <v>18777</v>
      </c>
      <c r="N5" s="287" t="s">
        <v>18778</v>
      </c>
      <c r="O5" s="293">
        <v>0.01</v>
      </c>
      <c r="P5" s="289">
        <v>2000000000</v>
      </c>
      <c r="Q5" s="295">
        <v>18904109.589041095</v>
      </c>
      <c r="R5" s="295">
        <v>945205.47945205483</v>
      </c>
      <c r="S5" s="295">
        <v>2018904109.589041</v>
      </c>
      <c r="T5" s="296" t="s">
        <v>18779</v>
      </c>
      <c r="U5" s="297">
        <v>2</v>
      </c>
    </row>
    <row r="6" spans="1:29" s="284" customFormat="1" ht="13.8">
      <c r="A6" s="285"/>
      <c r="B6" s="285"/>
      <c r="C6" s="286" t="s">
        <v>18780</v>
      </c>
      <c r="D6" s="287" t="s">
        <v>18781</v>
      </c>
      <c r="E6" s="288">
        <v>550000000</v>
      </c>
      <c r="F6" s="289">
        <v>550000000</v>
      </c>
      <c r="G6" s="290">
        <v>45315</v>
      </c>
      <c r="H6" s="290">
        <v>45345</v>
      </c>
      <c r="I6" s="291">
        <v>45345</v>
      </c>
      <c r="J6" s="292">
        <v>30</v>
      </c>
      <c r="K6" s="293">
        <v>0.08</v>
      </c>
      <c r="L6" s="294">
        <v>0.08</v>
      </c>
      <c r="M6" s="287" t="s">
        <v>12584</v>
      </c>
      <c r="N6" s="287">
        <v>0</v>
      </c>
      <c r="O6" s="293">
        <v>0.01</v>
      </c>
      <c r="P6" s="289">
        <v>550000000</v>
      </c>
      <c r="Q6" s="295">
        <v>3616438.3561643837</v>
      </c>
      <c r="R6" s="295">
        <v>180821.91780821921</v>
      </c>
      <c r="S6" s="295">
        <v>553616438.35616434</v>
      </c>
      <c r="T6" s="296" t="s">
        <v>18782</v>
      </c>
      <c r="U6" s="297">
        <v>2</v>
      </c>
    </row>
    <row r="7" spans="1:29" s="284" customFormat="1" ht="13.8">
      <c r="A7" s="285"/>
      <c r="B7" s="285"/>
      <c r="C7" s="296" t="s">
        <v>18783</v>
      </c>
      <c r="D7" s="287" t="s">
        <v>17225</v>
      </c>
      <c r="E7" s="288">
        <v>100000000</v>
      </c>
      <c r="F7" s="289">
        <v>100000000</v>
      </c>
      <c r="G7" s="290">
        <v>45329</v>
      </c>
      <c r="H7" s="290">
        <v>45359</v>
      </c>
      <c r="I7" s="298">
        <v>45359</v>
      </c>
      <c r="J7" s="292">
        <v>30</v>
      </c>
      <c r="K7" s="293">
        <v>0.08</v>
      </c>
      <c r="L7" s="294">
        <v>0.08</v>
      </c>
      <c r="M7" s="287" t="s">
        <v>18777</v>
      </c>
      <c r="N7" s="287" t="s">
        <v>18778</v>
      </c>
      <c r="O7" s="293">
        <v>0.01</v>
      </c>
      <c r="P7" s="289">
        <v>100000000</v>
      </c>
      <c r="Q7" s="295">
        <v>657534.24657534249</v>
      </c>
      <c r="R7" s="295">
        <v>32876.712328767127</v>
      </c>
      <c r="S7" s="295">
        <v>100657534.24657534</v>
      </c>
      <c r="T7" s="296" t="s">
        <v>18782</v>
      </c>
      <c r="U7" s="297">
        <v>3</v>
      </c>
    </row>
    <row r="8" spans="1:29" s="284" customFormat="1" ht="13.8">
      <c r="A8" s="285"/>
      <c r="B8" s="285"/>
      <c r="C8" s="286" t="s">
        <v>18784</v>
      </c>
      <c r="D8" s="287" t="s">
        <v>7560</v>
      </c>
      <c r="E8" s="288">
        <v>150000000</v>
      </c>
      <c r="F8" s="289">
        <v>150000000</v>
      </c>
      <c r="G8" s="290">
        <v>45338</v>
      </c>
      <c r="H8" s="290">
        <v>45370</v>
      </c>
      <c r="I8" s="298">
        <v>45370</v>
      </c>
      <c r="J8" s="292">
        <v>32</v>
      </c>
      <c r="K8" s="293">
        <v>7.4999999999999997E-2</v>
      </c>
      <c r="L8" s="294">
        <v>7.4999999999999997E-2</v>
      </c>
      <c r="M8" s="287" t="s">
        <v>7560</v>
      </c>
      <c r="N8" s="287" t="s">
        <v>18773</v>
      </c>
      <c r="O8" s="293">
        <v>0.01</v>
      </c>
      <c r="P8" s="289">
        <v>150000000</v>
      </c>
      <c r="Q8" s="295">
        <v>986301.36986301374</v>
      </c>
      <c r="R8" s="295">
        <v>49315.068493150691</v>
      </c>
      <c r="S8" s="295">
        <v>150986301.369863</v>
      </c>
      <c r="T8" s="296" t="s">
        <v>18785</v>
      </c>
      <c r="U8" s="297">
        <v>3</v>
      </c>
    </row>
    <row r="9" spans="1:29" s="284" customFormat="1" ht="13.8">
      <c r="A9" s="285"/>
      <c r="B9" s="285"/>
      <c r="C9" s="286" t="s">
        <v>18786</v>
      </c>
      <c r="D9" s="299" t="s">
        <v>18787</v>
      </c>
      <c r="E9" s="300">
        <v>500000000</v>
      </c>
      <c r="F9" s="301">
        <v>500000000</v>
      </c>
      <c r="G9" s="290">
        <v>45352</v>
      </c>
      <c r="H9" s="290">
        <v>45383</v>
      </c>
      <c r="I9" s="302">
        <v>45383</v>
      </c>
      <c r="J9" s="292">
        <v>31</v>
      </c>
      <c r="K9" s="293">
        <v>7.4999999999999997E-2</v>
      </c>
      <c r="L9" s="303">
        <v>7.4999999999999997E-2</v>
      </c>
      <c r="M9" s="287" t="s">
        <v>18777</v>
      </c>
      <c r="N9" s="287" t="s">
        <v>18778</v>
      </c>
      <c r="O9" s="293">
        <v>0.01</v>
      </c>
      <c r="P9" s="304">
        <v>500000000</v>
      </c>
      <c r="Q9" s="305">
        <v>3184931.506849315</v>
      </c>
      <c r="R9" s="305">
        <v>159246.57534246577</v>
      </c>
      <c r="S9" s="305">
        <v>503184931.50684929</v>
      </c>
      <c r="T9" s="296" t="s">
        <v>18785</v>
      </c>
      <c r="U9" s="306">
        <v>4</v>
      </c>
      <c r="V9" s="307"/>
      <c r="W9" s="307"/>
      <c r="X9" s="307"/>
      <c r="Y9" s="307"/>
      <c r="Z9" s="307"/>
      <c r="AA9" s="307"/>
      <c r="AB9" s="307"/>
      <c r="AC9" s="307"/>
    </row>
    <row r="10" spans="1:29" s="284" customFormat="1" ht="13.8">
      <c r="A10" s="285"/>
      <c r="B10" s="285"/>
      <c r="C10" s="286" t="s">
        <v>18788</v>
      </c>
      <c r="D10" s="299" t="s">
        <v>12584</v>
      </c>
      <c r="E10" s="300">
        <v>1000000000</v>
      </c>
      <c r="F10" s="301">
        <v>1000000000</v>
      </c>
      <c r="G10" s="290">
        <v>45352</v>
      </c>
      <c r="H10" s="290">
        <v>45383</v>
      </c>
      <c r="I10" s="302">
        <v>45383</v>
      </c>
      <c r="J10" s="292">
        <v>31</v>
      </c>
      <c r="K10" s="293">
        <v>0.08</v>
      </c>
      <c r="L10" s="303">
        <v>0.08</v>
      </c>
      <c r="M10" s="287" t="s">
        <v>12584</v>
      </c>
      <c r="N10" s="287">
        <v>0</v>
      </c>
      <c r="O10" s="293">
        <v>0.01</v>
      </c>
      <c r="P10" s="304">
        <v>1000000000</v>
      </c>
      <c r="Q10" s="305">
        <v>6794520.5479452051</v>
      </c>
      <c r="R10" s="305">
        <v>339726.0273972603</v>
      </c>
      <c r="S10" s="305">
        <v>1006794520.5479453</v>
      </c>
      <c r="T10" s="296" t="s">
        <v>18782</v>
      </c>
      <c r="U10" s="306">
        <v>4</v>
      </c>
      <c r="V10" s="307"/>
      <c r="W10" s="307"/>
      <c r="X10" s="307"/>
      <c r="Y10" s="307"/>
      <c r="Z10" s="307"/>
      <c r="AA10" s="307"/>
      <c r="AB10" s="307"/>
      <c r="AC10" s="307"/>
    </row>
    <row r="11" spans="1:29" s="284" customFormat="1" ht="13.8">
      <c r="A11" s="285"/>
      <c r="B11" s="285"/>
      <c r="C11" s="308" t="s">
        <v>18789</v>
      </c>
      <c r="D11" s="299" t="s">
        <v>18790</v>
      </c>
      <c r="E11" s="300">
        <v>150000000</v>
      </c>
      <c r="F11" s="301">
        <v>150000000</v>
      </c>
      <c r="G11" s="290">
        <v>45350</v>
      </c>
      <c r="H11" s="290">
        <v>45531</v>
      </c>
      <c r="I11" s="302">
        <v>45384</v>
      </c>
      <c r="J11" s="292">
        <v>34</v>
      </c>
      <c r="K11" s="293">
        <v>8.5000000000000006E-2</v>
      </c>
      <c r="L11" s="303">
        <v>7.0000000000000007E-2</v>
      </c>
      <c r="M11" s="287" t="s">
        <v>18777</v>
      </c>
      <c r="N11" s="287" t="s">
        <v>18778</v>
      </c>
      <c r="O11" s="293">
        <v>0.01</v>
      </c>
      <c r="P11" s="304">
        <v>100000000</v>
      </c>
      <c r="Q11" s="305">
        <v>652054.79452054808</v>
      </c>
      <c r="R11" s="305">
        <v>32602.739726027405</v>
      </c>
      <c r="S11" s="305">
        <v>100652054.79452054</v>
      </c>
      <c r="T11" s="296" t="s">
        <v>18779</v>
      </c>
      <c r="U11" s="306">
        <v>4</v>
      </c>
      <c r="V11" s="307"/>
      <c r="W11" s="307"/>
      <c r="X11" s="307"/>
      <c r="Y11" s="307"/>
      <c r="Z11" s="307"/>
      <c r="AA11" s="307"/>
      <c r="AB11" s="307"/>
      <c r="AC11" s="307"/>
    </row>
    <row r="12" spans="1:29" s="284" customFormat="1" ht="13.8">
      <c r="A12" s="285"/>
      <c r="B12" s="285"/>
      <c r="C12" s="286" t="s">
        <v>18791</v>
      </c>
      <c r="D12" s="299" t="s">
        <v>6165</v>
      </c>
      <c r="E12" s="300">
        <v>220000000</v>
      </c>
      <c r="F12" s="301">
        <v>220000000</v>
      </c>
      <c r="G12" s="290">
        <v>45358</v>
      </c>
      <c r="H12" s="290">
        <v>45390</v>
      </c>
      <c r="I12" s="302">
        <v>45390</v>
      </c>
      <c r="J12" s="292">
        <v>32</v>
      </c>
      <c r="K12" s="293">
        <v>7.4999999999999997E-2</v>
      </c>
      <c r="L12" s="303">
        <v>7.4999999999999997E-2</v>
      </c>
      <c r="M12" s="287" t="s">
        <v>7560</v>
      </c>
      <c r="N12" s="287" t="s">
        <v>18773</v>
      </c>
      <c r="O12" s="293">
        <v>0.01</v>
      </c>
      <c r="P12" s="301">
        <v>220000000</v>
      </c>
      <c r="Q12" s="305">
        <v>1446575.3424657534</v>
      </c>
      <c r="R12" s="305">
        <v>72328.767123287675</v>
      </c>
      <c r="S12" s="305">
        <v>221446575.34246576</v>
      </c>
      <c r="T12" s="296" t="s">
        <v>18782</v>
      </c>
      <c r="U12" s="306">
        <v>4</v>
      </c>
      <c r="V12" s="307"/>
      <c r="W12" s="307"/>
      <c r="X12" s="307"/>
      <c r="Y12" s="307"/>
      <c r="Z12" s="307"/>
      <c r="AA12" s="307"/>
      <c r="AB12" s="307"/>
      <c r="AC12" s="307"/>
    </row>
    <row r="13" spans="1:29" s="284" customFormat="1" ht="13.8">
      <c r="A13" s="285"/>
      <c r="B13" s="285"/>
      <c r="C13" s="286" t="s">
        <v>18792</v>
      </c>
      <c r="D13" s="299" t="s">
        <v>17225</v>
      </c>
      <c r="E13" s="300">
        <v>130000000</v>
      </c>
      <c r="F13" s="301">
        <v>130000000</v>
      </c>
      <c r="G13" s="290">
        <v>45359</v>
      </c>
      <c r="H13" s="290">
        <v>45390</v>
      </c>
      <c r="I13" s="302">
        <v>45390</v>
      </c>
      <c r="J13" s="292">
        <v>31</v>
      </c>
      <c r="K13" s="293">
        <v>7.4999999999999997E-2</v>
      </c>
      <c r="L13" s="303">
        <v>7.4999999999999997E-2</v>
      </c>
      <c r="M13" s="287" t="s">
        <v>18777</v>
      </c>
      <c r="N13" s="287" t="s">
        <v>18778</v>
      </c>
      <c r="O13" s="293">
        <v>0.01</v>
      </c>
      <c r="P13" s="301">
        <v>130000000</v>
      </c>
      <c r="Q13" s="305">
        <v>828082.19178082189</v>
      </c>
      <c r="R13" s="305">
        <v>41404.109589041094</v>
      </c>
      <c r="S13" s="305">
        <v>130828082.19178082</v>
      </c>
      <c r="T13" s="296" t="s">
        <v>18785</v>
      </c>
      <c r="U13" s="306">
        <v>4</v>
      </c>
      <c r="V13" s="307"/>
      <c r="W13" s="307"/>
      <c r="X13" s="307"/>
      <c r="Y13" s="307"/>
      <c r="Z13" s="307"/>
      <c r="AA13" s="307"/>
      <c r="AB13" s="307"/>
      <c r="AC13" s="307"/>
    </row>
    <row r="14" spans="1:29" s="284" customFormat="1" ht="13.8">
      <c r="A14" s="285"/>
      <c r="B14" s="285"/>
      <c r="C14" s="286" t="s">
        <v>18793</v>
      </c>
      <c r="D14" s="299" t="s">
        <v>18781</v>
      </c>
      <c r="E14" s="300">
        <v>650000000</v>
      </c>
      <c r="F14" s="304">
        <v>650000000</v>
      </c>
      <c r="G14" s="290">
        <v>45364</v>
      </c>
      <c r="H14" s="290">
        <v>45394</v>
      </c>
      <c r="I14" s="298">
        <v>45394</v>
      </c>
      <c r="J14" s="292">
        <v>30</v>
      </c>
      <c r="K14" s="293">
        <v>7.4999999999999997E-2</v>
      </c>
      <c r="L14" s="294">
        <v>7.4999999999999997E-2</v>
      </c>
      <c r="M14" s="287" t="s">
        <v>12584</v>
      </c>
      <c r="N14" s="287">
        <v>0</v>
      </c>
      <c r="O14" s="293">
        <v>0.01</v>
      </c>
      <c r="P14" s="304">
        <v>650000000</v>
      </c>
      <c r="Q14" s="305">
        <v>4006849.3150684931</v>
      </c>
      <c r="R14" s="305">
        <v>200342.46575342468</v>
      </c>
      <c r="S14" s="305">
        <v>654006849.31506848</v>
      </c>
      <c r="T14" s="296" t="s">
        <v>18785</v>
      </c>
      <c r="U14" s="306">
        <v>4</v>
      </c>
    </row>
    <row r="15" spans="1:29" s="284" customFormat="1" ht="13.8">
      <c r="A15" s="285"/>
      <c r="B15" s="285"/>
      <c r="C15" s="286" t="s">
        <v>18794</v>
      </c>
      <c r="D15" s="299" t="s">
        <v>18795</v>
      </c>
      <c r="E15" s="300">
        <v>1060000000</v>
      </c>
      <c r="F15" s="304">
        <v>1060000000</v>
      </c>
      <c r="G15" s="290">
        <v>45365</v>
      </c>
      <c r="H15" s="290">
        <v>45456</v>
      </c>
      <c r="I15" s="298">
        <v>45397</v>
      </c>
      <c r="J15" s="292">
        <v>32</v>
      </c>
      <c r="K15" s="293">
        <v>8.5000000000000006E-2</v>
      </c>
      <c r="L15" s="294">
        <v>7.0000000000000007E-2</v>
      </c>
      <c r="M15" s="287" t="s">
        <v>18777</v>
      </c>
      <c r="N15" s="287">
        <v>0</v>
      </c>
      <c r="O15" s="293">
        <v>0.01</v>
      </c>
      <c r="P15" s="304">
        <v>150000000</v>
      </c>
      <c r="Q15" s="305">
        <v>920547.94520547963</v>
      </c>
      <c r="R15" s="305">
        <v>46027.397260273981</v>
      </c>
      <c r="S15" s="305">
        <v>150920547.94520548</v>
      </c>
      <c r="T15" s="296" t="s">
        <v>18796</v>
      </c>
      <c r="U15" s="306">
        <v>4</v>
      </c>
    </row>
    <row r="16" spans="1:29" s="284" customFormat="1" ht="13.8">
      <c r="A16" s="285"/>
      <c r="B16" s="285"/>
      <c r="C16" s="286" t="s">
        <v>18797</v>
      </c>
      <c r="D16" s="299" t="s">
        <v>17225</v>
      </c>
      <c r="E16" s="300">
        <v>990000000</v>
      </c>
      <c r="F16" s="304">
        <v>990000000</v>
      </c>
      <c r="G16" s="290">
        <v>45373</v>
      </c>
      <c r="H16" s="290">
        <v>45403</v>
      </c>
      <c r="I16" s="298">
        <v>45404</v>
      </c>
      <c r="J16" s="292">
        <v>31</v>
      </c>
      <c r="K16" s="293">
        <v>7.4999999999999997E-2</v>
      </c>
      <c r="L16" s="294">
        <v>7.4999999999999997E-2</v>
      </c>
      <c r="M16" s="287" t="s">
        <v>18777</v>
      </c>
      <c r="N16" s="287" t="s">
        <v>18778</v>
      </c>
      <c r="O16" s="293">
        <v>0.01</v>
      </c>
      <c r="P16" s="304">
        <v>990000000</v>
      </c>
      <c r="Q16" s="305">
        <v>6306164.3835616438</v>
      </c>
      <c r="R16" s="305">
        <v>315308.21917808219</v>
      </c>
      <c r="S16" s="305">
        <v>996306164.38356161</v>
      </c>
      <c r="T16" s="296" t="s">
        <v>18785</v>
      </c>
      <c r="U16" s="306">
        <v>4</v>
      </c>
    </row>
    <row r="17" spans="1:21" s="284" customFormat="1" ht="13.8">
      <c r="A17" s="285"/>
      <c r="B17" s="285"/>
      <c r="C17" s="286" t="s">
        <v>18798</v>
      </c>
      <c r="D17" s="299" t="s">
        <v>18799</v>
      </c>
      <c r="E17" s="300">
        <v>477500000</v>
      </c>
      <c r="F17" s="304">
        <v>477500000</v>
      </c>
      <c r="G17" s="290">
        <v>45384</v>
      </c>
      <c r="H17" s="290">
        <v>45474</v>
      </c>
      <c r="I17" s="298">
        <v>45406</v>
      </c>
      <c r="J17" s="292">
        <v>22</v>
      </c>
      <c r="K17" s="293">
        <v>7.0000000000000007E-2</v>
      </c>
      <c r="L17" s="294">
        <v>0.05</v>
      </c>
      <c r="M17" s="287" t="s">
        <v>12584</v>
      </c>
      <c r="N17" s="287">
        <v>0</v>
      </c>
      <c r="O17" s="293">
        <v>0.01</v>
      </c>
      <c r="P17" s="304">
        <v>370000000</v>
      </c>
      <c r="Q17" s="305">
        <v>1115068.493150685</v>
      </c>
      <c r="R17" s="305">
        <v>55753.424657534255</v>
      </c>
      <c r="S17" s="305">
        <v>371115068.49315071</v>
      </c>
      <c r="T17" s="296" t="s">
        <v>18779</v>
      </c>
      <c r="U17" s="306">
        <v>4</v>
      </c>
    </row>
    <row r="18" spans="1:21" s="284" customFormat="1" ht="13.8">
      <c r="A18" s="285"/>
      <c r="B18" s="285"/>
      <c r="C18" s="286" t="s">
        <v>18800</v>
      </c>
      <c r="D18" s="299" t="s">
        <v>18787</v>
      </c>
      <c r="E18" s="300">
        <v>500000000</v>
      </c>
      <c r="F18" s="304">
        <v>500000000</v>
      </c>
      <c r="G18" s="290">
        <v>45338</v>
      </c>
      <c r="H18" s="290">
        <v>45519</v>
      </c>
      <c r="I18" s="298">
        <v>45408</v>
      </c>
      <c r="J18" s="292">
        <v>70</v>
      </c>
      <c r="K18" s="293">
        <v>8.5000000000000006E-2</v>
      </c>
      <c r="L18" s="294">
        <v>7.0000000000000007E-2</v>
      </c>
      <c r="M18" s="287" t="s">
        <v>18777</v>
      </c>
      <c r="N18" s="287" t="s">
        <v>18778</v>
      </c>
      <c r="O18" s="293">
        <v>0.01</v>
      </c>
      <c r="P18" s="304">
        <v>500000000</v>
      </c>
      <c r="Q18" s="305">
        <v>6712328.7671232875</v>
      </c>
      <c r="R18" s="305">
        <v>335616.43835616438</v>
      </c>
      <c r="S18" s="305">
        <v>506712328.76712328</v>
      </c>
      <c r="T18" s="296" t="s">
        <v>18796</v>
      </c>
      <c r="U18" s="306">
        <v>4</v>
      </c>
    </row>
    <row r="19" spans="1:21" s="284" customFormat="1" ht="13.8">
      <c r="A19" s="285"/>
      <c r="B19" s="285"/>
      <c r="C19" s="286" t="s">
        <v>18801</v>
      </c>
      <c r="D19" s="299" t="s">
        <v>17225</v>
      </c>
      <c r="E19" s="300">
        <v>150000000</v>
      </c>
      <c r="F19" s="304">
        <v>150000000</v>
      </c>
      <c r="G19" s="290">
        <v>45394</v>
      </c>
      <c r="H19" s="290">
        <v>45425</v>
      </c>
      <c r="I19" s="298">
        <v>45425</v>
      </c>
      <c r="J19" s="292">
        <v>31</v>
      </c>
      <c r="K19" s="293">
        <v>7.0000000000000007E-2</v>
      </c>
      <c r="L19" s="294">
        <v>7.0000000000000007E-2</v>
      </c>
      <c r="M19" s="287" t="s">
        <v>18777</v>
      </c>
      <c r="N19" s="287" t="s">
        <v>18778</v>
      </c>
      <c r="O19" s="293">
        <v>0.01</v>
      </c>
      <c r="P19" s="304">
        <v>150000000</v>
      </c>
      <c r="Q19" s="305">
        <v>891780.82191780838</v>
      </c>
      <c r="R19" s="305">
        <v>44589.041095890425</v>
      </c>
      <c r="S19" s="305">
        <v>150891780.8219178</v>
      </c>
      <c r="T19" s="296" t="s">
        <v>18785</v>
      </c>
      <c r="U19" s="306">
        <v>5</v>
      </c>
    </row>
    <row r="20" spans="1:21" s="284" customFormat="1" ht="13.8">
      <c r="A20" s="285"/>
      <c r="B20" s="285"/>
      <c r="C20" s="286" t="s">
        <v>18802</v>
      </c>
      <c r="D20" s="299" t="s">
        <v>7560</v>
      </c>
      <c r="E20" s="300">
        <v>200000000</v>
      </c>
      <c r="F20" s="304">
        <v>200000000</v>
      </c>
      <c r="G20" s="290">
        <v>45394</v>
      </c>
      <c r="H20" s="290">
        <v>45425</v>
      </c>
      <c r="I20" s="298">
        <v>45425</v>
      </c>
      <c r="J20" s="292">
        <v>31</v>
      </c>
      <c r="K20" s="293">
        <v>7.0000000000000007E-2</v>
      </c>
      <c r="L20" s="294">
        <v>7.0000000000000007E-2</v>
      </c>
      <c r="M20" s="287" t="s">
        <v>7560</v>
      </c>
      <c r="N20" s="287" t="s">
        <v>18803</v>
      </c>
      <c r="O20" s="293">
        <v>0.01</v>
      </c>
      <c r="P20" s="304">
        <v>200000000</v>
      </c>
      <c r="Q20" s="305">
        <v>1189041.0958904112</v>
      </c>
      <c r="R20" s="305">
        <v>59452.054794520562</v>
      </c>
      <c r="S20" s="305">
        <v>201189041.0958904</v>
      </c>
      <c r="T20" s="296" t="s">
        <v>18785</v>
      </c>
      <c r="U20" s="306">
        <v>5</v>
      </c>
    </row>
    <row r="21" spans="1:21" s="284" customFormat="1" ht="13.8">
      <c r="A21" s="285"/>
      <c r="B21" s="285"/>
      <c r="C21" s="286" t="s">
        <v>18804</v>
      </c>
      <c r="D21" s="299" t="s">
        <v>18805</v>
      </c>
      <c r="E21" s="300">
        <v>100000000</v>
      </c>
      <c r="F21" s="304">
        <v>100000000</v>
      </c>
      <c r="G21" s="290">
        <v>45373</v>
      </c>
      <c r="H21" s="290">
        <v>45428</v>
      </c>
      <c r="I21" s="298">
        <v>45428</v>
      </c>
      <c r="J21" s="292">
        <v>55</v>
      </c>
      <c r="K21" s="293">
        <v>7.4999999999999997E-2</v>
      </c>
      <c r="L21" s="294">
        <v>7.4999999999999997E-2</v>
      </c>
      <c r="M21" s="287" t="s">
        <v>18805</v>
      </c>
      <c r="N21" s="287" t="s">
        <v>18806</v>
      </c>
      <c r="O21" s="293">
        <v>0.01</v>
      </c>
      <c r="P21" s="304">
        <v>100000000</v>
      </c>
      <c r="Q21" s="305">
        <v>1130136.98630137</v>
      </c>
      <c r="R21" s="305">
        <v>56506.849315068503</v>
      </c>
      <c r="S21" s="305">
        <v>101130136.98630136</v>
      </c>
      <c r="T21" s="296" t="s">
        <v>18782</v>
      </c>
      <c r="U21" s="306">
        <v>5</v>
      </c>
    </row>
    <row r="22" spans="1:21" s="284" customFormat="1" ht="13.8">
      <c r="A22" s="285"/>
      <c r="B22" s="285"/>
      <c r="C22" s="286" t="s">
        <v>18807</v>
      </c>
      <c r="D22" s="299" t="s">
        <v>18808</v>
      </c>
      <c r="E22" s="300">
        <v>500000000</v>
      </c>
      <c r="F22" s="304">
        <v>500000000</v>
      </c>
      <c r="G22" s="290">
        <v>45397</v>
      </c>
      <c r="H22" s="290">
        <v>45428</v>
      </c>
      <c r="I22" s="298">
        <v>45428</v>
      </c>
      <c r="J22" s="292">
        <v>31</v>
      </c>
      <c r="K22" s="293">
        <v>7.0000000000000007E-2</v>
      </c>
      <c r="L22" s="294">
        <v>7.0000000000000007E-2</v>
      </c>
      <c r="M22" s="287" t="s">
        <v>18809</v>
      </c>
      <c r="N22" s="287">
        <v>0</v>
      </c>
      <c r="O22" s="293">
        <v>0.01</v>
      </c>
      <c r="P22" s="304">
        <v>500000000</v>
      </c>
      <c r="Q22" s="305">
        <v>2972602.7397260275</v>
      </c>
      <c r="R22" s="305">
        <v>148630.13698630137</v>
      </c>
      <c r="S22" s="305">
        <v>502972602.73972601</v>
      </c>
      <c r="T22" s="296" t="s">
        <v>18782</v>
      </c>
      <c r="U22" s="306">
        <v>5</v>
      </c>
    </row>
    <row r="23" spans="1:21" s="284" customFormat="1" ht="13.8">
      <c r="A23" s="285"/>
      <c r="B23" s="285"/>
      <c r="C23" s="286" t="s">
        <v>18810</v>
      </c>
      <c r="D23" s="299" t="s">
        <v>8511</v>
      </c>
      <c r="E23" s="300">
        <v>500000000</v>
      </c>
      <c r="F23" s="304">
        <v>500000000</v>
      </c>
      <c r="G23" s="290">
        <v>45415</v>
      </c>
      <c r="H23" s="290">
        <v>45446</v>
      </c>
      <c r="I23" s="298">
        <v>45433</v>
      </c>
      <c r="J23" s="292">
        <v>18</v>
      </c>
      <c r="K23" s="293">
        <v>7.0000000000000007E-2</v>
      </c>
      <c r="L23" s="294">
        <v>0.05</v>
      </c>
      <c r="M23" s="287" t="s">
        <v>8511</v>
      </c>
      <c r="N23" s="287">
        <v>0</v>
      </c>
      <c r="O23" s="293">
        <v>0.01</v>
      </c>
      <c r="P23" s="304">
        <v>500000000</v>
      </c>
      <c r="Q23" s="305">
        <v>1232876.7123287672</v>
      </c>
      <c r="R23" s="305">
        <v>61643.835616438359</v>
      </c>
      <c r="S23" s="305">
        <v>501232876.71232879</v>
      </c>
      <c r="T23" s="296" t="s">
        <v>18796</v>
      </c>
      <c r="U23" s="306">
        <v>5</v>
      </c>
    </row>
    <row r="24" spans="1:21" s="284" customFormat="1" ht="13.8">
      <c r="A24" s="285"/>
      <c r="B24" s="285"/>
      <c r="C24" s="286" t="s">
        <v>18811</v>
      </c>
      <c r="D24" s="299" t="s">
        <v>18812</v>
      </c>
      <c r="E24" s="300">
        <v>1000000000</v>
      </c>
      <c r="F24" s="304">
        <v>1000000000</v>
      </c>
      <c r="G24" s="290">
        <v>45404</v>
      </c>
      <c r="H24" s="290">
        <v>45434</v>
      </c>
      <c r="I24" s="309">
        <v>45434</v>
      </c>
      <c r="J24" s="292">
        <v>30</v>
      </c>
      <c r="K24" s="293">
        <v>7.4999999999999997E-2</v>
      </c>
      <c r="L24" s="310">
        <v>7.4999999999999997E-2</v>
      </c>
      <c r="M24" s="287" t="s">
        <v>18777</v>
      </c>
      <c r="N24" s="287" t="s">
        <v>18778</v>
      </c>
      <c r="O24" s="293">
        <v>0.01</v>
      </c>
      <c r="P24" s="304">
        <v>500000000</v>
      </c>
      <c r="Q24" s="305">
        <v>6164383.5616438352</v>
      </c>
      <c r="R24" s="305">
        <v>308219.17808219179</v>
      </c>
      <c r="S24" s="305">
        <v>506164383.56164384</v>
      </c>
      <c r="T24" s="311" t="s">
        <v>18813</v>
      </c>
      <c r="U24" s="306">
        <v>5</v>
      </c>
    </row>
    <row r="25" spans="1:21" s="284" customFormat="1" ht="13.8">
      <c r="A25" s="285"/>
      <c r="B25" s="285"/>
      <c r="C25" s="286" t="s">
        <v>18814</v>
      </c>
      <c r="D25" s="299" t="s">
        <v>8511</v>
      </c>
      <c r="E25" s="300">
        <v>1000000000</v>
      </c>
      <c r="F25" s="304">
        <v>1000000000</v>
      </c>
      <c r="G25" s="290">
        <v>45415</v>
      </c>
      <c r="H25" s="290">
        <v>45446</v>
      </c>
      <c r="I25" s="298">
        <v>45446</v>
      </c>
      <c r="J25" s="292">
        <v>31</v>
      </c>
      <c r="K25" s="293">
        <v>7.4999999999999997E-2</v>
      </c>
      <c r="L25" s="294">
        <v>7.4999999999999997E-2</v>
      </c>
      <c r="M25" s="287" t="s">
        <v>8511</v>
      </c>
      <c r="N25" s="287">
        <v>0</v>
      </c>
      <c r="O25" s="293">
        <v>0.01</v>
      </c>
      <c r="P25" s="304">
        <v>1000000000</v>
      </c>
      <c r="Q25" s="305">
        <v>6369863.01369863</v>
      </c>
      <c r="R25" s="305">
        <v>318493.15068493155</v>
      </c>
      <c r="S25" s="305">
        <v>1006369863.0136986</v>
      </c>
      <c r="T25" s="311" t="s">
        <v>18785</v>
      </c>
      <c r="U25" s="306">
        <v>6</v>
      </c>
    </row>
    <row r="26" spans="1:21" s="284" customFormat="1" ht="13.8">
      <c r="A26" s="285"/>
      <c r="B26" s="285"/>
      <c r="C26" s="286" t="s">
        <v>18815</v>
      </c>
      <c r="D26" s="299" t="s">
        <v>8511</v>
      </c>
      <c r="E26" s="300">
        <v>2500000000</v>
      </c>
      <c r="F26" s="304">
        <v>2500000000</v>
      </c>
      <c r="G26" s="290">
        <v>45415</v>
      </c>
      <c r="H26" s="290">
        <v>45446</v>
      </c>
      <c r="I26" s="298">
        <v>45446</v>
      </c>
      <c r="J26" s="292">
        <v>31</v>
      </c>
      <c r="K26" s="293">
        <v>7.4999999999999997E-2</v>
      </c>
      <c r="L26" s="294">
        <v>7.4999999999999997E-2</v>
      </c>
      <c r="M26" s="287" t="s">
        <v>8511</v>
      </c>
      <c r="N26" s="287">
        <v>0</v>
      </c>
      <c r="O26" s="293">
        <v>0.01</v>
      </c>
      <c r="P26" s="304">
        <v>2500000000</v>
      </c>
      <c r="Q26" s="305">
        <v>15924657.534246575</v>
      </c>
      <c r="R26" s="305">
        <v>796232.87671232875</v>
      </c>
      <c r="S26" s="305">
        <v>2515924657.5342464</v>
      </c>
      <c r="T26" s="311" t="s">
        <v>18785</v>
      </c>
      <c r="U26" s="306">
        <v>6</v>
      </c>
    </row>
    <row r="27" spans="1:21" s="284" customFormat="1" ht="13.8">
      <c r="A27" s="285"/>
      <c r="B27" s="285"/>
      <c r="C27" s="286" t="s">
        <v>18816</v>
      </c>
      <c r="D27" s="299" t="s">
        <v>9484</v>
      </c>
      <c r="E27" s="300">
        <v>1000000000</v>
      </c>
      <c r="F27" s="304">
        <v>1000000000</v>
      </c>
      <c r="G27" s="290">
        <v>45422</v>
      </c>
      <c r="H27" s="290">
        <v>45453</v>
      </c>
      <c r="I27" s="298">
        <v>45453</v>
      </c>
      <c r="J27" s="292">
        <v>31</v>
      </c>
      <c r="K27" s="293">
        <v>0.08</v>
      </c>
      <c r="L27" s="294">
        <v>0.08</v>
      </c>
      <c r="M27" s="287" t="s">
        <v>14506</v>
      </c>
      <c r="N27" s="287" t="s">
        <v>18806</v>
      </c>
      <c r="O27" s="293">
        <v>5.0000000000000001E-3</v>
      </c>
      <c r="P27" s="304">
        <v>1000000000</v>
      </c>
      <c r="Q27" s="305">
        <v>6794520.5479452051</v>
      </c>
      <c r="R27" s="305">
        <v>339726.0273972603</v>
      </c>
      <c r="S27" s="305">
        <v>1006794520.5479453</v>
      </c>
      <c r="T27" s="296" t="s">
        <v>18782</v>
      </c>
      <c r="U27" s="306">
        <v>6</v>
      </c>
    </row>
    <row r="28" spans="1:21" s="284" customFormat="1" ht="13.8">
      <c r="A28" s="285"/>
      <c r="B28" s="285"/>
      <c r="C28" s="286" t="s">
        <v>18817</v>
      </c>
      <c r="D28" s="299" t="s">
        <v>9484</v>
      </c>
      <c r="E28" s="300">
        <v>1000000000</v>
      </c>
      <c r="F28" s="304">
        <v>1000000000</v>
      </c>
      <c r="G28" s="290">
        <v>45422</v>
      </c>
      <c r="H28" s="290">
        <v>45453</v>
      </c>
      <c r="I28" s="298">
        <v>45453</v>
      </c>
      <c r="J28" s="292">
        <v>31</v>
      </c>
      <c r="K28" s="293">
        <v>0.08</v>
      </c>
      <c r="L28" s="294">
        <v>0.08</v>
      </c>
      <c r="M28" s="287" t="s">
        <v>14506</v>
      </c>
      <c r="N28" s="287" t="s">
        <v>18806</v>
      </c>
      <c r="O28" s="293">
        <v>5.0000000000000001E-3</v>
      </c>
      <c r="P28" s="304">
        <v>1000000000</v>
      </c>
      <c r="Q28" s="305">
        <v>6794520.5479452051</v>
      </c>
      <c r="R28" s="305">
        <v>339726.0273972603</v>
      </c>
      <c r="S28" s="305">
        <v>1006794520.5479453</v>
      </c>
      <c r="T28" s="296" t="s">
        <v>18782</v>
      </c>
      <c r="U28" s="306">
        <v>6</v>
      </c>
    </row>
    <row r="29" spans="1:21" s="284" customFormat="1" ht="13.8">
      <c r="A29" s="285"/>
      <c r="B29" s="285"/>
      <c r="C29" s="286" t="s">
        <v>18818</v>
      </c>
      <c r="D29" s="299" t="s">
        <v>18812</v>
      </c>
      <c r="E29" s="300">
        <v>100000000</v>
      </c>
      <c r="F29" s="312">
        <v>100000000</v>
      </c>
      <c r="G29" s="290">
        <v>45425</v>
      </c>
      <c r="H29" s="290">
        <v>45455</v>
      </c>
      <c r="I29" s="298">
        <v>45455</v>
      </c>
      <c r="J29" s="292">
        <v>30</v>
      </c>
      <c r="K29" s="293">
        <v>7.0000000000000007E-2</v>
      </c>
      <c r="L29" s="313">
        <v>7.0000000000000007E-2</v>
      </c>
      <c r="M29" s="287" t="s">
        <v>18777</v>
      </c>
      <c r="N29" s="287" t="s">
        <v>18778</v>
      </c>
      <c r="O29" s="293">
        <v>0.01</v>
      </c>
      <c r="P29" s="312">
        <v>100000000</v>
      </c>
      <c r="Q29" s="305">
        <v>575342.4657534248</v>
      </c>
      <c r="R29" s="305">
        <v>28767.123287671242</v>
      </c>
      <c r="S29" s="305">
        <v>100575342.46575342</v>
      </c>
      <c r="T29" s="296" t="s">
        <v>18782</v>
      </c>
      <c r="U29" s="306">
        <v>6</v>
      </c>
    </row>
    <row r="30" spans="1:21" s="284" customFormat="1" ht="13.8">
      <c r="A30" s="285"/>
      <c r="B30" s="285"/>
      <c r="C30" s="286" t="s">
        <v>18819</v>
      </c>
      <c r="D30" s="299" t="s">
        <v>7560</v>
      </c>
      <c r="E30" s="300">
        <v>220000000</v>
      </c>
      <c r="F30" s="304">
        <v>220000000</v>
      </c>
      <c r="G30" s="290">
        <v>45425</v>
      </c>
      <c r="H30" s="290">
        <v>45456</v>
      </c>
      <c r="I30" s="298">
        <v>45456</v>
      </c>
      <c r="J30" s="292">
        <v>31</v>
      </c>
      <c r="K30" s="293">
        <v>0.08</v>
      </c>
      <c r="L30" s="294">
        <v>0.08</v>
      </c>
      <c r="M30" s="287" t="s">
        <v>7560</v>
      </c>
      <c r="N30" s="287" t="s">
        <v>18803</v>
      </c>
      <c r="O30" s="293">
        <v>0</v>
      </c>
      <c r="P30" s="304">
        <v>220000000</v>
      </c>
      <c r="Q30" s="305">
        <v>1494794.5205479453</v>
      </c>
      <c r="R30" s="305">
        <v>74739.726027397264</v>
      </c>
      <c r="S30" s="305">
        <v>221494794.52054796</v>
      </c>
      <c r="T30" s="296" t="s">
        <v>18782</v>
      </c>
      <c r="U30" s="306">
        <v>6</v>
      </c>
    </row>
    <row r="31" spans="1:21" s="284" customFormat="1" ht="13.8">
      <c r="A31" s="285"/>
      <c r="B31" s="285"/>
      <c r="C31" s="286" t="s">
        <v>18820</v>
      </c>
      <c r="D31" s="299" t="s">
        <v>9484</v>
      </c>
      <c r="E31" s="300">
        <v>1000000000</v>
      </c>
      <c r="F31" s="304">
        <v>1000000000</v>
      </c>
      <c r="G31" s="290">
        <v>45425</v>
      </c>
      <c r="H31" s="290">
        <v>45456</v>
      </c>
      <c r="I31" s="298">
        <v>45456</v>
      </c>
      <c r="J31" s="292">
        <v>31</v>
      </c>
      <c r="K31" s="293">
        <v>0.08</v>
      </c>
      <c r="L31" s="294">
        <v>0.08</v>
      </c>
      <c r="M31" s="287" t="s">
        <v>14506</v>
      </c>
      <c r="N31" s="287" t="s">
        <v>18806</v>
      </c>
      <c r="O31" s="293">
        <v>5.0000000000000001E-3</v>
      </c>
      <c r="P31" s="304">
        <v>1000000000</v>
      </c>
      <c r="Q31" s="305">
        <v>6794520.5479452051</v>
      </c>
      <c r="R31" s="305">
        <v>339726.0273972603</v>
      </c>
      <c r="S31" s="305">
        <v>1006794520.5479453</v>
      </c>
      <c r="T31" s="296" t="s">
        <v>18782</v>
      </c>
      <c r="U31" s="306">
        <v>6</v>
      </c>
    </row>
    <row r="32" spans="1:21" s="284" customFormat="1" ht="13.8">
      <c r="A32" s="285"/>
      <c r="B32" s="285"/>
      <c r="C32" s="286" t="s">
        <v>18821</v>
      </c>
      <c r="D32" s="299" t="s">
        <v>9484</v>
      </c>
      <c r="E32" s="300">
        <v>1000000000</v>
      </c>
      <c r="F32" s="304">
        <v>1000000000</v>
      </c>
      <c r="G32" s="290">
        <v>45425</v>
      </c>
      <c r="H32" s="290">
        <v>45456</v>
      </c>
      <c r="I32" s="298">
        <v>45456</v>
      </c>
      <c r="J32" s="292">
        <v>31</v>
      </c>
      <c r="K32" s="293">
        <v>0.08</v>
      </c>
      <c r="L32" s="294">
        <v>0.08</v>
      </c>
      <c r="M32" s="287" t="s">
        <v>14506</v>
      </c>
      <c r="N32" s="287" t="s">
        <v>18806</v>
      </c>
      <c r="O32" s="293">
        <v>5.0000000000000001E-3</v>
      </c>
      <c r="P32" s="304">
        <v>1000000000</v>
      </c>
      <c r="Q32" s="305">
        <v>6794520.5479452051</v>
      </c>
      <c r="R32" s="305">
        <v>339726.0273972603</v>
      </c>
      <c r="S32" s="305">
        <v>1006794520.5479453</v>
      </c>
      <c r="T32" s="296" t="s">
        <v>18782</v>
      </c>
      <c r="U32" s="306">
        <v>6</v>
      </c>
    </row>
    <row r="33" spans="1:21" s="284" customFormat="1" ht="13.8">
      <c r="A33" s="285"/>
      <c r="B33" s="285"/>
      <c r="C33" s="286" t="s">
        <v>18822</v>
      </c>
      <c r="D33" s="299" t="s">
        <v>18823</v>
      </c>
      <c r="E33" s="300">
        <v>1100000000</v>
      </c>
      <c r="F33" s="304">
        <v>1100000000</v>
      </c>
      <c r="G33" s="290">
        <v>45406</v>
      </c>
      <c r="H33" s="290">
        <v>45587</v>
      </c>
      <c r="I33" s="298">
        <v>45456</v>
      </c>
      <c r="J33" s="292">
        <v>50</v>
      </c>
      <c r="K33" s="293">
        <v>8.5000000000000006E-2</v>
      </c>
      <c r="L33" s="294">
        <v>6.5000000000000002E-2</v>
      </c>
      <c r="M33" s="287" t="s">
        <v>18777</v>
      </c>
      <c r="N33" s="287" t="s">
        <v>18778</v>
      </c>
      <c r="O33" s="293">
        <v>0.01</v>
      </c>
      <c r="P33" s="304">
        <v>1100000000</v>
      </c>
      <c r="Q33" s="305">
        <v>9794520.5479452051</v>
      </c>
      <c r="R33" s="305">
        <v>489726.0273972603</v>
      </c>
      <c r="S33" s="305">
        <v>1109794520.5479453</v>
      </c>
      <c r="T33" s="296" t="s">
        <v>18769</v>
      </c>
      <c r="U33" s="306">
        <v>6</v>
      </c>
    </row>
    <row r="34" spans="1:21" s="284" customFormat="1" ht="13.8">
      <c r="A34" s="285"/>
      <c r="B34" s="285"/>
      <c r="C34" s="286" t="s">
        <v>18824</v>
      </c>
      <c r="D34" s="299" t="s">
        <v>18768</v>
      </c>
      <c r="E34" s="300">
        <v>121400000</v>
      </c>
      <c r="F34" s="312">
        <v>121400000</v>
      </c>
      <c r="G34" s="290">
        <v>45425</v>
      </c>
      <c r="H34" s="290">
        <v>45460</v>
      </c>
      <c r="I34" s="298">
        <v>45460</v>
      </c>
      <c r="J34" s="292">
        <v>35</v>
      </c>
      <c r="K34" s="293">
        <v>7.0000000000000007E-2</v>
      </c>
      <c r="L34" s="314">
        <v>7.0000000000000007E-2</v>
      </c>
      <c r="M34" s="287" t="s">
        <v>12584</v>
      </c>
      <c r="N34" s="287">
        <v>0</v>
      </c>
      <c r="O34" s="293">
        <v>0.01</v>
      </c>
      <c r="P34" s="304">
        <v>121400000</v>
      </c>
      <c r="Q34" s="305">
        <v>814876.71232876717</v>
      </c>
      <c r="R34" s="305">
        <v>40743.835616438359</v>
      </c>
      <c r="S34" s="305">
        <v>122214876.71232876</v>
      </c>
      <c r="T34" s="296" t="s">
        <v>18782</v>
      </c>
      <c r="U34" s="315">
        <v>6</v>
      </c>
    </row>
    <row r="35" spans="1:21" s="284" customFormat="1" ht="13.8">
      <c r="A35" s="285"/>
      <c r="B35" s="285"/>
      <c r="C35" s="286" t="s">
        <v>18825</v>
      </c>
      <c r="D35" s="299" t="s">
        <v>8281</v>
      </c>
      <c r="E35" s="300">
        <v>500000000</v>
      </c>
      <c r="F35" s="304">
        <v>500000000</v>
      </c>
      <c r="G35" s="290">
        <v>45432</v>
      </c>
      <c r="H35" s="290">
        <v>45462</v>
      </c>
      <c r="I35" s="316">
        <v>45462</v>
      </c>
      <c r="J35" s="292">
        <v>30</v>
      </c>
      <c r="K35" s="293">
        <v>6.5000000000000002E-2</v>
      </c>
      <c r="L35" s="314">
        <v>6.5000000000000002E-2</v>
      </c>
      <c r="M35" s="287" t="s">
        <v>18777</v>
      </c>
      <c r="N35" s="287" t="s">
        <v>18778</v>
      </c>
      <c r="O35" s="293">
        <v>0.01</v>
      </c>
      <c r="P35" s="304">
        <v>500000000</v>
      </c>
      <c r="Q35" s="305">
        <v>2671232.8767123288</v>
      </c>
      <c r="R35" s="305">
        <v>133561.64383561644</v>
      </c>
      <c r="S35" s="305">
        <v>502671232.87671232</v>
      </c>
      <c r="T35" s="296" t="s">
        <v>18782</v>
      </c>
      <c r="U35" s="315">
        <v>6</v>
      </c>
    </row>
    <row r="36" spans="1:21" s="284" customFormat="1" ht="13.8">
      <c r="A36" s="285"/>
      <c r="B36" s="285"/>
      <c r="C36" s="286" t="s">
        <v>18826</v>
      </c>
      <c r="D36" s="299" t="s">
        <v>18827</v>
      </c>
      <c r="E36" s="300">
        <v>2000000000</v>
      </c>
      <c r="F36" s="304">
        <v>2000000000</v>
      </c>
      <c r="G36" s="290">
        <v>45432</v>
      </c>
      <c r="H36" s="290">
        <v>45462</v>
      </c>
      <c r="I36" s="316">
        <v>45462</v>
      </c>
      <c r="J36" s="292">
        <v>30</v>
      </c>
      <c r="K36" s="293">
        <v>7.0000000000000007E-2</v>
      </c>
      <c r="L36" s="314">
        <v>7.0000000000000007E-2</v>
      </c>
      <c r="M36" s="287" t="s">
        <v>18777</v>
      </c>
      <c r="N36" s="287" t="s">
        <v>18778</v>
      </c>
      <c r="O36" s="293">
        <v>0.01</v>
      </c>
      <c r="P36" s="304">
        <v>2000000000</v>
      </c>
      <c r="Q36" s="305">
        <v>11506849.315068493</v>
      </c>
      <c r="R36" s="305">
        <v>575342.46575342468</v>
      </c>
      <c r="S36" s="305">
        <v>2011506849.3150685</v>
      </c>
      <c r="T36" s="296" t="s">
        <v>18782</v>
      </c>
      <c r="U36" s="315">
        <v>6</v>
      </c>
    </row>
    <row r="37" spans="1:21" s="284" customFormat="1" ht="13.8">
      <c r="A37" s="285"/>
      <c r="B37" s="285"/>
      <c r="C37" s="286" t="s">
        <v>18828</v>
      </c>
      <c r="D37" s="299" t="s">
        <v>18768</v>
      </c>
      <c r="E37" s="300">
        <v>121200000</v>
      </c>
      <c r="F37" s="312">
        <v>121200000</v>
      </c>
      <c r="G37" s="290">
        <v>45425</v>
      </c>
      <c r="H37" s="290">
        <v>45469</v>
      </c>
      <c r="I37" s="316">
        <v>45469</v>
      </c>
      <c r="J37" s="292">
        <v>44</v>
      </c>
      <c r="K37" s="293">
        <v>7.0000000000000007E-2</v>
      </c>
      <c r="L37" s="314">
        <v>7.0000000000000007E-2</v>
      </c>
      <c r="M37" s="287" t="s">
        <v>12584</v>
      </c>
      <c r="N37" s="287">
        <v>0</v>
      </c>
      <c r="O37" s="293">
        <v>0.01</v>
      </c>
      <c r="P37" s="312">
        <v>121200000</v>
      </c>
      <c r="Q37" s="305">
        <v>1022728.7671232877</v>
      </c>
      <c r="R37" s="305">
        <v>51136.438356164384</v>
      </c>
      <c r="S37" s="305">
        <v>122222728.76712328</v>
      </c>
      <c r="T37" s="296" t="s">
        <v>18782</v>
      </c>
      <c r="U37" s="315">
        <v>6</v>
      </c>
    </row>
    <row r="39" spans="1:21">
      <c r="P39" s="21">
        <f>SUM(P2:P37)</f>
        <v>24302600000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249977111117893"/>
  </sheetPr>
  <dimension ref="A1:I187"/>
  <sheetViews>
    <sheetView view="pageBreakPreview" zoomScaleNormal="100" zoomScaleSheetLayoutView="100" workbookViewId="0">
      <selection activeCell="G165" sqref="G1:J65536"/>
    </sheetView>
  </sheetViews>
  <sheetFormatPr defaultColWidth="9.109375" defaultRowHeight="12"/>
  <cols>
    <col min="1" max="1" width="53.88671875" style="337" customWidth="1"/>
    <col min="2" max="2" width="6.5546875" style="337" customWidth="1"/>
    <col min="3" max="3" width="6.33203125" style="337" customWidth="1"/>
    <col min="4" max="4" width="16.88671875" style="340" customWidth="1"/>
    <col min="5" max="5" width="17.109375" style="340" customWidth="1"/>
    <col min="6" max="6" width="6.5546875" style="337" customWidth="1"/>
    <col min="7" max="16384" width="9.109375" style="337"/>
  </cols>
  <sheetData>
    <row r="1" spans="1:9" ht="15.75" customHeight="1">
      <c r="A1" s="478" t="s">
        <v>345</v>
      </c>
      <c r="B1" s="478"/>
      <c r="C1" s="473" t="s">
        <v>342</v>
      </c>
      <c r="D1" s="473"/>
      <c r="E1" s="473"/>
    </row>
    <row r="2" spans="1:9" s="339" customFormat="1" ht="34.5" customHeight="1">
      <c r="A2" s="231" t="s">
        <v>18746</v>
      </c>
      <c r="B2" s="338"/>
      <c r="C2" s="472" t="s">
        <v>344</v>
      </c>
      <c r="D2" s="472"/>
      <c r="E2" s="472"/>
    </row>
    <row r="3" spans="1:9">
      <c r="C3" s="479"/>
      <c r="D3" s="479"/>
    </row>
    <row r="4" spans="1:9" ht="20.100000000000001" customHeight="1">
      <c r="A4" s="480" t="s">
        <v>341</v>
      </c>
      <c r="B4" s="480"/>
      <c r="C4" s="480"/>
      <c r="D4" s="480"/>
      <c r="E4" s="480"/>
    </row>
    <row r="5" spans="1:9" ht="18.75" customHeight="1">
      <c r="A5" s="477" t="s">
        <v>18895</v>
      </c>
      <c r="B5" s="477"/>
      <c r="C5" s="477"/>
      <c r="D5" s="477"/>
      <c r="E5" s="477"/>
    </row>
    <row r="6" spans="1:9" ht="24.75" customHeight="1">
      <c r="A6" s="11" t="s">
        <v>0</v>
      </c>
      <c r="B6" s="12" t="s">
        <v>1</v>
      </c>
      <c r="C6" s="12" t="s">
        <v>2</v>
      </c>
      <c r="D6" s="13" t="s">
        <v>2726</v>
      </c>
      <c r="E6" s="13" t="s">
        <v>2725</v>
      </c>
      <c r="F6" s="337" t="s">
        <v>356</v>
      </c>
    </row>
    <row r="7" spans="1:9" ht="17.25" customHeight="1">
      <c r="A7" s="341" t="s">
        <v>3</v>
      </c>
      <c r="B7" s="341" t="s">
        <v>4</v>
      </c>
      <c r="C7" s="11"/>
      <c r="D7" s="342">
        <v>2410827773377</v>
      </c>
      <c r="E7" s="342">
        <v>2248864756038</v>
      </c>
      <c r="F7" s="337">
        <v>1</v>
      </c>
      <c r="I7" s="343"/>
    </row>
    <row r="8" spans="1:9" ht="17.25" customHeight="1">
      <c r="A8" s="341" t="s">
        <v>5</v>
      </c>
      <c r="B8" s="341" t="s">
        <v>6</v>
      </c>
      <c r="C8" s="11"/>
      <c r="D8" s="342">
        <v>2399696096771</v>
      </c>
      <c r="E8" s="342">
        <v>2246133529090</v>
      </c>
      <c r="F8" s="337">
        <v>1</v>
      </c>
      <c r="I8" s="343"/>
    </row>
    <row r="9" spans="1:9" s="339" customFormat="1" ht="17.25" customHeight="1">
      <c r="A9" s="344" t="s">
        <v>7</v>
      </c>
      <c r="B9" s="344" t="s">
        <v>8</v>
      </c>
      <c r="C9" s="345">
        <v>3.1</v>
      </c>
      <c r="D9" s="346">
        <v>80321400490</v>
      </c>
      <c r="E9" s="346">
        <v>120456160950</v>
      </c>
      <c r="F9" s="339">
        <v>1</v>
      </c>
      <c r="I9" s="343"/>
    </row>
    <row r="10" spans="1:9" s="350" customFormat="1" ht="17.25" customHeight="1">
      <c r="A10" s="347" t="s">
        <v>9</v>
      </c>
      <c r="B10" s="347" t="s">
        <v>10</v>
      </c>
      <c r="C10" s="348"/>
      <c r="D10" s="349">
        <v>80321400490</v>
      </c>
      <c r="E10" s="349">
        <v>120456160950</v>
      </c>
      <c r="F10" s="350">
        <v>1</v>
      </c>
      <c r="I10" s="343"/>
    </row>
    <row r="11" spans="1:9" s="350" customFormat="1" ht="17.25" hidden="1" customHeight="1">
      <c r="A11" s="347" t="s">
        <v>11</v>
      </c>
      <c r="B11" s="347" t="s">
        <v>12</v>
      </c>
      <c r="C11" s="348"/>
      <c r="D11" s="346">
        <v>0</v>
      </c>
      <c r="E11" s="346">
        <v>0</v>
      </c>
      <c r="F11" s="350">
        <v>0</v>
      </c>
      <c r="I11" s="343"/>
    </row>
    <row r="12" spans="1:9" ht="17.25" customHeight="1">
      <c r="A12" s="344" t="s">
        <v>13</v>
      </c>
      <c r="B12" s="344" t="s">
        <v>14</v>
      </c>
      <c r="C12" s="345" t="s">
        <v>349</v>
      </c>
      <c r="D12" s="349">
        <v>1134127868200</v>
      </c>
      <c r="E12" s="349">
        <v>1608753818546</v>
      </c>
      <c r="F12" s="337">
        <v>1</v>
      </c>
      <c r="I12" s="343"/>
    </row>
    <row r="13" spans="1:9" ht="17.25" hidden="1" customHeight="1">
      <c r="A13" s="344" t="s">
        <v>15</v>
      </c>
      <c r="B13" s="344" t="s">
        <v>16</v>
      </c>
      <c r="C13" s="345" t="s">
        <v>347</v>
      </c>
      <c r="D13" s="346">
        <v>0</v>
      </c>
      <c r="E13" s="346">
        <v>0</v>
      </c>
      <c r="F13" s="337">
        <v>0</v>
      </c>
      <c r="I13" s="343"/>
    </row>
    <row r="14" spans="1:9" ht="17.25" customHeight="1">
      <c r="A14" s="344" t="s">
        <v>17</v>
      </c>
      <c r="B14" s="344" t="s">
        <v>18</v>
      </c>
      <c r="C14" s="345" t="s">
        <v>350</v>
      </c>
      <c r="D14" s="346">
        <v>187241437010</v>
      </c>
      <c r="E14" s="346">
        <v>158241038523</v>
      </c>
      <c r="F14" s="337">
        <v>1</v>
      </c>
      <c r="I14" s="343"/>
    </row>
    <row r="15" spans="1:9" ht="17.25" customHeight="1">
      <c r="A15" s="344" t="s">
        <v>19</v>
      </c>
      <c r="B15" s="344" t="s">
        <v>20</v>
      </c>
      <c r="C15" s="345"/>
      <c r="D15" s="346">
        <v>30310000000</v>
      </c>
      <c r="E15" s="346">
        <v>30310000000</v>
      </c>
      <c r="F15" s="337">
        <v>1</v>
      </c>
      <c r="I15" s="343"/>
    </row>
    <row r="16" spans="1:9" ht="17.25" customHeight="1">
      <c r="A16" s="344" t="s">
        <v>21</v>
      </c>
      <c r="B16" s="344" t="s">
        <v>22</v>
      </c>
      <c r="C16" s="345" t="s">
        <v>351</v>
      </c>
      <c r="D16" s="346">
        <v>-8671670836</v>
      </c>
      <c r="E16" s="346">
        <v>-8958251636</v>
      </c>
      <c r="F16" s="337">
        <v>1</v>
      </c>
      <c r="I16" s="343"/>
    </row>
    <row r="17" spans="1:9" s="339" customFormat="1" ht="17.25" customHeight="1">
      <c r="A17" s="344" t="s">
        <v>23</v>
      </c>
      <c r="B17" s="344" t="s">
        <v>24</v>
      </c>
      <c r="C17" s="345" t="s">
        <v>352</v>
      </c>
      <c r="D17" s="346">
        <v>971618300261</v>
      </c>
      <c r="E17" s="346">
        <v>331442223732</v>
      </c>
      <c r="F17" s="339">
        <v>1</v>
      </c>
      <c r="I17" s="343"/>
    </row>
    <row r="18" spans="1:9" ht="17.25" customHeight="1">
      <c r="A18" s="344" t="s">
        <v>25</v>
      </c>
      <c r="B18" s="344" t="s">
        <v>26</v>
      </c>
      <c r="C18" s="345"/>
      <c r="D18" s="346">
        <v>926681989225</v>
      </c>
      <c r="E18" s="346">
        <v>206743333039</v>
      </c>
      <c r="F18" s="337">
        <v>1</v>
      </c>
      <c r="I18" s="343"/>
    </row>
    <row r="19" spans="1:9" ht="17.25" customHeight="1">
      <c r="A19" s="344" t="s">
        <v>27</v>
      </c>
      <c r="B19" s="344" t="s">
        <v>28</v>
      </c>
      <c r="C19" s="345"/>
      <c r="D19" s="346">
        <v>44936311036</v>
      </c>
      <c r="E19" s="346">
        <v>124698890693</v>
      </c>
      <c r="F19" s="337">
        <v>1</v>
      </c>
      <c r="I19" s="343"/>
    </row>
    <row r="20" spans="1:9" s="350" customFormat="1" ht="17.25" customHeight="1">
      <c r="A20" s="347" t="s">
        <v>29</v>
      </c>
      <c r="B20" s="347" t="s">
        <v>30</v>
      </c>
      <c r="C20" s="348"/>
      <c r="D20" s="346">
        <v>44936311036</v>
      </c>
      <c r="E20" s="346">
        <v>124698890693</v>
      </c>
      <c r="F20" s="350">
        <v>1</v>
      </c>
      <c r="I20" s="343"/>
    </row>
    <row r="21" spans="1:9" s="350" customFormat="1" ht="22.8" hidden="1">
      <c r="A21" s="351" t="s">
        <v>31</v>
      </c>
      <c r="B21" s="347" t="s">
        <v>32</v>
      </c>
      <c r="C21" s="348"/>
      <c r="D21" s="349"/>
      <c r="E21" s="349"/>
      <c r="F21" s="350">
        <v>0</v>
      </c>
      <c r="I21" s="343"/>
    </row>
    <row r="22" spans="1:9" s="350" customFormat="1" ht="17.25" hidden="1" customHeight="1">
      <c r="A22" s="351" t="s">
        <v>33</v>
      </c>
      <c r="B22" s="347" t="s">
        <v>34</v>
      </c>
      <c r="C22" s="348"/>
      <c r="D22" s="346"/>
      <c r="E22" s="346">
        <v>0</v>
      </c>
      <c r="F22" s="350">
        <v>0</v>
      </c>
      <c r="I22" s="343"/>
    </row>
    <row r="23" spans="1:9" ht="17.25" customHeight="1">
      <c r="A23" s="344" t="s">
        <v>35</v>
      </c>
      <c r="B23" s="344" t="s">
        <v>36</v>
      </c>
      <c r="C23" s="345"/>
      <c r="D23" s="346">
        <v>7038000000</v>
      </c>
      <c r="E23" s="346">
        <v>8727538000</v>
      </c>
      <c r="F23" s="337">
        <v>1</v>
      </c>
      <c r="I23" s="343"/>
    </row>
    <row r="24" spans="1:9" ht="17.25" customHeight="1">
      <c r="A24" s="344" t="s">
        <v>37</v>
      </c>
      <c r="B24" s="344" t="s">
        <v>38</v>
      </c>
      <c r="C24" s="345"/>
      <c r="D24" s="346">
        <v>1932435746</v>
      </c>
      <c r="E24" s="346">
        <v>1523194456</v>
      </c>
      <c r="F24" s="337">
        <v>1</v>
      </c>
      <c r="I24" s="343"/>
    </row>
    <row r="25" spans="1:9" ht="17.25" hidden="1" customHeight="1">
      <c r="A25" s="344" t="s">
        <v>39</v>
      </c>
      <c r="B25" s="344" t="s">
        <v>40</v>
      </c>
      <c r="C25" s="345"/>
      <c r="D25" s="346"/>
      <c r="E25" s="346">
        <v>0</v>
      </c>
      <c r="F25" s="337">
        <v>0</v>
      </c>
      <c r="I25" s="343"/>
    </row>
    <row r="26" spans="1:9" ht="17.25" hidden="1" customHeight="1">
      <c r="A26" s="344" t="s">
        <v>41</v>
      </c>
      <c r="B26" s="344" t="s">
        <v>42</v>
      </c>
      <c r="C26" s="345"/>
      <c r="D26" s="346"/>
      <c r="E26" s="346"/>
      <c r="F26" s="337">
        <v>0</v>
      </c>
      <c r="I26" s="343"/>
    </row>
    <row r="27" spans="1:9" ht="17.25" customHeight="1">
      <c r="A27" s="344" t="s">
        <v>43</v>
      </c>
      <c r="B27" s="344" t="s">
        <v>44</v>
      </c>
      <c r="C27" s="345"/>
      <c r="D27" s="346">
        <v>2625900</v>
      </c>
      <c r="E27" s="346">
        <v>3806519</v>
      </c>
      <c r="F27" s="337">
        <v>1</v>
      </c>
      <c r="I27" s="343"/>
    </row>
    <row r="28" spans="1:9" ht="17.25" customHeight="1">
      <c r="A28" s="344" t="s">
        <v>45</v>
      </c>
      <c r="B28" s="344" t="s">
        <v>46</v>
      </c>
      <c r="C28" s="345"/>
      <c r="D28" s="346">
        <v>-4224300000</v>
      </c>
      <c r="E28" s="346">
        <v>-4366000000</v>
      </c>
      <c r="F28" s="337">
        <v>1</v>
      </c>
      <c r="I28" s="343"/>
    </row>
    <row r="29" spans="1:9" ht="17.25" customHeight="1">
      <c r="A29" s="341" t="s">
        <v>47</v>
      </c>
      <c r="B29" s="341" t="s">
        <v>48</v>
      </c>
      <c r="C29" s="11"/>
      <c r="D29" s="342">
        <v>11131676606</v>
      </c>
      <c r="E29" s="342">
        <v>2731226948</v>
      </c>
      <c r="F29" s="337">
        <v>1</v>
      </c>
      <c r="I29" s="343"/>
    </row>
    <row r="30" spans="1:9" ht="17.25" customHeight="1">
      <c r="A30" s="344" t="s">
        <v>49</v>
      </c>
      <c r="B30" s="344" t="s">
        <v>50</v>
      </c>
      <c r="C30" s="345"/>
      <c r="D30" s="346">
        <v>8865126809</v>
      </c>
      <c r="E30" s="346">
        <v>274711100</v>
      </c>
      <c r="F30" s="337">
        <v>1</v>
      </c>
      <c r="I30" s="343"/>
    </row>
    <row r="31" spans="1:9" ht="17.25" hidden="1" customHeight="1">
      <c r="A31" s="344" t="s">
        <v>51</v>
      </c>
      <c r="B31" s="344" t="s">
        <v>52</v>
      </c>
      <c r="C31" s="345"/>
      <c r="D31" s="346">
        <v>0</v>
      </c>
      <c r="E31" s="346">
        <v>0</v>
      </c>
      <c r="F31" s="337">
        <v>0</v>
      </c>
      <c r="I31" s="343"/>
    </row>
    <row r="32" spans="1:9" ht="17.25" customHeight="1">
      <c r="A32" s="344" t="s">
        <v>53</v>
      </c>
      <c r="B32" s="344" t="s">
        <v>54</v>
      </c>
      <c r="C32" s="345"/>
      <c r="D32" s="346">
        <v>2201549797</v>
      </c>
      <c r="E32" s="346">
        <v>2425515848</v>
      </c>
      <c r="F32" s="337">
        <v>1</v>
      </c>
      <c r="I32" s="343"/>
    </row>
    <row r="33" spans="1:9" ht="17.25" customHeight="1">
      <c r="A33" s="344" t="s">
        <v>55</v>
      </c>
      <c r="B33" s="344" t="s">
        <v>56</v>
      </c>
      <c r="C33" s="345"/>
      <c r="D33" s="346">
        <v>65000000</v>
      </c>
      <c r="E33" s="346">
        <v>31000000</v>
      </c>
      <c r="F33" s="337">
        <v>1</v>
      </c>
      <c r="I33" s="343"/>
    </row>
    <row r="34" spans="1:9" ht="17.25" hidden="1" customHeight="1">
      <c r="A34" s="344" t="s">
        <v>57</v>
      </c>
      <c r="B34" s="344" t="s">
        <v>58</v>
      </c>
      <c r="C34" s="345"/>
      <c r="D34" s="346">
        <v>0</v>
      </c>
      <c r="E34" s="346">
        <v>0</v>
      </c>
      <c r="F34" s="337">
        <v>0</v>
      </c>
      <c r="I34" s="343"/>
    </row>
    <row r="35" spans="1:9" ht="17.25" hidden="1" customHeight="1">
      <c r="A35" s="344" t="s">
        <v>59</v>
      </c>
      <c r="B35" s="344" t="s">
        <v>60</v>
      </c>
      <c r="C35" s="345"/>
      <c r="D35" s="346">
        <v>0</v>
      </c>
      <c r="E35" s="346">
        <v>0</v>
      </c>
      <c r="F35" s="337">
        <v>0</v>
      </c>
      <c r="I35" s="343"/>
    </row>
    <row r="36" spans="1:9" ht="17.25" hidden="1" customHeight="1">
      <c r="A36" s="344" t="s">
        <v>61</v>
      </c>
      <c r="B36" s="344" t="s">
        <v>62</v>
      </c>
      <c r="C36" s="345"/>
      <c r="D36" s="346"/>
      <c r="E36" s="346"/>
      <c r="F36" s="337">
        <v>0</v>
      </c>
      <c r="I36" s="343"/>
    </row>
    <row r="37" spans="1:9" ht="17.25" hidden="1" customHeight="1">
      <c r="A37" s="344" t="s">
        <v>63</v>
      </c>
      <c r="B37" s="344" t="s">
        <v>64</v>
      </c>
      <c r="C37" s="345"/>
      <c r="D37" s="346"/>
      <c r="E37" s="346"/>
      <c r="F37" s="337">
        <v>0</v>
      </c>
      <c r="I37" s="343"/>
    </row>
    <row r="38" spans="1:9" ht="17.25" hidden="1" customHeight="1">
      <c r="A38" s="344" t="s">
        <v>65</v>
      </c>
      <c r="B38" s="344" t="s">
        <v>66</v>
      </c>
      <c r="C38" s="345"/>
      <c r="D38" s="346"/>
      <c r="E38" s="346"/>
      <c r="F38" s="337">
        <v>0</v>
      </c>
      <c r="I38" s="343"/>
    </row>
    <row r="39" spans="1:9" ht="17.25" customHeight="1">
      <c r="A39" s="341" t="s">
        <v>67</v>
      </c>
      <c r="B39" s="341" t="s">
        <v>68</v>
      </c>
      <c r="C39" s="11"/>
      <c r="D39" s="342">
        <v>53756803835</v>
      </c>
      <c r="E39" s="342">
        <v>107632005536</v>
      </c>
      <c r="F39" s="337">
        <v>1</v>
      </c>
      <c r="I39" s="343"/>
    </row>
    <row r="40" spans="1:9" ht="17.25" customHeight="1">
      <c r="A40" s="341" t="s">
        <v>69</v>
      </c>
      <c r="B40" s="341" t="s">
        <v>70</v>
      </c>
      <c r="C40" s="11"/>
      <c r="D40" s="342">
        <v>0</v>
      </c>
      <c r="E40" s="342">
        <v>50883161094</v>
      </c>
      <c r="F40" s="337">
        <v>1</v>
      </c>
      <c r="I40" s="343"/>
    </row>
    <row r="41" spans="1:9" ht="17.25" customHeight="1">
      <c r="A41" s="344" t="s">
        <v>71</v>
      </c>
      <c r="B41" s="344" t="s">
        <v>72</v>
      </c>
      <c r="C41" s="345"/>
      <c r="D41" s="346"/>
      <c r="E41" s="346">
        <v>50883161094</v>
      </c>
      <c r="F41" s="337">
        <v>1</v>
      </c>
      <c r="I41" s="343"/>
    </row>
    <row r="42" spans="1:9" s="339" customFormat="1" ht="17.25" hidden="1" customHeight="1">
      <c r="A42" s="344" t="s">
        <v>73</v>
      </c>
      <c r="B42" s="344" t="s">
        <v>74</v>
      </c>
      <c r="C42" s="345"/>
      <c r="D42" s="346">
        <v>0</v>
      </c>
      <c r="E42" s="346">
        <v>0</v>
      </c>
      <c r="F42" s="339">
        <v>0</v>
      </c>
      <c r="I42" s="343"/>
    </row>
    <row r="43" spans="1:9" s="350" customFormat="1" ht="17.25" hidden="1" customHeight="1">
      <c r="A43" s="347" t="s">
        <v>75</v>
      </c>
      <c r="B43" s="347" t="s">
        <v>76</v>
      </c>
      <c r="C43" s="348"/>
      <c r="D43" s="349"/>
      <c r="E43" s="349"/>
      <c r="F43" s="350">
        <v>0</v>
      </c>
      <c r="I43" s="343"/>
    </row>
    <row r="44" spans="1:9" s="350" customFormat="1" ht="17.25" hidden="1" customHeight="1">
      <c r="A44" s="347" t="s">
        <v>77</v>
      </c>
      <c r="B44" s="347" t="s">
        <v>78</v>
      </c>
      <c r="C44" s="348"/>
      <c r="D44" s="349"/>
      <c r="E44" s="349"/>
      <c r="F44" s="350">
        <v>0</v>
      </c>
      <c r="I44" s="343"/>
    </row>
    <row r="45" spans="1:9" s="350" customFormat="1" ht="17.25" hidden="1" customHeight="1">
      <c r="A45" s="347" t="s">
        <v>79</v>
      </c>
      <c r="B45" s="347" t="s">
        <v>80</v>
      </c>
      <c r="C45" s="348"/>
      <c r="D45" s="349"/>
      <c r="E45" s="349"/>
      <c r="F45" s="350">
        <v>0</v>
      </c>
      <c r="I45" s="343"/>
    </row>
    <row r="46" spans="1:9" s="350" customFormat="1" ht="17.25" hidden="1" customHeight="1">
      <c r="A46" s="347" t="s">
        <v>81</v>
      </c>
      <c r="B46" s="347" t="s">
        <v>82</v>
      </c>
      <c r="C46" s="348"/>
      <c r="D46" s="349"/>
      <c r="E46" s="349"/>
      <c r="F46" s="350">
        <v>0</v>
      </c>
      <c r="I46" s="343"/>
    </row>
    <row r="47" spans="1:9" ht="17.25" hidden="1" customHeight="1">
      <c r="A47" s="344" t="s">
        <v>83</v>
      </c>
      <c r="B47" s="344" t="s">
        <v>84</v>
      </c>
      <c r="C47" s="345"/>
      <c r="D47" s="346"/>
      <c r="E47" s="346"/>
      <c r="F47" s="337">
        <v>0</v>
      </c>
      <c r="I47" s="343"/>
    </row>
    <row r="48" spans="1:9" ht="17.25" customHeight="1">
      <c r="A48" s="341" t="s">
        <v>85</v>
      </c>
      <c r="B48" s="341" t="s">
        <v>86</v>
      </c>
      <c r="C48" s="11"/>
      <c r="D48" s="342">
        <v>23087420848</v>
      </c>
      <c r="E48" s="342">
        <v>25834335385</v>
      </c>
      <c r="F48" s="337">
        <v>1</v>
      </c>
      <c r="I48" s="343"/>
    </row>
    <row r="49" spans="1:9" ht="17.25" customHeight="1">
      <c r="A49" s="344" t="s">
        <v>87</v>
      </c>
      <c r="B49" s="344" t="s">
        <v>88</v>
      </c>
      <c r="C49" s="345">
        <v>3.4</v>
      </c>
      <c r="D49" s="346">
        <v>13800409614</v>
      </c>
      <c r="E49" s="346">
        <v>15551052651</v>
      </c>
      <c r="F49" s="337">
        <v>1</v>
      </c>
      <c r="I49" s="343"/>
    </row>
    <row r="50" spans="1:9" ht="17.25" customHeight="1">
      <c r="A50" s="344" t="s">
        <v>89</v>
      </c>
      <c r="B50" s="344" t="s">
        <v>90</v>
      </c>
      <c r="C50" s="345"/>
      <c r="D50" s="346">
        <v>37410489731</v>
      </c>
      <c r="E50" s="346">
        <v>37648963176</v>
      </c>
      <c r="F50" s="337">
        <v>1</v>
      </c>
      <c r="I50" s="343"/>
    </row>
    <row r="51" spans="1:9" ht="17.25" customHeight="1">
      <c r="A51" s="344" t="s">
        <v>91</v>
      </c>
      <c r="B51" s="344" t="s">
        <v>92</v>
      </c>
      <c r="C51" s="345"/>
      <c r="D51" s="346">
        <v>-23610080117</v>
      </c>
      <c r="E51" s="346">
        <v>-22097910525</v>
      </c>
      <c r="F51" s="337">
        <v>1</v>
      </c>
      <c r="I51" s="343"/>
    </row>
    <row r="52" spans="1:9" ht="17.25" hidden="1" customHeight="1">
      <c r="A52" s="344" t="s">
        <v>93</v>
      </c>
      <c r="B52" s="344" t="s">
        <v>94</v>
      </c>
      <c r="C52" s="345"/>
      <c r="D52" s="346"/>
      <c r="E52" s="346"/>
      <c r="F52" s="337">
        <v>0</v>
      </c>
      <c r="I52" s="343"/>
    </row>
    <row r="53" spans="1:9" ht="17.25" hidden="1" customHeight="1">
      <c r="A53" s="344" t="s">
        <v>95</v>
      </c>
      <c r="B53" s="344" t="s">
        <v>96</v>
      </c>
      <c r="C53" s="345"/>
      <c r="D53" s="346">
        <v>0</v>
      </c>
      <c r="E53" s="346">
        <v>0</v>
      </c>
      <c r="F53" s="337">
        <v>0</v>
      </c>
      <c r="I53" s="343"/>
    </row>
    <row r="54" spans="1:9" ht="17.25" hidden="1" customHeight="1">
      <c r="A54" s="344" t="s">
        <v>97</v>
      </c>
      <c r="B54" s="344" t="s">
        <v>98</v>
      </c>
      <c r="C54" s="345"/>
      <c r="D54" s="346"/>
      <c r="E54" s="346"/>
      <c r="F54" s="337">
        <v>0</v>
      </c>
      <c r="I54" s="343"/>
    </row>
    <row r="55" spans="1:9" ht="17.25" hidden="1" customHeight="1">
      <c r="A55" s="344" t="s">
        <v>91</v>
      </c>
      <c r="B55" s="344" t="s">
        <v>99</v>
      </c>
      <c r="C55" s="345"/>
      <c r="D55" s="346"/>
      <c r="E55" s="346"/>
      <c r="F55" s="337">
        <v>0</v>
      </c>
      <c r="I55" s="343"/>
    </row>
    <row r="56" spans="1:9" ht="17.25" hidden="1" customHeight="1">
      <c r="A56" s="344" t="s">
        <v>100</v>
      </c>
      <c r="B56" s="344" t="s">
        <v>101</v>
      </c>
      <c r="C56" s="345"/>
      <c r="D56" s="346"/>
      <c r="E56" s="346"/>
      <c r="F56" s="337">
        <v>0</v>
      </c>
      <c r="I56" s="343"/>
    </row>
    <row r="57" spans="1:9" ht="17.25" customHeight="1">
      <c r="A57" s="344" t="s">
        <v>102</v>
      </c>
      <c r="B57" s="344" t="s">
        <v>103</v>
      </c>
      <c r="C57" s="345">
        <v>3.5</v>
      </c>
      <c r="D57" s="346">
        <v>9287011234</v>
      </c>
      <c r="E57" s="346">
        <v>10283282734</v>
      </c>
      <c r="F57" s="337">
        <v>1</v>
      </c>
      <c r="I57" s="343"/>
    </row>
    <row r="58" spans="1:9" ht="17.25" customHeight="1">
      <c r="A58" s="344" t="s">
        <v>97</v>
      </c>
      <c r="B58" s="344" t="s">
        <v>104</v>
      </c>
      <c r="C58" s="345"/>
      <c r="D58" s="346">
        <v>25082208497</v>
      </c>
      <c r="E58" s="346">
        <v>25082208497</v>
      </c>
      <c r="F58" s="337">
        <v>1</v>
      </c>
      <c r="I58" s="343"/>
    </row>
    <row r="59" spans="1:9" ht="17.25" customHeight="1">
      <c r="A59" s="344" t="s">
        <v>91</v>
      </c>
      <c r="B59" s="344" t="s">
        <v>105</v>
      </c>
      <c r="C59" s="345"/>
      <c r="D59" s="346">
        <v>-15795197263</v>
      </c>
      <c r="E59" s="346">
        <v>-14798925763</v>
      </c>
      <c r="F59" s="337">
        <v>1</v>
      </c>
      <c r="I59" s="343"/>
    </row>
    <row r="60" spans="1:9" ht="17.25" hidden="1" customHeight="1">
      <c r="A60" s="344" t="s">
        <v>106</v>
      </c>
      <c r="B60" s="344" t="s">
        <v>107</v>
      </c>
      <c r="C60" s="345"/>
      <c r="D60" s="346"/>
      <c r="E60" s="346"/>
      <c r="F60" s="337">
        <v>0</v>
      </c>
      <c r="I60" s="343"/>
    </row>
    <row r="61" spans="1:9" ht="17.25" hidden="1" customHeight="1">
      <c r="A61" s="341" t="s">
        <v>108</v>
      </c>
      <c r="B61" s="341" t="s">
        <v>109</v>
      </c>
      <c r="C61" s="11"/>
      <c r="D61" s="342">
        <v>0</v>
      </c>
      <c r="E61" s="342">
        <v>0</v>
      </c>
      <c r="F61" s="337">
        <v>0</v>
      </c>
      <c r="I61" s="343"/>
    </row>
    <row r="62" spans="1:9" ht="17.25" hidden="1" customHeight="1">
      <c r="A62" s="344" t="s">
        <v>110</v>
      </c>
      <c r="B62" s="344" t="s">
        <v>111</v>
      </c>
      <c r="C62" s="345"/>
      <c r="D62" s="346"/>
      <c r="E62" s="346"/>
      <c r="F62" s="337">
        <v>0</v>
      </c>
      <c r="I62" s="343"/>
    </row>
    <row r="63" spans="1:9" ht="17.25" hidden="1" customHeight="1">
      <c r="A63" s="344" t="s">
        <v>91</v>
      </c>
      <c r="B63" s="344" t="s">
        <v>112</v>
      </c>
      <c r="C63" s="345"/>
      <c r="D63" s="346"/>
      <c r="E63" s="346"/>
      <c r="F63" s="337">
        <v>0</v>
      </c>
      <c r="I63" s="343"/>
    </row>
    <row r="64" spans="1:9" ht="17.25" hidden="1" customHeight="1">
      <c r="A64" s="344" t="s">
        <v>113</v>
      </c>
      <c r="B64" s="344" t="s">
        <v>114</v>
      </c>
      <c r="C64" s="345"/>
      <c r="D64" s="346"/>
      <c r="E64" s="346"/>
      <c r="F64" s="337">
        <v>0</v>
      </c>
      <c r="I64" s="343"/>
    </row>
    <row r="65" spans="1:9" ht="17.25" customHeight="1">
      <c r="A65" s="341" t="s">
        <v>115</v>
      </c>
      <c r="B65" s="341" t="s">
        <v>116</v>
      </c>
      <c r="C65" s="11"/>
      <c r="D65" s="342">
        <v>1622000000</v>
      </c>
      <c r="E65" s="342"/>
      <c r="F65" s="337">
        <v>1</v>
      </c>
      <c r="I65" s="343"/>
    </row>
    <row r="66" spans="1:9" ht="17.25" customHeight="1">
      <c r="A66" s="341" t="s">
        <v>117</v>
      </c>
      <c r="B66" s="341" t="s">
        <v>118</v>
      </c>
      <c r="C66" s="11"/>
      <c r="D66" s="342">
        <v>29047382987</v>
      </c>
      <c r="E66" s="342">
        <v>30914509057</v>
      </c>
      <c r="F66" s="337">
        <v>1</v>
      </c>
      <c r="I66" s="343"/>
    </row>
    <row r="67" spans="1:9" ht="17.25" customHeight="1">
      <c r="A67" s="344" t="s">
        <v>119</v>
      </c>
      <c r="B67" s="344" t="s">
        <v>120</v>
      </c>
      <c r="C67" s="345"/>
      <c r="D67" s="346">
        <v>3159385148</v>
      </c>
      <c r="E67" s="346">
        <v>2236160228</v>
      </c>
      <c r="F67" s="337">
        <v>1</v>
      </c>
      <c r="I67" s="343"/>
    </row>
    <row r="68" spans="1:9" ht="17.25" customHeight="1">
      <c r="A68" s="344" t="s">
        <v>121</v>
      </c>
      <c r="B68" s="344" t="s">
        <v>122</v>
      </c>
      <c r="C68" s="345">
        <v>3.6</v>
      </c>
      <c r="D68" s="346">
        <v>5887997839</v>
      </c>
      <c r="E68" s="346">
        <v>7688123483</v>
      </c>
      <c r="F68" s="337">
        <v>1</v>
      </c>
      <c r="I68" s="343"/>
    </row>
    <row r="69" spans="1:9" ht="17.25" hidden="1" customHeight="1">
      <c r="A69" s="352" t="s">
        <v>384</v>
      </c>
      <c r="B69" s="344" t="s">
        <v>123</v>
      </c>
      <c r="C69" s="345"/>
      <c r="D69" s="346">
        <v>0</v>
      </c>
      <c r="E69" s="346">
        <v>0</v>
      </c>
      <c r="F69" s="337">
        <v>0</v>
      </c>
      <c r="I69" s="343"/>
    </row>
    <row r="70" spans="1:9" ht="17.25" customHeight="1">
      <c r="A70" s="344" t="s">
        <v>124</v>
      </c>
      <c r="B70" s="344" t="s">
        <v>125</v>
      </c>
      <c r="C70" s="345">
        <v>3.7</v>
      </c>
      <c r="D70" s="346">
        <v>20000000000</v>
      </c>
      <c r="E70" s="346">
        <v>20990225346</v>
      </c>
      <c r="F70" s="337">
        <v>1</v>
      </c>
      <c r="I70" s="343"/>
    </row>
    <row r="71" spans="1:9" ht="17.25" hidden="1" customHeight="1">
      <c r="A71" s="344" t="s">
        <v>126</v>
      </c>
      <c r="B71" s="344" t="s">
        <v>127</v>
      </c>
      <c r="C71" s="345"/>
      <c r="D71" s="346"/>
      <c r="E71" s="346"/>
      <c r="F71" s="337">
        <v>0</v>
      </c>
      <c r="I71" s="343"/>
    </row>
    <row r="72" spans="1:9" ht="16.5" hidden="1" customHeight="1">
      <c r="A72" s="344" t="s">
        <v>128</v>
      </c>
      <c r="B72" s="344" t="s">
        <v>129</v>
      </c>
      <c r="C72" s="345"/>
      <c r="D72" s="346"/>
      <c r="E72" s="346"/>
      <c r="F72" s="337">
        <v>0</v>
      </c>
      <c r="I72" s="343"/>
    </row>
    <row r="73" spans="1:9" ht="16.5" hidden="1" customHeight="1">
      <c r="A73" s="341" t="s">
        <v>130</v>
      </c>
      <c r="B73" s="341" t="s">
        <v>131</v>
      </c>
      <c r="C73" s="11"/>
      <c r="D73" s="342">
        <v>0</v>
      </c>
      <c r="E73" s="342">
        <v>0</v>
      </c>
      <c r="F73" s="337">
        <v>0</v>
      </c>
      <c r="I73" s="343"/>
    </row>
    <row r="74" spans="1:9" ht="17.25" customHeight="1">
      <c r="A74" s="341" t="s">
        <v>132</v>
      </c>
      <c r="B74" s="341" t="s">
        <v>133</v>
      </c>
      <c r="C74" s="11"/>
      <c r="D74" s="342">
        <v>2464584577212</v>
      </c>
      <c r="E74" s="342">
        <v>2356496761574</v>
      </c>
      <c r="F74" s="337">
        <v>1</v>
      </c>
      <c r="I74" s="343"/>
    </row>
    <row r="75" spans="1:9" ht="17.25" customHeight="1">
      <c r="A75" s="341" t="s">
        <v>134</v>
      </c>
      <c r="B75" s="341" t="s">
        <v>135</v>
      </c>
      <c r="C75" s="11"/>
      <c r="D75" s="342">
        <v>482073584751</v>
      </c>
      <c r="E75" s="342">
        <v>404445856039</v>
      </c>
      <c r="F75" s="337">
        <v>1</v>
      </c>
      <c r="I75" s="343"/>
    </row>
    <row r="76" spans="1:9" ht="17.25" customHeight="1">
      <c r="A76" s="341" t="s">
        <v>136</v>
      </c>
      <c r="B76" s="341" t="s">
        <v>137</v>
      </c>
      <c r="C76" s="11"/>
      <c r="D76" s="342">
        <v>480068171692</v>
      </c>
      <c r="E76" s="342">
        <v>401627992702</v>
      </c>
      <c r="F76" s="337">
        <v>1</v>
      </c>
      <c r="I76" s="343"/>
    </row>
    <row r="77" spans="1:9" s="339" customFormat="1" ht="17.25" customHeight="1">
      <c r="A77" s="344" t="s">
        <v>138</v>
      </c>
      <c r="B77" s="344" t="s">
        <v>139</v>
      </c>
      <c r="C77" s="345"/>
      <c r="D77" s="346">
        <v>279912974781</v>
      </c>
      <c r="E77" s="346">
        <v>230801575548</v>
      </c>
      <c r="F77" s="337">
        <v>1</v>
      </c>
      <c r="I77" s="343"/>
    </row>
    <row r="78" spans="1:9" s="350" customFormat="1" ht="17.25" customHeight="1">
      <c r="A78" s="347" t="s">
        <v>140</v>
      </c>
      <c r="B78" s="347" t="s">
        <v>141</v>
      </c>
      <c r="C78" s="348"/>
      <c r="D78" s="346">
        <v>279912974781</v>
      </c>
      <c r="E78" s="346">
        <v>230801575548</v>
      </c>
      <c r="F78" s="350">
        <v>1</v>
      </c>
      <c r="I78" s="343"/>
    </row>
    <row r="79" spans="1:9" s="350" customFormat="1" ht="17.25" hidden="1" customHeight="1">
      <c r="A79" s="347" t="s">
        <v>142</v>
      </c>
      <c r="B79" s="347" t="s">
        <v>143</v>
      </c>
      <c r="C79" s="348"/>
      <c r="D79" s="349"/>
      <c r="E79" s="349"/>
      <c r="F79" s="350">
        <v>0</v>
      </c>
      <c r="I79" s="343"/>
    </row>
    <row r="80" spans="1:9" ht="17.25" hidden="1" customHeight="1">
      <c r="A80" s="344" t="s">
        <v>144</v>
      </c>
      <c r="B80" s="344" t="s">
        <v>145</v>
      </c>
      <c r="C80" s="345"/>
      <c r="D80" s="346"/>
      <c r="E80" s="346"/>
      <c r="F80" s="337">
        <v>0</v>
      </c>
      <c r="I80" s="343"/>
    </row>
    <row r="81" spans="1:9" ht="17.25" hidden="1" customHeight="1">
      <c r="A81" s="344" t="s">
        <v>146</v>
      </c>
      <c r="B81" s="344" t="s">
        <v>147</v>
      </c>
      <c r="C81" s="345"/>
      <c r="D81" s="346"/>
      <c r="E81" s="346"/>
      <c r="F81" s="337">
        <v>0</v>
      </c>
      <c r="I81" s="343"/>
    </row>
    <row r="82" spans="1:9" ht="17.25" customHeight="1">
      <c r="A82" s="344" t="s">
        <v>148</v>
      </c>
      <c r="B82" s="344" t="s">
        <v>149</v>
      </c>
      <c r="C82" s="345">
        <v>3.8</v>
      </c>
      <c r="D82" s="346">
        <v>0</v>
      </c>
      <c r="E82" s="346">
        <v>75000000000</v>
      </c>
      <c r="F82" s="337">
        <v>1</v>
      </c>
      <c r="I82" s="343"/>
    </row>
    <row r="83" spans="1:9" ht="17.25" hidden="1" customHeight="1">
      <c r="A83" s="344" t="s">
        <v>150</v>
      </c>
      <c r="B83" s="344" t="s">
        <v>151</v>
      </c>
      <c r="C83" s="345"/>
      <c r="D83" s="346"/>
      <c r="E83" s="346"/>
      <c r="F83" s="337">
        <v>0</v>
      </c>
      <c r="I83" s="343"/>
    </row>
    <row r="84" spans="1:9" ht="17.25" customHeight="1">
      <c r="A84" s="344" t="s">
        <v>152</v>
      </c>
      <c r="B84" s="344" t="s">
        <v>153</v>
      </c>
      <c r="C84" s="345">
        <v>3.9</v>
      </c>
      <c r="D84" s="346">
        <v>132716877497</v>
      </c>
      <c r="E84" s="346">
        <v>61013094519</v>
      </c>
      <c r="F84" s="337">
        <v>1</v>
      </c>
      <c r="I84" s="343"/>
    </row>
    <row r="85" spans="1:9" ht="17.25" hidden="1" customHeight="1">
      <c r="A85" s="344" t="s">
        <v>154</v>
      </c>
      <c r="B85" s="344" t="s">
        <v>155</v>
      </c>
      <c r="C85" s="345"/>
      <c r="D85" s="346"/>
      <c r="E85" s="346"/>
      <c r="F85" s="337">
        <v>0</v>
      </c>
      <c r="I85" s="343"/>
    </row>
    <row r="86" spans="1:9" ht="17.25" customHeight="1">
      <c r="A86" s="344" t="s">
        <v>354</v>
      </c>
      <c r="B86" s="344" t="s">
        <v>156</v>
      </c>
      <c r="C86" s="353" t="s">
        <v>355</v>
      </c>
      <c r="D86" s="346">
        <v>41407463788</v>
      </c>
      <c r="E86" s="346">
        <v>1689034076</v>
      </c>
      <c r="F86" s="337">
        <v>1</v>
      </c>
      <c r="I86" s="343"/>
    </row>
    <row r="87" spans="1:9" ht="17.25" customHeight="1">
      <c r="A87" s="344" t="s">
        <v>157</v>
      </c>
      <c r="B87" s="344" t="s">
        <v>158</v>
      </c>
      <c r="C87" s="345"/>
      <c r="D87" s="346">
        <v>549500000</v>
      </c>
      <c r="E87" s="346">
        <v>529500000</v>
      </c>
      <c r="F87" s="337">
        <v>1</v>
      </c>
      <c r="I87" s="343"/>
    </row>
    <row r="88" spans="1:9" ht="17.25" customHeight="1">
      <c r="A88" s="344" t="s">
        <v>159</v>
      </c>
      <c r="B88" s="344" t="s">
        <v>160</v>
      </c>
      <c r="C88" s="345">
        <v>3.11</v>
      </c>
      <c r="D88" s="346">
        <v>6688005651</v>
      </c>
      <c r="E88" s="346">
        <v>9043780874</v>
      </c>
      <c r="F88" s="337">
        <v>1</v>
      </c>
      <c r="I88" s="343"/>
    </row>
    <row r="89" spans="1:9" ht="17.25" customHeight="1">
      <c r="A89" s="344" t="s">
        <v>161</v>
      </c>
      <c r="B89" s="344" t="s">
        <v>162</v>
      </c>
      <c r="C89" s="345"/>
      <c r="D89" s="346">
        <v>618193325</v>
      </c>
      <c r="E89" s="346">
        <v>605747198</v>
      </c>
      <c r="F89" s="337">
        <v>1</v>
      </c>
      <c r="I89" s="343"/>
    </row>
    <row r="90" spans="1:9" ht="17.25" customHeight="1">
      <c r="A90" s="344" t="s">
        <v>163</v>
      </c>
      <c r="B90" s="344" t="s">
        <v>164</v>
      </c>
      <c r="C90" s="345"/>
      <c r="D90" s="346">
        <v>227416222</v>
      </c>
      <c r="E90" s="346">
        <v>232241022</v>
      </c>
      <c r="F90" s="337">
        <v>1</v>
      </c>
      <c r="I90" s="343"/>
    </row>
    <row r="91" spans="1:9" ht="17.25" customHeight="1">
      <c r="A91" s="344" t="s">
        <v>165</v>
      </c>
      <c r="B91" s="344" t="s">
        <v>166</v>
      </c>
      <c r="C91" s="345">
        <v>3.12</v>
      </c>
      <c r="D91" s="346">
        <v>7817344068</v>
      </c>
      <c r="E91" s="346">
        <v>11862418437</v>
      </c>
      <c r="F91" s="337">
        <v>1</v>
      </c>
      <c r="I91" s="343"/>
    </row>
    <row r="92" spans="1:9" ht="17.25" hidden="1" customHeight="1">
      <c r="A92" s="344" t="s">
        <v>167</v>
      </c>
      <c r="B92" s="344" t="s">
        <v>168</v>
      </c>
      <c r="C92" s="345"/>
      <c r="D92" s="346">
        <v>0</v>
      </c>
      <c r="E92" s="346">
        <v>0</v>
      </c>
      <c r="F92" s="337">
        <v>0</v>
      </c>
      <c r="I92" s="343"/>
    </row>
    <row r="93" spans="1:9" ht="17.25" hidden="1" customHeight="1">
      <c r="A93" s="344" t="s">
        <v>169</v>
      </c>
      <c r="B93" s="344" t="s">
        <v>170</v>
      </c>
      <c r="C93" s="345"/>
      <c r="D93" s="346">
        <v>0</v>
      </c>
      <c r="E93" s="346">
        <v>0</v>
      </c>
      <c r="F93" s="337">
        <v>0</v>
      </c>
      <c r="I93" s="343"/>
    </row>
    <row r="94" spans="1:9" ht="17.25" hidden="1" customHeight="1">
      <c r="A94" s="344" t="s">
        <v>171</v>
      </c>
      <c r="B94" s="344" t="s">
        <v>172</v>
      </c>
      <c r="C94" s="345"/>
      <c r="D94" s="346">
        <v>0</v>
      </c>
      <c r="E94" s="346">
        <v>0</v>
      </c>
      <c r="F94" s="337">
        <v>0</v>
      </c>
      <c r="I94" s="343"/>
    </row>
    <row r="95" spans="1:9" ht="17.25" customHeight="1">
      <c r="A95" s="344" t="s">
        <v>173</v>
      </c>
      <c r="B95" s="344" t="s">
        <v>174</v>
      </c>
      <c r="C95" s="345">
        <v>3.13</v>
      </c>
      <c r="D95" s="346">
        <v>1278460437</v>
      </c>
      <c r="E95" s="346">
        <v>1275391523</v>
      </c>
      <c r="F95" s="337">
        <v>1</v>
      </c>
      <c r="I95" s="343"/>
    </row>
    <row r="96" spans="1:9" ht="17.25" hidden="1" customHeight="1">
      <c r="A96" s="344" t="s">
        <v>175</v>
      </c>
      <c r="B96" s="344" t="s">
        <v>176</v>
      </c>
      <c r="C96" s="345"/>
      <c r="D96" s="346"/>
      <c r="E96" s="346"/>
      <c r="F96" s="337">
        <v>0</v>
      </c>
      <c r="I96" s="343"/>
    </row>
    <row r="97" spans="1:9" ht="17.25" customHeight="1">
      <c r="A97" s="344" t="s">
        <v>177</v>
      </c>
      <c r="B97" s="344" t="s">
        <v>178</v>
      </c>
      <c r="C97" s="345"/>
      <c r="D97" s="346">
        <v>8851935923</v>
      </c>
      <c r="E97" s="346">
        <v>9575209505</v>
      </c>
      <c r="F97" s="337">
        <v>1</v>
      </c>
      <c r="I97" s="343"/>
    </row>
    <row r="98" spans="1:9" ht="17.25" hidden="1" customHeight="1">
      <c r="A98" s="344" t="s">
        <v>179</v>
      </c>
      <c r="B98" s="344" t="s">
        <v>180</v>
      </c>
      <c r="C98" s="345"/>
      <c r="D98" s="346"/>
      <c r="E98" s="346"/>
      <c r="F98" s="337">
        <v>0</v>
      </c>
      <c r="I98" s="343"/>
    </row>
    <row r="99" spans="1:9" ht="17.25" customHeight="1">
      <c r="A99" s="341" t="s">
        <v>181</v>
      </c>
      <c r="B99" s="341" t="s">
        <v>182</v>
      </c>
      <c r="C99" s="11"/>
      <c r="D99" s="342">
        <v>2005413059</v>
      </c>
      <c r="E99" s="342">
        <v>2817863337</v>
      </c>
      <c r="F99" s="337">
        <v>1</v>
      </c>
      <c r="I99" s="343"/>
    </row>
    <row r="100" spans="1:9" ht="17.25" hidden="1" customHeight="1">
      <c r="A100" s="344" t="s">
        <v>183</v>
      </c>
      <c r="B100" s="344" t="s">
        <v>184</v>
      </c>
      <c r="C100" s="345"/>
      <c r="D100" s="346">
        <v>0</v>
      </c>
      <c r="E100" s="346">
        <v>0</v>
      </c>
      <c r="F100" s="337">
        <v>0</v>
      </c>
      <c r="I100" s="343"/>
    </row>
    <row r="101" spans="1:9" s="350" customFormat="1" ht="17.25" hidden="1" customHeight="1">
      <c r="A101" s="347" t="s">
        <v>185</v>
      </c>
      <c r="B101" s="347" t="s">
        <v>186</v>
      </c>
      <c r="C101" s="348"/>
      <c r="D101" s="349"/>
      <c r="E101" s="349"/>
      <c r="F101" s="350">
        <v>0</v>
      </c>
      <c r="I101" s="343"/>
    </row>
    <row r="102" spans="1:9" s="350" customFormat="1" ht="17.25" hidden="1" customHeight="1">
      <c r="A102" s="347" t="s">
        <v>187</v>
      </c>
      <c r="B102" s="347" t="s">
        <v>188</v>
      </c>
      <c r="C102" s="348"/>
      <c r="D102" s="349"/>
      <c r="E102" s="349"/>
      <c r="F102" s="350">
        <v>0</v>
      </c>
      <c r="I102" s="343"/>
    </row>
    <row r="103" spans="1:9" ht="17.25" hidden="1" customHeight="1">
      <c r="A103" s="344" t="s">
        <v>189</v>
      </c>
      <c r="B103" s="344" t="s">
        <v>190</v>
      </c>
      <c r="C103" s="345"/>
      <c r="D103" s="346"/>
      <c r="E103" s="346"/>
      <c r="F103" s="337">
        <v>0</v>
      </c>
      <c r="I103" s="343"/>
    </row>
    <row r="104" spans="1:9" ht="17.25" hidden="1" customHeight="1">
      <c r="A104" s="344" t="s">
        <v>385</v>
      </c>
      <c r="B104" s="344" t="s">
        <v>191</v>
      </c>
      <c r="C104" s="345"/>
      <c r="D104" s="346"/>
      <c r="E104" s="346"/>
      <c r="F104" s="337">
        <v>0</v>
      </c>
      <c r="I104" s="343"/>
    </row>
    <row r="105" spans="1:9" ht="17.25" hidden="1" customHeight="1">
      <c r="A105" s="344" t="s">
        <v>192</v>
      </c>
      <c r="B105" s="344" t="s">
        <v>193</v>
      </c>
      <c r="C105" s="345"/>
      <c r="D105" s="346"/>
      <c r="E105" s="346"/>
      <c r="F105" s="337">
        <v>0</v>
      </c>
      <c r="I105" s="343"/>
    </row>
    <row r="106" spans="1:9" ht="17.25" hidden="1" customHeight="1">
      <c r="A106" s="344" t="s">
        <v>194</v>
      </c>
      <c r="B106" s="344" t="s">
        <v>195</v>
      </c>
      <c r="C106" s="345"/>
      <c r="D106" s="346"/>
      <c r="E106" s="346"/>
      <c r="F106" s="337">
        <v>0</v>
      </c>
      <c r="I106" s="343"/>
    </row>
    <row r="107" spans="1:9" ht="17.25" hidden="1" customHeight="1">
      <c r="A107" s="344" t="s">
        <v>386</v>
      </c>
      <c r="B107" s="344" t="s">
        <v>196</v>
      </c>
      <c r="C107" s="345"/>
      <c r="D107" s="346"/>
      <c r="E107" s="346"/>
      <c r="F107" s="337">
        <v>0</v>
      </c>
      <c r="I107" s="343"/>
    </row>
    <row r="108" spans="1:9" ht="17.25" hidden="1" customHeight="1">
      <c r="A108" s="344" t="s">
        <v>197</v>
      </c>
      <c r="B108" s="344" t="s">
        <v>198</v>
      </c>
      <c r="C108" s="345"/>
      <c r="D108" s="346"/>
      <c r="E108" s="346"/>
      <c r="F108" s="337">
        <v>0</v>
      </c>
      <c r="I108" s="343"/>
    </row>
    <row r="109" spans="1:9" ht="17.25" hidden="1" customHeight="1">
      <c r="A109" s="344" t="s">
        <v>199</v>
      </c>
      <c r="B109" s="344" t="s">
        <v>200</v>
      </c>
      <c r="C109" s="345"/>
      <c r="D109" s="346"/>
      <c r="E109" s="346"/>
      <c r="F109" s="337">
        <v>0</v>
      </c>
      <c r="I109" s="343"/>
    </row>
    <row r="110" spans="1:9" ht="17.25" hidden="1" customHeight="1">
      <c r="A110" s="344" t="s">
        <v>201</v>
      </c>
      <c r="B110" s="344" t="s">
        <v>202</v>
      </c>
      <c r="C110" s="345"/>
      <c r="D110" s="346"/>
      <c r="E110" s="346"/>
      <c r="F110" s="337">
        <v>0</v>
      </c>
      <c r="I110" s="343"/>
    </row>
    <row r="111" spans="1:9" ht="17.25" hidden="1" customHeight="1">
      <c r="A111" s="344" t="s">
        <v>203</v>
      </c>
      <c r="B111" s="344" t="s">
        <v>204</v>
      </c>
      <c r="C111" s="345"/>
      <c r="D111" s="346"/>
      <c r="E111" s="346"/>
      <c r="F111" s="337">
        <v>0</v>
      </c>
      <c r="I111" s="343"/>
    </row>
    <row r="112" spans="1:9" ht="17.25" hidden="1" customHeight="1">
      <c r="A112" s="344" t="s">
        <v>205</v>
      </c>
      <c r="B112" s="344" t="s">
        <v>206</v>
      </c>
      <c r="C112" s="345"/>
      <c r="D112" s="346"/>
      <c r="E112" s="346"/>
      <c r="F112" s="337">
        <v>0</v>
      </c>
      <c r="I112" s="343"/>
    </row>
    <row r="113" spans="1:9" ht="17.25" hidden="1" customHeight="1">
      <c r="A113" s="344" t="s">
        <v>207</v>
      </c>
      <c r="B113" s="344" t="s">
        <v>208</v>
      </c>
      <c r="C113" s="345"/>
      <c r="D113" s="346"/>
      <c r="E113" s="346"/>
      <c r="F113" s="337">
        <v>0</v>
      </c>
      <c r="I113" s="343"/>
    </row>
    <row r="114" spans="1:9" ht="17.25" hidden="1" customHeight="1">
      <c r="A114" s="344" t="s">
        <v>209</v>
      </c>
      <c r="B114" s="344" t="s">
        <v>210</v>
      </c>
      <c r="C114" s="345"/>
      <c r="D114" s="346"/>
      <c r="E114" s="346"/>
      <c r="F114" s="337">
        <v>0</v>
      </c>
      <c r="I114" s="343"/>
    </row>
    <row r="115" spans="1:9" ht="17.25" customHeight="1">
      <c r="A115" s="344" t="s">
        <v>211</v>
      </c>
      <c r="B115" s="344" t="s">
        <v>212</v>
      </c>
      <c r="C115" s="345"/>
      <c r="D115" s="346">
        <v>2005413059</v>
      </c>
      <c r="E115" s="346">
        <v>2817863337</v>
      </c>
      <c r="F115" s="337">
        <v>1</v>
      </c>
      <c r="I115" s="343"/>
    </row>
    <row r="116" spans="1:9" ht="17.25" hidden="1" customHeight="1">
      <c r="A116" s="344" t="s">
        <v>213</v>
      </c>
      <c r="B116" s="344" t="s">
        <v>214</v>
      </c>
      <c r="C116" s="345"/>
      <c r="D116" s="346"/>
      <c r="E116" s="346"/>
      <c r="F116" s="337">
        <v>0</v>
      </c>
      <c r="I116" s="343"/>
    </row>
    <row r="117" spans="1:9" ht="17.25" customHeight="1">
      <c r="A117" s="354" t="s">
        <v>387</v>
      </c>
      <c r="B117" s="341" t="s">
        <v>215</v>
      </c>
      <c r="C117" s="11"/>
      <c r="D117" s="342">
        <v>1982510992461</v>
      </c>
      <c r="E117" s="342">
        <v>1952050905535</v>
      </c>
      <c r="F117" s="337">
        <v>1</v>
      </c>
      <c r="I117" s="343"/>
    </row>
    <row r="118" spans="1:9" ht="17.25" customHeight="1">
      <c r="A118" s="341" t="s">
        <v>216</v>
      </c>
      <c r="B118" s="341" t="s">
        <v>217</v>
      </c>
      <c r="C118" s="11"/>
      <c r="D118" s="342">
        <v>1982510992461</v>
      </c>
      <c r="E118" s="342">
        <v>1952050905535</v>
      </c>
      <c r="F118" s="337">
        <v>1</v>
      </c>
      <c r="I118" s="343"/>
    </row>
    <row r="119" spans="1:9" s="339" customFormat="1" ht="17.25" customHeight="1">
      <c r="A119" s="344" t="s">
        <v>218</v>
      </c>
      <c r="B119" s="344" t="s">
        <v>219</v>
      </c>
      <c r="C119" s="345"/>
      <c r="D119" s="346">
        <v>1648006180000</v>
      </c>
      <c r="E119" s="346">
        <v>1648006180000</v>
      </c>
      <c r="F119" s="339">
        <v>1</v>
      </c>
      <c r="I119" s="343"/>
    </row>
    <row r="120" spans="1:9" s="339" customFormat="1" ht="17.25" customHeight="1">
      <c r="A120" s="344" t="s">
        <v>220</v>
      </c>
      <c r="B120" s="344" t="s">
        <v>221</v>
      </c>
      <c r="C120" s="345"/>
      <c r="D120" s="346">
        <v>1648006180000</v>
      </c>
      <c r="E120" s="346">
        <v>1648006180000</v>
      </c>
      <c r="F120" s="339">
        <v>1</v>
      </c>
      <c r="I120" s="343"/>
    </row>
    <row r="121" spans="1:9" s="350" customFormat="1" ht="17.25" customHeight="1">
      <c r="A121" s="347" t="s">
        <v>222</v>
      </c>
      <c r="B121" s="347" t="s">
        <v>223</v>
      </c>
      <c r="C121" s="348"/>
      <c r="D121" s="346">
        <v>1648006180000</v>
      </c>
      <c r="E121" s="346">
        <v>1648006180000</v>
      </c>
      <c r="F121" s="350">
        <v>1</v>
      </c>
      <c r="I121" s="343"/>
    </row>
    <row r="122" spans="1:9" s="350" customFormat="1" ht="17.25" hidden="1" customHeight="1">
      <c r="A122" s="347" t="s">
        <v>388</v>
      </c>
      <c r="B122" s="347" t="s">
        <v>224</v>
      </c>
      <c r="C122" s="348"/>
      <c r="D122" s="346">
        <v>0</v>
      </c>
      <c r="E122" s="346">
        <v>0</v>
      </c>
      <c r="F122" s="350">
        <v>0</v>
      </c>
      <c r="I122" s="343"/>
    </row>
    <row r="123" spans="1:9" ht="17.25" hidden="1" customHeight="1">
      <c r="A123" s="344" t="s">
        <v>225</v>
      </c>
      <c r="B123" s="344" t="s">
        <v>226</v>
      </c>
      <c r="C123" s="345"/>
      <c r="D123" s="346">
        <v>0</v>
      </c>
      <c r="E123" s="346">
        <v>0</v>
      </c>
      <c r="F123" s="337">
        <v>0</v>
      </c>
      <c r="I123" s="343"/>
    </row>
    <row r="124" spans="1:9" ht="17.25" hidden="1" customHeight="1">
      <c r="A124" s="344" t="s">
        <v>227</v>
      </c>
      <c r="B124" s="344" t="s">
        <v>228</v>
      </c>
      <c r="C124" s="345"/>
      <c r="D124" s="346"/>
      <c r="E124" s="346"/>
      <c r="F124" s="337">
        <v>0</v>
      </c>
      <c r="I124" s="343"/>
    </row>
    <row r="125" spans="1:9" ht="17.25" hidden="1" customHeight="1">
      <c r="A125" s="344" t="s">
        <v>229</v>
      </c>
      <c r="B125" s="344" t="s">
        <v>230</v>
      </c>
      <c r="C125" s="345"/>
      <c r="D125" s="346"/>
      <c r="E125" s="346"/>
      <c r="F125" s="337">
        <v>0</v>
      </c>
      <c r="I125" s="343"/>
    </row>
    <row r="126" spans="1:9" ht="17.25" hidden="1" customHeight="1">
      <c r="A126" s="344" t="s">
        <v>231</v>
      </c>
      <c r="B126" s="344" t="s">
        <v>232</v>
      </c>
      <c r="C126" s="345"/>
      <c r="D126" s="346"/>
      <c r="E126" s="346"/>
      <c r="F126" s="337">
        <v>0</v>
      </c>
      <c r="I126" s="343"/>
    </row>
    <row r="127" spans="1:9" ht="17.25" hidden="1" customHeight="1">
      <c r="A127" s="344" t="s">
        <v>233</v>
      </c>
      <c r="B127" s="344" t="s">
        <v>234</v>
      </c>
      <c r="C127" s="345"/>
      <c r="D127" s="346"/>
      <c r="E127" s="346"/>
      <c r="F127" s="337">
        <v>0</v>
      </c>
      <c r="I127" s="343"/>
    </row>
    <row r="128" spans="1:9" ht="17.25" hidden="1" customHeight="1">
      <c r="A128" s="344" t="s">
        <v>235</v>
      </c>
      <c r="B128" s="344" t="s">
        <v>236</v>
      </c>
      <c r="C128" s="345"/>
      <c r="D128" s="346"/>
      <c r="E128" s="346"/>
      <c r="F128" s="337">
        <v>0</v>
      </c>
      <c r="I128" s="343"/>
    </row>
    <row r="129" spans="1:9" ht="17.25" hidden="1" customHeight="1">
      <c r="A129" s="344" t="s">
        <v>237</v>
      </c>
      <c r="B129" s="344" t="s">
        <v>238</v>
      </c>
      <c r="C129" s="345"/>
      <c r="D129" s="346">
        <v>0</v>
      </c>
      <c r="E129" s="346">
        <v>0</v>
      </c>
      <c r="F129" s="337">
        <v>0</v>
      </c>
      <c r="I129" s="343"/>
    </row>
    <row r="130" spans="1:9" ht="17.25" hidden="1" customHeight="1">
      <c r="A130" s="344" t="s">
        <v>239</v>
      </c>
      <c r="B130" s="344" t="s">
        <v>240</v>
      </c>
      <c r="C130" s="345"/>
      <c r="D130" s="346">
        <v>0</v>
      </c>
      <c r="E130" s="346">
        <v>0</v>
      </c>
      <c r="F130" s="337">
        <v>0</v>
      </c>
      <c r="I130" s="343"/>
    </row>
    <row r="131" spans="1:9" ht="17.25" hidden="1" customHeight="1">
      <c r="A131" s="344" t="s">
        <v>241</v>
      </c>
      <c r="B131" s="344" t="s">
        <v>242</v>
      </c>
      <c r="C131" s="345"/>
      <c r="D131" s="346"/>
      <c r="E131" s="346"/>
      <c r="F131" s="337">
        <v>0</v>
      </c>
      <c r="I131" s="343"/>
    </row>
    <row r="132" spans="1:9" ht="17.25" customHeight="1">
      <c r="A132" s="344" t="s">
        <v>243</v>
      </c>
      <c r="B132" s="344" t="s">
        <v>244</v>
      </c>
      <c r="C132" s="345">
        <v>3.14</v>
      </c>
      <c r="D132" s="346">
        <v>334504812461</v>
      </c>
      <c r="E132" s="346">
        <v>304044725535</v>
      </c>
      <c r="F132" s="337">
        <v>1</v>
      </c>
      <c r="I132" s="343"/>
    </row>
    <row r="133" spans="1:9" s="350" customFormat="1" ht="17.25" customHeight="1">
      <c r="A133" s="347" t="s">
        <v>245</v>
      </c>
      <c r="B133" s="347" t="s">
        <v>246</v>
      </c>
      <c r="C133" s="348"/>
      <c r="D133" s="346">
        <v>328427960031</v>
      </c>
      <c r="E133" s="346">
        <v>294718071991</v>
      </c>
      <c r="F133" s="350">
        <v>1</v>
      </c>
      <c r="I133" s="343"/>
    </row>
    <row r="134" spans="1:9" s="350" customFormat="1" ht="17.25" customHeight="1">
      <c r="A134" s="347" t="s">
        <v>247</v>
      </c>
      <c r="B134" s="347" t="s">
        <v>248</v>
      </c>
      <c r="C134" s="348"/>
      <c r="D134" s="346">
        <v>6076852430</v>
      </c>
      <c r="E134" s="346">
        <v>9326653544</v>
      </c>
      <c r="F134" s="350">
        <v>1</v>
      </c>
      <c r="I134" s="343"/>
    </row>
    <row r="135" spans="1:9" ht="17.25" hidden="1" customHeight="1">
      <c r="A135" s="344" t="s">
        <v>249</v>
      </c>
      <c r="B135" s="344" t="s">
        <v>250</v>
      </c>
      <c r="C135" s="345"/>
      <c r="D135" s="346"/>
      <c r="E135" s="346"/>
      <c r="F135" s="337">
        <v>0</v>
      </c>
      <c r="I135" s="343"/>
    </row>
    <row r="136" spans="1:9" ht="17.25" hidden="1" customHeight="1">
      <c r="A136" s="341" t="s">
        <v>251</v>
      </c>
      <c r="B136" s="341" t="s">
        <v>252</v>
      </c>
      <c r="C136" s="11"/>
      <c r="D136" s="342"/>
      <c r="E136" s="342"/>
      <c r="F136" s="337">
        <v>0</v>
      </c>
      <c r="I136" s="343"/>
    </row>
    <row r="137" spans="1:9" ht="17.25" customHeight="1">
      <c r="A137" s="341" t="s">
        <v>253</v>
      </c>
      <c r="B137" s="341" t="s">
        <v>254</v>
      </c>
      <c r="C137" s="11"/>
      <c r="D137" s="342">
        <v>2464584577212</v>
      </c>
      <c r="E137" s="342">
        <v>2356496761574</v>
      </c>
      <c r="F137" s="337">
        <v>1</v>
      </c>
      <c r="I137" s="343"/>
    </row>
    <row r="138" spans="1:9" ht="17.25" customHeight="1">
      <c r="A138" s="341" t="s">
        <v>2702</v>
      </c>
      <c r="B138" s="341"/>
      <c r="C138" s="11"/>
      <c r="D138" s="342"/>
      <c r="E138" s="342"/>
      <c r="F138" s="337">
        <v>1</v>
      </c>
    </row>
    <row r="139" spans="1:9" ht="17.25" customHeight="1">
      <c r="A139" s="341" t="s">
        <v>255</v>
      </c>
      <c r="B139" s="341"/>
      <c r="C139" s="11"/>
      <c r="D139" s="342"/>
      <c r="E139" s="342"/>
      <c r="F139" s="337">
        <v>1</v>
      </c>
    </row>
    <row r="140" spans="1:9" ht="17.25" hidden="1" customHeight="1">
      <c r="A140" s="344" t="s">
        <v>256</v>
      </c>
      <c r="B140" s="344" t="s">
        <v>257</v>
      </c>
      <c r="C140" s="345"/>
      <c r="D140" s="346"/>
      <c r="E140" s="346"/>
      <c r="F140" s="337">
        <v>0</v>
      </c>
    </row>
    <row r="141" spans="1:9" ht="17.25" hidden="1" customHeight="1">
      <c r="A141" s="344" t="s">
        <v>258</v>
      </c>
      <c r="B141" s="344" t="s">
        <v>259</v>
      </c>
      <c r="C141" s="345"/>
      <c r="D141" s="346"/>
      <c r="E141" s="346"/>
      <c r="F141" s="337">
        <v>0</v>
      </c>
    </row>
    <row r="142" spans="1:9" ht="17.25" hidden="1" customHeight="1">
      <c r="A142" s="344" t="s">
        <v>260</v>
      </c>
      <c r="B142" s="344" t="s">
        <v>261</v>
      </c>
      <c r="C142" s="345"/>
      <c r="D142" s="346"/>
      <c r="E142" s="346"/>
      <c r="F142" s="337">
        <v>0</v>
      </c>
    </row>
    <row r="143" spans="1:9" ht="17.25" hidden="1" customHeight="1">
      <c r="A143" s="344" t="s">
        <v>262</v>
      </c>
      <c r="B143" s="344" t="s">
        <v>263</v>
      </c>
      <c r="C143" s="345"/>
      <c r="D143" s="346"/>
      <c r="E143" s="346"/>
      <c r="F143" s="337">
        <v>0</v>
      </c>
    </row>
    <row r="144" spans="1:9" ht="17.25" hidden="1" customHeight="1">
      <c r="A144" s="344" t="s">
        <v>264</v>
      </c>
      <c r="B144" s="344" t="s">
        <v>265</v>
      </c>
      <c r="C144" s="345"/>
      <c r="D144" s="346"/>
      <c r="E144" s="346"/>
      <c r="F144" s="337">
        <v>0</v>
      </c>
    </row>
    <row r="145" spans="1:6" ht="17.25" customHeight="1">
      <c r="A145" s="344" t="s">
        <v>266</v>
      </c>
      <c r="B145" s="344" t="s">
        <v>267</v>
      </c>
      <c r="C145" s="345"/>
      <c r="D145" s="346">
        <v>164800618</v>
      </c>
      <c r="E145" s="346">
        <v>164800618</v>
      </c>
      <c r="F145" s="337">
        <v>1</v>
      </c>
    </row>
    <row r="146" spans="1:6" ht="17.25" hidden="1" customHeight="1">
      <c r="A146" s="344" t="s">
        <v>268</v>
      </c>
      <c r="B146" s="344" t="s">
        <v>269</v>
      </c>
      <c r="C146" s="345"/>
      <c r="D146" s="346"/>
      <c r="E146" s="346"/>
      <c r="F146" s="337">
        <v>0</v>
      </c>
    </row>
    <row r="147" spans="1:6" ht="17.25" customHeight="1">
      <c r="A147" s="344" t="s">
        <v>270</v>
      </c>
      <c r="B147" s="344" t="s">
        <v>271</v>
      </c>
      <c r="C147" s="345">
        <v>3.15</v>
      </c>
      <c r="D147" s="346">
        <v>346804580000</v>
      </c>
      <c r="E147" s="346">
        <v>283578310000</v>
      </c>
      <c r="F147" s="337">
        <v>1</v>
      </c>
    </row>
    <row r="148" spans="1:6" ht="17.25" customHeight="1">
      <c r="A148" s="344" t="s">
        <v>272</v>
      </c>
      <c r="B148" s="344" t="s">
        <v>273</v>
      </c>
      <c r="C148" s="345">
        <v>3.16</v>
      </c>
      <c r="D148" s="346">
        <v>1530000</v>
      </c>
      <c r="E148" s="346">
        <v>1530000</v>
      </c>
      <c r="F148" s="337">
        <v>1</v>
      </c>
    </row>
    <row r="149" spans="1:6" ht="17.25" customHeight="1">
      <c r="A149" s="344" t="s">
        <v>274</v>
      </c>
      <c r="B149" s="344" t="s">
        <v>275</v>
      </c>
      <c r="C149" s="345"/>
      <c r="D149" s="346">
        <v>35000000000</v>
      </c>
      <c r="E149" s="346">
        <v>2344000000</v>
      </c>
      <c r="F149" s="337">
        <v>1</v>
      </c>
    </row>
    <row r="150" spans="1:6" ht="17.25" hidden="1" customHeight="1">
      <c r="A150" s="344" t="s">
        <v>276</v>
      </c>
      <c r="B150" s="344" t="s">
        <v>277</v>
      </c>
      <c r="C150" s="345"/>
      <c r="D150" s="346"/>
      <c r="E150" s="346"/>
      <c r="F150" s="337">
        <v>0</v>
      </c>
    </row>
    <row r="151" spans="1:6" ht="17.25" customHeight="1">
      <c r="A151" s="344" t="s">
        <v>278</v>
      </c>
      <c r="B151" s="344" t="s">
        <v>279</v>
      </c>
      <c r="C151" s="345">
        <v>3.17</v>
      </c>
      <c r="D151" s="346">
        <v>672480270000</v>
      </c>
      <c r="E151" s="346">
        <v>1266950270000</v>
      </c>
      <c r="F151" s="337">
        <v>1</v>
      </c>
    </row>
    <row r="152" spans="1:6" ht="17.25" customHeight="1">
      <c r="A152" s="344" t="s">
        <v>280</v>
      </c>
      <c r="B152" s="344" t="s">
        <v>281</v>
      </c>
      <c r="C152" s="345"/>
      <c r="D152" s="346">
        <v>1030000</v>
      </c>
      <c r="E152" s="346"/>
      <c r="F152" s="337">
        <v>1</v>
      </c>
    </row>
    <row r="153" spans="1:6" ht="17.25" customHeight="1">
      <c r="A153" s="474" t="s">
        <v>282</v>
      </c>
      <c r="B153" s="475"/>
      <c r="C153" s="475"/>
      <c r="D153" s="475"/>
      <c r="E153" s="476"/>
      <c r="F153" s="337">
        <v>1</v>
      </c>
    </row>
    <row r="154" spans="1:6" ht="27" customHeight="1">
      <c r="A154" s="354" t="s">
        <v>283</v>
      </c>
      <c r="B154" s="355" t="s">
        <v>284</v>
      </c>
      <c r="C154" s="356">
        <v>3.18</v>
      </c>
      <c r="D154" s="357">
        <v>4937273820000</v>
      </c>
      <c r="E154" s="357">
        <v>5031598740000</v>
      </c>
      <c r="F154" s="337">
        <v>1</v>
      </c>
    </row>
    <row r="155" spans="1:6" ht="17.25" customHeight="1">
      <c r="A155" s="344" t="s">
        <v>285</v>
      </c>
      <c r="B155" s="344" t="s">
        <v>286</v>
      </c>
      <c r="C155" s="345"/>
      <c r="D155" s="346">
        <v>3845706190000</v>
      </c>
      <c r="E155" s="346">
        <v>3906263100000</v>
      </c>
      <c r="F155" s="337">
        <v>1</v>
      </c>
    </row>
    <row r="156" spans="1:6" ht="17.25" customHeight="1">
      <c r="A156" s="344" t="s">
        <v>287</v>
      </c>
      <c r="B156" s="344" t="s">
        <v>288</v>
      </c>
      <c r="C156" s="345"/>
      <c r="D156" s="346">
        <v>61291000000</v>
      </c>
      <c r="E156" s="346">
        <v>61291000000</v>
      </c>
      <c r="F156" s="337">
        <v>1</v>
      </c>
    </row>
    <row r="157" spans="1:6" ht="17.25" customHeight="1">
      <c r="A157" s="344" t="s">
        <v>289</v>
      </c>
      <c r="B157" s="344" t="s">
        <v>290</v>
      </c>
      <c r="C157" s="345"/>
      <c r="D157" s="346">
        <v>1013660370000</v>
      </c>
      <c r="E157" s="346">
        <v>1049126800000</v>
      </c>
      <c r="F157" s="337">
        <v>1</v>
      </c>
    </row>
    <row r="158" spans="1:6" ht="17.25" customHeight="1">
      <c r="A158" s="344" t="s">
        <v>291</v>
      </c>
      <c r="B158" s="344" t="s">
        <v>292</v>
      </c>
      <c r="C158" s="345"/>
      <c r="D158" s="346">
        <v>530890000</v>
      </c>
      <c r="E158" s="346">
        <v>530890000</v>
      </c>
      <c r="F158" s="337">
        <v>1</v>
      </c>
    </row>
    <row r="159" spans="1:6" ht="17.25" customHeight="1">
      <c r="A159" s="344" t="s">
        <v>293</v>
      </c>
      <c r="B159" s="344" t="s">
        <v>294</v>
      </c>
      <c r="C159" s="345"/>
      <c r="D159" s="346">
        <v>16085370000</v>
      </c>
      <c r="E159" s="346">
        <v>14386950000</v>
      </c>
      <c r="F159" s="337">
        <v>1</v>
      </c>
    </row>
    <row r="160" spans="1:6" ht="15.75" hidden="1" customHeight="1">
      <c r="A160" s="344" t="s">
        <v>295</v>
      </c>
      <c r="B160" s="344" t="s">
        <v>296</v>
      </c>
      <c r="C160" s="345"/>
      <c r="D160" s="346"/>
      <c r="E160" s="346"/>
      <c r="F160" s="337">
        <v>0</v>
      </c>
    </row>
    <row r="161" spans="1:6" ht="28.5" customHeight="1">
      <c r="A161" s="354" t="s">
        <v>297</v>
      </c>
      <c r="B161" s="355" t="s">
        <v>298</v>
      </c>
      <c r="C161" s="356">
        <v>3.19</v>
      </c>
      <c r="D161" s="357">
        <v>18136520000</v>
      </c>
      <c r="E161" s="357">
        <v>18152520000</v>
      </c>
      <c r="F161" s="337">
        <v>1</v>
      </c>
    </row>
    <row r="162" spans="1:6" ht="27" customHeight="1">
      <c r="A162" s="358" t="s">
        <v>299</v>
      </c>
      <c r="B162" s="344" t="s">
        <v>300</v>
      </c>
      <c r="C162" s="345"/>
      <c r="D162" s="346">
        <v>17986520000</v>
      </c>
      <c r="E162" s="346">
        <v>18002520000</v>
      </c>
      <c r="F162" s="337">
        <v>1</v>
      </c>
    </row>
    <row r="163" spans="1:6" ht="26.25" hidden="1" customHeight="1">
      <c r="A163" s="358" t="s">
        <v>301</v>
      </c>
      <c r="B163" s="344" t="s">
        <v>302</v>
      </c>
      <c r="C163" s="345"/>
      <c r="D163" s="346">
        <v>0</v>
      </c>
      <c r="E163" s="346"/>
      <c r="F163" s="337">
        <v>0</v>
      </c>
    </row>
    <row r="164" spans="1:6" ht="21" hidden="1" customHeight="1">
      <c r="A164" s="358" t="s">
        <v>303</v>
      </c>
      <c r="B164" s="344" t="s">
        <v>304</v>
      </c>
      <c r="C164" s="345"/>
      <c r="D164" s="346">
        <v>0</v>
      </c>
      <c r="E164" s="346"/>
      <c r="F164" s="337">
        <v>0</v>
      </c>
    </row>
    <row r="165" spans="1:6" ht="30" customHeight="1">
      <c r="A165" s="358" t="s">
        <v>305</v>
      </c>
      <c r="B165" s="344" t="s">
        <v>306</v>
      </c>
      <c r="C165" s="345"/>
      <c r="D165" s="346">
        <v>150000000</v>
      </c>
      <c r="E165" s="346">
        <v>150000000</v>
      </c>
      <c r="F165" s="337">
        <v>1</v>
      </c>
    </row>
    <row r="166" spans="1:6" ht="17.25" customHeight="1">
      <c r="A166" s="355" t="s">
        <v>307</v>
      </c>
      <c r="B166" s="355" t="s">
        <v>308</v>
      </c>
      <c r="C166" s="359" t="s">
        <v>353</v>
      </c>
      <c r="D166" s="357">
        <v>28801000000</v>
      </c>
      <c r="E166" s="357">
        <v>70564810000</v>
      </c>
      <c r="F166" s="337">
        <v>1</v>
      </c>
    </row>
    <row r="167" spans="1:6" ht="17.25" hidden="1" customHeight="1">
      <c r="A167" s="341" t="s">
        <v>309</v>
      </c>
      <c r="B167" s="341" t="s">
        <v>310</v>
      </c>
      <c r="C167" s="11"/>
      <c r="D167" s="342"/>
      <c r="E167" s="342"/>
      <c r="F167" s="337">
        <v>0</v>
      </c>
    </row>
    <row r="168" spans="1:6" ht="17.25" hidden="1" customHeight="1">
      <c r="A168" s="341" t="s">
        <v>311</v>
      </c>
      <c r="B168" s="341" t="s">
        <v>312</v>
      </c>
      <c r="C168" s="11"/>
      <c r="D168" s="342"/>
      <c r="E168" s="342"/>
      <c r="F168" s="337">
        <v>0</v>
      </c>
    </row>
    <row r="169" spans="1:6" ht="17.25" hidden="1" customHeight="1">
      <c r="A169" s="341" t="s">
        <v>313</v>
      </c>
      <c r="B169" s="341" t="s">
        <v>314</v>
      </c>
      <c r="C169" s="11"/>
      <c r="D169" s="342"/>
      <c r="E169" s="342"/>
      <c r="F169" s="337">
        <v>0</v>
      </c>
    </row>
    <row r="170" spans="1:6" ht="17.25" customHeight="1">
      <c r="A170" s="341" t="s">
        <v>315</v>
      </c>
      <c r="B170" s="341" t="s">
        <v>316</v>
      </c>
      <c r="C170" s="11">
        <v>3.21</v>
      </c>
      <c r="D170" s="342">
        <v>132218018983</v>
      </c>
      <c r="E170" s="342">
        <v>154022097537</v>
      </c>
      <c r="F170" s="337">
        <v>1</v>
      </c>
    </row>
    <row r="171" spans="1:6" ht="22.8">
      <c r="A171" s="358" t="s">
        <v>1961</v>
      </c>
      <c r="B171" s="344" t="s">
        <v>317</v>
      </c>
      <c r="C171" s="345"/>
      <c r="D171" s="346">
        <v>82450987873</v>
      </c>
      <c r="E171" s="346">
        <v>65279279037</v>
      </c>
      <c r="F171" s="337">
        <v>1</v>
      </c>
    </row>
    <row r="172" spans="1:6" ht="17.25" hidden="1" customHeight="1">
      <c r="A172" s="344" t="s">
        <v>318</v>
      </c>
      <c r="B172" s="344" t="s">
        <v>319</v>
      </c>
      <c r="C172" s="345"/>
      <c r="D172" s="346">
        <v>0</v>
      </c>
      <c r="E172" s="346">
        <v>0</v>
      </c>
      <c r="F172" s="337">
        <v>0</v>
      </c>
    </row>
    <row r="173" spans="1:6" ht="17.25" customHeight="1">
      <c r="A173" s="344" t="s">
        <v>320</v>
      </c>
      <c r="B173" s="344" t="s">
        <v>321</v>
      </c>
      <c r="C173" s="345"/>
      <c r="D173" s="346">
        <v>49764911110</v>
      </c>
      <c r="E173" s="346">
        <v>88741818500</v>
      </c>
      <c r="F173" s="337">
        <v>1</v>
      </c>
    </row>
    <row r="174" spans="1:6" ht="26.25" customHeight="1">
      <c r="A174" s="358" t="s">
        <v>348</v>
      </c>
      <c r="B174" s="344" t="s">
        <v>322</v>
      </c>
      <c r="C174" s="345"/>
      <c r="D174" s="346">
        <v>49764911110</v>
      </c>
      <c r="E174" s="346">
        <v>88741818500</v>
      </c>
      <c r="F174" s="337">
        <v>1</v>
      </c>
    </row>
    <row r="175" spans="1:6" ht="24.75" hidden="1" customHeight="1">
      <c r="A175" s="358" t="s">
        <v>323</v>
      </c>
      <c r="B175" s="344" t="s">
        <v>324</v>
      </c>
      <c r="C175" s="345"/>
      <c r="D175" s="346">
        <v>0</v>
      </c>
      <c r="E175" s="346">
        <v>0</v>
      </c>
      <c r="F175" s="337">
        <v>0</v>
      </c>
    </row>
    <row r="176" spans="1:6" ht="17.25" customHeight="1">
      <c r="A176" s="344" t="s">
        <v>325</v>
      </c>
      <c r="B176" s="344" t="s">
        <v>326</v>
      </c>
      <c r="C176" s="360">
        <v>3.22</v>
      </c>
      <c r="D176" s="346">
        <v>2120000</v>
      </c>
      <c r="E176" s="346">
        <v>1000000</v>
      </c>
      <c r="F176" s="337">
        <v>1</v>
      </c>
    </row>
    <row r="177" spans="1:6" ht="24">
      <c r="A177" s="354" t="s">
        <v>327</v>
      </c>
      <c r="B177" s="341" t="s">
        <v>328</v>
      </c>
      <c r="C177" s="11">
        <v>3.23</v>
      </c>
      <c r="D177" s="361">
        <v>132215898985</v>
      </c>
      <c r="E177" s="361">
        <v>154021097539</v>
      </c>
      <c r="F177" s="337">
        <v>1</v>
      </c>
    </row>
    <row r="178" spans="1:6" ht="22.8">
      <c r="A178" s="358" t="s">
        <v>329</v>
      </c>
      <c r="B178" s="344" t="s">
        <v>330</v>
      </c>
      <c r="C178" s="362"/>
      <c r="D178" s="346">
        <v>132198370952</v>
      </c>
      <c r="E178" s="346">
        <v>153993815339</v>
      </c>
      <c r="F178" s="337">
        <v>1</v>
      </c>
    </row>
    <row r="179" spans="1:6" ht="22.8">
      <c r="A179" s="358" t="s">
        <v>331</v>
      </c>
      <c r="B179" s="344" t="s">
        <v>332</v>
      </c>
      <c r="C179" s="362"/>
      <c r="D179" s="346">
        <v>17528033</v>
      </c>
      <c r="E179" s="346">
        <v>27282200</v>
      </c>
      <c r="F179" s="337">
        <v>1</v>
      </c>
    </row>
    <row r="180" spans="1:6" ht="17.25" hidden="1" customHeight="1">
      <c r="A180" s="341" t="s">
        <v>333</v>
      </c>
      <c r="B180" s="341" t="s">
        <v>334</v>
      </c>
      <c r="C180" s="363"/>
      <c r="D180" s="342">
        <v>0</v>
      </c>
      <c r="E180" s="342">
        <v>0</v>
      </c>
      <c r="F180" s="337">
        <v>0</v>
      </c>
    </row>
    <row r="181" spans="1:6" ht="17.25" hidden="1" customHeight="1">
      <c r="A181" s="341" t="s">
        <v>335</v>
      </c>
      <c r="B181" s="341" t="s">
        <v>336</v>
      </c>
      <c r="C181" s="363"/>
      <c r="D181" s="364"/>
      <c r="E181" s="364"/>
      <c r="F181" s="337">
        <v>0</v>
      </c>
    </row>
    <row r="182" spans="1:6" ht="17.25" hidden="1" customHeight="1">
      <c r="A182" s="341" t="s">
        <v>337</v>
      </c>
      <c r="B182" s="341" t="s">
        <v>338</v>
      </c>
      <c r="C182" s="363"/>
      <c r="D182" s="364"/>
      <c r="E182" s="364"/>
      <c r="F182" s="337">
        <v>0</v>
      </c>
    </row>
    <row r="183" spans="1:6" ht="17.25" customHeight="1">
      <c r="A183" s="341" t="s">
        <v>339</v>
      </c>
      <c r="B183" s="341" t="s">
        <v>340</v>
      </c>
      <c r="C183" s="363"/>
      <c r="D183" s="342">
        <v>2120000</v>
      </c>
      <c r="E183" s="342">
        <v>1000000</v>
      </c>
      <c r="F183" s="337">
        <v>1</v>
      </c>
    </row>
    <row r="185" spans="1:6">
      <c r="B185" s="481" t="s">
        <v>18890</v>
      </c>
      <c r="C185" s="481"/>
      <c r="D185" s="481"/>
      <c r="E185" s="481"/>
    </row>
    <row r="187" spans="1:6">
      <c r="A187" s="473" t="s">
        <v>346</v>
      </c>
      <c r="B187" s="473"/>
      <c r="C187" s="473" t="s">
        <v>343</v>
      </c>
      <c r="D187" s="473"/>
      <c r="E187" s="473"/>
    </row>
  </sheetData>
  <autoFilter ref="A6:F183">
    <filterColumn colId="5">
      <filters>
        <filter val="1"/>
      </filters>
    </filterColumn>
  </autoFilter>
  <mergeCells count="10">
    <mergeCell ref="C2:E2"/>
    <mergeCell ref="A187:B187"/>
    <mergeCell ref="C187:E187"/>
    <mergeCell ref="A153:E153"/>
    <mergeCell ref="A5:E5"/>
    <mergeCell ref="A1:B1"/>
    <mergeCell ref="C3:D3"/>
    <mergeCell ref="A4:E4"/>
    <mergeCell ref="C1:E1"/>
    <mergeCell ref="B185:E185"/>
  </mergeCells>
  <pageMargins left="0.44" right="0.16" top="0.36" bottom="0.2" header="0.32" footer="0.2"/>
  <pageSetup orientation="portrait" r:id="rId1"/>
  <headerFooter alignWithMargins="0"/>
  <rowBreaks count="2" manualBreakCount="2">
    <brk id="74" max="4" man="1"/>
    <brk id="160" max="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G89"/>
  <sheetViews>
    <sheetView view="pageBreakPreview" zoomScaleNormal="100" zoomScaleSheetLayoutView="100" workbookViewId="0">
      <selection activeCell="H1" sqref="H1:P65536"/>
    </sheetView>
  </sheetViews>
  <sheetFormatPr defaultColWidth="9.109375" defaultRowHeight="12"/>
  <cols>
    <col min="1" max="1" width="38.33203125" style="368" customWidth="1"/>
    <col min="2" max="2" width="5.33203125" style="368" customWidth="1"/>
    <col min="3" max="3" width="6.44140625" style="368" bestFit="1" customWidth="1"/>
    <col min="4" max="4" width="16" style="397" bestFit="1" customWidth="1"/>
    <col min="5" max="7" width="15" style="372" customWidth="1"/>
    <col min="8" max="16384" width="9.109375" style="368"/>
  </cols>
  <sheetData>
    <row r="1" spans="1:7" ht="18.75" customHeight="1">
      <c r="A1" s="495" t="s">
        <v>345</v>
      </c>
      <c r="B1" s="495"/>
      <c r="D1" s="368"/>
      <c r="E1" s="488" t="s">
        <v>1962</v>
      </c>
      <c r="F1" s="488"/>
      <c r="G1" s="488"/>
    </row>
    <row r="2" spans="1:7" s="369" customFormat="1" ht="28.5" customHeight="1">
      <c r="A2" s="496" t="s">
        <v>18746</v>
      </c>
      <c r="B2" s="496"/>
      <c r="D2" s="370"/>
      <c r="E2" s="489" t="s">
        <v>1963</v>
      </c>
      <c r="F2" s="489"/>
      <c r="G2" s="489"/>
    </row>
    <row r="3" spans="1:7" ht="13.5" customHeight="1">
      <c r="D3" s="371"/>
    </row>
    <row r="4" spans="1:7" ht="18.75" customHeight="1">
      <c r="A4" s="493" t="s">
        <v>1964</v>
      </c>
      <c r="B4" s="493"/>
      <c r="C4" s="493"/>
      <c r="D4" s="493"/>
      <c r="E4" s="493"/>
      <c r="F4" s="493"/>
      <c r="G4" s="493"/>
    </row>
    <row r="5" spans="1:7" ht="17.25" customHeight="1">
      <c r="A5" s="494" t="s">
        <v>2727</v>
      </c>
      <c r="B5" s="494"/>
      <c r="C5" s="494"/>
      <c r="D5" s="494"/>
      <c r="E5" s="494"/>
      <c r="F5" s="494"/>
      <c r="G5" s="494"/>
    </row>
    <row r="6" spans="1:7" ht="29.25" customHeight="1">
      <c r="A6" s="482" t="s">
        <v>0</v>
      </c>
      <c r="B6" s="484" t="s">
        <v>1</v>
      </c>
      <c r="C6" s="484" t="s">
        <v>2</v>
      </c>
      <c r="D6" s="486" t="s">
        <v>2727</v>
      </c>
      <c r="E6" s="487"/>
      <c r="F6" s="492" t="s">
        <v>1965</v>
      </c>
      <c r="G6" s="492"/>
    </row>
    <row r="7" spans="1:7" ht="28.5" customHeight="1">
      <c r="A7" s="483"/>
      <c r="B7" s="485"/>
      <c r="C7" s="485"/>
      <c r="D7" s="365" t="s">
        <v>18885</v>
      </c>
      <c r="E7" s="366" t="s">
        <v>18886</v>
      </c>
      <c r="F7" s="365" t="s">
        <v>18893</v>
      </c>
      <c r="G7" s="365" t="s">
        <v>18894</v>
      </c>
    </row>
    <row r="8" spans="1:7" s="378" customFormat="1" ht="17.25" customHeight="1">
      <c r="A8" s="373" t="s">
        <v>1966</v>
      </c>
      <c r="B8" s="374"/>
      <c r="C8" s="374"/>
      <c r="D8" s="375"/>
      <c r="E8" s="376"/>
      <c r="F8" s="377"/>
      <c r="G8" s="377"/>
    </row>
    <row r="9" spans="1:7" s="378" customFormat="1" ht="26.25" customHeight="1">
      <c r="A9" s="379" t="s">
        <v>1967</v>
      </c>
      <c r="B9" s="380" t="s">
        <v>1968</v>
      </c>
      <c r="C9" s="380"/>
      <c r="D9" s="381">
        <v>47576799841</v>
      </c>
      <c r="E9" s="382">
        <v>45441585077</v>
      </c>
      <c r="F9" s="377">
        <v>86303215917</v>
      </c>
      <c r="G9" s="377">
        <v>92332984137</v>
      </c>
    </row>
    <row r="10" spans="1:7" s="378" customFormat="1" ht="15.75" customHeight="1">
      <c r="A10" s="383" t="s">
        <v>2117</v>
      </c>
      <c r="B10" s="384" t="s">
        <v>1969</v>
      </c>
      <c r="C10" s="384"/>
      <c r="D10" s="385">
        <v>197470812469</v>
      </c>
      <c r="E10" s="386">
        <v>11672297287</v>
      </c>
      <c r="F10" s="387">
        <v>198594012205</v>
      </c>
      <c r="G10" s="387">
        <v>11927118469</v>
      </c>
    </row>
    <row r="11" spans="1:7" s="378" customFormat="1" ht="27" customHeight="1">
      <c r="A11" s="383" t="s">
        <v>1970</v>
      </c>
      <c r="B11" s="384" t="s">
        <v>1971</v>
      </c>
      <c r="C11" s="384"/>
      <c r="D11" s="385">
        <v>4328223260</v>
      </c>
      <c r="E11" s="386">
        <v>3998527163</v>
      </c>
      <c r="F11" s="387">
        <v>7132930563</v>
      </c>
      <c r="G11" s="387">
        <v>10555101671</v>
      </c>
    </row>
    <row r="12" spans="1:7" s="378" customFormat="1" ht="27" customHeight="1">
      <c r="A12" s="383" t="s">
        <v>1972</v>
      </c>
      <c r="B12" s="384" t="s">
        <v>1973</v>
      </c>
      <c r="C12" s="384"/>
      <c r="D12" s="385">
        <v>-154222235888</v>
      </c>
      <c r="E12" s="386">
        <v>29770760627</v>
      </c>
      <c r="F12" s="387">
        <v>-119423726851</v>
      </c>
      <c r="G12" s="387">
        <v>69850763997</v>
      </c>
    </row>
    <row r="13" spans="1:7" s="378" customFormat="1" ht="24.75" customHeight="1">
      <c r="A13" s="383" t="s">
        <v>1974</v>
      </c>
      <c r="B13" s="384" t="s">
        <v>1975</v>
      </c>
      <c r="C13" s="384"/>
      <c r="D13" s="385">
        <v>0</v>
      </c>
      <c r="E13" s="386">
        <v>0</v>
      </c>
      <c r="F13" s="387">
        <v>0</v>
      </c>
      <c r="G13" s="387">
        <v>88493150</v>
      </c>
    </row>
    <row r="14" spans="1:7" s="378" customFormat="1">
      <c r="A14" s="383" t="s">
        <v>1976</v>
      </c>
      <c r="B14" s="384" t="s">
        <v>1977</v>
      </c>
      <c r="C14" s="384"/>
      <c r="D14" s="385">
        <v>6717573825</v>
      </c>
      <c r="E14" s="386">
        <v>9663584501</v>
      </c>
      <c r="F14" s="387">
        <v>12717410243</v>
      </c>
      <c r="G14" s="387">
        <v>18318272711</v>
      </c>
    </row>
    <row r="15" spans="1:7" s="378" customFormat="1" ht="22.8">
      <c r="A15" s="383" t="s">
        <v>1978</v>
      </c>
      <c r="B15" s="384" t="s">
        <v>1979</v>
      </c>
      <c r="C15" s="384"/>
      <c r="D15" s="388"/>
      <c r="E15" s="386"/>
      <c r="F15" s="387">
        <v>0</v>
      </c>
      <c r="G15" s="387"/>
    </row>
    <row r="16" spans="1:7" s="378" customFormat="1">
      <c r="A16" s="383" t="s">
        <v>1980</v>
      </c>
      <c r="B16" s="384" t="s">
        <v>1981</v>
      </c>
      <c r="C16" s="384"/>
      <c r="D16" s="388"/>
      <c r="E16" s="386"/>
      <c r="F16" s="387">
        <v>0</v>
      </c>
      <c r="G16" s="387"/>
    </row>
    <row r="17" spans="1:7" s="378" customFormat="1">
      <c r="A17" s="383" t="s">
        <v>1982</v>
      </c>
      <c r="B17" s="384" t="s">
        <v>1983</v>
      </c>
      <c r="C17" s="384"/>
      <c r="D17" s="385">
        <v>5394115931</v>
      </c>
      <c r="E17" s="386">
        <v>7361476230</v>
      </c>
      <c r="F17" s="387">
        <v>11133132178</v>
      </c>
      <c r="G17" s="387">
        <v>13016669793</v>
      </c>
    </row>
    <row r="18" spans="1:7" s="378" customFormat="1" ht="24.75" customHeight="1">
      <c r="A18" s="383" t="s">
        <v>1984</v>
      </c>
      <c r="B18" s="384" t="s">
        <v>1985</v>
      </c>
      <c r="C18" s="384"/>
      <c r="D18" s="385">
        <v>0</v>
      </c>
      <c r="E18" s="386">
        <v>100000000</v>
      </c>
      <c r="F18" s="387">
        <v>0</v>
      </c>
      <c r="G18" s="387">
        <v>100000000</v>
      </c>
    </row>
    <row r="19" spans="1:7" s="378" customFormat="1" ht="29.25" customHeight="1">
      <c r="A19" s="383" t="s">
        <v>1986</v>
      </c>
      <c r="B19" s="384" t="s">
        <v>1987</v>
      </c>
      <c r="C19" s="384"/>
      <c r="D19" s="389"/>
      <c r="E19" s="390"/>
      <c r="F19" s="387">
        <v>0</v>
      </c>
      <c r="G19" s="387"/>
    </row>
    <row r="20" spans="1:7" s="378" customFormat="1" ht="15.75" customHeight="1">
      <c r="A20" s="383" t="s">
        <v>1988</v>
      </c>
      <c r="B20" s="384" t="s">
        <v>1989</v>
      </c>
      <c r="C20" s="384"/>
      <c r="D20" s="385">
        <v>430523517</v>
      </c>
      <c r="E20" s="386">
        <v>447562381</v>
      </c>
      <c r="F20" s="387">
        <v>880397083</v>
      </c>
      <c r="G20" s="387">
        <v>907148839</v>
      </c>
    </row>
    <row r="21" spans="1:7" s="378" customFormat="1" ht="15.75" customHeight="1">
      <c r="A21" s="383" t="s">
        <v>1990</v>
      </c>
      <c r="B21" s="384" t="s">
        <v>1991</v>
      </c>
      <c r="C21" s="384"/>
      <c r="D21" s="385">
        <v>135000000</v>
      </c>
      <c r="E21" s="386">
        <v>300909126</v>
      </c>
      <c r="F21" s="387">
        <v>291000000</v>
      </c>
      <c r="G21" s="387">
        <v>400909126</v>
      </c>
    </row>
    <row r="22" spans="1:7" s="378" customFormat="1" ht="15.75" customHeight="1">
      <c r="A22" s="383" t="s">
        <v>1992</v>
      </c>
      <c r="B22" s="384" t="s">
        <v>1993</v>
      </c>
      <c r="C22" s="384"/>
      <c r="D22" s="385">
        <v>19780000</v>
      </c>
      <c r="E22" s="386">
        <v>171694009</v>
      </c>
      <c r="F22" s="387">
        <v>186852000</v>
      </c>
      <c r="G22" s="387">
        <v>366684191</v>
      </c>
    </row>
    <row r="23" spans="1:7" s="378" customFormat="1" ht="17.25" customHeight="1">
      <c r="A23" s="379" t="s">
        <v>1994</v>
      </c>
      <c r="B23" s="380" t="s">
        <v>1995</v>
      </c>
      <c r="C23" s="380"/>
      <c r="D23" s="391">
        <v>60273793114</v>
      </c>
      <c r="E23" s="382">
        <v>63486811324</v>
      </c>
      <c r="F23" s="377">
        <v>111512007421</v>
      </c>
      <c r="G23" s="377">
        <v>125531161947</v>
      </c>
    </row>
    <row r="24" spans="1:7" s="378" customFormat="1" ht="16.5" customHeight="1">
      <c r="A24" s="379" t="s">
        <v>1996</v>
      </c>
      <c r="B24" s="380"/>
      <c r="C24" s="380"/>
      <c r="D24" s="381"/>
      <c r="E24" s="382"/>
      <c r="F24" s="377"/>
      <c r="G24" s="377"/>
    </row>
    <row r="25" spans="1:7" s="378" customFormat="1" ht="24.75" customHeight="1">
      <c r="A25" s="383" t="s">
        <v>1997</v>
      </c>
      <c r="B25" s="384" t="s">
        <v>1998</v>
      </c>
      <c r="C25" s="384"/>
      <c r="D25" s="385">
        <v>9013877625</v>
      </c>
      <c r="E25" s="386">
        <v>11198439888</v>
      </c>
      <c r="F25" s="387">
        <v>11679056955</v>
      </c>
      <c r="G25" s="387">
        <v>78374100599</v>
      </c>
    </row>
    <row r="26" spans="1:7" s="378" customFormat="1" ht="15.75" customHeight="1">
      <c r="A26" s="383" t="s">
        <v>1999</v>
      </c>
      <c r="B26" s="384" t="s">
        <v>2000</v>
      </c>
      <c r="C26" s="384"/>
      <c r="D26" s="385">
        <v>454875000</v>
      </c>
      <c r="E26" s="386">
        <v>122194188</v>
      </c>
      <c r="F26" s="387">
        <v>483875000</v>
      </c>
      <c r="G26" s="387">
        <v>619816649</v>
      </c>
    </row>
    <row r="27" spans="1:7" s="378" customFormat="1" ht="27" customHeight="1">
      <c r="A27" s="383" t="s">
        <v>2001</v>
      </c>
      <c r="B27" s="384" t="s">
        <v>2002</v>
      </c>
      <c r="C27" s="384"/>
      <c r="D27" s="385">
        <v>8559002625</v>
      </c>
      <c r="E27" s="386">
        <v>11076245700</v>
      </c>
      <c r="F27" s="387">
        <v>11195181955</v>
      </c>
      <c r="G27" s="387">
        <v>77754283950</v>
      </c>
    </row>
    <row r="28" spans="1:7" s="378" customFormat="1" ht="26.25" customHeight="1">
      <c r="A28" s="383" t="s">
        <v>2003</v>
      </c>
      <c r="B28" s="384" t="s">
        <v>2004</v>
      </c>
      <c r="C28" s="384"/>
      <c r="D28" s="388"/>
      <c r="E28" s="386"/>
      <c r="F28" s="387">
        <v>0</v>
      </c>
      <c r="G28" s="387"/>
    </row>
    <row r="29" spans="1:7" s="378" customFormat="1" ht="26.25" customHeight="1">
      <c r="A29" s="383" t="s">
        <v>2005</v>
      </c>
      <c r="B29" s="384" t="s">
        <v>2006</v>
      </c>
      <c r="C29" s="384"/>
      <c r="D29" s="388">
        <v>0</v>
      </c>
      <c r="E29" s="386">
        <v>0</v>
      </c>
      <c r="F29" s="387">
        <v>0</v>
      </c>
      <c r="G29" s="387"/>
    </row>
    <row r="30" spans="1:7" s="378" customFormat="1" ht="41.25" customHeight="1">
      <c r="A30" s="383" t="s">
        <v>2007</v>
      </c>
      <c r="B30" s="384" t="s">
        <v>2008</v>
      </c>
      <c r="C30" s="384"/>
      <c r="D30" s="388"/>
      <c r="E30" s="386"/>
      <c r="F30" s="387">
        <v>0</v>
      </c>
      <c r="G30" s="387"/>
    </row>
    <row r="31" spans="1:7" s="378" customFormat="1" ht="50.25" customHeight="1">
      <c r="A31" s="383" t="s">
        <v>2009</v>
      </c>
      <c r="B31" s="384" t="s">
        <v>2010</v>
      </c>
      <c r="C31" s="384"/>
      <c r="D31" s="385">
        <v>-284986400</v>
      </c>
      <c r="E31" s="386">
        <v>179352672</v>
      </c>
      <c r="F31" s="387">
        <v>-428280800</v>
      </c>
      <c r="G31" s="387">
        <v>564956748</v>
      </c>
    </row>
    <row r="32" spans="1:7" s="378" customFormat="1" ht="26.25" customHeight="1">
      <c r="A32" s="383" t="s">
        <v>2011</v>
      </c>
      <c r="B32" s="384" t="s">
        <v>2012</v>
      </c>
      <c r="C32" s="384"/>
      <c r="D32" s="388"/>
      <c r="E32" s="386"/>
      <c r="F32" s="387">
        <v>0</v>
      </c>
      <c r="G32" s="387"/>
    </row>
    <row r="33" spans="1:7" s="378" customFormat="1" ht="16.5" customHeight="1">
      <c r="A33" s="383" t="s">
        <v>2013</v>
      </c>
      <c r="B33" s="384" t="s">
        <v>2014</v>
      </c>
      <c r="C33" s="384"/>
      <c r="D33" s="385">
        <v>533818501</v>
      </c>
      <c r="E33" s="386">
        <v>668200924</v>
      </c>
      <c r="F33" s="387">
        <v>1157660556</v>
      </c>
      <c r="G33" s="387">
        <v>1326557710</v>
      </c>
    </row>
    <row r="34" spans="1:7" s="378" customFormat="1" ht="16.5" customHeight="1">
      <c r="A34" s="383" t="s">
        <v>2015</v>
      </c>
      <c r="B34" s="384" t="s">
        <v>2016</v>
      </c>
      <c r="C34" s="384"/>
      <c r="D34" s="385">
        <v>8250226896</v>
      </c>
      <c r="E34" s="386">
        <v>8828404630</v>
      </c>
      <c r="F34" s="387">
        <v>15851046632</v>
      </c>
      <c r="G34" s="387">
        <v>17502754715</v>
      </c>
    </row>
    <row r="35" spans="1:7" s="378" customFormat="1" ht="22.8">
      <c r="A35" s="383" t="s">
        <v>2017</v>
      </c>
      <c r="B35" s="384" t="s">
        <v>2018</v>
      </c>
      <c r="C35" s="384"/>
      <c r="D35" s="385">
        <v>0</v>
      </c>
      <c r="E35" s="386">
        <v>0</v>
      </c>
      <c r="F35" s="387">
        <v>0</v>
      </c>
      <c r="G35" s="387">
        <v>1595475294</v>
      </c>
    </row>
    <row r="36" spans="1:7" s="378" customFormat="1">
      <c r="A36" s="383" t="s">
        <v>2019</v>
      </c>
      <c r="B36" s="384" t="s">
        <v>2020</v>
      </c>
      <c r="C36" s="384"/>
      <c r="D36" s="388"/>
      <c r="E36" s="386"/>
      <c r="F36" s="387">
        <v>0</v>
      </c>
      <c r="G36" s="387"/>
    </row>
    <row r="37" spans="1:7" s="378" customFormat="1" ht="16.5" customHeight="1">
      <c r="A37" s="383" t="s">
        <v>2021</v>
      </c>
      <c r="B37" s="384" t="s">
        <v>2022</v>
      </c>
      <c r="C37" s="384"/>
      <c r="D37" s="385">
        <v>468420269</v>
      </c>
      <c r="E37" s="386">
        <v>459731784</v>
      </c>
      <c r="F37" s="387">
        <v>953411844</v>
      </c>
      <c r="G37" s="387">
        <v>927454554</v>
      </c>
    </row>
    <row r="38" spans="1:7" s="378" customFormat="1" ht="16.5" customHeight="1">
      <c r="A38" s="383" t="s">
        <v>2023</v>
      </c>
      <c r="B38" s="384" t="s">
        <v>2024</v>
      </c>
      <c r="C38" s="384"/>
      <c r="D38" s="385">
        <v>1213491170</v>
      </c>
      <c r="E38" s="386">
        <v>2899990316</v>
      </c>
      <c r="F38" s="387">
        <v>2511837467</v>
      </c>
      <c r="G38" s="387">
        <v>5787020634</v>
      </c>
    </row>
    <row r="39" spans="1:7" s="378" customFormat="1" ht="16.5" customHeight="1">
      <c r="A39" s="383" t="s">
        <v>2025</v>
      </c>
      <c r="B39" s="384" t="s">
        <v>2026</v>
      </c>
      <c r="C39" s="384"/>
      <c r="D39" s="385">
        <v>4527963155</v>
      </c>
      <c r="E39" s="386">
        <v>4452219028</v>
      </c>
      <c r="F39" s="387">
        <v>7501201270</v>
      </c>
      <c r="G39" s="387">
        <v>7467055650</v>
      </c>
    </row>
    <row r="40" spans="1:7" s="378" customFormat="1" ht="16.5" customHeight="1">
      <c r="A40" s="379" t="s">
        <v>2027</v>
      </c>
      <c r="B40" s="380" t="s">
        <v>2028</v>
      </c>
      <c r="C40" s="380"/>
      <c r="D40" s="391">
        <v>23722811216</v>
      </c>
      <c r="E40" s="382">
        <v>28686339242</v>
      </c>
      <c r="F40" s="377">
        <v>39225933924</v>
      </c>
      <c r="G40" s="377">
        <v>113545375904</v>
      </c>
    </row>
    <row r="41" spans="1:7" s="378" customFormat="1" ht="15.75" customHeight="1">
      <c r="A41" s="379" t="s">
        <v>2029</v>
      </c>
      <c r="B41" s="380"/>
      <c r="C41" s="380"/>
      <c r="D41" s="381"/>
      <c r="E41" s="382"/>
      <c r="F41" s="377"/>
      <c r="G41" s="377"/>
    </row>
    <row r="42" spans="1:7" s="378" customFormat="1" ht="22.8">
      <c r="A42" s="383" t="s">
        <v>2030</v>
      </c>
      <c r="B42" s="384" t="s">
        <v>2031</v>
      </c>
      <c r="C42" s="384"/>
      <c r="D42" s="388"/>
      <c r="E42" s="386"/>
      <c r="F42" s="387">
        <v>0</v>
      </c>
      <c r="G42" s="387"/>
    </row>
    <row r="43" spans="1:7" s="378" customFormat="1" ht="24.75" customHeight="1">
      <c r="A43" s="383" t="s">
        <v>2032</v>
      </c>
      <c r="B43" s="384" t="s">
        <v>2033</v>
      </c>
      <c r="C43" s="384">
        <v>7.46</v>
      </c>
      <c r="D43" s="385">
        <v>141255102</v>
      </c>
      <c r="E43" s="386">
        <v>110784901</v>
      </c>
      <c r="F43" s="387">
        <v>269930446</v>
      </c>
      <c r="G43" s="387">
        <v>278613327</v>
      </c>
    </row>
    <row r="44" spans="1:7" s="378" customFormat="1" ht="26.25" customHeight="1">
      <c r="A44" s="383" t="s">
        <v>2034</v>
      </c>
      <c r="B44" s="384" t="s">
        <v>2035</v>
      </c>
      <c r="C44" s="384"/>
      <c r="D44" s="388"/>
      <c r="E44" s="386"/>
      <c r="F44" s="387">
        <v>0</v>
      </c>
      <c r="G44" s="387"/>
    </row>
    <row r="45" spans="1:7" s="378" customFormat="1" ht="17.25" customHeight="1">
      <c r="A45" s="383" t="s">
        <v>2036</v>
      </c>
      <c r="B45" s="384" t="s">
        <v>2037</v>
      </c>
      <c r="C45" s="384"/>
      <c r="D45" s="385">
        <v>4861323445</v>
      </c>
      <c r="E45" s="386">
        <v>181818182</v>
      </c>
      <c r="F45" s="387">
        <v>9722646889</v>
      </c>
      <c r="G45" s="387"/>
    </row>
    <row r="46" spans="1:7" s="378" customFormat="1" ht="17.25" customHeight="1">
      <c r="A46" s="379" t="s">
        <v>2038</v>
      </c>
      <c r="B46" s="380" t="s">
        <v>2039</v>
      </c>
      <c r="C46" s="380"/>
      <c r="D46" s="391">
        <v>5002578547</v>
      </c>
      <c r="E46" s="382">
        <v>292603083</v>
      </c>
      <c r="F46" s="377">
        <v>9992577335</v>
      </c>
      <c r="G46" s="377">
        <v>278613327</v>
      </c>
    </row>
    <row r="47" spans="1:7" s="378" customFormat="1" ht="15.75" customHeight="1">
      <c r="A47" s="379" t="s">
        <v>2040</v>
      </c>
      <c r="B47" s="380"/>
      <c r="C47" s="380"/>
      <c r="D47" s="381"/>
      <c r="E47" s="382"/>
      <c r="F47" s="377"/>
      <c r="G47" s="377"/>
    </row>
    <row r="48" spans="1:7" s="378" customFormat="1" ht="22.8">
      <c r="A48" s="383" t="s">
        <v>2041</v>
      </c>
      <c r="B48" s="384" t="s">
        <v>2042</v>
      </c>
      <c r="C48" s="384"/>
      <c r="D48" s="388"/>
      <c r="E48" s="386"/>
      <c r="F48" s="387">
        <v>0</v>
      </c>
      <c r="G48" s="387"/>
    </row>
    <row r="49" spans="1:7" s="378" customFormat="1" ht="15.75" customHeight="1">
      <c r="A49" s="383" t="s">
        <v>2043</v>
      </c>
      <c r="B49" s="384" t="s">
        <v>2044</v>
      </c>
      <c r="C49" s="384">
        <v>7.48</v>
      </c>
      <c r="D49" s="385">
        <v>6260355453</v>
      </c>
      <c r="E49" s="386">
        <v>7963966410</v>
      </c>
      <c r="F49" s="387">
        <v>14781111254</v>
      </c>
      <c r="G49" s="387">
        <v>16506759209</v>
      </c>
    </row>
    <row r="50" spans="1:7" s="378" customFormat="1" ht="22.8">
      <c r="A50" s="383" t="s">
        <v>2045</v>
      </c>
      <c r="B50" s="384" t="s">
        <v>2046</v>
      </c>
      <c r="C50" s="384"/>
      <c r="D50" s="388"/>
      <c r="E50" s="386"/>
      <c r="F50" s="387">
        <v>0</v>
      </c>
      <c r="G50" s="387"/>
    </row>
    <row r="51" spans="1:7" s="378" customFormat="1" ht="22.8">
      <c r="A51" s="383" t="s">
        <v>2047</v>
      </c>
      <c r="B51" s="384" t="s">
        <v>2048</v>
      </c>
      <c r="C51" s="384"/>
      <c r="D51" s="388"/>
      <c r="E51" s="386"/>
      <c r="F51" s="387">
        <v>0</v>
      </c>
      <c r="G51" s="387"/>
    </row>
    <row r="52" spans="1:7" s="378" customFormat="1" ht="15.75" customHeight="1">
      <c r="A52" s="383" t="s">
        <v>2049</v>
      </c>
      <c r="B52" s="384" t="s">
        <v>2050</v>
      </c>
      <c r="C52" s="384"/>
      <c r="D52" s="385">
        <v>0</v>
      </c>
      <c r="E52" s="386">
        <v>0</v>
      </c>
      <c r="F52" s="387">
        <v>0</v>
      </c>
      <c r="G52" s="387"/>
    </row>
    <row r="53" spans="1:7" s="378" customFormat="1" ht="15.75" customHeight="1">
      <c r="A53" s="383" t="s">
        <v>2051</v>
      </c>
      <c r="B53" s="384" t="s">
        <v>2052</v>
      </c>
      <c r="C53" s="384"/>
      <c r="D53" s="388"/>
      <c r="E53" s="386"/>
      <c r="F53" s="387">
        <v>0</v>
      </c>
      <c r="G53" s="387"/>
    </row>
    <row r="54" spans="1:7" s="378" customFormat="1" ht="15.75" customHeight="1">
      <c r="A54" s="379" t="s">
        <v>2053</v>
      </c>
      <c r="B54" s="380" t="s">
        <v>2054</v>
      </c>
      <c r="C54" s="380"/>
      <c r="D54" s="391">
        <v>6260355453</v>
      </c>
      <c r="E54" s="382">
        <v>7963966410</v>
      </c>
      <c r="F54" s="377">
        <v>14781111254</v>
      </c>
      <c r="G54" s="377">
        <v>16506759209</v>
      </c>
    </row>
    <row r="55" spans="1:7" s="378" customFormat="1" ht="15.75" customHeight="1">
      <c r="A55" s="383" t="s">
        <v>2055</v>
      </c>
      <c r="B55" s="384" t="s">
        <v>2056</v>
      </c>
      <c r="C55" s="384"/>
      <c r="D55" s="388"/>
      <c r="E55" s="386"/>
      <c r="F55" s="387">
        <v>0</v>
      </c>
      <c r="G55" s="387"/>
    </row>
    <row r="56" spans="1:7" s="378" customFormat="1" ht="18.75" customHeight="1">
      <c r="A56" s="379" t="s">
        <v>2057</v>
      </c>
      <c r="B56" s="380" t="s">
        <v>2058</v>
      </c>
      <c r="C56" s="392" t="s">
        <v>2059</v>
      </c>
      <c r="D56" s="385">
        <v>14128546809</v>
      </c>
      <c r="E56" s="386">
        <v>13138896605</v>
      </c>
      <c r="F56" s="387">
        <v>27499253713</v>
      </c>
      <c r="G56" s="387">
        <v>25868043808</v>
      </c>
    </row>
    <row r="57" spans="1:7" s="378" customFormat="1" ht="18.75" customHeight="1">
      <c r="A57" s="383" t="s">
        <v>2060</v>
      </c>
      <c r="B57" s="384" t="s">
        <v>2061</v>
      </c>
      <c r="C57" s="384"/>
      <c r="D57" s="391">
        <v>21164658183</v>
      </c>
      <c r="E57" s="382">
        <v>13990212150</v>
      </c>
      <c r="F57" s="377">
        <v>39998285865</v>
      </c>
      <c r="G57" s="377">
        <v>-30110403647</v>
      </c>
    </row>
    <row r="58" spans="1:7" s="378" customFormat="1" ht="16.5" customHeight="1">
      <c r="A58" s="379" t="s">
        <v>2062</v>
      </c>
      <c r="B58" s="380"/>
      <c r="C58" s="380"/>
      <c r="D58" s="381"/>
      <c r="E58" s="382"/>
      <c r="F58" s="377"/>
      <c r="G58" s="377"/>
    </row>
    <row r="59" spans="1:7" s="378" customFormat="1" ht="16.5" customHeight="1">
      <c r="A59" s="383" t="s">
        <v>2063</v>
      </c>
      <c r="B59" s="384" t="s">
        <v>2064</v>
      </c>
      <c r="C59" s="384">
        <v>7.51</v>
      </c>
      <c r="D59" s="385">
        <v>2727273</v>
      </c>
      <c r="E59" s="386">
        <v>7363636</v>
      </c>
      <c r="F59" s="387">
        <v>25363637</v>
      </c>
      <c r="G59" s="387">
        <v>10090909</v>
      </c>
    </row>
    <row r="60" spans="1:7" s="378" customFormat="1" ht="16.5" customHeight="1">
      <c r="A60" s="383" t="s">
        <v>2065</v>
      </c>
      <c r="B60" s="384" t="s">
        <v>2066</v>
      </c>
      <c r="C60" s="384">
        <v>7.52</v>
      </c>
      <c r="D60" s="385">
        <v>16174841</v>
      </c>
      <c r="E60" s="386">
        <v>500000000</v>
      </c>
      <c r="F60" s="387">
        <v>16722279</v>
      </c>
      <c r="G60" s="387">
        <v>505813803</v>
      </c>
    </row>
    <row r="61" spans="1:7" s="378" customFormat="1" ht="16.5" customHeight="1">
      <c r="A61" s="379" t="s">
        <v>2067</v>
      </c>
      <c r="B61" s="380" t="s">
        <v>2068</v>
      </c>
      <c r="C61" s="380"/>
      <c r="D61" s="391">
        <v>-13447568</v>
      </c>
      <c r="E61" s="382">
        <v>-492636364</v>
      </c>
      <c r="F61" s="377">
        <v>8641358</v>
      </c>
      <c r="G61" s="377">
        <v>-495722894</v>
      </c>
    </row>
    <row r="62" spans="1:7" s="378" customFormat="1" ht="17.25" customHeight="1">
      <c r="A62" s="379" t="s">
        <v>2069</v>
      </c>
      <c r="B62" s="380" t="s">
        <v>2070</v>
      </c>
      <c r="C62" s="380"/>
      <c r="D62" s="391">
        <v>21151210615</v>
      </c>
      <c r="E62" s="382">
        <v>13497575786</v>
      </c>
      <c r="F62" s="377">
        <v>40006927223</v>
      </c>
      <c r="G62" s="377">
        <v>-30606126541</v>
      </c>
    </row>
    <row r="63" spans="1:7" s="378" customFormat="1" ht="15.75" customHeight="1">
      <c r="A63" s="383" t="s">
        <v>2071</v>
      </c>
      <c r="B63" s="384" t="s">
        <v>2072</v>
      </c>
      <c r="C63" s="384"/>
      <c r="D63" s="385">
        <v>25381989980</v>
      </c>
      <c r="E63" s="386">
        <v>20575294323</v>
      </c>
      <c r="F63" s="387">
        <v>44069178615</v>
      </c>
      <c r="G63" s="387">
        <v>36593055738</v>
      </c>
    </row>
    <row r="64" spans="1:7" s="378" customFormat="1" ht="15.75" customHeight="1">
      <c r="A64" s="383" t="s">
        <v>2073</v>
      </c>
      <c r="B64" s="384" t="s">
        <v>2074</v>
      </c>
      <c r="C64" s="384"/>
      <c r="D64" s="385">
        <v>-4230779365</v>
      </c>
      <c r="E64" s="386">
        <v>-7077718537</v>
      </c>
      <c r="F64" s="387">
        <v>-4062251392</v>
      </c>
      <c r="G64" s="387">
        <v>-67199182279</v>
      </c>
    </row>
    <row r="65" spans="1:7" s="378" customFormat="1" ht="15.75" customHeight="1">
      <c r="A65" s="379" t="s">
        <v>2075</v>
      </c>
      <c r="B65" s="380">
        <v>100</v>
      </c>
      <c r="C65" s="380"/>
      <c r="D65" s="391">
        <v>4102520806</v>
      </c>
      <c r="E65" s="382">
        <v>2860530531.5999999</v>
      </c>
      <c r="F65" s="377">
        <v>7881189844</v>
      </c>
      <c r="G65" s="377">
        <v>-5856814237</v>
      </c>
    </row>
    <row r="66" spans="1:7" s="378" customFormat="1" ht="15.75" customHeight="1">
      <c r="A66" s="383" t="s">
        <v>2076</v>
      </c>
      <c r="B66" s="384" t="s">
        <v>2077</v>
      </c>
      <c r="C66" s="384">
        <v>7.53</v>
      </c>
      <c r="D66" s="385">
        <v>4948676679</v>
      </c>
      <c r="E66" s="386">
        <v>4276074239</v>
      </c>
      <c r="F66" s="387">
        <v>8693640122</v>
      </c>
      <c r="G66" s="387">
        <v>7583022218</v>
      </c>
    </row>
    <row r="67" spans="1:7" s="378" customFormat="1" ht="15.75" customHeight="1">
      <c r="A67" s="383" t="s">
        <v>2078</v>
      </c>
      <c r="B67" s="384" t="s">
        <v>2079</v>
      </c>
      <c r="C67" s="384"/>
      <c r="D67" s="385">
        <v>-846155873</v>
      </c>
      <c r="E67" s="386">
        <v>-1415543707.4000001</v>
      </c>
      <c r="F67" s="387">
        <v>-812450278</v>
      </c>
      <c r="G67" s="387">
        <v>-13439836455</v>
      </c>
    </row>
    <row r="68" spans="1:7" s="378" customFormat="1" ht="16.5" customHeight="1">
      <c r="A68" s="379" t="s">
        <v>2080</v>
      </c>
      <c r="B68" s="380" t="s">
        <v>68</v>
      </c>
      <c r="C68" s="380"/>
      <c r="D68" s="391">
        <v>17048689809</v>
      </c>
      <c r="E68" s="382">
        <v>10637045254.4</v>
      </c>
      <c r="F68" s="377">
        <v>32125737379</v>
      </c>
      <c r="G68" s="377">
        <v>-24749312304</v>
      </c>
    </row>
    <row r="69" spans="1:7" s="378" customFormat="1" ht="26.25" customHeight="1">
      <c r="A69" s="383" t="s">
        <v>2081</v>
      </c>
      <c r="B69" s="384" t="s">
        <v>2082</v>
      </c>
      <c r="C69" s="383"/>
      <c r="D69" s="388">
        <v>0</v>
      </c>
      <c r="E69" s="386">
        <v>0</v>
      </c>
      <c r="F69" s="387"/>
      <c r="G69" s="387"/>
    </row>
    <row r="70" spans="1:7" s="378" customFormat="1" ht="26.25" customHeight="1">
      <c r="A70" s="383" t="s">
        <v>2083</v>
      </c>
      <c r="B70" s="384" t="s">
        <v>2084</v>
      </c>
      <c r="C70" s="383"/>
      <c r="D70" s="388">
        <v>0</v>
      </c>
      <c r="E70" s="386">
        <v>0</v>
      </c>
      <c r="F70" s="387"/>
      <c r="G70" s="387"/>
    </row>
    <row r="71" spans="1:7" s="378" customFormat="1" ht="26.25" customHeight="1">
      <c r="A71" s="383" t="s">
        <v>2085</v>
      </c>
      <c r="B71" s="384" t="s">
        <v>2086</v>
      </c>
      <c r="C71" s="383"/>
      <c r="D71" s="388">
        <v>0</v>
      </c>
      <c r="E71" s="386">
        <v>0</v>
      </c>
      <c r="F71" s="387"/>
      <c r="G71" s="387"/>
    </row>
    <row r="72" spans="1:7" s="378" customFormat="1" ht="26.25" customHeight="1">
      <c r="A72" s="383" t="s">
        <v>2087</v>
      </c>
      <c r="B72" s="384" t="s">
        <v>135</v>
      </c>
      <c r="C72" s="383"/>
      <c r="D72" s="388">
        <v>0</v>
      </c>
      <c r="E72" s="386">
        <v>0</v>
      </c>
      <c r="F72" s="387"/>
      <c r="G72" s="387"/>
    </row>
    <row r="73" spans="1:7" s="378" customFormat="1" ht="26.25" customHeight="1">
      <c r="A73" s="383" t="s">
        <v>2088</v>
      </c>
      <c r="B73" s="384" t="s">
        <v>2089</v>
      </c>
      <c r="C73" s="383"/>
      <c r="D73" s="388">
        <v>0</v>
      </c>
      <c r="E73" s="386">
        <v>0</v>
      </c>
      <c r="F73" s="387"/>
      <c r="G73" s="387"/>
    </row>
    <row r="74" spans="1:7" s="378" customFormat="1" ht="26.25" customHeight="1">
      <c r="A74" s="383" t="s">
        <v>2090</v>
      </c>
      <c r="B74" s="384" t="s">
        <v>2091</v>
      </c>
      <c r="C74" s="383"/>
      <c r="D74" s="388">
        <v>0</v>
      </c>
      <c r="E74" s="386">
        <v>0</v>
      </c>
      <c r="F74" s="387"/>
      <c r="G74" s="387"/>
    </row>
    <row r="75" spans="1:7" s="378" customFormat="1" ht="26.25" customHeight="1">
      <c r="A75" s="383" t="s">
        <v>2092</v>
      </c>
      <c r="B75" s="384" t="s">
        <v>2093</v>
      </c>
      <c r="C75" s="383"/>
      <c r="D75" s="388">
        <v>0</v>
      </c>
      <c r="E75" s="386">
        <v>0</v>
      </c>
      <c r="F75" s="387"/>
      <c r="G75" s="387"/>
    </row>
    <row r="76" spans="1:7" s="378" customFormat="1" ht="26.25" customHeight="1">
      <c r="A76" s="383" t="s">
        <v>2094</v>
      </c>
      <c r="B76" s="384" t="s">
        <v>2095</v>
      </c>
      <c r="C76" s="383"/>
      <c r="D76" s="388">
        <v>0</v>
      </c>
      <c r="E76" s="386">
        <v>0</v>
      </c>
      <c r="F76" s="387"/>
      <c r="G76" s="387"/>
    </row>
    <row r="77" spans="1:7" s="378" customFormat="1" ht="26.25" customHeight="1">
      <c r="A77" s="383" t="s">
        <v>2096</v>
      </c>
      <c r="B77" s="384" t="s">
        <v>2097</v>
      </c>
      <c r="C77" s="383"/>
      <c r="D77" s="388">
        <v>0</v>
      </c>
      <c r="E77" s="386">
        <v>0</v>
      </c>
      <c r="F77" s="387"/>
      <c r="G77" s="387"/>
    </row>
    <row r="78" spans="1:7" s="378" customFormat="1" ht="26.25" customHeight="1">
      <c r="A78" s="383" t="s">
        <v>2098</v>
      </c>
      <c r="B78" s="384" t="s">
        <v>2099</v>
      </c>
      <c r="C78" s="383"/>
      <c r="D78" s="388">
        <v>0</v>
      </c>
      <c r="E78" s="386">
        <v>0</v>
      </c>
      <c r="F78" s="387"/>
      <c r="G78" s="387"/>
    </row>
    <row r="79" spans="1:7" s="378" customFormat="1" ht="26.25" customHeight="1">
      <c r="A79" s="383" t="s">
        <v>2100</v>
      </c>
      <c r="B79" s="384" t="s">
        <v>2101</v>
      </c>
      <c r="C79" s="383"/>
      <c r="D79" s="388">
        <v>0</v>
      </c>
      <c r="E79" s="386">
        <v>0</v>
      </c>
      <c r="F79" s="387"/>
      <c r="G79" s="387"/>
    </row>
    <row r="80" spans="1:7" s="378" customFormat="1" ht="26.25" customHeight="1">
      <c r="A80" s="383" t="s">
        <v>2102</v>
      </c>
      <c r="B80" s="384" t="s">
        <v>215</v>
      </c>
      <c r="C80" s="383"/>
      <c r="D80" s="388">
        <v>0</v>
      </c>
      <c r="E80" s="386">
        <v>0</v>
      </c>
      <c r="F80" s="387"/>
      <c r="G80" s="387"/>
    </row>
    <row r="81" spans="1:7" s="378" customFormat="1" ht="26.25" customHeight="1">
      <c r="A81" s="383" t="s">
        <v>2103</v>
      </c>
      <c r="B81" s="384" t="s">
        <v>2104</v>
      </c>
      <c r="C81" s="383"/>
      <c r="D81" s="388">
        <v>0</v>
      </c>
      <c r="E81" s="386">
        <v>0</v>
      </c>
      <c r="F81" s="387"/>
      <c r="G81" s="387"/>
    </row>
    <row r="82" spans="1:7" s="378" customFormat="1" ht="26.25" customHeight="1">
      <c r="A82" s="383" t="s">
        <v>2105</v>
      </c>
      <c r="B82" s="384" t="s">
        <v>2106</v>
      </c>
      <c r="C82" s="383"/>
      <c r="D82" s="388">
        <v>0</v>
      </c>
      <c r="E82" s="386">
        <v>0</v>
      </c>
      <c r="F82" s="387"/>
      <c r="G82" s="387"/>
    </row>
    <row r="83" spans="1:7" s="378" customFormat="1" ht="26.25" customHeight="1">
      <c r="A83" s="383" t="s">
        <v>2107</v>
      </c>
      <c r="B83" s="384" t="s">
        <v>2108</v>
      </c>
      <c r="C83" s="383"/>
      <c r="D83" s="388">
        <v>0</v>
      </c>
      <c r="E83" s="386">
        <v>0</v>
      </c>
      <c r="F83" s="387"/>
      <c r="G83" s="387"/>
    </row>
    <row r="84" spans="1:7" s="378" customFormat="1" ht="26.25" customHeight="1">
      <c r="A84" s="383" t="s">
        <v>2109</v>
      </c>
      <c r="B84" s="384" t="s">
        <v>2110</v>
      </c>
      <c r="C84" s="383"/>
      <c r="D84" s="388"/>
      <c r="E84" s="386"/>
      <c r="F84" s="387"/>
      <c r="G84" s="387"/>
    </row>
    <row r="85" spans="1:7" s="378" customFormat="1" ht="26.25" customHeight="1">
      <c r="A85" s="383" t="s">
        <v>2111</v>
      </c>
      <c r="B85" s="384" t="s">
        <v>2112</v>
      </c>
      <c r="C85" s="383"/>
      <c r="D85" s="388">
        <v>0</v>
      </c>
      <c r="E85" s="386">
        <v>0</v>
      </c>
      <c r="F85" s="387"/>
      <c r="G85" s="387"/>
    </row>
    <row r="86" spans="1:7">
      <c r="A86" s="171"/>
      <c r="B86" s="171"/>
      <c r="C86" s="171"/>
      <c r="D86" s="393"/>
      <c r="E86" s="173"/>
      <c r="F86" s="173"/>
      <c r="G86" s="173"/>
    </row>
    <row r="87" spans="1:7">
      <c r="A87" s="171"/>
      <c r="B87" s="171"/>
      <c r="C87" s="394"/>
      <c r="D87" s="394"/>
      <c r="E87" s="490" t="s">
        <v>18890</v>
      </c>
      <c r="F87" s="490"/>
      <c r="G87" s="490"/>
    </row>
    <row r="88" spans="1:7">
      <c r="A88" s="171"/>
      <c r="B88" s="171"/>
      <c r="C88" s="171"/>
      <c r="D88" s="393"/>
      <c r="E88" s="173"/>
      <c r="F88" s="173"/>
      <c r="G88" s="173"/>
    </row>
    <row r="89" spans="1:7" s="396" customFormat="1" ht="15.6">
      <c r="A89" s="170" t="s">
        <v>2113</v>
      </c>
      <c r="B89" s="491" t="s">
        <v>2114</v>
      </c>
      <c r="C89" s="491"/>
      <c r="D89" s="491"/>
      <c r="E89" s="395"/>
      <c r="F89" s="170" t="s">
        <v>343</v>
      </c>
      <c r="G89" s="170"/>
    </row>
  </sheetData>
  <autoFilter ref="A8:G89"/>
  <mergeCells count="13">
    <mergeCell ref="B89:D89"/>
    <mergeCell ref="F6:G6"/>
    <mergeCell ref="C6:C7"/>
    <mergeCell ref="A4:G4"/>
    <mergeCell ref="A5:G5"/>
    <mergeCell ref="A1:B1"/>
    <mergeCell ref="A2:B2"/>
    <mergeCell ref="A6:A7"/>
    <mergeCell ref="B6:B7"/>
    <mergeCell ref="D6:E6"/>
    <mergeCell ref="E1:G1"/>
    <mergeCell ref="E2:G2"/>
    <mergeCell ref="E87:G87"/>
  </mergeCells>
  <pageMargins left="0.17" right="0.16" top="0.46" bottom="0.42" header="0.5" footer="0.44"/>
  <pageSetup paperSize="9" scale="92" orientation="portrait" horizontalDpi="4294967295" verticalDpi="4294967295"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249977111117893"/>
  </sheetPr>
  <dimension ref="A1:F100"/>
  <sheetViews>
    <sheetView view="pageBreakPreview" zoomScaleNormal="100" zoomScaleSheetLayoutView="100" workbookViewId="0">
      <selection activeCell="G1" sqref="G1:M65536"/>
    </sheetView>
  </sheetViews>
  <sheetFormatPr defaultColWidth="9.109375" defaultRowHeight="12"/>
  <cols>
    <col min="1" max="1" width="61.88671875" style="171" customWidth="1"/>
    <col min="2" max="2" width="5.6640625" style="171" customWidth="1"/>
    <col min="3" max="3" width="4.88671875" style="171" customWidth="1"/>
    <col min="4" max="4" width="18" style="173" bestFit="1" customWidth="1"/>
    <col min="5" max="5" width="16.33203125" style="173" customWidth="1"/>
    <col min="6" max="6" width="5.6640625" style="171" customWidth="1"/>
    <col min="7" max="16384" width="9.109375" style="171"/>
  </cols>
  <sheetData>
    <row r="1" spans="1:6" ht="18" customHeight="1">
      <c r="A1" s="398" t="s">
        <v>345</v>
      </c>
      <c r="B1" s="491" t="s">
        <v>2124</v>
      </c>
      <c r="C1" s="491"/>
      <c r="D1" s="491"/>
      <c r="E1" s="491"/>
    </row>
    <row r="2" spans="1:6" s="191" customFormat="1" ht="34.5" customHeight="1">
      <c r="A2" s="231" t="s">
        <v>18746</v>
      </c>
      <c r="B2" s="497" t="s">
        <v>1963</v>
      </c>
      <c r="C2" s="497"/>
      <c r="D2" s="497"/>
      <c r="E2" s="497"/>
    </row>
    <row r="3" spans="1:6" ht="13.5" customHeight="1">
      <c r="C3" s="498"/>
      <c r="D3" s="498"/>
    </row>
    <row r="4" spans="1:6" ht="17.25" customHeight="1">
      <c r="A4" s="493" t="s">
        <v>2125</v>
      </c>
      <c r="B4" s="493"/>
      <c r="C4" s="493"/>
      <c r="D4" s="493"/>
      <c r="E4" s="493"/>
    </row>
    <row r="5" spans="1:6" ht="17.25" customHeight="1">
      <c r="A5" s="499" t="s">
        <v>2727</v>
      </c>
      <c r="B5" s="500"/>
      <c r="C5" s="500"/>
      <c r="D5" s="500"/>
      <c r="E5" s="500"/>
    </row>
    <row r="6" spans="1:6" ht="13.5" customHeight="1"/>
    <row r="7" spans="1:6" ht="42" customHeight="1">
      <c r="A7" s="62" t="s">
        <v>0</v>
      </c>
      <c r="B7" s="63" t="s">
        <v>1</v>
      </c>
      <c r="C7" s="62" t="s">
        <v>2</v>
      </c>
      <c r="D7" s="64" t="s">
        <v>18893</v>
      </c>
      <c r="E7" s="64" t="s">
        <v>18894</v>
      </c>
    </row>
    <row r="8" spans="1:6" ht="17.25" customHeight="1">
      <c r="A8" s="399" t="s">
        <v>2126</v>
      </c>
      <c r="B8" s="399"/>
      <c r="C8" s="399"/>
      <c r="D8" s="400"/>
      <c r="E8" s="400"/>
      <c r="F8" s="171" t="s">
        <v>356</v>
      </c>
    </row>
    <row r="9" spans="1:6" ht="17.25" customHeight="1">
      <c r="A9" s="401" t="s">
        <v>2127</v>
      </c>
      <c r="B9" s="401" t="s">
        <v>1968</v>
      </c>
      <c r="C9" s="401"/>
      <c r="D9" s="402">
        <v>40006927223</v>
      </c>
      <c r="E9" s="402">
        <v>-30606126541</v>
      </c>
      <c r="F9" s="179">
        <v>1</v>
      </c>
    </row>
    <row r="10" spans="1:6" ht="17.25" customHeight="1">
      <c r="A10" s="401" t="s">
        <v>2128</v>
      </c>
      <c r="B10" s="401" t="s">
        <v>1975</v>
      </c>
      <c r="C10" s="401"/>
      <c r="D10" s="402">
        <v>16845733181</v>
      </c>
      <c r="E10" s="402">
        <v>19943766742</v>
      </c>
      <c r="F10" s="179">
        <v>1</v>
      </c>
    </row>
    <row r="11" spans="1:6" ht="17.25" customHeight="1">
      <c r="A11" s="403" t="s">
        <v>2129</v>
      </c>
      <c r="B11" s="403" t="s">
        <v>1977</v>
      </c>
      <c r="C11" s="403"/>
      <c r="D11" s="404">
        <v>2785469537</v>
      </c>
      <c r="E11" s="404">
        <v>3151673203</v>
      </c>
      <c r="F11" s="179">
        <v>1</v>
      </c>
    </row>
    <row r="12" spans="1:6" ht="17.25" customHeight="1">
      <c r="A12" s="403" t="s">
        <v>2130</v>
      </c>
      <c r="B12" s="403" t="s">
        <v>1979</v>
      </c>
      <c r="C12" s="403"/>
      <c r="D12" s="404">
        <v>-428280800</v>
      </c>
      <c r="E12" s="404">
        <v>564956748</v>
      </c>
      <c r="F12" s="179">
        <v>1</v>
      </c>
    </row>
    <row r="13" spans="1:6" s="60" customFormat="1" ht="17.25" hidden="1" customHeight="1">
      <c r="A13" s="66" t="s">
        <v>2131</v>
      </c>
      <c r="B13" s="66" t="s">
        <v>1981</v>
      </c>
      <c r="C13" s="66"/>
      <c r="D13" s="68"/>
      <c r="E13" s="68"/>
      <c r="F13" s="65">
        <v>0</v>
      </c>
    </row>
    <row r="14" spans="1:6" ht="17.25" customHeight="1">
      <c r="A14" s="403" t="s">
        <v>2132</v>
      </c>
      <c r="B14" s="403" t="s">
        <v>1983</v>
      </c>
      <c r="C14" s="403"/>
      <c r="D14" s="404">
        <v>14781111254</v>
      </c>
      <c r="E14" s="404">
        <v>16506759209</v>
      </c>
      <c r="F14" s="179">
        <v>1</v>
      </c>
    </row>
    <row r="15" spans="1:6" ht="17.25" customHeight="1">
      <c r="A15" s="403" t="s">
        <v>2133</v>
      </c>
      <c r="B15" s="403" t="s">
        <v>1985</v>
      </c>
      <c r="C15" s="403"/>
      <c r="D15" s="404">
        <v>-292566810</v>
      </c>
      <c r="E15" s="404">
        <v>-279622418</v>
      </c>
      <c r="F15" s="179">
        <v>1</v>
      </c>
    </row>
    <row r="16" spans="1:6" s="60" customFormat="1" ht="16.5" hidden="1" customHeight="1">
      <c r="A16" s="72" t="s">
        <v>2409</v>
      </c>
      <c r="B16" s="66" t="s">
        <v>1987</v>
      </c>
      <c r="C16" s="66"/>
      <c r="D16" s="85"/>
      <c r="E16" s="68"/>
      <c r="F16" s="65">
        <v>0</v>
      </c>
    </row>
    <row r="17" spans="1:6" s="60" customFormat="1" ht="15.75" hidden="1" customHeight="1">
      <c r="A17" s="66" t="s">
        <v>2134</v>
      </c>
      <c r="B17" s="66" t="s">
        <v>1989</v>
      </c>
      <c r="C17" s="66"/>
      <c r="D17" s="68"/>
      <c r="E17" s="68"/>
      <c r="F17" s="65">
        <v>0</v>
      </c>
    </row>
    <row r="18" spans="1:6" ht="17.25" customHeight="1">
      <c r="A18" s="401" t="s">
        <v>2135</v>
      </c>
      <c r="B18" s="401" t="s">
        <v>1991</v>
      </c>
      <c r="C18" s="401"/>
      <c r="D18" s="402">
        <v>11195181955</v>
      </c>
      <c r="E18" s="402">
        <v>77754283950</v>
      </c>
      <c r="F18" s="179">
        <v>1</v>
      </c>
    </row>
    <row r="19" spans="1:6" ht="17.25" customHeight="1">
      <c r="A19" s="403" t="s">
        <v>2136</v>
      </c>
      <c r="B19" s="403" t="s">
        <v>1993</v>
      </c>
      <c r="C19" s="403"/>
      <c r="D19" s="404">
        <v>11195181955</v>
      </c>
      <c r="E19" s="404">
        <v>77754283950</v>
      </c>
      <c r="F19" s="179">
        <v>1</v>
      </c>
    </row>
    <row r="20" spans="1:6" s="60" customFormat="1" ht="17.25" hidden="1" customHeight="1">
      <c r="A20" s="66" t="s">
        <v>2137</v>
      </c>
      <c r="B20" s="66" t="s">
        <v>2138</v>
      </c>
      <c r="C20" s="66"/>
      <c r="D20" s="68"/>
      <c r="E20" s="68"/>
      <c r="F20" s="65">
        <v>0</v>
      </c>
    </row>
    <row r="21" spans="1:6" s="60" customFormat="1" ht="17.25" hidden="1" customHeight="1">
      <c r="A21" s="66" t="s">
        <v>2139</v>
      </c>
      <c r="B21" s="66" t="s">
        <v>2140</v>
      </c>
      <c r="C21" s="66"/>
      <c r="D21" s="68"/>
      <c r="E21" s="68"/>
      <c r="F21" s="65">
        <v>0</v>
      </c>
    </row>
    <row r="22" spans="1:6" s="60" customFormat="1" ht="26.25" hidden="1" customHeight="1">
      <c r="A22" s="67" t="s">
        <v>2141</v>
      </c>
      <c r="B22" s="66" t="s">
        <v>2142</v>
      </c>
      <c r="C22" s="66"/>
      <c r="D22" s="68"/>
      <c r="E22" s="68"/>
      <c r="F22" s="65">
        <v>0</v>
      </c>
    </row>
    <row r="23" spans="1:6" s="60" customFormat="1" ht="17.25" hidden="1" customHeight="1">
      <c r="A23" s="66" t="s">
        <v>2143</v>
      </c>
      <c r="B23" s="66" t="s">
        <v>2144</v>
      </c>
      <c r="C23" s="66"/>
      <c r="D23" s="68"/>
      <c r="E23" s="68"/>
      <c r="F23" s="65">
        <v>0</v>
      </c>
    </row>
    <row r="24" spans="1:6" s="60" customFormat="1" ht="17.25" hidden="1" customHeight="1">
      <c r="A24" s="66" t="s">
        <v>2145</v>
      </c>
      <c r="B24" s="66" t="s">
        <v>2146</v>
      </c>
      <c r="C24" s="66"/>
      <c r="D24" s="68"/>
      <c r="E24" s="68"/>
      <c r="F24" s="65">
        <v>0</v>
      </c>
    </row>
    <row r="25" spans="1:6" s="60" customFormat="1" ht="17.25" hidden="1" customHeight="1">
      <c r="A25" s="66" t="s">
        <v>2147</v>
      </c>
      <c r="B25" s="66" t="s">
        <v>2148</v>
      </c>
      <c r="C25" s="66"/>
      <c r="D25" s="68"/>
      <c r="E25" s="68"/>
      <c r="F25" s="65">
        <v>0</v>
      </c>
    </row>
    <row r="26" spans="1:6" ht="17.25" customHeight="1">
      <c r="A26" s="401" t="s">
        <v>2149</v>
      </c>
      <c r="B26" s="401" t="s">
        <v>2150</v>
      </c>
      <c r="C26" s="401"/>
      <c r="D26" s="402">
        <v>-7132930563</v>
      </c>
      <c r="E26" s="402">
        <v>-10555101671</v>
      </c>
      <c r="F26" s="179">
        <v>1</v>
      </c>
    </row>
    <row r="27" spans="1:6" ht="17.25" customHeight="1">
      <c r="A27" s="403" t="s">
        <v>2151</v>
      </c>
      <c r="B27" s="403" t="s">
        <v>2152</v>
      </c>
      <c r="C27" s="403"/>
      <c r="D27" s="404">
        <v>-7132930563</v>
      </c>
      <c r="E27" s="404">
        <v>-10555101671</v>
      </c>
      <c r="F27" s="179">
        <v>1</v>
      </c>
    </row>
    <row r="28" spans="1:6" s="60" customFormat="1" ht="27.75" hidden="1" customHeight="1">
      <c r="A28" s="67" t="s">
        <v>2153</v>
      </c>
      <c r="B28" s="66" t="s">
        <v>1995</v>
      </c>
      <c r="C28" s="66"/>
      <c r="D28" s="68"/>
      <c r="E28" s="68"/>
      <c r="F28" s="65">
        <v>0</v>
      </c>
    </row>
    <row r="29" spans="1:6" s="60" customFormat="1" ht="17.25" hidden="1" customHeight="1">
      <c r="A29" s="66" t="s">
        <v>2154</v>
      </c>
      <c r="B29" s="66" t="s">
        <v>1998</v>
      </c>
      <c r="C29" s="66"/>
      <c r="D29" s="68"/>
      <c r="E29" s="68"/>
      <c r="F29" s="65">
        <v>0</v>
      </c>
    </row>
    <row r="30" spans="1:6" ht="17.25" customHeight="1">
      <c r="A30" s="401" t="s">
        <v>2155</v>
      </c>
      <c r="B30" s="401" t="s">
        <v>2022</v>
      </c>
      <c r="C30" s="401"/>
      <c r="D30" s="402">
        <v>-75453638299</v>
      </c>
      <c r="E30" s="402">
        <v>-122033214087</v>
      </c>
      <c r="F30" s="179">
        <v>1</v>
      </c>
    </row>
    <row r="31" spans="1:6" ht="17.25" customHeight="1">
      <c r="A31" s="403" t="s">
        <v>2156</v>
      </c>
      <c r="B31" s="403" t="s">
        <v>2024</v>
      </c>
      <c r="C31" s="403"/>
      <c r="D31" s="404">
        <v>470563698954</v>
      </c>
      <c r="E31" s="404">
        <v>185675747502</v>
      </c>
      <c r="F31" s="179">
        <v>1</v>
      </c>
    </row>
    <row r="32" spans="1:6" ht="17.25" customHeight="1">
      <c r="A32" s="403" t="s">
        <v>2157</v>
      </c>
      <c r="B32" s="403" t="s">
        <v>2026</v>
      </c>
      <c r="C32" s="403"/>
      <c r="D32" s="404">
        <v>0</v>
      </c>
      <c r="E32" s="404">
        <v>55000000000</v>
      </c>
      <c r="F32" s="179">
        <v>1</v>
      </c>
    </row>
    <row r="33" spans="1:6" ht="17.25" customHeight="1">
      <c r="A33" s="403" t="s">
        <v>2158</v>
      </c>
      <c r="B33" s="403" t="s">
        <v>2159</v>
      </c>
      <c r="C33" s="403"/>
      <c r="D33" s="404">
        <v>-29000398487</v>
      </c>
      <c r="E33" s="404">
        <v>1774603064</v>
      </c>
      <c r="F33" s="179">
        <v>1</v>
      </c>
    </row>
    <row r="34" spans="1:6" s="60" customFormat="1" ht="17.25" hidden="1" customHeight="1">
      <c r="A34" s="66" t="s">
        <v>2160</v>
      </c>
      <c r="B34" s="66" t="s">
        <v>2161</v>
      </c>
      <c r="C34" s="66"/>
      <c r="D34" s="68"/>
      <c r="E34" s="68"/>
      <c r="F34" s="65">
        <v>0</v>
      </c>
    </row>
    <row r="35" spans="1:6" ht="17.25" customHeight="1">
      <c r="A35" s="403" t="s">
        <v>2162</v>
      </c>
      <c r="B35" s="403" t="s">
        <v>2163</v>
      </c>
      <c r="C35" s="403"/>
      <c r="D35" s="404">
        <v>-719938656186</v>
      </c>
      <c r="E35" s="404">
        <v>-192485418796</v>
      </c>
      <c r="F35" s="179">
        <v>1</v>
      </c>
    </row>
    <row r="36" spans="1:6" ht="17.25" customHeight="1">
      <c r="A36" s="403" t="s">
        <v>2164</v>
      </c>
      <c r="B36" s="403" t="s">
        <v>2165</v>
      </c>
      <c r="C36" s="403"/>
      <c r="D36" s="404">
        <v>130645740751</v>
      </c>
      <c r="E36" s="404">
        <v>-58194473315</v>
      </c>
      <c r="F36" s="179">
        <v>1</v>
      </c>
    </row>
    <row r="37" spans="1:6" ht="17.25" customHeight="1">
      <c r="A37" s="403" t="s">
        <v>2166</v>
      </c>
      <c r="B37" s="403" t="s">
        <v>2167</v>
      </c>
      <c r="C37" s="403"/>
      <c r="D37" s="404">
        <v>-389241290</v>
      </c>
      <c r="E37" s="404">
        <v>465383019</v>
      </c>
      <c r="F37" s="179">
        <v>1</v>
      </c>
    </row>
    <row r="38" spans="1:6" s="60" customFormat="1" ht="17.25" hidden="1" customHeight="1">
      <c r="A38" s="66" t="s">
        <v>2168</v>
      </c>
      <c r="B38" s="66" t="s">
        <v>2169</v>
      </c>
      <c r="C38" s="66"/>
      <c r="D38" s="68">
        <v>0</v>
      </c>
      <c r="E38" s="68"/>
      <c r="F38" s="65">
        <v>0</v>
      </c>
    </row>
    <row r="39" spans="1:6" ht="17.25" customHeight="1">
      <c r="A39" s="403" t="s">
        <v>2170</v>
      </c>
      <c r="B39" s="403" t="s">
        <v>2171</v>
      </c>
      <c r="C39" s="403"/>
      <c r="D39" s="404">
        <v>1180619</v>
      </c>
      <c r="E39" s="404">
        <v>247520</v>
      </c>
      <c r="F39" s="179">
        <v>1</v>
      </c>
    </row>
    <row r="40" spans="1:6" ht="17.25" customHeight="1">
      <c r="A40" s="403" t="s">
        <v>2172</v>
      </c>
      <c r="B40" s="403" t="s">
        <v>2028</v>
      </c>
      <c r="C40" s="403"/>
      <c r="D40" s="404">
        <v>-7600190363</v>
      </c>
      <c r="E40" s="404">
        <v>-277479604</v>
      </c>
      <c r="F40" s="179">
        <v>1</v>
      </c>
    </row>
    <row r="41" spans="1:6" s="74" customFormat="1" ht="17.25" hidden="1" customHeight="1">
      <c r="A41" s="75" t="s">
        <v>362</v>
      </c>
      <c r="B41" s="75"/>
      <c r="C41" s="75"/>
      <c r="D41" s="76">
        <v>-8590415709</v>
      </c>
      <c r="E41" s="76"/>
      <c r="F41" s="73">
        <v>0</v>
      </c>
    </row>
    <row r="42" spans="1:6" s="74" customFormat="1" ht="17.25" hidden="1" customHeight="1">
      <c r="A42" s="75" t="s">
        <v>2410</v>
      </c>
      <c r="B42" s="75"/>
      <c r="C42" s="75"/>
      <c r="D42" s="76">
        <v>0</v>
      </c>
      <c r="E42" s="76"/>
      <c r="F42" s="73">
        <v>0</v>
      </c>
    </row>
    <row r="43" spans="1:6" s="74" customFormat="1" ht="17.25" hidden="1" customHeight="1">
      <c r="A43" s="75" t="s">
        <v>2411</v>
      </c>
      <c r="B43" s="75"/>
      <c r="C43" s="75"/>
      <c r="D43" s="76">
        <v>990225346</v>
      </c>
      <c r="E43" s="76"/>
      <c r="F43" s="73">
        <v>0</v>
      </c>
    </row>
    <row r="44" spans="1:6" s="74" customFormat="1" ht="17.25" hidden="1" customHeight="1">
      <c r="A44" s="75" t="s">
        <v>2412</v>
      </c>
      <c r="B44" s="75"/>
      <c r="C44" s="75"/>
      <c r="D44" s="76">
        <v>0</v>
      </c>
      <c r="E44" s="76"/>
      <c r="F44" s="73">
        <v>0</v>
      </c>
    </row>
    <row r="45" spans="1:6" ht="17.25" customHeight="1">
      <c r="A45" s="403" t="s">
        <v>2173</v>
      </c>
      <c r="B45" s="403" t="s">
        <v>2031</v>
      </c>
      <c r="C45" s="403"/>
      <c r="D45" s="404">
        <v>-5324241318</v>
      </c>
      <c r="E45" s="404">
        <v>-9816203402</v>
      </c>
      <c r="F45" s="179">
        <v>1</v>
      </c>
    </row>
    <row r="46" spans="1:6" ht="17.25" customHeight="1">
      <c r="A46" s="403" t="s">
        <v>2174</v>
      </c>
      <c r="B46" s="403" t="s">
        <v>2033</v>
      </c>
      <c r="C46" s="403"/>
      <c r="D46" s="404">
        <v>2024091695</v>
      </c>
      <c r="E46" s="404">
        <v>3756971179</v>
      </c>
      <c r="F46" s="179">
        <v>1</v>
      </c>
    </row>
    <row r="47" spans="1:6" ht="17.25" customHeight="1">
      <c r="A47" s="403" t="s">
        <v>2175</v>
      </c>
      <c r="B47" s="403" t="s">
        <v>2035</v>
      </c>
      <c r="C47" s="403"/>
      <c r="D47" s="404">
        <v>-9871997964</v>
      </c>
      <c r="E47" s="404">
        <v>-14127080622</v>
      </c>
      <c r="F47" s="179">
        <v>1</v>
      </c>
    </row>
    <row r="48" spans="1:6" ht="21" customHeight="1">
      <c r="A48" s="403" t="s">
        <v>2176</v>
      </c>
      <c r="B48" s="403" t="s">
        <v>2037</v>
      </c>
      <c r="C48" s="403"/>
      <c r="D48" s="404">
        <v>-13501944305</v>
      </c>
      <c r="E48" s="404">
        <v>-19651412575</v>
      </c>
      <c r="F48" s="179">
        <v>1</v>
      </c>
    </row>
    <row r="49" spans="1:6" s="60" customFormat="1" ht="21" hidden="1" customHeight="1">
      <c r="A49" s="80" t="s">
        <v>2416</v>
      </c>
      <c r="B49" s="66"/>
      <c r="C49" s="66"/>
      <c r="D49" s="76">
        <v>-14781111254</v>
      </c>
      <c r="E49" s="76"/>
      <c r="F49" s="65">
        <v>0</v>
      </c>
    </row>
    <row r="50" spans="1:6" s="60" customFormat="1" ht="21" hidden="1" customHeight="1">
      <c r="A50" s="80" t="s">
        <v>2417</v>
      </c>
      <c r="B50" s="66"/>
      <c r="C50" s="66"/>
      <c r="D50" s="76">
        <v>3174489719</v>
      </c>
      <c r="E50" s="76"/>
      <c r="F50" s="65">
        <v>0</v>
      </c>
    </row>
    <row r="51" spans="1:6" s="60" customFormat="1" ht="21" hidden="1" customHeight="1">
      <c r="A51" s="80" t="s">
        <v>2418</v>
      </c>
      <c r="B51" s="66"/>
      <c r="C51" s="66"/>
      <c r="D51" s="76">
        <v>-1895322770</v>
      </c>
      <c r="E51" s="76"/>
      <c r="F51" s="65">
        <v>0</v>
      </c>
    </row>
    <row r="52" spans="1:6" ht="17.25" customHeight="1">
      <c r="A52" s="403" t="s">
        <v>2177</v>
      </c>
      <c r="B52" s="403" t="s">
        <v>2178</v>
      </c>
      <c r="C52" s="403"/>
      <c r="D52" s="404">
        <v>39747412712</v>
      </c>
      <c r="E52" s="404">
        <v>-46523048397</v>
      </c>
      <c r="F52" s="179">
        <v>1</v>
      </c>
    </row>
    <row r="53" spans="1:6" ht="17.25" customHeight="1">
      <c r="A53" s="403" t="s">
        <v>2179</v>
      </c>
      <c r="B53" s="403" t="s">
        <v>2180</v>
      </c>
      <c r="C53" s="403"/>
      <c r="D53" s="404">
        <v>-4824800</v>
      </c>
      <c r="E53" s="404">
        <v>95381000</v>
      </c>
      <c r="F53" s="179">
        <v>1</v>
      </c>
    </row>
    <row r="54" spans="1:6" ht="24" customHeight="1">
      <c r="A54" s="383" t="s">
        <v>2181</v>
      </c>
      <c r="B54" s="403" t="s">
        <v>2182</v>
      </c>
      <c r="C54" s="403"/>
      <c r="D54" s="404">
        <v>-1177417381</v>
      </c>
      <c r="E54" s="404">
        <v>-1188661805</v>
      </c>
      <c r="F54" s="179">
        <v>1</v>
      </c>
    </row>
    <row r="55" spans="1:6" ht="17.25" customHeight="1">
      <c r="A55" s="403" t="s">
        <v>2183</v>
      </c>
      <c r="B55" s="403" t="s">
        <v>2184</v>
      </c>
      <c r="C55" s="403"/>
      <c r="D55" s="404">
        <v>12446127</v>
      </c>
      <c r="E55" s="404">
        <v>1186685</v>
      </c>
      <c r="F55" s="179">
        <v>1</v>
      </c>
    </row>
    <row r="56" spans="1:6" s="60" customFormat="1" ht="17.25" hidden="1" customHeight="1">
      <c r="A56" s="66" t="s">
        <v>2185</v>
      </c>
      <c r="B56" s="66" t="s">
        <v>2186</v>
      </c>
      <c r="C56" s="66"/>
      <c r="D56" s="68">
        <v>0</v>
      </c>
      <c r="E56" s="68">
        <v>0</v>
      </c>
      <c r="F56" s="65">
        <v>0</v>
      </c>
    </row>
    <row r="57" spans="1:6" ht="17.25" customHeight="1">
      <c r="A57" s="403" t="s">
        <v>2187</v>
      </c>
      <c r="B57" s="403" t="s">
        <v>2039</v>
      </c>
      <c r="C57" s="403"/>
      <c r="D57" s="404">
        <v>71706851892</v>
      </c>
      <c r="E57" s="404">
        <v>-25379370540</v>
      </c>
      <c r="F57" s="179">
        <v>1</v>
      </c>
    </row>
    <row r="58" spans="1:6" s="79" customFormat="1" ht="17.25" hidden="1" customHeight="1">
      <c r="A58" s="75" t="s">
        <v>367</v>
      </c>
      <c r="B58" s="75"/>
      <c r="C58" s="75"/>
      <c r="D58" s="76">
        <v>71703782978</v>
      </c>
      <c r="E58" s="76"/>
      <c r="F58" s="78">
        <v>0</v>
      </c>
    </row>
    <row r="59" spans="1:6" s="79" customFormat="1" ht="17.25" hidden="1" customHeight="1">
      <c r="A59" s="75" t="s">
        <v>2413</v>
      </c>
      <c r="B59" s="75"/>
      <c r="C59" s="75"/>
      <c r="D59" s="76">
        <v>3068914</v>
      </c>
      <c r="E59" s="76"/>
      <c r="F59" s="78">
        <v>0</v>
      </c>
    </row>
    <row r="60" spans="1:6" s="79" customFormat="1" ht="17.25" hidden="1" customHeight="1">
      <c r="A60" s="75" t="s">
        <v>2414</v>
      </c>
      <c r="B60" s="75"/>
      <c r="C60" s="75"/>
      <c r="D60" s="76"/>
      <c r="E60" s="76"/>
      <c r="F60" s="78">
        <v>0</v>
      </c>
    </row>
    <row r="61" spans="1:6" s="79" customFormat="1" ht="17.25" hidden="1" customHeight="1">
      <c r="A61" s="75" t="s">
        <v>2415</v>
      </c>
      <c r="B61" s="75"/>
      <c r="C61" s="75"/>
      <c r="D61" s="76"/>
      <c r="E61" s="76"/>
      <c r="F61" s="78">
        <v>0</v>
      </c>
    </row>
    <row r="62" spans="1:6" s="79" customFormat="1" ht="17.25" hidden="1" customHeight="1">
      <c r="A62" s="75" t="s">
        <v>366</v>
      </c>
      <c r="B62" s="75"/>
      <c r="C62" s="75"/>
      <c r="D62" s="76">
        <v>0</v>
      </c>
      <c r="E62" s="76"/>
      <c r="F62" s="78">
        <v>0</v>
      </c>
    </row>
    <row r="63" spans="1:6" s="60" customFormat="1" ht="17.25" hidden="1" customHeight="1">
      <c r="A63" s="66" t="s">
        <v>2188</v>
      </c>
      <c r="B63" s="66" t="s">
        <v>2042</v>
      </c>
      <c r="C63" s="66"/>
      <c r="D63" s="68"/>
      <c r="E63" s="68"/>
      <c r="F63" s="65">
        <v>0</v>
      </c>
    </row>
    <row r="64" spans="1:6" ht="17.25" customHeight="1">
      <c r="A64" s="403" t="s">
        <v>2189</v>
      </c>
      <c r="B64" s="403" t="s">
        <v>2044</v>
      </c>
      <c r="C64" s="403"/>
      <c r="D64" s="404">
        <v>-3346148955</v>
      </c>
      <c r="E64" s="404">
        <v>-1159585000</v>
      </c>
      <c r="F64" s="179">
        <v>1</v>
      </c>
    </row>
    <row r="65" spans="1:6" ht="17.25" customHeight="1">
      <c r="A65" s="401" t="s">
        <v>2190</v>
      </c>
      <c r="B65" s="401" t="s">
        <v>2054</v>
      </c>
      <c r="C65" s="401"/>
      <c r="D65" s="402">
        <v>-14538726503</v>
      </c>
      <c r="E65" s="402">
        <v>-65496391607</v>
      </c>
      <c r="F65" s="179">
        <v>1</v>
      </c>
    </row>
    <row r="66" spans="1:6" ht="17.25" customHeight="1">
      <c r="A66" s="401" t="s">
        <v>2191</v>
      </c>
      <c r="B66" s="401"/>
      <c r="C66" s="401"/>
      <c r="D66" s="402"/>
      <c r="E66" s="402"/>
      <c r="F66" s="179">
        <v>1</v>
      </c>
    </row>
    <row r="67" spans="1:6" ht="17.25" customHeight="1">
      <c r="A67" s="403" t="s">
        <v>2192</v>
      </c>
      <c r="B67" s="403" t="s">
        <v>2056</v>
      </c>
      <c r="C67" s="403"/>
      <c r="D67" s="404">
        <v>0</v>
      </c>
      <c r="E67" s="404">
        <v>-365842400</v>
      </c>
      <c r="F67" s="179">
        <v>1</v>
      </c>
    </row>
    <row r="68" spans="1:6" ht="17.25" customHeight="1">
      <c r="A68" s="403" t="s">
        <v>2193</v>
      </c>
      <c r="B68" s="403" t="s">
        <v>2058</v>
      </c>
      <c r="C68" s="403"/>
      <c r="D68" s="404">
        <v>22636364</v>
      </c>
      <c r="E68" s="404">
        <v>1009091</v>
      </c>
      <c r="F68" s="179">
        <v>1</v>
      </c>
    </row>
    <row r="69" spans="1:6" s="60" customFormat="1" ht="17.25" hidden="1" customHeight="1">
      <c r="A69" s="66" t="s">
        <v>2194</v>
      </c>
      <c r="B69" s="66" t="s">
        <v>2195</v>
      </c>
      <c r="C69" s="66"/>
      <c r="D69" s="77"/>
      <c r="E69" s="68"/>
      <c r="F69" s="65">
        <v>0</v>
      </c>
    </row>
    <row r="70" spans="1:6" s="60" customFormat="1" ht="27" hidden="1" customHeight="1">
      <c r="A70" s="67" t="s">
        <v>2196</v>
      </c>
      <c r="B70" s="66" t="s">
        <v>2197</v>
      </c>
      <c r="C70" s="66"/>
      <c r="D70" s="77"/>
      <c r="E70" s="68"/>
      <c r="F70" s="65">
        <v>0</v>
      </c>
    </row>
    <row r="71" spans="1:6" ht="17.25" customHeight="1">
      <c r="A71" s="403" t="s">
        <v>2198</v>
      </c>
      <c r="B71" s="403" t="s">
        <v>2199</v>
      </c>
      <c r="C71" s="403"/>
      <c r="D71" s="404">
        <v>269930446</v>
      </c>
      <c r="E71" s="404">
        <v>278613327</v>
      </c>
      <c r="F71" s="179">
        <v>1</v>
      </c>
    </row>
    <row r="72" spans="1:6" ht="17.25" customHeight="1">
      <c r="A72" s="401" t="s">
        <v>2200</v>
      </c>
      <c r="B72" s="401" t="s">
        <v>2061</v>
      </c>
      <c r="C72" s="401"/>
      <c r="D72" s="402">
        <v>292566810</v>
      </c>
      <c r="E72" s="402">
        <v>-86219982</v>
      </c>
      <c r="F72" s="179">
        <v>1</v>
      </c>
    </row>
    <row r="73" spans="1:6" ht="17.25" customHeight="1">
      <c r="A73" s="401" t="s">
        <v>2201</v>
      </c>
      <c r="B73" s="401"/>
      <c r="C73" s="401"/>
      <c r="D73" s="402"/>
      <c r="E73" s="402"/>
      <c r="F73" s="179">
        <v>1</v>
      </c>
    </row>
    <row r="74" spans="1:6" s="60" customFormat="1" ht="21" hidden="1" customHeight="1">
      <c r="A74" s="66" t="s">
        <v>2202</v>
      </c>
      <c r="B74" s="66" t="s">
        <v>2064</v>
      </c>
      <c r="C74" s="66"/>
      <c r="D74" s="77"/>
      <c r="E74" s="68"/>
      <c r="F74" s="65">
        <v>0</v>
      </c>
    </row>
    <row r="75" spans="1:6" s="60" customFormat="1" ht="16.5" hidden="1" customHeight="1">
      <c r="A75" s="66" t="s">
        <v>2203</v>
      </c>
      <c r="B75" s="66" t="s">
        <v>2066</v>
      </c>
      <c r="C75" s="66"/>
      <c r="D75" s="77"/>
      <c r="E75" s="68"/>
      <c r="F75" s="65">
        <v>0</v>
      </c>
    </row>
    <row r="76" spans="1:6" s="191" customFormat="1" ht="17.25" customHeight="1">
      <c r="A76" s="403" t="s">
        <v>2204</v>
      </c>
      <c r="B76" s="403" t="s">
        <v>2205</v>
      </c>
      <c r="C76" s="403"/>
      <c r="D76" s="404">
        <v>329408454233</v>
      </c>
      <c r="E76" s="404">
        <v>192244088496</v>
      </c>
      <c r="F76" s="179">
        <v>1</v>
      </c>
    </row>
    <row r="77" spans="1:6" s="60" customFormat="1" ht="19.5" hidden="1" customHeight="1">
      <c r="A77" s="66" t="s">
        <v>2206</v>
      </c>
      <c r="B77" s="66" t="s">
        <v>2207</v>
      </c>
      <c r="C77" s="66"/>
      <c r="D77" s="77"/>
      <c r="E77" s="68"/>
      <c r="F77" s="65">
        <v>0</v>
      </c>
    </row>
    <row r="78" spans="1:6" ht="18" customHeight="1">
      <c r="A78" s="403" t="s">
        <v>2208</v>
      </c>
      <c r="B78" s="403" t="s">
        <v>2209</v>
      </c>
      <c r="C78" s="403"/>
      <c r="D78" s="405">
        <v>329408454233</v>
      </c>
      <c r="E78" s="404">
        <v>192244088496</v>
      </c>
      <c r="F78" s="179">
        <v>1</v>
      </c>
    </row>
    <row r="79" spans="1:6" s="191" customFormat="1" ht="18" customHeight="1">
      <c r="A79" s="403" t="s">
        <v>2210</v>
      </c>
      <c r="B79" s="403" t="s">
        <v>2211</v>
      </c>
      <c r="C79" s="403"/>
      <c r="D79" s="404">
        <v>-355297055000</v>
      </c>
      <c r="E79" s="404">
        <v>-242999863562</v>
      </c>
      <c r="F79" s="179">
        <v>1</v>
      </c>
    </row>
    <row r="80" spans="1:6" s="60" customFormat="1" ht="21.75" hidden="1" customHeight="1">
      <c r="A80" s="66" t="s">
        <v>2212</v>
      </c>
      <c r="B80" s="66" t="s">
        <v>2213</v>
      </c>
      <c r="C80" s="66"/>
      <c r="D80" s="77"/>
      <c r="E80" s="68"/>
      <c r="F80" s="65">
        <v>0</v>
      </c>
    </row>
    <row r="81" spans="1:6" s="60" customFormat="1" ht="16.5" hidden="1" customHeight="1">
      <c r="A81" s="66" t="s">
        <v>2214</v>
      </c>
      <c r="B81" s="66" t="s">
        <v>2215</v>
      </c>
      <c r="C81" s="66"/>
      <c r="D81" s="77"/>
      <c r="E81" s="68"/>
      <c r="F81" s="65">
        <v>0</v>
      </c>
    </row>
    <row r="82" spans="1:6" ht="18.75" customHeight="1">
      <c r="A82" s="403" t="s">
        <v>2216</v>
      </c>
      <c r="B82" s="403" t="s">
        <v>2217</v>
      </c>
      <c r="C82" s="403"/>
      <c r="D82" s="404">
        <v>-355297055000</v>
      </c>
      <c r="E82" s="404">
        <v>-242999863562</v>
      </c>
      <c r="F82" s="179">
        <v>1</v>
      </c>
    </row>
    <row r="83" spans="1:6" s="60" customFormat="1" ht="21" hidden="1" customHeight="1">
      <c r="A83" s="66" t="s">
        <v>2218</v>
      </c>
      <c r="B83" s="66" t="s">
        <v>2219</v>
      </c>
      <c r="C83" s="66"/>
      <c r="D83" s="77"/>
      <c r="E83" s="68"/>
      <c r="F83" s="65">
        <v>0</v>
      </c>
    </row>
    <row r="84" spans="1:6" s="60" customFormat="1" ht="19.5" hidden="1" customHeight="1">
      <c r="A84" s="66" t="s">
        <v>2220</v>
      </c>
      <c r="B84" s="66" t="s">
        <v>2221</v>
      </c>
      <c r="C84" s="66"/>
      <c r="D84" s="77"/>
      <c r="E84" s="68"/>
      <c r="F84" s="65">
        <v>0</v>
      </c>
    </row>
    <row r="85" spans="1:6" ht="17.25" customHeight="1">
      <c r="A85" s="401" t="s">
        <v>2222</v>
      </c>
      <c r="B85" s="401" t="s">
        <v>2068</v>
      </c>
      <c r="C85" s="401"/>
      <c r="D85" s="402">
        <v>-25888600767</v>
      </c>
      <c r="E85" s="402">
        <v>-50755775066</v>
      </c>
      <c r="F85" s="179">
        <v>1</v>
      </c>
    </row>
    <row r="86" spans="1:6" ht="17.25" customHeight="1">
      <c r="A86" s="401" t="s">
        <v>2223</v>
      </c>
      <c r="B86" s="401" t="s">
        <v>2070</v>
      </c>
      <c r="C86" s="401"/>
      <c r="D86" s="402">
        <v>-40134760460</v>
      </c>
      <c r="E86" s="402">
        <v>-116338386655</v>
      </c>
      <c r="F86" s="179">
        <v>1</v>
      </c>
    </row>
    <row r="87" spans="1:6" ht="17.25" customHeight="1">
      <c r="A87" s="401" t="s">
        <v>2224</v>
      </c>
      <c r="B87" s="401" t="s">
        <v>2225</v>
      </c>
      <c r="C87" s="401"/>
      <c r="D87" s="402">
        <v>120456160950</v>
      </c>
      <c r="E87" s="402">
        <v>148573649746</v>
      </c>
      <c r="F87" s="179">
        <v>1</v>
      </c>
    </row>
    <row r="88" spans="1:6" ht="17.25" customHeight="1">
      <c r="A88" s="403" t="s">
        <v>2226</v>
      </c>
      <c r="B88" s="403" t="s">
        <v>2227</v>
      </c>
      <c r="C88" s="403"/>
      <c r="D88" s="404">
        <v>120456160950</v>
      </c>
      <c r="E88" s="404">
        <v>148573649746</v>
      </c>
      <c r="F88" s="179">
        <v>1</v>
      </c>
    </row>
    <row r="89" spans="1:6" s="60" customFormat="1" ht="17.25" hidden="1" customHeight="1">
      <c r="A89" s="66" t="s">
        <v>2228</v>
      </c>
      <c r="B89" s="66" t="s">
        <v>2229</v>
      </c>
      <c r="C89" s="66"/>
      <c r="D89" s="68">
        <v>0</v>
      </c>
      <c r="E89" s="68"/>
      <c r="F89" s="65">
        <v>0</v>
      </c>
    </row>
    <row r="90" spans="1:6" s="60" customFormat="1" ht="17.25" hidden="1" customHeight="1">
      <c r="A90" s="66" t="s">
        <v>2230</v>
      </c>
      <c r="B90" s="66" t="s">
        <v>2231</v>
      </c>
      <c r="C90" s="66"/>
      <c r="D90" s="68"/>
      <c r="E90" s="68"/>
      <c r="F90" s="65">
        <v>0</v>
      </c>
    </row>
    <row r="91" spans="1:6" ht="17.25" customHeight="1">
      <c r="A91" s="401" t="s">
        <v>2232</v>
      </c>
      <c r="B91" s="401" t="s">
        <v>2233</v>
      </c>
      <c r="C91" s="401"/>
      <c r="D91" s="402">
        <v>80321400490</v>
      </c>
      <c r="E91" s="402">
        <v>32235263091</v>
      </c>
      <c r="F91" s="179">
        <v>1</v>
      </c>
    </row>
    <row r="92" spans="1:6" ht="17.25" customHeight="1">
      <c r="A92" s="403" t="s">
        <v>2226</v>
      </c>
      <c r="B92" s="403" t="s">
        <v>2234</v>
      </c>
      <c r="C92" s="403"/>
      <c r="D92" s="404">
        <v>80321400490</v>
      </c>
      <c r="E92" s="404">
        <v>32235263091</v>
      </c>
      <c r="F92" s="179">
        <v>1</v>
      </c>
    </row>
    <row r="93" spans="1:6" s="60" customFormat="1" ht="17.25" hidden="1" customHeight="1">
      <c r="A93" s="66" t="s">
        <v>2228</v>
      </c>
      <c r="B93" s="66" t="s">
        <v>2235</v>
      </c>
      <c r="C93" s="66"/>
      <c r="D93" s="68">
        <v>0</v>
      </c>
      <c r="E93" s="68"/>
      <c r="F93" s="65">
        <v>0</v>
      </c>
    </row>
    <row r="94" spans="1:6" s="60" customFormat="1" ht="17.25" hidden="1" customHeight="1">
      <c r="A94" s="66" t="s">
        <v>2230</v>
      </c>
      <c r="B94" s="66" t="s">
        <v>2236</v>
      </c>
      <c r="C94" s="66"/>
      <c r="D94" s="68"/>
      <c r="E94" s="68"/>
      <c r="F94" s="65">
        <v>0</v>
      </c>
    </row>
    <row r="96" spans="1:6">
      <c r="B96" s="490" t="s">
        <v>18890</v>
      </c>
      <c r="C96" s="490"/>
      <c r="D96" s="490"/>
      <c r="E96" s="490"/>
    </row>
    <row r="97" spans="1:6">
      <c r="B97" s="188"/>
      <c r="C97" s="188"/>
      <c r="D97" s="188"/>
      <c r="E97" s="188"/>
    </row>
    <row r="98" spans="1:6" ht="18.75" customHeight="1">
      <c r="A98" s="170" t="s">
        <v>2237</v>
      </c>
      <c r="B98" s="491" t="s">
        <v>343</v>
      </c>
      <c r="C98" s="491"/>
      <c r="D98" s="491"/>
      <c r="E98" s="491"/>
      <c r="F98" s="189"/>
    </row>
    <row r="99" spans="1:6">
      <c r="F99" s="190"/>
    </row>
    <row r="100" spans="1:6">
      <c r="F100" s="179"/>
    </row>
  </sheetData>
  <autoFilter ref="A7:F96">
    <filterColumn colId="5">
      <filters blank="1">
        <filter val="1"/>
        <filter val="Hide"/>
      </filters>
    </filterColumn>
  </autoFilter>
  <mergeCells count="7">
    <mergeCell ref="B98:E98"/>
    <mergeCell ref="B1:E1"/>
    <mergeCell ref="B2:E2"/>
    <mergeCell ref="C3:D3"/>
    <mergeCell ref="A4:E4"/>
    <mergeCell ref="A5:E5"/>
    <mergeCell ref="B96:E96"/>
  </mergeCells>
  <pageMargins left="0.52" right="0.16" top="0.46" bottom="0.2" header="0.5" footer="0.16"/>
  <pageSetup scale="95" orientation="portrait" verticalDpi="300" r:id="rId1"/>
  <headerFooter alignWithMargins="0"/>
  <colBreaks count="1" manualBreakCount="1">
    <brk id="5"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G50"/>
  <sheetViews>
    <sheetView view="pageBreakPreview" topLeftCell="A22" zoomScaleNormal="100" zoomScaleSheetLayoutView="100" workbookViewId="0">
      <selection activeCell="H31" sqref="H1:AD65536"/>
    </sheetView>
  </sheetViews>
  <sheetFormatPr defaultColWidth="9.109375" defaultRowHeight="12"/>
  <cols>
    <col min="1" max="1" width="4.109375" style="170" bestFit="1" customWidth="1"/>
    <col min="2" max="2" width="61.44140625" style="172" bestFit="1" customWidth="1"/>
    <col min="3" max="3" width="6.109375" style="170" customWidth="1"/>
    <col min="4" max="4" width="8" style="171" customWidth="1"/>
    <col min="5" max="6" width="17" style="173" customWidth="1"/>
    <col min="7" max="7" width="4.5546875" style="171" bestFit="1" customWidth="1"/>
    <col min="8" max="16384" width="9.109375" style="171"/>
  </cols>
  <sheetData>
    <row r="1" spans="1:7" ht="18" customHeight="1">
      <c r="A1" s="501" t="s">
        <v>345</v>
      </c>
      <c r="B1" s="501"/>
      <c r="C1" s="491" t="s">
        <v>1962</v>
      </c>
      <c r="D1" s="491"/>
      <c r="E1" s="491"/>
      <c r="F1" s="491"/>
    </row>
    <row r="2" spans="1:7" s="191" customFormat="1" ht="34.5" customHeight="1">
      <c r="A2" s="502" t="s">
        <v>18746</v>
      </c>
      <c r="B2" s="502"/>
      <c r="C2" s="497" t="s">
        <v>1963</v>
      </c>
      <c r="D2" s="497"/>
      <c r="E2" s="497"/>
      <c r="F2" s="497"/>
    </row>
    <row r="3" spans="1:7" ht="13.5" customHeight="1">
      <c r="D3" s="498"/>
      <c r="E3" s="498"/>
    </row>
    <row r="4" spans="1:7" ht="17.25" customHeight="1">
      <c r="B4" s="493" t="s">
        <v>2537</v>
      </c>
      <c r="C4" s="493"/>
      <c r="D4" s="493"/>
      <c r="E4" s="493"/>
      <c r="F4" s="493"/>
    </row>
    <row r="5" spans="1:7" ht="17.25" customHeight="1">
      <c r="B5" s="500" t="s">
        <v>2727</v>
      </c>
      <c r="C5" s="500"/>
      <c r="D5" s="500"/>
      <c r="E5" s="500"/>
      <c r="F5" s="500"/>
    </row>
    <row r="6" spans="1:7" ht="13.5" customHeight="1"/>
    <row r="7" spans="1:7" ht="35.25" customHeight="1">
      <c r="A7" s="62" t="s">
        <v>1109</v>
      </c>
      <c r="B7" s="174" t="s">
        <v>0</v>
      </c>
      <c r="C7" s="63" t="s">
        <v>1</v>
      </c>
      <c r="D7" s="63" t="s">
        <v>2</v>
      </c>
      <c r="E7" s="64" t="s">
        <v>18893</v>
      </c>
      <c r="F7" s="64" t="s">
        <v>18894</v>
      </c>
    </row>
    <row r="8" spans="1:7" ht="15" customHeight="1">
      <c r="A8" s="62" t="s">
        <v>2538</v>
      </c>
      <c r="B8" s="175" t="s">
        <v>2539</v>
      </c>
      <c r="C8" s="62"/>
      <c r="D8" s="174"/>
      <c r="E8" s="176"/>
      <c r="F8" s="176"/>
      <c r="G8" s="171" t="s">
        <v>356</v>
      </c>
    </row>
    <row r="9" spans="1:7" ht="15" customHeight="1">
      <c r="A9" s="177">
        <v>1</v>
      </c>
      <c r="B9" s="178" t="s">
        <v>2540</v>
      </c>
      <c r="C9" s="62" t="s">
        <v>1968</v>
      </c>
      <c r="D9" s="174"/>
      <c r="E9" s="183">
        <v>4174599204934</v>
      </c>
      <c r="F9" s="183">
        <v>5020133036082</v>
      </c>
      <c r="G9" s="179">
        <v>1</v>
      </c>
    </row>
    <row r="10" spans="1:7" ht="15" customHeight="1">
      <c r="A10" s="177">
        <v>2</v>
      </c>
      <c r="B10" s="178" t="s">
        <v>2541</v>
      </c>
      <c r="C10" s="62" t="s">
        <v>1975</v>
      </c>
      <c r="D10" s="174"/>
      <c r="E10" s="183">
        <v>-4336551531844</v>
      </c>
      <c r="F10" s="183">
        <v>-4530678613900</v>
      </c>
      <c r="G10" s="179">
        <v>1</v>
      </c>
    </row>
    <row r="11" spans="1:7" ht="15" customHeight="1">
      <c r="A11" s="177">
        <v>3</v>
      </c>
      <c r="B11" s="178" t="s">
        <v>2542</v>
      </c>
      <c r="C11" s="177" t="s">
        <v>1977</v>
      </c>
      <c r="D11" s="180"/>
      <c r="E11" s="183"/>
      <c r="F11" s="183"/>
      <c r="G11" s="179">
        <v>0</v>
      </c>
    </row>
    <row r="12" spans="1:7" ht="15" customHeight="1">
      <c r="A12" s="177">
        <v>4</v>
      </c>
      <c r="B12" s="178" t="s">
        <v>2543</v>
      </c>
      <c r="C12" s="177" t="s">
        <v>1979</v>
      </c>
      <c r="D12" s="180"/>
      <c r="E12" s="183"/>
      <c r="F12" s="183"/>
      <c r="G12" s="179">
        <v>0</v>
      </c>
    </row>
    <row r="13" spans="1:7" ht="15" customHeight="1">
      <c r="A13" s="177">
        <v>5</v>
      </c>
      <c r="B13" s="178" t="s">
        <v>2544</v>
      </c>
      <c r="C13" s="177" t="s">
        <v>1981</v>
      </c>
      <c r="D13" s="180"/>
      <c r="E13" s="183"/>
      <c r="F13" s="183"/>
      <c r="G13" s="179">
        <v>0</v>
      </c>
    </row>
    <row r="14" spans="1:7" ht="15" customHeight="1">
      <c r="A14" s="177">
        <v>6</v>
      </c>
      <c r="B14" s="178" t="s">
        <v>2545</v>
      </c>
      <c r="C14" s="177" t="s">
        <v>1983</v>
      </c>
      <c r="D14" s="180"/>
      <c r="E14" s="183"/>
      <c r="F14" s="183"/>
      <c r="G14" s="179">
        <v>0</v>
      </c>
    </row>
    <row r="15" spans="1:7" ht="15" customHeight="1">
      <c r="A15" s="177">
        <v>7</v>
      </c>
      <c r="B15" s="178" t="s">
        <v>2546</v>
      </c>
      <c r="C15" s="177" t="s">
        <v>1985</v>
      </c>
      <c r="D15" s="180"/>
      <c r="E15" s="183">
        <v>5889675645032</v>
      </c>
      <c r="F15" s="183">
        <v>6455415453036</v>
      </c>
      <c r="G15" s="179">
        <v>1</v>
      </c>
    </row>
    <row r="16" spans="1:7" ht="15" customHeight="1">
      <c r="A16" s="177">
        <v>8</v>
      </c>
      <c r="B16" s="181" t="s">
        <v>2547</v>
      </c>
      <c r="C16" s="177" t="s">
        <v>1987</v>
      </c>
      <c r="D16" s="180"/>
      <c r="E16" s="183">
        <v>-5749528516676</v>
      </c>
      <c r="F16" s="183">
        <v>-6937485373600</v>
      </c>
      <c r="G16" s="179">
        <v>1</v>
      </c>
    </row>
    <row r="17" spans="1:7" ht="15" customHeight="1">
      <c r="A17" s="177">
        <v>9</v>
      </c>
      <c r="B17" s="178" t="s">
        <v>2548</v>
      </c>
      <c r="C17" s="177" t="s">
        <v>1989</v>
      </c>
      <c r="D17" s="180"/>
      <c r="E17" s="183"/>
      <c r="F17" s="183"/>
      <c r="G17" s="179">
        <v>0</v>
      </c>
    </row>
    <row r="18" spans="1:7" ht="15" customHeight="1">
      <c r="A18" s="177">
        <v>10</v>
      </c>
      <c r="B18" s="178" t="s">
        <v>2549</v>
      </c>
      <c r="C18" s="62" t="s">
        <v>1991</v>
      </c>
      <c r="D18" s="174"/>
      <c r="E18" s="176"/>
      <c r="F18" s="176"/>
      <c r="G18" s="179">
        <v>0</v>
      </c>
    </row>
    <row r="19" spans="1:7" ht="15" customHeight="1">
      <c r="A19" s="177">
        <v>11</v>
      </c>
      <c r="B19" s="178" t="s">
        <v>2550</v>
      </c>
      <c r="C19" s="177" t="s">
        <v>1993</v>
      </c>
      <c r="D19" s="180"/>
      <c r="E19" s="183"/>
      <c r="F19" s="183"/>
      <c r="G19" s="179">
        <v>0</v>
      </c>
    </row>
    <row r="20" spans="1:7" ht="15" customHeight="1">
      <c r="A20" s="177">
        <v>12</v>
      </c>
      <c r="B20" s="178" t="s">
        <v>2551</v>
      </c>
      <c r="C20" s="177" t="s">
        <v>2138</v>
      </c>
      <c r="D20" s="180"/>
      <c r="E20" s="183"/>
      <c r="F20" s="183"/>
      <c r="G20" s="179">
        <v>0</v>
      </c>
    </row>
    <row r="21" spans="1:7" ht="15" customHeight="1">
      <c r="A21" s="177">
        <v>13</v>
      </c>
      <c r="B21" s="178" t="s">
        <v>2552</v>
      </c>
      <c r="C21" s="177" t="s">
        <v>2140</v>
      </c>
      <c r="D21" s="180"/>
      <c r="E21" s="183"/>
      <c r="F21" s="183"/>
      <c r="G21" s="179">
        <v>0</v>
      </c>
    </row>
    <row r="22" spans="1:7" ht="15" customHeight="1">
      <c r="A22" s="177">
        <v>14</v>
      </c>
      <c r="B22" s="178" t="s">
        <v>2553</v>
      </c>
      <c r="C22" s="177" t="s">
        <v>2142</v>
      </c>
      <c r="D22" s="180"/>
      <c r="E22" s="183">
        <v>15609761249</v>
      </c>
      <c r="F22" s="183">
        <v>14473224359</v>
      </c>
      <c r="G22" s="179">
        <v>1</v>
      </c>
    </row>
    <row r="23" spans="1:7" ht="15" customHeight="1">
      <c r="A23" s="177">
        <v>15</v>
      </c>
      <c r="B23" s="178" t="s">
        <v>2554</v>
      </c>
      <c r="C23" s="177" t="s">
        <v>2144</v>
      </c>
      <c r="D23" s="180"/>
      <c r="E23" s="183">
        <v>-15608641249</v>
      </c>
      <c r="F23" s="183">
        <v>-14473060484</v>
      </c>
      <c r="G23" s="179">
        <v>1</v>
      </c>
    </row>
    <row r="24" spans="1:7" ht="15" customHeight="1">
      <c r="A24" s="62"/>
      <c r="B24" s="175" t="s">
        <v>2555</v>
      </c>
      <c r="C24" s="62" t="s">
        <v>1995</v>
      </c>
      <c r="D24" s="174"/>
      <c r="E24" s="176">
        <v>-21804078554</v>
      </c>
      <c r="F24" s="176">
        <v>7384665493</v>
      </c>
      <c r="G24" s="179">
        <v>1</v>
      </c>
    </row>
    <row r="25" spans="1:7" ht="15" customHeight="1">
      <c r="A25" s="182" t="s">
        <v>2556</v>
      </c>
      <c r="B25" s="175" t="s">
        <v>2557</v>
      </c>
      <c r="C25" s="62" t="s">
        <v>2022</v>
      </c>
      <c r="D25" s="174"/>
      <c r="E25" s="176">
        <v>154022097537</v>
      </c>
      <c r="F25" s="176">
        <v>154014918345</v>
      </c>
      <c r="G25" s="179">
        <v>1</v>
      </c>
    </row>
    <row r="26" spans="1:7" ht="15" customHeight="1">
      <c r="A26" s="62"/>
      <c r="B26" s="178" t="s">
        <v>2558</v>
      </c>
      <c r="C26" s="62" t="s">
        <v>2024</v>
      </c>
      <c r="D26" s="174"/>
      <c r="E26" s="183">
        <v>154022097537</v>
      </c>
      <c r="F26" s="183">
        <v>154014918345</v>
      </c>
      <c r="G26" s="179">
        <v>1</v>
      </c>
    </row>
    <row r="27" spans="1:7" ht="27" customHeight="1">
      <c r="A27" s="62" t="s">
        <v>2491</v>
      </c>
      <c r="B27" s="178" t="s">
        <v>2559</v>
      </c>
      <c r="C27" s="177" t="s">
        <v>2026</v>
      </c>
      <c r="D27" s="180"/>
      <c r="E27" s="183">
        <v>65279279037</v>
      </c>
      <c r="F27" s="183">
        <v>85905762795</v>
      </c>
      <c r="G27" s="179">
        <v>1</v>
      </c>
    </row>
    <row r="28" spans="1:7" s="186" customFormat="1" ht="15" customHeight="1">
      <c r="A28" s="187"/>
      <c r="B28" s="226" t="s">
        <v>2703</v>
      </c>
      <c r="C28" s="184"/>
      <c r="D28" s="227"/>
      <c r="E28" s="406"/>
      <c r="F28" s="406"/>
      <c r="G28" s="179">
        <v>0</v>
      </c>
    </row>
    <row r="29" spans="1:7" ht="15" customHeight="1">
      <c r="A29" s="62" t="s">
        <v>2491</v>
      </c>
      <c r="B29" s="178" t="s">
        <v>2560</v>
      </c>
      <c r="C29" s="177" t="s">
        <v>2159</v>
      </c>
      <c r="D29" s="180"/>
      <c r="E29" s="183">
        <v>0</v>
      </c>
      <c r="F29" s="183"/>
      <c r="G29" s="179">
        <v>0</v>
      </c>
    </row>
    <row r="30" spans="1:7" ht="15" customHeight="1">
      <c r="A30" s="62" t="s">
        <v>2491</v>
      </c>
      <c r="B30" s="178" t="s">
        <v>2561</v>
      </c>
      <c r="C30" s="177" t="s">
        <v>2161</v>
      </c>
      <c r="D30" s="180"/>
      <c r="E30" s="183">
        <v>88741818500</v>
      </c>
      <c r="F30" s="183">
        <v>68108155550</v>
      </c>
      <c r="G30" s="179">
        <v>1</v>
      </c>
    </row>
    <row r="31" spans="1:7" ht="15" customHeight="1">
      <c r="A31" s="62" t="s">
        <v>2491</v>
      </c>
      <c r="B31" s="178" t="s">
        <v>2562</v>
      </c>
      <c r="C31" s="177" t="s">
        <v>2163</v>
      </c>
      <c r="D31" s="180"/>
      <c r="E31" s="183">
        <v>1000000</v>
      </c>
      <c r="F31" s="183">
        <v>1000000</v>
      </c>
      <c r="G31" s="179">
        <v>1</v>
      </c>
    </row>
    <row r="32" spans="1:7" s="186" customFormat="1" ht="15" customHeight="1">
      <c r="A32" s="187"/>
      <c r="B32" s="226" t="s">
        <v>2703</v>
      </c>
      <c r="C32" s="184"/>
      <c r="D32" s="227"/>
      <c r="E32" s="406"/>
      <c r="F32" s="406"/>
      <c r="G32" s="179">
        <v>0</v>
      </c>
    </row>
    <row r="33" spans="1:7" ht="15" customHeight="1">
      <c r="A33" s="62"/>
      <c r="B33" s="178" t="s">
        <v>2277</v>
      </c>
      <c r="C33" s="177" t="s">
        <v>2165</v>
      </c>
      <c r="D33" s="180"/>
      <c r="E33" s="183"/>
      <c r="F33" s="183"/>
      <c r="G33" s="179">
        <v>0</v>
      </c>
    </row>
    <row r="34" spans="1:7" ht="15" customHeight="1">
      <c r="A34" s="62"/>
      <c r="B34" s="178" t="s">
        <v>2563</v>
      </c>
      <c r="C34" s="177" t="s">
        <v>2167</v>
      </c>
      <c r="D34" s="180"/>
      <c r="E34" s="183"/>
      <c r="F34" s="183"/>
      <c r="G34" s="179">
        <v>0</v>
      </c>
    </row>
    <row r="35" spans="1:7" ht="15" customHeight="1">
      <c r="A35" s="62" t="s">
        <v>2564</v>
      </c>
      <c r="B35" s="175" t="s">
        <v>2565</v>
      </c>
      <c r="C35" s="177" t="s">
        <v>2028</v>
      </c>
      <c r="D35" s="180"/>
      <c r="E35" s="176">
        <v>132218018983</v>
      </c>
      <c r="F35" s="176">
        <v>161399583838</v>
      </c>
      <c r="G35" s="179">
        <v>1</v>
      </c>
    </row>
    <row r="36" spans="1:7" ht="15" customHeight="1">
      <c r="A36" s="62"/>
      <c r="B36" s="178" t="s">
        <v>2566</v>
      </c>
      <c r="C36" s="177" t="s">
        <v>2031</v>
      </c>
      <c r="D36" s="180"/>
      <c r="E36" s="183">
        <v>132218018983</v>
      </c>
      <c r="F36" s="183">
        <v>161399583838</v>
      </c>
      <c r="G36" s="179">
        <v>1</v>
      </c>
    </row>
    <row r="37" spans="1:7" ht="26.25" customHeight="1">
      <c r="A37" s="62" t="s">
        <v>2491</v>
      </c>
      <c r="B37" s="178" t="s">
        <v>2559</v>
      </c>
      <c r="C37" s="177" t="s">
        <v>2033</v>
      </c>
      <c r="D37" s="180"/>
      <c r="E37" s="183">
        <v>82450987873</v>
      </c>
      <c r="F37" s="183">
        <v>103732524173</v>
      </c>
      <c r="G37" s="179">
        <v>1</v>
      </c>
    </row>
    <row r="38" spans="1:7" s="186" customFormat="1" ht="15" customHeight="1">
      <c r="A38" s="187"/>
      <c r="B38" s="226" t="s">
        <v>2703</v>
      </c>
      <c r="C38" s="184"/>
      <c r="D38" s="227"/>
      <c r="E38" s="406"/>
      <c r="F38" s="406"/>
      <c r="G38" s="179">
        <v>0</v>
      </c>
    </row>
    <row r="39" spans="1:7" ht="15" customHeight="1">
      <c r="A39" s="62" t="s">
        <v>2491</v>
      </c>
      <c r="B39" s="178" t="s">
        <v>2560</v>
      </c>
      <c r="C39" s="177" t="s">
        <v>2035</v>
      </c>
      <c r="D39" s="180"/>
      <c r="E39" s="183">
        <v>0</v>
      </c>
      <c r="F39" s="183"/>
      <c r="G39" s="179">
        <v>0</v>
      </c>
    </row>
    <row r="40" spans="1:7" ht="15" customHeight="1">
      <c r="A40" s="62" t="s">
        <v>2491</v>
      </c>
      <c r="B40" s="178" t="s">
        <v>2561</v>
      </c>
      <c r="C40" s="177" t="s">
        <v>2037</v>
      </c>
      <c r="D40" s="180"/>
      <c r="E40" s="183">
        <v>49764911110</v>
      </c>
      <c r="F40" s="183">
        <v>57665895790</v>
      </c>
      <c r="G40" s="179">
        <v>1</v>
      </c>
    </row>
    <row r="41" spans="1:7" s="186" customFormat="1" ht="15" customHeight="1">
      <c r="A41" s="184" t="s">
        <v>2491</v>
      </c>
      <c r="B41" s="178" t="s">
        <v>2562</v>
      </c>
      <c r="C41" s="177" t="s">
        <v>2178</v>
      </c>
      <c r="D41" s="185"/>
      <c r="E41" s="183">
        <v>2120000</v>
      </c>
      <c r="F41" s="183">
        <v>1163875</v>
      </c>
      <c r="G41" s="179">
        <v>1</v>
      </c>
    </row>
    <row r="42" spans="1:7" s="186" customFormat="1" ht="15" customHeight="1">
      <c r="A42" s="187"/>
      <c r="B42" s="226" t="s">
        <v>2703</v>
      </c>
      <c r="C42" s="184"/>
      <c r="D42" s="227"/>
      <c r="E42" s="406"/>
      <c r="F42" s="406"/>
      <c r="G42" s="179">
        <v>0</v>
      </c>
    </row>
    <row r="43" spans="1:7" s="186" customFormat="1" ht="15" customHeight="1">
      <c r="A43" s="187"/>
      <c r="B43" s="178" t="s">
        <v>2277</v>
      </c>
      <c r="C43" s="177" t="s">
        <v>2180</v>
      </c>
      <c r="D43" s="185"/>
      <c r="E43" s="183"/>
      <c r="F43" s="183"/>
      <c r="G43" s="179">
        <v>0</v>
      </c>
    </row>
    <row r="44" spans="1:7" s="186" customFormat="1" ht="15" customHeight="1">
      <c r="A44" s="187"/>
      <c r="B44" s="178" t="s">
        <v>2563</v>
      </c>
      <c r="C44" s="177" t="s">
        <v>2182</v>
      </c>
      <c r="D44" s="185"/>
      <c r="E44" s="183"/>
      <c r="F44" s="183"/>
      <c r="G44" s="179">
        <v>0</v>
      </c>
    </row>
    <row r="46" spans="1:7">
      <c r="C46" s="490" t="s">
        <v>18890</v>
      </c>
      <c r="D46" s="490"/>
      <c r="E46" s="490"/>
      <c r="F46" s="490"/>
    </row>
    <row r="47" spans="1:7">
      <c r="C47" s="188"/>
      <c r="D47" s="188"/>
      <c r="E47" s="188"/>
      <c r="F47" s="188"/>
    </row>
    <row r="48" spans="1:7" ht="18.75" customHeight="1">
      <c r="B48" s="61" t="s">
        <v>2237</v>
      </c>
      <c r="C48" s="491" t="s">
        <v>343</v>
      </c>
      <c r="D48" s="491"/>
      <c r="E48" s="491"/>
      <c r="F48" s="491"/>
      <c r="G48" s="189"/>
    </row>
    <row r="49" spans="7:7">
      <c r="G49" s="190"/>
    </row>
    <row r="50" spans="7:7">
      <c r="G50" s="179"/>
    </row>
  </sheetData>
  <autoFilter ref="B7:G46"/>
  <mergeCells count="9">
    <mergeCell ref="C48:F48"/>
    <mergeCell ref="C1:F1"/>
    <mergeCell ref="C2:F2"/>
    <mergeCell ref="D3:E3"/>
    <mergeCell ref="B4:F4"/>
    <mergeCell ref="B5:F5"/>
    <mergeCell ref="C46:F46"/>
    <mergeCell ref="A1:B1"/>
    <mergeCell ref="A2:B2"/>
  </mergeCells>
  <pageMargins left="0.52" right="0.16" top="0.46" bottom="0.2" header="0.5" footer="0.16"/>
  <pageSetup scale="83" orientation="portrait" verticalDpi="300" r:id="rId1"/>
  <headerFooter alignWithMargins="0"/>
  <colBreaks count="1" manualBreakCount="1">
    <brk id="6"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249977111117893"/>
    <pageSetUpPr fitToPage="1"/>
  </sheetPr>
  <dimension ref="A1:K46"/>
  <sheetViews>
    <sheetView view="pageBreakPreview" zoomScaleNormal="100" zoomScaleSheetLayoutView="100" workbookViewId="0">
      <selection activeCell="L1" sqref="L1:P65536"/>
    </sheetView>
  </sheetViews>
  <sheetFormatPr defaultColWidth="9.109375" defaultRowHeight="11.4"/>
  <cols>
    <col min="1" max="1" width="41" style="259" customWidth="1"/>
    <col min="2" max="2" width="6.44140625" style="259" customWidth="1"/>
    <col min="3" max="4" width="16.44140625" style="259" customWidth="1"/>
    <col min="5" max="8" width="16.6640625" style="259" customWidth="1"/>
    <col min="9" max="10" width="16.44140625" style="259" customWidth="1"/>
    <col min="11" max="11" width="8.6640625" style="259" customWidth="1"/>
    <col min="12" max="16384" width="9.109375" style="259"/>
  </cols>
  <sheetData>
    <row r="1" spans="1:11" s="407" customFormat="1" ht="15.75" customHeight="1">
      <c r="A1" s="503" t="s">
        <v>345</v>
      </c>
      <c r="B1" s="503"/>
      <c r="C1" s="503"/>
      <c r="D1" s="503"/>
      <c r="E1" s="503"/>
      <c r="F1" s="251"/>
      <c r="G1" s="504" t="s">
        <v>2444</v>
      </c>
      <c r="H1" s="504"/>
      <c r="I1" s="504"/>
      <c r="J1" s="504"/>
    </row>
    <row r="2" spans="1:11">
      <c r="A2" s="505" t="s">
        <v>18746</v>
      </c>
      <c r="B2" s="505"/>
      <c r="C2" s="505"/>
      <c r="D2" s="505"/>
      <c r="E2" s="505"/>
      <c r="F2" s="505"/>
      <c r="G2" s="506" t="s">
        <v>2445</v>
      </c>
      <c r="H2" s="506"/>
      <c r="I2" s="506"/>
      <c r="J2" s="506"/>
    </row>
    <row r="3" spans="1:11" ht="12">
      <c r="A3" s="334"/>
      <c r="B3" s="252"/>
      <c r="C3" s="252"/>
      <c r="D3" s="252"/>
      <c r="E3" s="252"/>
      <c r="F3" s="252"/>
      <c r="G3" s="252"/>
      <c r="H3" s="252"/>
      <c r="I3" s="252"/>
      <c r="J3" s="252"/>
    </row>
    <row r="4" spans="1:11" ht="12">
      <c r="A4" s="507" t="s">
        <v>2446</v>
      </c>
      <c r="B4" s="507"/>
      <c r="C4" s="507"/>
      <c r="D4" s="507"/>
      <c r="E4" s="507"/>
      <c r="F4" s="507"/>
      <c r="G4" s="507"/>
      <c r="H4" s="507"/>
      <c r="I4" s="507"/>
      <c r="J4" s="507"/>
    </row>
    <row r="5" spans="1:11" ht="12">
      <c r="A5" s="507" t="s">
        <v>2727</v>
      </c>
      <c r="B5" s="507"/>
      <c r="C5" s="507"/>
      <c r="D5" s="507"/>
      <c r="E5" s="507"/>
      <c r="F5" s="507"/>
      <c r="G5" s="507"/>
      <c r="H5" s="507"/>
      <c r="I5" s="507"/>
      <c r="J5" s="507"/>
    </row>
    <row r="6" spans="1:11" ht="12">
      <c r="A6" s="253"/>
      <c r="B6" s="252"/>
      <c r="C6" s="252"/>
      <c r="D6" s="252"/>
      <c r="E6" s="252"/>
      <c r="F6" s="252"/>
      <c r="G6" s="252"/>
      <c r="H6" s="252"/>
      <c r="I6" s="508" t="s">
        <v>2447</v>
      </c>
      <c r="J6" s="508"/>
    </row>
    <row r="7" spans="1:11" ht="8.25" customHeight="1">
      <c r="A7" s="509" t="s">
        <v>2280</v>
      </c>
      <c r="B7" s="509" t="s">
        <v>2448</v>
      </c>
      <c r="C7" s="512" t="s">
        <v>2325</v>
      </c>
      <c r="D7" s="513"/>
      <c r="E7" s="516" t="s">
        <v>2449</v>
      </c>
      <c r="F7" s="516"/>
      <c r="G7" s="516"/>
      <c r="H7" s="516"/>
      <c r="I7" s="512" t="s">
        <v>2328</v>
      </c>
      <c r="J7" s="513"/>
    </row>
    <row r="8" spans="1:11" ht="8.25" customHeight="1">
      <c r="A8" s="510"/>
      <c r="B8" s="510"/>
      <c r="C8" s="514"/>
      <c r="D8" s="515"/>
      <c r="E8" s="516"/>
      <c r="F8" s="516"/>
      <c r="G8" s="516"/>
      <c r="H8" s="516"/>
      <c r="I8" s="514" t="s">
        <v>2450</v>
      </c>
      <c r="J8" s="515"/>
      <c r="K8" s="259" t="s">
        <v>356</v>
      </c>
    </row>
    <row r="9" spans="1:11" ht="18" customHeight="1">
      <c r="A9" s="510"/>
      <c r="B9" s="510"/>
      <c r="C9" s="516" t="s">
        <v>18891</v>
      </c>
      <c r="D9" s="516" t="s">
        <v>18883</v>
      </c>
      <c r="E9" s="516" t="s">
        <v>18886</v>
      </c>
      <c r="F9" s="516"/>
      <c r="G9" s="516" t="s">
        <v>18885</v>
      </c>
      <c r="H9" s="516"/>
      <c r="I9" s="516" t="s">
        <v>18892</v>
      </c>
      <c r="J9" s="516" t="s">
        <v>18884</v>
      </c>
      <c r="K9" s="259">
        <v>1</v>
      </c>
    </row>
    <row r="10" spans="1:11" ht="18" customHeight="1">
      <c r="A10" s="511"/>
      <c r="B10" s="511"/>
      <c r="C10" s="516"/>
      <c r="D10" s="516"/>
      <c r="E10" s="408" t="s">
        <v>2451</v>
      </c>
      <c r="F10" s="408" t="s">
        <v>2452</v>
      </c>
      <c r="G10" s="408" t="s">
        <v>2451</v>
      </c>
      <c r="H10" s="408" t="s">
        <v>2452</v>
      </c>
      <c r="I10" s="516"/>
      <c r="J10" s="516"/>
      <c r="K10" s="259">
        <v>1</v>
      </c>
    </row>
    <row r="11" spans="1:11" ht="17.25" customHeight="1">
      <c r="A11" s="409" t="s">
        <v>2453</v>
      </c>
      <c r="B11" s="258"/>
      <c r="C11" s="408"/>
      <c r="D11" s="408"/>
      <c r="E11" s="408"/>
      <c r="F11" s="408"/>
      <c r="G11" s="408"/>
      <c r="H11" s="408"/>
      <c r="I11" s="408"/>
      <c r="J11" s="408"/>
      <c r="K11" s="259">
        <v>1</v>
      </c>
    </row>
    <row r="12" spans="1:11" ht="17.25" customHeight="1">
      <c r="A12" s="410" t="s">
        <v>2454</v>
      </c>
      <c r="B12" s="258"/>
      <c r="C12" s="258">
        <v>1270004000000</v>
      </c>
      <c r="D12" s="258">
        <v>1648006180000</v>
      </c>
      <c r="E12" s="258">
        <v>0</v>
      </c>
      <c r="F12" s="258">
        <v>0</v>
      </c>
      <c r="G12" s="258">
        <v>0</v>
      </c>
      <c r="H12" s="258">
        <v>0</v>
      </c>
      <c r="I12" s="258">
        <v>1270004000000</v>
      </c>
      <c r="J12" s="258">
        <v>1648006180000</v>
      </c>
      <c r="K12" s="259">
        <v>1</v>
      </c>
    </row>
    <row r="13" spans="1:11" ht="17.25" customHeight="1">
      <c r="A13" s="410" t="s">
        <v>2455</v>
      </c>
      <c r="B13" s="258"/>
      <c r="C13" s="258">
        <v>1030004000000</v>
      </c>
      <c r="D13" s="258">
        <v>1648006180000</v>
      </c>
      <c r="E13" s="258"/>
      <c r="F13" s="258"/>
      <c r="G13" s="258"/>
      <c r="H13" s="258"/>
      <c r="I13" s="258">
        <v>1030004000000</v>
      </c>
      <c r="J13" s="258">
        <v>1648006180000</v>
      </c>
      <c r="K13" s="259">
        <v>1</v>
      </c>
    </row>
    <row r="14" spans="1:11" s="266" customFormat="1" ht="17.25" hidden="1" customHeight="1">
      <c r="A14" s="255" t="s">
        <v>2456</v>
      </c>
      <c r="B14" s="265"/>
      <c r="C14" s="257">
        <v>0</v>
      </c>
      <c r="D14" s="257">
        <v>0</v>
      </c>
      <c r="E14" s="257"/>
      <c r="F14" s="257"/>
      <c r="G14" s="257"/>
      <c r="H14" s="257"/>
      <c r="I14" s="254">
        <v>0</v>
      </c>
      <c r="J14" s="254">
        <v>0</v>
      </c>
      <c r="K14" s="266">
        <v>0</v>
      </c>
    </row>
    <row r="15" spans="1:11" s="412" customFormat="1" ht="17.25" customHeight="1">
      <c r="A15" s="410" t="s">
        <v>2457</v>
      </c>
      <c r="B15" s="411"/>
      <c r="C15" s="258">
        <v>240000000000</v>
      </c>
      <c r="D15" s="258">
        <v>0</v>
      </c>
      <c r="E15" s="258"/>
      <c r="F15" s="258"/>
      <c r="G15" s="258"/>
      <c r="H15" s="258"/>
      <c r="I15" s="258">
        <v>240000000000</v>
      </c>
      <c r="J15" s="258">
        <v>0</v>
      </c>
      <c r="K15" s="412">
        <v>1</v>
      </c>
    </row>
    <row r="16" spans="1:11" s="266" customFormat="1" ht="17.25" hidden="1" customHeight="1">
      <c r="A16" s="255" t="s">
        <v>2458</v>
      </c>
      <c r="B16" s="265"/>
      <c r="C16" s="257">
        <v>0</v>
      </c>
      <c r="D16" s="256">
        <v>0</v>
      </c>
      <c r="E16" s="257"/>
      <c r="F16" s="257"/>
      <c r="G16" s="257"/>
      <c r="H16" s="257"/>
      <c r="I16" s="254">
        <v>0</v>
      </c>
      <c r="J16" s="254">
        <v>0</v>
      </c>
      <c r="K16" s="266">
        <v>0</v>
      </c>
    </row>
    <row r="17" spans="1:11" s="266" customFormat="1" ht="17.25" hidden="1" customHeight="1">
      <c r="A17" s="255" t="s">
        <v>2459</v>
      </c>
      <c r="B17" s="265"/>
      <c r="C17" s="257">
        <v>0</v>
      </c>
      <c r="D17" s="256">
        <v>0</v>
      </c>
      <c r="E17" s="257"/>
      <c r="F17" s="257"/>
      <c r="G17" s="257"/>
      <c r="H17" s="257"/>
      <c r="I17" s="254">
        <v>0</v>
      </c>
      <c r="J17" s="254">
        <v>0</v>
      </c>
      <c r="K17" s="266">
        <v>0</v>
      </c>
    </row>
    <row r="18" spans="1:11" s="266" customFormat="1" ht="17.25" hidden="1" customHeight="1">
      <c r="A18" s="255" t="s">
        <v>2460</v>
      </c>
      <c r="B18" s="265"/>
      <c r="C18" s="257">
        <v>0</v>
      </c>
      <c r="D18" s="256">
        <v>0</v>
      </c>
      <c r="E18" s="257"/>
      <c r="F18" s="257"/>
      <c r="G18" s="257"/>
      <c r="H18" s="257"/>
      <c r="I18" s="254">
        <v>0</v>
      </c>
      <c r="J18" s="254">
        <v>0</v>
      </c>
      <c r="K18" s="266">
        <v>0</v>
      </c>
    </row>
    <row r="19" spans="1:11" ht="17.25" customHeight="1">
      <c r="A19" s="410" t="s">
        <v>2461</v>
      </c>
      <c r="B19" s="258"/>
      <c r="C19" s="258">
        <v>27107220603</v>
      </c>
      <c r="D19" s="258"/>
      <c r="E19" s="258"/>
      <c r="F19" s="258"/>
      <c r="G19" s="258"/>
      <c r="H19" s="258"/>
      <c r="I19" s="258">
        <v>27107220603</v>
      </c>
      <c r="J19" s="258">
        <v>0</v>
      </c>
      <c r="K19" s="259">
        <v>1</v>
      </c>
    </row>
    <row r="20" spans="1:11" ht="17.25" customHeight="1">
      <c r="A20" s="410" t="s">
        <v>2462</v>
      </c>
      <c r="B20" s="258"/>
      <c r="C20" s="258">
        <v>27107220603</v>
      </c>
      <c r="D20" s="258"/>
      <c r="E20" s="258"/>
      <c r="F20" s="258"/>
      <c r="G20" s="258"/>
      <c r="H20" s="258"/>
      <c r="I20" s="258">
        <v>27107220603</v>
      </c>
      <c r="J20" s="258">
        <v>0</v>
      </c>
      <c r="K20" s="259">
        <v>1</v>
      </c>
    </row>
    <row r="21" spans="1:11" s="266" customFormat="1" ht="17.25" hidden="1" customHeight="1">
      <c r="A21" s="255" t="s">
        <v>2463</v>
      </c>
      <c r="B21" s="265"/>
      <c r="C21" s="257">
        <v>0</v>
      </c>
      <c r="D21" s="256">
        <v>0</v>
      </c>
      <c r="E21" s="257"/>
      <c r="F21" s="257"/>
      <c r="G21" s="257"/>
      <c r="H21" s="257"/>
      <c r="I21" s="254">
        <v>0</v>
      </c>
      <c r="J21" s="254">
        <v>0</v>
      </c>
      <c r="K21" s="266">
        <v>0</v>
      </c>
    </row>
    <row r="22" spans="1:11" s="266" customFormat="1" ht="17.25" hidden="1" customHeight="1">
      <c r="A22" s="255" t="s">
        <v>2464</v>
      </c>
      <c r="B22" s="265"/>
      <c r="C22" s="257">
        <v>0</v>
      </c>
      <c r="D22" s="256">
        <v>0</v>
      </c>
      <c r="E22" s="257"/>
      <c r="F22" s="257"/>
      <c r="G22" s="257"/>
      <c r="H22" s="257"/>
      <c r="I22" s="254">
        <v>0</v>
      </c>
      <c r="J22" s="254">
        <v>0</v>
      </c>
      <c r="K22" s="266">
        <v>0</v>
      </c>
    </row>
    <row r="23" spans="1:11" s="266" customFormat="1" ht="17.25" hidden="1" customHeight="1">
      <c r="A23" s="255" t="s">
        <v>2465</v>
      </c>
      <c r="B23" s="265"/>
      <c r="C23" s="257">
        <v>0</v>
      </c>
      <c r="D23" s="256">
        <v>0</v>
      </c>
      <c r="E23" s="257"/>
      <c r="F23" s="257"/>
      <c r="G23" s="257"/>
      <c r="H23" s="257"/>
      <c r="I23" s="254">
        <v>0</v>
      </c>
      <c r="J23" s="254">
        <v>0</v>
      </c>
      <c r="K23" s="266">
        <v>0</v>
      </c>
    </row>
    <row r="24" spans="1:11" ht="17.25" customHeight="1">
      <c r="A24" s="410" t="s">
        <v>2466</v>
      </c>
      <c r="B24" s="258"/>
      <c r="C24" s="258">
        <v>562929865762</v>
      </c>
      <c r="D24" s="258">
        <v>319121773105</v>
      </c>
      <c r="E24" s="258">
        <v>16299220084</v>
      </c>
      <c r="F24" s="258">
        <v>9458942887</v>
      </c>
      <c r="G24" s="258">
        <v>20433313301</v>
      </c>
      <c r="H24" s="258">
        <v>5050273945</v>
      </c>
      <c r="I24" s="258">
        <v>569770142959</v>
      </c>
      <c r="J24" s="258">
        <v>334504812461</v>
      </c>
      <c r="K24" s="259">
        <v>1</v>
      </c>
    </row>
    <row r="25" spans="1:11" ht="17.25" customHeight="1">
      <c r="A25" s="410" t="s">
        <v>2467</v>
      </c>
      <c r="B25" s="258"/>
      <c r="C25" s="258">
        <v>564327450984</v>
      </c>
      <c r="D25" s="258">
        <v>309660297183</v>
      </c>
      <c r="E25" s="258">
        <v>16299220084</v>
      </c>
      <c r="F25" s="258">
        <v>3796768057</v>
      </c>
      <c r="G25" s="258">
        <v>20433313301</v>
      </c>
      <c r="H25" s="258">
        <v>1665650453</v>
      </c>
      <c r="I25" s="258">
        <v>576829903011</v>
      </c>
      <c r="J25" s="258">
        <v>328427960031</v>
      </c>
      <c r="K25" s="259">
        <v>1</v>
      </c>
    </row>
    <row r="26" spans="1:11" ht="17.25" customHeight="1">
      <c r="A26" s="410" t="s">
        <v>2468</v>
      </c>
      <c r="B26" s="258"/>
      <c r="C26" s="258">
        <v>-1397585222</v>
      </c>
      <c r="D26" s="258">
        <v>9461475922</v>
      </c>
      <c r="E26" s="258"/>
      <c r="F26" s="258">
        <v>5662174830</v>
      </c>
      <c r="G26" s="258"/>
      <c r="H26" s="258">
        <v>3384623492</v>
      </c>
      <c r="I26" s="258">
        <v>-7059760052</v>
      </c>
      <c r="J26" s="258">
        <v>6076852430</v>
      </c>
      <c r="K26" s="259">
        <v>1</v>
      </c>
    </row>
    <row r="27" spans="1:11" ht="17.25" customHeight="1">
      <c r="A27" s="413" t="s">
        <v>2278</v>
      </c>
      <c r="B27" s="408"/>
      <c r="C27" s="408">
        <v>1887148306968</v>
      </c>
      <c r="D27" s="408">
        <v>1967127953105</v>
      </c>
      <c r="E27" s="408">
        <v>16299220084</v>
      </c>
      <c r="F27" s="408">
        <v>9458942887</v>
      </c>
      <c r="G27" s="408">
        <v>20433313301</v>
      </c>
      <c r="H27" s="408">
        <v>5050273945</v>
      </c>
      <c r="I27" s="408">
        <v>1893988584165</v>
      </c>
      <c r="J27" s="408">
        <v>1982510992461</v>
      </c>
      <c r="K27" s="259">
        <v>1</v>
      </c>
    </row>
    <row r="28" spans="1:11" s="266" customFormat="1" ht="12" hidden="1">
      <c r="A28" s="268" t="s">
        <v>2469</v>
      </c>
      <c r="B28" s="265"/>
      <c r="C28" s="267"/>
      <c r="D28" s="267"/>
      <c r="E28" s="267"/>
      <c r="F28" s="265"/>
      <c r="G28" s="265"/>
      <c r="H28" s="265"/>
      <c r="I28" s="265"/>
      <c r="J28" s="265"/>
      <c r="K28" s="266">
        <v>0</v>
      </c>
    </row>
    <row r="29" spans="1:11" s="266" customFormat="1" ht="24" hidden="1">
      <c r="A29" s="269" t="s">
        <v>2470</v>
      </c>
      <c r="B29" s="265"/>
      <c r="C29" s="267"/>
      <c r="D29" s="267"/>
      <c r="E29" s="267"/>
      <c r="F29" s="265"/>
      <c r="G29" s="265"/>
      <c r="H29" s="265"/>
      <c r="I29" s="265"/>
      <c r="J29" s="265"/>
      <c r="K29" s="266">
        <v>0</v>
      </c>
    </row>
    <row r="30" spans="1:11" s="266" customFormat="1" ht="24" hidden="1">
      <c r="A30" s="269" t="s">
        <v>2471</v>
      </c>
      <c r="B30" s="265"/>
      <c r="C30" s="267"/>
      <c r="D30" s="267"/>
      <c r="E30" s="267"/>
      <c r="F30" s="265"/>
      <c r="G30" s="265"/>
      <c r="H30" s="265"/>
      <c r="I30" s="265"/>
      <c r="J30" s="265"/>
      <c r="K30" s="266">
        <v>0</v>
      </c>
    </row>
    <row r="31" spans="1:11" s="266" customFormat="1" ht="12" hidden="1">
      <c r="A31" s="269" t="s">
        <v>2472</v>
      </c>
      <c r="B31" s="265"/>
      <c r="C31" s="267"/>
      <c r="D31" s="267"/>
      <c r="E31" s="267"/>
      <c r="F31" s="265"/>
      <c r="G31" s="265"/>
      <c r="H31" s="265"/>
      <c r="I31" s="265"/>
      <c r="J31" s="265"/>
      <c r="K31" s="266">
        <v>0</v>
      </c>
    </row>
    <row r="32" spans="1:11" s="266" customFormat="1" ht="12" hidden="1">
      <c r="A32" s="269" t="s">
        <v>2473</v>
      </c>
      <c r="B32" s="265"/>
      <c r="C32" s="267"/>
      <c r="D32" s="267"/>
      <c r="E32" s="267"/>
      <c r="F32" s="265"/>
      <c r="G32" s="265"/>
      <c r="H32" s="265"/>
      <c r="I32" s="265"/>
      <c r="J32" s="265"/>
      <c r="K32" s="266">
        <v>0</v>
      </c>
    </row>
    <row r="33" spans="1:11" s="266" customFormat="1" ht="12" hidden="1">
      <c r="A33" s="269" t="s">
        <v>2474</v>
      </c>
      <c r="B33" s="265"/>
      <c r="C33" s="267"/>
      <c r="D33" s="267"/>
      <c r="E33" s="267"/>
      <c r="F33" s="265"/>
      <c r="G33" s="265"/>
      <c r="H33" s="265"/>
      <c r="I33" s="265"/>
      <c r="J33" s="265"/>
      <c r="K33" s="266">
        <v>0</v>
      </c>
    </row>
    <row r="34" spans="1:11" s="266" customFormat="1" ht="12" hidden="1">
      <c r="A34" s="269" t="s">
        <v>2475</v>
      </c>
      <c r="B34" s="265"/>
      <c r="C34" s="267"/>
      <c r="D34" s="267"/>
      <c r="E34" s="267"/>
      <c r="F34" s="265"/>
      <c r="G34" s="265"/>
      <c r="H34" s="265"/>
      <c r="I34" s="265"/>
      <c r="J34" s="265"/>
      <c r="K34" s="266">
        <v>0</v>
      </c>
    </row>
    <row r="35" spans="1:11" s="266" customFormat="1" ht="12" hidden="1">
      <c r="A35" s="269" t="s">
        <v>2476</v>
      </c>
      <c r="B35" s="265"/>
      <c r="C35" s="267"/>
      <c r="D35" s="267"/>
      <c r="E35" s="267"/>
      <c r="F35" s="265"/>
      <c r="G35" s="265"/>
      <c r="H35" s="265"/>
      <c r="I35" s="265"/>
      <c r="J35" s="265"/>
      <c r="K35" s="266">
        <v>0</v>
      </c>
    </row>
    <row r="36" spans="1:11" s="266" customFormat="1" ht="12" hidden="1">
      <c r="A36" s="269" t="s">
        <v>2477</v>
      </c>
      <c r="B36" s="265"/>
      <c r="C36" s="267"/>
      <c r="D36" s="267"/>
      <c r="E36" s="267"/>
      <c r="F36" s="265"/>
      <c r="G36" s="265"/>
      <c r="H36" s="265"/>
      <c r="I36" s="265"/>
      <c r="J36" s="265"/>
      <c r="K36" s="266">
        <v>0</v>
      </c>
    </row>
    <row r="37" spans="1:11" s="266" customFormat="1" ht="12" hidden="1">
      <c r="A37" s="269" t="s">
        <v>2478</v>
      </c>
      <c r="B37" s="265"/>
      <c r="C37" s="267"/>
      <c r="D37" s="267"/>
      <c r="E37" s="267"/>
      <c r="F37" s="265"/>
      <c r="G37" s="265"/>
      <c r="H37" s="265"/>
      <c r="I37" s="265"/>
      <c r="J37" s="265"/>
      <c r="K37" s="266">
        <v>0</v>
      </c>
    </row>
    <row r="38" spans="1:11" s="266" customFormat="1" ht="24" hidden="1">
      <c r="A38" s="269" t="s">
        <v>2479</v>
      </c>
      <c r="B38" s="265"/>
      <c r="C38" s="267"/>
      <c r="D38" s="267"/>
      <c r="E38" s="267"/>
      <c r="F38" s="265"/>
      <c r="G38" s="265"/>
      <c r="H38" s="265"/>
      <c r="I38" s="265"/>
      <c r="J38" s="265"/>
      <c r="K38" s="266">
        <v>0</v>
      </c>
    </row>
    <row r="39" spans="1:11" s="266" customFormat="1" ht="12" hidden="1">
      <c r="A39" s="268" t="s">
        <v>2278</v>
      </c>
      <c r="B39" s="265"/>
      <c r="C39" s="267"/>
      <c r="D39" s="267"/>
      <c r="E39" s="267"/>
      <c r="F39" s="265"/>
      <c r="G39" s="265"/>
      <c r="H39" s="265"/>
      <c r="I39" s="265"/>
      <c r="J39" s="265"/>
      <c r="K39" s="266">
        <v>0</v>
      </c>
    </row>
    <row r="40" spans="1:11">
      <c r="I40" s="260"/>
      <c r="J40" s="260"/>
    </row>
    <row r="41" spans="1:11">
      <c r="F41" s="261"/>
      <c r="G41" s="261"/>
      <c r="H41" s="518" t="s">
        <v>18890</v>
      </c>
      <c r="I41" s="518"/>
      <c r="J41" s="518"/>
    </row>
    <row r="42" spans="1:11">
      <c r="E42" s="335"/>
      <c r="F42" s="262"/>
      <c r="G42" s="335"/>
      <c r="H42" s="335"/>
      <c r="I42" s="335"/>
      <c r="J42" s="335"/>
    </row>
    <row r="43" spans="1:11" ht="12">
      <c r="A43" s="517" t="s">
        <v>2113</v>
      </c>
      <c r="B43" s="517"/>
      <c r="C43" s="517"/>
      <c r="D43" s="517" t="s">
        <v>2114</v>
      </c>
      <c r="E43" s="517"/>
      <c r="F43" s="517"/>
      <c r="G43" s="517"/>
      <c r="H43" s="517" t="s">
        <v>2480</v>
      </c>
      <c r="I43" s="517"/>
      <c r="J43" s="517"/>
    </row>
    <row r="44" spans="1:11" ht="12">
      <c r="A44" s="263"/>
      <c r="F44" s="264"/>
    </row>
    <row r="45" spans="1:11" ht="12">
      <c r="A45" s="263"/>
    </row>
    <row r="46" spans="1:11" ht="12">
      <c r="A46" s="263"/>
    </row>
  </sheetData>
  <autoFilter ref="A8:K39">
    <filterColumn colId="2" showButton="0"/>
    <filterColumn colId="4" showButton="0"/>
    <filterColumn colId="5" showButton="0"/>
    <filterColumn colId="6" showButton="0"/>
    <filterColumn colId="8" showButton="0"/>
    <filterColumn colId="10">
      <filters>
        <filter val="1"/>
      </filters>
    </filterColumn>
  </autoFilter>
  <mergeCells count="22">
    <mergeCell ref="I9:I10"/>
    <mergeCell ref="J9:J10"/>
    <mergeCell ref="A43:C43"/>
    <mergeCell ref="D43:G43"/>
    <mergeCell ref="H43:J43"/>
    <mergeCell ref="H41:J41"/>
    <mergeCell ref="I6:J6"/>
    <mergeCell ref="A7:A10"/>
    <mergeCell ref="B7:B10"/>
    <mergeCell ref="C7:D8"/>
    <mergeCell ref="E7:H8"/>
    <mergeCell ref="I7:J8"/>
    <mergeCell ref="C9:C10"/>
    <mergeCell ref="D9:D10"/>
    <mergeCell ref="E9:F9"/>
    <mergeCell ref="G9:H9"/>
    <mergeCell ref="A1:E1"/>
    <mergeCell ref="G1:J1"/>
    <mergeCell ref="A2:F2"/>
    <mergeCell ref="G2:J2"/>
    <mergeCell ref="A4:J4"/>
    <mergeCell ref="A5:J5"/>
  </mergeCells>
  <pageMargins left="0.70866141732283472" right="0.70866141732283472" top="0.74803149606299213" bottom="0.74803149606299213" header="0.31496062992125984" footer="0.31496062992125984"/>
  <pageSetup scale="69" fitToHeight="0" orientation="landscape" r:id="rId1"/>
  <colBreaks count="1" manualBreakCount="1">
    <brk id="10"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O268"/>
  <sheetViews>
    <sheetView view="pageBreakPreview" topLeftCell="A16" zoomScaleNormal="100" zoomScaleSheetLayoutView="100" workbookViewId="0">
      <selection activeCell="P16" sqref="P1:V65536"/>
    </sheetView>
  </sheetViews>
  <sheetFormatPr defaultColWidth="9.109375" defaultRowHeight="15" customHeight="1"/>
  <cols>
    <col min="1" max="1" width="2.88671875" style="193" customWidth="1"/>
    <col min="2" max="2" width="13" style="193" customWidth="1"/>
    <col min="3" max="3" width="1.109375" style="193" customWidth="1"/>
    <col min="4" max="4" width="13" style="193" customWidth="1"/>
    <col min="5" max="5" width="1.109375" style="193" customWidth="1"/>
    <col min="6" max="6" width="13" style="193" customWidth="1"/>
    <col min="7" max="7" width="1.109375" style="193" customWidth="1"/>
    <col min="8" max="8" width="13" style="193" customWidth="1"/>
    <col min="9" max="9" width="1.109375" style="193" customWidth="1"/>
    <col min="10" max="10" width="13" style="196" customWidth="1"/>
    <col min="11" max="11" width="1.109375" style="196" customWidth="1"/>
    <col min="12" max="12" width="13" style="196" customWidth="1"/>
    <col min="13" max="13" width="1.109375" style="196" customWidth="1"/>
    <col min="14" max="14" width="13" style="196" customWidth="1"/>
    <col min="15" max="15" width="2.6640625" style="210" customWidth="1"/>
    <col min="16" max="16384" width="9.109375" style="194"/>
  </cols>
  <sheetData>
    <row r="1" spans="1:15" ht="15" customHeight="1">
      <c r="A1" s="522" t="s">
        <v>345</v>
      </c>
      <c r="B1" s="522"/>
      <c r="C1" s="522"/>
      <c r="D1" s="522"/>
      <c r="E1" s="522"/>
      <c r="F1" s="522"/>
      <c r="G1" s="522"/>
      <c r="H1" s="522"/>
      <c r="J1" s="523" t="s">
        <v>2569</v>
      </c>
      <c r="K1" s="523"/>
      <c r="L1" s="523"/>
      <c r="M1" s="523"/>
      <c r="N1" s="523"/>
      <c r="O1" s="523"/>
    </row>
    <row r="2" spans="1:15" ht="16.5" customHeight="1">
      <c r="A2" s="525" t="s">
        <v>18746</v>
      </c>
      <c r="B2" s="525"/>
      <c r="C2" s="525"/>
      <c r="D2" s="525"/>
      <c r="E2" s="525"/>
      <c r="F2" s="525"/>
      <c r="G2" s="525"/>
      <c r="H2" s="525"/>
      <c r="J2" s="524" t="s">
        <v>2570</v>
      </c>
      <c r="K2" s="524"/>
      <c r="L2" s="524"/>
      <c r="M2" s="524"/>
      <c r="N2" s="524"/>
      <c r="O2" s="524"/>
    </row>
    <row r="3" spans="1:15" ht="16.5" customHeight="1">
      <c r="A3" s="525"/>
      <c r="B3" s="525"/>
      <c r="C3" s="525"/>
      <c r="D3" s="525"/>
      <c r="E3" s="525"/>
      <c r="F3" s="525"/>
      <c r="G3" s="525"/>
      <c r="H3" s="525"/>
      <c r="J3" s="524" t="s">
        <v>2571</v>
      </c>
      <c r="K3" s="524"/>
      <c r="L3" s="524"/>
      <c r="M3" s="524"/>
      <c r="N3" s="524"/>
      <c r="O3" s="524"/>
    </row>
    <row r="4" spans="1:15" ht="15" customHeight="1">
      <c r="B4" s="195"/>
      <c r="C4" s="195"/>
      <c r="D4" s="195"/>
      <c r="E4" s="195"/>
      <c r="F4" s="195"/>
      <c r="G4" s="195"/>
      <c r="H4" s="195"/>
      <c r="O4" s="196"/>
    </row>
    <row r="5" spans="1:15" ht="15" customHeight="1">
      <c r="B5" s="195"/>
      <c r="C5" s="195"/>
      <c r="D5" s="195"/>
      <c r="E5" s="195"/>
      <c r="F5" s="195"/>
      <c r="G5" s="195"/>
      <c r="H5" s="195"/>
      <c r="O5" s="196"/>
    </row>
    <row r="6" spans="1:15" ht="18" customHeight="1">
      <c r="A6" s="526" t="s">
        <v>2568</v>
      </c>
      <c r="B6" s="526"/>
      <c r="C6" s="526"/>
      <c r="D6" s="526"/>
      <c r="E6" s="526"/>
      <c r="F6" s="526"/>
      <c r="G6" s="526"/>
      <c r="H6" s="526"/>
      <c r="I6" s="526"/>
      <c r="J6" s="526"/>
      <c r="K6" s="526"/>
      <c r="L6" s="526"/>
      <c r="M6" s="526"/>
      <c r="N6" s="526"/>
      <c r="O6" s="526"/>
    </row>
    <row r="7" spans="1:15" ht="15" customHeight="1">
      <c r="A7" s="521" t="s">
        <v>18833</v>
      </c>
      <c r="B7" s="521"/>
      <c r="C7" s="521"/>
      <c r="D7" s="521"/>
      <c r="E7" s="521"/>
      <c r="F7" s="521"/>
      <c r="G7" s="521"/>
      <c r="H7" s="521"/>
      <c r="I7" s="521"/>
      <c r="J7" s="521"/>
      <c r="K7" s="521"/>
      <c r="L7" s="521"/>
      <c r="M7" s="521"/>
      <c r="N7" s="521"/>
      <c r="O7" s="521"/>
    </row>
    <row r="8" spans="1:15" ht="15" customHeight="1">
      <c r="B8" s="197"/>
      <c r="C8" s="197"/>
      <c r="O8" s="198"/>
    </row>
    <row r="9" spans="1:15" s="204" customFormat="1" ht="18" customHeight="1">
      <c r="A9" s="199" t="s">
        <v>2572</v>
      </c>
      <c r="B9" s="200"/>
      <c r="C9" s="200"/>
      <c r="D9" s="201"/>
      <c r="E9" s="201"/>
      <c r="F9" s="201"/>
      <c r="G9" s="201"/>
      <c r="H9" s="201"/>
      <c r="I9" s="201"/>
      <c r="J9" s="202"/>
      <c r="K9" s="202"/>
      <c r="L9" s="202"/>
      <c r="M9" s="202"/>
      <c r="N9" s="202"/>
      <c r="O9" s="203"/>
    </row>
    <row r="10" spans="1:15" ht="15" customHeight="1">
      <c r="A10" s="205" t="s">
        <v>2573</v>
      </c>
      <c r="B10" s="197"/>
      <c r="C10" s="197"/>
      <c r="O10" s="198"/>
    </row>
    <row r="11" spans="1:15" ht="62.25" customHeight="1">
      <c r="A11" s="520" t="s">
        <v>18834</v>
      </c>
      <c r="B11" s="520"/>
      <c r="C11" s="520"/>
      <c r="D11" s="520"/>
      <c r="E11" s="520"/>
      <c r="F11" s="520"/>
      <c r="G11" s="520"/>
      <c r="H11" s="520"/>
      <c r="I11" s="520"/>
      <c r="J11" s="520"/>
      <c r="K11" s="520"/>
      <c r="L11" s="520"/>
      <c r="M11" s="520"/>
      <c r="N11" s="520"/>
      <c r="O11" s="520"/>
    </row>
    <row r="12" spans="1:15" ht="9.9" customHeight="1">
      <c r="A12" s="206"/>
      <c r="B12" s="206"/>
      <c r="C12" s="206"/>
      <c r="D12" s="206"/>
      <c r="E12" s="206"/>
      <c r="F12" s="206"/>
      <c r="G12" s="206"/>
      <c r="H12" s="206"/>
      <c r="I12" s="206"/>
      <c r="J12" s="206"/>
      <c r="K12" s="206"/>
      <c r="L12" s="206"/>
      <c r="M12" s="206"/>
      <c r="N12" s="206"/>
      <c r="O12" s="206"/>
    </row>
    <row r="13" spans="1:15" ht="15" customHeight="1">
      <c r="A13" s="207" t="s">
        <v>18835</v>
      </c>
      <c r="B13" s="197"/>
      <c r="C13" s="192"/>
      <c r="D13" s="192"/>
      <c r="E13" s="192"/>
      <c r="F13" s="192"/>
      <c r="G13" s="192"/>
      <c r="H13" s="192"/>
      <c r="I13" s="192"/>
      <c r="J13" s="192"/>
      <c r="K13" s="192"/>
      <c r="L13" s="192"/>
      <c r="M13" s="192"/>
      <c r="N13" s="192"/>
      <c r="O13" s="192"/>
    </row>
    <row r="14" spans="1:15" ht="9.9" customHeight="1">
      <c r="A14" s="197"/>
      <c r="B14" s="197"/>
      <c r="C14" s="192"/>
      <c r="D14" s="192"/>
      <c r="E14" s="192"/>
      <c r="F14" s="192"/>
      <c r="G14" s="192"/>
      <c r="H14" s="192"/>
      <c r="I14" s="192"/>
      <c r="J14" s="192"/>
      <c r="K14" s="192"/>
      <c r="L14" s="192"/>
      <c r="M14" s="192"/>
      <c r="N14" s="192"/>
      <c r="O14" s="192"/>
    </row>
    <row r="15" spans="1:15" ht="27.9" customHeight="1">
      <c r="A15" s="520" t="s">
        <v>18836</v>
      </c>
      <c r="B15" s="520"/>
      <c r="C15" s="520"/>
      <c r="D15" s="520"/>
      <c r="E15" s="520"/>
      <c r="F15" s="520"/>
      <c r="G15" s="520"/>
      <c r="H15" s="520"/>
      <c r="I15" s="520"/>
      <c r="J15" s="520"/>
      <c r="K15" s="520"/>
      <c r="L15" s="520"/>
      <c r="M15" s="520"/>
      <c r="N15" s="520"/>
      <c r="O15" s="520"/>
    </row>
    <row r="16" spans="1:15" ht="15" customHeight="1">
      <c r="A16" s="197"/>
      <c r="B16" s="197"/>
      <c r="C16" s="192"/>
      <c r="D16" s="192"/>
      <c r="E16" s="192"/>
      <c r="F16" s="192"/>
      <c r="G16" s="192"/>
      <c r="H16" s="192"/>
      <c r="I16" s="192"/>
      <c r="J16" s="192"/>
      <c r="K16" s="192"/>
      <c r="L16" s="192"/>
      <c r="M16" s="192"/>
      <c r="N16" s="192"/>
      <c r="O16" s="192"/>
    </row>
    <row r="17" spans="1:15" ht="15" customHeight="1">
      <c r="A17" s="208" t="s">
        <v>2574</v>
      </c>
      <c r="B17" s="197"/>
      <c r="C17" s="197"/>
      <c r="E17" s="197"/>
      <c r="O17" s="198"/>
    </row>
    <row r="18" spans="1:15" ht="27.9" customHeight="1">
      <c r="A18" s="520" t="s">
        <v>18837</v>
      </c>
      <c r="B18" s="520"/>
      <c r="C18" s="520"/>
      <c r="D18" s="520"/>
      <c r="E18" s="520"/>
      <c r="F18" s="520"/>
      <c r="G18" s="520"/>
      <c r="H18" s="520"/>
      <c r="I18" s="520"/>
      <c r="J18" s="520"/>
      <c r="K18" s="520"/>
      <c r="L18" s="520"/>
      <c r="M18" s="520"/>
      <c r="N18" s="520"/>
      <c r="O18" s="520"/>
    </row>
    <row r="19" spans="1:15" ht="15" customHeight="1">
      <c r="A19" s="209"/>
      <c r="B19" s="209"/>
      <c r="C19" s="209"/>
      <c r="D19" s="209"/>
      <c r="F19" s="209"/>
      <c r="H19" s="209"/>
    </row>
    <row r="20" spans="1:15" s="204" customFormat="1" ht="18" customHeight="1">
      <c r="A20" s="211" t="s">
        <v>2575</v>
      </c>
      <c r="B20" s="212"/>
      <c r="C20" s="212"/>
      <c r="D20" s="212"/>
      <c r="E20" s="201"/>
      <c r="F20" s="212"/>
      <c r="G20" s="201"/>
      <c r="H20" s="212"/>
      <c r="I20" s="201"/>
      <c r="J20" s="202"/>
      <c r="K20" s="202"/>
      <c r="L20" s="202"/>
      <c r="M20" s="202"/>
      <c r="N20" s="202"/>
      <c r="O20" s="213"/>
    </row>
    <row r="21" spans="1:15" ht="15" customHeight="1">
      <c r="A21" s="214" t="s">
        <v>2576</v>
      </c>
      <c r="B21" s="209"/>
      <c r="C21" s="209"/>
      <c r="D21" s="209"/>
      <c r="F21" s="209"/>
      <c r="H21" s="209"/>
    </row>
    <row r="22" spans="1:15" ht="15" customHeight="1">
      <c r="A22" s="520" t="s">
        <v>2577</v>
      </c>
      <c r="B22" s="520"/>
      <c r="C22" s="520"/>
      <c r="D22" s="520"/>
      <c r="E22" s="520"/>
      <c r="F22" s="520"/>
      <c r="G22" s="520"/>
      <c r="H22" s="520"/>
      <c r="I22" s="520"/>
      <c r="J22" s="520"/>
      <c r="K22" s="520"/>
      <c r="L22" s="520"/>
      <c r="M22" s="520"/>
      <c r="N22" s="520"/>
      <c r="O22" s="520"/>
    </row>
    <row r="23" spans="1:15" ht="15" customHeight="1">
      <c r="A23" s="520" t="s">
        <v>2578</v>
      </c>
      <c r="B23" s="520"/>
      <c r="C23" s="520"/>
      <c r="D23" s="520"/>
      <c r="E23" s="520"/>
      <c r="F23" s="520"/>
      <c r="G23" s="520"/>
      <c r="H23" s="520"/>
      <c r="I23" s="520"/>
      <c r="J23" s="520"/>
      <c r="K23" s="520"/>
      <c r="L23" s="520"/>
      <c r="M23" s="520"/>
      <c r="N23" s="520"/>
      <c r="O23" s="520"/>
    </row>
    <row r="24" spans="1:15" ht="15" customHeight="1">
      <c r="A24" s="215"/>
      <c r="J24" s="193"/>
      <c r="K24" s="193"/>
      <c r="L24" s="193"/>
      <c r="M24" s="193"/>
      <c r="N24" s="193"/>
      <c r="O24" s="193"/>
    </row>
    <row r="25" spans="1:15" ht="15" customHeight="1">
      <c r="A25" s="214" t="s">
        <v>2579</v>
      </c>
      <c r="B25" s="209"/>
      <c r="C25" s="209"/>
      <c r="D25" s="209"/>
      <c r="F25" s="209"/>
      <c r="H25" s="209"/>
    </row>
    <row r="26" spans="1:15" ht="15" customHeight="1">
      <c r="A26" s="216" t="s">
        <v>2580</v>
      </c>
      <c r="B26" s="215"/>
      <c r="C26" s="209"/>
      <c r="D26" s="209"/>
      <c r="F26" s="209"/>
      <c r="H26" s="209"/>
    </row>
    <row r="27" spans="1:15" ht="63" customHeight="1">
      <c r="A27" s="520" t="s">
        <v>2581</v>
      </c>
      <c r="B27" s="520"/>
      <c r="C27" s="520"/>
      <c r="D27" s="520"/>
      <c r="E27" s="520"/>
      <c r="F27" s="520"/>
      <c r="G27" s="520"/>
      <c r="H27" s="520"/>
      <c r="I27" s="520"/>
      <c r="J27" s="520"/>
      <c r="K27" s="520"/>
      <c r="L27" s="520"/>
      <c r="M27" s="520"/>
      <c r="N27" s="520"/>
      <c r="O27" s="520"/>
    </row>
    <row r="28" spans="1:15" ht="9.9" customHeight="1">
      <c r="A28" s="206"/>
      <c r="B28" s="206"/>
      <c r="C28" s="206"/>
      <c r="D28" s="206"/>
      <c r="E28" s="206"/>
      <c r="F28" s="206"/>
      <c r="G28" s="206"/>
      <c r="H28" s="206"/>
      <c r="I28" s="206"/>
      <c r="J28" s="206"/>
      <c r="K28" s="206"/>
      <c r="L28" s="206"/>
      <c r="M28" s="206"/>
      <c r="N28" s="206"/>
      <c r="O28" s="206"/>
    </row>
    <row r="29" spans="1:15" ht="26.25" customHeight="1">
      <c r="A29" s="520" t="s">
        <v>2582</v>
      </c>
      <c r="B29" s="520"/>
      <c r="C29" s="520"/>
      <c r="D29" s="520"/>
      <c r="E29" s="520"/>
      <c r="F29" s="520"/>
      <c r="G29" s="520"/>
      <c r="H29" s="520"/>
      <c r="I29" s="520"/>
      <c r="J29" s="520"/>
      <c r="K29" s="520"/>
      <c r="L29" s="520"/>
      <c r="M29" s="520"/>
      <c r="N29" s="520"/>
      <c r="O29" s="520"/>
    </row>
    <row r="30" spans="1:15" ht="9.9" customHeight="1">
      <c r="A30" s="215"/>
      <c r="B30" s="215"/>
      <c r="C30" s="209"/>
      <c r="D30" s="209"/>
      <c r="F30" s="209"/>
      <c r="H30" s="209"/>
    </row>
    <row r="31" spans="1:15" ht="15" customHeight="1">
      <c r="A31" s="217" t="s">
        <v>2583</v>
      </c>
      <c r="B31" s="218"/>
      <c r="C31" s="209"/>
      <c r="D31" s="209"/>
      <c r="F31" s="209"/>
      <c r="H31" s="209"/>
    </row>
    <row r="32" spans="1:15" ht="39" customHeight="1">
      <c r="A32" s="520" t="s">
        <v>2584</v>
      </c>
      <c r="B32" s="520"/>
      <c r="C32" s="520"/>
      <c r="D32" s="520"/>
      <c r="E32" s="520"/>
      <c r="F32" s="520"/>
      <c r="G32" s="520"/>
      <c r="H32" s="520"/>
      <c r="I32" s="520"/>
      <c r="J32" s="520"/>
      <c r="K32" s="520"/>
      <c r="L32" s="520"/>
      <c r="M32" s="520"/>
      <c r="N32" s="520"/>
      <c r="O32" s="520"/>
    </row>
    <row r="33" spans="1:15" ht="9.9" customHeight="1">
      <c r="A33" s="218"/>
      <c r="B33" s="218"/>
      <c r="C33" s="209"/>
      <c r="D33" s="209"/>
      <c r="F33" s="209"/>
      <c r="H33" s="209"/>
    </row>
    <row r="34" spans="1:15" ht="15" customHeight="1">
      <c r="A34" s="216" t="s">
        <v>2585</v>
      </c>
      <c r="C34" s="209"/>
      <c r="D34" s="209"/>
      <c r="F34" s="209"/>
      <c r="H34" s="209"/>
    </row>
    <row r="35" spans="1:15" ht="15" customHeight="1">
      <c r="A35" s="219" t="s">
        <v>2586</v>
      </c>
      <c r="C35" s="209"/>
      <c r="D35" s="209"/>
      <c r="F35" s="209"/>
      <c r="H35" s="209"/>
    </row>
    <row r="36" spans="1:15" ht="15" customHeight="1">
      <c r="A36" s="214" t="s">
        <v>2587</v>
      </c>
      <c r="B36" s="209"/>
      <c r="C36" s="209"/>
      <c r="D36" s="209"/>
      <c r="F36" s="209"/>
      <c r="H36" s="209"/>
    </row>
    <row r="37" spans="1:15" ht="39.9" customHeight="1">
      <c r="A37" s="520" t="s">
        <v>2588</v>
      </c>
      <c r="B37" s="520"/>
      <c r="C37" s="520"/>
      <c r="D37" s="520"/>
      <c r="E37" s="520"/>
      <c r="F37" s="520"/>
      <c r="G37" s="520"/>
      <c r="H37" s="520"/>
      <c r="I37" s="520"/>
      <c r="J37" s="520"/>
      <c r="K37" s="520"/>
      <c r="L37" s="520"/>
      <c r="M37" s="520"/>
      <c r="N37" s="520"/>
      <c r="O37" s="520"/>
    </row>
    <row r="38" spans="1:15" ht="9.9" customHeight="1">
      <c r="A38" s="520"/>
      <c r="B38" s="520"/>
      <c r="C38" s="520"/>
      <c r="D38" s="520"/>
      <c r="E38" s="520"/>
      <c r="F38" s="520"/>
      <c r="G38" s="520"/>
      <c r="H38" s="520"/>
      <c r="I38" s="520"/>
      <c r="J38" s="520"/>
      <c r="K38" s="520"/>
      <c r="L38" s="520"/>
      <c r="M38" s="520"/>
      <c r="N38" s="520"/>
      <c r="O38" s="520"/>
    </row>
    <row r="39" spans="1:15" ht="37.5" customHeight="1">
      <c r="A39" s="520" t="s">
        <v>2589</v>
      </c>
      <c r="B39" s="520"/>
      <c r="C39" s="520"/>
      <c r="D39" s="520"/>
      <c r="E39" s="520"/>
      <c r="F39" s="520"/>
      <c r="G39" s="520"/>
      <c r="H39" s="520"/>
      <c r="I39" s="520"/>
      <c r="J39" s="520"/>
      <c r="K39" s="520"/>
      <c r="L39" s="520"/>
      <c r="M39" s="520"/>
      <c r="N39" s="520"/>
      <c r="O39" s="520"/>
    </row>
    <row r="40" spans="1:15" ht="9.9" customHeight="1">
      <c r="A40" s="520"/>
      <c r="B40" s="520"/>
      <c r="C40" s="520"/>
      <c r="D40" s="520"/>
      <c r="E40" s="520"/>
      <c r="F40" s="520"/>
      <c r="G40" s="520"/>
      <c r="H40" s="520"/>
      <c r="I40" s="520"/>
      <c r="J40" s="520"/>
      <c r="K40" s="520"/>
      <c r="L40" s="520"/>
      <c r="M40" s="520"/>
      <c r="N40" s="520"/>
      <c r="O40" s="520"/>
    </row>
    <row r="41" spans="1:15" ht="39.9" customHeight="1">
      <c r="A41" s="520" t="s">
        <v>2590</v>
      </c>
      <c r="B41" s="520"/>
      <c r="C41" s="520"/>
      <c r="D41" s="520"/>
      <c r="E41" s="520"/>
      <c r="F41" s="520"/>
      <c r="G41" s="520"/>
      <c r="H41" s="520"/>
      <c r="I41" s="520"/>
      <c r="J41" s="520"/>
      <c r="K41" s="520"/>
      <c r="L41" s="520"/>
      <c r="M41" s="520"/>
      <c r="N41" s="520"/>
      <c r="O41" s="520"/>
    </row>
    <row r="42" spans="1:15" ht="9.9" customHeight="1">
      <c r="A42" s="520"/>
      <c r="B42" s="520"/>
      <c r="C42" s="520"/>
      <c r="D42" s="520"/>
      <c r="E42" s="520"/>
      <c r="F42" s="520"/>
      <c r="G42" s="520"/>
      <c r="H42" s="520"/>
      <c r="I42" s="520"/>
      <c r="J42" s="520"/>
      <c r="K42" s="520"/>
      <c r="L42" s="520"/>
      <c r="M42" s="520"/>
      <c r="N42" s="520"/>
      <c r="O42" s="520"/>
    </row>
    <row r="43" spans="1:15" ht="16.5" customHeight="1">
      <c r="A43" s="520" t="s">
        <v>2591</v>
      </c>
      <c r="B43" s="520"/>
      <c r="C43" s="520"/>
      <c r="D43" s="520"/>
      <c r="E43" s="520"/>
      <c r="F43" s="520"/>
      <c r="G43" s="520"/>
      <c r="H43" s="520"/>
      <c r="I43" s="520"/>
      <c r="J43" s="520"/>
      <c r="K43" s="520"/>
      <c r="L43" s="520"/>
      <c r="M43" s="520"/>
      <c r="N43" s="520"/>
      <c r="O43" s="520"/>
    </row>
    <row r="44" spans="1:15" ht="15" customHeight="1">
      <c r="A44" s="215"/>
      <c r="B44" s="215"/>
      <c r="C44" s="209"/>
      <c r="D44" s="209"/>
      <c r="F44" s="209"/>
      <c r="H44" s="209"/>
    </row>
    <row r="45" spans="1:15" ht="15" customHeight="1">
      <c r="A45" s="214" t="s">
        <v>2592</v>
      </c>
      <c r="C45" s="209"/>
      <c r="D45" s="209"/>
      <c r="F45" s="209"/>
      <c r="H45" s="209"/>
    </row>
    <row r="46" spans="1:15" ht="15" customHeight="1">
      <c r="A46" s="220" t="s">
        <v>2593</v>
      </c>
      <c r="C46" s="209"/>
      <c r="D46" s="209"/>
      <c r="F46" s="209"/>
      <c r="H46" s="209"/>
    </row>
    <row r="47" spans="1:15" ht="15" customHeight="1">
      <c r="A47" s="219" t="s">
        <v>2353</v>
      </c>
      <c r="J47" s="193"/>
      <c r="K47" s="193"/>
      <c r="L47" s="193"/>
      <c r="M47" s="193"/>
      <c r="N47" s="193"/>
      <c r="O47" s="193"/>
    </row>
    <row r="48" spans="1:15" ht="65.25" customHeight="1">
      <c r="A48" s="520" t="s">
        <v>2594</v>
      </c>
      <c r="B48" s="520"/>
      <c r="C48" s="520"/>
      <c r="D48" s="520"/>
      <c r="E48" s="520"/>
      <c r="F48" s="520"/>
      <c r="G48" s="520"/>
      <c r="H48" s="520"/>
      <c r="I48" s="520"/>
      <c r="J48" s="520"/>
      <c r="K48" s="520"/>
      <c r="L48" s="520"/>
      <c r="M48" s="520"/>
      <c r="N48" s="520"/>
      <c r="O48" s="520"/>
    </row>
    <row r="49" spans="1:15" ht="9.9" customHeight="1">
      <c r="A49" s="219"/>
      <c r="J49" s="193"/>
      <c r="K49" s="193"/>
      <c r="L49" s="193"/>
      <c r="M49" s="193"/>
      <c r="N49" s="193"/>
      <c r="O49" s="193"/>
    </row>
    <row r="50" spans="1:15" ht="15" customHeight="1">
      <c r="A50" s="219" t="s">
        <v>2595</v>
      </c>
      <c r="J50" s="193"/>
      <c r="K50" s="193"/>
      <c r="L50" s="193"/>
      <c r="M50" s="193"/>
      <c r="N50" s="193"/>
      <c r="O50" s="193"/>
    </row>
    <row r="51" spans="1:15" ht="39" customHeight="1">
      <c r="A51" s="520" t="s">
        <v>2596</v>
      </c>
      <c r="B51" s="520"/>
      <c r="C51" s="520"/>
      <c r="D51" s="520"/>
      <c r="E51" s="520"/>
      <c r="F51" s="520"/>
      <c r="G51" s="520"/>
      <c r="H51" s="520"/>
      <c r="I51" s="520"/>
      <c r="J51" s="520"/>
      <c r="K51" s="520"/>
      <c r="L51" s="520"/>
      <c r="M51" s="520"/>
      <c r="N51" s="520"/>
      <c r="O51" s="520"/>
    </row>
    <row r="52" spans="1:15" ht="9.9" customHeight="1">
      <c r="A52" s="219"/>
      <c r="D52" s="209"/>
      <c r="F52" s="209"/>
      <c r="H52" s="209"/>
    </row>
    <row r="53" spans="1:15" ht="15" customHeight="1">
      <c r="A53" s="220" t="s">
        <v>2597</v>
      </c>
      <c r="D53" s="209"/>
      <c r="F53" s="209"/>
      <c r="H53" s="209"/>
    </row>
    <row r="54" spans="1:15" ht="39.9" customHeight="1">
      <c r="A54" s="520" t="s">
        <v>2692</v>
      </c>
      <c r="B54" s="520"/>
      <c r="C54" s="520"/>
      <c r="D54" s="520"/>
      <c r="E54" s="520"/>
      <c r="F54" s="520"/>
      <c r="G54" s="520"/>
      <c r="H54" s="520"/>
      <c r="I54" s="520"/>
      <c r="J54" s="520"/>
      <c r="K54" s="520"/>
      <c r="L54" s="520"/>
      <c r="M54" s="520"/>
      <c r="N54" s="520"/>
      <c r="O54" s="520"/>
    </row>
    <row r="55" spans="1:15" ht="9.9" customHeight="1">
      <c r="A55" s="219"/>
    </row>
    <row r="56" spans="1:15" ht="27.9" customHeight="1">
      <c r="A56" s="520" t="s">
        <v>2598</v>
      </c>
      <c r="B56" s="520"/>
      <c r="C56" s="520"/>
      <c r="D56" s="520"/>
      <c r="E56" s="520"/>
      <c r="F56" s="520"/>
      <c r="G56" s="520"/>
      <c r="H56" s="520"/>
      <c r="I56" s="520"/>
      <c r="J56" s="520"/>
      <c r="K56" s="520"/>
      <c r="L56" s="520"/>
      <c r="M56" s="520"/>
      <c r="N56" s="520"/>
      <c r="O56" s="520"/>
    </row>
    <row r="57" spans="1:15" ht="9.9" customHeight="1">
      <c r="A57" s="219"/>
    </row>
    <row r="58" spans="1:15" ht="41.25" customHeight="1">
      <c r="A58" s="520" t="s">
        <v>2693</v>
      </c>
      <c r="B58" s="520"/>
      <c r="C58" s="520"/>
      <c r="D58" s="520"/>
      <c r="E58" s="520"/>
      <c r="F58" s="520"/>
      <c r="G58" s="520"/>
      <c r="H58" s="520"/>
      <c r="I58" s="520"/>
      <c r="J58" s="520"/>
      <c r="K58" s="520"/>
      <c r="L58" s="520"/>
      <c r="M58" s="520"/>
      <c r="N58" s="520"/>
      <c r="O58" s="520"/>
    </row>
    <row r="59" spans="1:15" ht="27.9" customHeight="1">
      <c r="A59" s="218" t="s">
        <v>2491</v>
      </c>
      <c r="B59" s="519" t="s">
        <v>2599</v>
      </c>
      <c r="C59" s="519"/>
      <c r="D59" s="519"/>
      <c r="E59" s="519"/>
      <c r="F59" s="519"/>
      <c r="G59" s="519"/>
      <c r="H59" s="519"/>
      <c r="I59" s="519"/>
      <c r="J59" s="519"/>
      <c r="K59" s="519"/>
      <c r="L59" s="519"/>
      <c r="M59" s="519"/>
      <c r="N59" s="519"/>
      <c r="O59" s="519"/>
    </row>
    <row r="60" spans="1:15" ht="15" customHeight="1">
      <c r="A60" s="218" t="s">
        <v>2491</v>
      </c>
      <c r="B60" s="219" t="s">
        <v>2600</v>
      </c>
    </row>
    <row r="61" spans="1:15" ht="15" customHeight="1">
      <c r="A61" s="218" t="s">
        <v>2491</v>
      </c>
      <c r="B61" s="219" t="s">
        <v>2601</v>
      </c>
    </row>
    <row r="62" spans="1:15" ht="9.9" customHeight="1">
      <c r="A62" s="218"/>
      <c r="B62" s="219"/>
    </row>
    <row r="63" spans="1:15" ht="27.9" customHeight="1">
      <c r="A63" s="520" t="s">
        <v>2602</v>
      </c>
      <c r="B63" s="520"/>
      <c r="C63" s="520"/>
      <c r="D63" s="520"/>
      <c r="E63" s="520"/>
      <c r="F63" s="520"/>
      <c r="G63" s="520"/>
      <c r="H63" s="520"/>
      <c r="I63" s="520"/>
      <c r="J63" s="520"/>
      <c r="K63" s="520"/>
      <c r="L63" s="520"/>
      <c r="M63" s="520"/>
      <c r="N63" s="520"/>
      <c r="O63" s="520"/>
    </row>
    <row r="64" spans="1:15" ht="9.9" customHeight="1"/>
    <row r="65" spans="1:15" s="208" customFormat="1" ht="27.9" customHeight="1">
      <c r="A65" s="520" t="s">
        <v>2694</v>
      </c>
      <c r="B65" s="520"/>
      <c r="C65" s="520"/>
      <c r="D65" s="520"/>
      <c r="E65" s="520"/>
      <c r="F65" s="520"/>
      <c r="G65" s="520"/>
      <c r="H65" s="520"/>
      <c r="I65" s="520"/>
      <c r="J65" s="520"/>
      <c r="K65" s="520"/>
      <c r="L65" s="520"/>
      <c r="M65" s="520"/>
      <c r="N65" s="520"/>
      <c r="O65" s="520"/>
    </row>
    <row r="66" spans="1:15" s="208" customFormat="1" ht="15" customHeight="1">
      <c r="A66" s="219" t="s">
        <v>2603</v>
      </c>
      <c r="B66" s="219"/>
      <c r="C66" s="219"/>
      <c r="D66" s="219"/>
      <c r="E66" s="219"/>
      <c r="F66" s="219"/>
      <c r="G66" s="219"/>
      <c r="H66" s="219"/>
      <c r="I66" s="219"/>
      <c r="J66" s="221"/>
      <c r="K66" s="221"/>
      <c r="L66" s="221"/>
      <c r="M66" s="221"/>
      <c r="N66" s="221"/>
      <c r="O66" s="222"/>
    </row>
    <row r="67" spans="1:15" s="208" customFormat="1" ht="15" customHeight="1">
      <c r="A67" s="223" t="s">
        <v>2491</v>
      </c>
      <c r="B67" s="219" t="s">
        <v>2604</v>
      </c>
      <c r="C67" s="219"/>
      <c r="D67" s="219"/>
      <c r="E67" s="219"/>
      <c r="F67" s="219"/>
      <c r="G67" s="219"/>
      <c r="H67" s="219"/>
      <c r="I67" s="219"/>
      <c r="J67" s="221"/>
      <c r="K67" s="221"/>
      <c r="L67" s="221"/>
      <c r="M67" s="221"/>
      <c r="N67" s="221"/>
      <c r="O67" s="222"/>
    </row>
    <row r="68" spans="1:15" s="208" customFormat="1" ht="15" customHeight="1">
      <c r="A68" s="223" t="s">
        <v>2491</v>
      </c>
      <c r="B68" s="219" t="s">
        <v>2605</v>
      </c>
      <c r="C68" s="219"/>
      <c r="D68" s="219"/>
      <c r="E68" s="219"/>
      <c r="F68" s="219"/>
      <c r="G68" s="219"/>
      <c r="H68" s="219"/>
      <c r="I68" s="219"/>
      <c r="J68" s="221"/>
      <c r="K68" s="221"/>
      <c r="L68" s="221"/>
      <c r="M68" s="221"/>
      <c r="N68" s="221"/>
      <c r="O68" s="222"/>
    </row>
    <row r="69" spans="1:15" s="208" customFormat="1" ht="41.25" customHeight="1">
      <c r="A69" s="520" t="s">
        <v>2606</v>
      </c>
      <c r="B69" s="520"/>
      <c r="C69" s="520"/>
      <c r="D69" s="520"/>
      <c r="E69" s="520"/>
      <c r="F69" s="520"/>
      <c r="G69" s="520"/>
      <c r="H69" s="520"/>
      <c r="I69" s="520"/>
      <c r="J69" s="520"/>
      <c r="K69" s="520"/>
      <c r="L69" s="520"/>
      <c r="M69" s="520"/>
      <c r="N69" s="520"/>
      <c r="O69" s="520"/>
    </row>
    <row r="70" spans="1:15" s="208" customFormat="1" ht="9.9" customHeight="1">
      <c r="A70" s="219"/>
      <c r="B70" s="219"/>
      <c r="C70" s="219"/>
      <c r="D70" s="219"/>
      <c r="E70" s="219"/>
      <c r="F70" s="219"/>
      <c r="G70" s="219"/>
      <c r="H70" s="219"/>
      <c r="I70" s="219"/>
      <c r="J70" s="221"/>
      <c r="K70" s="221"/>
      <c r="L70" s="221"/>
      <c r="M70" s="221"/>
      <c r="N70" s="221"/>
      <c r="O70" s="222"/>
    </row>
    <row r="71" spans="1:15" s="208" customFormat="1" ht="18" customHeight="1">
      <c r="A71" s="520" t="s">
        <v>2695</v>
      </c>
      <c r="B71" s="520"/>
      <c r="C71" s="520"/>
      <c r="D71" s="520"/>
      <c r="E71" s="520"/>
      <c r="F71" s="520"/>
      <c r="G71" s="520"/>
      <c r="H71" s="520"/>
      <c r="I71" s="520"/>
      <c r="J71" s="520"/>
      <c r="K71" s="520"/>
      <c r="L71" s="520"/>
      <c r="M71" s="520"/>
      <c r="N71" s="520"/>
      <c r="O71" s="520"/>
    </row>
    <row r="72" spans="1:15" s="208" customFormat="1" ht="15" customHeight="1">
      <c r="A72" s="223" t="s">
        <v>2491</v>
      </c>
      <c r="B72" s="219" t="s">
        <v>2607</v>
      </c>
      <c r="C72" s="219"/>
      <c r="D72" s="219"/>
      <c r="E72" s="219"/>
      <c r="F72" s="219"/>
      <c r="G72" s="219"/>
      <c r="H72" s="219"/>
      <c r="I72" s="219"/>
      <c r="J72" s="221"/>
      <c r="K72" s="221"/>
      <c r="L72" s="221"/>
      <c r="M72" s="221"/>
      <c r="N72" s="221"/>
      <c r="O72" s="222"/>
    </row>
    <row r="73" spans="1:15" s="208" customFormat="1" ht="15" customHeight="1">
      <c r="A73" s="223" t="s">
        <v>2491</v>
      </c>
      <c r="B73" s="219" t="s">
        <v>2608</v>
      </c>
      <c r="C73" s="219"/>
      <c r="D73" s="219"/>
      <c r="E73" s="219"/>
      <c r="F73" s="219"/>
      <c r="G73" s="219"/>
      <c r="H73" s="219"/>
      <c r="I73" s="219"/>
      <c r="J73" s="221"/>
      <c r="K73" s="221"/>
      <c r="L73" s="221"/>
      <c r="M73" s="221"/>
      <c r="N73" s="221"/>
      <c r="O73" s="222"/>
    </row>
    <row r="74" spans="1:15" s="208" customFormat="1" ht="27.9" customHeight="1">
      <c r="A74" s="520" t="s">
        <v>2690</v>
      </c>
      <c r="B74" s="520"/>
      <c r="C74" s="520"/>
      <c r="D74" s="520"/>
      <c r="E74" s="520"/>
      <c r="F74" s="520"/>
      <c r="G74" s="520"/>
      <c r="H74" s="520"/>
      <c r="I74" s="520"/>
      <c r="J74" s="520"/>
      <c r="K74" s="520"/>
      <c r="L74" s="520"/>
      <c r="M74" s="520"/>
      <c r="N74" s="520"/>
      <c r="O74" s="520"/>
    </row>
    <row r="75" spans="1:15" s="208" customFormat="1" ht="9.9" customHeight="1">
      <c r="A75" s="219"/>
      <c r="B75" s="219"/>
      <c r="C75" s="219"/>
      <c r="D75" s="219"/>
      <c r="E75" s="219"/>
      <c r="F75" s="219"/>
      <c r="G75" s="219"/>
      <c r="H75" s="219"/>
      <c r="I75" s="219"/>
      <c r="J75" s="221"/>
      <c r="K75" s="221"/>
      <c r="L75" s="221"/>
      <c r="M75" s="221"/>
      <c r="N75" s="221"/>
      <c r="O75" s="222"/>
    </row>
    <row r="76" spans="1:15" s="208" customFormat="1" ht="15" customHeight="1">
      <c r="A76" s="220" t="s">
        <v>2609</v>
      </c>
      <c r="B76" s="219"/>
      <c r="C76" s="219"/>
      <c r="D76" s="219"/>
      <c r="E76" s="219"/>
      <c r="F76" s="219"/>
      <c r="G76" s="219"/>
      <c r="H76" s="219"/>
      <c r="I76" s="219"/>
      <c r="J76" s="221"/>
      <c r="K76" s="221"/>
      <c r="L76" s="221"/>
      <c r="M76" s="221"/>
      <c r="N76" s="221"/>
      <c r="O76" s="222"/>
    </row>
    <row r="77" spans="1:15" s="208" customFormat="1" ht="49.5" customHeight="1">
      <c r="A77" s="520" t="s">
        <v>2610</v>
      </c>
      <c r="B77" s="520"/>
      <c r="C77" s="520"/>
      <c r="D77" s="520"/>
      <c r="E77" s="520"/>
      <c r="F77" s="520"/>
      <c r="G77" s="520"/>
      <c r="H77" s="520"/>
      <c r="I77" s="520"/>
      <c r="J77" s="520"/>
      <c r="K77" s="520"/>
      <c r="L77" s="520"/>
      <c r="M77" s="520"/>
      <c r="N77" s="520"/>
      <c r="O77" s="520"/>
    </row>
    <row r="78" spans="1:15" s="208" customFormat="1" ht="9.9" customHeight="1">
      <c r="A78" s="219"/>
      <c r="B78" s="219"/>
      <c r="C78" s="219"/>
      <c r="D78" s="219"/>
      <c r="E78" s="219"/>
      <c r="F78" s="219"/>
      <c r="G78" s="219"/>
      <c r="H78" s="219"/>
      <c r="I78" s="219"/>
      <c r="J78" s="221"/>
      <c r="K78" s="221"/>
      <c r="L78" s="221"/>
      <c r="M78" s="221"/>
      <c r="N78" s="221"/>
      <c r="O78" s="222"/>
    </row>
    <row r="79" spans="1:15" s="208" customFormat="1" ht="15.75" customHeight="1">
      <c r="A79" s="520" t="s">
        <v>2611</v>
      </c>
      <c r="B79" s="520"/>
      <c r="C79" s="520"/>
      <c r="D79" s="520"/>
      <c r="E79" s="520"/>
      <c r="F79" s="520"/>
      <c r="G79" s="520"/>
      <c r="H79" s="520"/>
      <c r="I79" s="520"/>
      <c r="J79" s="520"/>
      <c r="K79" s="520"/>
      <c r="L79" s="520"/>
      <c r="M79" s="520"/>
      <c r="N79" s="520"/>
      <c r="O79" s="520"/>
    </row>
    <row r="80" spans="1:15" s="208" customFormat="1" ht="27.9" customHeight="1">
      <c r="A80" s="223" t="s">
        <v>2491</v>
      </c>
      <c r="B80" s="519" t="s">
        <v>2612</v>
      </c>
      <c r="C80" s="519"/>
      <c r="D80" s="519"/>
      <c r="E80" s="519"/>
      <c r="F80" s="519"/>
      <c r="G80" s="519"/>
      <c r="H80" s="519"/>
      <c r="I80" s="519"/>
      <c r="J80" s="519"/>
      <c r="K80" s="519"/>
      <c r="L80" s="519"/>
      <c r="M80" s="519"/>
      <c r="N80" s="519"/>
      <c r="O80" s="519"/>
    </row>
    <row r="81" spans="1:15" s="208" customFormat="1" ht="27.9" customHeight="1">
      <c r="A81" s="223" t="s">
        <v>2491</v>
      </c>
      <c r="B81" s="519" t="s">
        <v>2613</v>
      </c>
      <c r="C81" s="519"/>
      <c r="D81" s="519"/>
      <c r="E81" s="519"/>
      <c r="F81" s="519"/>
      <c r="G81" s="519"/>
      <c r="H81" s="519"/>
      <c r="I81" s="519"/>
      <c r="J81" s="519"/>
      <c r="K81" s="519"/>
      <c r="L81" s="519"/>
      <c r="M81" s="519"/>
      <c r="N81" s="519"/>
      <c r="O81" s="519"/>
    </row>
    <row r="82" spans="1:15" s="208" customFormat="1" ht="27.9" customHeight="1">
      <c r="A82" s="223" t="s">
        <v>2491</v>
      </c>
      <c r="B82" s="519" t="s">
        <v>2614</v>
      </c>
      <c r="C82" s="519"/>
      <c r="D82" s="519"/>
      <c r="E82" s="519"/>
      <c r="F82" s="519"/>
      <c r="G82" s="519"/>
      <c r="H82" s="519"/>
      <c r="I82" s="519"/>
      <c r="J82" s="519"/>
      <c r="K82" s="519"/>
      <c r="L82" s="519"/>
      <c r="M82" s="519"/>
      <c r="N82" s="519"/>
      <c r="O82" s="519"/>
    </row>
    <row r="83" spans="1:15" s="208" customFormat="1" ht="54" customHeight="1">
      <c r="A83" s="223" t="s">
        <v>2491</v>
      </c>
      <c r="B83" s="519" t="s">
        <v>2615</v>
      </c>
      <c r="C83" s="519"/>
      <c r="D83" s="519"/>
      <c r="E83" s="519"/>
      <c r="F83" s="519"/>
      <c r="G83" s="519"/>
      <c r="H83" s="519"/>
      <c r="I83" s="519"/>
      <c r="J83" s="519"/>
      <c r="K83" s="519"/>
      <c r="L83" s="519"/>
      <c r="M83" s="519"/>
      <c r="N83" s="519"/>
      <c r="O83" s="519"/>
    </row>
    <row r="84" spans="1:15" s="208" customFormat="1" ht="28.5" customHeight="1">
      <c r="A84" s="520" t="s">
        <v>18838</v>
      </c>
      <c r="B84" s="520"/>
      <c r="C84" s="520"/>
      <c r="D84" s="520"/>
      <c r="E84" s="520"/>
      <c r="F84" s="520"/>
      <c r="G84" s="520"/>
      <c r="H84" s="520"/>
      <c r="I84" s="520"/>
      <c r="J84" s="520"/>
      <c r="K84" s="520"/>
      <c r="L84" s="520"/>
      <c r="M84" s="520"/>
      <c r="N84" s="520"/>
      <c r="O84" s="520"/>
    </row>
    <row r="85" spans="1:15" s="208" customFormat="1" ht="9.9" customHeight="1">
      <c r="A85" s="219"/>
      <c r="B85" s="219"/>
      <c r="C85" s="219"/>
      <c r="D85" s="219"/>
      <c r="E85" s="219"/>
      <c r="F85" s="219"/>
      <c r="G85" s="219"/>
      <c r="H85" s="219"/>
      <c r="I85" s="219"/>
      <c r="J85" s="221"/>
      <c r="K85" s="221"/>
      <c r="L85" s="221"/>
      <c r="M85" s="221"/>
      <c r="N85" s="221"/>
      <c r="O85" s="222"/>
    </row>
    <row r="86" spans="1:15" s="208" customFormat="1" ht="48.75" customHeight="1">
      <c r="A86" s="520" t="s">
        <v>2616</v>
      </c>
      <c r="B86" s="520"/>
      <c r="C86" s="520"/>
      <c r="D86" s="520"/>
      <c r="E86" s="520"/>
      <c r="F86" s="520"/>
      <c r="G86" s="520"/>
      <c r="H86" s="520"/>
      <c r="I86" s="520"/>
      <c r="J86" s="520"/>
      <c r="K86" s="520"/>
      <c r="L86" s="520"/>
      <c r="M86" s="520"/>
      <c r="N86" s="520"/>
      <c r="O86" s="520"/>
    </row>
    <row r="87" spans="1:15" s="208" customFormat="1" ht="9.9" customHeight="1">
      <c r="A87" s="219"/>
      <c r="B87" s="219"/>
      <c r="C87" s="219"/>
      <c r="D87" s="219"/>
      <c r="E87" s="219"/>
      <c r="F87" s="219"/>
      <c r="G87" s="219"/>
      <c r="H87" s="219"/>
      <c r="I87" s="219"/>
      <c r="J87" s="221"/>
      <c r="K87" s="221"/>
      <c r="L87" s="221"/>
      <c r="M87" s="221"/>
      <c r="N87" s="221"/>
      <c r="O87" s="222"/>
    </row>
    <row r="88" spans="1:15" s="208" customFormat="1" ht="42.75" customHeight="1">
      <c r="A88" s="520" t="s">
        <v>2617</v>
      </c>
      <c r="B88" s="520"/>
      <c r="C88" s="520"/>
      <c r="D88" s="520"/>
      <c r="E88" s="520"/>
      <c r="F88" s="520"/>
      <c r="G88" s="520"/>
      <c r="H88" s="520"/>
      <c r="I88" s="520"/>
      <c r="J88" s="520"/>
      <c r="K88" s="520"/>
      <c r="L88" s="520"/>
      <c r="M88" s="520"/>
      <c r="N88" s="520"/>
      <c r="O88" s="520"/>
    </row>
    <row r="89" spans="1:15" s="208" customFormat="1" ht="15" customHeight="1">
      <c r="A89" s="219"/>
      <c r="B89" s="219"/>
      <c r="C89" s="219"/>
      <c r="D89" s="219"/>
      <c r="E89" s="219"/>
      <c r="F89" s="219"/>
      <c r="G89" s="219"/>
      <c r="H89" s="219"/>
      <c r="I89" s="219"/>
      <c r="J89" s="221"/>
      <c r="K89" s="221"/>
      <c r="L89" s="221"/>
      <c r="M89" s="221"/>
      <c r="N89" s="221"/>
      <c r="O89" s="222"/>
    </row>
    <row r="90" spans="1:15" s="208" customFormat="1" ht="15" customHeight="1">
      <c r="A90" s="214" t="s">
        <v>2618</v>
      </c>
      <c r="B90" s="219"/>
      <c r="C90" s="219"/>
      <c r="D90" s="219"/>
      <c r="E90" s="219"/>
      <c r="F90" s="219"/>
      <c r="G90" s="219"/>
      <c r="H90" s="219"/>
      <c r="I90" s="219"/>
      <c r="J90" s="221"/>
      <c r="K90" s="221"/>
      <c r="L90" s="221"/>
      <c r="M90" s="221"/>
      <c r="N90" s="221"/>
      <c r="O90" s="222"/>
    </row>
    <row r="91" spans="1:15" s="208" customFormat="1" ht="26.25" customHeight="1">
      <c r="A91" s="520" t="s">
        <v>2619</v>
      </c>
      <c r="B91" s="520"/>
      <c r="C91" s="520"/>
      <c r="D91" s="520"/>
      <c r="E91" s="520"/>
      <c r="F91" s="520"/>
      <c r="G91" s="520"/>
      <c r="H91" s="520"/>
      <c r="I91" s="520"/>
      <c r="J91" s="520"/>
      <c r="K91" s="520"/>
      <c r="L91" s="520"/>
      <c r="M91" s="520"/>
      <c r="N91" s="520"/>
      <c r="O91" s="520"/>
    </row>
    <row r="92" spans="1:15" s="208" customFormat="1" ht="9.9" customHeight="1">
      <c r="A92" s="219"/>
      <c r="B92" s="219"/>
      <c r="C92" s="219"/>
      <c r="D92" s="219"/>
      <c r="E92" s="219"/>
      <c r="F92" s="219"/>
      <c r="G92" s="219"/>
      <c r="H92" s="219"/>
      <c r="I92" s="219"/>
      <c r="J92" s="221"/>
      <c r="K92" s="221"/>
      <c r="L92" s="221"/>
      <c r="M92" s="221"/>
      <c r="N92" s="221"/>
      <c r="O92" s="222"/>
    </row>
    <row r="93" spans="1:15" s="208" customFormat="1" ht="15" customHeight="1">
      <c r="A93" s="219" t="s">
        <v>2620</v>
      </c>
      <c r="B93" s="219"/>
      <c r="C93" s="219"/>
      <c r="D93" s="219"/>
      <c r="E93" s="219"/>
      <c r="F93" s="219"/>
      <c r="G93" s="219"/>
      <c r="H93" s="219"/>
      <c r="I93" s="219"/>
      <c r="J93" s="221"/>
      <c r="K93" s="221"/>
      <c r="L93" s="221"/>
      <c r="M93" s="221"/>
      <c r="N93" s="221"/>
      <c r="O93" s="222"/>
    </row>
    <row r="94" spans="1:15" s="208" customFormat="1" ht="15" customHeight="1">
      <c r="A94" s="223" t="s">
        <v>2491</v>
      </c>
      <c r="B94" s="219" t="s">
        <v>363</v>
      </c>
      <c r="C94" s="219"/>
      <c r="D94" s="219"/>
      <c r="E94" s="219"/>
      <c r="F94" s="224" t="s">
        <v>2625</v>
      </c>
      <c r="G94" s="219"/>
      <c r="H94" s="219" t="s">
        <v>2628</v>
      </c>
      <c r="I94" s="219"/>
      <c r="J94" s="221"/>
      <c r="K94" s="221"/>
      <c r="L94" s="221"/>
      <c r="M94" s="221"/>
      <c r="N94" s="221"/>
      <c r="O94" s="222"/>
    </row>
    <row r="95" spans="1:15" s="208" customFormat="1" ht="15" customHeight="1">
      <c r="A95" s="223" t="s">
        <v>2491</v>
      </c>
      <c r="B95" s="219" t="s">
        <v>2303</v>
      </c>
      <c r="C95" s="219"/>
      <c r="D95" s="219"/>
      <c r="E95" s="219"/>
      <c r="F95" s="219">
        <v>10</v>
      </c>
      <c r="G95" s="219"/>
      <c r="H95" s="219" t="s">
        <v>2628</v>
      </c>
      <c r="I95" s="219"/>
      <c r="J95" s="221"/>
      <c r="K95" s="221"/>
      <c r="L95" s="221"/>
      <c r="M95" s="221"/>
      <c r="N95" s="221"/>
      <c r="O95" s="222"/>
    </row>
    <row r="96" spans="1:15" s="208" customFormat="1" ht="15" customHeight="1">
      <c r="A96" s="223" t="s">
        <v>2491</v>
      </c>
      <c r="B96" s="219" t="s">
        <v>2621</v>
      </c>
      <c r="C96" s="219"/>
      <c r="D96" s="219"/>
      <c r="E96" s="219"/>
      <c r="F96" s="223" t="s">
        <v>2626</v>
      </c>
      <c r="G96" s="219"/>
      <c r="H96" s="219" t="s">
        <v>2628</v>
      </c>
      <c r="I96" s="219"/>
      <c r="J96" s="221"/>
      <c r="K96" s="221"/>
      <c r="L96" s="221"/>
      <c r="M96" s="221"/>
      <c r="N96" s="221"/>
      <c r="O96" s="222"/>
    </row>
    <row r="97" spans="1:15" s="208" customFormat="1" ht="15" customHeight="1">
      <c r="A97" s="223" t="s">
        <v>2491</v>
      </c>
      <c r="B97" s="219" t="s">
        <v>2622</v>
      </c>
      <c r="C97" s="219"/>
      <c r="D97" s="219"/>
      <c r="E97" s="219"/>
      <c r="F97" s="224" t="s">
        <v>2625</v>
      </c>
      <c r="G97" s="219"/>
      <c r="H97" s="219" t="s">
        <v>2628</v>
      </c>
      <c r="I97" s="219"/>
      <c r="J97" s="221"/>
      <c r="K97" s="221"/>
      <c r="L97" s="221"/>
      <c r="M97" s="221"/>
      <c r="N97" s="221"/>
      <c r="O97" s="222"/>
    </row>
    <row r="98" spans="1:15" s="208" customFormat="1" ht="15" customHeight="1">
      <c r="A98" s="223" t="s">
        <v>2491</v>
      </c>
      <c r="B98" s="219" t="s">
        <v>2623</v>
      </c>
      <c r="C98" s="219"/>
      <c r="D98" s="219"/>
      <c r="E98" s="219"/>
      <c r="F98" s="224" t="s">
        <v>2625</v>
      </c>
      <c r="G98" s="219"/>
      <c r="H98" s="219" t="s">
        <v>2628</v>
      </c>
      <c r="I98" s="219"/>
      <c r="J98" s="221"/>
      <c r="K98" s="221"/>
      <c r="L98" s="221"/>
      <c r="M98" s="221"/>
      <c r="N98" s="221"/>
      <c r="O98" s="222"/>
    </row>
    <row r="99" spans="1:15" s="208" customFormat="1" ht="15" customHeight="1">
      <c r="A99" s="223" t="s">
        <v>2491</v>
      </c>
      <c r="B99" s="219" t="s">
        <v>2624</v>
      </c>
      <c r="C99" s="219"/>
      <c r="D99" s="219"/>
      <c r="E99" s="219"/>
      <c r="F99" s="223" t="s">
        <v>2627</v>
      </c>
      <c r="G99" s="219"/>
      <c r="H99" s="219" t="s">
        <v>2628</v>
      </c>
      <c r="I99" s="219"/>
      <c r="J99" s="221"/>
      <c r="K99" s="221"/>
      <c r="L99" s="221"/>
      <c r="M99" s="221"/>
      <c r="N99" s="221"/>
      <c r="O99" s="222"/>
    </row>
    <row r="100" spans="1:15" s="208" customFormat="1" ht="15" customHeight="1">
      <c r="A100" s="219"/>
      <c r="B100" s="219"/>
      <c r="C100" s="219"/>
      <c r="D100" s="219"/>
      <c r="E100" s="219"/>
      <c r="F100" s="219"/>
      <c r="G100" s="219"/>
      <c r="H100" s="219"/>
      <c r="I100" s="219"/>
      <c r="J100" s="221"/>
      <c r="K100" s="221"/>
      <c r="L100" s="221"/>
      <c r="M100" s="221"/>
      <c r="N100" s="221"/>
      <c r="O100" s="222"/>
    </row>
    <row r="101" spans="1:15" s="208" customFormat="1" ht="15" customHeight="1">
      <c r="A101" s="214" t="s">
        <v>2629</v>
      </c>
      <c r="B101" s="219"/>
      <c r="C101" s="219"/>
      <c r="D101" s="219"/>
      <c r="E101" s="219"/>
      <c r="F101" s="219"/>
      <c r="G101" s="219"/>
      <c r="H101" s="219"/>
      <c r="I101" s="219"/>
      <c r="J101" s="221"/>
      <c r="K101" s="221"/>
      <c r="L101" s="221"/>
      <c r="M101" s="221"/>
      <c r="N101" s="221"/>
      <c r="O101" s="222"/>
    </row>
    <row r="102" spans="1:15" s="208" customFormat="1" ht="39.75" customHeight="1">
      <c r="A102" s="520" t="s">
        <v>2630</v>
      </c>
      <c r="B102" s="520"/>
      <c r="C102" s="520"/>
      <c r="D102" s="520"/>
      <c r="E102" s="520"/>
      <c r="F102" s="520"/>
      <c r="G102" s="520"/>
      <c r="H102" s="520"/>
      <c r="I102" s="520"/>
      <c r="J102" s="520"/>
      <c r="K102" s="520"/>
      <c r="L102" s="520"/>
      <c r="M102" s="520"/>
      <c r="N102" s="520"/>
      <c r="O102" s="520"/>
    </row>
    <row r="103" spans="1:15" s="208" customFormat="1" ht="15" customHeight="1">
      <c r="A103" s="219"/>
      <c r="B103" s="219"/>
      <c r="C103" s="219"/>
      <c r="D103" s="219"/>
      <c r="E103" s="219"/>
      <c r="F103" s="219"/>
      <c r="G103" s="219"/>
      <c r="H103" s="219"/>
      <c r="I103" s="219"/>
      <c r="J103" s="221"/>
      <c r="K103" s="221"/>
      <c r="L103" s="221"/>
      <c r="M103" s="221"/>
      <c r="N103" s="221"/>
      <c r="O103" s="222"/>
    </row>
    <row r="104" spans="1:15" s="208" customFormat="1" ht="15" customHeight="1">
      <c r="A104" s="214" t="s">
        <v>2631</v>
      </c>
      <c r="B104" s="219"/>
      <c r="C104" s="219"/>
      <c r="D104" s="219"/>
      <c r="E104" s="219"/>
      <c r="F104" s="219"/>
      <c r="G104" s="219"/>
      <c r="H104" s="219"/>
      <c r="I104" s="219"/>
      <c r="J104" s="221"/>
      <c r="K104" s="221"/>
      <c r="L104" s="221"/>
      <c r="M104" s="221"/>
      <c r="N104" s="221"/>
      <c r="O104" s="222"/>
    </row>
    <row r="105" spans="1:15" s="208" customFormat="1" ht="27.75" customHeight="1">
      <c r="A105" s="520" t="s">
        <v>2696</v>
      </c>
      <c r="B105" s="520"/>
      <c r="C105" s="520"/>
      <c r="D105" s="520"/>
      <c r="E105" s="520"/>
      <c r="F105" s="520"/>
      <c r="G105" s="520"/>
      <c r="H105" s="520"/>
      <c r="I105" s="520"/>
      <c r="J105" s="520"/>
      <c r="K105" s="520"/>
      <c r="L105" s="520"/>
      <c r="M105" s="520"/>
      <c r="N105" s="520"/>
      <c r="O105" s="520"/>
    </row>
    <row r="106" spans="1:15" s="208" customFormat="1" ht="9.9" customHeight="1">
      <c r="A106" s="520"/>
      <c r="B106" s="520"/>
      <c r="C106" s="520"/>
      <c r="D106" s="520"/>
      <c r="E106" s="520"/>
      <c r="F106" s="520"/>
      <c r="G106" s="520"/>
      <c r="H106" s="520"/>
      <c r="I106" s="520"/>
      <c r="J106" s="520"/>
      <c r="K106" s="520"/>
      <c r="L106" s="520"/>
      <c r="M106" s="520"/>
      <c r="N106" s="520"/>
      <c r="O106" s="520"/>
    </row>
    <row r="107" spans="1:15" s="208" customFormat="1" ht="27.9" customHeight="1">
      <c r="A107" s="520" t="s">
        <v>2697</v>
      </c>
      <c r="B107" s="520"/>
      <c r="C107" s="520"/>
      <c r="D107" s="520"/>
      <c r="E107" s="520"/>
      <c r="F107" s="520"/>
      <c r="G107" s="520"/>
      <c r="H107" s="520"/>
      <c r="I107" s="520"/>
      <c r="J107" s="520"/>
      <c r="K107" s="520"/>
      <c r="L107" s="520"/>
      <c r="M107" s="520"/>
      <c r="N107" s="520"/>
      <c r="O107" s="520"/>
    </row>
    <row r="108" spans="1:15" s="208" customFormat="1" ht="9.9" customHeight="1">
      <c r="A108" s="520"/>
      <c r="B108" s="520"/>
      <c r="C108" s="520"/>
      <c r="D108" s="520"/>
      <c r="E108" s="520"/>
      <c r="F108" s="520"/>
      <c r="G108" s="520"/>
      <c r="H108" s="520"/>
      <c r="I108" s="520"/>
      <c r="J108" s="520"/>
      <c r="K108" s="520"/>
      <c r="L108" s="520"/>
      <c r="M108" s="520"/>
      <c r="N108" s="520"/>
      <c r="O108" s="520"/>
    </row>
    <row r="109" spans="1:15" s="208" customFormat="1" ht="39.75" customHeight="1">
      <c r="A109" s="520" t="s">
        <v>2698</v>
      </c>
      <c r="B109" s="520"/>
      <c r="C109" s="520"/>
      <c r="D109" s="520"/>
      <c r="E109" s="520"/>
      <c r="F109" s="520"/>
      <c r="G109" s="520"/>
      <c r="H109" s="520"/>
      <c r="I109" s="520"/>
      <c r="J109" s="520"/>
      <c r="K109" s="520"/>
      <c r="L109" s="520"/>
      <c r="M109" s="520"/>
      <c r="N109" s="520"/>
      <c r="O109" s="520"/>
    </row>
    <row r="110" spans="1:15" s="208" customFormat="1" ht="9.9" customHeight="1">
      <c r="A110" s="520"/>
      <c r="B110" s="520"/>
      <c r="C110" s="520"/>
      <c r="D110" s="520"/>
      <c r="E110" s="520"/>
      <c r="F110" s="520"/>
      <c r="G110" s="520"/>
      <c r="H110" s="520"/>
      <c r="I110" s="520"/>
      <c r="J110" s="520"/>
      <c r="K110" s="520"/>
      <c r="L110" s="520"/>
      <c r="M110" s="520"/>
      <c r="N110" s="520"/>
      <c r="O110" s="520"/>
    </row>
    <row r="111" spans="1:15" s="208" customFormat="1" ht="53.25" customHeight="1">
      <c r="A111" s="520" t="s">
        <v>2699</v>
      </c>
      <c r="B111" s="520"/>
      <c r="C111" s="520"/>
      <c r="D111" s="520"/>
      <c r="E111" s="520"/>
      <c r="F111" s="520"/>
      <c r="G111" s="520"/>
      <c r="H111" s="520"/>
      <c r="I111" s="520"/>
      <c r="J111" s="520"/>
      <c r="K111" s="520"/>
      <c r="L111" s="520"/>
      <c r="M111" s="520"/>
      <c r="N111" s="520"/>
      <c r="O111" s="520"/>
    </row>
    <row r="112" spans="1:15" s="208" customFormat="1" ht="9.9" customHeight="1">
      <c r="A112" s="219"/>
      <c r="B112" s="219"/>
      <c r="C112" s="219"/>
      <c r="D112" s="219"/>
      <c r="E112" s="219"/>
      <c r="F112" s="219"/>
      <c r="G112" s="219"/>
      <c r="H112" s="219"/>
      <c r="I112" s="219"/>
      <c r="J112" s="221"/>
      <c r="K112" s="221"/>
      <c r="L112" s="221"/>
      <c r="M112" s="221"/>
      <c r="N112" s="221"/>
      <c r="O112" s="222"/>
    </row>
    <row r="113" spans="1:15" s="208" customFormat="1" ht="15" customHeight="1">
      <c r="A113" s="219" t="s">
        <v>2632</v>
      </c>
      <c r="B113" s="219"/>
      <c r="C113" s="219"/>
      <c r="D113" s="219"/>
      <c r="E113" s="219"/>
      <c r="F113" s="219"/>
      <c r="G113" s="219"/>
      <c r="H113" s="219"/>
      <c r="I113" s="219"/>
      <c r="J113" s="221"/>
      <c r="K113" s="221"/>
      <c r="L113" s="221"/>
      <c r="M113" s="221"/>
      <c r="N113" s="221"/>
      <c r="O113" s="222"/>
    </row>
    <row r="114" spans="1:15" s="208" customFormat="1" ht="9.9" customHeight="1">
      <c r="A114" s="219"/>
      <c r="B114" s="219"/>
      <c r="C114" s="219"/>
      <c r="D114" s="219"/>
      <c r="E114" s="219"/>
      <c r="F114" s="219"/>
      <c r="G114" s="219"/>
      <c r="H114" s="219"/>
      <c r="I114" s="219"/>
      <c r="J114" s="221"/>
      <c r="K114" s="221"/>
      <c r="L114" s="221"/>
      <c r="M114" s="221"/>
      <c r="N114" s="221"/>
      <c r="O114" s="222"/>
    </row>
    <row r="115" spans="1:15" s="208" customFormat="1" ht="15" customHeight="1">
      <c r="A115" s="219" t="s">
        <v>2633</v>
      </c>
      <c r="B115" s="219"/>
      <c r="C115" s="219"/>
      <c r="D115" s="219"/>
      <c r="E115" s="219"/>
      <c r="F115" s="219"/>
      <c r="G115" s="219"/>
      <c r="H115" s="219"/>
      <c r="I115" s="219"/>
      <c r="J115" s="219" t="s">
        <v>2634</v>
      </c>
      <c r="K115" s="221"/>
      <c r="L115" s="221"/>
      <c r="M115" s="221"/>
      <c r="N115" s="221"/>
      <c r="O115" s="222"/>
    </row>
    <row r="116" spans="1:15" s="208" customFormat="1" ht="15" customHeight="1">
      <c r="A116" s="219" t="s">
        <v>2635</v>
      </c>
      <c r="B116" s="219"/>
      <c r="C116" s="219"/>
      <c r="D116" s="219"/>
      <c r="E116" s="219"/>
      <c r="F116" s="219"/>
      <c r="G116" s="219"/>
      <c r="H116" s="219"/>
      <c r="I116" s="219"/>
      <c r="J116" s="225">
        <v>0.3</v>
      </c>
      <c r="K116" s="221"/>
      <c r="L116" s="221"/>
      <c r="M116" s="221"/>
      <c r="N116" s="221"/>
      <c r="O116" s="222"/>
    </row>
    <row r="117" spans="1:15" s="208" customFormat="1" ht="15" customHeight="1">
      <c r="A117" s="219" t="s">
        <v>2636</v>
      </c>
      <c r="B117" s="219"/>
      <c r="C117" s="219"/>
      <c r="D117" s="219"/>
      <c r="E117" s="219"/>
      <c r="F117" s="219"/>
      <c r="G117" s="219"/>
      <c r="H117" s="219"/>
      <c r="I117" s="219"/>
      <c r="J117" s="225">
        <v>0.5</v>
      </c>
      <c r="K117" s="221"/>
      <c r="L117" s="221"/>
      <c r="M117" s="221"/>
      <c r="N117" s="221"/>
      <c r="O117" s="222"/>
    </row>
    <row r="118" spans="1:15" s="208" customFormat="1" ht="15" customHeight="1">
      <c r="A118" s="219" t="s">
        <v>2637</v>
      </c>
      <c r="B118" s="219"/>
      <c r="C118" s="219"/>
      <c r="D118" s="219"/>
      <c r="E118" s="219"/>
      <c r="F118" s="219"/>
      <c r="G118" s="219"/>
      <c r="H118" s="219"/>
      <c r="I118" s="219"/>
      <c r="J118" s="225">
        <v>0.7</v>
      </c>
      <c r="K118" s="221"/>
      <c r="L118" s="221"/>
      <c r="M118" s="221"/>
      <c r="N118" s="221"/>
      <c r="O118" s="222"/>
    </row>
    <row r="119" spans="1:15" s="208" customFormat="1" ht="15" customHeight="1">
      <c r="A119" s="219" t="s">
        <v>2638</v>
      </c>
      <c r="B119" s="219"/>
      <c r="C119" s="219"/>
      <c r="D119" s="219"/>
      <c r="E119" s="219"/>
      <c r="F119" s="219"/>
      <c r="G119" s="219"/>
      <c r="H119" s="219"/>
      <c r="I119" s="219"/>
      <c r="J119" s="225">
        <v>1</v>
      </c>
      <c r="K119" s="221"/>
      <c r="L119" s="221"/>
      <c r="M119" s="221"/>
      <c r="N119" s="221"/>
      <c r="O119" s="222"/>
    </row>
    <row r="120" spans="1:15" s="208" customFormat="1" ht="15" customHeight="1">
      <c r="A120" s="219"/>
      <c r="B120" s="219"/>
      <c r="C120" s="219"/>
      <c r="D120" s="219"/>
      <c r="E120" s="219"/>
      <c r="F120" s="219"/>
      <c r="G120" s="219"/>
      <c r="H120" s="219"/>
      <c r="I120" s="219"/>
      <c r="J120" s="221"/>
      <c r="K120" s="221"/>
      <c r="L120" s="221"/>
      <c r="M120" s="221"/>
      <c r="N120" s="221"/>
      <c r="O120" s="222"/>
    </row>
    <row r="121" spans="1:15" s="208" customFormat="1" ht="15" customHeight="1">
      <c r="A121" s="214" t="s">
        <v>2639</v>
      </c>
      <c r="B121" s="219"/>
      <c r="C121" s="219"/>
      <c r="D121" s="219"/>
      <c r="E121" s="219"/>
      <c r="F121" s="219"/>
      <c r="G121" s="219"/>
      <c r="H121" s="219"/>
      <c r="I121" s="219"/>
      <c r="J121" s="221"/>
      <c r="K121" s="221"/>
      <c r="L121" s="221"/>
      <c r="M121" s="221"/>
      <c r="N121" s="221"/>
      <c r="O121" s="222"/>
    </row>
    <row r="122" spans="1:15" s="208" customFormat="1" ht="26.25" customHeight="1">
      <c r="A122" s="520" t="s">
        <v>2640</v>
      </c>
      <c r="B122" s="520"/>
      <c r="C122" s="520"/>
      <c r="D122" s="520"/>
      <c r="E122" s="520"/>
      <c r="F122" s="520"/>
      <c r="G122" s="520"/>
      <c r="H122" s="520"/>
      <c r="I122" s="520"/>
      <c r="J122" s="520"/>
      <c r="K122" s="520"/>
      <c r="L122" s="520"/>
      <c r="M122" s="520"/>
      <c r="N122" s="520"/>
      <c r="O122" s="520"/>
    </row>
    <row r="123" spans="1:15" s="208" customFormat="1" ht="9.9" customHeight="1">
      <c r="A123" s="520"/>
      <c r="B123" s="520"/>
      <c r="C123" s="520"/>
      <c r="D123" s="520"/>
      <c r="E123" s="520"/>
      <c r="F123" s="520"/>
      <c r="G123" s="520"/>
      <c r="H123" s="520"/>
      <c r="I123" s="520"/>
      <c r="J123" s="520"/>
      <c r="K123" s="520"/>
      <c r="L123" s="520"/>
      <c r="M123" s="520"/>
      <c r="N123" s="520"/>
      <c r="O123" s="520"/>
    </row>
    <row r="124" spans="1:15" s="208" customFormat="1" ht="39.9" customHeight="1">
      <c r="A124" s="520" t="s">
        <v>2641</v>
      </c>
      <c r="B124" s="520"/>
      <c r="C124" s="520"/>
      <c r="D124" s="520"/>
      <c r="E124" s="520"/>
      <c r="F124" s="520"/>
      <c r="G124" s="520"/>
      <c r="H124" s="520"/>
      <c r="I124" s="520"/>
      <c r="J124" s="520"/>
      <c r="K124" s="520"/>
      <c r="L124" s="520"/>
      <c r="M124" s="520"/>
      <c r="N124" s="520"/>
      <c r="O124" s="520"/>
    </row>
    <row r="125" spans="1:15" s="208" customFormat="1" ht="15" customHeight="1">
      <c r="A125" s="219"/>
      <c r="B125" s="219"/>
      <c r="C125" s="219"/>
      <c r="D125" s="219"/>
      <c r="E125" s="219"/>
      <c r="F125" s="219"/>
      <c r="G125" s="219"/>
      <c r="H125" s="219"/>
      <c r="I125" s="219"/>
      <c r="J125" s="221"/>
      <c r="K125" s="221"/>
      <c r="L125" s="221"/>
      <c r="M125" s="221"/>
      <c r="N125" s="221"/>
      <c r="O125" s="222"/>
    </row>
    <row r="126" spans="1:15" s="208" customFormat="1" ht="15" customHeight="1">
      <c r="A126" s="214" t="s">
        <v>2642</v>
      </c>
      <c r="B126" s="219"/>
      <c r="C126" s="219"/>
      <c r="D126" s="219"/>
      <c r="E126" s="219"/>
      <c r="F126" s="219"/>
      <c r="G126" s="219"/>
      <c r="H126" s="219"/>
      <c r="I126" s="219"/>
      <c r="J126" s="221"/>
      <c r="K126" s="221"/>
      <c r="L126" s="221"/>
      <c r="M126" s="221"/>
      <c r="N126" s="221"/>
      <c r="O126" s="222"/>
    </row>
    <row r="127" spans="1:15" s="208" customFormat="1" ht="27.9" customHeight="1">
      <c r="A127" s="520" t="s">
        <v>2643</v>
      </c>
      <c r="B127" s="520"/>
      <c r="C127" s="520"/>
      <c r="D127" s="520"/>
      <c r="E127" s="520"/>
      <c r="F127" s="520"/>
      <c r="G127" s="520"/>
      <c r="H127" s="520"/>
      <c r="I127" s="520"/>
      <c r="J127" s="520"/>
      <c r="K127" s="520"/>
      <c r="L127" s="520"/>
      <c r="M127" s="520"/>
      <c r="N127" s="520"/>
      <c r="O127" s="520"/>
    </row>
    <row r="128" spans="1:15" s="208" customFormat="1" ht="9.9" customHeight="1">
      <c r="A128" s="520"/>
      <c r="B128" s="520"/>
      <c r="C128" s="520"/>
      <c r="D128" s="520"/>
      <c r="E128" s="520"/>
      <c r="F128" s="520"/>
      <c r="G128" s="520"/>
      <c r="H128" s="520"/>
      <c r="I128" s="520"/>
      <c r="J128" s="520"/>
      <c r="K128" s="520"/>
      <c r="L128" s="520"/>
      <c r="M128" s="520"/>
      <c r="N128" s="520"/>
      <c r="O128" s="520"/>
    </row>
    <row r="129" spans="1:15" s="208" customFormat="1" ht="27" customHeight="1">
      <c r="A129" s="520" t="s">
        <v>2644</v>
      </c>
      <c r="B129" s="520"/>
      <c r="C129" s="520"/>
      <c r="D129" s="520"/>
      <c r="E129" s="520"/>
      <c r="F129" s="520"/>
      <c r="G129" s="520"/>
      <c r="H129" s="520"/>
      <c r="I129" s="520"/>
      <c r="J129" s="520"/>
      <c r="K129" s="520"/>
      <c r="L129" s="520"/>
      <c r="M129" s="520"/>
      <c r="N129" s="520"/>
      <c r="O129" s="520"/>
    </row>
    <row r="130" spans="1:15" s="208" customFormat="1" ht="9.9" customHeight="1">
      <c r="A130" s="520"/>
      <c r="B130" s="520"/>
      <c r="C130" s="520"/>
      <c r="D130" s="520"/>
      <c r="E130" s="520"/>
      <c r="F130" s="520"/>
      <c r="G130" s="520"/>
      <c r="H130" s="520"/>
      <c r="I130" s="520"/>
      <c r="J130" s="520"/>
      <c r="K130" s="520"/>
      <c r="L130" s="520"/>
      <c r="M130" s="520"/>
      <c r="N130" s="520"/>
      <c r="O130" s="520"/>
    </row>
    <row r="131" spans="1:15" s="208" customFormat="1" ht="37.5" customHeight="1">
      <c r="A131" s="520" t="s">
        <v>2691</v>
      </c>
      <c r="B131" s="520"/>
      <c r="C131" s="520"/>
      <c r="D131" s="520"/>
      <c r="E131" s="520"/>
      <c r="F131" s="520"/>
      <c r="G131" s="520"/>
      <c r="H131" s="520"/>
      <c r="I131" s="520"/>
      <c r="J131" s="520"/>
      <c r="K131" s="520"/>
      <c r="L131" s="520"/>
      <c r="M131" s="520"/>
      <c r="N131" s="520"/>
      <c r="O131" s="520"/>
    </row>
    <row r="132" spans="1:15" s="208" customFormat="1" ht="15" customHeight="1">
      <c r="A132" s="219"/>
      <c r="B132" s="219"/>
      <c r="C132" s="219"/>
      <c r="D132" s="219"/>
      <c r="E132" s="219"/>
      <c r="F132" s="219"/>
      <c r="G132" s="219"/>
      <c r="H132" s="219"/>
      <c r="I132" s="219"/>
      <c r="J132" s="221"/>
      <c r="K132" s="221"/>
      <c r="L132" s="221"/>
      <c r="M132" s="221"/>
      <c r="N132" s="221"/>
      <c r="O132" s="222"/>
    </row>
    <row r="133" spans="1:15" s="208" customFormat="1" ht="15" customHeight="1">
      <c r="A133" s="214" t="s">
        <v>2645</v>
      </c>
      <c r="B133" s="219"/>
      <c r="C133" s="219"/>
      <c r="D133" s="219"/>
      <c r="E133" s="219"/>
      <c r="F133" s="219"/>
      <c r="G133" s="219"/>
      <c r="H133" s="219"/>
      <c r="I133" s="219"/>
      <c r="J133" s="221"/>
      <c r="K133" s="221"/>
      <c r="L133" s="221"/>
      <c r="M133" s="221"/>
      <c r="N133" s="221"/>
      <c r="O133" s="222"/>
    </row>
    <row r="134" spans="1:15" s="208" customFormat="1" ht="38.25" customHeight="1">
      <c r="A134" s="520" t="s">
        <v>2646</v>
      </c>
      <c r="B134" s="520"/>
      <c r="C134" s="520"/>
      <c r="D134" s="520"/>
      <c r="E134" s="520"/>
      <c r="F134" s="520"/>
      <c r="G134" s="520"/>
      <c r="H134" s="520"/>
      <c r="I134" s="520"/>
      <c r="J134" s="520"/>
      <c r="K134" s="520"/>
      <c r="L134" s="520"/>
      <c r="M134" s="520"/>
      <c r="N134" s="520"/>
      <c r="O134" s="520"/>
    </row>
    <row r="135" spans="1:15" s="208" customFormat="1" ht="15" customHeight="1">
      <c r="A135" s="219"/>
      <c r="B135" s="219"/>
      <c r="C135" s="219"/>
      <c r="D135" s="219"/>
      <c r="E135" s="219"/>
      <c r="F135" s="219"/>
      <c r="G135" s="219"/>
      <c r="H135" s="219"/>
      <c r="I135" s="219"/>
      <c r="J135" s="221"/>
      <c r="K135" s="221"/>
      <c r="L135" s="221"/>
      <c r="M135" s="221"/>
      <c r="N135" s="221"/>
      <c r="O135" s="222"/>
    </row>
    <row r="136" spans="1:15" s="208" customFormat="1" ht="15" customHeight="1">
      <c r="A136" s="214" t="s">
        <v>2647</v>
      </c>
      <c r="B136" s="219"/>
      <c r="C136" s="219"/>
      <c r="D136" s="219"/>
      <c r="E136" s="219"/>
      <c r="F136" s="219"/>
      <c r="G136" s="219"/>
      <c r="H136" s="219"/>
      <c r="I136" s="219"/>
      <c r="J136" s="221"/>
      <c r="K136" s="221"/>
      <c r="L136" s="221"/>
      <c r="M136" s="221"/>
      <c r="N136" s="221"/>
      <c r="O136" s="222"/>
    </row>
    <row r="137" spans="1:15" s="208" customFormat="1" ht="15" customHeight="1">
      <c r="A137" s="520" t="s">
        <v>2648</v>
      </c>
      <c r="B137" s="520"/>
      <c r="C137" s="520"/>
      <c r="D137" s="520"/>
      <c r="E137" s="520"/>
      <c r="F137" s="520"/>
      <c r="G137" s="520"/>
      <c r="H137" s="520"/>
      <c r="I137" s="520"/>
      <c r="J137" s="520"/>
      <c r="K137" s="520"/>
      <c r="L137" s="520"/>
      <c r="M137" s="520"/>
      <c r="N137" s="520"/>
      <c r="O137" s="520"/>
    </row>
    <row r="138" spans="1:15" s="208" customFormat="1" ht="9.9" customHeight="1">
      <c r="A138" s="520"/>
      <c r="B138" s="520"/>
      <c r="C138" s="520"/>
      <c r="D138" s="520"/>
      <c r="E138" s="520"/>
      <c r="F138" s="520"/>
      <c r="G138" s="520"/>
      <c r="H138" s="520"/>
      <c r="I138" s="520"/>
      <c r="J138" s="520"/>
      <c r="K138" s="520"/>
      <c r="L138" s="520"/>
      <c r="M138" s="520"/>
      <c r="N138" s="520"/>
      <c r="O138" s="520"/>
    </row>
    <row r="139" spans="1:15" s="208" customFormat="1" ht="39.9" customHeight="1">
      <c r="A139" s="520" t="s">
        <v>2649</v>
      </c>
      <c r="B139" s="520"/>
      <c r="C139" s="520"/>
      <c r="D139" s="520"/>
      <c r="E139" s="520"/>
      <c r="F139" s="520"/>
      <c r="G139" s="520"/>
      <c r="H139" s="520"/>
      <c r="I139" s="520"/>
      <c r="J139" s="520"/>
      <c r="K139" s="520"/>
      <c r="L139" s="520"/>
      <c r="M139" s="520"/>
      <c r="N139" s="520"/>
      <c r="O139" s="520"/>
    </row>
    <row r="140" spans="1:15" s="208" customFormat="1" ht="9.9" customHeight="1">
      <c r="A140" s="520"/>
      <c r="B140" s="520"/>
      <c r="C140" s="520"/>
      <c r="D140" s="520"/>
      <c r="E140" s="520"/>
      <c r="F140" s="520"/>
      <c r="G140" s="520"/>
      <c r="H140" s="520"/>
      <c r="I140" s="520"/>
      <c r="J140" s="520"/>
      <c r="K140" s="520"/>
      <c r="L140" s="520"/>
      <c r="M140" s="520"/>
      <c r="N140" s="520"/>
      <c r="O140" s="520"/>
    </row>
    <row r="141" spans="1:15" s="208" customFormat="1" ht="73.5" customHeight="1">
      <c r="A141" s="520" t="s">
        <v>2650</v>
      </c>
      <c r="B141" s="520"/>
      <c r="C141" s="520"/>
      <c r="D141" s="520"/>
      <c r="E141" s="520"/>
      <c r="F141" s="520"/>
      <c r="G141" s="520"/>
      <c r="H141" s="520"/>
      <c r="I141" s="520"/>
      <c r="J141" s="520"/>
      <c r="K141" s="520"/>
      <c r="L141" s="520"/>
      <c r="M141" s="520"/>
      <c r="N141" s="520"/>
      <c r="O141" s="520"/>
    </row>
    <row r="142" spans="1:15" s="208" customFormat="1" ht="15" customHeight="1">
      <c r="A142" s="219"/>
      <c r="B142" s="219"/>
      <c r="C142" s="219"/>
      <c r="D142" s="219"/>
      <c r="E142" s="219"/>
      <c r="F142" s="219"/>
      <c r="G142" s="219"/>
      <c r="H142" s="219"/>
      <c r="I142" s="219"/>
      <c r="J142" s="221"/>
      <c r="K142" s="221"/>
      <c r="L142" s="221"/>
      <c r="M142" s="221"/>
      <c r="N142" s="221"/>
      <c r="O142" s="222"/>
    </row>
    <row r="143" spans="1:15" s="208" customFormat="1" ht="15" customHeight="1">
      <c r="A143" s="214" t="s">
        <v>2651</v>
      </c>
      <c r="B143" s="219"/>
      <c r="C143" s="219"/>
      <c r="D143" s="219"/>
      <c r="E143" s="219"/>
      <c r="F143" s="219"/>
      <c r="G143" s="219"/>
      <c r="H143" s="219"/>
      <c r="I143" s="219"/>
      <c r="J143" s="221"/>
      <c r="K143" s="221"/>
      <c r="L143" s="221"/>
      <c r="M143" s="221"/>
      <c r="N143" s="221"/>
      <c r="O143" s="222"/>
    </row>
    <row r="144" spans="1:15" s="208" customFormat="1" ht="15" customHeight="1">
      <c r="A144" s="216" t="s">
        <v>2652</v>
      </c>
      <c r="B144" s="219"/>
      <c r="C144" s="219"/>
      <c r="D144" s="219"/>
      <c r="E144" s="219"/>
      <c r="F144" s="219"/>
      <c r="G144" s="219"/>
      <c r="H144" s="219"/>
      <c r="I144" s="219"/>
      <c r="J144" s="221"/>
      <c r="K144" s="221"/>
      <c r="L144" s="221"/>
      <c r="M144" s="221"/>
      <c r="N144" s="221"/>
      <c r="O144" s="222"/>
    </row>
    <row r="145" spans="1:15" s="208" customFormat="1" ht="39" customHeight="1">
      <c r="A145" s="520" t="s">
        <v>2653</v>
      </c>
      <c r="B145" s="520"/>
      <c r="C145" s="520"/>
      <c r="D145" s="520"/>
      <c r="E145" s="520"/>
      <c r="F145" s="520"/>
      <c r="G145" s="520"/>
      <c r="H145" s="520"/>
      <c r="I145" s="520"/>
      <c r="J145" s="520"/>
      <c r="K145" s="520"/>
      <c r="L145" s="520"/>
      <c r="M145" s="520"/>
      <c r="N145" s="520"/>
      <c r="O145" s="520"/>
    </row>
    <row r="146" spans="1:15" s="208" customFormat="1" ht="15" customHeight="1">
      <c r="A146" s="219"/>
      <c r="B146" s="219" t="s">
        <v>2654</v>
      </c>
      <c r="C146" s="219"/>
      <c r="D146" s="219"/>
      <c r="E146" s="219"/>
      <c r="F146" s="219"/>
      <c r="G146" s="219"/>
      <c r="H146" s="219"/>
      <c r="I146" s="219"/>
      <c r="J146" s="221"/>
      <c r="K146" s="221"/>
      <c r="L146" s="221"/>
      <c r="M146" s="221"/>
      <c r="N146" s="221"/>
      <c r="O146" s="222"/>
    </row>
    <row r="147" spans="1:15" s="208" customFormat="1" ht="15" customHeight="1">
      <c r="A147" s="219"/>
      <c r="B147" s="219" t="s">
        <v>2655</v>
      </c>
      <c r="C147" s="219"/>
      <c r="D147" s="219"/>
      <c r="E147" s="219"/>
      <c r="F147" s="219"/>
      <c r="G147" s="219"/>
      <c r="H147" s="219"/>
      <c r="I147" s="219"/>
      <c r="J147" s="221"/>
      <c r="K147" s="221"/>
      <c r="L147" s="221"/>
      <c r="M147" s="221"/>
      <c r="N147" s="221"/>
      <c r="O147" s="222"/>
    </row>
    <row r="148" spans="1:15" s="208" customFormat="1" ht="15" customHeight="1">
      <c r="A148" s="219"/>
      <c r="B148" s="219" t="s">
        <v>2656</v>
      </c>
      <c r="C148" s="219"/>
      <c r="D148" s="219"/>
      <c r="E148" s="219"/>
      <c r="F148" s="219"/>
      <c r="G148" s="219"/>
      <c r="H148" s="219"/>
      <c r="I148" s="219"/>
      <c r="J148" s="221"/>
      <c r="K148" s="221"/>
      <c r="L148" s="221"/>
      <c r="M148" s="221"/>
      <c r="N148" s="221"/>
      <c r="O148" s="222"/>
    </row>
    <row r="149" spans="1:15" s="208" customFormat="1" ht="15" customHeight="1">
      <c r="A149" s="219"/>
      <c r="B149" s="219" t="s">
        <v>2657</v>
      </c>
      <c r="C149" s="219"/>
      <c r="D149" s="219"/>
      <c r="E149" s="219"/>
      <c r="F149" s="219"/>
      <c r="G149" s="219"/>
      <c r="H149" s="219"/>
      <c r="I149" s="219"/>
      <c r="J149" s="221"/>
      <c r="K149" s="221"/>
      <c r="L149" s="221"/>
      <c r="M149" s="221"/>
      <c r="N149" s="221"/>
      <c r="O149" s="222"/>
    </row>
    <row r="150" spans="1:15" s="208" customFormat="1" ht="9.9" customHeight="1">
      <c r="A150" s="219"/>
      <c r="B150" s="219"/>
      <c r="C150" s="219"/>
      <c r="D150" s="219"/>
      <c r="E150" s="219"/>
      <c r="F150" s="219"/>
      <c r="G150" s="219"/>
      <c r="H150" s="219"/>
      <c r="I150" s="219"/>
      <c r="J150" s="221"/>
      <c r="K150" s="221"/>
      <c r="L150" s="221"/>
      <c r="M150" s="221"/>
      <c r="N150" s="221"/>
      <c r="O150" s="222"/>
    </row>
    <row r="151" spans="1:15" s="208" customFormat="1" ht="15" customHeight="1">
      <c r="A151" s="219" t="s">
        <v>2658</v>
      </c>
      <c r="B151" s="219"/>
      <c r="C151" s="219"/>
      <c r="D151" s="219"/>
      <c r="E151" s="219"/>
      <c r="F151" s="219"/>
      <c r="G151" s="219"/>
      <c r="H151" s="219"/>
      <c r="I151" s="219"/>
      <c r="J151" s="221"/>
      <c r="K151" s="221"/>
      <c r="L151" s="221"/>
      <c r="M151" s="221"/>
      <c r="N151" s="221"/>
      <c r="O151" s="222"/>
    </row>
    <row r="152" spans="1:15" s="208" customFormat="1" ht="9.9" customHeight="1">
      <c r="A152" s="219"/>
      <c r="B152" s="219"/>
      <c r="C152" s="219"/>
      <c r="D152" s="219"/>
      <c r="E152" s="219"/>
      <c r="F152" s="219"/>
      <c r="G152" s="219"/>
      <c r="H152" s="219"/>
      <c r="I152" s="219"/>
      <c r="J152" s="221"/>
      <c r="K152" s="221"/>
      <c r="L152" s="221"/>
      <c r="M152" s="221"/>
      <c r="N152" s="221"/>
      <c r="O152" s="222"/>
    </row>
    <row r="153" spans="1:15" s="208" customFormat="1" ht="15" customHeight="1">
      <c r="A153" s="216" t="s">
        <v>2659</v>
      </c>
      <c r="B153" s="219"/>
      <c r="C153" s="219"/>
      <c r="D153" s="219"/>
      <c r="E153" s="219"/>
      <c r="F153" s="219"/>
      <c r="G153" s="219"/>
      <c r="H153" s="219"/>
      <c r="I153" s="219"/>
      <c r="J153" s="221"/>
      <c r="K153" s="221"/>
      <c r="L153" s="221"/>
      <c r="M153" s="221"/>
      <c r="N153" s="221"/>
      <c r="O153" s="222"/>
    </row>
    <row r="154" spans="1:15" s="208" customFormat="1" ht="27.9" customHeight="1">
      <c r="A154" s="520" t="s">
        <v>2660</v>
      </c>
      <c r="B154" s="520"/>
      <c r="C154" s="520"/>
      <c r="D154" s="520"/>
      <c r="E154" s="520"/>
      <c r="F154" s="520"/>
      <c r="G154" s="520"/>
      <c r="H154" s="520"/>
      <c r="I154" s="520"/>
      <c r="J154" s="520"/>
      <c r="K154" s="520"/>
      <c r="L154" s="520"/>
      <c r="M154" s="520"/>
      <c r="N154" s="520"/>
      <c r="O154" s="520"/>
    </row>
    <row r="155" spans="1:15" s="208" customFormat="1" ht="9.9" customHeight="1">
      <c r="A155" s="520"/>
      <c r="B155" s="520"/>
      <c r="C155" s="520"/>
      <c r="D155" s="520"/>
      <c r="E155" s="520"/>
      <c r="F155" s="520"/>
      <c r="G155" s="520"/>
      <c r="H155" s="520"/>
      <c r="I155" s="520"/>
      <c r="J155" s="520"/>
      <c r="K155" s="520"/>
      <c r="L155" s="520"/>
      <c r="M155" s="520"/>
      <c r="N155" s="520"/>
      <c r="O155" s="520"/>
    </row>
    <row r="156" spans="1:15" s="208" customFormat="1" ht="27.9" customHeight="1">
      <c r="A156" s="520" t="s">
        <v>2661</v>
      </c>
      <c r="B156" s="520"/>
      <c r="C156" s="520"/>
      <c r="D156" s="520"/>
      <c r="E156" s="520"/>
      <c r="F156" s="520"/>
      <c r="G156" s="520"/>
      <c r="H156" s="520"/>
      <c r="I156" s="520"/>
      <c r="J156" s="520"/>
      <c r="K156" s="520"/>
      <c r="L156" s="520"/>
      <c r="M156" s="520"/>
      <c r="N156" s="520"/>
      <c r="O156" s="520"/>
    </row>
    <row r="157" spans="1:15" s="208" customFormat="1" ht="9.9" customHeight="1">
      <c r="A157" s="520"/>
      <c r="B157" s="520"/>
      <c r="C157" s="520"/>
      <c r="D157" s="520"/>
      <c r="E157" s="520"/>
      <c r="F157" s="520"/>
      <c r="G157" s="520"/>
      <c r="H157" s="520"/>
      <c r="I157" s="520"/>
      <c r="J157" s="520"/>
      <c r="K157" s="520"/>
      <c r="L157" s="520"/>
      <c r="M157" s="520"/>
      <c r="N157" s="520"/>
      <c r="O157" s="520"/>
    </row>
    <row r="158" spans="1:15" s="208" customFormat="1" ht="39.9" customHeight="1">
      <c r="A158" s="520" t="s">
        <v>2662</v>
      </c>
      <c r="B158" s="520"/>
      <c r="C158" s="520"/>
      <c r="D158" s="520"/>
      <c r="E158" s="520"/>
      <c r="F158" s="520"/>
      <c r="G158" s="520"/>
      <c r="H158" s="520"/>
      <c r="I158" s="520"/>
      <c r="J158" s="520"/>
      <c r="K158" s="520"/>
      <c r="L158" s="520"/>
      <c r="M158" s="520"/>
      <c r="N158" s="520"/>
      <c r="O158" s="520"/>
    </row>
    <row r="159" spans="1:15" s="208" customFormat="1" ht="9.9" customHeight="1">
      <c r="A159" s="520"/>
      <c r="B159" s="520"/>
      <c r="C159" s="520"/>
      <c r="D159" s="520"/>
      <c r="E159" s="520"/>
      <c r="F159" s="520"/>
      <c r="G159" s="520"/>
      <c r="H159" s="520"/>
      <c r="I159" s="520"/>
      <c r="J159" s="520"/>
      <c r="K159" s="520"/>
      <c r="L159" s="520"/>
      <c r="M159" s="520"/>
      <c r="N159" s="520"/>
      <c r="O159" s="520"/>
    </row>
    <row r="160" spans="1:15" s="208" customFormat="1" ht="27.9" customHeight="1">
      <c r="A160" s="520" t="s">
        <v>2663</v>
      </c>
      <c r="B160" s="520"/>
      <c r="C160" s="520"/>
      <c r="D160" s="520"/>
      <c r="E160" s="520"/>
      <c r="F160" s="520"/>
      <c r="G160" s="520"/>
      <c r="H160" s="520"/>
      <c r="I160" s="520"/>
      <c r="J160" s="520"/>
      <c r="K160" s="520"/>
      <c r="L160" s="520"/>
      <c r="M160" s="520"/>
      <c r="N160" s="520"/>
      <c r="O160" s="520"/>
    </row>
    <row r="161" spans="1:15" s="208" customFormat="1" ht="15" customHeight="1">
      <c r="A161" s="219"/>
      <c r="B161" s="219"/>
      <c r="C161" s="219"/>
      <c r="D161" s="219"/>
      <c r="E161" s="219"/>
      <c r="F161" s="219"/>
      <c r="G161" s="219"/>
      <c r="H161" s="219"/>
      <c r="I161" s="219"/>
      <c r="J161" s="221"/>
      <c r="K161" s="221"/>
      <c r="L161" s="221"/>
      <c r="M161" s="221"/>
      <c r="N161" s="221"/>
      <c r="O161" s="222"/>
    </row>
    <row r="162" spans="1:15" s="208" customFormat="1" ht="15" customHeight="1">
      <c r="A162" s="214" t="s">
        <v>2664</v>
      </c>
      <c r="B162" s="219"/>
      <c r="C162" s="219"/>
      <c r="D162" s="219"/>
      <c r="E162" s="219"/>
      <c r="F162" s="219"/>
      <c r="G162" s="219"/>
      <c r="H162" s="219"/>
      <c r="I162" s="219"/>
      <c r="J162" s="221"/>
      <c r="K162" s="221"/>
      <c r="L162" s="221"/>
      <c r="M162" s="221"/>
      <c r="N162" s="221"/>
      <c r="O162" s="222"/>
    </row>
    <row r="163" spans="1:15" s="208" customFormat="1" ht="27.9" customHeight="1">
      <c r="A163" s="520" t="s">
        <v>2665</v>
      </c>
      <c r="B163" s="520"/>
      <c r="C163" s="520"/>
      <c r="D163" s="520"/>
      <c r="E163" s="520"/>
      <c r="F163" s="520"/>
      <c r="G163" s="520"/>
      <c r="H163" s="520"/>
      <c r="I163" s="520"/>
      <c r="J163" s="520"/>
      <c r="K163" s="520"/>
      <c r="L163" s="520"/>
      <c r="M163" s="520"/>
      <c r="N163" s="520"/>
      <c r="O163" s="520"/>
    </row>
    <row r="164" spans="1:15" s="208" customFormat="1" ht="15" customHeight="1">
      <c r="A164" s="219"/>
      <c r="B164" s="219"/>
      <c r="C164" s="219"/>
      <c r="D164" s="219"/>
      <c r="E164" s="219"/>
      <c r="F164" s="219"/>
      <c r="G164" s="219"/>
      <c r="H164" s="219"/>
      <c r="I164" s="219"/>
      <c r="J164" s="221"/>
      <c r="K164" s="221"/>
      <c r="L164" s="221"/>
      <c r="M164" s="221"/>
      <c r="N164" s="221"/>
      <c r="O164" s="222"/>
    </row>
    <row r="165" spans="1:15" s="208" customFormat="1" ht="15" customHeight="1">
      <c r="A165" s="214" t="s">
        <v>2666</v>
      </c>
      <c r="B165" s="219"/>
      <c r="C165" s="219"/>
      <c r="D165" s="219"/>
      <c r="E165" s="219"/>
      <c r="F165" s="219"/>
      <c r="G165" s="219"/>
      <c r="H165" s="219"/>
      <c r="I165" s="219"/>
      <c r="J165" s="221"/>
      <c r="K165" s="221"/>
      <c r="L165" s="221"/>
      <c r="M165" s="221"/>
      <c r="N165" s="221"/>
      <c r="O165" s="222"/>
    </row>
    <row r="166" spans="1:15" s="208" customFormat="1" ht="15" customHeight="1">
      <c r="A166" s="216" t="s">
        <v>2667</v>
      </c>
      <c r="B166" s="219"/>
      <c r="C166" s="219"/>
      <c r="D166" s="219"/>
      <c r="E166" s="219"/>
      <c r="F166" s="219"/>
      <c r="G166" s="219"/>
      <c r="H166" s="219"/>
      <c r="I166" s="219"/>
      <c r="J166" s="221"/>
      <c r="K166" s="221"/>
      <c r="L166" s="221"/>
      <c r="M166" s="221"/>
      <c r="N166" s="221"/>
      <c r="O166" s="222"/>
    </row>
    <row r="167" spans="1:15" s="208" customFormat="1" ht="15" customHeight="1">
      <c r="A167" s="223" t="s">
        <v>2491</v>
      </c>
      <c r="B167" s="219" t="s">
        <v>2668</v>
      </c>
      <c r="C167" s="219"/>
      <c r="D167" s="219"/>
      <c r="E167" s="219"/>
      <c r="F167" s="219"/>
      <c r="G167" s="219"/>
      <c r="H167" s="219"/>
      <c r="I167" s="219"/>
      <c r="J167" s="221"/>
      <c r="K167" s="221"/>
      <c r="L167" s="221"/>
      <c r="M167" s="221"/>
      <c r="N167" s="221"/>
      <c r="O167" s="222"/>
    </row>
    <row r="168" spans="1:15" s="208" customFormat="1" ht="15" customHeight="1">
      <c r="A168" s="223" t="s">
        <v>2491</v>
      </c>
      <c r="B168" s="219" t="s">
        <v>2669</v>
      </c>
      <c r="C168" s="219"/>
      <c r="D168" s="219"/>
      <c r="E168" s="219"/>
      <c r="F168" s="219"/>
      <c r="G168" s="219"/>
      <c r="H168" s="219"/>
      <c r="I168" s="219"/>
      <c r="J168" s="221"/>
      <c r="K168" s="221"/>
      <c r="L168" s="221"/>
      <c r="M168" s="221"/>
      <c r="N168" s="221"/>
      <c r="O168" s="222"/>
    </row>
    <row r="169" spans="1:15" s="208" customFormat="1" ht="15" customHeight="1">
      <c r="A169" s="223" t="s">
        <v>2491</v>
      </c>
      <c r="B169" s="219" t="s">
        <v>2670</v>
      </c>
      <c r="C169" s="219"/>
      <c r="D169" s="219"/>
      <c r="E169" s="219"/>
      <c r="F169" s="219"/>
      <c r="G169" s="219"/>
      <c r="H169" s="219"/>
      <c r="I169" s="219"/>
      <c r="J169" s="221"/>
      <c r="K169" s="221"/>
      <c r="L169" s="221"/>
      <c r="M169" s="221"/>
      <c r="N169" s="221"/>
      <c r="O169" s="222"/>
    </row>
    <row r="170" spans="1:15" s="208" customFormat="1" ht="9.9" customHeight="1">
      <c r="A170" s="219"/>
      <c r="B170" s="219"/>
      <c r="C170" s="219"/>
      <c r="D170" s="219"/>
      <c r="E170" s="219"/>
      <c r="F170" s="219"/>
      <c r="G170" s="219"/>
      <c r="H170" s="219"/>
      <c r="I170" s="219"/>
      <c r="J170" s="221"/>
      <c r="K170" s="221"/>
      <c r="L170" s="221"/>
      <c r="M170" s="221"/>
      <c r="N170" s="221"/>
      <c r="O170" s="222"/>
    </row>
    <row r="171" spans="1:15" s="208" customFormat="1" ht="15" customHeight="1">
      <c r="A171" s="216" t="s">
        <v>2671</v>
      </c>
      <c r="B171" s="219"/>
      <c r="C171" s="219"/>
      <c r="D171" s="219"/>
      <c r="E171" s="219"/>
      <c r="F171" s="219"/>
      <c r="G171" s="219"/>
      <c r="H171" s="219"/>
      <c r="I171" s="219"/>
      <c r="J171" s="221"/>
      <c r="K171" s="221"/>
      <c r="L171" s="221"/>
      <c r="M171" s="221"/>
      <c r="N171" s="221"/>
      <c r="O171" s="222"/>
    </row>
    <row r="172" spans="1:15" s="208" customFormat="1" ht="15" customHeight="1">
      <c r="A172" s="223" t="s">
        <v>2491</v>
      </c>
      <c r="B172" s="219" t="s">
        <v>2672</v>
      </c>
      <c r="C172" s="219"/>
      <c r="D172" s="219"/>
      <c r="E172" s="219"/>
      <c r="F172" s="219"/>
      <c r="G172" s="219"/>
      <c r="H172" s="219"/>
      <c r="I172" s="219"/>
      <c r="J172" s="221"/>
      <c r="K172" s="221"/>
      <c r="L172" s="221"/>
      <c r="M172" s="221"/>
      <c r="N172" s="221"/>
      <c r="O172" s="222"/>
    </row>
    <row r="173" spans="1:15" s="208" customFormat="1" ht="15" customHeight="1">
      <c r="A173" s="223" t="s">
        <v>2491</v>
      </c>
      <c r="B173" s="219" t="s">
        <v>2673</v>
      </c>
      <c r="C173" s="219"/>
      <c r="D173" s="219"/>
      <c r="E173" s="219"/>
      <c r="F173" s="219"/>
      <c r="G173" s="219"/>
      <c r="H173" s="219"/>
      <c r="I173" s="219"/>
      <c r="J173" s="221"/>
      <c r="K173" s="221"/>
      <c r="L173" s="221"/>
      <c r="M173" s="221"/>
      <c r="N173" s="221"/>
      <c r="O173" s="222"/>
    </row>
    <row r="174" spans="1:15" s="208" customFormat="1" ht="15" customHeight="1">
      <c r="A174" s="223" t="s">
        <v>2491</v>
      </c>
      <c r="B174" s="219" t="s">
        <v>2674</v>
      </c>
      <c r="C174" s="219"/>
      <c r="D174" s="219"/>
      <c r="E174" s="219"/>
      <c r="F174" s="219"/>
      <c r="G174" s="219"/>
      <c r="H174" s="219"/>
      <c r="I174" s="219"/>
      <c r="J174" s="221"/>
      <c r="K174" s="221"/>
      <c r="L174" s="221"/>
      <c r="M174" s="221"/>
      <c r="N174" s="221"/>
      <c r="O174" s="222"/>
    </row>
    <row r="175" spans="1:15" s="208" customFormat="1" ht="15" customHeight="1">
      <c r="A175" s="223" t="s">
        <v>2491</v>
      </c>
      <c r="B175" s="219" t="s">
        <v>2675</v>
      </c>
      <c r="C175" s="219"/>
      <c r="D175" s="219"/>
      <c r="E175" s="219"/>
      <c r="F175" s="219"/>
      <c r="G175" s="219"/>
      <c r="H175" s="219"/>
      <c r="I175" s="219"/>
      <c r="J175" s="221"/>
      <c r="K175" s="221"/>
      <c r="L175" s="221"/>
      <c r="M175" s="221"/>
      <c r="N175" s="221"/>
      <c r="O175" s="222"/>
    </row>
    <row r="176" spans="1:15" s="208" customFormat="1" ht="15" customHeight="1">
      <c r="A176" s="223" t="s">
        <v>2491</v>
      </c>
      <c r="B176" s="219" t="s">
        <v>2676</v>
      </c>
      <c r="C176" s="219"/>
      <c r="D176" s="219"/>
      <c r="E176" s="219"/>
      <c r="F176" s="219"/>
      <c r="G176" s="219"/>
      <c r="H176" s="219"/>
      <c r="I176" s="219"/>
      <c r="J176" s="221"/>
      <c r="K176" s="221"/>
      <c r="L176" s="221"/>
      <c r="M176" s="221"/>
      <c r="N176" s="221"/>
      <c r="O176" s="222"/>
    </row>
    <row r="177" spans="1:15" s="208" customFormat="1" ht="15" customHeight="1">
      <c r="A177" s="219"/>
      <c r="B177" s="219"/>
      <c r="C177" s="219"/>
      <c r="D177" s="219"/>
      <c r="E177" s="219"/>
      <c r="F177" s="219"/>
      <c r="G177" s="219"/>
      <c r="H177" s="219"/>
      <c r="I177" s="219"/>
      <c r="J177" s="221"/>
      <c r="K177" s="221"/>
      <c r="L177" s="221"/>
      <c r="M177" s="221"/>
      <c r="N177" s="221"/>
      <c r="O177" s="222"/>
    </row>
    <row r="178" spans="1:15" s="208" customFormat="1" ht="15" customHeight="1">
      <c r="A178" s="214" t="s">
        <v>2677</v>
      </c>
      <c r="B178" s="219"/>
      <c r="C178" s="219"/>
      <c r="D178" s="219"/>
      <c r="E178" s="219"/>
      <c r="F178" s="219"/>
      <c r="G178" s="219"/>
      <c r="H178" s="219"/>
      <c r="I178" s="219"/>
      <c r="J178" s="221"/>
      <c r="K178" s="221"/>
      <c r="L178" s="221"/>
      <c r="M178" s="221"/>
      <c r="N178" s="221"/>
      <c r="O178" s="222"/>
    </row>
    <row r="179" spans="1:15" s="208" customFormat="1" ht="15" customHeight="1">
      <c r="A179" s="216" t="s">
        <v>2678</v>
      </c>
      <c r="B179" s="219"/>
      <c r="C179" s="219"/>
      <c r="D179" s="219"/>
      <c r="E179" s="219"/>
      <c r="F179" s="219"/>
      <c r="G179" s="219"/>
      <c r="H179" s="219"/>
      <c r="I179" s="219"/>
      <c r="J179" s="221"/>
      <c r="K179" s="221"/>
      <c r="L179" s="221"/>
      <c r="M179" s="221"/>
      <c r="N179" s="221"/>
      <c r="O179" s="222"/>
    </row>
    <row r="180" spans="1:15" s="208" customFormat="1" ht="27.9" customHeight="1">
      <c r="A180" s="520" t="s">
        <v>2701</v>
      </c>
      <c r="B180" s="520"/>
      <c r="C180" s="520"/>
      <c r="D180" s="520"/>
      <c r="E180" s="520"/>
      <c r="F180" s="520"/>
      <c r="G180" s="520"/>
      <c r="H180" s="520"/>
      <c r="I180" s="520"/>
      <c r="J180" s="520"/>
      <c r="K180" s="520"/>
      <c r="L180" s="520"/>
      <c r="M180" s="520"/>
      <c r="N180" s="520"/>
      <c r="O180" s="520"/>
    </row>
    <row r="181" spans="1:15" s="208" customFormat="1" ht="9.9" customHeight="1">
      <c r="A181" s="520"/>
      <c r="B181" s="520"/>
      <c r="C181" s="520"/>
      <c r="D181" s="520"/>
      <c r="E181" s="520"/>
      <c r="F181" s="520"/>
      <c r="G181" s="520"/>
      <c r="H181" s="520"/>
      <c r="I181" s="520"/>
      <c r="J181" s="520"/>
      <c r="K181" s="520"/>
      <c r="L181" s="520"/>
      <c r="M181" s="520"/>
      <c r="N181" s="520"/>
      <c r="O181" s="520"/>
    </row>
    <row r="182" spans="1:15" s="208" customFormat="1" ht="42.75" customHeight="1">
      <c r="A182" s="520" t="s">
        <v>2679</v>
      </c>
      <c r="B182" s="520"/>
      <c r="C182" s="520"/>
      <c r="D182" s="520"/>
      <c r="E182" s="520"/>
      <c r="F182" s="520"/>
      <c r="G182" s="520"/>
      <c r="H182" s="520"/>
      <c r="I182" s="520"/>
      <c r="J182" s="520"/>
      <c r="K182" s="520"/>
      <c r="L182" s="520"/>
      <c r="M182" s="520"/>
      <c r="N182" s="520"/>
      <c r="O182" s="520"/>
    </row>
    <row r="183" spans="1:15" s="208" customFormat="1" ht="9.9" customHeight="1">
      <c r="A183" s="219"/>
      <c r="B183" s="219"/>
      <c r="C183" s="219"/>
      <c r="D183" s="219"/>
      <c r="E183" s="219"/>
      <c r="F183" s="219"/>
      <c r="G183" s="219"/>
      <c r="H183" s="219"/>
      <c r="I183" s="219"/>
      <c r="J183" s="221"/>
      <c r="K183" s="221"/>
      <c r="L183" s="221"/>
      <c r="M183" s="221"/>
      <c r="N183" s="221"/>
      <c r="O183" s="222"/>
    </row>
    <row r="184" spans="1:15" s="208" customFormat="1" ht="15" customHeight="1">
      <c r="A184" s="216" t="s">
        <v>2680</v>
      </c>
      <c r="B184" s="219"/>
      <c r="C184" s="219"/>
      <c r="D184" s="219"/>
      <c r="E184" s="219"/>
      <c r="F184" s="219"/>
      <c r="G184" s="219"/>
      <c r="H184" s="219"/>
      <c r="I184" s="219"/>
      <c r="J184" s="221"/>
      <c r="K184" s="221"/>
      <c r="L184" s="221"/>
      <c r="M184" s="221"/>
      <c r="N184" s="221"/>
      <c r="O184" s="222"/>
    </row>
    <row r="185" spans="1:15" s="208" customFormat="1" ht="14.25" customHeight="1">
      <c r="A185" s="520" t="s">
        <v>2681</v>
      </c>
      <c r="B185" s="520"/>
      <c r="C185" s="520"/>
      <c r="D185" s="520"/>
      <c r="E185" s="520"/>
      <c r="F185" s="520"/>
      <c r="G185" s="520"/>
      <c r="H185" s="520"/>
      <c r="I185" s="520"/>
      <c r="J185" s="520"/>
      <c r="K185" s="520"/>
      <c r="L185" s="520"/>
      <c r="M185" s="520"/>
      <c r="N185" s="520"/>
      <c r="O185" s="520"/>
    </row>
    <row r="186" spans="1:15" s="208" customFormat="1" ht="9.9" customHeight="1">
      <c r="A186" s="520"/>
      <c r="B186" s="520"/>
      <c r="C186" s="520"/>
      <c r="D186" s="520"/>
      <c r="E186" s="520"/>
      <c r="F186" s="520"/>
      <c r="G186" s="520"/>
      <c r="H186" s="520"/>
      <c r="I186" s="520"/>
      <c r="J186" s="520"/>
      <c r="K186" s="520"/>
      <c r="L186" s="520"/>
      <c r="M186" s="520"/>
      <c r="N186" s="520"/>
      <c r="O186" s="520"/>
    </row>
    <row r="187" spans="1:15" s="208" customFormat="1" ht="15.75" customHeight="1">
      <c r="A187" s="520" t="s">
        <v>2682</v>
      </c>
      <c r="B187" s="520"/>
      <c r="C187" s="520"/>
      <c r="D187" s="520"/>
      <c r="E187" s="520"/>
      <c r="F187" s="520"/>
      <c r="G187" s="520"/>
      <c r="H187" s="520"/>
      <c r="I187" s="520"/>
      <c r="J187" s="520"/>
      <c r="K187" s="520"/>
      <c r="L187" s="520"/>
      <c r="M187" s="520"/>
      <c r="N187" s="520"/>
      <c r="O187" s="520"/>
    </row>
    <row r="188" spans="1:15" s="208" customFormat="1" ht="9.9" customHeight="1">
      <c r="A188" s="520"/>
      <c r="B188" s="520"/>
      <c r="C188" s="520"/>
      <c r="D188" s="520"/>
      <c r="E188" s="520"/>
      <c r="F188" s="520"/>
      <c r="G188" s="520"/>
      <c r="H188" s="520"/>
      <c r="I188" s="520"/>
      <c r="J188" s="520"/>
      <c r="K188" s="520"/>
      <c r="L188" s="520"/>
      <c r="M188" s="520"/>
      <c r="N188" s="520"/>
      <c r="O188" s="520"/>
    </row>
    <row r="189" spans="1:15" s="208" customFormat="1" ht="15" customHeight="1">
      <c r="A189" s="520" t="s">
        <v>2683</v>
      </c>
      <c r="B189" s="520"/>
      <c r="C189" s="520"/>
      <c r="D189" s="520"/>
      <c r="E189" s="520"/>
      <c r="F189" s="520"/>
      <c r="G189" s="520"/>
      <c r="H189" s="520"/>
      <c r="I189" s="520"/>
      <c r="J189" s="520"/>
      <c r="K189" s="520"/>
      <c r="L189" s="520"/>
      <c r="M189" s="520"/>
      <c r="N189" s="520"/>
      <c r="O189" s="520"/>
    </row>
    <row r="190" spans="1:15" s="208" customFormat="1" ht="15" customHeight="1">
      <c r="A190" s="219"/>
      <c r="B190" s="219"/>
      <c r="C190" s="219"/>
      <c r="D190" s="219"/>
      <c r="E190" s="219"/>
      <c r="F190" s="219"/>
      <c r="G190" s="219"/>
      <c r="H190" s="219"/>
      <c r="I190" s="219"/>
      <c r="J190" s="221"/>
      <c r="K190" s="221"/>
      <c r="L190" s="221"/>
      <c r="M190" s="221"/>
      <c r="N190" s="221"/>
      <c r="O190" s="222"/>
    </row>
    <row r="191" spans="1:15" s="208" customFormat="1" ht="15" customHeight="1">
      <c r="A191" s="214" t="s">
        <v>2684</v>
      </c>
      <c r="B191" s="219"/>
      <c r="C191" s="219"/>
      <c r="D191" s="219"/>
      <c r="E191" s="219"/>
      <c r="F191" s="219"/>
      <c r="G191" s="219"/>
      <c r="H191" s="219"/>
      <c r="I191" s="219"/>
      <c r="J191" s="221"/>
      <c r="K191" s="221"/>
      <c r="L191" s="221"/>
      <c r="M191" s="221"/>
      <c r="N191" s="221"/>
      <c r="O191" s="222"/>
    </row>
    <row r="192" spans="1:15" s="208" customFormat="1" ht="27.9" customHeight="1">
      <c r="A192" s="520" t="s">
        <v>2685</v>
      </c>
      <c r="B192" s="520"/>
      <c r="C192" s="520"/>
      <c r="D192" s="520"/>
      <c r="E192" s="520"/>
      <c r="F192" s="520"/>
      <c r="G192" s="520"/>
      <c r="H192" s="520"/>
      <c r="I192" s="520"/>
      <c r="J192" s="520"/>
      <c r="K192" s="520"/>
      <c r="L192" s="520"/>
      <c r="M192" s="520"/>
      <c r="N192" s="520"/>
      <c r="O192" s="520"/>
    </row>
    <row r="193" spans="1:15" s="208" customFormat="1" ht="27.75" customHeight="1">
      <c r="A193" s="223" t="s">
        <v>2491</v>
      </c>
      <c r="B193" s="519" t="s">
        <v>2686</v>
      </c>
      <c r="C193" s="519"/>
      <c r="D193" s="519"/>
      <c r="E193" s="519"/>
      <c r="F193" s="519"/>
      <c r="G193" s="519"/>
      <c r="H193" s="519"/>
      <c r="I193" s="519"/>
      <c r="J193" s="519"/>
      <c r="K193" s="519"/>
      <c r="L193" s="519"/>
      <c r="M193" s="519"/>
      <c r="N193" s="519"/>
      <c r="O193" s="519"/>
    </row>
    <row r="194" spans="1:15" s="208" customFormat="1" ht="26.25" customHeight="1">
      <c r="A194" s="223" t="s">
        <v>2491</v>
      </c>
      <c r="B194" s="519" t="s">
        <v>2687</v>
      </c>
      <c r="C194" s="519"/>
      <c r="D194" s="519"/>
      <c r="E194" s="519"/>
      <c r="F194" s="519"/>
      <c r="G194" s="519"/>
      <c r="H194" s="519"/>
      <c r="I194" s="519"/>
      <c r="J194" s="519"/>
      <c r="K194" s="519"/>
      <c r="L194" s="519"/>
      <c r="M194" s="519"/>
      <c r="N194" s="519"/>
      <c r="O194" s="519"/>
    </row>
    <row r="195" spans="1:15" s="208" customFormat="1" ht="27.9" customHeight="1">
      <c r="A195" s="223" t="s">
        <v>2491</v>
      </c>
      <c r="B195" s="519" t="s">
        <v>2688</v>
      </c>
      <c r="C195" s="519"/>
      <c r="D195" s="519"/>
      <c r="E195" s="519"/>
      <c r="F195" s="519"/>
      <c r="G195" s="519"/>
      <c r="H195" s="519"/>
      <c r="I195" s="519"/>
      <c r="J195" s="519"/>
      <c r="K195" s="519"/>
      <c r="L195" s="519"/>
      <c r="M195" s="519"/>
      <c r="N195" s="519"/>
      <c r="O195" s="519"/>
    </row>
    <row r="196" spans="1:15" s="208" customFormat="1" ht="27.9" customHeight="1">
      <c r="A196" s="520" t="s">
        <v>2689</v>
      </c>
      <c r="B196" s="520"/>
      <c r="C196" s="520"/>
      <c r="D196" s="520"/>
      <c r="E196" s="520"/>
      <c r="F196" s="520"/>
      <c r="G196" s="520"/>
      <c r="H196" s="520"/>
      <c r="I196" s="520"/>
      <c r="J196" s="520"/>
      <c r="K196" s="520"/>
      <c r="L196" s="520"/>
      <c r="M196" s="520"/>
      <c r="N196" s="520"/>
      <c r="O196" s="520"/>
    </row>
    <row r="197" spans="1:15" s="208" customFormat="1" ht="15" customHeight="1">
      <c r="A197" s="219"/>
      <c r="B197" s="219"/>
      <c r="C197" s="219"/>
      <c r="D197" s="219"/>
      <c r="E197" s="219"/>
      <c r="F197" s="219"/>
      <c r="G197" s="219"/>
      <c r="H197" s="219"/>
      <c r="I197" s="219"/>
      <c r="J197" s="221"/>
      <c r="K197" s="221"/>
      <c r="L197" s="221"/>
      <c r="M197" s="221"/>
      <c r="N197" s="221"/>
      <c r="O197" s="222"/>
    </row>
    <row r="198" spans="1:15" s="208" customFormat="1" ht="15" customHeight="1">
      <c r="A198" s="219"/>
      <c r="B198" s="219"/>
      <c r="C198" s="219"/>
      <c r="D198" s="219"/>
      <c r="E198" s="219"/>
      <c r="F198" s="219"/>
      <c r="G198" s="219"/>
      <c r="H198" s="219"/>
      <c r="I198" s="219"/>
      <c r="J198" s="221"/>
      <c r="K198" s="221"/>
      <c r="L198" s="221"/>
      <c r="M198" s="221"/>
      <c r="N198" s="221"/>
      <c r="O198" s="222"/>
    </row>
    <row r="199" spans="1:15" s="208" customFormat="1" ht="15" customHeight="1">
      <c r="A199" s="219"/>
      <c r="B199" s="219"/>
      <c r="C199" s="219"/>
      <c r="D199" s="219"/>
      <c r="E199" s="219"/>
      <c r="F199" s="219"/>
      <c r="G199" s="219"/>
      <c r="H199" s="219"/>
      <c r="I199" s="219"/>
      <c r="J199" s="221"/>
      <c r="K199" s="221"/>
      <c r="L199" s="221"/>
      <c r="M199" s="221"/>
      <c r="N199" s="221"/>
      <c r="O199" s="222"/>
    </row>
    <row r="200" spans="1:15" s="208" customFormat="1" ht="15" customHeight="1">
      <c r="A200" s="219"/>
      <c r="B200" s="219"/>
      <c r="C200" s="219"/>
      <c r="D200" s="219"/>
      <c r="E200" s="219"/>
      <c r="F200" s="219"/>
      <c r="G200" s="219"/>
      <c r="H200" s="219"/>
      <c r="I200" s="219"/>
      <c r="J200" s="221"/>
      <c r="K200" s="221"/>
      <c r="L200" s="221"/>
      <c r="M200" s="221"/>
      <c r="N200" s="221"/>
      <c r="O200" s="222"/>
    </row>
    <row r="201" spans="1:15" s="208" customFormat="1" ht="15" customHeight="1">
      <c r="A201" s="219"/>
      <c r="B201" s="219"/>
      <c r="C201" s="219"/>
      <c r="D201" s="219"/>
      <c r="E201" s="219"/>
      <c r="F201" s="219"/>
      <c r="G201" s="219"/>
      <c r="H201" s="219"/>
      <c r="I201" s="219"/>
      <c r="J201" s="221"/>
      <c r="K201" s="221"/>
      <c r="L201" s="221"/>
      <c r="M201" s="221"/>
      <c r="N201" s="221"/>
      <c r="O201" s="222"/>
    </row>
    <row r="202" spans="1:15" s="208" customFormat="1" ht="15" customHeight="1">
      <c r="A202" s="219"/>
      <c r="B202" s="219"/>
      <c r="C202" s="219"/>
      <c r="D202" s="219"/>
      <c r="E202" s="219"/>
      <c r="F202" s="219"/>
      <c r="G202" s="219"/>
      <c r="H202" s="219"/>
      <c r="I202" s="219"/>
      <c r="J202" s="221"/>
      <c r="K202" s="221"/>
      <c r="L202" s="221"/>
      <c r="M202" s="221"/>
      <c r="N202" s="221"/>
      <c r="O202" s="222"/>
    </row>
    <row r="203" spans="1:15" s="208" customFormat="1" ht="15" customHeight="1">
      <c r="A203" s="219"/>
      <c r="B203" s="219"/>
      <c r="C203" s="219"/>
      <c r="D203" s="219"/>
      <c r="E203" s="219"/>
      <c r="F203" s="219"/>
      <c r="G203" s="219"/>
      <c r="H203" s="219"/>
      <c r="I203" s="219"/>
      <c r="J203" s="221"/>
      <c r="K203" s="221"/>
      <c r="L203" s="221"/>
      <c r="M203" s="221"/>
      <c r="N203" s="221"/>
      <c r="O203" s="222"/>
    </row>
    <row r="204" spans="1:15" s="208" customFormat="1" ht="15" customHeight="1">
      <c r="A204" s="219"/>
      <c r="B204" s="219"/>
      <c r="C204" s="219"/>
      <c r="D204" s="219"/>
      <c r="E204" s="219"/>
      <c r="F204" s="219"/>
      <c r="G204" s="219"/>
      <c r="H204" s="219"/>
      <c r="I204" s="219"/>
      <c r="J204" s="221"/>
      <c r="K204" s="221"/>
      <c r="L204" s="221"/>
      <c r="M204" s="221"/>
      <c r="N204" s="221"/>
      <c r="O204" s="222"/>
    </row>
    <row r="205" spans="1:15" s="208" customFormat="1" ht="15" customHeight="1">
      <c r="A205" s="219"/>
      <c r="B205" s="219"/>
      <c r="C205" s="219"/>
      <c r="D205" s="219"/>
      <c r="E205" s="219"/>
      <c r="F205" s="219"/>
      <c r="G205" s="219"/>
      <c r="H205" s="219"/>
      <c r="I205" s="219"/>
      <c r="J205" s="221"/>
      <c r="K205" s="221"/>
      <c r="L205" s="221"/>
      <c r="M205" s="221"/>
      <c r="N205" s="221"/>
      <c r="O205" s="222"/>
    </row>
    <row r="206" spans="1:15" s="208" customFormat="1" ht="15" customHeight="1">
      <c r="A206" s="219"/>
      <c r="B206" s="219"/>
      <c r="C206" s="219"/>
      <c r="D206" s="219"/>
      <c r="E206" s="219"/>
      <c r="F206" s="219"/>
      <c r="G206" s="219"/>
      <c r="H206" s="219"/>
      <c r="I206" s="219"/>
      <c r="J206" s="221"/>
      <c r="K206" s="221"/>
      <c r="L206" s="221"/>
      <c r="M206" s="221"/>
      <c r="N206" s="221"/>
      <c r="O206" s="222"/>
    </row>
    <row r="207" spans="1:15" s="208" customFormat="1" ht="15" customHeight="1">
      <c r="A207" s="219"/>
      <c r="B207" s="219"/>
      <c r="C207" s="219"/>
      <c r="D207" s="219"/>
      <c r="E207" s="219"/>
      <c r="F207" s="219"/>
      <c r="G207" s="219"/>
      <c r="H207" s="219"/>
      <c r="I207" s="219"/>
      <c r="J207" s="221"/>
      <c r="K207" s="221"/>
      <c r="L207" s="221"/>
      <c r="M207" s="221"/>
      <c r="N207" s="221"/>
      <c r="O207" s="222"/>
    </row>
    <row r="208" spans="1:15" s="208" customFormat="1" ht="15" customHeight="1">
      <c r="A208" s="219"/>
      <c r="B208" s="219"/>
      <c r="C208" s="219"/>
      <c r="D208" s="219"/>
      <c r="E208" s="219"/>
      <c r="F208" s="219"/>
      <c r="G208" s="219"/>
      <c r="H208" s="219"/>
      <c r="I208" s="219"/>
      <c r="J208" s="221"/>
      <c r="K208" s="221"/>
      <c r="L208" s="221"/>
      <c r="M208" s="221"/>
      <c r="N208" s="221"/>
      <c r="O208" s="222"/>
    </row>
    <row r="209" spans="1:15" s="208" customFormat="1" ht="15" customHeight="1">
      <c r="A209" s="219"/>
      <c r="B209" s="219"/>
      <c r="C209" s="219"/>
      <c r="D209" s="219"/>
      <c r="E209" s="219"/>
      <c r="F209" s="219"/>
      <c r="G209" s="219"/>
      <c r="H209" s="219"/>
      <c r="I209" s="219"/>
      <c r="J209" s="221"/>
      <c r="K209" s="221"/>
      <c r="L209" s="221"/>
      <c r="M209" s="221"/>
      <c r="N209" s="221"/>
      <c r="O209" s="222"/>
    </row>
    <row r="210" spans="1:15" s="208" customFormat="1" ht="15" customHeight="1">
      <c r="A210" s="219"/>
      <c r="B210" s="219"/>
      <c r="C210" s="219"/>
      <c r="D210" s="219"/>
      <c r="E210" s="219"/>
      <c r="F210" s="219"/>
      <c r="G210" s="219"/>
      <c r="H210" s="219"/>
      <c r="I210" s="219"/>
      <c r="J210" s="221"/>
      <c r="K210" s="221"/>
      <c r="L210" s="221"/>
      <c r="M210" s="221"/>
      <c r="N210" s="221"/>
      <c r="O210" s="222"/>
    </row>
    <row r="211" spans="1:15" s="208" customFormat="1" ht="15" customHeight="1">
      <c r="A211" s="219"/>
      <c r="B211" s="219"/>
      <c r="C211" s="219"/>
      <c r="D211" s="219"/>
      <c r="E211" s="219"/>
      <c r="F211" s="219"/>
      <c r="G211" s="219"/>
      <c r="H211" s="219"/>
      <c r="I211" s="219"/>
      <c r="J211" s="221"/>
      <c r="K211" s="221"/>
      <c r="L211" s="221"/>
      <c r="M211" s="221"/>
      <c r="N211" s="221"/>
      <c r="O211" s="222"/>
    </row>
    <row r="212" spans="1:15" s="208" customFormat="1" ht="15" customHeight="1">
      <c r="A212" s="219"/>
      <c r="B212" s="219"/>
      <c r="C212" s="219"/>
      <c r="D212" s="219"/>
      <c r="E212" s="219"/>
      <c r="F212" s="219"/>
      <c r="G212" s="219"/>
      <c r="H212" s="219"/>
      <c r="I212" s="219"/>
      <c r="J212" s="221"/>
      <c r="K212" s="221"/>
      <c r="L212" s="221"/>
      <c r="M212" s="221"/>
      <c r="N212" s="221"/>
      <c r="O212" s="222"/>
    </row>
    <row r="213" spans="1:15" s="208" customFormat="1" ht="15" customHeight="1">
      <c r="A213" s="219"/>
      <c r="B213" s="219"/>
      <c r="C213" s="219"/>
      <c r="D213" s="219"/>
      <c r="E213" s="219"/>
      <c r="F213" s="219"/>
      <c r="G213" s="219"/>
      <c r="H213" s="219"/>
      <c r="I213" s="219"/>
      <c r="J213" s="221"/>
      <c r="K213" s="221"/>
      <c r="L213" s="221"/>
      <c r="M213" s="221"/>
      <c r="N213" s="221"/>
      <c r="O213" s="222"/>
    </row>
    <row r="214" spans="1:15" s="208" customFormat="1" ht="15" customHeight="1">
      <c r="A214" s="219"/>
      <c r="B214" s="219"/>
      <c r="C214" s="219"/>
      <c r="D214" s="219"/>
      <c r="E214" s="219"/>
      <c r="F214" s="219"/>
      <c r="G214" s="219"/>
      <c r="H214" s="219"/>
      <c r="I214" s="219"/>
      <c r="J214" s="221"/>
      <c r="K214" s="221"/>
      <c r="L214" s="221"/>
      <c r="M214" s="221"/>
      <c r="N214" s="221"/>
      <c r="O214" s="222"/>
    </row>
    <row r="215" spans="1:15" s="208" customFormat="1" ht="15" customHeight="1">
      <c r="A215" s="219"/>
      <c r="B215" s="219"/>
      <c r="C215" s="219"/>
      <c r="D215" s="219"/>
      <c r="E215" s="219"/>
      <c r="F215" s="219"/>
      <c r="G215" s="219"/>
      <c r="H215" s="219"/>
      <c r="I215" s="219"/>
      <c r="J215" s="221"/>
      <c r="K215" s="221"/>
      <c r="L215" s="221"/>
      <c r="M215" s="221"/>
      <c r="N215" s="221"/>
      <c r="O215" s="222"/>
    </row>
    <row r="216" spans="1:15" s="208" customFormat="1" ht="15" customHeight="1">
      <c r="A216" s="219"/>
      <c r="B216" s="219"/>
      <c r="C216" s="219"/>
      <c r="D216" s="219"/>
      <c r="E216" s="219"/>
      <c r="F216" s="219"/>
      <c r="G216" s="219"/>
      <c r="H216" s="219"/>
      <c r="I216" s="219"/>
      <c r="J216" s="221"/>
      <c r="K216" s="221"/>
      <c r="L216" s="221"/>
      <c r="M216" s="221"/>
      <c r="N216" s="221"/>
      <c r="O216" s="222"/>
    </row>
    <row r="217" spans="1:15" s="208" customFormat="1" ht="15" customHeight="1">
      <c r="A217" s="219"/>
      <c r="B217" s="219"/>
      <c r="C217" s="219"/>
      <c r="D217" s="219"/>
      <c r="E217" s="219"/>
      <c r="F217" s="219"/>
      <c r="G217" s="219"/>
      <c r="H217" s="219"/>
      <c r="I217" s="219"/>
      <c r="J217" s="221"/>
      <c r="K217" s="221"/>
      <c r="L217" s="221"/>
      <c r="M217" s="221"/>
      <c r="N217" s="221"/>
      <c r="O217" s="222"/>
    </row>
    <row r="218" spans="1:15" s="208" customFormat="1" ht="15" customHeight="1">
      <c r="A218" s="219"/>
      <c r="B218" s="219"/>
      <c r="C218" s="219"/>
      <c r="D218" s="219"/>
      <c r="E218" s="219"/>
      <c r="F218" s="219"/>
      <c r="G218" s="219"/>
      <c r="H218" s="219"/>
      <c r="I218" s="219"/>
      <c r="J218" s="221"/>
      <c r="K218" s="221"/>
      <c r="L218" s="221"/>
      <c r="M218" s="221"/>
      <c r="N218" s="221"/>
      <c r="O218" s="222"/>
    </row>
    <row r="219" spans="1:15" s="208" customFormat="1" ht="15" customHeight="1">
      <c r="A219" s="219"/>
      <c r="B219" s="219"/>
      <c r="C219" s="219"/>
      <c r="D219" s="219"/>
      <c r="E219" s="219"/>
      <c r="F219" s="219"/>
      <c r="G219" s="219"/>
      <c r="H219" s="219"/>
      <c r="I219" s="219"/>
      <c r="J219" s="221"/>
      <c r="K219" s="221"/>
      <c r="L219" s="221"/>
      <c r="M219" s="221"/>
      <c r="N219" s="221"/>
      <c r="O219" s="222"/>
    </row>
    <row r="220" spans="1:15" s="208" customFormat="1" ht="15" customHeight="1">
      <c r="A220" s="219"/>
      <c r="B220" s="219"/>
      <c r="C220" s="219"/>
      <c r="D220" s="219"/>
      <c r="E220" s="219"/>
      <c r="F220" s="219"/>
      <c r="G220" s="219"/>
      <c r="H220" s="219"/>
      <c r="I220" s="219"/>
      <c r="J220" s="221"/>
      <c r="K220" s="221"/>
      <c r="L220" s="221"/>
      <c r="M220" s="221"/>
      <c r="N220" s="221"/>
      <c r="O220" s="222"/>
    </row>
    <row r="221" spans="1:15" s="208" customFormat="1" ht="15" customHeight="1">
      <c r="A221" s="219"/>
      <c r="B221" s="219"/>
      <c r="C221" s="219"/>
      <c r="D221" s="219"/>
      <c r="E221" s="219"/>
      <c r="F221" s="219"/>
      <c r="G221" s="219"/>
      <c r="H221" s="219"/>
      <c r="I221" s="219"/>
      <c r="J221" s="221"/>
      <c r="K221" s="221"/>
      <c r="L221" s="221"/>
      <c r="M221" s="221"/>
      <c r="N221" s="221"/>
      <c r="O221" s="222"/>
    </row>
    <row r="222" spans="1:15" s="208" customFormat="1" ht="15" customHeight="1">
      <c r="A222" s="219"/>
      <c r="B222" s="219"/>
      <c r="C222" s="219"/>
      <c r="D222" s="219"/>
      <c r="E222" s="219"/>
      <c r="F222" s="219"/>
      <c r="G222" s="219"/>
      <c r="H222" s="219"/>
      <c r="I222" s="219"/>
      <c r="J222" s="221"/>
      <c r="K222" s="221"/>
      <c r="L222" s="221"/>
      <c r="M222" s="221"/>
      <c r="N222" s="221"/>
      <c r="O222" s="222"/>
    </row>
    <row r="223" spans="1:15" s="208" customFormat="1" ht="15" customHeight="1">
      <c r="A223" s="219"/>
      <c r="B223" s="219"/>
      <c r="C223" s="219"/>
      <c r="D223" s="219"/>
      <c r="E223" s="219"/>
      <c r="F223" s="219"/>
      <c r="G223" s="219"/>
      <c r="H223" s="219"/>
      <c r="I223" s="219"/>
      <c r="J223" s="221"/>
      <c r="K223" s="221"/>
      <c r="L223" s="221"/>
      <c r="M223" s="221"/>
      <c r="N223" s="221"/>
      <c r="O223" s="222"/>
    </row>
    <row r="224" spans="1:15" s="208" customFormat="1" ht="15" customHeight="1">
      <c r="A224" s="219"/>
      <c r="B224" s="219"/>
      <c r="C224" s="219"/>
      <c r="D224" s="219"/>
      <c r="E224" s="219"/>
      <c r="F224" s="219"/>
      <c r="G224" s="219"/>
      <c r="H224" s="219"/>
      <c r="I224" s="219"/>
      <c r="J224" s="221"/>
      <c r="K224" s="221"/>
      <c r="L224" s="221"/>
      <c r="M224" s="221"/>
      <c r="N224" s="221"/>
      <c r="O224" s="222"/>
    </row>
    <row r="225" spans="1:15" s="208" customFormat="1" ht="15" customHeight="1">
      <c r="A225" s="219"/>
      <c r="B225" s="219"/>
      <c r="C225" s="219"/>
      <c r="D225" s="219"/>
      <c r="E225" s="219"/>
      <c r="F225" s="219"/>
      <c r="G225" s="219"/>
      <c r="H225" s="219"/>
      <c r="I225" s="219"/>
      <c r="J225" s="221"/>
      <c r="K225" s="221"/>
      <c r="L225" s="221"/>
      <c r="M225" s="221"/>
      <c r="N225" s="221"/>
      <c r="O225" s="222"/>
    </row>
    <row r="226" spans="1:15" s="208" customFormat="1" ht="15" customHeight="1">
      <c r="A226" s="219"/>
      <c r="B226" s="219"/>
      <c r="C226" s="219"/>
      <c r="D226" s="219"/>
      <c r="E226" s="219"/>
      <c r="F226" s="219"/>
      <c r="G226" s="219"/>
      <c r="H226" s="219"/>
      <c r="I226" s="219"/>
      <c r="J226" s="221"/>
      <c r="K226" s="221"/>
      <c r="L226" s="221"/>
      <c r="M226" s="221"/>
      <c r="N226" s="221"/>
      <c r="O226" s="222"/>
    </row>
    <row r="227" spans="1:15" s="208" customFormat="1" ht="15" customHeight="1">
      <c r="A227" s="219"/>
      <c r="B227" s="219"/>
      <c r="C227" s="219"/>
      <c r="D227" s="219"/>
      <c r="E227" s="219"/>
      <c r="F227" s="219"/>
      <c r="G227" s="219"/>
      <c r="H227" s="219"/>
      <c r="I227" s="219"/>
      <c r="J227" s="221"/>
      <c r="K227" s="221"/>
      <c r="L227" s="221"/>
      <c r="M227" s="221"/>
      <c r="N227" s="221"/>
      <c r="O227" s="222"/>
    </row>
    <row r="228" spans="1:15" s="208" customFormat="1" ht="15" customHeight="1">
      <c r="A228" s="219"/>
      <c r="B228" s="219"/>
      <c r="C228" s="219"/>
      <c r="D228" s="219"/>
      <c r="E228" s="219"/>
      <c r="F228" s="219"/>
      <c r="G228" s="219"/>
      <c r="H228" s="219"/>
      <c r="I228" s="219"/>
      <c r="J228" s="221"/>
      <c r="K228" s="221"/>
      <c r="L228" s="221"/>
      <c r="M228" s="221"/>
      <c r="N228" s="221"/>
      <c r="O228" s="222"/>
    </row>
    <row r="229" spans="1:15" s="208" customFormat="1" ht="15" customHeight="1">
      <c r="A229" s="219"/>
      <c r="B229" s="219"/>
      <c r="C229" s="219"/>
      <c r="D229" s="219"/>
      <c r="E229" s="219"/>
      <c r="F229" s="219"/>
      <c r="G229" s="219"/>
      <c r="H229" s="219"/>
      <c r="I229" s="219"/>
      <c r="J229" s="221"/>
      <c r="K229" s="221"/>
      <c r="L229" s="221"/>
      <c r="M229" s="221"/>
      <c r="N229" s="221"/>
      <c r="O229" s="222"/>
    </row>
    <row r="230" spans="1:15" s="208" customFormat="1" ht="15" customHeight="1">
      <c r="A230" s="219"/>
      <c r="B230" s="219"/>
      <c r="C230" s="219"/>
      <c r="D230" s="219"/>
      <c r="E230" s="219"/>
      <c r="F230" s="219"/>
      <c r="G230" s="219"/>
      <c r="H230" s="219"/>
      <c r="I230" s="219"/>
      <c r="J230" s="221"/>
      <c r="K230" s="221"/>
      <c r="L230" s="221"/>
      <c r="M230" s="221"/>
      <c r="N230" s="221"/>
      <c r="O230" s="222"/>
    </row>
    <row r="231" spans="1:15" s="208" customFormat="1" ht="15" customHeight="1">
      <c r="A231" s="219"/>
      <c r="B231" s="219"/>
      <c r="C231" s="219"/>
      <c r="D231" s="219"/>
      <c r="E231" s="219"/>
      <c r="F231" s="219"/>
      <c r="G231" s="219"/>
      <c r="H231" s="219"/>
      <c r="I231" s="219"/>
      <c r="J231" s="221"/>
      <c r="K231" s="221"/>
      <c r="L231" s="221"/>
      <c r="M231" s="221"/>
      <c r="N231" s="221"/>
      <c r="O231" s="222"/>
    </row>
    <row r="232" spans="1:15" s="208" customFormat="1" ht="15" customHeight="1">
      <c r="A232" s="219"/>
      <c r="B232" s="219"/>
      <c r="C232" s="219"/>
      <c r="D232" s="219"/>
      <c r="E232" s="219"/>
      <c r="F232" s="219"/>
      <c r="G232" s="219"/>
      <c r="H232" s="219"/>
      <c r="I232" s="219"/>
      <c r="J232" s="221"/>
      <c r="K232" s="221"/>
      <c r="L232" s="221"/>
      <c r="M232" s="221"/>
      <c r="N232" s="221"/>
      <c r="O232" s="222"/>
    </row>
    <row r="233" spans="1:15" s="208" customFormat="1" ht="15" customHeight="1">
      <c r="A233" s="219"/>
      <c r="B233" s="219"/>
      <c r="C233" s="219"/>
      <c r="D233" s="219"/>
      <c r="E233" s="219"/>
      <c r="F233" s="219"/>
      <c r="G233" s="219"/>
      <c r="H233" s="219"/>
      <c r="I233" s="219"/>
      <c r="J233" s="221"/>
      <c r="K233" s="221"/>
      <c r="L233" s="221"/>
      <c r="M233" s="221"/>
      <c r="N233" s="221"/>
      <c r="O233" s="222"/>
    </row>
    <row r="234" spans="1:15" s="208" customFormat="1" ht="15" customHeight="1">
      <c r="A234" s="219"/>
      <c r="B234" s="219"/>
      <c r="C234" s="219"/>
      <c r="D234" s="219"/>
      <c r="E234" s="219"/>
      <c r="F234" s="219"/>
      <c r="G234" s="219"/>
      <c r="H234" s="219"/>
      <c r="I234" s="219"/>
      <c r="J234" s="221"/>
      <c r="K234" s="221"/>
      <c r="L234" s="221"/>
      <c r="M234" s="221"/>
      <c r="N234" s="221"/>
      <c r="O234" s="222"/>
    </row>
    <row r="235" spans="1:15" s="208" customFormat="1" ht="15" customHeight="1">
      <c r="A235" s="219"/>
      <c r="B235" s="219"/>
      <c r="C235" s="219"/>
      <c r="D235" s="219"/>
      <c r="E235" s="219"/>
      <c r="F235" s="219"/>
      <c r="G235" s="219"/>
      <c r="H235" s="219"/>
      <c r="I235" s="219"/>
      <c r="J235" s="221"/>
      <c r="K235" s="221"/>
      <c r="L235" s="221"/>
      <c r="M235" s="221"/>
      <c r="N235" s="221"/>
      <c r="O235" s="222"/>
    </row>
    <row r="236" spans="1:15" s="208" customFormat="1" ht="15" customHeight="1">
      <c r="A236" s="219"/>
      <c r="B236" s="219"/>
      <c r="C236" s="219"/>
      <c r="D236" s="219"/>
      <c r="E236" s="219"/>
      <c r="F236" s="219"/>
      <c r="G236" s="219"/>
      <c r="H236" s="219"/>
      <c r="I236" s="219"/>
      <c r="J236" s="221"/>
      <c r="K236" s="221"/>
      <c r="L236" s="221"/>
      <c r="M236" s="221"/>
      <c r="N236" s="221"/>
      <c r="O236" s="222"/>
    </row>
    <row r="237" spans="1:15" s="208" customFormat="1" ht="15" customHeight="1">
      <c r="A237" s="219"/>
      <c r="B237" s="219"/>
      <c r="C237" s="219"/>
      <c r="D237" s="219"/>
      <c r="E237" s="219"/>
      <c r="F237" s="219"/>
      <c r="G237" s="219"/>
      <c r="H237" s="219"/>
      <c r="I237" s="219"/>
      <c r="J237" s="221"/>
      <c r="K237" s="221"/>
      <c r="L237" s="221"/>
      <c r="M237" s="221"/>
      <c r="N237" s="221"/>
      <c r="O237" s="222"/>
    </row>
    <row r="238" spans="1:15" s="208" customFormat="1" ht="15" customHeight="1">
      <c r="A238" s="219"/>
      <c r="B238" s="219"/>
      <c r="C238" s="219"/>
      <c r="D238" s="219"/>
      <c r="E238" s="219"/>
      <c r="F238" s="219"/>
      <c r="G238" s="219"/>
      <c r="H238" s="219"/>
      <c r="I238" s="219"/>
      <c r="J238" s="221"/>
      <c r="K238" s="221"/>
      <c r="L238" s="221"/>
      <c r="M238" s="221"/>
      <c r="N238" s="221"/>
      <c r="O238" s="222"/>
    </row>
    <row r="239" spans="1:15" s="208" customFormat="1" ht="15" customHeight="1">
      <c r="A239" s="219"/>
      <c r="B239" s="219"/>
      <c r="C239" s="219"/>
      <c r="D239" s="219"/>
      <c r="E239" s="219"/>
      <c r="F239" s="219"/>
      <c r="G239" s="219"/>
      <c r="H239" s="219"/>
      <c r="I239" s="219"/>
      <c r="J239" s="221"/>
      <c r="K239" s="221"/>
      <c r="L239" s="221"/>
      <c r="M239" s="221"/>
      <c r="N239" s="221"/>
      <c r="O239" s="222"/>
    </row>
    <row r="240" spans="1:15" s="208" customFormat="1" ht="15" customHeight="1">
      <c r="A240" s="219"/>
      <c r="B240" s="219"/>
      <c r="C240" s="219"/>
      <c r="D240" s="219"/>
      <c r="E240" s="219"/>
      <c r="F240" s="219"/>
      <c r="G240" s="219"/>
      <c r="H240" s="219"/>
      <c r="I240" s="219"/>
      <c r="J240" s="221"/>
      <c r="K240" s="221"/>
      <c r="L240" s="221"/>
      <c r="M240" s="221"/>
      <c r="N240" s="221"/>
      <c r="O240" s="222"/>
    </row>
    <row r="241" spans="1:15" s="208" customFormat="1" ht="15" customHeight="1">
      <c r="A241" s="219"/>
      <c r="B241" s="219"/>
      <c r="C241" s="219"/>
      <c r="D241" s="219"/>
      <c r="E241" s="219"/>
      <c r="F241" s="219"/>
      <c r="G241" s="219"/>
      <c r="H241" s="219"/>
      <c r="I241" s="219"/>
      <c r="J241" s="221"/>
      <c r="K241" s="221"/>
      <c r="L241" s="221"/>
      <c r="M241" s="221"/>
      <c r="N241" s="221"/>
      <c r="O241" s="222"/>
    </row>
    <row r="242" spans="1:15" s="208" customFormat="1" ht="15" customHeight="1">
      <c r="A242" s="219"/>
      <c r="B242" s="219"/>
      <c r="C242" s="219"/>
      <c r="D242" s="219"/>
      <c r="E242" s="219"/>
      <c r="F242" s="219"/>
      <c r="G242" s="219"/>
      <c r="H242" s="219"/>
      <c r="I242" s="219"/>
      <c r="J242" s="221"/>
      <c r="K242" s="221"/>
      <c r="L242" s="221"/>
      <c r="M242" s="221"/>
      <c r="N242" s="221"/>
      <c r="O242" s="222"/>
    </row>
    <row r="243" spans="1:15" s="208" customFormat="1" ht="15" customHeight="1">
      <c r="A243" s="219"/>
      <c r="B243" s="219"/>
      <c r="C243" s="219"/>
      <c r="D243" s="219"/>
      <c r="E243" s="219"/>
      <c r="F243" s="219"/>
      <c r="G243" s="219"/>
      <c r="H243" s="219"/>
      <c r="I243" s="219"/>
      <c r="J243" s="221"/>
      <c r="K243" s="221"/>
      <c r="L243" s="221"/>
      <c r="M243" s="221"/>
      <c r="N243" s="221"/>
      <c r="O243" s="222"/>
    </row>
    <row r="244" spans="1:15" s="208" customFormat="1" ht="15" customHeight="1">
      <c r="A244" s="219"/>
      <c r="B244" s="219"/>
      <c r="C244" s="219"/>
      <c r="D244" s="219"/>
      <c r="E244" s="219"/>
      <c r="F244" s="219"/>
      <c r="G244" s="219"/>
      <c r="H244" s="219"/>
      <c r="I244" s="219"/>
      <c r="J244" s="221"/>
      <c r="K244" s="221"/>
      <c r="L244" s="221"/>
      <c r="M244" s="221"/>
      <c r="N244" s="221"/>
      <c r="O244" s="222"/>
    </row>
    <row r="245" spans="1:15" s="208" customFormat="1" ht="15" customHeight="1">
      <c r="A245" s="219"/>
      <c r="B245" s="219"/>
      <c r="C245" s="219"/>
      <c r="D245" s="219"/>
      <c r="E245" s="219"/>
      <c r="F245" s="219"/>
      <c r="G245" s="219"/>
      <c r="H245" s="219"/>
      <c r="I245" s="219"/>
      <c r="J245" s="221"/>
      <c r="K245" s="221"/>
      <c r="L245" s="221"/>
      <c r="M245" s="221"/>
      <c r="N245" s="221"/>
      <c r="O245" s="222"/>
    </row>
    <row r="246" spans="1:15" s="208" customFormat="1" ht="15" customHeight="1">
      <c r="A246" s="219"/>
      <c r="B246" s="219"/>
      <c r="C246" s="219"/>
      <c r="D246" s="219"/>
      <c r="E246" s="219"/>
      <c r="F246" s="219"/>
      <c r="G246" s="219"/>
      <c r="H246" s="219"/>
      <c r="I246" s="219"/>
      <c r="J246" s="221"/>
      <c r="K246" s="221"/>
      <c r="L246" s="221"/>
      <c r="M246" s="221"/>
      <c r="N246" s="221"/>
      <c r="O246" s="222"/>
    </row>
    <row r="247" spans="1:15" s="208" customFormat="1" ht="15" customHeight="1">
      <c r="A247" s="219"/>
      <c r="B247" s="219"/>
      <c r="C247" s="219"/>
      <c r="D247" s="219"/>
      <c r="E247" s="219"/>
      <c r="F247" s="219"/>
      <c r="G247" s="219"/>
      <c r="H247" s="219"/>
      <c r="I247" s="219"/>
      <c r="J247" s="221"/>
      <c r="K247" s="221"/>
      <c r="L247" s="221"/>
      <c r="M247" s="221"/>
      <c r="N247" s="221"/>
      <c r="O247" s="222"/>
    </row>
    <row r="248" spans="1:15" s="208" customFormat="1" ht="15" customHeight="1">
      <c r="A248" s="219"/>
      <c r="B248" s="219"/>
      <c r="C248" s="219"/>
      <c r="D248" s="219"/>
      <c r="E248" s="219"/>
      <c r="F248" s="219"/>
      <c r="G248" s="219"/>
      <c r="H248" s="219"/>
      <c r="I248" s="219"/>
      <c r="J248" s="221"/>
      <c r="K248" s="221"/>
      <c r="L248" s="221"/>
      <c r="M248" s="221"/>
      <c r="N248" s="221"/>
      <c r="O248" s="222"/>
    </row>
    <row r="249" spans="1:15" s="208" customFormat="1" ht="15" customHeight="1">
      <c r="A249" s="219"/>
      <c r="B249" s="219"/>
      <c r="C249" s="219"/>
      <c r="D249" s="219"/>
      <c r="E249" s="219"/>
      <c r="F249" s="219"/>
      <c r="G249" s="219"/>
      <c r="H249" s="219"/>
      <c r="I249" s="219"/>
      <c r="J249" s="221"/>
      <c r="K249" s="221"/>
      <c r="L249" s="221"/>
      <c r="M249" s="221"/>
      <c r="N249" s="221"/>
      <c r="O249" s="222"/>
    </row>
    <row r="250" spans="1:15" s="208" customFormat="1" ht="15" customHeight="1">
      <c r="A250" s="219"/>
      <c r="B250" s="219"/>
      <c r="C250" s="219"/>
      <c r="D250" s="219"/>
      <c r="E250" s="219"/>
      <c r="F250" s="219"/>
      <c r="G250" s="219"/>
      <c r="H250" s="219"/>
      <c r="I250" s="219"/>
      <c r="J250" s="221"/>
      <c r="K250" s="221"/>
      <c r="L250" s="221"/>
      <c r="M250" s="221"/>
      <c r="N250" s="221"/>
      <c r="O250" s="222"/>
    </row>
    <row r="251" spans="1:15" s="208" customFormat="1" ht="15" customHeight="1">
      <c r="A251" s="219"/>
      <c r="B251" s="219"/>
      <c r="C251" s="219"/>
      <c r="D251" s="219"/>
      <c r="E251" s="219"/>
      <c r="F251" s="219"/>
      <c r="G251" s="219"/>
      <c r="H251" s="219"/>
      <c r="I251" s="219"/>
      <c r="J251" s="221"/>
      <c r="K251" s="221"/>
      <c r="L251" s="221"/>
      <c r="M251" s="221"/>
      <c r="N251" s="221"/>
      <c r="O251" s="222"/>
    </row>
    <row r="252" spans="1:15" s="208" customFormat="1" ht="15" customHeight="1">
      <c r="A252" s="219"/>
      <c r="B252" s="219"/>
      <c r="C252" s="219"/>
      <c r="D252" s="219"/>
      <c r="E252" s="219"/>
      <c r="F252" s="219"/>
      <c r="G252" s="219"/>
      <c r="H252" s="219"/>
      <c r="I252" s="219"/>
      <c r="J252" s="221"/>
      <c r="K252" s="221"/>
      <c r="L252" s="221"/>
      <c r="M252" s="221"/>
      <c r="N252" s="221"/>
      <c r="O252" s="222"/>
    </row>
    <row r="253" spans="1:15" s="208" customFormat="1" ht="15" customHeight="1">
      <c r="A253" s="219"/>
      <c r="B253" s="219"/>
      <c r="C253" s="219"/>
      <c r="D253" s="219"/>
      <c r="E253" s="219"/>
      <c r="F253" s="219"/>
      <c r="G253" s="219"/>
      <c r="H253" s="219"/>
      <c r="I253" s="219"/>
      <c r="J253" s="221"/>
      <c r="K253" s="221"/>
      <c r="L253" s="221"/>
      <c r="M253" s="221"/>
      <c r="N253" s="221"/>
      <c r="O253" s="222"/>
    </row>
    <row r="254" spans="1:15" s="208" customFormat="1" ht="15" customHeight="1">
      <c r="A254" s="219"/>
      <c r="B254" s="219"/>
      <c r="C254" s="219"/>
      <c r="D254" s="219"/>
      <c r="E254" s="219"/>
      <c r="F254" s="219"/>
      <c r="G254" s="219"/>
      <c r="H254" s="219"/>
      <c r="I254" s="219"/>
      <c r="J254" s="221"/>
      <c r="K254" s="221"/>
      <c r="L254" s="221"/>
      <c r="M254" s="221"/>
      <c r="N254" s="221"/>
      <c r="O254" s="222"/>
    </row>
    <row r="255" spans="1:15" s="208" customFormat="1" ht="15" customHeight="1">
      <c r="A255" s="219"/>
      <c r="B255" s="219"/>
      <c r="C255" s="219"/>
      <c r="D255" s="219"/>
      <c r="E255" s="219"/>
      <c r="F255" s="219"/>
      <c r="G255" s="219"/>
      <c r="H255" s="219"/>
      <c r="I255" s="219"/>
      <c r="J255" s="221"/>
      <c r="K255" s="221"/>
      <c r="L255" s="221"/>
      <c r="M255" s="221"/>
      <c r="N255" s="221"/>
      <c r="O255" s="222"/>
    </row>
    <row r="256" spans="1:15" s="208" customFormat="1" ht="15" customHeight="1">
      <c r="A256" s="219"/>
      <c r="B256" s="219"/>
      <c r="C256" s="219"/>
      <c r="D256" s="219"/>
      <c r="E256" s="219"/>
      <c r="F256" s="219"/>
      <c r="G256" s="219"/>
      <c r="H256" s="219"/>
      <c r="I256" s="219"/>
      <c r="J256" s="221"/>
      <c r="K256" s="221"/>
      <c r="L256" s="221"/>
      <c r="M256" s="221"/>
      <c r="N256" s="221"/>
      <c r="O256" s="222"/>
    </row>
    <row r="257" spans="1:15" s="208" customFormat="1" ht="15" customHeight="1">
      <c r="A257" s="219"/>
      <c r="B257" s="219"/>
      <c r="C257" s="219"/>
      <c r="D257" s="219"/>
      <c r="E257" s="219"/>
      <c r="F257" s="219"/>
      <c r="G257" s="219"/>
      <c r="H257" s="219"/>
      <c r="I257" s="219"/>
      <c r="J257" s="221"/>
      <c r="K257" s="221"/>
      <c r="L257" s="221"/>
      <c r="M257" s="221"/>
      <c r="N257" s="221"/>
      <c r="O257" s="222"/>
    </row>
    <row r="258" spans="1:15" s="208" customFormat="1" ht="15" customHeight="1">
      <c r="A258" s="219"/>
      <c r="B258" s="219"/>
      <c r="C258" s="219"/>
      <c r="D258" s="219"/>
      <c r="E258" s="219"/>
      <c r="F258" s="219"/>
      <c r="G258" s="219"/>
      <c r="H258" s="219"/>
      <c r="I258" s="219"/>
      <c r="J258" s="221"/>
      <c r="K258" s="221"/>
      <c r="L258" s="221"/>
      <c r="M258" s="221"/>
      <c r="N258" s="221"/>
      <c r="O258" s="222"/>
    </row>
    <row r="259" spans="1:15" s="208" customFormat="1" ht="15" customHeight="1">
      <c r="A259" s="219"/>
      <c r="B259" s="219"/>
      <c r="C259" s="219"/>
      <c r="D259" s="219"/>
      <c r="E259" s="219"/>
      <c r="F259" s="219"/>
      <c r="G259" s="219"/>
      <c r="H259" s="219"/>
      <c r="I259" s="219"/>
      <c r="J259" s="221"/>
      <c r="K259" s="221"/>
      <c r="L259" s="221"/>
      <c r="M259" s="221"/>
      <c r="N259" s="221"/>
      <c r="O259" s="222"/>
    </row>
    <row r="260" spans="1:15" s="208" customFormat="1" ht="15" customHeight="1">
      <c r="A260" s="219"/>
      <c r="B260" s="219"/>
      <c r="C260" s="219"/>
      <c r="D260" s="219"/>
      <c r="E260" s="219"/>
      <c r="F260" s="219"/>
      <c r="G260" s="219"/>
      <c r="H260" s="219"/>
      <c r="I260" s="219"/>
      <c r="J260" s="221"/>
      <c r="K260" s="221"/>
      <c r="L260" s="221"/>
      <c r="M260" s="221"/>
      <c r="N260" s="221"/>
      <c r="O260" s="222"/>
    </row>
    <row r="261" spans="1:15" s="208" customFormat="1" ht="15" customHeight="1">
      <c r="A261" s="219"/>
      <c r="B261" s="219"/>
      <c r="C261" s="219"/>
      <c r="D261" s="219"/>
      <c r="E261" s="219"/>
      <c r="F261" s="219"/>
      <c r="G261" s="219"/>
      <c r="H261" s="219"/>
      <c r="I261" s="219"/>
      <c r="J261" s="221"/>
      <c r="K261" s="221"/>
      <c r="L261" s="221"/>
      <c r="M261" s="221"/>
      <c r="N261" s="221"/>
      <c r="O261" s="222"/>
    </row>
    <row r="262" spans="1:15" s="208" customFormat="1" ht="15" customHeight="1">
      <c r="A262" s="219"/>
      <c r="B262" s="219"/>
      <c r="C262" s="219"/>
      <c r="D262" s="219"/>
      <c r="E262" s="219"/>
      <c r="F262" s="219"/>
      <c r="G262" s="219"/>
      <c r="H262" s="219"/>
      <c r="I262" s="219"/>
      <c r="J262" s="221"/>
      <c r="K262" s="221"/>
      <c r="L262" s="221"/>
      <c r="M262" s="221"/>
      <c r="N262" s="221"/>
      <c r="O262" s="222"/>
    </row>
    <row r="263" spans="1:15" s="208" customFormat="1" ht="15" customHeight="1">
      <c r="A263" s="219"/>
      <c r="B263" s="219"/>
      <c r="C263" s="219"/>
      <c r="D263" s="219"/>
      <c r="E263" s="219"/>
      <c r="F263" s="219"/>
      <c r="G263" s="219"/>
      <c r="H263" s="219"/>
      <c r="I263" s="219"/>
      <c r="J263" s="221"/>
      <c r="K263" s="221"/>
      <c r="L263" s="221"/>
      <c r="M263" s="221"/>
      <c r="N263" s="221"/>
      <c r="O263" s="222"/>
    </row>
    <row r="264" spans="1:15" s="208" customFormat="1" ht="15" customHeight="1">
      <c r="A264" s="219"/>
      <c r="B264" s="219"/>
      <c r="C264" s="219"/>
      <c r="D264" s="219"/>
      <c r="E264" s="219"/>
      <c r="F264" s="219"/>
      <c r="G264" s="219"/>
      <c r="H264" s="219"/>
      <c r="I264" s="219"/>
      <c r="J264" s="221"/>
      <c r="K264" s="221"/>
      <c r="L264" s="221"/>
      <c r="M264" s="221"/>
      <c r="N264" s="221"/>
      <c r="O264" s="222"/>
    </row>
    <row r="265" spans="1:15" s="208" customFormat="1" ht="15" customHeight="1">
      <c r="A265" s="219"/>
      <c r="B265" s="219"/>
      <c r="C265" s="219"/>
      <c r="D265" s="219"/>
      <c r="E265" s="219"/>
      <c r="F265" s="219"/>
      <c r="G265" s="219"/>
      <c r="H265" s="219"/>
      <c r="I265" s="219"/>
      <c r="J265" s="221"/>
      <c r="K265" s="221"/>
      <c r="L265" s="221"/>
      <c r="M265" s="221"/>
      <c r="N265" s="221"/>
      <c r="O265" s="222"/>
    </row>
    <row r="266" spans="1:15" s="208" customFormat="1" ht="15" customHeight="1">
      <c r="A266" s="219"/>
      <c r="B266" s="219"/>
      <c r="C266" s="219"/>
      <c r="D266" s="219"/>
      <c r="E266" s="219"/>
      <c r="F266" s="219"/>
      <c r="G266" s="219"/>
      <c r="H266" s="219"/>
      <c r="I266" s="219"/>
      <c r="J266" s="221"/>
      <c r="K266" s="221"/>
      <c r="L266" s="221"/>
      <c r="M266" s="221"/>
      <c r="N266" s="221"/>
      <c r="O266" s="222"/>
    </row>
    <row r="267" spans="1:15" s="208" customFormat="1" ht="15" customHeight="1">
      <c r="A267" s="219"/>
      <c r="B267" s="219"/>
      <c r="C267" s="219"/>
      <c r="D267" s="219"/>
      <c r="E267" s="219"/>
      <c r="F267" s="219"/>
      <c r="G267" s="219"/>
      <c r="H267" s="219"/>
      <c r="I267" s="219"/>
      <c r="J267" s="221"/>
      <c r="K267" s="221"/>
      <c r="L267" s="221"/>
      <c r="M267" s="221"/>
      <c r="N267" s="221"/>
      <c r="O267" s="222"/>
    </row>
    <row r="268" spans="1:15" s="208" customFormat="1" ht="15" customHeight="1">
      <c r="A268" s="219"/>
      <c r="B268" s="219"/>
      <c r="C268" s="219"/>
      <c r="D268" s="219"/>
      <c r="E268" s="219"/>
      <c r="F268" s="219"/>
      <c r="G268" s="219"/>
      <c r="H268" s="219"/>
      <c r="I268" s="219"/>
      <c r="J268" s="221"/>
      <c r="K268" s="221"/>
      <c r="L268" s="221"/>
      <c r="M268" s="221"/>
      <c r="N268" s="221"/>
      <c r="O268" s="222"/>
    </row>
  </sheetData>
  <mergeCells count="87">
    <mergeCell ref="A1:H1"/>
    <mergeCell ref="J1:O1"/>
    <mergeCell ref="J2:O2"/>
    <mergeCell ref="J3:O3"/>
    <mergeCell ref="A2:H3"/>
    <mergeCell ref="A6:O6"/>
    <mergeCell ref="A7:O7"/>
    <mergeCell ref="A11:O11"/>
    <mergeCell ref="A15:O15"/>
    <mergeCell ref="A18:O18"/>
    <mergeCell ref="A22:O22"/>
    <mergeCell ref="A23:O23"/>
    <mergeCell ref="A27:O27"/>
    <mergeCell ref="A29:O29"/>
    <mergeCell ref="A32:O32"/>
    <mergeCell ref="A37:O37"/>
    <mergeCell ref="A38:O38"/>
    <mergeCell ref="A39:O39"/>
    <mergeCell ref="A40:O40"/>
    <mergeCell ref="A41:O41"/>
    <mergeCell ref="A42:O42"/>
    <mergeCell ref="A43:O43"/>
    <mergeCell ref="A48:O48"/>
    <mergeCell ref="A51:O51"/>
    <mergeCell ref="A54:O54"/>
    <mergeCell ref="A56:O56"/>
    <mergeCell ref="A58:O58"/>
    <mergeCell ref="B59:O59"/>
    <mergeCell ref="A63:O63"/>
    <mergeCell ref="A65:O65"/>
    <mergeCell ref="A69:O69"/>
    <mergeCell ref="A71:O71"/>
    <mergeCell ref="A74:O74"/>
    <mergeCell ref="A77:O77"/>
    <mergeCell ref="A79:O79"/>
    <mergeCell ref="B80:O80"/>
    <mergeCell ref="B81:O81"/>
    <mergeCell ref="B82:O82"/>
    <mergeCell ref="B83:O83"/>
    <mergeCell ref="A84:O84"/>
    <mergeCell ref="A86:O86"/>
    <mergeCell ref="A88:O88"/>
    <mergeCell ref="A91:O91"/>
    <mergeCell ref="A102:O102"/>
    <mergeCell ref="A105:O105"/>
    <mergeCell ref="A106:O106"/>
    <mergeCell ref="A107:O107"/>
    <mergeCell ref="A108:O108"/>
    <mergeCell ref="A109:O109"/>
    <mergeCell ref="A110:O110"/>
    <mergeCell ref="A111:O111"/>
    <mergeCell ref="A122:O122"/>
    <mergeCell ref="A123:O123"/>
    <mergeCell ref="A124:O124"/>
    <mergeCell ref="A127:O127"/>
    <mergeCell ref="A128:O128"/>
    <mergeCell ref="A129:O129"/>
    <mergeCell ref="A130:O130"/>
    <mergeCell ref="A131:O131"/>
    <mergeCell ref="A134:O134"/>
    <mergeCell ref="A137:O137"/>
    <mergeCell ref="A138:O138"/>
    <mergeCell ref="A139:O139"/>
    <mergeCell ref="A140:O140"/>
    <mergeCell ref="A141:O141"/>
    <mergeCell ref="A145:O145"/>
    <mergeCell ref="A154:O154"/>
    <mergeCell ref="A155:O155"/>
    <mergeCell ref="A156:O156"/>
    <mergeCell ref="A157:O157"/>
    <mergeCell ref="A158:O158"/>
    <mergeCell ref="A159:O159"/>
    <mergeCell ref="A160:O160"/>
    <mergeCell ref="A163:O163"/>
    <mergeCell ref="A180:O180"/>
    <mergeCell ref="A181:O181"/>
    <mergeCell ref="A182:O182"/>
    <mergeCell ref="B193:O193"/>
    <mergeCell ref="B194:O194"/>
    <mergeCell ref="B195:O195"/>
    <mergeCell ref="A196:O196"/>
    <mergeCell ref="A185:O185"/>
    <mergeCell ref="A186:O186"/>
    <mergeCell ref="A187:O187"/>
    <mergeCell ref="A188:O188"/>
    <mergeCell ref="A189:O189"/>
    <mergeCell ref="A192:O192"/>
  </mergeCells>
  <pageMargins left="0.70866141732283472" right="0.70866141732283472" top="0.74803149606299213" bottom="0.74803149606299213" header="0.31496062992125984" footer="0.31496062992125984"/>
  <pageSetup scale="89" firstPageNumber="11" fitToHeight="0" orientation="portrait" useFirstPageNumber="1"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G347"/>
  <sheetViews>
    <sheetView view="pageBreakPreview" topLeftCell="C1" zoomScaleNormal="100" zoomScaleSheetLayoutView="100" workbookViewId="0">
      <selection activeCell="H1" sqref="H1:U65536"/>
    </sheetView>
  </sheetViews>
  <sheetFormatPr defaultColWidth="9.109375" defaultRowHeight="12"/>
  <cols>
    <col min="1" max="1" width="5.88671875" style="10" customWidth="1"/>
    <col min="2" max="2" width="24.5546875" style="10" customWidth="1"/>
    <col min="3" max="7" width="18.5546875" style="10" customWidth="1"/>
    <col min="8" max="16384" width="9.109375" style="10"/>
  </cols>
  <sheetData>
    <row r="1" spans="1:7">
      <c r="A1" s="10" t="s">
        <v>2273</v>
      </c>
    </row>
    <row r="3" spans="1:7">
      <c r="A3" s="532" t="s">
        <v>2274</v>
      </c>
      <c r="B3" s="532"/>
      <c r="C3" s="532"/>
      <c r="D3" s="532"/>
      <c r="E3" s="532"/>
      <c r="F3" s="336" t="s">
        <v>2726</v>
      </c>
      <c r="G3" s="336" t="s">
        <v>2725</v>
      </c>
    </row>
    <row r="4" spans="1:7">
      <c r="A4" s="533" t="s">
        <v>2275</v>
      </c>
      <c r="B4" s="533"/>
      <c r="C4" s="533"/>
      <c r="D4" s="533"/>
      <c r="E4" s="533"/>
      <c r="F4" s="414">
        <v>1264421347</v>
      </c>
      <c r="G4" s="414">
        <v>747093232</v>
      </c>
    </row>
    <row r="5" spans="1:7">
      <c r="A5" s="533" t="s">
        <v>2276</v>
      </c>
      <c r="B5" s="533"/>
      <c r="C5" s="533"/>
      <c r="D5" s="533"/>
      <c r="E5" s="533"/>
      <c r="F5" s="414">
        <v>79056979143</v>
      </c>
      <c r="G5" s="414">
        <v>119709067718</v>
      </c>
    </row>
    <row r="6" spans="1:7">
      <c r="A6" s="533" t="s">
        <v>2277</v>
      </c>
      <c r="B6" s="533"/>
      <c r="C6" s="533"/>
      <c r="D6" s="533"/>
      <c r="E6" s="533"/>
      <c r="F6" s="414">
        <v>0</v>
      </c>
      <c r="G6" s="414">
        <v>0</v>
      </c>
    </row>
    <row r="7" spans="1:7">
      <c r="A7" s="532" t="s">
        <v>2278</v>
      </c>
      <c r="B7" s="532"/>
      <c r="C7" s="532"/>
      <c r="D7" s="532"/>
      <c r="E7" s="532"/>
      <c r="F7" s="319">
        <v>80321400490</v>
      </c>
      <c r="G7" s="319">
        <v>120456160950</v>
      </c>
    </row>
    <row r="10" spans="1:7">
      <c r="A10" s="10" t="s">
        <v>2279</v>
      </c>
    </row>
    <row r="11" spans="1:7" ht="30" customHeight="1">
      <c r="A11" s="556" t="s">
        <v>2280</v>
      </c>
      <c r="B11" s="557"/>
      <c r="C11" s="558"/>
      <c r="D11" s="576" t="s">
        <v>18881</v>
      </c>
      <c r="E11" s="577"/>
      <c r="F11" s="576" t="s">
        <v>18882</v>
      </c>
      <c r="G11" s="577"/>
    </row>
    <row r="12" spans="1:7">
      <c r="A12" s="556" t="s">
        <v>2281</v>
      </c>
      <c r="B12" s="557"/>
      <c r="C12" s="558"/>
      <c r="D12" s="574"/>
      <c r="E12" s="575"/>
      <c r="F12" s="571"/>
      <c r="G12" s="571"/>
    </row>
    <row r="13" spans="1:7">
      <c r="A13" s="562" t="s">
        <v>18841</v>
      </c>
      <c r="B13" s="554"/>
      <c r="C13" s="555"/>
      <c r="D13" s="574">
        <v>3141712</v>
      </c>
      <c r="E13" s="575"/>
      <c r="F13" s="569">
        <v>91898730000</v>
      </c>
      <c r="G13" s="569"/>
    </row>
    <row r="14" spans="1:7">
      <c r="A14" s="562" t="s">
        <v>18840</v>
      </c>
      <c r="B14" s="554"/>
      <c r="C14" s="555"/>
      <c r="D14" s="574">
        <v>10827337</v>
      </c>
      <c r="E14" s="575"/>
      <c r="F14" s="574">
        <v>2607378280909</v>
      </c>
      <c r="G14" s="575"/>
    </row>
    <row r="15" spans="1:7">
      <c r="A15" s="562" t="s">
        <v>18839</v>
      </c>
      <c r="B15" s="554"/>
      <c r="C15" s="555"/>
      <c r="D15" s="574">
        <v>110</v>
      </c>
      <c r="E15" s="575"/>
      <c r="F15" s="569">
        <v>110936418725</v>
      </c>
      <c r="G15" s="569"/>
    </row>
    <row r="16" spans="1:7">
      <c r="A16" s="556" t="s">
        <v>2278</v>
      </c>
      <c r="B16" s="557"/>
      <c r="C16" s="558"/>
      <c r="D16" s="567">
        <v>13969159</v>
      </c>
      <c r="E16" s="568"/>
      <c r="F16" s="567">
        <v>2810213429634</v>
      </c>
      <c r="G16" s="568"/>
    </row>
    <row r="17" spans="1:7">
      <c r="A17" s="556" t="s">
        <v>2282</v>
      </c>
      <c r="B17" s="557"/>
      <c r="C17" s="558"/>
      <c r="D17" s="572"/>
      <c r="E17" s="573"/>
      <c r="F17" s="571"/>
      <c r="G17" s="571"/>
    </row>
    <row r="18" spans="1:7" ht="12" customHeight="1">
      <c r="A18" s="562" t="s">
        <v>18841</v>
      </c>
      <c r="B18" s="554"/>
      <c r="C18" s="555"/>
      <c r="D18" s="574">
        <v>181960052</v>
      </c>
      <c r="E18" s="575"/>
      <c r="F18" s="569">
        <v>3988377222600</v>
      </c>
      <c r="G18" s="569"/>
    </row>
    <row r="19" spans="1:7">
      <c r="A19" s="562" t="s">
        <v>18840</v>
      </c>
      <c r="B19" s="554"/>
      <c r="C19" s="555"/>
      <c r="D19" s="415"/>
      <c r="E19" s="416">
        <v>12313</v>
      </c>
      <c r="F19" s="569">
        <v>168138501108</v>
      </c>
      <c r="G19" s="569"/>
    </row>
    <row r="20" spans="1:7">
      <c r="A20" s="562" t="s">
        <v>18842</v>
      </c>
      <c r="B20" s="554"/>
      <c r="C20" s="555"/>
      <c r="D20" s="415"/>
      <c r="E20" s="416">
        <v>21800</v>
      </c>
      <c r="F20" s="569">
        <v>482301000</v>
      </c>
      <c r="G20" s="569"/>
    </row>
    <row r="21" spans="1:7" ht="12" customHeight="1">
      <c r="A21" s="562" t="s">
        <v>18843</v>
      </c>
      <c r="B21" s="554"/>
      <c r="C21" s="555"/>
      <c r="D21" s="574">
        <v>326200</v>
      </c>
      <c r="E21" s="575"/>
      <c r="F21" s="569">
        <v>77284000</v>
      </c>
      <c r="G21" s="569"/>
    </row>
    <row r="22" spans="1:7">
      <c r="A22" s="556" t="s">
        <v>2278</v>
      </c>
      <c r="B22" s="557"/>
      <c r="C22" s="558"/>
      <c r="D22" s="567">
        <v>182320365</v>
      </c>
      <c r="E22" s="568"/>
      <c r="F22" s="567">
        <v>4157075308708</v>
      </c>
      <c r="G22" s="568"/>
    </row>
    <row r="25" spans="1:7">
      <c r="A25" s="10" t="s">
        <v>2283</v>
      </c>
    </row>
    <row r="26" spans="1:7">
      <c r="A26" s="10" t="s">
        <v>2284</v>
      </c>
    </row>
    <row r="27" spans="1:7">
      <c r="A27" s="532" t="s">
        <v>2285</v>
      </c>
      <c r="B27" s="532"/>
      <c r="C27" s="532"/>
      <c r="D27" s="570" t="s">
        <v>2726</v>
      </c>
      <c r="E27" s="570"/>
      <c r="F27" s="570" t="s">
        <v>2725</v>
      </c>
      <c r="G27" s="570"/>
    </row>
    <row r="28" spans="1:7">
      <c r="A28" s="532"/>
      <c r="B28" s="532"/>
      <c r="C28" s="532"/>
      <c r="D28" s="317" t="s">
        <v>2286</v>
      </c>
      <c r="E28" s="317" t="s">
        <v>2287</v>
      </c>
      <c r="F28" s="317" t="s">
        <v>2286</v>
      </c>
      <c r="G28" s="317" t="s">
        <v>2287</v>
      </c>
    </row>
    <row r="29" spans="1:7">
      <c r="A29" s="533" t="s">
        <v>2247</v>
      </c>
      <c r="B29" s="533"/>
      <c r="C29" s="533"/>
      <c r="D29" s="318">
        <v>389908267106</v>
      </c>
      <c r="E29" s="318">
        <v>375692218200</v>
      </c>
      <c r="F29" s="318">
        <v>307267786764</v>
      </c>
      <c r="G29" s="318">
        <v>297113989250</v>
      </c>
    </row>
    <row r="30" spans="1:7">
      <c r="A30" s="533" t="s">
        <v>2248</v>
      </c>
      <c r="B30" s="533"/>
      <c r="C30" s="533"/>
      <c r="D30" s="318">
        <v>2885800</v>
      </c>
      <c r="E30" s="318">
        <v>0</v>
      </c>
      <c r="F30" s="318">
        <v>2885800</v>
      </c>
      <c r="G30" s="318">
        <v>0</v>
      </c>
    </row>
    <row r="31" spans="1:7">
      <c r="A31" s="533" t="s">
        <v>2249</v>
      </c>
      <c r="B31" s="533"/>
      <c r="C31" s="533"/>
      <c r="D31" s="318">
        <v>66780000000</v>
      </c>
      <c r="E31" s="318">
        <v>67980000000</v>
      </c>
      <c r="F31" s="318">
        <v>66780000000</v>
      </c>
      <c r="G31" s="318">
        <v>67980000000</v>
      </c>
    </row>
    <row r="32" spans="1:7">
      <c r="A32" s="533" t="s">
        <v>2288</v>
      </c>
      <c r="B32" s="533"/>
      <c r="C32" s="533"/>
      <c r="D32" s="318">
        <v>667409650000</v>
      </c>
      <c r="E32" s="318">
        <v>690455650000</v>
      </c>
      <c r="F32" s="417">
        <v>1220613829296</v>
      </c>
      <c r="G32" s="417">
        <v>1243659829296</v>
      </c>
    </row>
    <row r="33" spans="1:7">
      <c r="A33" s="532" t="s">
        <v>2278</v>
      </c>
      <c r="B33" s="532"/>
      <c r="C33" s="532"/>
      <c r="D33" s="319">
        <v>1124100802906</v>
      </c>
      <c r="E33" s="319">
        <v>1134127868200</v>
      </c>
      <c r="F33" s="319">
        <v>1594664501860</v>
      </c>
      <c r="G33" s="319">
        <v>1608753818546</v>
      </c>
    </row>
    <row r="36" spans="1:7">
      <c r="A36" s="10" t="s">
        <v>2289</v>
      </c>
    </row>
    <row r="37" spans="1:7">
      <c r="A37" s="532" t="s">
        <v>2290</v>
      </c>
      <c r="B37" s="532"/>
      <c r="C37" s="532"/>
      <c r="D37" s="570" t="s">
        <v>2726</v>
      </c>
      <c r="E37" s="570"/>
      <c r="F37" s="570" t="s">
        <v>2725</v>
      </c>
      <c r="G37" s="570"/>
    </row>
    <row r="38" spans="1:7">
      <c r="A38" s="532"/>
      <c r="B38" s="532"/>
      <c r="C38" s="532"/>
      <c r="D38" s="317" t="s">
        <v>2286</v>
      </c>
      <c r="E38" s="317" t="s">
        <v>2287</v>
      </c>
      <c r="F38" s="317" t="s">
        <v>2286</v>
      </c>
      <c r="G38" s="317" t="s">
        <v>2287</v>
      </c>
    </row>
    <row r="39" spans="1:7">
      <c r="A39" s="533" t="s">
        <v>2291</v>
      </c>
      <c r="B39" s="533"/>
      <c r="C39" s="533"/>
      <c r="D39" s="318">
        <v>171530282263</v>
      </c>
      <c r="E39" s="318">
        <v>171530282263</v>
      </c>
      <c r="F39" s="418">
        <v>146280657215</v>
      </c>
      <c r="G39" s="318">
        <v>146280657215</v>
      </c>
    </row>
    <row r="40" spans="1:7">
      <c r="A40" s="533" t="s">
        <v>2704</v>
      </c>
      <c r="B40" s="533"/>
      <c r="C40" s="533"/>
      <c r="D40" s="318">
        <v>15711154747</v>
      </c>
      <c r="E40" s="318">
        <v>15711154747</v>
      </c>
      <c r="F40" s="418">
        <v>11960381308</v>
      </c>
      <c r="G40" s="318">
        <v>11960381308</v>
      </c>
    </row>
    <row r="41" spans="1:7">
      <c r="A41" s="532" t="s">
        <v>2278</v>
      </c>
      <c r="B41" s="532"/>
      <c r="C41" s="532"/>
      <c r="D41" s="319">
        <v>187241437010</v>
      </c>
      <c r="E41" s="319">
        <v>187241437010</v>
      </c>
      <c r="F41" s="319">
        <v>158241038523</v>
      </c>
      <c r="G41" s="319">
        <v>158241038523</v>
      </c>
    </row>
    <row r="43" spans="1:7" ht="15" customHeight="1">
      <c r="A43" s="10" t="s">
        <v>18845</v>
      </c>
    </row>
    <row r="44" spans="1:7" ht="15" customHeight="1">
      <c r="A44" s="532" t="s">
        <v>18846</v>
      </c>
      <c r="B44" s="532"/>
      <c r="C44" s="532"/>
      <c r="D44" s="570" t="s">
        <v>2726</v>
      </c>
      <c r="E44" s="570"/>
      <c r="F44" s="570" t="s">
        <v>2725</v>
      </c>
      <c r="G44" s="570"/>
    </row>
    <row r="45" spans="1:7" ht="15" customHeight="1">
      <c r="A45" s="532"/>
      <c r="B45" s="532"/>
      <c r="C45" s="532"/>
      <c r="D45" s="317" t="s">
        <v>2286</v>
      </c>
      <c r="E45" s="317" t="s">
        <v>2287</v>
      </c>
      <c r="F45" s="317" t="s">
        <v>2286</v>
      </c>
      <c r="G45" s="317" t="s">
        <v>2287</v>
      </c>
    </row>
    <row r="46" spans="1:7" ht="15" customHeight="1">
      <c r="A46" s="533" t="s">
        <v>2249</v>
      </c>
      <c r="B46" s="533"/>
      <c r="C46" s="533"/>
      <c r="D46" s="318">
        <v>30310000000</v>
      </c>
      <c r="E46" s="318">
        <v>30310000000.000004</v>
      </c>
      <c r="F46" s="318">
        <v>30310000000</v>
      </c>
      <c r="G46" s="318">
        <v>30310000000.000004</v>
      </c>
    </row>
    <row r="47" spans="1:7" ht="15" customHeight="1">
      <c r="A47" s="532" t="s">
        <v>2278</v>
      </c>
      <c r="B47" s="532"/>
      <c r="C47" s="532"/>
      <c r="D47" s="319">
        <v>30310000000</v>
      </c>
      <c r="E47" s="319">
        <v>30310000000.000004</v>
      </c>
      <c r="F47" s="319">
        <v>30310000000</v>
      </c>
      <c r="G47" s="319">
        <v>30310000000.000004</v>
      </c>
    </row>
    <row r="49" spans="1:7">
      <c r="A49" s="10" t="s">
        <v>18873</v>
      </c>
    </row>
    <row r="50" spans="1:7">
      <c r="A50" s="530" t="s">
        <v>2292</v>
      </c>
      <c r="B50" s="530"/>
      <c r="C50" s="530" t="s">
        <v>2293</v>
      </c>
      <c r="D50" s="578" t="s">
        <v>2726</v>
      </c>
      <c r="E50" s="579"/>
      <c r="F50" s="579"/>
      <c r="G50" s="580"/>
    </row>
    <row r="51" spans="1:7">
      <c r="A51" s="530"/>
      <c r="B51" s="530"/>
      <c r="C51" s="530"/>
      <c r="D51" s="320" t="s">
        <v>2294</v>
      </c>
      <c r="E51" s="320" t="s">
        <v>2295</v>
      </c>
      <c r="F51" s="320" t="s">
        <v>2296</v>
      </c>
      <c r="G51" s="320" t="s">
        <v>2297</v>
      </c>
    </row>
    <row r="52" spans="1:7">
      <c r="A52" s="565" t="s">
        <v>2298</v>
      </c>
      <c r="B52" s="566"/>
      <c r="C52" s="71">
        <v>9388277536</v>
      </c>
      <c r="D52" s="71">
        <v>8958251636</v>
      </c>
      <c r="E52" s="318"/>
      <c r="F52" s="71">
        <v>286580800</v>
      </c>
      <c r="G52" s="318">
        <v>8671670836</v>
      </c>
    </row>
    <row r="53" spans="1:7">
      <c r="A53" s="550" t="s">
        <v>2278</v>
      </c>
      <c r="B53" s="552"/>
      <c r="C53" s="319">
        <v>9388277536</v>
      </c>
      <c r="D53" s="319">
        <v>8958251636</v>
      </c>
      <c r="E53" s="319">
        <v>0</v>
      </c>
      <c r="F53" s="319">
        <v>286580800</v>
      </c>
      <c r="G53" s="319">
        <v>8671670836</v>
      </c>
    </row>
    <row r="56" spans="1:7">
      <c r="A56" s="10" t="s">
        <v>18874</v>
      </c>
    </row>
    <row r="57" spans="1:7" ht="12" customHeight="1">
      <c r="A57" s="532" t="s">
        <v>18851</v>
      </c>
      <c r="B57" s="532"/>
      <c r="C57" s="532"/>
      <c r="D57" s="532"/>
      <c r="E57" s="532"/>
      <c r="F57" s="336" t="s">
        <v>2726</v>
      </c>
      <c r="G57" s="336" t="s">
        <v>2725</v>
      </c>
    </row>
    <row r="58" spans="1:7" ht="12" customHeight="1">
      <c r="A58" s="533" t="s">
        <v>2300</v>
      </c>
      <c r="B58" s="533"/>
      <c r="C58" s="533"/>
      <c r="D58" s="533"/>
      <c r="E58" s="533"/>
      <c r="F58" s="323">
        <v>971618300261</v>
      </c>
      <c r="G58" s="323">
        <v>331442223732</v>
      </c>
    </row>
    <row r="59" spans="1:7" ht="12" customHeight="1">
      <c r="A59" s="533" t="s">
        <v>361</v>
      </c>
      <c r="B59" s="533"/>
      <c r="C59" s="533"/>
      <c r="D59" s="533"/>
      <c r="E59" s="533"/>
      <c r="F59" s="323">
        <v>1932435746</v>
      </c>
      <c r="G59" s="323">
        <v>1523194456</v>
      </c>
    </row>
    <row r="60" spans="1:7" ht="12" customHeight="1">
      <c r="A60" s="533" t="s">
        <v>2927</v>
      </c>
      <c r="B60" s="533"/>
      <c r="C60" s="533"/>
      <c r="D60" s="533"/>
      <c r="E60" s="533"/>
      <c r="F60" s="323">
        <v>2625900</v>
      </c>
      <c r="G60" s="323">
        <v>3806519</v>
      </c>
    </row>
    <row r="61" spans="1:7">
      <c r="A61" s="532" t="s">
        <v>2278</v>
      </c>
      <c r="B61" s="532"/>
      <c r="C61" s="532"/>
      <c r="D61" s="532"/>
      <c r="E61" s="532"/>
      <c r="F61" s="319">
        <v>973553361907</v>
      </c>
      <c r="G61" s="319">
        <v>332969224707</v>
      </c>
    </row>
    <row r="63" spans="1:7">
      <c r="A63" s="532" t="s">
        <v>18852</v>
      </c>
      <c r="B63" s="532"/>
      <c r="C63" s="532"/>
      <c r="D63" s="532"/>
      <c r="E63" s="532"/>
      <c r="F63" s="336" t="s">
        <v>2726</v>
      </c>
      <c r="G63" s="336" t="s">
        <v>2725</v>
      </c>
    </row>
    <row r="64" spans="1:7">
      <c r="A64" s="533" t="s">
        <v>18853</v>
      </c>
      <c r="B64" s="533"/>
      <c r="C64" s="533"/>
      <c r="D64" s="533"/>
      <c r="E64" s="533"/>
      <c r="F64" s="323">
        <v>0</v>
      </c>
      <c r="G64" s="323">
        <v>50883161094</v>
      </c>
    </row>
    <row r="65" spans="1:7">
      <c r="A65" s="532" t="s">
        <v>2278</v>
      </c>
      <c r="B65" s="532"/>
      <c r="C65" s="532"/>
      <c r="D65" s="532"/>
      <c r="E65" s="532"/>
      <c r="F65" s="319">
        <v>0</v>
      </c>
      <c r="G65" s="319">
        <v>50883161094</v>
      </c>
    </row>
    <row r="67" spans="1:7">
      <c r="A67" s="10" t="s">
        <v>2301</v>
      </c>
    </row>
    <row r="69" spans="1:7">
      <c r="A69" s="553" t="s">
        <v>2302</v>
      </c>
      <c r="B69" s="555"/>
      <c r="C69" s="320" t="s">
        <v>363</v>
      </c>
      <c r="D69" s="320" t="s">
        <v>2303</v>
      </c>
      <c r="E69" s="320" t="s">
        <v>364</v>
      </c>
      <c r="F69" s="320" t="s">
        <v>2304</v>
      </c>
      <c r="G69" s="320" t="s">
        <v>381</v>
      </c>
    </row>
    <row r="70" spans="1:7">
      <c r="A70" s="556" t="s">
        <v>2305</v>
      </c>
      <c r="B70" s="558"/>
      <c r="C70" s="419"/>
      <c r="D70" s="419"/>
      <c r="E70" s="419"/>
      <c r="F70" s="419"/>
      <c r="G70" s="419"/>
    </row>
    <row r="71" spans="1:7">
      <c r="A71" s="553" t="s">
        <v>18883</v>
      </c>
      <c r="B71" s="555"/>
      <c r="C71" s="318">
        <v>24589883482</v>
      </c>
      <c r="D71" s="318">
        <v>11840309272</v>
      </c>
      <c r="E71" s="318">
        <v>222812000</v>
      </c>
      <c r="F71" s="318">
        <v>718929977</v>
      </c>
      <c r="G71" s="318">
        <v>37371934731</v>
      </c>
    </row>
    <row r="72" spans="1:7">
      <c r="A72" s="553" t="s">
        <v>2306</v>
      </c>
      <c r="B72" s="555"/>
      <c r="C72" s="318">
        <v>38555000</v>
      </c>
      <c r="D72" s="318">
        <v>0</v>
      </c>
      <c r="E72" s="318"/>
      <c r="F72" s="318"/>
      <c r="G72" s="318">
        <v>38555000</v>
      </c>
    </row>
    <row r="73" spans="1:7">
      <c r="A73" s="553" t="s">
        <v>18884</v>
      </c>
      <c r="B73" s="555"/>
      <c r="C73" s="318">
        <v>24628438482</v>
      </c>
      <c r="D73" s="318">
        <v>11840309272</v>
      </c>
      <c r="E73" s="318">
        <v>222812000</v>
      </c>
      <c r="F73" s="318">
        <v>718929977</v>
      </c>
      <c r="G73" s="318">
        <v>37410489731</v>
      </c>
    </row>
    <row r="74" spans="1:7">
      <c r="A74" s="556" t="s">
        <v>2307</v>
      </c>
      <c r="B74" s="558"/>
      <c r="C74" s="318"/>
      <c r="D74" s="318"/>
      <c r="E74" s="318"/>
      <c r="F74" s="318"/>
      <c r="G74" s="318"/>
    </row>
    <row r="75" spans="1:7" ht="12" customHeight="1">
      <c r="A75" s="553" t="s">
        <v>18883</v>
      </c>
      <c r="B75" s="555"/>
      <c r="C75" s="318">
        <v>18388524058</v>
      </c>
      <c r="D75" s="318">
        <v>3515443634</v>
      </c>
      <c r="E75" s="318">
        <v>222812000</v>
      </c>
      <c r="F75" s="318">
        <v>617624332</v>
      </c>
      <c r="G75" s="318">
        <v>22744404024</v>
      </c>
    </row>
    <row r="76" spans="1:7">
      <c r="A76" s="553" t="s">
        <v>2309</v>
      </c>
      <c r="B76" s="555"/>
      <c r="C76" s="318">
        <v>540237344</v>
      </c>
      <c r="D76" s="318">
        <v>310944249</v>
      </c>
      <c r="E76" s="318"/>
      <c r="F76" s="318">
        <v>14494500</v>
      </c>
      <c r="G76" s="318">
        <v>865676093</v>
      </c>
    </row>
    <row r="77" spans="1:7" ht="12" customHeight="1">
      <c r="A77" s="553" t="s">
        <v>18884</v>
      </c>
      <c r="B77" s="555"/>
      <c r="C77" s="318">
        <v>18928761402</v>
      </c>
      <c r="D77" s="318">
        <v>3826387883</v>
      </c>
      <c r="E77" s="318">
        <v>222812000</v>
      </c>
      <c r="F77" s="318">
        <v>632118832</v>
      </c>
      <c r="G77" s="318">
        <v>23610080117</v>
      </c>
    </row>
    <row r="78" spans="1:7">
      <c r="A78" s="556" t="s">
        <v>2308</v>
      </c>
      <c r="B78" s="558"/>
      <c r="C78" s="318"/>
      <c r="D78" s="318"/>
      <c r="E78" s="318"/>
      <c r="F78" s="318"/>
      <c r="G78" s="318"/>
    </row>
    <row r="79" spans="1:7" ht="12" customHeight="1">
      <c r="A79" s="553" t="s">
        <v>18883</v>
      </c>
      <c r="B79" s="555"/>
      <c r="C79" s="318">
        <v>6201359424</v>
      </c>
      <c r="D79" s="318">
        <v>8324865638</v>
      </c>
      <c r="E79" s="318">
        <v>0</v>
      </c>
      <c r="F79" s="318">
        <v>101305645</v>
      </c>
      <c r="G79" s="318">
        <v>14627530707</v>
      </c>
    </row>
    <row r="80" spans="1:7" ht="12" customHeight="1">
      <c r="A80" s="553" t="s">
        <v>18884</v>
      </c>
      <c r="B80" s="555"/>
      <c r="C80" s="318">
        <v>5699677080</v>
      </c>
      <c r="D80" s="318">
        <v>8013921389</v>
      </c>
      <c r="E80" s="318">
        <v>0</v>
      </c>
      <c r="F80" s="318">
        <v>86811145</v>
      </c>
      <c r="G80" s="318">
        <v>13800409614</v>
      </c>
    </row>
    <row r="83" spans="1:7">
      <c r="A83" s="10" t="s">
        <v>2310</v>
      </c>
    </row>
    <row r="84" spans="1:7" ht="22.8">
      <c r="A84" s="533" t="s">
        <v>2302</v>
      </c>
      <c r="B84" s="533"/>
      <c r="C84" s="533"/>
      <c r="D84" s="533"/>
      <c r="E84" s="320" t="s">
        <v>2311</v>
      </c>
      <c r="F84" s="320" t="s">
        <v>365</v>
      </c>
      <c r="G84" s="320" t="s">
        <v>381</v>
      </c>
    </row>
    <row r="85" spans="1:7">
      <c r="A85" s="532" t="s">
        <v>2312</v>
      </c>
      <c r="B85" s="532"/>
      <c r="C85" s="532"/>
      <c r="D85" s="532"/>
      <c r="E85" s="420"/>
      <c r="F85" s="420"/>
      <c r="G85" s="420"/>
    </row>
    <row r="86" spans="1:7">
      <c r="A86" s="533" t="s">
        <v>18883</v>
      </c>
      <c r="B86" s="533"/>
      <c r="C86" s="533"/>
      <c r="D86" s="533"/>
      <c r="E86" s="421">
        <v>20331918889</v>
      </c>
      <c r="F86" s="421">
        <v>4750289608</v>
      </c>
      <c r="G86" s="421">
        <v>25082208497</v>
      </c>
    </row>
    <row r="87" spans="1:7">
      <c r="A87" s="533" t="s">
        <v>2306</v>
      </c>
      <c r="B87" s="533"/>
      <c r="C87" s="533"/>
      <c r="D87" s="533"/>
      <c r="E87" s="421"/>
      <c r="F87" s="422"/>
      <c r="G87" s="421">
        <v>0</v>
      </c>
    </row>
    <row r="88" spans="1:7">
      <c r="A88" s="533" t="s">
        <v>2313</v>
      </c>
      <c r="B88" s="533"/>
      <c r="C88" s="533"/>
      <c r="D88" s="533"/>
      <c r="E88" s="421"/>
      <c r="F88" s="422"/>
      <c r="G88" s="421">
        <v>0</v>
      </c>
    </row>
    <row r="89" spans="1:7">
      <c r="A89" s="533" t="s">
        <v>18884</v>
      </c>
      <c r="B89" s="533"/>
      <c r="C89" s="533"/>
      <c r="D89" s="533"/>
      <c r="E89" s="421">
        <v>20331918889</v>
      </c>
      <c r="F89" s="421">
        <v>4750289608</v>
      </c>
      <c r="G89" s="421">
        <v>25082208497</v>
      </c>
    </row>
    <row r="90" spans="1:7">
      <c r="A90" s="532" t="s">
        <v>2307</v>
      </c>
      <c r="B90" s="532"/>
      <c r="C90" s="532"/>
      <c r="D90" s="532"/>
      <c r="E90" s="422"/>
      <c r="F90" s="422"/>
      <c r="G90" s="422"/>
    </row>
    <row r="91" spans="1:7">
      <c r="A91" s="533" t="s">
        <v>18883</v>
      </c>
      <c r="B91" s="533"/>
      <c r="C91" s="533"/>
      <c r="D91" s="533"/>
      <c r="E91" s="421">
        <v>10546771905</v>
      </c>
      <c r="F91" s="421">
        <v>4750289608</v>
      </c>
      <c r="G91" s="421">
        <v>15297061513</v>
      </c>
    </row>
    <row r="92" spans="1:7">
      <c r="A92" s="533" t="s">
        <v>2306</v>
      </c>
      <c r="B92" s="533"/>
      <c r="C92" s="533"/>
      <c r="D92" s="533"/>
      <c r="E92" s="421">
        <v>498135750</v>
      </c>
      <c r="F92" s="422"/>
      <c r="G92" s="421">
        <v>498135750</v>
      </c>
    </row>
    <row r="93" spans="1:7">
      <c r="A93" s="533" t="s">
        <v>2313</v>
      </c>
      <c r="B93" s="533"/>
      <c r="C93" s="533"/>
      <c r="D93" s="533"/>
      <c r="E93" s="421"/>
      <c r="F93" s="421"/>
      <c r="G93" s="421">
        <v>0</v>
      </c>
    </row>
    <row r="94" spans="1:7">
      <c r="A94" s="533" t="s">
        <v>18884</v>
      </c>
      <c r="B94" s="533"/>
      <c r="C94" s="533"/>
      <c r="D94" s="533"/>
      <c r="E94" s="421">
        <v>11044907655</v>
      </c>
      <c r="F94" s="421">
        <v>4750289608</v>
      </c>
      <c r="G94" s="421">
        <v>15795197263</v>
      </c>
    </row>
    <row r="95" spans="1:7">
      <c r="A95" s="532" t="s">
        <v>2314</v>
      </c>
      <c r="B95" s="532"/>
      <c r="C95" s="532"/>
      <c r="D95" s="532"/>
      <c r="E95" s="422"/>
      <c r="F95" s="422"/>
      <c r="G95" s="422"/>
    </row>
    <row r="96" spans="1:7">
      <c r="A96" s="533" t="s">
        <v>18883</v>
      </c>
      <c r="B96" s="533"/>
      <c r="C96" s="533"/>
      <c r="D96" s="533"/>
      <c r="E96" s="421">
        <v>9785146984</v>
      </c>
      <c r="F96" s="421">
        <v>0</v>
      </c>
      <c r="G96" s="421">
        <v>9785146984</v>
      </c>
    </row>
    <row r="97" spans="1:7">
      <c r="A97" s="533" t="s">
        <v>18884</v>
      </c>
      <c r="B97" s="533"/>
      <c r="C97" s="533"/>
      <c r="D97" s="533"/>
      <c r="E97" s="421">
        <v>9287011234</v>
      </c>
      <c r="F97" s="421">
        <v>0</v>
      </c>
      <c r="G97" s="421">
        <v>9287011234</v>
      </c>
    </row>
    <row r="100" spans="1:7">
      <c r="A100" s="10" t="s">
        <v>2315</v>
      </c>
    </row>
    <row r="101" spans="1:7">
      <c r="A101" s="532" t="s">
        <v>2299</v>
      </c>
      <c r="B101" s="532"/>
      <c r="C101" s="532"/>
      <c r="D101" s="532"/>
      <c r="E101" s="532"/>
      <c r="F101" s="336" t="s">
        <v>2726</v>
      </c>
      <c r="G101" s="336" t="s">
        <v>2725</v>
      </c>
    </row>
    <row r="102" spans="1:7">
      <c r="A102" s="533" t="s">
        <v>2316</v>
      </c>
      <c r="B102" s="533"/>
      <c r="C102" s="533"/>
      <c r="D102" s="533"/>
      <c r="E102" s="533"/>
      <c r="F102" s="323">
        <v>2201549797</v>
      </c>
      <c r="G102" s="323">
        <v>2425515848</v>
      </c>
    </row>
    <row r="103" spans="1:7">
      <c r="A103" s="533" t="s">
        <v>2317</v>
      </c>
      <c r="B103" s="533"/>
      <c r="C103" s="533"/>
      <c r="D103" s="533"/>
      <c r="E103" s="533"/>
      <c r="F103" s="323">
        <v>5887997839</v>
      </c>
      <c r="G103" s="323">
        <v>7688123483</v>
      </c>
    </row>
    <row r="104" spans="1:7">
      <c r="A104" s="532" t="s">
        <v>2278</v>
      </c>
      <c r="B104" s="532"/>
      <c r="C104" s="532"/>
      <c r="D104" s="532"/>
      <c r="E104" s="532"/>
      <c r="F104" s="319">
        <v>8089547636</v>
      </c>
      <c r="G104" s="319">
        <v>10113639331</v>
      </c>
    </row>
    <row r="107" spans="1:7">
      <c r="A107" s="10" t="s">
        <v>2318</v>
      </c>
    </row>
    <row r="108" spans="1:7">
      <c r="A108" s="532" t="s">
        <v>2299</v>
      </c>
      <c r="B108" s="532"/>
      <c r="C108" s="532"/>
      <c r="D108" s="532"/>
      <c r="E108" s="532"/>
      <c r="F108" s="336" t="s">
        <v>2726</v>
      </c>
      <c r="G108" s="336" t="s">
        <v>2725</v>
      </c>
    </row>
    <row r="109" spans="1:7">
      <c r="A109" s="561" t="s">
        <v>2319</v>
      </c>
      <c r="B109" s="533"/>
      <c r="C109" s="533"/>
      <c r="D109" s="533"/>
      <c r="E109" s="533"/>
      <c r="F109" s="323">
        <v>120000000</v>
      </c>
      <c r="G109" s="323">
        <v>120000000</v>
      </c>
    </row>
    <row r="110" spans="1:7">
      <c r="A110" s="561" t="s">
        <v>2320</v>
      </c>
      <c r="B110" s="533"/>
      <c r="C110" s="533"/>
      <c r="D110" s="533"/>
      <c r="E110" s="533"/>
      <c r="F110" s="323">
        <v>13244008020</v>
      </c>
      <c r="G110" s="323">
        <v>13244008020</v>
      </c>
    </row>
    <row r="111" spans="1:7">
      <c r="A111" s="561" t="s">
        <v>2321</v>
      </c>
      <c r="B111" s="533"/>
      <c r="C111" s="533"/>
      <c r="D111" s="533"/>
      <c r="E111" s="533"/>
      <c r="F111" s="323">
        <v>6635991980</v>
      </c>
      <c r="G111" s="323">
        <v>7626217326</v>
      </c>
    </row>
    <row r="112" spans="1:7">
      <c r="A112" s="532" t="s">
        <v>2278</v>
      </c>
      <c r="B112" s="532"/>
      <c r="C112" s="532"/>
      <c r="D112" s="532"/>
      <c r="E112" s="532"/>
      <c r="F112" s="319">
        <v>20000000000</v>
      </c>
      <c r="G112" s="319">
        <v>20990225346</v>
      </c>
    </row>
    <row r="115" spans="1:7">
      <c r="A115" s="10" t="s">
        <v>2322</v>
      </c>
    </row>
    <row r="116" spans="1:7">
      <c r="A116" s="10" t="s">
        <v>18863</v>
      </c>
    </row>
    <row r="117" spans="1:7" ht="12" customHeight="1">
      <c r="A117" s="553" t="s">
        <v>2323</v>
      </c>
      <c r="B117" s="555"/>
      <c r="C117" s="320" t="s">
        <v>2324</v>
      </c>
      <c r="D117" s="320" t="s">
        <v>2325</v>
      </c>
      <c r="E117" s="320" t="s">
        <v>2326</v>
      </c>
      <c r="F117" s="320" t="s">
        <v>2327</v>
      </c>
      <c r="G117" s="320" t="s">
        <v>2328</v>
      </c>
    </row>
    <row r="118" spans="1:7" ht="12" customHeight="1">
      <c r="A118" s="562" t="s">
        <v>18847</v>
      </c>
      <c r="B118" s="555"/>
      <c r="C118" s="321">
        <v>0.1</v>
      </c>
      <c r="D118" s="318">
        <v>10000000</v>
      </c>
      <c r="E118" s="318">
        <v>0</v>
      </c>
      <c r="F118" s="318">
        <v>10000000</v>
      </c>
      <c r="G118" s="318">
        <v>0</v>
      </c>
    </row>
    <row r="119" spans="1:7">
      <c r="A119" s="563" t="s">
        <v>2278</v>
      </c>
      <c r="B119" s="564"/>
      <c r="C119" s="96"/>
      <c r="D119" s="322">
        <v>10000000</v>
      </c>
      <c r="E119" s="322">
        <v>0</v>
      </c>
      <c r="F119" s="322">
        <v>10000000</v>
      </c>
      <c r="G119" s="322">
        <v>0</v>
      </c>
    </row>
    <row r="121" spans="1:7" ht="15" customHeight="1">
      <c r="A121" s="10" t="s">
        <v>18848</v>
      </c>
    </row>
    <row r="122" spans="1:7" ht="15" customHeight="1">
      <c r="A122" s="553" t="s">
        <v>2323</v>
      </c>
      <c r="B122" s="555"/>
      <c r="C122" s="320" t="s">
        <v>2324</v>
      </c>
      <c r="D122" s="320" t="s">
        <v>2325</v>
      </c>
      <c r="E122" s="320" t="s">
        <v>2326</v>
      </c>
      <c r="F122" s="320" t="s">
        <v>2327</v>
      </c>
      <c r="G122" s="320" t="s">
        <v>2328</v>
      </c>
    </row>
    <row r="123" spans="1:7" ht="15" customHeight="1">
      <c r="A123" s="581" t="s">
        <v>18849</v>
      </c>
      <c r="B123" s="582"/>
      <c r="C123" s="321"/>
      <c r="D123" s="318">
        <v>100000000000</v>
      </c>
      <c r="E123" s="318">
        <v>46769200000</v>
      </c>
      <c r="F123" s="318">
        <v>100000000000</v>
      </c>
      <c r="G123" s="318">
        <v>46769200000</v>
      </c>
    </row>
    <row r="124" spans="1:7" ht="15" customHeight="1">
      <c r="A124" s="581" t="s">
        <v>18850</v>
      </c>
      <c r="B124" s="582"/>
      <c r="C124" s="321"/>
      <c r="D124" s="318">
        <v>216529375548</v>
      </c>
      <c r="E124" s="318">
        <v>175425104781</v>
      </c>
      <c r="F124" s="318">
        <v>158810705548</v>
      </c>
      <c r="G124" s="318">
        <v>233143774781</v>
      </c>
    </row>
    <row r="125" spans="1:7" ht="15" customHeight="1">
      <c r="A125" s="563" t="s">
        <v>2278</v>
      </c>
      <c r="B125" s="564"/>
      <c r="C125" s="96"/>
      <c r="D125" s="322">
        <v>316529375548</v>
      </c>
      <c r="E125" s="322">
        <v>222194304781</v>
      </c>
      <c r="F125" s="322">
        <v>258810705548</v>
      </c>
      <c r="G125" s="322">
        <v>279912974781</v>
      </c>
    </row>
    <row r="127" spans="1:7">
      <c r="A127" s="10" t="s">
        <v>2329</v>
      </c>
    </row>
    <row r="128" spans="1:7">
      <c r="A128" s="532"/>
      <c r="B128" s="532"/>
      <c r="C128" s="532"/>
      <c r="D128" s="532"/>
      <c r="E128" s="532"/>
      <c r="F128" s="336" t="s">
        <v>2726</v>
      </c>
      <c r="G128" s="336" t="s">
        <v>2725</v>
      </c>
    </row>
    <row r="129" spans="1:7">
      <c r="A129" s="533" t="s">
        <v>2330</v>
      </c>
      <c r="B129" s="533"/>
      <c r="C129" s="533"/>
      <c r="D129" s="533"/>
      <c r="E129" s="533"/>
      <c r="F129" s="323">
        <v>383702829</v>
      </c>
      <c r="G129" s="323">
        <v>457533805</v>
      </c>
    </row>
    <row r="130" spans="1:7">
      <c r="A130" s="533" t="s">
        <v>2331</v>
      </c>
      <c r="B130" s="533"/>
      <c r="C130" s="533"/>
      <c r="D130" s="533"/>
      <c r="E130" s="533"/>
      <c r="F130" s="323">
        <v>150500193</v>
      </c>
      <c r="G130" s="323">
        <v>160018989</v>
      </c>
    </row>
    <row r="131" spans="1:7">
      <c r="A131" s="532" t="s">
        <v>2278</v>
      </c>
      <c r="B131" s="532"/>
      <c r="C131" s="532"/>
      <c r="D131" s="532"/>
      <c r="E131" s="532"/>
      <c r="F131" s="319">
        <v>534203022</v>
      </c>
      <c r="G131" s="319">
        <v>617552794</v>
      </c>
    </row>
    <row r="134" spans="1:7">
      <c r="A134" s="10" t="s">
        <v>2332</v>
      </c>
    </row>
    <row r="135" spans="1:7">
      <c r="A135" s="532"/>
      <c r="B135" s="532"/>
      <c r="C135" s="532"/>
      <c r="D135" s="532"/>
      <c r="E135" s="532"/>
      <c r="F135" s="336" t="s">
        <v>2726</v>
      </c>
      <c r="G135" s="336" t="s">
        <v>2725</v>
      </c>
    </row>
    <row r="136" spans="1:7">
      <c r="A136" s="533" t="s">
        <v>2333</v>
      </c>
      <c r="B136" s="533"/>
      <c r="C136" s="533"/>
      <c r="D136" s="533"/>
      <c r="E136" s="533"/>
      <c r="F136" s="323">
        <v>4201253902</v>
      </c>
      <c r="G136" s="323">
        <v>1503857466</v>
      </c>
    </row>
    <row r="137" spans="1:7">
      <c r="A137" s="533" t="s">
        <v>368</v>
      </c>
      <c r="B137" s="533"/>
      <c r="C137" s="533"/>
      <c r="D137" s="533"/>
      <c r="E137" s="533"/>
      <c r="F137" s="323">
        <v>37206209886</v>
      </c>
      <c r="G137" s="323">
        <v>185176610</v>
      </c>
    </row>
    <row r="138" spans="1:7">
      <c r="A138" s="532" t="s">
        <v>2278</v>
      </c>
      <c r="B138" s="532"/>
      <c r="C138" s="532"/>
      <c r="D138" s="532"/>
      <c r="E138" s="532"/>
      <c r="F138" s="319">
        <v>41407463788</v>
      </c>
      <c r="G138" s="319">
        <v>1689034076</v>
      </c>
    </row>
    <row r="141" spans="1:7">
      <c r="A141" s="10" t="s">
        <v>2334</v>
      </c>
    </row>
    <row r="142" spans="1:7">
      <c r="A142" s="532"/>
      <c r="B142" s="532"/>
      <c r="C142" s="532"/>
      <c r="D142" s="532"/>
      <c r="E142" s="532"/>
      <c r="F142" s="336" t="s">
        <v>2726</v>
      </c>
      <c r="G142" s="336" t="s">
        <v>2725</v>
      </c>
    </row>
    <row r="143" spans="1:7">
      <c r="A143" s="533" t="s">
        <v>370</v>
      </c>
      <c r="B143" s="533"/>
      <c r="C143" s="533"/>
      <c r="D143" s="533"/>
      <c r="E143" s="533"/>
      <c r="F143" s="323">
        <v>1747241149</v>
      </c>
      <c r="G143" s="323">
        <v>2896236743</v>
      </c>
    </row>
    <row r="144" spans="1:7">
      <c r="A144" s="533" t="s">
        <v>2335</v>
      </c>
      <c r="B144" s="533"/>
      <c r="C144" s="533"/>
      <c r="D144" s="533"/>
      <c r="E144" s="533"/>
      <c r="F144" s="323">
        <v>714400</v>
      </c>
      <c r="G144" s="323">
        <v>29136187</v>
      </c>
    </row>
    <row r="145" spans="1:7">
      <c r="A145" s="533" t="s">
        <v>369</v>
      </c>
      <c r="B145" s="533"/>
      <c r="C145" s="533"/>
      <c r="D145" s="533"/>
      <c r="E145" s="533"/>
      <c r="F145" s="323">
        <v>4940050102</v>
      </c>
      <c r="G145" s="323">
        <v>6118407944</v>
      </c>
    </row>
    <row r="146" spans="1:7">
      <c r="A146" s="533" t="s">
        <v>371</v>
      </c>
      <c r="B146" s="533"/>
      <c r="C146" s="533"/>
      <c r="D146" s="533"/>
      <c r="E146" s="533"/>
      <c r="F146" s="323">
        <v>0</v>
      </c>
      <c r="G146" s="323">
        <v>0</v>
      </c>
    </row>
    <row r="147" spans="1:7">
      <c r="A147" s="532" t="s">
        <v>2278</v>
      </c>
      <c r="B147" s="532"/>
      <c r="C147" s="532"/>
      <c r="D147" s="532"/>
      <c r="E147" s="532"/>
      <c r="F147" s="319">
        <v>6688005651</v>
      </c>
      <c r="G147" s="319">
        <v>9043780874</v>
      </c>
    </row>
    <row r="150" spans="1:7">
      <c r="A150" s="10" t="s">
        <v>2336</v>
      </c>
    </row>
    <row r="151" spans="1:7">
      <c r="A151" s="532"/>
      <c r="B151" s="532"/>
      <c r="C151" s="532"/>
      <c r="D151" s="532"/>
      <c r="E151" s="532"/>
      <c r="F151" s="336" t="s">
        <v>2726</v>
      </c>
      <c r="G151" s="336" t="s">
        <v>2725</v>
      </c>
    </row>
    <row r="152" spans="1:7">
      <c r="A152" s="533" t="s">
        <v>372</v>
      </c>
      <c r="B152" s="533"/>
      <c r="C152" s="533"/>
      <c r="D152" s="533"/>
      <c r="E152" s="533"/>
      <c r="F152" s="323">
        <v>3174489719</v>
      </c>
      <c r="G152" s="323">
        <v>1895322770</v>
      </c>
    </row>
    <row r="153" spans="1:7">
      <c r="A153" s="533" t="s">
        <v>2337</v>
      </c>
      <c r="B153" s="533"/>
      <c r="C153" s="533"/>
      <c r="D153" s="533"/>
      <c r="E153" s="533"/>
      <c r="F153" s="323">
        <v>4642854349</v>
      </c>
      <c r="G153" s="323">
        <v>9967095667</v>
      </c>
    </row>
    <row r="154" spans="1:7">
      <c r="A154" s="532" t="s">
        <v>2278</v>
      </c>
      <c r="B154" s="532"/>
      <c r="C154" s="532"/>
      <c r="D154" s="532"/>
      <c r="E154" s="532"/>
      <c r="F154" s="319">
        <v>7817344068</v>
      </c>
      <c r="G154" s="319">
        <v>11862418437</v>
      </c>
    </row>
    <row r="157" spans="1:7">
      <c r="A157" s="10" t="s">
        <v>2338</v>
      </c>
    </row>
    <row r="158" spans="1:7">
      <c r="A158" s="532"/>
      <c r="B158" s="532"/>
      <c r="C158" s="532"/>
      <c r="D158" s="532"/>
      <c r="E158" s="532"/>
      <c r="F158" s="336" t="s">
        <v>2726</v>
      </c>
      <c r="G158" s="336" t="s">
        <v>2725</v>
      </c>
    </row>
    <row r="159" spans="1:7">
      <c r="A159" s="533" t="s">
        <v>2339</v>
      </c>
      <c r="B159" s="533"/>
      <c r="C159" s="533"/>
      <c r="D159" s="533"/>
      <c r="E159" s="533"/>
      <c r="F159" s="323">
        <v>30390684</v>
      </c>
      <c r="G159" s="421">
        <v>30390684</v>
      </c>
    </row>
    <row r="160" spans="1:7">
      <c r="A160" s="533" t="s">
        <v>2340</v>
      </c>
      <c r="B160" s="533"/>
      <c r="C160" s="533"/>
      <c r="D160" s="533"/>
      <c r="E160" s="533"/>
      <c r="F160" s="323">
        <v>1248069753</v>
      </c>
      <c r="G160" s="421">
        <v>1245000839</v>
      </c>
    </row>
    <row r="161" spans="1:7">
      <c r="A161" s="532" t="s">
        <v>2278</v>
      </c>
      <c r="B161" s="532"/>
      <c r="C161" s="532"/>
      <c r="D161" s="532"/>
      <c r="E161" s="532"/>
      <c r="F161" s="319">
        <v>1278460437</v>
      </c>
      <c r="G161" s="319">
        <v>1275391523</v>
      </c>
    </row>
    <row r="164" spans="1:7">
      <c r="A164" s="10" t="s">
        <v>2341</v>
      </c>
    </row>
    <row r="165" spans="1:7">
      <c r="A165" s="532"/>
      <c r="B165" s="532"/>
      <c r="C165" s="532"/>
      <c r="D165" s="532"/>
      <c r="E165" s="532"/>
      <c r="F165" s="336" t="s">
        <v>2726</v>
      </c>
      <c r="G165" s="336" t="s">
        <v>2725</v>
      </c>
    </row>
    <row r="166" spans="1:7">
      <c r="A166" s="533" t="s">
        <v>2342</v>
      </c>
      <c r="B166" s="533"/>
      <c r="C166" s="533"/>
      <c r="D166" s="533"/>
      <c r="E166" s="533"/>
      <c r="F166" s="323">
        <v>328427960031</v>
      </c>
      <c r="G166" s="323">
        <v>294718071991</v>
      </c>
    </row>
    <row r="167" spans="1:7">
      <c r="A167" s="533" t="s">
        <v>2343</v>
      </c>
      <c r="B167" s="533"/>
      <c r="C167" s="533"/>
      <c r="D167" s="533"/>
      <c r="E167" s="533"/>
      <c r="F167" s="323">
        <v>6076852430</v>
      </c>
      <c r="G167" s="323">
        <v>9326653544</v>
      </c>
    </row>
    <row r="168" spans="1:7">
      <c r="A168" s="532" t="s">
        <v>2278</v>
      </c>
      <c r="B168" s="532"/>
      <c r="C168" s="532"/>
      <c r="D168" s="532"/>
      <c r="E168" s="532"/>
      <c r="F168" s="319">
        <v>334504812461</v>
      </c>
      <c r="G168" s="319">
        <v>304044725535</v>
      </c>
    </row>
    <row r="171" spans="1:7">
      <c r="A171" s="10" t="s">
        <v>2344</v>
      </c>
    </row>
    <row r="172" spans="1:7" ht="24">
      <c r="A172" s="532"/>
      <c r="B172" s="532"/>
      <c r="C172" s="532"/>
      <c r="D172" s="532"/>
      <c r="E172" s="532"/>
      <c r="F172" s="336" t="s">
        <v>18885</v>
      </c>
      <c r="G172" s="336" t="s">
        <v>18886</v>
      </c>
    </row>
    <row r="173" spans="1:7">
      <c r="A173" s="533" t="s">
        <v>2345</v>
      </c>
      <c r="B173" s="533"/>
      <c r="C173" s="533"/>
      <c r="D173" s="533"/>
      <c r="E173" s="533"/>
      <c r="F173" s="323">
        <v>309660297183</v>
      </c>
      <c r="G173" s="323">
        <v>564327450984</v>
      </c>
    </row>
    <row r="174" spans="1:7">
      <c r="A174" s="533" t="s">
        <v>2346</v>
      </c>
      <c r="B174" s="533"/>
      <c r="C174" s="533"/>
      <c r="D174" s="533"/>
      <c r="E174" s="533"/>
      <c r="F174" s="323">
        <v>20433313301</v>
      </c>
      <c r="G174" s="323">
        <v>16299220084</v>
      </c>
    </row>
    <row r="175" spans="1:7">
      <c r="A175" s="533" t="s">
        <v>2347</v>
      </c>
      <c r="B175" s="533"/>
      <c r="C175" s="533"/>
      <c r="D175" s="533"/>
      <c r="E175" s="533"/>
      <c r="F175" s="323">
        <v>330093610484</v>
      </c>
      <c r="G175" s="323">
        <v>580626671068</v>
      </c>
    </row>
    <row r="176" spans="1:7">
      <c r="A176" s="533" t="s">
        <v>2348</v>
      </c>
      <c r="B176" s="533"/>
      <c r="C176" s="533"/>
      <c r="D176" s="533"/>
      <c r="E176" s="533"/>
      <c r="F176" s="323">
        <v>-1665650453</v>
      </c>
      <c r="G176" s="323">
        <v>-3796768057</v>
      </c>
    </row>
    <row r="177" spans="1:7" s="15" customFormat="1" ht="11.4">
      <c r="A177" s="559" t="s">
        <v>2349</v>
      </c>
      <c r="B177" s="560"/>
      <c r="C177" s="560"/>
      <c r="D177" s="560"/>
      <c r="E177" s="560"/>
      <c r="F177" s="323">
        <v>-1665650453</v>
      </c>
      <c r="G177" s="423">
        <v>-3796768057</v>
      </c>
    </row>
    <row r="178" spans="1:7">
      <c r="A178" s="556" t="s">
        <v>2350</v>
      </c>
      <c r="B178" s="557"/>
      <c r="C178" s="557"/>
      <c r="D178" s="557"/>
      <c r="E178" s="558"/>
      <c r="F178" s="319">
        <v>328427960031</v>
      </c>
      <c r="G178" s="319">
        <v>576829903011</v>
      </c>
    </row>
    <row r="181" spans="1:7">
      <c r="A181" s="10" t="s">
        <v>2351</v>
      </c>
    </row>
    <row r="182" spans="1:7">
      <c r="A182" s="532" t="s">
        <v>2353</v>
      </c>
      <c r="B182" s="532"/>
      <c r="C182" s="532"/>
      <c r="D182" s="532"/>
      <c r="E182" s="532"/>
      <c r="F182" s="336" t="s">
        <v>2726</v>
      </c>
      <c r="G182" s="336" t="s">
        <v>2725</v>
      </c>
    </row>
    <row r="183" spans="1:7">
      <c r="A183" s="533" t="s">
        <v>2352</v>
      </c>
      <c r="B183" s="533"/>
      <c r="C183" s="533"/>
      <c r="D183" s="533"/>
      <c r="E183" s="533"/>
      <c r="F183" s="323">
        <v>345995760000</v>
      </c>
      <c r="G183" s="323">
        <v>283578310000</v>
      </c>
    </row>
    <row r="184" spans="1:7">
      <c r="A184" s="533" t="s">
        <v>2354</v>
      </c>
      <c r="B184" s="533"/>
      <c r="C184" s="533"/>
      <c r="D184" s="533"/>
      <c r="E184" s="533"/>
      <c r="F184" s="323">
        <v>0</v>
      </c>
      <c r="G184" s="323"/>
    </row>
    <row r="185" spans="1:7">
      <c r="A185" s="532" t="s">
        <v>2278</v>
      </c>
      <c r="B185" s="532"/>
      <c r="C185" s="532"/>
      <c r="D185" s="532"/>
      <c r="E185" s="532"/>
      <c r="F185" s="319">
        <v>345995760000</v>
      </c>
      <c r="G185" s="319">
        <v>283578310000</v>
      </c>
    </row>
    <row r="188" spans="1:7">
      <c r="A188" s="10" t="s">
        <v>2355</v>
      </c>
    </row>
    <row r="189" spans="1:7">
      <c r="A189" s="532"/>
      <c r="B189" s="532"/>
      <c r="C189" s="532"/>
      <c r="D189" s="532"/>
      <c r="E189" s="532"/>
      <c r="F189" s="336" t="s">
        <v>2726</v>
      </c>
      <c r="G189" s="336" t="s">
        <v>2725</v>
      </c>
    </row>
    <row r="190" spans="1:7">
      <c r="A190" s="533" t="s">
        <v>2356</v>
      </c>
      <c r="B190" s="533"/>
      <c r="C190" s="533"/>
      <c r="D190" s="533"/>
      <c r="E190" s="533"/>
      <c r="F190" s="323">
        <v>1530000</v>
      </c>
      <c r="G190" s="323">
        <v>1530000</v>
      </c>
    </row>
    <row r="191" spans="1:7">
      <c r="A191" s="532" t="s">
        <v>2278</v>
      </c>
      <c r="B191" s="532"/>
      <c r="C191" s="532"/>
      <c r="D191" s="532"/>
      <c r="E191" s="532"/>
      <c r="F191" s="319">
        <v>1530000</v>
      </c>
      <c r="G191" s="319">
        <v>1530000</v>
      </c>
    </row>
    <row r="193" spans="1:7">
      <c r="A193" s="10" t="s">
        <v>18854</v>
      </c>
    </row>
    <row r="194" spans="1:7">
      <c r="A194" s="532"/>
      <c r="B194" s="532"/>
      <c r="C194" s="532"/>
      <c r="D194" s="532"/>
      <c r="E194" s="532"/>
      <c r="F194" s="336" t="s">
        <v>2726</v>
      </c>
      <c r="G194" s="336" t="s">
        <v>2725</v>
      </c>
    </row>
    <row r="195" spans="1:7">
      <c r="A195" s="533" t="s">
        <v>18855</v>
      </c>
      <c r="B195" s="533"/>
      <c r="C195" s="533"/>
      <c r="D195" s="533"/>
      <c r="E195" s="533"/>
      <c r="F195" s="323">
        <v>35000000000</v>
      </c>
      <c r="G195" s="323">
        <v>2344000000</v>
      </c>
    </row>
    <row r="196" spans="1:7">
      <c r="A196" s="532" t="s">
        <v>2278</v>
      </c>
      <c r="B196" s="532"/>
      <c r="C196" s="532"/>
      <c r="D196" s="532"/>
      <c r="E196" s="532"/>
      <c r="F196" s="319">
        <v>35000000000</v>
      </c>
      <c r="G196" s="319">
        <v>2344000000</v>
      </c>
    </row>
    <row r="198" spans="1:7">
      <c r="A198" s="10" t="s">
        <v>18856</v>
      </c>
    </row>
    <row r="199" spans="1:7">
      <c r="A199" s="532"/>
      <c r="B199" s="532"/>
      <c r="C199" s="532"/>
      <c r="D199" s="532"/>
      <c r="E199" s="532"/>
      <c r="F199" s="336" t="s">
        <v>2726</v>
      </c>
      <c r="G199" s="336" t="s">
        <v>2725</v>
      </c>
    </row>
    <row r="200" spans="1:7">
      <c r="A200" s="533" t="s">
        <v>2357</v>
      </c>
      <c r="B200" s="533"/>
      <c r="C200" s="533"/>
      <c r="D200" s="533"/>
      <c r="E200" s="533"/>
      <c r="F200" s="323">
        <v>672480270000</v>
      </c>
      <c r="G200" s="323">
        <v>1266950270000</v>
      </c>
    </row>
    <row r="201" spans="1:7">
      <c r="A201" s="532" t="s">
        <v>2278</v>
      </c>
      <c r="B201" s="532"/>
      <c r="C201" s="532"/>
      <c r="D201" s="532"/>
      <c r="E201" s="532"/>
      <c r="F201" s="319">
        <v>672480270000</v>
      </c>
      <c r="G201" s="319">
        <v>1266950270000</v>
      </c>
    </row>
    <row r="204" spans="1:7">
      <c r="A204" s="10" t="s">
        <v>18864</v>
      </c>
    </row>
    <row r="205" spans="1:7">
      <c r="A205" s="532"/>
      <c r="B205" s="532"/>
      <c r="C205" s="532"/>
      <c r="D205" s="532"/>
      <c r="E205" s="532"/>
      <c r="F205" s="336" t="s">
        <v>2726</v>
      </c>
      <c r="G205" s="336" t="s">
        <v>2725</v>
      </c>
    </row>
    <row r="206" spans="1:7">
      <c r="A206" s="533" t="s">
        <v>2352</v>
      </c>
      <c r="B206" s="533"/>
      <c r="C206" s="533"/>
      <c r="D206" s="533"/>
      <c r="E206" s="533"/>
      <c r="F206" s="323">
        <v>3845706190000</v>
      </c>
      <c r="G206" s="323">
        <v>3906263100000</v>
      </c>
    </row>
    <row r="207" spans="1:7">
      <c r="A207" s="533" t="s">
        <v>2358</v>
      </c>
      <c r="B207" s="533"/>
      <c r="C207" s="533"/>
      <c r="D207" s="533"/>
      <c r="E207" s="533"/>
      <c r="F207" s="323">
        <v>61291000000</v>
      </c>
      <c r="G207" s="323">
        <v>61291000000</v>
      </c>
    </row>
    <row r="208" spans="1:7">
      <c r="A208" s="533" t="s">
        <v>2359</v>
      </c>
      <c r="B208" s="533"/>
      <c r="C208" s="533"/>
      <c r="D208" s="533"/>
      <c r="E208" s="533"/>
      <c r="F208" s="323">
        <v>1013660370000</v>
      </c>
      <c r="G208" s="323">
        <v>1049126800000</v>
      </c>
    </row>
    <row r="209" spans="1:7">
      <c r="A209" s="533" t="s">
        <v>2360</v>
      </c>
      <c r="B209" s="533"/>
      <c r="C209" s="533"/>
      <c r="D209" s="533"/>
      <c r="E209" s="533"/>
      <c r="F209" s="323">
        <v>530890000</v>
      </c>
      <c r="G209" s="323">
        <v>530890000</v>
      </c>
    </row>
    <row r="210" spans="1:7">
      <c r="A210" s="533" t="s">
        <v>2354</v>
      </c>
      <c r="B210" s="533"/>
      <c r="C210" s="533"/>
      <c r="D210" s="533"/>
      <c r="E210" s="533"/>
      <c r="F210" s="323">
        <v>16085370000</v>
      </c>
      <c r="G210" s="323">
        <v>14386950000</v>
      </c>
    </row>
    <row r="211" spans="1:7">
      <c r="A211" s="532" t="s">
        <v>2278</v>
      </c>
      <c r="B211" s="532"/>
      <c r="C211" s="532"/>
      <c r="D211" s="532"/>
      <c r="E211" s="532"/>
      <c r="F211" s="319">
        <v>4937273820000</v>
      </c>
      <c r="G211" s="319">
        <v>5031598740000</v>
      </c>
    </row>
    <row r="214" spans="1:7">
      <c r="A214" s="10" t="s">
        <v>18865</v>
      </c>
    </row>
    <row r="215" spans="1:7">
      <c r="A215" s="532"/>
      <c r="B215" s="532"/>
      <c r="C215" s="532"/>
      <c r="D215" s="532"/>
      <c r="E215" s="532"/>
      <c r="F215" s="336" t="s">
        <v>2726</v>
      </c>
      <c r="G215" s="336" t="s">
        <v>2725</v>
      </c>
    </row>
    <row r="216" spans="1:7">
      <c r="A216" s="533" t="s">
        <v>2356</v>
      </c>
      <c r="B216" s="533"/>
      <c r="C216" s="533"/>
      <c r="D216" s="533"/>
      <c r="E216" s="533"/>
      <c r="F216" s="323">
        <v>17986520000</v>
      </c>
      <c r="G216" s="323">
        <v>18002520000</v>
      </c>
    </row>
    <row r="217" spans="1:7">
      <c r="A217" s="533" t="s">
        <v>2361</v>
      </c>
      <c r="B217" s="533"/>
      <c r="C217" s="533"/>
      <c r="D217" s="533"/>
      <c r="E217" s="533"/>
      <c r="F217" s="323">
        <v>150000000</v>
      </c>
      <c r="G217" s="323">
        <v>150000000</v>
      </c>
    </row>
    <row r="218" spans="1:7">
      <c r="A218" s="556" t="s">
        <v>2278</v>
      </c>
      <c r="B218" s="557"/>
      <c r="C218" s="557"/>
      <c r="D218" s="557"/>
      <c r="E218" s="558"/>
      <c r="F218" s="319">
        <v>18136520000</v>
      </c>
      <c r="G218" s="319">
        <v>18152520000</v>
      </c>
    </row>
    <row r="221" spans="1:7">
      <c r="A221" s="10" t="s">
        <v>18866</v>
      </c>
    </row>
    <row r="222" spans="1:7">
      <c r="A222" s="532"/>
      <c r="B222" s="532"/>
      <c r="C222" s="532"/>
      <c r="D222" s="532"/>
      <c r="E222" s="532"/>
      <c r="F222" s="336" t="s">
        <v>2726</v>
      </c>
      <c r="G222" s="336" t="s">
        <v>2725</v>
      </c>
    </row>
    <row r="223" spans="1:7">
      <c r="A223" s="533" t="s">
        <v>2362</v>
      </c>
      <c r="B223" s="533"/>
      <c r="C223" s="533"/>
      <c r="D223" s="533"/>
      <c r="E223" s="533"/>
      <c r="F223" s="323">
        <v>28801000000</v>
      </c>
      <c r="G223" s="323">
        <v>70564810000</v>
      </c>
    </row>
    <row r="224" spans="1:7">
      <c r="A224" s="532" t="s">
        <v>2278</v>
      </c>
      <c r="B224" s="532"/>
      <c r="C224" s="532"/>
      <c r="D224" s="532"/>
      <c r="E224" s="532"/>
      <c r="F224" s="319">
        <v>28801000000</v>
      </c>
      <c r="G224" s="319">
        <v>70564810000</v>
      </c>
    </row>
    <row r="227" spans="1:7">
      <c r="A227" s="10" t="s">
        <v>18867</v>
      </c>
    </row>
    <row r="228" spans="1:7">
      <c r="A228" s="532"/>
      <c r="B228" s="532"/>
      <c r="C228" s="532"/>
      <c r="D228" s="532"/>
      <c r="E228" s="532"/>
      <c r="F228" s="336" t="s">
        <v>2726</v>
      </c>
      <c r="G228" s="336" t="s">
        <v>2725</v>
      </c>
    </row>
    <row r="229" spans="1:7">
      <c r="A229" s="533" t="s">
        <v>2363</v>
      </c>
      <c r="B229" s="533"/>
      <c r="C229" s="533"/>
      <c r="D229" s="533"/>
      <c r="E229" s="533"/>
      <c r="F229" s="414">
        <v>82433459838</v>
      </c>
      <c r="G229" s="414">
        <v>65251996835</v>
      </c>
    </row>
    <row r="230" spans="1:7">
      <c r="A230" s="533" t="s">
        <v>2364</v>
      </c>
      <c r="B230" s="533"/>
      <c r="C230" s="533"/>
      <c r="D230" s="533"/>
      <c r="E230" s="533"/>
      <c r="F230" s="414">
        <v>17528035</v>
      </c>
      <c r="G230" s="414">
        <v>27282202</v>
      </c>
    </row>
    <row r="231" spans="1:7">
      <c r="A231" s="533" t="s">
        <v>360</v>
      </c>
      <c r="B231" s="533"/>
      <c r="C231" s="533"/>
      <c r="D231" s="533"/>
      <c r="E231" s="533"/>
      <c r="F231" s="414">
        <v>49764911110</v>
      </c>
      <c r="G231" s="414">
        <v>88741818500</v>
      </c>
    </row>
    <row r="232" spans="1:7">
      <c r="A232" s="532" t="s">
        <v>2278</v>
      </c>
      <c r="B232" s="532"/>
      <c r="C232" s="532"/>
      <c r="D232" s="532"/>
      <c r="E232" s="532"/>
      <c r="F232" s="319">
        <v>132215898983</v>
      </c>
      <c r="G232" s="319">
        <v>154021097537</v>
      </c>
    </row>
    <row r="235" spans="1:7">
      <c r="A235" s="10" t="s">
        <v>18868</v>
      </c>
    </row>
    <row r="236" spans="1:7">
      <c r="A236" s="532"/>
      <c r="B236" s="532"/>
      <c r="C236" s="532"/>
      <c r="D236" s="532"/>
      <c r="E236" s="532"/>
      <c r="F236" s="336" t="s">
        <v>2726</v>
      </c>
      <c r="G236" s="336" t="s">
        <v>2725</v>
      </c>
    </row>
    <row r="237" spans="1:7">
      <c r="A237" s="533" t="s">
        <v>359</v>
      </c>
      <c r="B237" s="533"/>
      <c r="C237" s="533"/>
      <c r="D237" s="533"/>
      <c r="E237" s="533"/>
      <c r="F237" s="323">
        <v>2120000</v>
      </c>
      <c r="G237" s="323">
        <v>1000000</v>
      </c>
    </row>
    <row r="238" spans="1:7">
      <c r="A238" s="532" t="s">
        <v>2278</v>
      </c>
      <c r="B238" s="532"/>
      <c r="C238" s="532"/>
      <c r="D238" s="532"/>
      <c r="E238" s="532"/>
      <c r="F238" s="319">
        <v>2120000</v>
      </c>
      <c r="G238" s="319">
        <v>1000000</v>
      </c>
    </row>
    <row r="241" spans="1:7">
      <c r="A241" s="10" t="s">
        <v>18869</v>
      </c>
    </row>
    <row r="242" spans="1:7">
      <c r="A242" s="532"/>
      <c r="B242" s="532"/>
      <c r="C242" s="532"/>
      <c r="D242" s="532"/>
      <c r="E242" s="532"/>
      <c r="F242" s="336" t="s">
        <v>2726</v>
      </c>
      <c r="G242" s="336" t="s">
        <v>2725</v>
      </c>
    </row>
    <row r="243" spans="1:7">
      <c r="A243" s="532" t="s">
        <v>2365</v>
      </c>
      <c r="B243" s="532"/>
      <c r="C243" s="532"/>
      <c r="D243" s="532"/>
      <c r="E243" s="532"/>
      <c r="F243" s="424">
        <v>82450987875</v>
      </c>
      <c r="G243" s="424">
        <v>65279279039</v>
      </c>
    </row>
    <row r="244" spans="1:7">
      <c r="A244" s="533" t="s">
        <v>2363</v>
      </c>
      <c r="B244" s="533"/>
      <c r="C244" s="533"/>
      <c r="D244" s="533"/>
      <c r="E244" s="533"/>
      <c r="F244" s="323">
        <v>82433459842</v>
      </c>
      <c r="G244" s="323">
        <v>65251996839</v>
      </c>
    </row>
    <row r="245" spans="1:7">
      <c r="A245" s="533" t="s">
        <v>2364</v>
      </c>
      <c r="B245" s="533"/>
      <c r="C245" s="533"/>
      <c r="D245" s="533"/>
      <c r="E245" s="533"/>
      <c r="F245" s="323">
        <v>17528033</v>
      </c>
      <c r="G245" s="323">
        <v>27282200</v>
      </c>
    </row>
    <row r="246" spans="1:7">
      <c r="A246" s="532" t="s">
        <v>2366</v>
      </c>
      <c r="B246" s="532"/>
      <c r="C246" s="532"/>
      <c r="D246" s="532"/>
      <c r="E246" s="532"/>
      <c r="F246" s="424">
        <v>49764911110</v>
      </c>
      <c r="G246" s="424">
        <v>88741818500</v>
      </c>
    </row>
    <row r="247" spans="1:7">
      <c r="A247" s="533" t="s">
        <v>2363</v>
      </c>
      <c r="B247" s="533"/>
      <c r="C247" s="533"/>
      <c r="D247" s="533"/>
      <c r="E247" s="533"/>
      <c r="F247" s="323">
        <v>49764911110</v>
      </c>
      <c r="G247" s="323">
        <v>88741818500</v>
      </c>
    </row>
    <row r="248" spans="1:7">
      <c r="A248" s="532" t="s">
        <v>2278</v>
      </c>
      <c r="B248" s="532"/>
      <c r="C248" s="532"/>
      <c r="D248" s="532"/>
      <c r="E248" s="532"/>
      <c r="F248" s="319">
        <v>132215898985</v>
      </c>
      <c r="G248" s="319">
        <v>154021097539</v>
      </c>
    </row>
    <row r="251" spans="1:7">
      <c r="A251" s="10" t="s">
        <v>18870</v>
      </c>
    </row>
    <row r="252" spans="1:7">
      <c r="A252" s="532"/>
      <c r="B252" s="532"/>
      <c r="C252" s="532"/>
      <c r="D252" s="532"/>
      <c r="E252" s="532"/>
      <c r="F252" s="336" t="s">
        <v>2726</v>
      </c>
      <c r="G252" s="336" t="s">
        <v>2725</v>
      </c>
    </row>
    <row r="253" spans="1:7">
      <c r="A253" s="532" t="s">
        <v>2367</v>
      </c>
      <c r="B253" s="532"/>
      <c r="C253" s="532"/>
      <c r="D253" s="532"/>
      <c r="E253" s="532"/>
      <c r="F253" s="424">
        <v>171530282263.89999</v>
      </c>
      <c r="G253" s="424">
        <v>146280657215.89999</v>
      </c>
    </row>
    <row r="254" spans="1:7">
      <c r="A254" s="533" t="s">
        <v>2368</v>
      </c>
      <c r="B254" s="533"/>
      <c r="C254" s="533"/>
      <c r="D254" s="533"/>
      <c r="E254" s="533"/>
      <c r="F254" s="414">
        <v>171530282263.89999</v>
      </c>
      <c r="G254" s="414">
        <v>146280657215.89999</v>
      </c>
    </row>
    <row r="255" spans="1:7">
      <c r="A255" s="532" t="s">
        <v>2369</v>
      </c>
      <c r="B255" s="532"/>
      <c r="C255" s="532"/>
      <c r="D255" s="532"/>
      <c r="E255" s="532"/>
      <c r="F255" s="424">
        <v>15711154747</v>
      </c>
      <c r="G255" s="424">
        <v>11960381308</v>
      </c>
    </row>
    <row r="256" spans="1:7">
      <c r="A256" s="533" t="s">
        <v>2370</v>
      </c>
      <c r="B256" s="533"/>
      <c r="C256" s="533"/>
      <c r="D256" s="533"/>
      <c r="E256" s="533"/>
      <c r="F256" s="414">
        <v>15711154747</v>
      </c>
      <c r="G256" s="414">
        <v>11960381308</v>
      </c>
    </row>
    <row r="257" spans="1:7">
      <c r="A257" s="532" t="s">
        <v>2278</v>
      </c>
      <c r="B257" s="532"/>
      <c r="C257" s="532"/>
      <c r="D257" s="532"/>
      <c r="E257" s="532"/>
      <c r="F257" s="319">
        <v>187241437010.89999</v>
      </c>
      <c r="G257" s="319">
        <v>158241038523.89999</v>
      </c>
    </row>
    <row r="260" spans="1:7">
      <c r="A260" s="10" t="s">
        <v>2371</v>
      </c>
    </row>
    <row r="261" spans="1:7" ht="24">
      <c r="A261" s="425" t="s">
        <v>1109</v>
      </c>
      <c r="B261" s="550" t="s">
        <v>2372</v>
      </c>
      <c r="C261" s="551"/>
      <c r="D261" s="551"/>
      <c r="E261" s="552"/>
      <c r="F261" s="336" t="s">
        <v>18885</v>
      </c>
      <c r="G261" s="336" t="s">
        <v>18886</v>
      </c>
    </row>
    <row r="262" spans="1:7" s="17" customFormat="1" ht="11.4">
      <c r="A262" s="420">
        <v>1</v>
      </c>
      <c r="B262" s="553" t="s">
        <v>2373</v>
      </c>
      <c r="C262" s="554"/>
      <c r="D262" s="554"/>
      <c r="E262" s="555"/>
      <c r="F262" s="414">
        <v>-154222235888</v>
      </c>
      <c r="G262" s="414">
        <v>29770760627</v>
      </c>
    </row>
    <row r="263" spans="1:7" s="17" customFormat="1" ht="11.4">
      <c r="A263" s="420">
        <v>2</v>
      </c>
      <c r="B263" s="553" t="s">
        <v>2374</v>
      </c>
      <c r="C263" s="554"/>
      <c r="D263" s="554"/>
      <c r="E263" s="555"/>
      <c r="F263" s="414">
        <v>0</v>
      </c>
      <c r="G263" s="414">
        <v>0</v>
      </c>
    </row>
    <row r="264" spans="1:7" s="17" customFormat="1" ht="11.4">
      <c r="A264" s="420">
        <v>3</v>
      </c>
      <c r="B264" s="553" t="s">
        <v>2375</v>
      </c>
      <c r="C264" s="554"/>
      <c r="D264" s="554"/>
      <c r="E264" s="555"/>
      <c r="F264" s="414">
        <v>6717573825</v>
      </c>
      <c r="G264" s="414">
        <v>9663584501</v>
      </c>
    </row>
    <row r="265" spans="1:7">
      <c r="A265" s="426"/>
      <c r="B265" s="550" t="s">
        <v>2278</v>
      </c>
      <c r="C265" s="551"/>
      <c r="D265" s="551"/>
      <c r="E265" s="552"/>
      <c r="F265" s="319">
        <v>-147504662063</v>
      </c>
      <c r="G265" s="319">
        <v>39434345128</v>
      </c>
    </row>
    <row r="268" spans="1:7">
      <c r="A268" s="10" t="s">
        <v>2376</v>
      </c>
    </row>
    <row r="269" spans="1:7" ht="24">
      <c r="A269" s="532" t="s">
        <v>373</v>
      </c>
      <c r="B269" s="532"/>
      <c r="C269" s="532"/>
      <c r="D269" s="532"/>
      <c r="E269" s="532"/>
      <c r="F269" s="336" t="s">
        <v>18885</v>
      </c>
      <c r="G269" s="336" t="s">
        <v>18886</v>
      </c>
    </row>
    <row r="270" spans="1:7">
      <c r="A270" s="533" t="s">
        <v>2377</v>
      </c>
      <c r="B270" s="533"/>
      <c r="C270" s="533"/>
      <c r="D270" s="533"/>
      <c r="E270" s="533"/>
      <c r="F270" s="323">
        <v>141255102</v>
      </c>
      <c r="G270" s="323">
        <v>110784901</v>
      </c>
    </row>
    <row r="271" spans="1:7">
      <c r="A271" s="533" t="s">
        <v>18871</v>
      </c>
      <c r="B271" s="533"/>
      <c r="C271" s="533"/>
      <c r="D271" s="533"/>
      <c r="E271" s="533"/>
      <c r="F271" s="323">
        <v>4861323445</v>
      </c>
      <c r="G271" s="323">
        <v>181818182</v>
      </c>
    </row>
    <row r="272" spans="1:7">
      <c r="A272" s="532" t="s">
        <v>2278</v>
      </c>
      <c r="B272" s="532"/>
      <c r="C272" s="532"/>
      <c r="D272" s="532"/>
      <c r="E272" s="532"/>
      <c r="F272" s="319">
        <v>5002578547</v>
      </c>
      <c r="G272" s="319">
        <v>292603083</v>
      </c>
    </row>
    <row r="275" spans="1:7">
      <c r="A275" s="10" t="s">
        <v>2378</v>
      </c>
    </row>
    <row r="276" spans="1:7" ht="24">
      <c r="A276" s="532" t="s">
        <v>2379</v>
      </c>
      <c r="B276" s="532"/>
      <c r="C276" s="532"/>
      <c r="D276" s="532"/>
      <c r="E276" s="532"/>
      <c r="F276" s="336" t="s">
        <v>18885</v>
      </c>
      <c r="G276" s="336" t="s">
        <v>18886</v>
      </c>
    </row>
    <row r="277" spans="1:7">
      <c r="A277" s="533" t="s">
        <v>2380</v>
      </c>
      <c r="B277" s="533"/>
      <c r="C277" s="533"/>
      <c r="D277" s="533"/>
      <c r="E277" s="533"/>
      <c r="F277" s="323">
        <v>6260355453</v>
      </c>
      <c r="G277" s="323">
        <v>7963966410</v>
      </c>
    </row>
    <row r="278" spans="1:7">
      <c r="A278" s="532" t="s">
        <v>2278</v>
      </c>
      <c r="B278" s="532"/>
      <c r="C278" s="532"/>
      <c r="D278" s="532"/>
      <c r="E278" s="532"/>
      <c r="F278" s="319">
        <v>6260355453</v>
      </c>
      <c r="G278" s="319">
        <v>7963966410</v>
      </c>
    </row>
    <row r="281" spans="1:7">
      <c r="A281" s="10" t="s">
        <v>2381</v>
      </c>
    </row>
    <row r="282" spans="1:7" ht="24">
      <c r="A282" s="317" t="s">
        <v>1109</v>
      </c>
      <c r="B282" s="532" t="s">
        <v>2382</v>
      </c>
      <c r="C282" s="532"/>
      <c r="D282" s="532"/>
      <c r="E282" s="532"/>
      <c r="F282" s="336" t="s">
        <v>18885</v>
      </c>
      <c r="G282" s="336" t="s">
        <v>18886</v>
      </c>
    </row>
    <row r="283" spans="1:7">
      <c r="A283" s="320">
        <v>1</v>
      </c>
      <c r="B283" s="533" t="s">
        <v>2383</v>
      </c>
      <c r="C283" s="533"/>
      <c r="D283" s="533"/>
      <c r="E283" s="533"/>
      <c r="F283" s="318">
        <v>533818501</v>
      </c>
      <c r="G283" s="318">
        <v>668200924</v>
      </c>
    </row>
    <row r="284" spans="1:7">
      <c r="A284" s="320">
        <v>2</v>
      </c>
      <c r="B284" s="533" t="s">
        <v>2384</v>
      </c>
      <c r="C284" s="533"/>
      <c r="D284" s="533"/>
      <c r="E284" s="533"/>
      <c r="F284" s="318">
        <v>8250226896</v>
      </c>
      <c r="G284" s="318">
        <v>8828404630</v>
      </c>
    </row>
    <row r="285" spans="1:7">
      <c r="A285" s="320">
        <v>3</v>
      </c>
      <c r="B285" s="533" t="s">
        <v>2385</v>
      </c>
      <c r="C285" s="533"/>
      <c r="D285" s="533"/>
      <c r="E285" s="533"/>
      <c r="F285" s="318">
        <v>468420269</v>
      </c>
      <c r="G285" s="318">
        <v>459731784</v>
      </c>
    </row>
    <row r="286" spans="1:7">
      <c r="A286" s="320">
        <v>4</v>
      </c>
      <c r="B286" s="533" t="s">
        <v>2386</v>
      </c>
      <c r="C286" s="533"/>
      <c r="D286" s="533"/>
      <c r="E286" s="533"/>
      <c r="F286" s="318">
        <v>1213491170</v>
      </c>
      <c r="G286" s="318">
        <v>2899990316</v>
      </c>
    </row>
    <row r="287" spans="1:7">
      <c r="A287" s="320">
        <v>5</v>
      </c>
      <c r="B287" s="533" t="s">
        <v>2387</v>
      </c>
      <c r="C287" s="533"/>
      <c r="D287" s="533"/>
      <c r="E287" s="533"/>
      <c r="F287" s="318">
        <v>4527963155</v>
      </c>
      <c r="G287" s="318">
        <v>4452219028</v>
      </c>
    </row>
    <row r="288" spans="1:7">
      <c r="A288" s="320">
        <v>6</v>
      </c>
      <c r="B288" s="533" t="s">
        <v>377</v>
      </c>
      <c r="C288" s="533"/>
      <c r="D288" s="533"/>
      <c r="E288" s="533"/>
      <c r="F288" s="318">
        <v>0</v>
      </c>
      <c r="G288" s="318">
        <v>0</v>
      </c>
    </row>
    <row r="289" spans="1:7">
      <c r="A289" s="320">
        <v>7</v>
      </c>
      <c r="B289" s="533" t="s">
        <v>2388</v>
      </c>
      <c r="C289" s="533"/>
      <c r="D289" s="533"/>
      <c r="E289" s="533"/>
      <c r="F289" s="318">
        <v>-284986400</v>
      </c>
      <c r="G289" s="318">
        <v>179352672</v>
      </c>
    </row>
    <row r="290" spans="1:7">
      <c r="A290" s="420"/>
      <c r="B290" s="549" t="s">
        <v>2278</v>
      </c>
      <c r="C290" s="549"/>
      <c r="D290" s="549"/>
      <c r="E290" s="549"/>
      <c r="F290" s="319">
        <v>14708933591</v>
      </c>
      <c r="G290" s="319">
        <v>17487899354</v>
      </c>
    </row>
    <row r="293" spans="1:7">
      <c r="A293" s="10" t="s">
        <v>2389</v>
      </c>
    </row>
    <row r="294" spans="1:7" ht="24">
      <c r="A294" s="317" t="s">
        <v>1109</v>
      </c>
      <c r="B294" s="532" t="s">
        <v>2382</v>
      </c>
      <c r="C294" s="532"/>
      <c r="D294" s="532"/>
      <c r="E294" s="532"/>
      <c r="F294" s="336" t="s">
        <v>18885</v>
      </c>
      <c r="G294" s="336" t="s">
        <v>18886</v>
      </c>
    </row>
    <row r="295" spans="1:7">
      <c r="A295" s="320">
        <v>1</v>
      </c>
      <c r="B295" s="533" t="s">
        <v>2390</v>
      </c>
      <c r="C295" s="533"/>
      <c r="D295" s="533"/>
      <c r="E295" s="533"/>
      <c r="F295" s="318">
        <v>8791836481</v>
      </c>
      <c r="G295" s="318">
        <v>8871168568</v>
      </c>
    </row>
    <row r="296" spans="1:7">
      <c r="A296" s="320">
        <v>2</v>
      </c>
      <c r="B296" s="533" t="s">
        <v>379</v>
      </c>
      <c r="C296" s="533"/>
      <c r="D296" s="533"/>
      <c r="E296" s="533"/>
      <c r="F296" s="318">
        <v>559119351</v>
      </c>
      <c r="G296" s="318">
        <v>702036776</v>
      </c>
    </row>
    <row r="297" spans="1:7">
      <c r="A297" s="320">
        <v>3</v>
      </c>
      <c r="B297" s="533" t="s">
        <v>2391</v>
      </c>
      <c r="C297" s="533"/>
      <c r="D297" s="533"/>
      <c r="E297" s="533"/>
      <c r="F297" s="318">
        <v>373592984</v>
      </c>
      <c r="G297" s="318">
        <v>439120061</v>
      </c>
    </row>
    <row r="298" spans="1:7">
      <c r="A298" s="320">
        <v>4</v>
      </c>
      <c r="B298" s="533" t="s">
        <v>2392</v>
      </c>
      <c r="C298" s="533"/>
      <c r="D298" s="533"/>
      <c r="E298" s="533"/>
      <c r="F298" s="318">
        <v>1000000</v>
      </c>
      <c r="G298" s="318">
        <v>0</v>
      </c>
    </row>
    <row r="299" spans="1:7">
      <c r="A299" s="320">
        <v>5</v>
      </c>
      <c r="B299" s="533" t="s">
        <v>376</v>
      </c>
      <c r="C299" s="533"/>
      <c r="D299" s="533"/>
      <c r="E299" s="533"/>
      <c r="F299" s="318">
        <v>4402997993</v>
      </c>
      <c r="G299" s="318">
        <v>3126571200</v>
      </c>
    </row>
    <row r="300" spans="1:7">
      <c r="A300" s="420"/>
      <c r="B300" s="532" t="s">
        <v>2278</v>
      </c>
      <c r="C300" s="532"/>
      <c r="D300" s="532"/>
      <c r="E300" s="532"/>
      <c r="F300" s="319">
        <v>14128546809</v>
      </c>
      <c r="G300" s="319">
        <v>13138896605</v>
      </c>
    </row>
    <row r="303" spans="1:7">
      <c r="A303" s="10" t="s">
        <v>2393</v>
      </c>
    </row>
    <row r="304" spans="1:7" ht="24">
      <c r="A304" s="317" t="s">
        <v>1109</v>
      </c>
      <c r="B304" s="532" t="s">
        <v>2394</v>
      </c>
      <c r="C304" s="532"/>
      <c r="D304" s="532"/>
      <c r="E304" s="532"/>
      <c r="F304" s="336" t="s">
        <v>18885</v>
      </c>
      <c r="G304" s="336" t="s">
        <v>18886</v>
      </c>
    </row>
    <row r="305" spans="1:7">
      <c r="A305" s="320">
        <v>1</v>
      </c>
      <c r="B305" s="533" t="s">
        <v>2116</v>
      </c>
      <c r="C305" s="533"/>
      <c r="D305" s="533"/>
      <c r="E305" s="533"/>
      <c r="F305" s="71">
        <v>2727273</v>
      </c>
      <c r="G305" s="71">
        <v>7363636</v>
      </c>
    </row>
    <row r="306" spans="1:7">
      <c r="A306" s="420"/>
      <c r="B306" s="532" t="s">
        <v>2278</v>
      </c>
      <c r="C306" s="532"/>
      <c r="D306" s="532"/>
      <c r="E306" s="532"/>
      <c r="F306" s="319">
        <v>2727273</v>
      </c>
      <c r="G306" s="319">
        <v>7363636</v>
      </c>
    </row>
    <row r="307" spans="1:7">
      <c r="F307" s="14"/>
      <c r="G307" s="14"/>
    </row>
    <row r="308" spans="1:7">
      <c r="F308" s="14"/>
      <c r="G308" s="14"/>
    </row>
    <row r="309" spans="1:7">
      <c r="A309" s="10" t="s">
        <v>2396</v>
      </c>
      <c r="F309" s="14"/>
      <c r="G309" s="14"/>
    </row>
    <row r="310" spans="1:7" ht="24">
      <c r="A310" s="317" t="s">
        <v>1109</v>
      </c>
      <c r="B310" s="532" t="s">
        <v>2395</v>
      </c>
      <c r="C310" s="532"/>
      <c r="D310" s="532"/>
      <c r="E310" s="532"/>
      <c r="F310" s="336" t="s">
        <v>18885</v>
      </c>
      <c r="G310" s="336" t="s">
        <v>18886</v>
      </c>
    </row>
    <row r="311" spans="1:7">
      <c r="A311" s="320">
        <v>1</v>
      </c>
      <c r="B311" s="533" t="s">
        <v>378</v>
      </c>
      <c r="C311" s="533"/>
      <c r="D311" s="533"/>
      <c r="E311" s="533"/>
      <c r="F311" s="71">
        <v>16174841</v>
      </c>
      <c r="G311" s="71">
        <v>500000000</v>
      </c>
    </row>
    <row r="312" spans="1:7">
      <c r="A312" s="420"/>
      <c r="B312" s="532" t="s">
        <v>2278</v>
      </c>
      <c r="C312" s="532"/>
      <c r="D312" s="532"/>
      <c r="E312" s="532"/>
      <c r="F312" s="319">
        <v>16174841</v>
      </c>
      <c r="G312" s="319">
        <v>500000000</v>
      </c>
    </row>
    <row r="315" spans="1:7">
      <c r="A315" s="10" t="s">
        <v>2397</v>
      </c>
    </row>
    <row r="316" spans="1:7">
      <c r="A316" s="547" t="s">
        <v>1109</v>
      </c>
      <c r="B316" s="541" t="s">
        <v>2536</v>
      </c>
      <c r="C316" s="542"/>
      <c r="D316" s="543"/>
      <c r="E316" s="539" t="s">
        <v>18887</v>
      </c>
      <c r="F316" s="540"/>
      <c r="G316" s="427" t="s">
        <v>18888</v>
      </c>
    </row>
    <row r="317" spans="1:7">
      <c r="A317" s="548"/>
      <c r="B317" s="544"/>
      <c r="C317" s="545"/>
      <c r="D317" s="546"/>
      <c r="E317" s="428" t="s">
        <v>2727</v>
      </c>
      <c r="F317" s="428" t="s">
        <v>18858</v>
      </c>
      <c r="G317" s="427" t="s">
        <v>18857</v>
      </c>
    </row>
    <row r="318" spans="1:7" ht="12" customHeight="1">
      <c r="A318" s="530">
        <v>1</v>
      </c>
      <c r="B318" s="426" t="s">
        <v>2398</v>
      </c>
      <c r="C318" s="429"/>
      <c r="D318" s="429"/>
      <c r="E318" s="319">
        <v>21151210615</v>
      </c>
      <c r="F318" s="319">
        <v>40006927223</v>
      </c>
      <c r="G318" s="319">
        <v>-30606126541</v>
      </c>
    </row>
    <row r="319" spans="1:7">
      <c r="A319" s="530"/>
      <c r="B319" s="430" t="s">
        <v>2405</v>
      </c>
      <c r="C319" s="431"/>
      <c r="D319" s="431"/>
      <c r="E319" s="318">
        <v>25381989980</v>
      </c>
      <c r="F319" s="318">
        <v>44069178615</v>
      </c>
      <c r="G319" s="318">
        <v>36593055738</v>
      </c>
    </row>
    <row r="320" spans="1:7">
      <c r="A320" s="530"/>
      <c r="B320" s="430" t="s">
        <v>2406</v>
      </c>
      <c r="C320" s="431"/>
      <c r="D320" s="431"/>
      <c r="E320" s="318">
        <v>-4230779365</v>
      </c>
      <c r="F320" s="318">
        <v>-4062251392</v>
      </c>
      <c r="G320" s="318">
        <v>-67199182279</v>
      </c>
    </row>
    <row r="321" spans="1:7">
      <c r="A321" s="536">
        <v>2</v>
      </c>
      <c r="B321" s="426" t="s">
        <v>2399</v>
      </c>
      <c r="C321" s="429"/>
      <c r="D321" s="429"/>
      <c r="E321" s="319">
        <v>8701953667.5</v>
      </c>
      <c r="F321" s="319">
        <v>11465456637.5</v>
      </c>
      <c r="G321" s="319">
        <v>79077534404</v>
      </c>
    </row>
    <row r="322" spans="1:7">
      <c r="A322" s="537"/>
      <c r="B322" s="432" t="s">
        <v>18875</v>
      </c>
      <c r="C322" s="433"/>
      <c r="D322" s="433"/>
      <c r="E322" s="434">
        <v>142951042.5</v>
      </c>
      <c r="F322" s="434">
        <v>270274682.5</v>
      </c>
      <c r="G322" s="434">
        <v>758293706</v>
      </c>
    </row>
    <row r="323" spans="1:7" ht="12" customHeight="1">
      <c r="A323" s="537"/>
      <c r="B323" s="527" t="s">
        <v>18876</v>
      </c>
      <c r="C323" s="528"/>
      <c r="D323" s="529"/>
      <c r="E323" s="435"/>
      <c r="F323" s="434">
        <v>0</v>
      </c>
      <c r="G323" s="434">
        <v>564956748</v>
      </c>
    </row>
    <row r="324" spans="1:7" ht="12" customHeight="1">
      <c r="A324" s="538"/>
      <c r="B324" s="527" t="s">
        <v>18877</v>
      </c>
      <c r="C324" s="528"/>
      <c r="D324" s="529"/>
      <c r="E324" s="435">
        <v>8559002625</v>
      </c>
      <c r="F324" s="435">
        <v>11195181955</v>
      </c>
      <c r="G324" s="435">
        <v>77754283950</v>
      </c>
    </row>
    <row r="325" spans="1:7">
      <c r="A325" s="530">
        <v>3</v>
      </c>
      <c r="B325" s="426" t="s">
        <v>2400</v>
      </c>
      <c r="C325" s="429"/>
      <c r="D325" s="429"/>
      <c r="E325" s="319">
        <v>5152913773</v>
      </c>
      <c r="F325" s="319">
        <v>8101143555</v>
      </c>
      <c r="G325" s="319">
        <v>10556296771</v>
      </c>
    </row>
    <row r="326" spans="1:7">
      <c r="A326" s="530"/>
      <c r="B326" s="527" t="s">
        <v>2407</v>
      </c>
      <c r="C326" s="528"/>
      <c r="D326" s="529"/>
      <c r="E326" s="434">
        <v>539704113</v>
      </c>
      <c r="F326" s="434">
        <v>539932192</v>
      </c>
      <c r="G326" s="434">
        <v>1195100</v>
      </c>
    </row>
    <row r="327" spans="1:7" ht="12" customHeight="1">
      <c r="A327" s="530"/>
      <c r="B327" s="527" t="s">
        <v>18878</v>
      </c>
      <c r="C327" s="528"/>
      <c r="D327" s="529"/>
      <c r="E327" s="434">
        <v>284986400</v>
      </c>
      <c r="F327" s="434">
        <v>428280800</v>
      </c>
      <c r="G327" s="434">
        <v>0</v>
      </c>
    </row>
    <row r="328" spans="1:7" ht="12" customHeight="1">
      <c r="A328" s="530"/>
      <c r="B328" s="527" t="s">
        <v>18879</v>
      </c>
      <c r="C328" s="528"/>
      <c r="D328" s="529"/>
      <c r="E328" s="435">
        <v>4328223260</v>
      </c>
      <c r="F328" s="435">
        <v>7132930563</v>
      </c>
      <c r="G328" s="435">
        <v>10555101671</v>
      </c>
    </row>
    <row r="329" spans="1:7">
      <c r="A329" s="320">
        <v>4</v>
      </c>
      <c r="B329" s="426" t="s">
        <v>2401</v>
      </c>
      <c r="C329" s="429"/>
      <c r="D329" s="429"/>
      <c r="E329" s="319">
        <v>20469471144.700001</v>
      </c>
      <c r="F329" s="319">
        <v>39308988913.699997</v>
      </c>
      <c r="G329" s="319">
        <v>-29284071186.799999</v>
      </c>
    </row>
    <row r="330" spans="1:7">
      <c r="A330" s="320"/>
      <c r="B330" s="430" t="s">
        <v>2402</v>
      </c>
      <c r="C330" s="431"/>
      <c r="D330" s="431"/>
      <c r="E330" s="318">
        <v>24700250509.5</v>
      </c>
      <c r="F330" s="318">
        <v>43371240305.5</v>
      </c>
      <c r="G330" s="318">
        <v>37915111092</v>
      </c>
    </row>
    <row r="331" spans="1:7">
      <c r="A331" s="320"/>
      <c r="B331" s="430" t="s">
        <v>2403</v>
      </c>
      <c r="C331" s="431"/>
      <c r="D331" s="431"/>
      <c r="E331" s="318">
        <v>-4230779365</v>
      </c>
      <c r="F331" s="318">
        <v>-4062251392</v>
      </c>
      <c r="G331" s="318">
        <v>-67199182279</v>
      </c>
    </row>
    <row r="332" spans="1:7">
      <c r="A332" s="320">
        <v>5</v>
      </c>
      <c r="B332" s="426" t="s">
        <v>2404</v>
      </c>
      <c r="C332" s="429"/>
      <c r="D332" s="429"/>
      <c r="E332" s="436">
        <v>0.2</v>
      </c>
      <c r="F332" s="436">
        <v>0.2</v>
      </c>
      <c r="G332" s="436">
        <v>0.2</v>
      </c>
    </row>
    <row r="333" spans="1:7">
      <c r="A333" s="530">
        <v>6</v>
      </c>
      <c r="B333" s="426" t="s">
        <v>380</v>
      </c>
      <c r="C333" s="429"/>
      <c r="D333" s="429"/>
      <c r="E333" s="319">
        <v>4093894228.9000006</v>
      </c>
      <c r="F333" s="319">
        <v>7861797782.7000008</v>
      </c>
      <c r="G333" s="319">
        <v>-5856814237.4000006</v>
      </c>
    </row>
    <row r="334" spans="1:7">
      <c r="A334" s="530"/>
      <c r="B334" s="430" t="s">
        <v>18880</v>
      </c>
      <c r="C334" s="431"/>
      <c r="D334" s="431"/>
      <c r="E334" s="318">
        <v>4940050101.9000006</v>
      </c>
      <c r="F334" s="318">
        <v>8674248061.1000004</v>
      </c>
      <c r="G334" s="318">
        <v>7583022218.4000006</v>
      </c>
    </row>
    <row r="335" spans="1:7">
      <c r="A335" s="530"/>
      <c r="B335" s="430" t="s">
        <v>2408</v>
      </c>
      <c r="C335" s="431"/>
      <c r="D335" s="431"/>
      <c r="E335" s="318">
        <v>-846155873</v>
      </c>
      <c r="F335" s="318">
        <v>-812450278.4000001</v>
      </c>
      <c r="G335" s="318">
        <v>-13439836455.800001</v>
      </c>
    </row>
    <row r="337" spans="1:7" ht="30" customHeight="1">
      <c r="A337" s="324"/>
      <c r="B337" s="531" t="s">
        <v>18859</v>
      </c>
      <c r="C337" s="531"/>
      <c r="D337" s="531"/>
      <c r="E337" s="325">
        <v>8626577</v>
      </c>
      <c r="F337" s="325">
        <v>19392061</v>
      </c>
      <c r="G337" s="325">
        <v>0</v>
      </c>
    </row>
    <row r="338" spans="1:7" ht="13.2">
      <c r="A338" s="324"/>
      <c r="B338" s="46" t="s">
        <v>18860</v>
      </c>
      <c r="C338" s="326"/>
      <c r="D338" s="326"/>
      <c r="E338" s="327">
        <v>3734197959</v>
      </c>
      <c r="F338" s="327">
        <v>6118407944</v>
      </c>
      <c r="G338" s="327">
        <v>10820132643</v>
      </c>
    </row>
    <row r="339" spans="1:7" ht="13.2">
      <c r="A339" s="324"/>
      <c r="B339" s="46" t="s">
        <v>18861</v>
      </c>
      <c r="C339" s="328"/>
      <c r="D339" s="326"/>
      <c r="E339" s="327">
        <v>3742824536</v>
      </c>
      <c r="F339" s="327">
        <v>9871997964</v>
      </c>
      <c r="G339" s="327">
        <v>14127080622</v>
      </c>
    </row>
    <row r="340" spans="1:7">
      <c r="A340" s="324"/>
      <c r="B340" s="329"/>
      <c r="C340" s="329"/>
      <c r="D340" s="329"/>
      <c r="E340" s="330"/>
      <c r="F340" s="330"/>
      <c r="G340" s="330"/>
    </row>
    <row r="341" spans="1:7" ht="13.8" thickBot="1">
      <c r="A341" s="324"/>
      <c r="B341" s="331" t="s">
        <v>18862</v>
      </c>
      <c r="C341" s="329"/>
      <c r="D341" s="329"/>
      <c r="E341" s="332">
        <v>4940050101.9000015</v>
      </c>
      <c r="F341" s="332">
        <v>4940050102.1000004</v>
      </c>
      <c r="G341" s="332">
        <v>4276074239.4000015</v>
      </c>
    </row>
    <row r="342" spans="1:7" ht="12.6" thickTop="1"/>
    <row r="343" spans="1:7">
      <c r="A343" s="10" t="s">
        <v>18889</v>
      </c>
    </row>
    <row r="345" spans="1:7">
      <c r="F345" s="534" t="s">
        <v>18890</v>
      </c>
      <c r="G345" s="534"/>
    </row>
    <row r="346" spans="1:7">
      <c r="F346" s="333"/>
      <c r="G346" s="333"/>
    </row>
    <row r="347" spans="1:7">
      <c r="A347" s="535" t="s">
        <v>2113</v>
      </c>
      <c r="B347" s="535"/>
      <c r="C347" s="535"/>
      <c r="D347" s="535" t="s">
        <v>2114</v>
      </c>
      <c r="E347" s="535"/>
      <c r="F347" s="535" t="s">
        <v>343</v>
      </c>
      <c r="G347" s="535"/>
    </row>
  </sheetData>
  <mergeCells count="245">
    <mergeCell ref="A228:E228"/>
    <mergeCell ref="A71:B71"/>
    <mergeCell ref="A270:E270"/>
    <mergeCell ref="B323:D323"/>
    <mergeCell ref="A125:B125"/>
    <mergeCell ref="A63:E63"/>
    <mergeCell ref="A64:E64"/>
    <mergeCell ref="A65:E65"/>
    <mergeCell ref="A194:E194"/>
    <mergeCell ref="A195:E195"/>
    <mergeCell ref="A122:B122"/>
    <mergeCell ref="A123:B123"/>
    <mergeCell ref="A124:B124"/>
    <mergeCell ref="A88:D88"/>
    <mergeCell ref="A70:B70"/>
    <mergeCell ref="A69:B69"/>
    <mergeCell ref="A72:B72"/>
    <mergeCell ref="A73:B73"/>
    <mergeCell ref="A74:B74"/>
    <mergeCell ref="A75:B75"/>
    <mergeCell ref="A14:C14"/>
    <mergeCell ref="D14:E14"/>
    <mergeCell ref="F14:G14"/>
    <mergeCell ref="A21:C21"/>
    <mergeCell ref="D21:E21"/>
    <mergeCell ref="F21:G21"/>
    <mergeCell ref="A19:C19"/>
    <mergeCell ref="A20:C20"/>
    <mergeCell ref="F19:G19"/>
    <mergeCell ref="F20:G20"/>
    <mergeCell ref="A12:C12"/>
    <mergeCell ref="A40:C40"/>
    <mergeCell ref="A13:C13"/>
    <mergeCell ref="A15:C15"/>
    <mergeCell ref="A37:C38"/>
    <mergeCell ref="A39:C39"/>
    <mergeCell ref="A31:C31"/>
    <mergeCell ref="A30:C30"/>
    <mergeCell ref="A32:C32"/>
    <mergeCell ref="A22:C22"/>
    <mergeCell ref="A3:E3"/>
    <mergeCell ref="A4:E4"/>
    <mergeCell ref="A5:E5"/>
    <mergeCell ref="A6:E6"/>
    <mergeCell ref="A7:E7"/>
    <mergeCell ref="A11:C11"/>
    <mergeCell ref="D27:E27"/>
    <mergeCell ref="C50:C51"/>
    <mergeCell ref="A50:B51"/>
    <mergeCell ref="D50:G50"/>
    <mergeCell ref="F27:G27"/>
    <mergeCell ref="A27:C28"/>
    <mergeCell ref="A46:C46"/>
    <mergeCell ref="A47:C47"/>
    <mergeCell ref="D37:E37"/>
    <mergeCell ref="A29:C29"/>
    <mergeCell ref="D15:E15"/>
    <mergeCell ref="F11:G11"/>
    <mergeCell ref="F12:G12"/>
    <mergeCell ref="F13:G13"/>
    <mergeCell ref="F15:G15"/>
    <mergeCell ref="F16:G16"/>
    <mergeCell ref="D11:E11"/>
    <mergeCell ref="D12:E12"/>
    <mergeCell ref="D13:E13"/>
    <mergeCell ref="F17:G17"/>
    <mergeCell ref="D16:E16"/>
    <mergeCell ref="D17:E17"/>
    <mergeCell ref="A16:C16"/>
    <mergeCell ref="A17:C17"/>
    <mergeCell ref="D18:E18"/>
    <mergeCell ref="A18:C18"/>
    <mergeCell ref="A52:B52"/>
    <mergeCell ref="F22:G22"/>
    <mergeCell ref="F18:G18"/>
    <mergeCell ref="D22:E22"/>
    <mergeCell ref="A44:C45"/>
    <mergeCell ref="D44:E44"/>
    <mergeCell ref="F44:G44"/>
    <mergeCell ref="A33:C33"/>
    <mergeCell ref="A41:C41"/>
    <mergeCell ref="F37:G37"/>
    <mergeCell ref="A60:E60"/>
    <mergeCell ref="A61:E61"/>
    <mergeCell ref="A53:B53"/>
    <mergeCell ref="A57:E57"/>
    <mergeCell ref="A58:E58"/>
    <mergeCell ref="A84:D84"/>
    <mergeCell ref="A59:E59"/>
    <mergeCell ref="A101:E101"/>
    <mergeCell ref="A102:E102"/>
    <mergeCell ref="A76:B76"/>
    <mergeCell ref="A77:B77"/>
    <mergeCell ref="A78:B78"/>
    <mergeCell ref="A80:B80"/>
    <mergeCell ref="A79:B79"/>
    <mergeCell ref="A94:D94"/>
    <mergeCell ref="A95:D95"/>
    <mergeCell ref="A87:D87"/>
    <mergeCell ref="A103:E103"/>
    <mergeCell ref="A90:D90"/>
    <mergeCell ref="A91:D91"/>
    <mergeCell ref="A85:D85"/>
    <mergeCell ref="A86:D86"/>
    <mergeCell ref="A92:D92"/>
    <mergeCell ref="A93:D93"/>
    <mergeCell ref="A89:D89"/>
    <mergeCell ref="A96:D96"/>
    <mergeCell ref="A97:D97"/>
    <mergeCell ref="A112:E112"/>
    <mergeCell ref="A110:E110"/>
    <mergeCell ref="A135:E135"/>
    <mergeCell ref="A136:E136"/>
    <mergeCell ref="A108:E108"/>
    <mergeCell ref="A104:E104"/>
    <mergeCell ref="A117:B117"/>
    <mergeCell ref="A118:B118"/>
    <mergeCell ref="A119:B119"/>
    <mergeCell ref="A128:E128"/>
    <mergeCell ref="A224:E224"/>
    <mergeCell ref="A189:E189"/>
    <mergeCell ref="A190:E190"/>
    <mergeCell ref="A191:E191"/>
    <mergeCell ref="A178:E178"/>
    <mergeCell ref="A154:E154"/>
    <mergeCell ref="A158:E158"/>
    <mergeCell ref="A165:E165"/>
    <mergeCell ref="A166:E166"/>
    <mergeCell ref="A167:E167"/>
    <mergeCell ref="A151:E151"/>
    <mergeCell ref="A109:E109"/>
    <mergeCell ref="A111:E111"/>
    <mergeCell ref="A160:E160"/>
    <mergeCell ref="A161:E161"/>
    <mergeCell ref="A159:E159"/>
    <mergeCell ref="A129:E129"/>
    <mergeCell ref="A130:E130"/>
    <mergeCell ref="A131:E131"/>
    <mergeCell ref="A153:E153"/>
    <mergeCell ref="A138:E138"/>
    <mergeCell ref="A142:E142"/>
    <mergeCell ref="A143:E143"/>
    <mergeCell ref="A137:E137"/>
    <mergeCell ref="A147:E147"/>
    <mergeCell ref="A144:E144"/>
    <mergeCell ref="A146:E146"/>
    <mergeCell ref="A145:E145"/>
    <mergeCell ref="A152:E152"/>
    <mergeCell ref="A201:E201"/>
    <mergeCell ref="A172:E172"/>
    <mergeCell ref="A174:E174"/>
    <mergeCell ref="A177:E177"/>
    <mergeCell ref="A176:E176"/>
    <mergeCell ref="A175:E175"/>
    <mergeCell ref="A173:E173"/>
    <mergeCell ref="A183:E183"/>
    <mergeCell ref="A199:E199"/>
    <mergeCell ref="A168:E168"/>
    <mergeCell ref="A206:E206"/>
    <mergeCell ref="A210:E210"/>
    <mergeCell ref="A211:E211"/>
    <mergeCell ref="A209:E209"/>
    <mergeCell ref="A207:E207"/>
    <mergeCell ref="A208:E208"/>
    <mergeCell ref="A200:E200"/>
    <mergeCell ref="A185:E185"/>
    <mergeCell ref="A184:E184"/>
    <mergeCell ref="A182:E182"/>
    <mergeCell ref="A215:E215"/>
    <mergeCell ref="A216:E216"/>
    <mergeCell ref="A217:E217"/>
    <mergeCell ref="A218:E218"/>
    <mergeCell ref="A222:E222"/>
    <mergeCell ref="A196:E196"/>
    <mergeCell ref="A205:E205"/>
    <mergeCell ref="A223:E223"/>
    <mergeCell ref="A229:E229"/>
    <mergeCell ref="A230:E230"/>
    <mergeCell ref="A231:E231"/>
    <mergeCell ref="A232:E232"/>
    <mergeCell ref="B284:E284"/>
    <mergeCell ref="A248:E248"/>
    <mergeCell ref="A244:E244"/>
    <mergeCell ref="A245:E245"/>
    <mergeCell ref="A252:E252"/>
    <mergeCell ref="B285:E285"/>
    <mergeCell ref="A236:E236"/>
    <mergeCell ref="A237:E237"/>
    <mergeCell ref="A238:E238"/>
    <mergeCell ref="A242:E242"/>
    <mergeCell ref="A243:E243"/>
    <mergeCell ref="A246:E246"/>
    <mergeCell ref="B282:E282"/>
    <mergeCell ref="B283:E283"/>
    <mergeCell ref="A247:E247"/>
    <mergeCell ref="A253:E253"/>
    <mergeCell ref="B262:E262"/>
    <mergeCell ref="B261:E261"/>
    <mergeCell ref="B263:E263"/>
    <mergeCell ref="B264:E264"/>
    <mergeCell ref="A278:E278"/>
    <mergeCell ref="A254:E254"/>
    <mergeCell ref="A255:E255"/>
    <mergeCell ref="A256:E256"/>
    <mergeCell ref="A257:E257"/>
    <mergeCell ref="B265:E265"/>
    <mergeCell ref="A269:E269"/>
    <mergeCell ref="A271:E271"/>
    <mergeCell ref="A272:E272"/>
    <mergeCell ref="A276:E276"/>
    <mergeCell ref="A277:E277"/>
    <mergeCell ref="B287:E287"/>
    <mergeCell ref="B286:E286"/>
    <mergeCell ref="A316:A317"/>
    <mergeCell ref="B288:E288"/>
    <mergeCell ref="B289:E289"/>
    <mergeCell ref="B290:E290"/>
    <mergeCell ref="B294:E294"/>
    <mergeCell ref="B295:E295"/>
    <mergeCell ref="B296:E296"/>
    <mergeCell ref="B306:E306"/>
    <mergeCell ref="B297:E297"/>
    <mergeCell ref="B298:E298"/>
    <mergeCell ref="B299:E299"/>
    <mergeCell ref="B300:E300"/>
    <mergeCell ref="B304:E304"/>
    <mergeCell ref="A318:A320"/>
    <mergeCell ref="E316:F316"/>
    <mergeCell ref="B316:D317"/>
    <mergeCell ref="B305:E305"/>
    <mergeCell ref="F345:G345"/>
    <mergeCell ref="A347:C347"/>
    <mergeCell ref="D347:E347"/>
    <mergeCell ref="F347:G347"/>
    <mergeCell ref="B326:D326"/>
    <mergeCell ref="B327:D327"/>
    <mergeCell ref="B328:D328"/>
    <mergeCell ref="A325:A328"/>
    <mergeCell ref="A333:A335"/>
    <mergeCell ref="B337:D337"/>
    <mergeCell ref="B310:E310"/>
    <mergeCell ref="B311:E311"/>
    <mergeCell ref="B312:E312"/>
    <mergeCell ref="B324:D324"/>
    <mergeCell ref="A321:A324"/>
  </mergeCells>
  <conditionalFormatting sqref="B339:G339">
    <cfRule type="expression" dxfId="1" priority="2" stopIfTrue="1">
      <formula>OR(VALUE($BP339)&lt;&gt;0,VALUE($BQ339)&lt;&gt;0)</formula>
    </cfRule>
  </conditionalFormatting>
  <conditionalFormatting sqref="B341">
    <cfRule type="expression" dxfId="0" priority="1" stopIfTrue="1">
      <formula>OR(VALUE($BP341)&lt;&gt;0,VALUE($BQ341)&lt;&gt;0)</formula>
    </cfRule>
  </conditionalFormatting>
  <pageMargins left="0.7" right="0.7" top="0.75" bottom="0.75" header="0.3" footer="0.3"/>
  <pageSetup scale="72" orientation="portrait" r:id="rId1"/>
  <rowBreaks count="4" manualBreakCount="4">
    <brk id="48" max="16383" man="1"/>
    <brk id="203" max="6" man="1"/>
    <brk id="259" max="16383" man="1"/>
    <brk id="314"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G19"/>
  <sheetViews>
    <sheetView view="pageBreakPreview" zoomScaleNormal="100" zoomScaleSheetLayoutView="100" workbookViewId="0">
      <selection activeCell="H1" sqref="H1:N65536"/>
    </sheetView>
  </sheetViews>
  <sheetFormatPr defaultColWidth="9.109375" defaultRowHeight="12" outlineLevelRow="1" outlineLevelCol="1"/>
  <cols>
    <col min="1" max="1" width="20.88671875" style="10" customWidth="1"/>
    <col min="2" max="2" width="20.88671875" style="10" customWidth="1" outlineLevel="1"/>
    <col min="3" max="7" width="17" style="10" customWidth="1"/>
    <col min="8" max="16384" width="9.109375" style="10"/>
  </cols>
  <sheetData>
    <row r="1" spans="1:7">
      <c r="A1" s="10" t="s">
        <v>18872</v>
      </c>
    </row>
    <row r="3" spans="1:7" s="337" customFormat="1" ht="15.75" customHeight="1">
      <c r="A3" s="586" t="s">
        <v>2238</v>
      </c>
      <c r="B3" s="587" t="s">
        <v>383</v>
      </c>
      <c r="C3" s="588"/>
      <c r="D3" s="588"/>
      <c r="E3" s="588"/>
      <c r="F3" s="588"/>
      <c r="G3" s="589"/>
    </row>
    <row r="4" spans="1:7" s="337" customFormat="1" ht="15.75" customHeight="1">
      <c r="A4" s="586"/>
      <c r="B4" s="590" t="s">
        <v>2251</v>
      </c>
      <c r="C4" s="586" t="s">
        <v>2700</v>
      </c>
      <c r="D4" s="586" t="s">
        <v>2239</v>
      </c>
      <c r="E4" s="586" t="s">
        <v>2240</v>
      </c>
      <c r="F4" s="586"/>
      <c r="G4" s="586" t="s">
        <v>18832</v>
      </c>
    </row>
    <row r="5" spans="1:7" s="337" customFormat="1" ht="15.75" customHeight="1">
      <c r="A5" s="586"/>
      <c r="B5" s="591"/>
      <c r="C5" s="586"/>
      <c r="D5" s="586"/>
      <c r="E5" s="437" t="s">
        <v>2241</v>
      </c>
      <c r="F5" s="437" t="s">
        <v>2242</v>
      </c>
      <c r="G5" s="586"/>
    </row>
    <row r="6" spans="1:7" ht="19.5" customHeight="1">
      <c r="A6" s="438" t="s">
        <v>2243</v>
      </c>
      <c r="B6" s="439"/>
      <c r="C6" s="320">
        <v>1</v>
      </c>
      <c r="D6" s="320">
        <v>2</v>
      </c>
      <c r="E6" s="440" t="s">
        <v>2244</v>
      </c>
      <c r="F6" s="440" t="s">
        <v>2245</v>
      </c>
      <c r="G6" s="440" t="s">
        <v>2246</v>
      </c>
    </row>
    <row r="7" spans="1:7" ht="19.5" customHeight="1">
      <c r="A7" s="420" t="s">
        <v>2247</v>
      </c>
      <c r="B7" s="271">
        <v>31580561</v>
      </c>
      <c r="C7" s="271">
        <v>389908267106</v>
      </c>
      <c r="D7" s="271">
        <v>375692218200</v>
      </c>
      <c r="E7" s="271">
        <v>43263401546</v>
      </c>
      <c r="F7" s="271">
        <v>-57479450452</v>
      </c>
      <c r="G7" s="271">
        <v>375692218200</v>
      </c>
    </row>
    <row r="8" spans="1:7" s="17" customFormat="1" ht="19.5" customHeight="1">
      <c r="A8" s="420" t="s">
        <v>2248</v>
      </c>
      <c r="B8" s="271">
        <v>155</v>
      </c>
      <c r="C8" s="271">
        <v>2885800</v>
      </c>
      <c r="D8" s="271">
        <v>0</v>
      </c>
      <c r="E8" s="271">
        <v>0</v>
      </c>
      <c r="F8" s="271">
        <v>-2885800</v>
      </c>
      <c r="G8" s="271">
        <v>0</v>
      </c>
    </row>
    <row r="9" spans="1:7" s="17" customFormat="1" ht="19.5" customHeight="1">
      <c r="A9" s="420" t="s">
        <v>2249</v>
      </c>
      <c r="B9" s="271">
        <v>4200000</v>
      </c>
      <c r="C9" s="271">
        <v>66780000000</v>
      </c>
      <c r="D9" s="271">
        <v>67980000000</v>
      </c>
      <c r="E9" s="271">
        <v>1200000000</v>
      </c>
      <c r="F9" s="271">
        <v>0</v>
      </c>
      <c r="G9" s="271">
        <v>67980000000</v>
      </c>
    </row>
    <row r="10" spans="1:7" s="17" customFormat="1" ht="19.5" customHeight="1">
      <c r="A10" s="420" t="s">
        <v>2288</v>
      </c>
      <c r="B10" s="271">
        <v>797283</v>
      </c>
      <c r="C10" s="271">
        <v>667409650000</v>
      </c>
      <c r="D10" s="271">
        <v>690455650000</v>
      </c>
      <c r="E10" s="271">
        <v>23046000000</v>
      </c>
      <c r="F10" s="271">
        <v>0</v>
      </c>
      <c r="G10" s="271">
        <v>690455650000</v>
      </c>
    </row>
    <row r="11" spans="1:7" ht="19.5" customHeight="1">
      <c r="A11" s="272" t="s">
        <v>381</v>
      </c>
      <c r="B11" s="273">
        <v>36577999</v>
      </c>
      <c r="C11" s="273">
        <v>1124100802906</v>
      </c>
      <c r="D11" s="273">
        <v>1134127868200</v>
      </c>
      <c r="E11" s="273">
        <v>67509401546</v>
      </c>
      <c r="F11" s="273">
        <v>-57482336252</v>
      </c>
      <c r="G11" s="273">
        <v>1134127868200</v>
      </c>
    </row>
    <row r="12" spans="1:7" ht="19.5" customHeight="1">
      <c r="A12" s="583" t="s">
        <v>18747</v>
      </c>
      <c r="B12" s="584"/>
      <c r="C12" s="584"/>
      <c r="D12" s="584"/>
      <c r="E12" s="584"/>
      <c r="F12" s="584"/>
      <c r="G12" s="585"/>
    </row>
    <row r="13" spans="1:7" ht="19.5" customHeight="1">
      <c r="A13" s="96" t="s">
        <v>2249</v>
      </c>
      <c r="B13" s="270">
        <v>888025</v>
      </c>
      <c r="C13" s="270">
        <v>30310000000</v>
      </c>
      <c r="D13" s="270">
        <v>30310000000.000004</v>
      </c>
      <c r="E13" s="270">
        <v>0</v>
      </c>
      <c r="F13" s="270">
        <v>0</v>
      </c>
      <c r="G13" s="270">
        <v>30310000000</v>
      </c>
    </row>
    <row r="14" spans="1:7" ht="19.5" hidden="1" customHeight="1" outlineLevel="1">
      <c r="A14" s="96" t="s">
        <v>18683</v>
      </c>
      <c r="B14" s="270">
        <v>888025</v>
      </c>
      <c r="C14" s="271">
        <v>30310000000</v>
      </c>
      <c r="D14" s="271">
        <v>30310000000.000004</v>
      </c>
      <c r="E14" s="271">
        <v>0</v>
      </c>
      <c r="F14" s="271">
        <v>0</v>
      </c>
      <c r="G14" s="271">
        <v>30310000000</v>
      </c>
    </row>
    <row r="15" spans="1:7" ht="19.5" customHeight="1" collapsed="1">
      <c r="A15" s="272" t="s">
        <v>381</v>
      </c>
      <c r="B15" s="273">
        <v>888025</v>
      </c>
      <c r="C15" s="273">
        <v>30310000000</v>
      </c>
      <c r="D15" s="273">
        <v>30310000000.000004</v>
      </c>
      <c r="E15" s="273">
        <v>0</v>
      </c>
      <c r="F15" s="273">
        <v>0</v>
      </c>
      <c r="G15" s="273">
        <v>30310000000</v>
      </c>
    </row>
    <row r="19" spans="3:4">
      <c r="C19" s="14"/>
      <c r="D19" s="14"/>
    </row>
  </sheetData>
  <mergeCells count="8">
    <mergeCell ref="A12:G12"/>
    <mergeCell ref="A3:A5"/>
    <mergeCell ref="C4:C5"/>
    <mergeCell ref="D4:D5"/>
    <mergeCell ref="E4:F4"/>
    <mergeCell ref="G4:G5"/>
    <mergeCell ref="B3:G3"/>
    <mergeCell ref="B4:B5"/>
  </mergeCells>
  <pageMargins left="0.70866141732283472" right="0.70866141732283472" top="0.74803149606299213" bottom="0.74803149606299213" header="0.31496062992125984" footer="0.31496062992125984"/>
  <pageSetup scale="98"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pageSetUpPr fitToPage="1"/>
  </sheetPr>
  <dimension ref="A1:I25"/>
  <sheetViews>
    <sheetView tabSelected="1" view="pageBreakPreview" zoomScaleNormal="100" zoomScaleSheetLayoutView="100" workbookViewId="0">
      <selection activeCell="C31" sqref="C31"/>
    </sheetView>
  </sheetViews>
  <sheetFormatPr defaultColWidth="9.109375" defaultRowHeight="12"/>
  <cols>
    <col min="1" max="1" width="26.6640625" style="10" customWidth="1"/>
    <col min="2" max="9" width="17.5546875" style="10" customWidth="1"/>
    <col min="10" max="16384" width="9.109375" style="10"/>
  </cols>
  <sheetData>
    <row r="1" spans="1:9">
      <c r="A1" s="10" t="s">
        <v>2253</v>
      </c>
    </row>
    <row r="2" spans="1:9">
      <c r="A2" s="10" t="s">
        <v>2264</v>
      </c>
    </row>
    <row r="4" spans="1:9" ht="17.25" customHeight="1">
      <c r="A4" s="592" t="s">
        <v>2254</v>
      </c>
      <c r="B4" s="593" t="s">
        <v>2256</v>
      </c>
      <c r="C4" s="593" t="s">
        <v>2257</v>
      </c>
      <c r="D4" s="593" t="s">
        <v>2258</v>
      </c>
      <c r="E4" s="592" t="s">
        <v>2255</v>
      </c>
      <c r="F4" s="592"/>
      <c r="H4" s="90"/>
      <c r="I4" s="90"/>
    </row>
    <row r="5" spans="1:9" ht="17.25" customHeight="1">
      <c r="A5" s="592"/>
      <c r="B5" s="595"/>
      <c r="C5" s="594"/>
      <c r="D5" s="594"/>
      <c r="E5" s="441" t="s">
        <v>2259</v>
      </c>
      <c r="F5" s="441" t="s">
        <v>2260</v>
      </c>
      <c r="H5" s="90"/>
      <c r="I5" s="90"/>
    </row>
    <row r="6" spans="1:9" ht="17.25" customHeight="1">
      <c r="A6" s="592"/>
      <c r="B6" s="594"/>
      <c r="C6" s="441" t="s">
        <v>2261</v>
      </c>
      <c r="D6" s="441" t="s">
        <v>2261</v>
      </c>
      <c r="E6" s="441" t="s">
        <v>2261</v>
      </c>
      <c r="F6" s="441" t="s">
        <v>2261</v>
      </c>
      <c r="H6" s="90"/>
      <c r="I6" s="90"/>
    </row>
    <row r="7" spans="1:9" ht="17.25" customHeight="1">
      <c r="A7" s="96" t="s">
        <v>2247</v>
      </c>
      <c r="B7" s="71">
        <v>726700</v>
      </c>
      <c r="C7" s="71">
        <v>26689020000</v>
      </c>
      <c r="D7" s="71">
        <v>26387471325</v>
      </c>
      <c r="E7" s="71">
        <v>723923675</v>
      </c>
      <c r="F7" s="71">
        <v>-422375000</v>
      </c>
      <c r="H7" s="88"/>
      <c r="I7" s="86"/>
    </row>
    <row r="8" spans="1:9" ht="17.25" customHeight="1">
      <c r="A8" s="96" t="s">
        <v>2262</v>
      </c>
      <c r="B8" s="71">
        <v>3978988</v>
      </c>
      <c r="C8" s="71">
        <v>412939045000</v>
      </c>
      <c r="D8" s="71">
        <v>412680696612</v>
      </c>
      <c r="E8" s="71">
        <v>258348388</v>
      </c>
      <c r="F8" s="71">
        <v>0</v>
      </c>
      <c r="H8" s="88"/>
      <c r="I8" s="86"/>
    </row>
    <row r="9" spans="1:9" ht="17.25" customHeight="1">
      <c r="A9" s="96" t="s">
        <v>18844</v>
      </c>
      <c r="B9" s="71">
        <v>1000000</v>
      </c>
      <c r="C9" s="71">
        <v>116104000000</v>
      </c>
      <c r="D9" s="71">
        <v>116136500000</v>
      </c>
      <c r="E9" s="71">
        <v>0</v>
      </c>
      <c r="F9" s="71">
        <v>-32500000</v>
      </c>
      <c r="H9" s="88"/>
      <c r="I9" s="86"/>
    </row>
    <row r="10" spans="1:9" ht="17.25" customHeight="1">
      <c r="A10" s="96" t="s">
        <v>2263</v>
      </c>
      <c r="B10" s="71">
        <v>85154</v>
      </c>
      <c r="C10" s="71">
        <v>1129592389297</v>
      </c>
      <c r="D10" s="71">
        <v>933129829296</v>
      </c>
      <c r="E10" s="71">
        <v>196462560001</v>
      </c>
      <c r="F10" s="71"/>
      <c r="H10" s="88"/>
      <c r="I10" s="86"/>
    </row>
    <row r="11" spans="1:9" ht="17.25" customHeight="1">
      <c r="A11" s="96" t="s">
        <v>18829</v>
      </c>
      <c r="B11" s="71">
        <v>55</v>
      </c>
      <c r="C11" s="71">
        <v>55481199565</v>
      </c>
      <c r="D11" s="71">
        <v>55455219160</v>
      </c>
      <c r="E11" s="71">
        <v>25980405</v>
      </c>
      <c r="F11" s="71"/>
      <c r="H11" s="88"/>
      <c r="I11" s="86"/>
    </row>
    <row r="12" spans="1:9" ht="17.25" customHeight="1">
      <c r="A12" s="441" t="s">
        <v>381</v>
      </c>
      <c r="B12" s="322">
        <v>5790897</v>
      </c>
      <c r="C12" s="322">
        <v>1740805653862</v>
      </c>
      <c r="D12" s="322">
        <v>1543789716393</v>
      </c>
      <c r="E12" s="322">
        <v>197470812469</v>
      </c>
      <c r="F12" s="322">
        <v>-454875000</v>
      </c>
      <c r="H12" s="87"/>
      <c r="I12" s="89"/>
    </row>
    <row r="13" spans="1:9">
      <c r="C13" s="367"/>
      <c r="D13" s="367"/>
    </row>
    <row r="14" spans="1:9">
      <c r="C14" s="367"/>
      <c r="D14" s="367"/>
    </row>
    <row r="15" spans="1:9">
      <c r="A15" s="10" t="s">
        <v>2265</v>
      </c>
    </row>
    <row r="17" spans="1:9" ht="25.5" customHeight="1">
      <c r="A17" s="272"/>
      <c r="B17" s="317" t="s">
        <v>2266</v>
      </c>
      <c r="C17" s="317" t="s">
        <v>2267</v>
      </c>
      <c r="D17" s="549" t="s">
        <v>18830</v>
      </c>
      <c r="E17" s="549"/>
      <c r="F17" s="549" t="s">
        <v>18831</v>
      </c>
      <c r="G17" s="549"/>
      <c r="H17" s="549" t="s">
        <v>2268</v>
      </c>
      <c r="I17" s="549"/>
    </row>
    <row r="18" spans="1:9" ht="12.75" customHeight="1">
      <c r="A18" s="96"/>
      <c r="B18" s="96"/>
      <c r="C18" s="96"/>
      <c r="D18" s="440" t="s">
        <v>2269</v>
      </c>
      <c r="E18" s="440" t="s">
        <v>2270</v>
      </c>
      <c r="F18" s="440" t="s">
        <v>2269</v>
      </c>
      <c r="G18" s="440" t="s">
        <v>2270</v>
      </c>
      <c r="H18" s="440" t="s">
        <v>2269</v>
      </c>
      <c r="I18" s="440" t="s">
        <v>2270</v>
      </c>
    </row>
    <row r="19" spans="1:9" ht="12.75" customHeight="1">
      <c r="A19" s="96"/>
      <c r="B19" s="440" t="s">
        <v>592</v>
      </c>
      <c r="C19" s="440" t="s">
        <v>592</v>
      </c>
      <c r="D19" s="440" t="s">
        <v>592</v>
      </c>
      <c r="E19" s="440" t="s">
        <v>592</v>
      </c>
      <c r="F19" s="440" t="s">
        <v>592</v>
      </c>
      <c r="G19" s="440" t="s">
        <v>592</v>
      </c>
      <c r="H19" s="440" t="s">
        <v>592</v>
      </c>
      <c r="I19" s="440" t="s">
        <v>592</v>
      </c>
    </row>
    <row r="20" spans="1:9" ht="12.75" customHeight="1">
      <c r="A20" s="272" t="s">
        <v>2243</v>
      </c>
      <c r="B20" s="96"/>
      <c r="C20" s="96"/>
      <c r="D20" s="96"/>
      <c r="E20" s="96"/>
      <c r="F20" s="96"/>
      <c r="G20" s="96"/>
      <c r="H20" s="96"/>
      <c r="I20" s="96"/>
    </row>
    <row r="21" spans="1:9" ht="12.75" customHeight="1">
      <c r="A21" s="96" t="s">
        <v>2247</v>
      </c>
      <c r="B21" s="71">
        <v>389908267106</v>
      </c>
      <c r="C21" s="71">
        <v>375692218200</v>
      </c>
      <c r="D21" s="71">
        <v>43263401546</v>
      </c>
      <c r="E21" s="71">
        <v>-57479450452</v>
      </c>
      <c r="F21" s="71">
        <v>39366006275</v>
      </c>
      <c r="G21" s="71">
        <v>-49351275816</v>
      </c>
      <c r="H21" s="71">
        <v>4328223260</v>
      </c>
      <c r="I21" s="71">
        <v>-8559002625</v>
      </c>
    </row>
    <row r="22" spans="1:9" ht="12.75" customHeight="1">
      <c r="A22" s="96" t="s">
        <v>2271</v>
      </c>
      <c r="B22" s="71">
        <v>2885800</v>
      </c>
      <c r="C22" s="71">
        <v>0</v>
      </c>
      <c r="D22" s="71">
        <v>0</v>
      </c>
      <c r="E22" s="71">
        <v>-2885800</v>
      </c>
      <c r="F22" s="71">
        <v>0</v>
      </c>
      <c r="G22" s="71">
        <v>-2885800</v>
      </c>
      <c r="H22" s="71">
        <v>0</v>
      </c>
      <c r="I22" s="71">
        <v>0</v>
      </c>
    </row>
    <row r="23" spans="1:9" ht="12.75" customHeight="1">
      <c r="A23" s="96" t="s">
        <v>2272</v>
      </c>
      <c r="B23" s="71">
        <v>66780000000</v>
      </c>
      <c r="C23" s="71">
        <v>67980000000</v>
      </c>
      <c r="D23" s="71">
        <v>1200000000</v>
      </c>
      <c r="E23" s="71">
        <v>0</v>
      </c>
      <c r="F23" s="442">
        <v>1200000000</v>
      </c>
      <c r="G23" s="442">
        <v>0</v>
      </c>
      <c r="H23" s="71">
        <v>0</v>
      </c>
      <c r="I23" s="71">
        <v>0</v>
      </c>
    </row>
    <row r="24" spans="1:9" ht="12.75" customHeight="1">
      <c r="A24" s="96" t="s">
        <v>2288</v>
      </c>
      <c r="B24" s="71">
        <v>667409650000</v>
      </c>
      <c r="C24" s="71">
        <v>690455650000</v>
      </c>
      <c r="D24" s="71">
        <v>23046000000</v>
      </c>
      <c r="E24" s="71">
        <v>0</v>
      </c>
      <c r="F24" s="442">
        <v>23046000000</v>
      </c>
      <c r="G24" s="442">
        <v>0</v>
      </c>
      <c r="H24" s="71">
        <v>0</v>
      </c>
      <c r="I24" s="71">
        <v>0</v>
      </c>
    </row>
    <row r="25" spans="1:9" ht="12.75" customHeight="1">
      <c r="A25" s="96"/>
      <c r="B25" s="322">
        <v>1124100802906</v>
      </c>
      <c r="C25" s="322">
        <v>1134127868200</v>
      </c>
      <c r="D25" s="322">
        <v>67509401546</v>
      </c>
      <c r="E25" s="322">
        <v>-57482336252</v>
      </c>
      <c r="F25" s="322">
        <v>63612006275</v>
      </c>
      <c r="G25" s="322">
        <v>-49354161616</v>
      </c>
      <c r="H25" s="322">
        <v>4328223260</v>
      </c>
      <c r="I25" s="322">
        <v>-8559002625</v>
      </c>
    </row>
  </sheetData>
  <mergeCells count="8">
    <mergeCell ref="A4:A6"/>
    <mergeCell ref="E4:F4"/>
    <mergeCell ref="D17:E17"/>
    <mergeCell ref="F17:G17"/>
    <mergeCell ref="H17:I17"/>
    <mergeCell ref="C4:C5"/>
    <mergeCell ref="B4:B6"/>
    <mergeCell ref="D4:D5"/>
  </mergeCells>
  <pageMargins left="0.70866141732283472" right="0.70866141732283472" top="0.74803149606299213" bottom="0.74803149606299213" header="0.31496062992125984" footer="0.31496062992125984"/>
  <pageSetup scale="74"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11</vt:i4>
      </vt:variant>
    </vt:vector>
  </HeadingPairs>
  <TitlesOfParts>
    <vt:vector size="29" baseType="lpstr">
      <vt:lpstr>Sàn lọc mã</vt:lpstr>
      <vt:lpstr>CĐPS</vt:lpstr>
      <vt:lpstr>VSD</vt:lpstr>
      <vt:lpstr>VSD xu ly</vt:lpstr>
      <vt:lpstr>Giao dich 2 ngay cuoi</vt:lpstr>
      <vt:lpstr>Chu T</vt:lpstr>
      <vt:lpstr>CBTT</vt:lpstr>
      <vt:lpstr>Giai trinh CL</vt:lpstr>
      <vt:lpstr>Món vay &lt; 90 days</vt:lpstr>
      <vt:lpstr>BCTHTC</vt:lpstr>
      <vt:lpstr>BCTNTD</vt:lpstr>
      <vt:lpstr>LCTT</vt:lpstr>
      <vt:lpstr>LCTT-KH</vt:lpstr>
      <vt:lpstr>VCSH</vt:lpstr>
      <vt:lpstr>TM chu</vt:lpstr>
      <vt:lpstr>TM số</vt:lpstr>
      <vt:lpstr>TSTC</vt:lpstr>
      <vt:lpstr>Lai.lo &amp; CLDgia</vt:lpstr>
      <vt:lpstr>BCTHTC!Print_Area</vt:lpstr>
      <vt:lpstr>BCTNTD!Print_Area</vt:lpstr>
      <vt:lpstr>CBTT!Print_Area</vt:lpstr>
      <vt:lpstr>'Giai trinh CL'!Print_Area</vt:lpstr>
      <vt:lpstr>'Lai.lo &amp; CLDgia'!Print_Area</vt:lpstr>
      <vt:lpstr>LCTT!Print_Area</vt:lpstr>
      <vt:lpstr>'LCTT-KH'!Print_Area</vt:lpstr>
      <vt:lpstr>'TM chu'!Print_Area</vt:lpstr>
      <vt:lpstr>'TM số'!Print_Area</vt:lpstr>
      <vt:lpstr>TSTC!Print_Area</vt:lpstr>
      <vt:lpstr>VCSH!Print_Area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Bui Thi Yen</dc:creator>
  <cp:lastModifiedBy>Nguyen Ngoc Tram Anh</cp:lastModifiedBy>
  <cp:lastPrinted>2024-07-18T02:44:40Z</cp:lastPrinted>
  <dcterms:created xsi:type="dcterms:W3CDTF">2017-04-05T04:00:28Z</dcterms:created>
  <dcterms:modified xsi:type="dcterms:W3CDTF">2024-07-18T10:39:21Z</dcterms:modified>
</cp:coreProperties>
</file>

<file path=package/services/digital-signature/_rels/origin.psdsor.rels>&#65279;<?xml version="1.0" encoding="utf-8"?><Relationships xmlns="http://schemas.openxmlformats.org/package/2006/relationships"><Relationship Type="http://schemas.openxmlformats.org/package/2006/relationships/digital-signature/signature" Target="/package/services/digital-signature/xml-signature/7897207d697c49dabcd3acc90ab5a540.psdsxs" Id="Rbc8d3e81cd804126" /></Relationships>
</file>